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admin\Desktop\Gromann DSP Šternberk dotazy 7 150922\"/>
    </mc:Choice>
  </mc:AlternateContent>
  <bookViews>
    <workbookView xWindow="0" yWindow="0" windowWidth="0" windowHeight="0"/>
  </bookViews>
  <sheets>
    <sheet name="Rekapitulace stavby" sheetId="1" r:id="rId1"/>
    <sheet name="SO 001 - Kácení dřevin" sheetId="2" r:id="rId2"/>
    <sheet name="SO 002 - Staveništní komu..." sheetId="3" r:id="rId3"/>
    <sheet name="SO 003 - Demolice" sheetId="4" r:id="rId4"/>
    <sheet name="SO 004 - Hrubé zemní práce" sheetId="5" r:id="rId5"/>
    <sheet name="011 - Hrubá stavba" sheetId="6" r:id="rId6"/>
    <sheet name="012 - Dokončovací práce" sheetId="7" r:id="rId7"/>
    <sheet name="013 - Elektromontážní práce" sheetId="8" r:id="rId8"/>
    <sheet name="0131 - Svítidla" sheetId="9" r:id="rId9"/>
    <sheet name="014 - Vzduchotechnika" sheetId="10" r:id="rId10"/>
    <sheet name="015 - MaR" sheetId="11" r:id="rId11"/>
    <sheet name="016 - Hrubé finální terén..." sheetId="12" r:id="rId12"/>
    <sheet name="0171 - Strukturovaná kabeláž" sheetId="13" r:id="rId13"/>
    <sheet name="0172 - EPS" sheetId="14" r:id="rId14"/>
    <sheet name="018 - Zdravotechnika" sheetId="15" r:id="rId15"/>
    <sheet name="019 - Ústřední vytápění" sheetId="16" r:id="rId16"/>
    <sheet name="020 - Plynoinstalace" sheetId="17" r:id="rId17"/>
    <sheet name="SO 021 - Příjezdová komun..." sheetId="18" r:id="rId18"/>
    <sheet name="SO 03 - Přípojka vody" sheetId="19" r:id="rId19"/>
    <sheet name="SO 04 - Přípojka kanalizace" sheetId="20" r:id="rId20"/>
    <sheet name="SO 05 - Lapák tuku" sheetId="21" r:id="rId21"/>
    <sheet name="SO 07 - Opěrné stěny" sheetId="22" r:id="rId22"/>
    <sheet name="SO 08 - Oplocení" sheetId="23" r:id="rId23"/>
    <sheet name="PS 01 - Výtah" sheetId="24" r:id="rId24"/>
    <sheet name="PS 04 - Kolejnicový systém" sheetId="25" r:id="rId25"/>
    <sheet name="SO 91 - VON vedlejší a os..." sheetId="26" r:id="rId26"/>
    <sheet name="Pokyny pro vyplnění" sheetId="27" r:id="rId27"/>
  </sheets>
  <definedNames>
    <definedName name="_xlnm.Print_Area" localSheetId="0">'Rekapitulace stavby'!$D$4:$AO$36,'Rekapitulace stavby'!$C$42:$AQ$87</definedName>
    <definedName name="_xlnm.Print_Titles" localSheetId="0">'Rekapitulace stavby'!$52:$52</definedName>
    <definedName name="_xlnm._FilterDatabase" localSheetId="1" hidden="1">'SO 001 - Kácení dřevin'!$C$86:$K$121</definedName>
    <definedName name="_xlnm.Print_Area" localSheetId="1">'SO 001 - Kácení dřevin'!$C$4:$J$41,'SO 001 - Kácení dřevin'!$C$47:$J$66,'SO 001 - Kácení dřevin'!$C$72:$K$121</definedName>
    <definedName name="_xlnm.Print_Titles" localSheetId="1">'SO 001 - Kácení dřevin'!$86:$86</definedName>
    <definedName name="_xlnm._FilterDatabase" localSheetId="2" hidden="1">'SO 002 - Staveništní komu...'!$C$91:$K$227</definedName>
    <definedName name="_xlnm.Print_Area" localSheetId="2">'SO 002 - Staveništní komu...'!$C$4:$J$41,'SO 002 - Staveništní komu...'!$C$47:$J$71,'SO 002 - Staveništní komu...'!$C$77:$K$227</definedName>
    <definedName name="_xlnm.Print_Titles" localSheetId="2">'SO 002 - Staveništní komu...'!$91:$91</definedName>
    <definedName name="_xlnm._FilterDatabase" localSheetId="3" hidden="1">'SO 003 - Demolice'!$C$87:$K$166</definedName>
    <definedName name="_xlnm.Print_Area" localSheetId="3">'SO 003 - Demolice'!$C$4:$J$41,'SO 003 - Demolice'!$C$47:$J$67,'SO 003 - Demolice'!$C$73:$K$166</definedName>
    <definedName name="_xlnm.Print_Titles" localSheetId="3">'SO 003 - Demolice'!$87:$87</definedName>
    <definedName name="_xlnm._FilterDatabase" localSheetId="4" hidden="1">'SO 004 - Hrubé zemní práce'!$C$86:$K$122</definedName>
    <definedName name="_xlnm.Print_Area" localSheetId="4">'SO 004 - Hrubé zemní práce'!$C$4:$J$41,'SO 004 - Hrubé zemní práce'!$C$47:$J$66,'SO 004 - Hrubé zemní práce'!$C$72:$K$122</definedName>
    <definedName name="_xlnm.Print_Titles" localSheetId="4">'SO 004 - Hrubé zemní práce'!$86:$86</definedName>
    <definedName name="_xlnm._FilterDatabase" localSheetId="5" hidden="1">'011 - Hrubá stavba'!$C$99:$K$3040</definedName>
    <definedName name="_xlnm.Print_Area" localSheetId="5">'011 - Hrubá stavba'!$C$4:$J$41,'011 - Hrubá stavba'!$C$47:$J$79,'011 - Hrubá stavba'!$C$85:$K$3040</definedName>
    <definedName name="_xlnm.Print_Titles" localSheetId="5">'011 - Hrubá stavba'!$99:$99</definedName>
    <definedName name="_xlnm._FilterDatabase" localSheetId="6" hidden="1">'012 - Dokončovací práce'!$C$112:$K$7220</definedName>
    <definedName name="_xlnm.Print_Area" localSheetId="6">'012 - Dokončovací práce'!$C$4:$J$41,'012 - Dokončovací práce'!$C$47:$J$92,'012 - Dokončovací práce'!$C$98:$K$7220</definedName>
    <definedName name="_xlnm.Print_Titles" localSheetId="6">'012 - Dokončovací práce'!$112:$112</definedName>
    <definedName name="_xlnm._FilterDatabase" localSheetId="7" hidden="1">'013 - Elektromontážní práce'!$C$89:$K$233</definedName>
    <definedName name="_xlnm.Print_Area" localSheetId="7">'013 - Elektromontážní práce'!$C$4:$J$41,'013 - Elektromontážní práce'!$C$47:$J$69,'013 - Elektromontážní práce'!$C$75:$K$233</definedName>
    <definedName name="_xlnm.Print_Titles" localSheetId="7">'013 - Elektromontážní práce'!$89:$89</definedName>
    <definedName name="_xlnm._FilterDatabase" localSheetId="8" hidden="1">'0131 - Svítidla'!$C$92:$K$107</definedName>
    <definedName name="_xlnm.Print_Area" localSheetId="8">'0131 - Svítidla'!$C$4:$J$43,'0131 - Svítidla'!$C$49:$J$70,'0131 - Svítidla'!$C$76:$K$107</definedName>
    <definedName name="_xlnm.Print_Titles" localSheetId="8">'0131 - Svítidla'!$92:$92</definedName>
    <definedName name="_xlnm._FilterDatabase" localSheetId="9" hidden="1">'014 - Vzduchotechnika'!$C$106:$K$472</definedName>
    <definedName name="_xlnm.Print_Area" localSheetId="9">'014 - Vzduchotechnika'!$C$4:$J$41,'014 - Vzduchotechnika'!$C$47:$J$86,'014 - Vzduchotechnika'!$C$92:$K$472</definedName>
    <definedName name="_xlnm.Print_Titles" localSheetId="9">'014 - Vzduchotechnika'!$106:$106</definedName>
    <definedName name="_xlnm._FilterDatabase" localSheetId="10" hidden="1">'015 - MaR'!$C$90:$K$166</definedName>
    <definedName name="_xlnm.Print_Area" localSheetId="10">'015 - MaR'!$C$4:$J$41,'015 - MaR'!$C$47:$J$70,'015 - MaR'!$C$76:$K$166</definedName>
    <definedName name="_xlnm.Print_Titles" localSheetId="10">'015 - MaR'!$90:$90</definedName>
    <definedName name="_xlnm._FilterDatabase" localSheetId="11" hidden="1">'016 - Hrubé finální terén...'!$C$87:$K$128</definedName>
    <definedName name="_xlnm.Print_Area" localSheetId="11">'016 - Hrubé finální terén...'!$C$4:$J$41,'016 - Hrubé finální terén...'!$C$47:$J$67,'016 - Hrubé finální terén...'!$C$73:$K$128</definedName>
    <definedName name="_xlnm.Print_Titles" localSheetId="11">'016 - Hrubé finální terén...'!$87:$87</definedName>
    <definedName name="_xlnm._FilterDatabase" localSheetId="12" hidden="1">'0171 - Strukturovaná kabeláž'!$C$91:$K$214</definedName>
    <definedName name="_xlnm.Print_Area" localSheetId="12">'0171 - Strukturovaná kabeláž'!$C$4:$J$43,'0171 - Strukturovaná kabeláž'!$C$49:$J$69,'0171 - Strukturovaná kabeláž'!$C$75:$K$214</definedName>
    <definedName name="_xlnm.Print_Titles" localSheetId="12">'0171 - Strukturovaná kabeláž'!$91:$91</definedName>
    <definedName name="_xlnm._FilterDatabase" localSheetId="13" hidden="1">'0172 - EPS'!$C$91:$K$151</definedName>
    <definedName name="_xlnm.Print_Area" localSheetId="13">'0172 - EPS'!$C$4:$J$43,'0172 - EPS'!$C$49:$J$69,'0172 - EPS'!$C$75:$K$151</definedName>
    <definedName name="_xlnm.Print_Titles" localSheetId="13">'0172 - EPS'!$91:$91</definedName>
    <definedName name="_xlnm._FilterDatabase" localSheetId="14" hidden="1">'018 - Zdravotechnika'!$C$92:$K$333</definedName>
    <definedName name="_xlnm.Print_Area" localSheetId="14">'018 - Zdravotechnika'!$C$4:$J$41,'018 - Zdravotechnika'!$C$47:$J$72,'018 - Zdravotechnika'!$C$78:$K$333</definedName>
    <definedName name="_xlnm.Print_Titles" localSheetId="14">'018 - Zdravotechnika'!$92:$92</definedName>
    <definedName name="_xlnm._FilterDatabase" localSheetId="15" hidden="1">'019 - Ústřední vytápění'!$C$94:$K$247</definedName>
    <definedName name="_xlnm.Print_Area" localSheetId="15">'019 - Ústřední vytápění'!$C$4:$J$41,'019 - Ústřední vytápění'!$C$47:$J$74,'019 - Ústřední vytápění'!$C$80:$K$247</definedName>
    <definedName name="_xlnm.Print_Titles" localSheetId="15">'019 - Ústřední vytápění'!$94:$94</definedName>
    <definedName name="_xlnm._FilterDatabase" localSheetId="16" hidden="1">'020 - Plynoinstalace'!$C$90:$K$148</definedName>
    <definedName name="_xlnm.Print_Area" localSheetId="16">'020 - Plynoinstalace'!$C$4:$J$41,'020 - Plynoinstalace'!$C$47:$J$70,'020 - Plynoinstalace'!$C$76:$K$148</definedName>
    <definedName name="_xlnm.Print_Titles" localSheetId="16">'020 - Plynoinstalace'!$90:$90</definedName>
    <definedName name="_xlnm._FilterDatabase" localSheetId="17" hidden="1">'SO 021 - Příjezdová komun...'!$C$96:$K$693</definedName>
    <definedName name="_xlnm.Print_Area" localSheetId="17">'SO 021 - Příjezdová komun...'!$C$4:$J$41,'SO 021 - Příjezdová komun...'!$C$47:$J$76,'SO 021 - Příjezdová komun...'!$C$82:$K$693</definedName>
    <definedName name="_xlnm.Print_Titles" localSheetId="17">'SO 021 - Příjezdová komun...'!$96:$96</definedName>
    <definedName name="_xlnm._FilterDatabase" localSheetId="18" hidden="1">'SO 03 - Přípojka vody'!$C$81:$K$104</definedName>
    <definedName name="_xlnm.Print_Area" localSheetId="18">'SO 03 - Přípojka vody'!$C$4:$J$39,'SO 03 - Přípojka vody'!$C$45:$J$63,'SO 03 - Přípojka vody'!$C$69:$K$104</definedName>
    <definedName name="_xlnm.Print_Titles" localSheetId="18">'SO 03 - Přípojka vody'!$81:$81</definedName>
    <definedName name="_xlnm._FilterDatabase" localSheetId="19" hidden="1">'SO 04 - Přípojka kanalizace'!$C$81:$K$104</definedName>
    <definedName name="_xlnm.Print_Area" localSheetId="19">'SO 04 - Přípojka kanalizace'!$C$4:$J$39,'SO 04 - Přípojka kanalizace'!$C$45:$J$63,'SO 04 - Přípojka kanalizace'!$C$69:$K$104</definedName>
    <definedName name="_xlnm.Print_Titles" localSheetId="19">'SO 04 - Přípojka kanalizace'!$81:$81</definedName>
    <definedName name="_xlnm._FilterDatabase" localSheetId="20" hidden="1">'SO 05 - Lapák tuku'!$C$81:$K$95</definedName>
    <definedName name="_xlnm.Print_Area" localSheetId="20">'SO 05 - Lapák tuku'!$C$4:$J$39,'SO 05 - Lapák tuku'!$C$45:$J$63,'SO 05 - Lapák tuku'!$C$69:$K$95</definedName>
    <definedName name="_xlnm.Print_Titles" localSheetId="20">'SO 05 - Lapák tuku'!$81:$81</definedName>
    <definedName name="_xlnm._FilterDatabase" localSheetId="21" hidden="1">'SO 07 - Opěrné stěny'!$C$84:$K$252</definedName>
    <definedName name="_xlnm.Print_Area" localSheetId="21">'SO 07 - Opěrné stěny'!$C$4:$J$39,'SO 07 - Opěrné stěny'!$C$45:$J$66,'SO 07 - Opěrné stěny'!$C$72:$K$252</definedName>
    <definedName name="_xlnm.Print_Titles" localSheetId="21">'SO 07 - Opěrné stěny'!$84:$84</definedName>
    <definedName name="_xlnm._FilterDatabase" localSheetId="22" hidden="1">'SO 08 - Oplocení'!$C$82:$K$170</definedName>
    <definedName name="_xlnm.Print_Area" localSheetId="22">'SO 08 - Oplocení'!$C$4:$J$39,'SO 08 - Oplocení'!$C$45:$J$64,'SO 08 - Oplocení'!$C$70:$K$170</definedName>
    <definedName name="_xlnm.Print_Titles" localSheetId="22">'SO 08 - Oplocení'!$82:$82</definedName>
    <definedName name="_xlnm._FilterDatabase" localSheetId="23" hidden="1">'PS 01 - Výtah'!$C$86:$K$90</definedName>
    <definedName name="_xlnm.Print_Area" localSheetId="23">'PS 01 - Výtah'!$C$4:$J$41,'PS 01 - Výtah'!$C$47:$J$66,'PS 01 - Výtah'!$C$72:$K$90</definedName>
    <definedName name="_xlnm.Print_Titles" localSheetId="23">'PS 01 - Výtah'!$86:$86</definedName>
    <definedName name="_xlnm._FilterDatabase" localSheetId="24" hidden="1">'PS 04 - Kolejnicový systém'!$C$85:$K$101</definedName>
    <definedName name="_xlnm.Print_Area" localSheetId="24">'PS 04 - Kolejnicový systém'!$C$4:$J$41,'PS 04 - Kolejnicový systém'!$C$47:$J$65,'PS 04 - Kolejnicový systém'!$C$71:$K$101</definedName>
    <definedName name="_xlnm.Print_Titles" localSheetId="24">'PS 04 - Kolejnicový systém'!$85:$85</definedName>
    <definedName name="_xlnm._FilterDatabase" localSheetId="25" hidden="1">'SO 91 - VON vedlejší a os...'!$C$89:$K$164</definedName>
    <definedName name="_xlnm.Print_Area" localSheetId="25">'SO 91 - VON vedlejší a os...'!$C$4:$J$41,'SO 91 - VON vedlejší a os...'!$C$47:$J$69,'SO 91 - VON vedlejší a os...'!$C$75:$K$164</definedName>
    <definedName name="_xlnm.Print_Titles" localSheetId="25">'SO 91 - VON vedlejší a os...'!$89:$89</definedName>
    <definedName name="_xlnm.Print_Area" localSheetId="26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6" l="1" r="J39"/>
  <c r="J38"/>
  <c i="1" r="AY86"/>
  <c i="26" r="J37"/>
  <c i="1" r="AX86"/>
  <c i="26"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BI96"/>
  <c r="BH96"/>
  <c r="BG96"/>
  <c r="BF96"/>
  <c r="T96"/>
  <c r="R96"/>
  <c r="P96"/>
  <c r="BI93"/>
  <c r="BH93"/>
  <c r="BG93"/>
  <c r="BF93"/>
  <c r="T93"/>
  <c r="T92"/>
  <c r="R93"/>
  <c r="R92"/>
  <c r="P93"/>
  <c r="P92"/>
  <c r="F84"/>
  <c r="E82"/>
  <c r="F56"/>
  <c r="E54"/>
  <c r="J26"/>
  <c r="E26"/>
  <c r="J87"/>
  <c r="J25"/>
  <c r="J23"/>
  <c r="E23"/>
  <c r="J58"/>
  <c r="J22"/>
  <c r="J20"/>
  <c r="E20"/>
  <c r="F87"/>
  <c r="J19"/>
  <c r="J17"/>
  <c r="E17"/>
  <c r="F86"/>
  <c r="J16"/>
  <c r="J14"/>
  <c r="J84"/>
  <c r="E7"/>
  <c r="E78"/>
  <c i="25" r="J39"/>
  <c r="J38"/>
  <c i="1" r="AY84"/>
  <c i="25" r="J37"/>
  <c i="1" r="AX84"/>
  <c i="25"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88"/>
  <c r="BH88"/>
  <c r="BG88"/>
  <c r="BE88"/>
  <c r="T88"/>
  <c r="R88"/>
  <c r="P88"/>
  <c r="J82"/>
  <c r="F82"/>
  <c r="F80"/>
  <c r="E78"/>
  <c r="J58"/>
  <c r="F58"/>
  <c r="F56"/>
  <c r="E54"/>
  <c r="J26"/>
  <c r="E26"/>
  <c r="J59"/>
  <c r="J25"/>
  <c r="J20"/>
  <c r="E20"/>
  <c r="F83"/>
  <c r="J19"/>
  <c r="J14"/>
  <c r="J80"/>
  <c r="E7"/>
  <c r="E74"/>
  <c i="24" r="J39"/>
  <c r="J38"/>
  <c i="1" r="AY83"/>
  <c i="24" r="J37"/>
  <c i="1" r="AX83"/>
  <c i="24" r="BI90"/>
  <c r="BH90"/>
  <c r="BG90"/>
  <c r="BE90"/>
  <c r="T90"/>
  <c r="T89"/>
  <c r="T88"/>
  <c r="T87"/>
  <c r="R90"/>
  <c r="R89"/>
  <c r="R88"/>
  <c r="R87"/>
  <c r="P90"/>
  <c r="P89"/>
  <c r="P88"/>
  <c r="P87"/>
  <c i="1" r="AU83"/>
  <c i="24" r="J83"/>
  <c r="F83"/>
  <c r="F81"/>
  <c r="E79"/>
  <c r="J58"/>
  <c r="F58"/>
  <c r="F56"/>
  <c r="E54"/>
  <c r="J26"/>
  <c r="E26"/>
  <c r="J84"/>
  <c r="J25"/>
  <c r="J20"/>
  <c r="E20"/>
  <c r="F59"/>
  <c r="J19"/>
  <c r="J14"/>
  <c r="J81"/>
  <c r="E7"/>
  <c r="E75"/>
  <c i="23" r="J37"/>
  <c r="J36"/>
  <c i="1" r="AY81"/>
  <c i="23" r="J35"/>
  <c i="1" r="AX81"/>
  <c i="23" r="BI169"/>
  <c r="BH169"/>
  <c r="BG169"/>
  <c r="BF169"/>
  <c r="T169"/>
  <c r="T168"/>
  <c r="R169"/>
  <c r="R168"/>
  <c r="P169"/>
  <c r="P168"/>
  <c r="BI163"/>
  <c r="BH163"/>
  <c r="BG163"/>
  <c r="BF163"/>
  <c r="T163"/>
  <c r="R163"/>
  <c r="P163"/>
  <c r="BI156"/>
  <c r="BH156"/>
  <c r="BG156"/>
  <c r="BF156"/>
  <c r="T156"/>
  <c r="R156"/>
  <c r="P156"/>
  <c r="BI147"/>
  <c r="BH147"/>
  <c r="BG147"/>
  <c r="BF147"/>
  <c r="T147"/>
  <c r="R147"/>
  <c r="P147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1"/>
  <c r="BH131"/>
  <c r="BG131"/>
  <c r="BF131"/>
  <c r="T131"/>
  <c r="R131"/>
  <c r="P131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4"/>
  <c r="BH94"/>
  <c r="BG94"/>
  <c r="BF94"/>
  <c r="T94"/>
  <c r="R94"/>
  <c r="P94"/>
  <c r="BI86"/>
  <c r="BH86"/>
  <c r="BG86"/>
  <c r="BF86"/>
  <c r="T86"/>
  <c r="T85"/>
  <c r="R86"/>
  <c r="R85"/>
  <c r="P86"/>
  <c r="P85"/>
  <c r="J79"/>
  <c r="F79"/>
  <c r="F77"/>
  <c r="E75"/>
  <c r="J54"/>
  <c r="F54"/>
  <c r="F52"/>
  <c r="E50"/>
  <c r="J24"/>
  <c r="E24"/>
  <c r="J55"/>
  <c r="J23"/>
  <c r="J18"/>
  <c r="E18"/>
  <c r="F55"/>
  <c r="J17"/>
  <c r="J12"/>
  <c r="J52"/>
  <c r="E7"/>
  <c r="E73"/>
  <c i="22" r="J37"/>
  <c r="J36"/>
  <c i="1" r="AY80"/>
  <c i="22" r="J35"/>
  <c i="1" r="AX80"/>
  <c i="22" r="BI251"/>
  <c r="BH251"/>
  <c r="BG251"/>
  <c r="BE251"/>
  <c r="T251"/>
  <c r="T250"/>
  <c r="R251"/>
  <c r="R250"/>
  <c r="P251"/>
  <c r="P250"/>
  <c r="BI237"/>
  <c r="BH237"/>
  <c r="BG237"/>
  <c r="BE237"/>
  <c r="T237"/>
  <c r="R237"/>
  <c r="P237"/>
  <c r="BI223"/>
  <c r="BH223"/>
  <c r="BG223"/>
  <c r="BE223"/>
  <c r="T223"/>
  <c r="R223"/>
  <c r="P223"/>
  <c r="BI204"/>
  <c r="BH204"/>
  <c r="BG204"/>
  <c r="BE204"/>
  <c r="T204"/>
  <c r="R204"/>
  <c r="P204"/>
  <c r="BI201"/>
  <c r="BH201"/>
  <c r="BG201"/>
  <c r="BE201"/>
  <c r="T201"/>
  <c r="R201"/>
  <c r="P201"/>
  <c r="BI197"/>
  <c r="BH197"/>
  <c r="BG197"/>
  <c r="BE197"/>
  <c r="T197"/>
  <c r="R197"/>
  <c r="P197"/>
  <c r="BI181"/>
  <c r="BH181"/>
  <c r="BG181"/>
  <c r="BE181"/>
  <c r="T181"/>
  <c r="R181"/>
  <c r="P181"/>
  <c r="BI174"/>
  <c r="BH174"/>
  <c r="BG174"/>
  <c r="BE174"/>
  <c r="T174"/>
  <c r="R174"/>
  <c r="P174"/>
  <c r="BI167"/>
  <c r="BH167"/>
  <c r="BG167"/>
  <c r="BE167"/>
  <c r="T167"/>
  <c r="R167"/>
  <c r="P167"/>
  <c r="BI152"/>
  <c r="BH152"/>
  <c r="BG152"/>
  <c r="BE152"/>
  <c r="T152"/>
  <c r="R152"/>
  <c r="P152"/>
  <c r="BI137"/>
  <c r="BH137"/>
  <c r="BG137"/>
  <c r="BE137"/>
  <c r="T137"/>
  <c r="R137"/>
  <c r="P137"/>
  <c r="BI122"/>
  <c r="BH122"/>
  <c r="BG122"/>
  <c r="BE122"/>
  <c r="T122"/>
  <c r="R122"/>
  <c r="P122"/>
  <c r="BI107"/>
  <c r="BH107"/>
  <c r="BG107"/>
  <c r="BE107"/>
  <c r="T107"/>
  <c r="R107"/>
  <c r="P107"/>
  <c r="BI92"/>
  <c r="BH92"/>
  <c r="BG92"/>
  <c r="BE92"/>
  <c r="T92"/>
  <c r="R92"/>
  <c r="P92"/>
  <c r="BI88"/>
  <c r="BH88"/>
  <c r="BG88"/>
  <c r="BE88"/>
  <c r="T88"/>
  <c r="R88"/>
  <c r="P88"/>
  <c r="J81"/>
  <c r="F81"/>
  <c r="F79"/>
  <c r="E77"/>
  <c r="J54"/>
  <c r="F54"/>
  <c r="F52"/>
  <c r="E50"/>
  <c r="J24"/>
  <c r="E24"/>
  <c r="J82"/>
  <c r="J23"/>
  <c r="J18"/>
  <c r="E18"/>
  <c r="F55"/>
  <c r="J17"/>
  <c r="J12"/>
  <c r="J79"/>
  <c r="E7"/>
  <c r="E48"/>
  <c i="21" r="J37"/>
  <c r="J36"/>
  <c i="1" r="AY79"/>
  <c i="21" r="J35"/>
  <c i="1" r="AX79"/>
  <c i="21"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0"/>
  <c r="BH90"/>
  <c r="BG90"/>
  <c r="BE90"/>
  <c r="T90"/>
  <c r="R90"/>
  <c r="P90"/>
  <c r="BI89"/>
  <c r="BH89"/>
  <c r="BG89"/>
  <c r="BE89"/>
  <c r="T89"/>
  <c r="R89"/>
  <c r="P89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55"/>
  <c r="J23"/>
  <c r="J21"/>
  <c r="E21"/>
  <c r="J78"/>
  <c r="J20"/>
  <c r="J18"/>
  <c r="E18"/>
  <c r="F79"/>
  <c r="J17"/>
  <c r="J15"/>
  <c r="E15"/>
  <c r="F78"/>
  <c r="J14"/>
  <c r="J12"/>
  <c r="J76"/>
  <c r="E7"/>
  <c r="E72"/>
  <c i="20" r="J37"/>
  <c r="J36"/>
  <c i="1" r="AY78"/>
  <c i="20" r="J35"/>
  <c i="1" r="AX78"/>
  <c i="20"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78"/>
  <c r="J20"/>
  <c r="J18"/>
  <c r="E18"/>
  <c r="F79"/>
  <c r="J17"/>
  <c r="J15"/>
  <c r="E15"/>
  <c r="F54"/>
  <c r="J14"/>
  <c r="J12"/>
  <c r="J76"/>
  <c r="E7"/>
  <c r="E72"/>
  <c i="19" r="J37"/>
  <c r="J36"/>
  <c i="1" r="AY77"/>
  <c i="19" r="J35"/>
  <c i="1" r="AX77"/>
  <c i="19"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54"/>
  <c r="J20"/>
  <c r="J18"/>
  <c r="E18"/>
  <c r="F79"/>
  <c r="J17"/>
  <c r="J15"/>
  <c r="E15"/>
  <c r="F54"/>
  <c r="J14"/>
  <c r="J12"/>
  <c r="J76"/>
  <c r="E7"/>
  <c r="E48"/>
  <c i="18" r="J442"/>
  <c r="J241"/>
  <c r="J39"/>
  <c r="J38"/>
  <c i="1" r="AY76"/>
  <c i="18" r="J37"/>
  <c i="1" r="AX76"/>
  <c i="18" r="BI690"/>
  <c r="BH690"/>
  <c r="BG690"/>
  <c r="BF690"/>
  <c r="T690"/>
  <c r="R690"/>
  <c r="P690"/>
  <c r="BI686"/>
  <c r="BH686"/>
  <c r="BG686"/>
  <c r="BF686"/>
  <c r="T686"/>
  <c r="R686"/>
  <c r="P686"/>
  <c r="BI679"/>
  <c r="BH679"/>
  <c r="BG679"/>
  <c r="BF679"/>
  <c r="T679"/>
  <c r="R679"/>
  <c r="P679"/>
  <c r="BI672"/>
  <c r="BH672"/>
  <c r="BG672"/>
  <c r="BF672"/>
  <c r="T672"/>
  <c r="R672"/>
  <c r="P672"/>
  <c r="BI667"/>
  <c r="BH667"/>
  <c r="BG667"/>
  <c r="BF667"/>
  <c r="T667"/>
  <c r="R667"/>
  <c r="P667"/>
  <c r="BI661"/>
  <c r="BH661"/>
  <c r="BG661"/>
  <c r="BF661"/>
  <c r="T661"/>
  <c r="R661"/>
  <c r="P661"/>
  <c r="BI656"/>
  <c r="BH656"/>
  <c r="BG656"/>
  <c r="BF656"/>
  <c r="T656"/>
  <c r="R656"/>
  <c r="P656"/>
  <c r="BI651"/>
  <c r="BH651"/>
  <c r="BG651"/>
  <c r="BF651"/>
  <c r="T651"/>
  <c r="R651"/>
  <c r="P651"/>
  <c r="BI646"/>
  <c r="BH646"/>
  <c r="BG646"/>
  <c r="BF646"/>
  <c r="T646"/>
  <c r="R646"/>
  <c r="P646"/>
  <c r="BI640"/>
  <c r="BH640"/>
  <c r="BG640"/>
  <c r="BF640"/>
  <c r="T640"/>
  <c r="R640"/>
  <c r="P640"/>
  <c r="BI638"/>
  <c r="BH638"/>
  <c r="BG638"/>
  <c r="BF638"/>
  <c r="T638"/>
  <c r="R638"/>
  <c r="P638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4"/>
  <c r="BH614"/>
  <c r="BG614"/>
  <c r="BF614"/>
  <c r="T614"/>
  <c r="R614"/>
  <c r="P614"/>
  <c r="BI609"/>
  <c r="BH609"/>
  <c r="BG609"/>
  <c r="BF609"/>
  <c r="T609"/>
  <c r="R609"/>
  <c r="P609"/>
  <c r="BI604"/>
  <c r="BH604"/>
  <c r="BG604"/>
  <c r="BF604"/>
  <c r="T604"/>
  <c r="R604"/>
  <c r="P604"/>
  <c r="BI599"/>
  <c r="BH599"/>
  <c r="BG599"/>
  <c r="BF599"/>
  <c r="T599"/>
  <c r="R599"/>
  <c r="P599"/>
  <c r="BI594"/>
  <c r="BH594"/>
  <c r="BG594"/>
  <c r="BF594"/>
  <c r="T594"/>
  <c r="R594"/>
  <c r="P594"/>
  <c r="BI589"/>
  <c r="BH589"/>
  <c r="BG589"/>
  <c r="BF589"/>
  <c r="T589"/>
  <c r="R589"/>
  <c r="P589"/>
  <c r="BI584"/>
  <c r="BH584"/>
  <c r="BG584"/>
  <c r="BF584"/>
  <c r="T584"/>
  <c r="R584"/>
  <c r="P584"/>
  <c r="BI579"/>
  <c r="BH579"/>
  <c r="BG579"/>
  <c r="BF579"/>
  <c r="T579"/>
  <c r="R579"/>
  <c r="P579"/>
  <c r="BI574"/>
  <c r="BH574"/>
  <c r="BG574"/>
  <c r="BF574"/>
  <c r="T574"/>
  <c r="R574"/>
  <c r="P574"/>
  <c r="BI570"/>
  <c r="BH570"/>
  <c r="BG570"/>
  <c r="BF570"/>
  <c r="T570"/>
  <c r="R570"/>
  <c r="P570"/>
  <c r="BI565"/>
  <c r="BH565"/>
  <c r="BG565"/>
  <c r="BF565"/>
  <c r="T565"/>
  <c r="R565"/>
  <c r="P565"/>
  <c r="BI559"/>
  <c r="BH559"/>
  <c r="BG559"/>
  <c r="BF559"/>
  <c r="T559"/>
  <c r="R559"/>
  <c r="P559"/>
  <c r="BI554"/>
  <c r="BH554"/>
  <c r="BG554"/>
  <c r="BF554"/>
  <c r="T554"/>
  <c r="R554"/>
  <c r="P554"/>
  <c r="BI550"/>
  <c r="BH550"/>
  <c r="BG550"/>
  <c r="BF550"/>
  <c r="T550"/>
  <c r="R550"/>
  <c r="P550"/>
  <c r="BI546"/>
  <c r="BH546"/>
  <c r="BG546"/>
  <c r="BF546"/>
  <c r="T546"/>
  <c r="R546"/>
  <c r="P546"/>
  <c r="BI541"/>
  <c r="BH541"/>
  <c r="BG541"/>
  <c r="BF541"/>
  <c r="T541"/>
  <c r="R541"/>
  <c r="P541"/>
  <c r="BI536"/>
  <c r="BH536"/>
  <c r="BG536"/>
  <c r="BF536"/>
  <c r="T536"/>
  <c r="R536"/>
  <c r="P536"/>
  <c r="BI532"/>
  <c r="BH532"/>
  <c r="BG532"/>
  <c r="BF532"/>
  <c r="T532"/>
  <c r="R532"/>
  <c r="P532"/>
  <c r="BI527"/>
  <c r="BH527"/>
  <c r="BG527"/>
  <c r="BF527"/>
  <c r="T527"/>
  <c r="R527"/>
  <c r="P527"/>
  <c r="BI523"/>
  <c r="BH523"/>
  <c r="BG523"/>
  <c r="BF523"/>
  <c r="T523"/>
  <c r="R523"/>
  <c r="P523"/>
  <c r="BI519"/>
  <c r="BH519"/>
  <c r="BG519"/>
  <c r="BF519"/>
  <c r="T519"/>
  <c r="R519"/>
  <c r="P519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2"/>
  <c r="BH502"/>
  <c r="BG502"/>
  <c r="BF502"/>
  <c r="T502"/>
  <c r="R502"/>
  <c r="P502"/>
  <c r="BI498"/>
  <c r="BH498"/>
  <c r="BG498"/>
  <c r="BF498"/>
  <c r="T498"/>
  <c r="R498"/>
  <c r="P498"/>
  <c r="BI493"/>
  <c r="BH493"/>
  <c r="BG493"/>
  <c r="BF493"/>
  <c r="T493"/>
  <c r="R493"/>
  <c r="P493"/>
  <c r="BI486"/>
  <c r="BH486"/>
  <c r="BG486"/>
  <c r="BF486"/>
  <c r="T486"/>
  <c r="R486"/>
  <c r="P486"/>
  <c r="BI479"/>
  <c r="BH479"/>
  <c r="BG479"/>
  <c r="BF479"/>
  <c r="T479"/>
  <c r="R479"/>
  <c r="P479"/>
  <c r="BI475"/>
  <c r="BH475"/>
  <c r="BG475"/>
  <c r="BF475"/>
  <c r="T475"/>
  <c r="R475"/>
  <c r="P475"/>
  <c r="BI470"/>
  <c r="BH470"/>
  <c r="BG470"/>
  <c r="BF470"/>
  <c r="T470"/>
  <c r="R470"/>
  <c r="P470"/>
  <c r="BI467"/>
  <c r="BH467"/>
  <c r="BG467"/>
  <c r="BF467"/>
  <c r="T467"/>
  <c r="R467"/>
  <c r="P467"/>
  <c r="BI463"/>
  <c r="BH463"/>
  <c r="BG463"/>
  <c r="BF463"/>
  <c r="T463"/>
  <c r="R463"/>
  <c r="P463"/>
  <c r="BI458"/>
  <c r="BH458"/>
  <c r="BG458"/>
  <c r="BF458"/>
  <c r="T458"/>
  <c r="R458"/>
  <c r="P458"/>
  <c r="BI453"/>
  <c r="BH453"/>
  <c r="BG453"/>
  <c r="BF453"/>
  <c r="T453"/>
  <c r="R453"/>
  <c r="P453"/>
  <c r="BI449"/>
  <c r="BH449"/>
  <c r="BG449"/>
  <c r="BF449"/>
  <c r="T449"/>
  <c r="R449"/>
  <c r="P449"/>
  <c r="BI444"/>
  <c r="BH444"/>
  <c r="BG444"/>
  <c r="BF444"/>
  <c r="T444"/>
  <c r="R444"/>
  <c r="P444"/>
  <c r="J70"/>
  <c r="BI440"/>
  <c r="BH440"/>
  <c r="BG440"/>
  <c r="BF440"/>
  <c r="T440"/>
  <c r="R440"/>
  <c r="P440"/>
  <c r="BI434"/>
  <c r="BH434"/>
  <c r="BG434"/>
  <c r="BF434"/>
  <c r="T434"/>
  <c r="R434"/>
  <c r="P434"/>
  <c r="BI428"/>
  <c r="BH428"/>
  <c r="BG428"/>
  <c r="BF428"/>
  <c r="T428"/>
  <c r="R428"/>
  <c r="P428"/>
  <c r="BI422"/>
  <c r="BH422"/>
  <c r="BG422"/>
  <c r="BF422"/>
  <c r="T422"/>
  <c r="R422"/>
  <c r="P422"/>
  <c r="BI415"/>
  <c r="BH415"/>
  <c r="BG415"/>
  <c r="BF415"/>
  <c r="T415"/>
  <c r="R415"/>
  <c r="P415"/>
  <c r="BI404"/>
  <c r="BH404"/>
  <c r="BG404"/>
  <c r="BF404"/>
  <c r="T404"/>
  <c r="R404"/>
  <c r="P404"/>
  <c r="BI399"/>
  <c r="BH399"/>
  <c r="BG399"/>
  <c r="BF399"/>
  <c r="T399"/>
  <c r="R399"/>
  <c r="P399"/>
  <c r="BI394"/>
  <c r="BH394"/>
  <c r="BG394"/>
  <c r="BF394"/>
  <c r="T394"/>
  <c r="R394"/>
  <c r="P394"/>
  <c r="BI390"/>
  <c r="BH390"/>
  <c r="BG390"/>
  <c r="BF390"/>
  <c r="T390"/>
  <c r="R390"/>
  <c r="P390"/>
  <c r="BI385"/>
  <c r="BH385"/>
  <c r="BG385"/>
  <c r="BF385"/>
  <c r="T385"/>
  <c r="R385"/>
  <c r="P385"/>
  <c r="BI381"/>
  <c r="BH381"/>
  <c r="BG381"/>
  <c r="BF381"/>
  <c r="T381"/>
  <c r="R381"/>
  <c r="P381"/>
  <c r="BI377"/>
  <c r="BH377"/>
  <c r="BG377"/>
  <c r="BF377"/>
  <c r="T377"/>
  <c r="R377"/>
  <c r="P377"/>
  <c r="BI370"/>
  <c r="BH370"/>
  <c r="BG370"/>
  <c r="BF370"/>
  <c r="T370"/>
  <c r="R370"/>
  <c r="P370"/>
  <c r="BI365"/>
  <c r="BH365"/>
  <c r="BG365"/>
  <c r="BF365"/>
  <c r="T365"/>
  <c r="R365"/>
  <c r="P365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8"/>
  <c r="BH348"/>
  <c r="BG348"/>
  <c r="BF348"/>
  <c r="T348"/>
  <c r="R348"/>
  <c r="P348"/>
  <c r="BI344"/>
  <c r="BH344"/>
  <c r="BG344"/>
  <c r="BF344"/>
  <c r="T344"/>
  <c r="R344"/>
  <c r="P344"/>
  <c r="BI335"/>
  <c r="BH335"/>
  <c r="BG335"/>
  <c r="BF335"/>
  <c r="T335"/>
  <c r="R335"/>
  <c r="P335"/>
  <c r="BI331"/>
  <c r="BH331"/>
  <c r="BG331"/>
  <c r="BF331"/>
  <c r="T331"/>
  <c r="R331"/>
  <c r="P331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8"/>
  <c r="BH308"/>
  <c r="BG308"/>
  <c r="BF308"/>
  <c r="T308"/>
  <c r="R308"/>
  <c r="P308"/>
  <c r="BI303"/>
  <c r="BH303"/>
  <c r="BG303"/>
  <c r="BF303"/>
  <c r="T303"/>
  <c r="R303"/>
  <c r="P303"/>
  <c r="BI297"/>
  <c r="BH297"/>
  <c r="BG297"/>
  <c r="BF297"/>
  <c r="T297"/>
  <c r="R297"/>
  <c r="P297"/>
  <c r="BI292"/>
  <c r="BH292"/>
  <c r="BG292"/>
  <c r="BF292"/>
  <c r="T292"/>
  <c r="R292"/>
  <c r="P292"/>
  <c r="BI285"/>
  <c r="BH285"/>
  <c r="BG285"/>
  <c r="BF285"/>
  <c r="T285"/>
  <c r="R285"/>
  <c r="P285"/>
  <c r="BI278"/>
  <c r="BH278"/>
  <c r="BG278"/>
  <c r="BF278"/>
  <c r="T278"/>
  <c r="R278"/>
  <c r="P278"/>
  <c r="BI272"/>
  <c r="BH272"/>
  <c r="BG272"/>
  <c r="BF272"/>
  <c r="T272"/>
  <c r="R272"/>
  <c r="P272"/>
  <c r="BI268"/>
  <c r="BH268"/>
  <c r="BG268"/>
  <c r="BF268"/>
  <c r="T268"/>
  <c r="R268"/>
  <c r="P268"/>
  <c r="BI263"/>
  <c r="BH263"/>
  <c r="BG263"/>
  <c r="BF263"/>
  <c r="T263"/>
  <c r="R263"/>
  <c r="P263"/>
  <c r="BI257"/>
  <c r="BH257"/>
  <c r="BG257"/>
  <c r="BF257"/>
  <c r="T257"/>
  <c r="R257"/>
  <c r="P257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J66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5"/>
  <c r="BH175"/>
  <c r="BG175"/>
  <c r="BF175"/>
  <c r="T175"/>
  <c r="R175"/>
  <c r="P175"/>
  <c r="BI171"/>
  <c r="BH171"/>
  <c r="BG171"/>
  <c r="BF171"/>
  <c r="T171"/>
  <c r="R171"/>
  <c r="P171"/>
  <c r="BI166"/>
  <c r="BH166"/>
  <c r="BG166"/>
  <c r="BF166"/>
  <c r="T166"/>
  <c r="R166"/>
  <c r="P166"/>
  <c r="BI165"/>
  <c r="BH165"/>
  <c r="BG165"/>
  <c r="BF165"/>
  <c r="T165"/>
  <c r="R165"/>
  <c r="P165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26"/>
  <c r="BH126"/>
  <c r="BG126"/>
  <c r="BF126"/>
  <c r="T126"/>
  <c r="R126"/>
  <c r="P126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93"/>
  <c r="J16"/>
  <c r="J14"/>
  <c r="J91"/>
  <c r="E7"/>
  <c r="E85"/>
  <c i="17" r="J39"/>
  <c r="J38"/>
  <c i="1" r="AY74"/>
  <c i="17" r="J37"/>
  <c i="1" r="AX74"/>
  <c i="17"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F85"/>
  <c r="E83"/>
  <c r="F56"/>
  <c r="E54"/>
  <c r="J26"/>
  <c r="E26"/>
  <c r="J59"/>
  <c r="J25"/>
  <c r="J23"/>
  <c r="E23"/>
  <c r="J58"/>
  <c r="J22"/>
  <c r="J20"/>
  <c r="E20"/>
  <c r="F88"/>
  <c r="J19"/>
  <c r="J17"/>
  <c r="E17"/>
  <c r="F87"/>
  <c r="J16"/>
  <c r="J14"/>
  <c r="J56"/>
  <c r="E7"/>
  <c r="E50"/>
  <c i="16" r="J39"/>
  <c r="J38"/>
  <c i="1" r="AY73"/>
  <c i="16" r="J37"/>
  <c i="1" r="AX73"/>
  <c i="16"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5"/>
  <c r="BH235"/>
  <c r="BG235"/>
  <c r="BE235"/>
  <c r="T235"/>
  <c r="T234"/>
  <c r="R235"/>
  <c r="R234"/>
  <c r="P235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F89"/>
  <c r="E87"/>
  <c r="F56"/>
  <c r="E54"/>
  <c r="J26"/>
  <c r="E26"/>
  <c r="J92"/>
  <c r="J25"/>
  <c r="J23"/>
  <c r="E23"/>
  <c r="J91"/>
  <c r="J22"/>
  <c r="J20"/>
  <c r="E20"/>
  <c r="F59"/>
  <c r="J19"/>
  <c r="J17"/>
  <c r="E17"/>
  <c r="F91"/>
  <c r="J16"/>
  <c r="J14"/>
  <c r="J89"/>
  <c r="E7"/>
  <c r="E83"/>
  <c i="15" r="J39"/>
  <c r="J38"/>
  <c i="1" r="AY72"/>
  <c i="15" r="J37"/>
  <c i="1" r="AX72"/>
  <c i="15"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F87"/>
  <c r="E85"/>
  <c r="F56"/>
  <c r="E54"/>
  <c r="J26"/>
  <c r="E26"/>
  <c r="J90"/>
  <c r="J25"/>
  <c r="J23"/>
  <c r="E23"/>
  <c r="J89"/>
  <c r="J22"/>
  <c r="J20"/>
  <c r="E20"/>
  <c r="F90"/>
  <c r="J19"/>
  <c r="J17"/>
  <c r="E17"/>
  <c r="F89"/>
  <c r="J16"/>
  <c r="J14"/>
  <c r="J56"/>
  <c r="E7"/>
  <c r="E81"/>
  <c i="14" r="J41"/>
  <c r="J40"/>
  <c i="1" r="AY71"/>
  <c i="14" r="J39"/>
  <c i="1" r="AX71"/>
  <c i="14"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F86"/>
  <c r="E84"/>
  <c r="F60"/>
  <c r="E58"/>
  <c r="J28"/>
  <c r="E28"/>
  <c r="J89"/>
  <c r="J27"/>
  <c r="J25"/>
  <c r="E25"/>
  <c r="J88"/>
  <c r="J24"/>
  <c r="J22"/>
  <c r="E22"/>
  <c r="F89"/>
  <c r="J21"/>
  <c r="J19"/>
  <c r="E19"/>
  <c r="F88"/>
  <c r="J18"/>
  <c r="J16"/>
  <c r="J60"/>
  <c r="E7"/>
  <c r="E78"/>
  <c i="13" r="J41"/>
  <c r="J40"/>
  <c i="1" r="AY70"/>
  <c i="13" r="J39"/>
  <c i="1" r="AX70"/>
  <c i="13"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F86"/>
  <c r="E84"/>
  <c r="F60"/>
  <c r="E58"/>
  <c r="J28"/>
  <c r="E28"/>
  <c r="J63"/>
  <c r="J27"/>
  <c r="J25"/>
  <c r="E25"/>
  <c r="J88"/>
  <c r="J24"/>
  <c r="J22"/>
  <c r="E22"/>
  <c r="F89"/>
  <c r="J21"/>
  <c r="J19"/>
  <c r="E19"/>
  <c r="F88"/>
  <c r="J18"/>
  <c r="J16"/>
  <c r="J86"/>
  <c r="E7"/>
  <c r="E78"/>
  <c i="12" r="J39"/>
  <c r="J38"/>
  <c i="1" r="AY68"/>
  <c i="12" r="J37"/>
  <c i="1" r="AX68"/>
  <c i="12" r="BI127"/>
  <c r="BH127"/>
  <c r="BG127"/>
  <c r="BE127"/>
  <c r="T127"/>
  <c r="T126"/>
  <c r="R127"/>
  <c r="R126"/>
  <c r="P127"/>
  <c r="P126"/>
  <c r="BI121"/>
  <c r="BH121"/>
  <c r="BG121"/>
  <c r="BE121"/>
  <c r="T121"/>
  <c r="R121"/>
  <c r="P121"/>
  <c r="BI116"/>
  <c r="BH116"/>
  <c r="BG116"/>
  <c r="BE116"/>
  <c r="T116"/>
  <c r="R116"/>
  <c r="P116"/>
  <c r="BI111"/>
  <c r="BH111"/>
  <c r="BG111"/>
  <c r="BE111"/>
  <c r="T111"/>
  <c r="R111"/>
  <c r="P111"/>
  <c r="BI106"/>
  <c r="BH106"/>
  <c r="BG106"/>
  <c r="BE106"/>
  <c r="T106"/>
  <c r="R106"/>
  <c r="P106"/>
  <c r="BI101"/>
  <c r="BH101"/>
  <c r="BG101"/>
  <c r="BE101"/>
  <c r="T101"/>
  <c r="R101"/>
  <c r="P101"/>
  <c r="BI96"/>
  <c r="BH96"/>
  <c r="BG96"/>
  <c r="BE96"/>
  <c r="T96"/>
  <c r="R96"/>
  <c r="P96"/>
  <c r="BI91"/>
  <c r="BH91"/>
  <c r="BG91"/>
  <c r="BE91"/>
  <c r="T91"/>
  <c r="R91"/>
  <c r="P91"/>
  <c r="J84"/>
  <c r="F84"/>
  <c r="F82"/>
  <c r="E80"/>
  <c r="J58"/>
  <c r="F58"/>
  <c r="F56"/>
  <c r="E54"/>
  <c r="J26"/>
  <c r="E26"/>
  <c r="J85"/>
  <c r="J25"/>
  <c r="J20"/>
  <c r="E20"/>
  <c r="F59"/>
  <c r="J19"/>
  <c r="J14"/>
  <c r="J82"/>
  <c r="E7"/>
  <c r="E76"/>
  <c i="11" r="J39"/>
  <c r="J38"/>
  <c i="1" r="AY67"/>
  <c i="11" r="J37"/>
  <c i="1" r="AX67"/>
  <c i="11"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4"/>
  <c r="BH94"/>
  <c r="BG94"/>
  <c r="BE94"/>
  <c r="T94"/>
  <c r="R94"/>
  <c r="P94"/>
  <c r="BI93"/>
  <c r="BH93"/>
  <c r="BG93"/>
  <c r="BE93"/>
  <c r="T93"/>
  <c r="R93"/>
  <c r="P93"/>
  <c r="F85"/>
  <c r="E83"/>
  <c r="F56"/>
  <c r="E54"/>
  <c r="J26"/>
  <c r="E26"/>
  <c r="J88"/>
  <c r="J25"/>
  <c r="J23"/>
  <c r="E23"/>
  <c r="J58"/>
  <c r="J22"/>
  <c r="J20"/>
  <c r="E20"/>
  <c r="F88"/>
  <c r="J19"/>
  <c r="J17"/>
  <c r="E17"/>
  <c r="F58"/>
  <c r="J16"/>
  <c r="J14"/>
  <c r="J85"/>
  <c r="E7"/>
  <c r="E79"/>
  <c i="10" r="J39"/>
  <c r="J38"/>
  <c i="1" r="AY66"/>
  <c i="10" r="J37"/>
  <c i="1" r="AX66"/>
  <c i="10" r="BI472"/>
  <c r="BH472"/>
  <c r="BG472"/>
  <c r="BE472"/>
  <c r="T472"/>
  <c r="R472"/>
  <c r="P472"/>
  <c r="BI471"/>
  <c r="BH471"/>
  <c r="BG471"/>
  <c r="BE471"/>
  <c r="T471"/>
  <c r="R471"/>
  <c r="P471"/>
  <c r="BI469"/>
  <c r="BH469"/>
  <c r="BG469"/>
  <c r="BE469"/>
  <c r="T469"/>
  <c r="R469"/>
  <c r="P469"/>
  <c r="BI468"/>
  <c r="BH468"/>
  <c r="BG468"/>
  <c r="BE468"/>
  <c r="T468"/>
  <c r="R468"/>
  <c r="P468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8"/>
  <c r="BH458"/>
  <c r="BG458"/>
  <c r="BE458"/>
  <c r="T458"/>
  <c r="R458"/>
  <c r="P458"/>
  <c r="BI457"/>
  <c r="BH457"/>
  <c r="BG457"/>
  <c r="BE457"/>
  <c r="T457"/>
  <c r="R457"/>
  <c r="P457"/>
  <c r="BI454"/>
  <c r="BH454"/>
  <c r="BG454"/>
  <c r="BE454"/>
  <c r="T454"/>
  <c r="T453"/>
  <c r="R454"/>
  <c r="R453"/>
  <c r="P454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8"/>
  <c r="BH448"/>
  <c r="BG448"/>
  <c r="BE448"/>
  <c r="T448"/>
  <c r="R448"/>
  <c r="P448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2"/>
  <c r="BH442"/>
  <c r="BG442"/>
  <c r="BE442"/>
  <c r="T442"/>
  <c r="R442"/>
  <c r="P442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1"/>
  <c r="BH421"/>
  <c r="BG421"/>
  <c r="BE421"/>
  <c r="T421"/>
  <c r="R421"/>
  <c r="P421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3"/>
  <c r="BH403"/>
  <c r="BG403"/>
  <c r="BE403"/>
  <c r="T403"/>
  <c r="R403"/>
  <c r="P403"/>
  <c r="BI402"/>
  <c r="BH402"/>
  <c r="BG402"/>
  <c r="BE402"/>
  <c r="T402"/>
  <c r="R402"/>
  <c r="P402"/>
  <c r="BI400"/>
  <c r="BH400"/>
  <c r="BG400"/>
  <c r="BE400"/>
  <c r="T400"/>
  <c r="R400"/>
  <c r="P400"/>
  <c r="BI398"/>
  <c r="BH398"/>
  <c r="BG398"/>
  <c r="BE398"/>
  <c r="T398"/>
  <c r="R398"/>
  <c r="P398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2"/>
  <c r="BH392"/>
  <c r="BG392"/>
  <c r="BE392"/>
  <c r="T392"/>
  <c r="R392"/>
  <c r="P392"/>
  <c r="BI391"/>
  <c r="BH391"/>
  <c r="BG391"/>
  <c r="BE391"/>
  <c r="T391"/>
  <c r="R391"/>
  <c r="P391"/>
  <c r="BI389"/>
  <c r="BH389"/>
  <c r="BG389"/>
  <c r="BE389"/>
  <c r="T389"/>
  <c r="R389"/>
  <c r="P389"/>
  <c r="BI387"/>
  <c r="BH387"/>
  <c r="BG387"/>
  <c r="BE387"/>
  <c r="T387"/>
  <c r="R387"/>
  <c r="P387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1"/>
  <c r="BH381"/>
  <c r="BG381"/>
  <c r="BE381"/>
  <c r="T381"/>
  <c r="R381"/>
  <c r="P381"/>
  <c r="BI380"/>
  <c r="BH380"/>
  <c r="BG380"/>
  <c r="BE380"/>
  <c r="T380"/>
  <c r="R380"/>
  <c r="P380"/>
  <c r="BI378"/>
  <c r="BH378"/>
  <c r="BG378"/>
  <c r="BE378"/>
  <c r="T378"/>
  <c r="R378"/>
  <c r="P378"/>
  <c r="BI376"/>
  <c r="BH376"/>
  <c r="BG376"/>
  <c r="BE376"/>
  <c r="T376"/>
  <c r="R376"/>
  <c r="P376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6"/>
  <c r="BH366"/>
  <c r="BG366"/>
  <c r="BE366"/>
  <c r="T366"/>
  <c r="R366"/>
  <c r="P366"/>
  <c r="BI364"/>
  <c r="BH364"/>
  <c r="BG364"/>
  <c r="BE364"/>
  <c r="T364"/>
  <c r="R364"/>
  <c r="P364"/>
  <c r="BI362"/>
  <c r="BH362"/>
  <c r="BG362"/>
  <c r="BE362"/>
  <c r="T362"/>
  <c r="R362"/>
  <c r="P362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59"/>
  <c r="BH259"/>
  <c r="BG259"/>
  <c r="BE259"/>
  <c r="T259"/>
  <c r="R259"/>
  <c r="P259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1"/>
  <c r="BH111"/>
  <c r="BG111"/>
  <c r="BE111"/>
  <c r="T111"/>
  <c r="R111"/>
  <c r="P111"/>
  <c r="BI109"/>
  <c r="BH109"/>
  <c r="BG109"/>
  <c r="BE109"/>
  <c r="T109"/>
  <c r="R109"/>
  <c r="P109"/>
  <c r="F101"/>
  <c r="E99"/>
  <c r="F56"/>
  <c r="E54"/>
  <c r="J26"/>
  <c r="E26"/>
  <c r="J104"/>
  <c r="J25"/>
  <c r="J23"/>
  <c r="E23"/>
  <c r="J103"/>
  <c r="J22"/>
  <c r="J20"/>
  <c r="E20"/>
  <c r="F104"/>
  <c r="J19"/>
  <c r="J17"/>
  <c r="E17"/>
  <c r="F103"/>
  <c r="J16"/>
  <c r="J14"/>
  <c r="J101"/>
  <c r="E7"/>
  <c r="E95"/>
  <c i="9" r="J41"/>
  <c r="J40"/>
  <c i="1" r="AY65"/>
  <c i="9" r="J39"/>
  <c i="1" r="AX65"/>
  <c i="9"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F87"/>
  <c r="E85"/>
  <c r="F60"/>
  <c r="E58"/>
  <c r="J28"/>
  <c r="E28"/>
  <c r="J90"/>
  <c r="J27"/>
  <c r="J25"/>
  <c r="E25"/>
  <c r="J62"/>
  <c r="J24"/>
  <c r="J22"/>
  <c r="E22"/>
  <c r="F90"/>
  <c r="J21"/>
  <c r="J19"/>
  <c r="E19"/>
  <c r="F89"/>
  <c r="J18"/>
  <c r="J16"/>
  <c r="J87"/>
  <c r="E7"/>
  <c r="E79"/>
  <c i="8" r="J39"/>
  <c r="J38"/>
  <c i="1" r="AY64"/>
  <c i="8" r="J37"/>
  <c i="1" r="AX64"/>
  <c i="8"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F84"/>
  <c r="E82"/>
  <c r="F56"/>
  <c r="E54"/>
  <c r="J26"/>
  <c r="E26"/>
  <c r="J59"/>
  <c r="J25"/>
  <c r="J23"/>
  <c r="E23"/>
  <c r="J58"/>
  <c r="J22"/>
  <c r="J20"/>
  <c r="E20"/>
  <c r="F87"/>
  <c r="J19"/>
  <c r="J17"/>
  <c r="E17"/>
  <c r="F58"/>
  <c r="J16"/>
  <c r="J14"/>
  <c r="J84"/>
  <c r="E7"/>
  <c r="E50"/>
  <c i="7" r="J39"/>
  <c r="J38"/>
  <c i="1" r="AY62"/>
  <c i="7" r="J37"/>
  <c i="1" r="AX62"/>
  <c i="7" r="BI7217"/>
  <c r="BH7217"/>
  <c r="BG7217"/>
  <c r="BE7217"/>
  <c r="T7217"/>
  <c r="R7217"/>
  <c r="P7217"/>
  <c r="BI7213"/>
  <c r="BH7213"/>
  <c r="BG7213"/>
  <c r="BE7213"/>
  <c r="T7213"/>
  <c r="R7213"/>
  <c r="P7213"/>
  <c r="BI7209"/>
  <c r="BH7209"/>
  <c r="BG7209"/>
  <c r="BE7209"/>
  <c r="T7209"/>
  <c r="R7209"/>
  <c r="P7209"/>
  <c r="BI7205"/>
  <c r="BH7205"/>
  <c r="BG7205"/>
  <c r="BE7205"/>
  <c r="T7205"/>
  <c r="R7205"/>
  <c r="P7205"/>
  <c r="BI7201"/>
  <c r="BH7201"/>
  <c r="BG7201"/>
  <c r="BE7201"/>
  <c r="T7201"/>
  <c r="R7201"/>
  <c r="P7201"/>
  <c r="BI7197"/>
  <c r="BH7197"/>
  <c r="BG7197"/>
  <c r="BE7197"/>
  <c r="T7197"/>
  <c r="R7197"/>
  <c r="P7197"/>
  <c r="BI7194"/>
  <c r="BH7194"/>
  <c r="BG7194"/>
  <c r="BE7194"/>
  <c r="T7194"/>
  <c r="R7194"/>
  <c r="P7194"/>
  <c r="BI7191"/>
  <c r="BH7191"/>
  <c r="BG7191"/>
  <c r="BE7191"/>
  <c r="T7191"/>
  <c r="R7191"/>
  <c r="P7191"/>
  <c r="BI7188"/>
  <c r="BH7188"/>
  <c r="BG7188"/>
  <c r="BE7188"/>
  <c r="T7188"/>
  <c r="R7188"/>
  <c r="P7188"/>
  <c r="BI7185"/>
  <c r="BH7185"/>
  <c r="BG7185"/>
  <c r="BE7185"/>
  <c r="T7185"/>
  <c r="R7185"/>
  <c r="P7185"/>
  <c r="BI7182"/>
  <c r="BH7182"/>
  <c r="BG7182"/>
  <c r="BE7182"/>
  <c r="T7182"/>
  <c r="R7182"/>
  <c r="P7182"/>
  <c r="BI7178"/>
  <c r="BH7178"/>
  <c r="BG7178"/>
  <c r="BE7178"/>
  <c r="T7178"/>
  <c r="R7178"/>
  <c r="P7178"/>
  <c r="BI7170"/>
  <c r="BH7170"/>
  <c r="BG7170"/>
  <c r="BE7170"/>
  <c r="T7170"/>
  <c r="R7170"/>
  <c r="P7170"/>
  <c r="BI7161"/>
  <c r="BH7161"/>
  <c r="BG7161"/>
  <c r="BE7161"/>
  <c r="T7161"/>
  <c r="R7161"/>
  <c r="P7161"/>
  <c r="BI7145"/>
  <c r="BH7145"/>
  <c r="BG7145"/>
  <c r="BE7145"/>
  <c r="T7145"/>
  <c r="T7131"/>
  <c r="R7145"/>
  <c r="R7131"/>
  <c r="P7145"/>
  <c r="BI7132"/>
  <c r="BH7132"/>
  <c r="BG7132"/>
  <c r="BE7132"/>
  <c r="T7132"/>
  <c r="R7132"/>
  <c r="P7132"/>
  <c r="BI7129"/>
  <c r="BH7129"/>
  <c r="BG7129"/>
  <c r="BE7129"/>
  <c r="T7129"/>
  <c r="R7129"/>
  <c r="P7129"/>
  <c r="BI7115"/>
  <c r="BH7115"/>
  <c r="BG7115"/>
  <c r="BE7115"/>
  <c r="T7115"/>
  <c r="R7115"/>
  <c r="P7115"/>
  <c r="BI7100"/>
  <c r="BH7100"/>
  <c r="BG7100"/>
  <c r="BE7100"/>
  <c r="T7100"/>
  <c r="R7100"/>
  <c r="P7100"/>
  <c r="BI7083"/>
  <c r="BH7083"/>
  <c r="BG7083"/>
  <c r="BE7083"/>
  <c r="T7083"/>
  <c r="R7083"/>
  <c r="P7083"/>
  <c r="BI7066"/>
  <c r="BH7066"/>
  <c r="BG7066"/>
  <c r="BE7066"/>
  <c r="T7066"/>
  <c r="R7066"/>
  <c r="P7066"/>
  <c r="BI7052"/>
  <c r="BH7052"/>
  <c r="BG7052"/>
  <c r="BE7052"/>
  <c r="T7052"/>
  <c r="R7052"/>
  <c r="P7052"/>
  <c r="BI7038"/>
  <c r="BH7038"/>
  <c r="BG7038"/>
  <c r="BE7038"/>
  <c r="T7038"/>
  <c r="R7038"/>
  <c r="P7038"/>
  <c r="BI6952"/>
  <c r="BH6952"/>
  <c r="BG6952"/>
  <c r="BE6952"/>
  <c r="T6952"/>
  <c r="R6952"/>
  <c r="P6952"/>
  <c r="BI6730"/>
  <c r="BH6730"/>
  <c r="BG6730"/>
  <c r="BE6730"/>
  <c r="T6730"/>
  <c r="R6730"/>
  <c r="P6730"/>
  <c r="BI6508"/>
  <c r="BH6508"/>
  <c r="BG6508"/>
  <c r="BE6508"/>
  <c r="T6508"/>
  <c r="R6508"/>
  <c r="P6508"/>
  <c r="BI6505"/>
  <c r="BH6505"/>
  <c r="BG6505"/>
  <c r="BE6505"/>
  <c r="T6505"/>
  <c r="R6505"/>
  <c r="P6505"/>
  <c r="BI6497"/>
  <c r="BH6497"/>
  <c r="BG6497"/>
  <c r="BE6497"/>
  <c r="T6497"/>
  <c r="R6497"/>
  <c r="P6497"/>
  <c r="BI6369"/>
  <c r="BH6369"/>
  <c r="BG6369"/>
  <c r="BE6369"/>
  <c r="T6369"/>
  <c r="R6369"/>
  <c r="P6369"/>
  <c r="BI6241"/>
  <c r="BH6241"/>
  <c r="BG6241"/>
  <c r="BE6241"/>
  <c r="T6241"/>
  <c r="R6241"/>
  <c r="P6241"/>
  <c r="BI6233"/>
  <c r="BH6233"/>
  <c r="BG6233"/>
  <c r="BE6233"/>
  <c r="T6233"/>
  <c r="R6233"/>
  <c r="P6233"/>
  <c r="BI6225"/>
  <c r="BH6225"/>
  <c r="BG6225"/>
  <c r="BE6225"/>
  <c r="T6225"/>
  <c r="R6225"/>
  <c r="P6225"/>
  <c r="BI6217"/>
  <c r="BH6217"/>
  <c r="BG6217"/>
  <c r="BE6217"/>
  <c r="T6217"/>
  <c r="R6217"/>
  <c r="P6217"/>
  <c r="BI6209"/>
  <c r="BH6209"/>
  <c r="BG6209"/>
  <c r="BE6209"/>
  <c r="T6209"/>
  <c r="R6209"/>
  <c r="P6209"/>
  <c r="BI6201"/>
  <c r="BH6201"/>
  <c r="BG6201"/>
  <c r="BE6201"/>
  <c r="T6201"/>
  <c r="R6201"/>
  <c r="P6201"/>
  <c r="BI6198"/>
  <c r="BH6198"/>
  <c r="BG6198"/>
  <c r="BE6198"/>
  <c r="T6198"/>
  <c r="R6198"/>
  <c r="P6198"/>
  <c r="BI6072"/>
  <c r="BH6072"/>
  <c r="BG6072"/>
  <c r="BE6072"/>
  <c r="T6072"/>
  <c r="R6072"/>
  <c r="P6072"/>
  <c r="BI6007"/>
  <c r="BH6007"/>
  <c r="BG6007"/>
  <c r="BE6007"/>
  <c r="T6007"/>
  <c r="R6007"/>
  <c r="P6007"/>
  <c r="BI5888"/>
  <c r="BH5888"/>
  <c r="BG5888"/>
  <c r="BE5888"/>
  <c r="T5888"/>
  <c r="R5888"/>
  <c r="P5888"/>
  <c r="BI5876"/>
  <c r="BH5876"/>
  <c r="BG5876"/>
  <c r="BE5876"/>
  <c r="T5876"/>
  <c r="R5876"/>
  <c r="P5876"/>
  <c r="BI5864"/>
  <c r="BH5864"/>
  <c r="BG5864"/>
  <c r="BE5864"/>
  <c r="T5864"/>
  <c r="R5864"/>
  <c r="P5864"/>
  <c r="BI5856"/>
  <c r="BH5856"/>
  <c r="BG5856"/>
  <c r="BE5856"/>
  <c r="T5856"/>
  <c r="R5856"/>
  <c r="P5856"/>
  <c r="BI5848"/>
  <c r="BH5848"/>
  <c r="BG5848"/>
  <c r="BE5848"/>
  <c r="T5848"/>
  <c r="R5848"/>
  <c r="P5848"/>
  <c r="BI5842"/>
  <c r="BH5842"/>
  <c r="BG5842"/>
  <c r="BE5842"/>
  <c r="T5842"/>
  <c r="R5842"/>
  <c r="P5842"/>
  <c r="BI5837"/>
  <c r="BH5837"/>
  <c r="BG5837"/>
  <c r="BE5837"/>
  <c r="T5837"/>
  <c r="R5837"/>
  <c r="P5837"/>
  <c r="BI5832"/>
  <c r="BH5832"/>
  <c r="BG5832"/>
  <c r="BE5832"/>
  <c r="T5832"/>
  <c r="R5832"/>
  <c r="P5832"/>
  <c r="BI5823"/>
  <c r="BH5823"/>
  <c r="BG5823"/>
  <c r="BE5823"/>
  <c r="T5823"/>
  <c r="R5823"/>
  <c r="P5823"/>
  <c r="BI5814"/>
  <c r="BH5814"/>
  <c r="BG5814"/>
  <c r="BE5814"/>
  <c r="T5814"/>
  <c r="R5814"/>
  <c r="P5814"/>
  <c r="BI5811"/>
  <c r="BH5811"/>
  <c r="BG5811"/>
  <c r="BE5811"/>
  <c r="T5811"/>
  <c r="R5811"/>
  <c r="P5811"/>
  <c r="BI5807"/>
  <c r="BH5807"/>
  <c r="BG5807"/>
  <c r="BE5807"/>
  <c r="T5807"/>
  <c r="R5807"/>
  <c r="P5807"/>
  <c r="BI5801"/>
  <c r="BH5801"/>
  <c r="BG5801"/>
  <c r="BE5801"/>
  <c r="T5801"/>
  <c r="R5801"/>
  <c r="P5801"/>
  <c r="BI5794"/>
  <c r="BH5794"/>
  <c r="BG5794"/>
  <c r="BE5794"/>
  <c r="T5794"/>
  <c r="R5794"/>
  <c r="P5794"/>
  <c r="BI5789"/>
  <c r="BH5789"/>
  <c r="BG5789"/>
  <c r="BE5789"/>
  <c r="T5789"/>
  <c r="R5789"/>
  <c r="P5789"/>
  <c r="BI5773"/>
  <c r="BH5773"/>
  <c r="BG5773"/>
  <c r="BE5773"/>
  <c r="T5773"/>
  <c r="R5773"/>
  <c r="P5773"/>
  <c r="BI5765"/>
  <c r="BH5765"/>
  <c r="BG5765"/>
  <c r="BE5765"/>
  <c r="T5765"/>
  <c r="R5765"/>
  <c r="P5765"/>
  <c r="BI5760"/>
  <c r="BH5760"/>
  <c r="BG5760"/>
  <c r="BE5760"/>
  <c r="T5760"/>
  <c r="R5760"/>
  <c r="P5760"/>
  <c r="BI5747"/>
  <c r="BH5747"/>
  <c r="BG5747"/>
  <c r="BE5747"/>
  <c r="T5747"/>
  <c r="R5747"/>
  <c r="P5747"/>
  <c r="BI5743"/>
  <c r="BH5743"/>
  <c r="BG5743"/>
  <c r="BE5743"/>
  <c r="T5743"/>
  <c r="R5743"/>
  <c r="P5743"/>
  <c r="BI5739"/>
  <c r="BH5739"/>
  <c r="BG5739"/>
  <c r="BE5739"/>
  <c r="T5739"/>
  <c r="R5739"/>
  <c r="P5739"/>
  <c r="BI5733"/>
  <c r="BH5733"/>
  <c r="BG5733"/>
  <c r="BE5733"/>
  <c r="T5733"/>
  <c r="R5733"/>
  <c r="P5733"/>
  <c r="BI5727"/>
  <c r="BH5727"/>
  <c r="BG5727"/>
  <c r="BE5727"/>
  <c r="T5727"/>
  <c r="R5727"/>
  <c r="P5727"/>
  <c r="BI5721"/>
  <c r="BH5721"/>
  <c r="BG5721"/>
  <c r="BE5721"/>
  <c r="T5721"/>
  <c r="R5721"/>
  <c r="P5721"/>
  <c r="BI5717"/>
  <c r="BH5717"/>
  <c r="BG5717"/>
  <c r="BE5717"/>
  <c r="T5717"/>
  <c r="R5717"/>
  <c r="P5717"/>
  <c r="BI5699"/>
  <c r="BH5699"/>
  <c r="BG5699"/>
  <c r="BE5699"/>
  <c r="T5699"/>
  <c r="R5699"/>
  <c r="P5699"/>
  <c r="BI5695"/>
  <c r="BH5695"/>
  <c r="BG5695"/>
  <c r="BE5695"/>
  <c r="T5695"/>
  <c r="R5695"/>
  <c r="P5695"/>
  <c r="BI5691"/>
  <c r="BH5691"/>
  <c r="BG5691"/>
  <c r="BE5691"/>
  <c r="T5691"/>
  <c r="R5691"/>
  <c r="P5691"/>
  <c r="BI5686"/>
  <c r="BH5686"/>
  <c r="BG5686"/>
  <c r="BE5686"/>
  <c r="T5686"/>
  <c r="R5686"/>
  <c r="P5686"/>
  <c r="BI5682"/>
  <c r="BH5682"/>
  <c r="BG5682"/>
  <c r="BE5682"/>
  <c r="T5682"/>
  <c r="R5682"/>
  <c r="P5682"/>
  <c r="BI5678"/>
  <c r="BH5678"/>
  <c r="BG5678"/>
  <c r="BE5678"/>
  <c r="T5678"/>
  <c r="R5678"/>
  <c r="P5678"/>
  <c r="BI5673"/>
  <c r="BH5673"/>
  <c r="BG5673"/>
  <c r="BE5673"/>
  <c r="T5673"/>
  <c r="R5673"/>
  <c r="P5673"/>
  <c r="BI5665"/>
  <c r="BH5665"/>
  <c r="BG5665"/>
  <c r="BE5665"/>
  <c r="T5665"/>
  <c r="R5665"/>
  <c r="P5665"/>
  <c r="BI5661"/>
  <c r="BH5661"/>
  <c r="BG5661"/>
  <c r="BE5661"/>
  <c r="T5661"/>
  <c r="R5661"/>
  <c r="P5661"/>
  <c r="BI5650"/>
  <c r="BH5650"/>
  <c r="BG5650"/>
  <c r="BE5650"/>
  <c r="T5650"/>
  <c r="R5650"/>
  <c r="P5650"/>
  <c r="BI5645"/>
  <c r="BH5645"/>
  <c r="BG5645"/>
  <c r="BE5645"/>
  <c r="T5645"/>
  <c r="R5645"/>
  <c r="P5645"/>
  <c r="BI5639"/>
  <c r="BH5639"/>
  <c r="BG5639"/>
  <c r="BE5639"/>
  <c r="T5639"/>
  <c r="R5639"/>
  <c r="P5639"/>
  <c r="BI5633"/>
  <c r="BH5633"/>
  <c r="BG5633"/>
  <c r="BE5633"/>
  <c r="T5633"/>
  <c r="R5633"/>
  <c r="P5633"/>
  <c r="BI5627"/>
  <c r="BH5627"/>
  <c r="BG5627"/>
  <c r="BE5627"/>
  <c r="T5627"/>
  <c r="R5627"/>
  <c r="P5627"/>
  <c r="BI5622"/>
  <c r="BH5622"/>
  <c r="BG5622"/>
  <c r="BE5622"/>
  <c r="T5622"/>
  <c r="R5622"/>
  <c r="P5622"/>
  <c r="BI5612"/>
  <c r="BH5612"/>
  <c r="BG5612"/>
  <c r="BE5612"/>
  <c r="T5612"/>
  <c r="R5612"/>
  <c r="P5612"/>
  <c r="BI5604"/>
  <c r="BH5604"/>
  <c r="BG5604"/>
  <c r="BE5604"/>
  <c r="T5604"/>
  <c r="R5604"/>
  <c r="P5604"/>
  <c r="BI5598"/>
  <c r="BH5598"/>
  <c r="BG5598"/>
  <c r="BE5598"/>
  <c r="T5598"/>
  <c r="R5598"/>
  <c r="P5598"/>
  <c r="BI5591"/>
  <c r="BH5591"/>
  <c r="BG5591"/>
  <c r="BE5591"/>
  <c r="T5591"/>
  <c r="R5591"/>
  <c r="P5591"/>
  <c r="BI5586"/>
  <c r="BH5586"/>
  <c r="BG5586"/>
  <c r="BE5586"/>
  <c r="T5586"/>
  <c r="R5586"/>
  <c r="P5586"/>
  <c r="BI5580"/>
  <c r="BH5580"/>
  <c r="BG5580"/>
  <c r="BE5580"/>
  <c r="T5580"/>
  <c r="R5580"/>
  <c r="P5580"/>
  <c r="BI5576"/>
  <c r="BH5576"/>
  <c r="BG5576"/>
  <c r="BE5576"/>
  <c r="T5576"/>
  <c r="R5576"/>
  <c r="P5576"/>
  <c r="BI5569"/>
  <c r="BH5569"/>
  <c r="BG5569"/>
  <c r="BE5569"/>
  <c r="T5569"/>
  <c r="R5569"/>
  <c r="P5569"/>
  <c r="BI5559"/>
  <c r="BH5559"/>
  <c r="BG5559"/>
  <c r="BE5559"/>
  <c r="T5559"/>
  <c r="R5559"/>
  <c r="P5559"/>
  <c r="BI5552"/>
  <c r="BH5552"/>
  <c r="BG5552"/>
  <c r="BE5552"/>
  <c r="T5552"/>
  <c r="R5552"/>
  <c r="P5552"/>
  <c r="BI5541"/>
  <c r="BH5541"/>
  <c r="BG5541"/>
  <c r="BE5541"/>
  <c r="T5541"/>
  <c r="R5541"/>
  <c r="P5541"/>
  <c r="BI5531"/>
  <c r="BH5531"/>
  <c r="BG5531"/>
  <c r="BE5531"/>
  <c r="T5531"/>
  <c r="R5531"/>
  <c r="P5531"/>
  <c r="BI5520"/>
  <c r="BH5520"/>
  <c r="BG5520"/>
  <c r="BE5520"/>
  <c r="T5520"/>
  <c r="R5520"/>
  <c r="P5520"/>
  <c r="BI5517"/>
  <c r="BH5517"/>
  <c r="BG5517"/>
  <c r="BE5517"/>
  <c r="T5517"/>
  <c r="R5517"/>
  <c r="P5517"/>
  <c r="BI5514"/>
  <c r="BH5514"/>
  <c r="BG5514"/>
  <c r="BE5514"/>
  <c r="T5514"/>
  <c r="R5514"/>
  <c r="P5514"/>
  <c r="BI5510"/>
  <c r="BH5510"/>
  <c r="BG5510"/>
  <c r="BE5510"/>
  <c r="T5510"/>
  <c r="R5510"/>
  <c r="P5510"/>
  <c r="BI5506"/>
  <c r="BH5506"/>
  <c r="BG5506"/>
  <c r="BE5506"/>
  <c r="T5506"/>
  <c r="R5506"/>
  <c r="P5506"/>
  <c r="BI5503"/>
  <c r="BH5503"/>
  <c r="BG5503"/>
  <c r="BE5503"/>
  <c r="T5503"/>
  <c r="R5503"/>
  <c r="P5503"/>
  <c r="BI5498"/>
  <c r="BH5498"/>
  <c r="BG5498"/>
  <c r="BE5498"/>
  <c r="T5498"/>
  <c r="R5498"/>
  <c r="P5498"/>
  <c r="BI5488"/>
  <c r="BH5488"/>
  <c r="BG5488"/>
  <c r="BE5488"/>
  <c r="T5488"/>
  <c r="R5488"/>
  <c r="P5488"/>
  <c r="BI5477"/>
  <c r="BH5477"/>
  <c r="BG5477"/>
  <c r="BE5477"/>
  <c r="T5477"/>
  <c r="R5477"/>
  <c r="P5477"/>
  <c r="BI5467"/>
  <c r="BH5467"/>
  <c r="BG5467"/>
  <c r="BE5467"/>
  <c r="T5467"/>
  <c r="R5467"/>
  <c r="P5467"/>
  <c r="BI5457"/>
  <c r="BH5457"/>
  <c r="BG5457"/>
  <c r="BE5457"/>
  <c r="T5457"/>
  <c r="R5457"/>
  <c r="P5457"/>
  <c r="BI5446"/>
  <c r="BH5446"/>
  <c r="BG5446"/>
  <c r="BE5446"/>
  <c r="T5446"/>
  <c r="R5446"/>
  <c r="P5446"/>
  <c r="BI5443"/>
  <c r="BH5443"/>
  <c r="BG5443"/>
  <c r="BE5443"/>
  <c r="T5443"/>
  <c r="R5443"/>
  <c r="P5443"/>
  <c r="BI5429"/>
  <c r="BH5429"/>
  <c r="BG5429"/>
  <c r="BE5429"/>
  <c r="T5429"/>
  <c r="R5429"/>
  <c r="P5429"/>
  <c r="BI5424"/>
  <c r="BH5424"/>
  <c r="BG5424"/>
  <c r="BE5424"/>
  <c r="T5424"/>
  <c r="R5424"/>
  <c r="P5424"/>
  <c r="BI5417"/>
  <c r="BH5417"/>
  <c r="BG5417"/>
  <c r="BE5417"/>
  <c r="T5417"/>
  <c r="R5417"/>
  <c r="P5417"/>
  <c r="BI5408"/>
  <c r="BH5408"/>
  <c r="BG5408"/>
  <c r="BE5408"/>
  <c r="T5408"/>
  <c r="R5408"/>
  <c r="P5408"/>
  <c r="BI5402"/>
  <c r="BH5402"/>
  <c r="BG5402"/>
  <c r="BE5402"/>
  <c r="T5402"/>
  <c r="R5402"/>
  <c r="P5402"/>
  <c r="BI5395"/>
  <c r="BH5395"/>
  <c r="BG5395"/>
  <c r="BE5395"/>
  <c r="T5395"/>
  <c r="R5395"/>
  <c r="P5395"/>
  <c r="BI5387"/>
  <c r="BH5387"/>
  <c r="BG5387"/>
  <c r="BE5387"/>
  <c r="T5387"/>
  <c r="R5387"/>
  <c r="P5387"/>
  <c r="BI5378"/>
  <c r="BH5378"/>
  <c r="BG5378"/>
  <c r="BE5378"/>
  <c r="T5378"/>
  <c r="R5378"/>
  <c r="P5378"/>
  <c r="BI5370"/>
  <c r="BH5370"/>
  <c r="BG5370"/>
  <c r="BE5370"/>
  <c r="T5370"/>
  <c r="R5370"/>
  <c r="P5370"/>
  <c r="BI5361"/>
  <c r="BH5361"/>
  <c r="BG5361"/>
  <c r="BE5361"/>
  <c r="T5361"/>
  <c r="R5361"/>
  <c r="P5361"/>
  <c r="BI5333"/>
  <c r="BH5333"/>
  <c r="BG5333"/>
  <c r="BE5333"/>
  <c r="T5333"/>
  <c r="R5333"/>
  <c r="P5333"/>
  <c r="BI5304"/>
  <c r="BH5304"/>
  <c r="BG5304"/>
  <c r="BE5304"/>
  <c r="T5304"/>
  <c r="R5304"/>
  <c r="P5304"/>
  <c r="BI5277"/>
  <c r="BH5277"/>
  <c r="BG5277"/>
  <c r="BE5277"/>
  <c r="T5277"/>
  <c r="R5277"/>
  <c r="P5277"/>
  <c r="BI5248"/>
  <c r="BH5248"/>
  <c r="BG5248"/>
  <c r="BE5248"/>
  <c r="T5248"/>
  <c r="R5248"/>
  <c r="P5248"/>
  <c r="BI5206"/>
  <c r="BH5206"/>
  <c r="BG5206"/>
  <c r="BE5206"/>
  <c r="T5206"/>
  <c r="R5206"/>
  <c r="P5206"/>
  <c r="BI5163"/>
  <c r="BH5163"/>
  <c r="BG5163"/>
  <c r="BE5163"/>
  <c r="T5163"/>
  <c r="R5163"/>
  <c r="P5163"/>
  <c r="BI5129"/>
  <c r="BH5129"/>
  <c r="BG5129"/>
  <c r="BE5129"/>
  <c r="T5129"/>
  <c r="R5129"/>
  <c r="P5129"/>
  <c r="BI5095"/>
  <c r="BH5095"/>
  <c r="BG5095"/>
  <c r="BE5095"/>
  <c r="T5095"/>
  <c r="R5095"/>
  <c r="P5095"/>
  <c r="BI5085"/>
  <c r="BH5085"/>
  <c r="BG5085"/>
  <c r="BE5085"/>
  <c r="T5085"/>
  <c r="R5085"/>
  <c r="P5085"/>
  <c r="BI5042"/>
  <c r="BH5042"/>
  <c r="BG5042"/>
  <c r="BE5042"/>
  <c r="T5042"/>
  <c r="R5042"/>
  <c r="P5042"/>
  <c r="BI5013"/>
  <c r="BH5013"/>
  <c r="BG5013"/>
  <c r="BE5013"/>
  <c r="T5013"/>
  <c r="R5013"/>
  <c r="P5013"/>
  <c r="BI4983"/>
  <c r="BH4983"/>
  <c r="BG4983"/>
  <c r="BE4983"/>
  <c r="T4983"/>
  <c r="R4983"/>
  <c r="P4983"/>
  <c r="BI4973"/>
  <c r="BH4973"/>
  <c r="BG4973"/>
  <c r="BE4973"/>
  <c r="T4973"/>
  <c r="R4973"/>
  <c r="P4973"/>
  <c r="BI4965"/>
  <c r="BH4965"/>
  <c r="BG4965"/>
  <c r="BE4965"/>
  <c r="T4965"/>
  <c r="R4965"/>
  <c r="P4965"/>
  <c r="BI4955"/>
  <c r="BH4955"/>
  <c r="BG4955"/>
  <c r="BE4955"/>
  <c r="T4955"/>
  <c r="R4955"/>
  <c r="P4955"/>
  <c r="BI4945"/>
  <c r="BH4945"/>
  <c r="BG4945"/>
  <c r="BE4945"/>
  <c r="T4945"/>
  <c r="R4945"/>
  <c r="P4945"/>
  <c r="BI4912"/>
  <c r="BH4912"/>
  <c r="BG4912"/>
  <c r="BE4912"/>
  <c r="T4912"/>
  <c r="R4912"/>
  <c r="P4912"/>
  <c r="BI4907"/>
  <c r="BH4907"/>
  <c r="BG4907"/>
  <c r="BE4907"/>
  <c r="T4907"/>
  <c r="R4907"/>
  <c r="P4907"/>
  <c r="BI4902"/>
  <c r="BH4902"/>
  <c r="BG4902"/>
  <c r="BE4902"/>
  <c r="T4902"/>
  <c r="R4902"/>
  <c r="P4902"/>
  <c r="BI4893"/>
  <c r="BH4893"/>
  <c r="BG4893"/>
  <c r="BE4893"/>
  <c r="T4893"/>
  <c r="R4893"/>
  <c r="P4893"/>
  <c r="BI4883"/>
  <c r="BH4883"/>
  <c r="BG4883"/>
  <c r="BE4883"/>
  <c r="T4883"/>
  <c r="R4883"/>
  <c r="P4883"/>
  <c r="BI4874"/>
  <c r="BH4874"/>
  <c r="BG4874"/>
  <c r="BE4874"/>
  <c r="T4874"/>
  <c r="R4874"/>
  <c r="P4874"/>
  <c r="BI4864"/>
  <c r="BH4864"/>
  <c r="BG4864"/>
  <c r="BE4864"/>
  <c r="T4864"/>
  <c r="R4864"/>
  <c r="P4864"/>
  <c r="BI4858"/>
  <c r="BH4858"/>
  <c r="BG4858"/>
  <c r="BE4858"/>
  <c r="T4858"/>
  <c r="R4858"/>
  <c r="P4858"/>
  <c r="BI4852"/>
  <c r="BH4852"/>
  <c r="BG4852"/>
  <c r="BE4852"/>
  <c r="T4852"/>
  <c r="R4852"/>
  <c r="P4852"/>
  <c r="BI4848"/>
  <c r="BH4848"/>
  <c r="BG4848"/>
  <c r="BE4848"/>
  <c r="T4848"/>
  <c r="R4848"/>
  <c r="P4848"/>
  <c r="BI4844"/>
  <c r="BH4844"/>
  <c r="BG4844"/>
  <c r="BE4844"/>
  <c r="T4844"/>
  <c r="R4844"/>
  <c r="P4844"/>
  <c r="BI4837"/>
  <c r="BH4837"/>
  <c r="BG4837"/>
  <c r="BE4837"/>
  <c r="T4837"/>
  <c r="R4837"/>
  <c r="P4837"/>
  <c r="BI4833"/>
  <c r="BH4833"/>
  <c r="BG4833"/>
  <c r="BE4833"/>
  <c r="T4833"/>
  <c r="R4833"/>
  <c r="P4833"/>
  <c r="BI4828"/>
  <c r="BH4828"/>
  <c r="BG4828"/>
  <c r="BE4828"/>
  <c r="T4828"/>
  <c r="R4828"/>
  <c r="P4828"/>
  <c r="BI4824"/>
  <c r="BH4824"/>
  <c r="BG4824"/>
  <c r="BE4824"/>
  <c r="T4824"/>
  <c r="R4824"/>
  <c r="P4824"/>
  <c r="BI4818"/>
  <c r="BH4818"/>
  <c r="BG4818"/>
  <c r="BE4818"/>
  <c r="T4818"/>
  <c r="R4818"/>
  <c r="P4818"/>
  <c r="BI4809"/>
  <c r="BH4809"/>
  <c r="BG4809"/>
  <c r="BE4809"/>
  <c r="T4809"/>
  <c r="R4809"/>
  <c r="P4809"/>
  <c r="BI4799"/>
  <c r="BH4799"/>
  <c r="BG4799"/>
  <c r="BE4799"/>
  <c r="T4799"/>
  <c r="R4799"/>
  <c r="P4799"/>
  <c r="BI4793"/>
  <c r="BH4793"/>
  <c r="BG4793"/>
  <c r="BE4793"/>
  <c r="T4793"/>
  <c r="R4793"/>
  <c r="P4793"/>
  <c r="BI4778"/>
  <c r="BH4778"/>
  <c r="BG4778"/>
  <c r="BE4778"/>
  <c r="T4778"/>
  <c r="R4778"/>
  <c r="P4778"/>
  <c r="BI4770"/>
  <c r="BH4770"/>
  <c r="BG4770"/>
  <c r="BE4770"/>
  <c r="T4770"/>
  <c r="R4770"/>
  <c r="P4770"/>
  <c r="BI4760"/>
  <c r="BH4760"/>
  <c r="BG4760"/>
  <c r="BE4760"/>
  <c r="T4760"/>
  <c r="R4760"/>
  <c r="P4760"/>
  <c r="BI4743"/>
  <c r="BH4743"/>
  <c r="BG4743"/>
  <c r="BE4743"/>
  <c r="T4743"/>
  <c r="R4743"/>
  <c r="P4743"/>
  <c r="BI4711"/>
  <c r="BH4711"/>
  <c r="BG4711"/>
  <c r="BE4711"/>
  <c r="T4711"/>
  <c r="R4711"/>
  <c r="P4711"/>
  <c r="BI4679"/>
  <c r="BH4679"/>
  <c r="BG4679"/>
  <c r="BE4679"/>
  <c r="T4679"/>
  <c r="R4679"/>
  <c r="P4679"/>
  <c r="BI4634"/>
  <c r="BH4634"/>
  <c r="BG4634"/>
  <c r="BE4634"/>
  <c r="T4634"/>
  <c r="R4634"/>
  <c r="P4634"/>
  <c r="BI4602"/>
  <c r="BH4602"/>
  <c r="BG4602"/>
  <c r="BE4602"/>
  <c r="T4602"/>
  <c r="R4602"/>
  <c r="P4602"/>
  <c r="BI4568"/>
  <c r="BH4568"/>
  <c r="BG4568"/>
  <c r="BE4568"/>
  <c r="T4568"/>
  <c r="R4568"/>
  <c r="P4568"/>
  <c r="BI4558"/>
  <c r="BH4558"/>
  <c r="BG4558"/>
  <c r="BE4558"/>
  <c r="T4558"/>
  <c r="R4558"/>
  <c r="P4558"/>
  <c r="BI4548"/>
  <c r="BH4548"/>
  <c r="BG4548"/>
  <c r="BE4548"/>
  <c r="T4548"/>
  <c r="R4548"/>
  <c r="P4548"/>
  <c r="BI4541"/>
  <c r="BH4541"/>
  <c r="BG4541"/>
  <c r="BE4541"/>
  <c r="T4541"/>
  <c r="R4541"/>
  <c r="P4541"/>
  <c r="BI4534"/>
  <c r="BH4534"/>
  <c r="BG4534"/>
  <c r="BE4534"/>
  <c r="T4534"/>
  <c r="R4534"/>
  <c r="P4534"/>
  <c r="BI4529"/>
  <c r="BH4529"/>
  <c r="BG4529"/>
  <c r="BE4529"/>
  <c r="T4529"/>
  <c r="R4529"/>
  <c r="P4529"/>
  <c r="BI4522"/>
  <c r="BH4522"/>
  <c r="BG4522"/>
  <c r="BE4522"/>
  <c r="T4522"/>
  <c r="R4522"/>
  <c r="P4522"/>
  <c r="BI4512"/>
  <c r="BH4512"/>
  <c r="BG4512"/>
  <c r="BE4512"/>
  <c r="T4512"/>
  <c r="R4512"/>
  <c r="P4512"/>
  <c r="BI4502"/>
  <c r="BH4502"/>
  <c r="BG4502"/>
  <c r="BE4502"/>
  <c r="T4502"/>
  <c r="R4502"/>
  <c r="P4502"/>
  <c r="BI4485"/>
  <c r="BH4485"/>
  <c r="BG4485"/>
  <c r="BE4485"/>
  <c r="T4485"/>
  <c r="R4485"/>
  <c r="P4485"/>
  <c r="BI4468"/>
  <c r="BH4468"/>
  <c r="BG4468"/>
  <c r="BE4468"/>
  <c r="T4468"/>
  <c r="R4468"/>
  <c r="P4468"/>
  <c r="BI4455"/>
  <c r="BH4455"/>
  <c r="BG4455"/>
  <c r="BE4455"/>
  <c r="T4455"/>
  <c r="R4455"/>
  <c r="P4455"/>
  <c r="BI4442"/>
  <c r="BH4442"/>
  <c r="BG4442"/>
  <c r="BE4442"/>
  <c r="T4442"/>
  <c r="R4442"/>
  <c r="P4442"/>
  <c r="BI4434"/>
  <c r="BH4434"/>
  <c r="BG4434"/>
  <c r="BE4434"/>
  <c r="T4434"/>
  <c r="R4434"/>
  <c r="P4434"/>
  <c r="BI4426"/>
  <c r="BH4426"/>
  <c r="BG4426"/>
  <c r="BE4426"/>
  <c r="T4426"/>
  <c r="R4426"/>
  <c r="P4426"/>
  <c r="BI4422"/>
  <c r="BH4422"/>
  <c r="BG4422"/>
  <c r="BE4422"/>
  <c r="T4422"/>
  <c r="R4422"/>
  <c r="P4422"/>
  <c r="BI4417"/>
  <c r="BH4417"/>
  <c r="BG4417"/>
  <c r="BE4417"/>
  <c r="T4417"/>
  <c r="R4417"/>
  <c r="P4417"/>
  <c r="BI4413"/>
  <c r="BH4413"/>
  <c r="BG4413"/>
  <c r="BE4413"/>
  <c r="T4413"/>
  <c r="R4413"/>
  <c r="P4413"/>
  <c r="BI4408"/>
  <c r="BH4408"/>
  <c r="BG4408"/>
  <c r="BE4408"/>
  <c r="T4408"/>
  <c r="R4408"/>
  <c r="P4408"/>
  <c r="BI4405"/>
  <c r="BH4405"/>
  <c r="BG4405"/>
  <c r="BE4405"/>
  <c r="T4405"/>
  <c r="R4405"/>
  <c r="P4405"/>
  <c r="BI4401"/>
  <c r="BH4401"/>
  <c r="BG4401"/>
  <c r="BE4401"/>
  <c r="T4401"/>
  <c r="R4401"/>
  <c r="P4401"/>
  <c r="BI4393"/>
  <c r="BH4393"/>
  <c r="BG4393"/>
  <c r="BE4393"/>
  <c r="T4393"/>
  <c r="R4393"/>
  <c r="P4393"/>
  <c r="BI4388"/>
  <c r="BH4388"/>
  <c r="BG4388"/>
  <c r="BE4388"/>
  <c r="T4388"/>
  <c r="R4388"/>
  <c r="P4388"/>
  <c r="BI4381"/>
  <c r="BH4381"/>
  <c r="BG4381"/>
  <c r="BE4381"/>
  <c r="T4381"/>
  <c r="R4381"/>
  <c r="P4381"/>
  <c r="BI4376"/>
  <c r="BH4376"/>
  <c r="BG4376"/>
  <c r="BE4376"/>
  <c r="T4376"/>
  <c r="R4376"/>
  <c r="P4376"/>
  <c r="BI4371"/>
  <c r="BH4371"/>
  <c r="BG4371"/>
  <c r="BE4371"/>
  <c r="T4371"/>
  <c r="R4371"/>
  <c r="P4371"/>
  <c r="BI4365"/>
  <c r="BH4365"/>
  <c r="BG4365"/>
  <c r="BE4365"/>
  <c r="T4365"/>
  <c r="R4365"/>
  <c r="P4365"/>
  <c r="BI4360"/>
  <c r="BH4360"/>
  <c r="BG4360"/>
  <c r="BE4360"/>
  <c r="T4360"/>
  <c r="R4360"/>
  <c r="P4360"/>
  <c r="BI4355"/>
  <c r="BH4355"/>
  <c r="BG4355"/>
  <c r="BE4355"/>
  <c r="T4355"/>
  <c r="R4355"/>
  <c r="P4355"/>
  <c r="BI4350"/>
  <c r="BH4350"/>
  <c r="BG4350"/>
  <c r="BE4350"/>
  <c r="T4350"/>
  <c r="R4350"/>
  <c r="P4350"/>
  <c r="BI4345"/>
  <c r="BH4345"/>
  <c r="BG4345"/>
  <c r="BE4345"/>
  <c r="T4345"/>
  <c r="R4345"/>
  <c r="P4345"/>
  <c r="BI4342"/>
  <c r="BH4342"/>
  <c r="BG4342"/>
  <c r="BE4342"/>
  <c r="T4342"/>
  <c r="R4342"/>
  <c r="P4342"/>
  <c r="BI4336"/>
  <c r="BH4336"/>
  <c r="BG4336"/>
  <c r="BE4336"/>
  <c r="T4336"/>
  <c r="R4336"/>
  <c r="P4336"/>
  <c r="BI4327"/>
  <c r="BH4327"/>
  <c r="BG4327"/>
  <c r="BE4327"/>
  <c r="T4327"/>
  <c r="R4327"/>
  <c r="P4327"/>
  <c r="BI4319"/>
  <c r="BH4319"/>
  <c r="BG4319"/>
  <c r="BE4319"/>
  <c r="T4319"/>
  <c r="R4319"/>
  <c r="P4319"/>
  <c r="BI4309"/>
  <c r="BH4309"/>
  <c r="BG4309"/>
  <c r="BE4309"/>
  <c r="T4309"/>
  <c r="R4309"/>
  <c r="P4309"/>
  <c r="BI4304"/>
  <c r="BH4304"/>
  <c r="BG4304"/>
  <c r="BE4304"/>
  <c r="T4304"/>
  <c r="R4304"/>
  <c r="P4304"/>
  <c r="BI4299"/>
  <c r="BH4299"/>
  <c r="BG4299"/>
  <c r="BE4299"/>
  <c r="T4299"/>
  <c r="R4299"/>
  <c r="P4299"/>
  <c r="BI4295"/>
  <c r="BH4295"/>
  <c r="BG4295"/>
  <c r="BE4295"/>
  <c r="T4295"/>
  <c r="R4295"/>
  <c r="P4295"/>
  <c r="BI4290"/>
  <c r="BH4290"/>
  <c r="BG4290"/>
  <c r="BE4290"/>
  <c r="T4290"/>
  <c r="R4290"/>
  <c r="P4290"/>
  <c r="BI4286"/>
  <c r="BH4286"/>
  <c r="BG4286"/>
  <c r="BE4286"/>
  <c r="T4286"/>
  <c r="R4286"/>
  <c r="P4286"/>
  <c r="BI4280"/>
  <c r="BH4280"/>
  <c r="BG4280"/>
  <c r="BE4280"/>
  <c r="T4280"/>
  <c r="R4280"/>
  <c r="P4280"/>
  <c r="BI4271"/>
  <c r="BH4271"/>
  <c r="BG4271"/>
  <c r="BE4271"/>
  <c r="T4271"/>
  <c r="R4271"/>
  <c r="P4271"/>
  <c r="BI4267"/>
  <c r="BH4267"/>
  <c r="BG4267"/>
  <c r="BE4267"/>
  <c r="T4267"/>
  <c r="R4267"/>
  <c r="P4267"/>
  <c r="BI4262"/>
  <c r="BH4262"/>
  <c r="BG4262"/>
  <c r="BE4262"/>
  <c r="T4262"/>
  <c r="R4262"/>
  <c r="P4262"/>
  <c r="BI4258"/>
  <c r="BH4258"/>
  <c r="BG4258"/>
  <c r="BE4258"/>
  <c r="T4258"/>
  <c r="R4258"/>
  <c r="P4258"/>
  <c r="BI4253"/>
  <c r="BH4253"/>
  <c r="BG4253"/>
  <c r="BE4253"/>
  <c r="T4253"/>
  <c r="R4253"/>
  <c r="P4253"/>
  <c r="BI4243"/>
  <c r="BH4243"/>
  <c r="BG4243"/>
  <c r="BE4243"/>
  <c r="T4243"/>
  <c r="R4243"/>
  <c r="P4243"/>
  <c r="BI4234"/>
  <c r="BH4234"/>
  <c r="BG4234"/>
  <c r="BE4234"/>
  <c r="T4234"/>
  <c r="R4234"/>
  <c r="P4234"/>
  <c r="BI4224"/>
  <c r="BH4224"/>
  <c r="BG4224"/>
  <c r="BE4224"/>
  <c r="T4224"/>
  <c r="R4224"/>
  <c r="P4224"/>
  <c r="BI4216"/>
  <c r="BH4216"/>
  <c r="BG4216"/>
  <c r="BE4216"/>
  <c r="T4216"/>
  <c r="R4216"/>
  <c r="P4216"/>
  <c r="BI4204"/>
  <c r="BH4204"/>
  <c r="BG4204"/>
  <c r="BE4204"/>
  <c r="T4204"/>
  <c r="R4204"/>
  <c r="P4204"/>
  <c r="BI4196"/>
  <c r="BH4196"/>
  <c r="BG4196"/>
  <c r="BE4196"/>
  <c r="T4196"/>
  <c r="R4196"/>
  <c r="P4196"/>
  <c r="BI4188"/>
  <c r="BH4188"/>
  <c r="BG4188"/>
  <c r="BE4188"/>
  <c r="T4188"/>
  <c r="R4188"/>
  <c r="P4188"/>
  <c r="BI4180"/>
  <c r="BH4180"/>
  <c r="BG4180"/>
  <c r="BE4180"/>
  <c r="T4180"/>
  <c r="R4180"/>
  <c r="P4180"/>
  <c r="BI4177"/>
  <c r="BH4177"/>
  <c r="BG4177"/>
  <c r="BE4177"/>
  <c r="T4177"/>
  <c r="R4177"/>
  <c r="P4177"/>
  <c r="BI4171"/>
  <c r="BH4171"/>
  <c r="BG4171"/>
  <c r="BE4171"/>
  <c r="T4171"/>
  <c r="R4171"/>
  <c r="P4171"/>
  <c r="BI4165"/>
  <c r="BH4165"/>
  <c r="BG4165"/>
  <c r="BE4165"/>
  <c r="T4165"/>
  <c r="R4165"/>
  <c r="P4165"/>
  <c r="BI4159"/>
  <c r="BH4159"/>
  <c r="BG4159"/>
  <c r="BE4159"/>
  <c r="T4159"/>
  <c r="R4159"/>
  <c r="P4159"/>
  <c r="BI4153"/>
  <c r="BH4153"/>
  <c r="BG4153"/>
  <c r="BE4153"/>
  <c r="T4153"/>
  <c r="R4153"/>
  <c r="P4153"/>
  <c r="BI4148"/>
  <c r="BH4148"/>
  <c r="BG4148"/>
  <c r="BE4148"/>
  <c r="T4148"/>
  <c r="R4148"/>
  <c r="P4148"/>
  <c r="BI4142"/>
  <c r="BH4142"/>
  <c r="BG4142"/>
  <c r="BE4142"/>
  <c r="T4142"/>
  <c r="R4142"/>
  <c r="P4142"/>
  <c r="BI4137"/>
  <c r="BH4137"/>
  <c r="BG4137"/>
  <c r="BE4137"/>
  <c r="T4137"/>
  <c r="R4137"/>
  <c r="P4137"/>
  <c r="BI4131"/>
  <c r="BH4131"/>
  <c r="BG4131"/>
  <c r="BE4131"/>
  <c r="T4131"/>
  <c r="R4131"/>
  <c r="P4131"/>
  <c r="BI4126"/>
  <c r="BH4126"/>
  <c r="BG4126"/>
  <c r="BE4126"/>
  <c r="T4126"/>
  <c r="R4126"/>
  <c r="P4126"/>
  <c r="BI4117"/>
  <c r="BH4117"/>
  <c r="BG4117"/>
  <c r="BE4117"/>
  <c r="T4117"/>
  <c r="R4117"/>
  <c r="P4117"/>
  <c r="BI4111"/>
  <c r="BH4111"/>
  <c r="BG4111"/>
  <c r="BE4111"/>
  <c r="T4111"/>
  <c r="R4111"/>
  <c r="P4111"/>
  <c r="BI4105"/>
  <c r="BH4105"/>
  <c r="BG4105"/>
  <c r="BE4105"/>
  <c r="T4105"/>
  <c r="R4105"/>
  <c r="P4105"/>
  <c r="BI4102"/>
  <c r="BH4102"/>
  <c r="BG4102"/>
  <c r="BE4102"/>
  <c r="T4102"/>
  <c r="R4102"/>
  <c r="P4102"/>
  <c r="BI4050"/>
  <c r="BH4050"/>
  <c r="BG4050"/>
  <c r="BE4050"/>
  <c r="T4050"/>
  <c r="R4050"/>
  <c r="P4050"/>
  <c r="BI4000"/>
  <c r="BH4000"/>
  <c r="BG4000"/>
  <c r="BE4000"/>
  <c r="T4000"/>
  <c r="R4000"/>
  <c r="P4000"/>
  <c r="BI3994"/>
  <c r="BH3994"/>
  <c r="BG3994"/>
  <c r="BE3994"/>
  <c r="T3994"/>
  <c r="R3994"/>
  <c r="P3994"/>
  <c r="BI3989"/>
  <c r="BH3989"/>
  <c r="BG3989"/>
  <c r="BE3989"/>
  <c r="T3989"/>
  <c r="R3989"/>
  <c r="P3989"/>
  <c r="BI3986"/>
  <c r="BH3986"/>
  <c r="BG3986"/>
  <c r="BE3986"/>
  <c r="T3986"/>
  <c r="R3986"/>
  <c r="P3986"/>
  <c r="BI3978"/>
  <c r="BH3978"/>
  <c r="BG3978"/>
  <c r="BE3978"/>
  <c r="T3978"/>
  <c r="R3978"/>
  <c r="P3978"/>
  <c r="BI3975"/>
  <c r="BH3975"/>
  <c r="BG3975"/>
  <c r="BE3975"/>
  <c r="T3975"/>
  <c r="R3975"/>
  <c r="P3975"/>
  <c r="BI3970"/>
  <c r="BH3970"/>
  <c r="BG3970"/>
  <c r="BE3970"/>
  <c r="T3970"/>
  <c r="R3970"/>
  <c r="P3970"/>
  <c r="BI3967"/>
  <c r="BH3967"/>
  <c r="BG3967"/>
  <c r="BE3967"/>
  <c r="T3967"/>
  <c r="R3967"/>
  <c r="P3967"/>
  <c r="BI3963"/>
  <c r="BH3963"/>
  <c r="BG3963"/>
  <c r="BE3963"/>
  <c r="T3963"/>
  <c r="R3963"/>
  <c r="P3963"/>
  <c r="BI3958"/>
  <c r="BH3958"/>
  <c r="BG3958"/>
  <c r="BE3958"/>
  <c r="T3958"/>
  <c r="R3958"/>
  <c r="P3958"/>
  <c r="BI3954"/>
  <c r="BH3954"/>
  <c r="BG3954"/>
  <c r="BE3954"/>
  <c r="T3954"/>
  <c r="R3954"/>
  <c r="P3954"/>
  <c r="BI3951"/>
  <c r="BH3951"/>
  <c r="BG3951"/>
  <c r="BE3951"/>
  <c r="T3951"/>
  <c r="R3951"/>
  <c r="P3951"/>
  <c r="BI3939"/>
  <c r="BH3939"/>
  <c r="BG3939"/>
  <c r="BE3939"/>
  <c r="T3939"/>
  <c r="R3939"/>
  <c r="P3939"/>
  <c r="BI3906"/>
  <c r="BH3906"/>
  <c r="BG3906"/>
  <c r="BE3906"/>
  <c r="T3906"/>
  <c r="R3906"/>
  <c r="P3906"/>
  <c r="BI3873"/>
  <c r="BH3873"/>
  <c r="BG3873"/>
  <c r="BE3873"/>
  <c r="T3873"/>
  <c r="R3873"/>
  <c r="P3873"/>
  <c r="BI3865"/>
  <c r="BH3865"/>
  <c r="BG3865"/>
  <c r="BE3865"/>
  <c r="T3865"/>
  <c r="R3865"/>
  <c r="P3865"/>
  <c r="BI3857"/>
  <c r="BH3857"/>
  <c r="BG3857"/>
  <c r="BE3857"/>
  <c r="T3857"/>
  <c r="R3857"/>
  <c r="P3857"/>
  <c r="BI3853"/>
  <c r="BH3853"/>
  <c r="BG3853"/>
  <c r="BE3853"/>
  <c r="T3853"/>
  <c r="R3853"/>
  <c r="P3853"/>
  <c r="BI3826"/>
  <c r="BH3826"/>
  <c r="BG3826"/>
  <c r="BE3826"/>
  <c r="T3826"/>
  <c r="R3826"/>
  <c r="P3826"/>
  <c r="BI3814"/>
  <c r="BH3814"/>
  <c r="BG3814"/>
  <c r="BE3814"/>
  <c r="T3814"/>
  <c r="R3814"/>
  <c r="P3814"/>
  <c r="BI3802"/>
  <c r="BH3802"/>
  <c r="BG3802"/>
  <c r="BE3802"/>
  <c r="T3802"/>
  <c r="R3802"/>
  <c r="P3802"/>
  <c r="BI3790"/>
  <c r="BH3790"/>
  <c r="BG3790"/>
  <c r="BE3790"/>
  <c r="T3790"/>
  <c r="R3790"/>
  <c r="P3790"/>
  <c r="BI3756"/>
  <c r="BH3756"/>
  <c r="BG3756"/>
  <c r="BE3756"/>
  <c r="T3756"/>
  <c r="R3756"/>
  <c r="P3756"/>
  <c r="BI3722"/>
  <c r="BH3722"/>
  <c r="BG3722"/>
  <c r="BE3722"/>
  <c r="T3722"/>
  <c r="R3722"/>
  <c r="P3722"/>
  <c r="BI3708"/>
  <c r="BH3708"/>
  <c r="BG3708"/>
  <c r="BE3708"/>
  <c r="T3708"/>
  <c r="R3708"/>
  <c r="P3708"/>
  <c r="BI3694"/>
  <c r="BH3694"/>
  <c r="BG3694"/>
  <c r="BE3694"/>
  <c r="T3694"/>
  <c r="R3694"/>
  <c r="P3694"/>
  <c r="BI3689"/>
  <c r="BH3689"/>
  <c r="BG3689"/>
  <c r="BE3689"/>
  <c r="T3689"/>
  <c r="R3689"/>
  <c r="P3689"/>
  <c r="BI3684"/>
  <c r="BH3684"/>
  <c r="BG3684"/>
  <c r="BE3684"/>
  <c r="T3684"/>
  <c r="R3684"/>
  <c r="P3684"/>
  <c r="BI3670"/>
  <c r="BH3670"/>
  <c r="BG3670"/>
  <c r="BE3670"/>
  <c r="T3670"/>
  <c r="R3670"/>
  <c r="P3670"/>
  <c r="BI3653"/>
  <c r="BH3653"/>
  <c r="BG3653"/>
  <c r="BE3653"/>
  <c r="T3653"/>
  <c r="R3653"/>
  <c r="P3653"/>
  <c r="BI3633"/>
  <c r="BH3633"/>
  <c r="BG3633"/>
  <c r="BE3633"/>
  <c r="T3633"/>
  <c r="R3633"/>
  <c r="P3633"/>
  <c r="BI3624"/>
  <c r="BH3624"/>
  <c r="BG3624"/>
  <c r="BE3624"/>
  <c r="T3624"/>
  <c r="R3624"/>
  <c r="P3624"/>
  <c r="BI3613"/>
  <c r="BH3613"/>
  <c r="BG3613"/>
  <c r="BE3613"/>
  <c r="T3613"/>
  <c r="R3613"/>
  <c r="P3613"/>
  <c r="BI3598"/>
  <c r="BH3598"/>
  <c r="BG3598"/>
  <c r="BE3598"/>
  <c r="T3598"/>
  <c r="R3598"/>
  <c r="P3598"/>
  <c r="BI3583"/>
  <c r="BH3583"/>
  <c r="BG3583"/>
  <c r="BE3583"/>
  <c r="T3583"/>
  <c r="R3583"/>
  <c r="P3583"/>
  <c r="BI3568"/>
  <c r="BH3568"/>
  <c r="BG3568"/>
  <c r="BE3568"/>
  <c r="T3568"/>
  <c r="R3568"/>
  <c r="P3568"/>
  <c r="BI3565"/>
  <c r="BH3565"/>
  <c r="BG3565"/>
  <c r="BE3565"/>
  <c r="T3565"/>
  <c r="R3565"/>
  <c r="P3565"/>
  <c r="BI3540"/>
  <c r="BH3540"/>
  <c r="BG3540"/>
  <c r="BE3540"/>
  <c r="T3540"/>
  <c r="R3540"/>
  <c r="P3540"/>
  <c r="BI3515"/>
  <c r="BH3515"/>
  <c r="BG3515"/>
  <c r="BE3515"/>
  <c r="T3515"/>
  <c r="R3515"/>
  <c r="P3515"/>
  <c r="BI3490"/>
  <c r="BH3490"/>
  <c r="BG3490"/>
  <c r="BE3490"/>
  <c r="T3490"/>
  <c r="R3490"/>
  <c r="P3490"/>
  <c r="BI3465"/>
  <c r="BH3465"/>
  <c r="BG3465"/>
  <c r="BE3465"/>
  <c r="T3465"/>
  <c r="R3465"/>
  <c r="P3465"/>
  <c r="BI3460"/>
  <c r="BH3460"/>
  <c r="BG3460"/>
  <c r="BE3460"/>
  <c r="T3460"/>
  <c r="R3460"/>
  <c r="P3460"/>
  <c r="BI3455"/>
  <c r="BH3455"/>
  <c r="BG3455"/>
  <c r="BE3455"/>
  <c r="T3455"/>
  <c r="R3455"/>
  <c r="P3455"/>
  <c r="BI3444"/>
  <c r="BH3444"/>
  <c r="BG3444"/>
  <c r="BE3444"/>
  <c r="T3444"/>
  <c r="R3444"/>
  <c r="P3444"/>
  <c r="BI3433"/>
  <c r="BH3433"/>
  <c r="BG3433"/>
  <c r="BE3433"/>
  <c r="T3433"/>
  <c r="R3433"/>
  <c r="P3433"/>
  <c r="BI3422"/>
  <c r="BH3422"/>
  <c r="BG3422"/>
  <c r="BE3422"/>
  <c r="T3422"/>
  <c r="R3422"/>
  <c r="P3422"/>
  <c r="BI3410"/>
  <c r="BH3410"/>
  <c r="BG3410"/>
  <c r="BE3410"/>
  <c r="T3410"/>
  <c r="R3410"/>
  <c r="P3410"/>
  <c r="BI3399"/>
  <c r="BH3399"/>
  <c r="BG3399"/>
  <c r="BE3399"/>
  <c r="T3399"/>
  <c r="R3399"/>
  <c r="P3399"/>
  <c r="BI3387"/>
  <c r="BH3387"/>
  <c r="BG3387"/>
  <c r="BE3387"/>
  <c r="T3387"/>
  <c r="R3387"/>
  <c r="P3387"/>
  <c r="BI3375"/>
  <c r="BH3375"/>
  <c r="BG3375"/>
  <c r="BE3375"/>
  <c r="T3375"/>
  <c r="R3375"/>
  <c r="P3375"/>
  <c r="BI3362"/>
  <c r="BH3362"/>
  <c r="BG3362"/>
  <c r="BE3362"/>
  <c r="T3362"/>
  <c r="R3362"/>
  <c r="P3362"/>
  <c r="BI3350"/>
  <c r="BH3350"/>
  <c r="BG3350"/>
  <c r="BE3350"/>
  <c r="T3350"/>
  <c r="R3350"/>
  <c r="P3350"/>
  <c r="BI3338"/>
  <c r="BH3338"/>
  <c r="BG3338"/>
  <c r="BE3338"/>
  <c r="T3338"/>
  <c r="R3338"/>
  <c r="P3338"/>
  <c r="BI3326"/>
  <c r="BH3326"/>
  <c r="BG3326"/>
  <c r="BE3326"/>
  <c r="T3326"/>
  <c r="R3326"/>
  <c r="P3326"/>
  <c r="BI3308"/>
  <c r="BH3308"/>
  <c r="BG3308"/>
  <c r="BE3308"/>
  <c r="T3308"/>
  <c r="R3308"/>
  <c r="P3308"/>
  <c r="BI3290"/>
  <c r="BH3290"/>
  <c r="BG3290"/>
  <c r="BE3290"/>
  <c r="T3290"/>
  <c r="R3290"/>
  <c r="P3290"/>
  <c r="BI3284"/>
  <c r="BH3284"/>
  <c r="BG3284"/>
  <c r="BE3284"/>
  <c r="T3284"/>
  <c r="R3284"/>
  <c r="P3284"/>
  <c r="BI3277"/>
  <c r="BH3277"/>
  <c r="BG3277"/>
  <c r="BE3277"/>
  <c r="T3277"/>
  <c r="R3277"/>
  <c r="P3277"/>
  <c r="BI3272"/>
  <c r="BH3272"/>
  <c r="BG3272"/>
  <c r="BE3272"/>
  <c r="T3272"/>
  <c r="R3272"/>
  <c r="P3272"/>
  <c r="BI3267"/>
  <c r="BH3267"/>
  <c r="BG3267"/>
  <c r="BE3267"/>
  <c r="T3267"/>
  <c r="R3267"/>
  <c r="P3267"/>
  <c r="BI3254"/>
  <c r="BH3254"/>
  <c r="BG3254"/>
  <c r="BE3254"/>
  <c r="T3254"/>
  <c r="R3254"/>
  <c r="P3254"/>
  <c r="BI3247"/>
  <c r="BH3247"/>
  <c r="BG3247"/>
  <c r="BE3247"/>
  <c r="T3247"/>
  <c r="R3247"/>
  <c r="P3247"/>
  <c r="BI3235"/>
  <c r="BH3235"/>
  <c r="BG3235"/>
  <c r="BE3235"/>
  <c r="T3235"/>
  <c r="R3235"/>
  <c r="P3235"/>
  <c r="BI3217"/>
  <c r="BH3217"/>
  <c r="BG3217"/>
  <c r="BE3217"/>
  <c r="T3217"/>
  <c r="R3217"/>
  <c r="P3217"/>
  <c r="BI3214"/>
  <c r="BH3214"/>
  <c r="BG3214"/>
  <c r="BE3214"/>
  <c r="T3214"/>
  <c r="R3214"/>
  <c r="P3214"/>
  <c r="BI3204"/>
  <c r="BH3204"/>
  <c r="BG3204"/>
  <c r="BE3204"/>
  <c r="T3204"/>
  <c r="R3204"/>
  <c r="P3204"/>
  <c r="BI3193"/>
  <c r="BH3193"/>
  <c r="BG3193"/>
  <c r="BE3193"/>
  <c r="T3193"/>
  <c r="R3193"/>
  <c r="P3193"/>
  <c r="BI2985"/>
  <c r="BH2985"/>
  <c r="BG2985"/>
  <c r="BE2985"/>
  <c r="T2985"/>
  <c r="R2985"/>
  <c r="P2985"/>
  <c r="BI2976"/>
  <c r="BH2976"/>
  <c r="BG2976"/>
  <c r="BE2976"/>
  <c r="T2976"/>
  <c r="R2976"/>
  <c r="P2976"/>
  <c r="BI2966"/>
  <c r="BH2966"/>
  <c r="BG2966"/>
  <c r="BE2966"/>
  <c r="T2966"/>
  <c r="R2966"/>
  <c r="P2966"/>
  <c r="BI2956"/>
  <c r="BH2956"/>
  <c r="BG2956"/>
  <c r="BE2956"/>
  <c r="T2956"/>
  <c r="R2956"/>
  <c r="P2956"/>
  <c r="BI2941"/>
  <c r="BH2941"/>
  <c r="BG2941"/>
  <c r="BE2941"/>
  <c r="T2941"/>
  <c r="R2941"/>
  <c r="P2941"/>
  <c r="BI2926"/>
  <c r="BH2926"/>
  <c r="BG2926"/>
  <c r="BE2926"/>
  <c r="T2926"/>
  <c r="R2926"/>
  <c r="P2926"/>
  <c r="BI2916"/>
  <c r="BH2916"/>
  <c r="BG2916"/>
  <c r="BE2916"/>
  <c r="T2916"/>
  <c r="R2916"/>
  <c r="P2916"/>
  <c r="BI2906"/>
  <c r="BH2906"/>
  <c r="BG2906"/>
  <c r="BE2906"/>
  <c r="T2906"/>
  <c r="R2906"/>
  <c r="P2906"/>
  <c r="BI2891"/>
  <c r="BH2891"/>
  <c r="BG2891"/>
  <c r="BE2891"/>
  <c r="T2891"/>
  <c r="R2891"/>
  <c r="P2891"/>
  <c r="BI2876"/>
  <c r="BH2876"/>
  <c r="BG2876"/>
  <c r="BE2876"/>
  <c r="T2876"/>
  <c r="R2876"/>
  <c r="P2876"/>
  <c r="BI2872"/>
  <c r="BH2872"/>
  <c r="BG2872"/>
  <c r="BE2872"/>
  <c r="T2872"/>
  <c r="T2871"/>
  <c r="R2872"/>
  <c r="R2871"/>
  <c r="P2872"/>
  <c r="P2871"/>
  <c r="BI2869"/>
  <c r="BH2869"/>
  <c r="BG2869"/>
  <c r="BE2869"/>
  <c r="T2869"/>
  <c r="R2869"/>
  <c r="P2869"/>
  <c r="BI2865"/>
  <c r="BH2865"/>
  <c r="BG2865"/>
  <c r="BE2865"/>
  <c r="T2865"/>
  <c r="R2865"/>
  <c r="P2865"/>
  <c r="BI2863"/>
  <c r="BH2863"/>
  <c r="BG2863"/>
  <c r="BE2863"/>
  <c r="T2863"/>
  <c r="R2863"/>
  <c r="P2863"/>
  <c r="BI2861"/>
  <c r="BH2861"/>
  <c r="BG2861"/>
  <c r="BE2861"/>
  <c r="T2861"/>
  <c r="R2861"/>
  <c r="P2861"/>
  <c r="BI2855"/>
  <c r="BH2855"/>
  <c r="BG2855"/>
  <c r="BE2855"/>
  <c r="T2855"/>
  <c r="R2855"/>
  <c r="P2855"/>
  <c r="BI2852"/>
  <c r="BH2852"/>
  <c r="BG2852"/>
  <c r="BE2852"/>
  <c r="T2852"/>
  <c r="R2852"/>
  <c r="P2852"/>
  <c r="BI2848"/>
  <c r="BH2848"/>
  <c r="BG2848"/>
  <c r="BE2848"/>
  <c r="T2848"/>
  <c r="R2848"/>
  <c r="P2848"/>
  <c r="BI2838"/>
  <c r="BH2838"/>
  <c r="BG2838"/>
  <c r="BE2838"/>
  <c r="T2838"/>
  <c r="R2838"/>
  <c r="P2838"/>
  <c r="BI2828"/>
  <c r="BH2828"/>
  <c r="BG2828"/>
  <c r="BE2828"/>
  <c r="T2828"/>
  <c r="R2828"/>
  <c r="P2828"/>
  <c r="BI2814"/>
  <c r="BH2814"/>
  <c r="BG2814"/>
  <c r="BE2814"/>
  <c r="T2814"/>
  <c r="R2814"/>
  <c r="P2814"/>
  <c r="BI2809"/>
  <c r="BH2809"/>
  <c r="BG2809"/>
  <c r="BE2809"/>
  <c r="T2809"/>
  <c r="R2809"/>
  <c r="P2809"/>
  <c r="BI2795"/>
  <c r="BH2795"/>
  <c r="BG2795"/>
  <c r="BE2795"/>
  <c r="T2795"/>
  <c r="R2795"/>
  <c r="P2795"/>
  <c r="BI2790"/>
  <c r="BH2790"/>
  <c r="BG2790"/>
  <c r="BE2790"/>
  <c r="T2790"/>
  <c r="R2790"/>
  <c r="P2790"/>
  <c r="BI2785"/>
  <c r="BH2785"/>
  <c r="BG2785"/>
  <c r="BE2785"/>
  <c r="T2785"/>
  <c r="R2785"/>
  <c r="P2785"/>
  <c r="BI2778"/>
  <c r="BH2778"/>
  <c r="BG2778"/>
  <c r="BE2778"/>
  <c r="T2778"/>
  <c r="R2778"/>
  <c r="P2778"/>
  <c r="BI2769"/>
  <c r="BH2769"/>
  <c r="BG2769"/>
  <c r="BE2769"/>
  <c r="T2769"/>
  <c r="R2769"/>
  <c r="P2769"/>
  <c r="BI2754"/>
  <c r="BH2754"/>
  <c r="BG2754"/>
  <c r="BE2754"/>
  <c r="T2754"/>
  <c r="R2754"/>
  <c r="P2754"/>
  <c r="BI2739"/>
  <c r="BH2739"/>
  <c r="BG2739"/>
  <c r="BE2739"/>
  <c r="T2739"/>
  <c r="R2739"/>
  <c r="P2739"/>
  <c r="BI2727"/>
  <c r="BH2727"/>
  <c r="BG2727"/>
  <c r="BE2727"/>
  <c r="T2727"/>
  <c r="R2727"/>
  <c r="P2727"/>
  <c r="BI2723"/>
  <c r="BH2723"/>
  <c r="BG2723"/>
  <c r="BE2723"/>
  <c r="T2723"/>
  <c r="R2723"/>
  <c r="P2723"/>
  <c r="BI2711"/>
  <c r="BH2711"/>
  <c r="BG2711"/>
  <c r="BE2711"/>
  <c r="T2711"/>
  <c r="R2711"/>
  <c r="P2711"/>
  <c r="BI2699"/>
  <c r="BH2699"/>
  <c r="BG2699"/>
  <c r="BE2699"/>
  <c r="T2699"/>
  <c r="R2699"/>
  <c r="P2699"/>
  <c r="BI2695"/>
  <c r="BH2695"/>
  <c r="BG2695"/>
  <c r="BE2695"/>
  <c r="T2695"/>
  <c r="R2695"/>
  <c r="P2695"/>
  <c r="BI2683"/>
  <c r="BH2683"/>
  <c r="BG2683"/>
  <c r="BE2683"/>
  <c r="T2683"/>
  <c r="R2683"/>
  <c r="P2683"/>
  <c r="BI2673"/>
  <c r="BH2673"/>
  <c r="BG2673"/>
  <c r="BE2673"/>
  <c r="T2673"/>
  <c r="R2673"/>
  <c r="P2673"/>
  <c r="BI2668"/>
  <c r="BH2668"/>
  <c r="BG2668"/>
  <c r="BE2668"/>
  <c r="T2668"/>
  <c r="R2668"/>
  <c r="P2668"/>
  <c r="BI2664"/>
  <c r="BH2664"/>
  <c r="BG2664"/>
  <c r="BE2664"/>
  <c r="T2664"/>
  <c r="R2664"/>
  <c r="P2664"/>
  <c r="BI2657"/>
  <c r="BH2657"/>
  <c r="BG2657"/>
  <c r="BE2657"/>
  <c r="T2657"/>
  <c r="R2657"/>
  <c r="P2657"/>
  <c r="BI2653"/>
  <c r="BH2653"/>
  <c r="BG2653"/>
  <c r="BE2653"/>
  <c r="T2653"/>
  <c r="R2653"/>
  <c r="P2653"/>
  <c r="BI2648"/>
  <c r="BH2648"/>
  <c r="BG2648"/>
  <c r="BE2648"/>
  <c r="T2648"/>
  <c r="R2648"/>
  <c r="P2648"/>
  <c r="BI2640"/>
  <c r="BH2640"/>
  <c r="BG2640"/>
  <c r="BE2640"/>
  <c r="T2640"/>
  <c r="R2640"/>
  <c r="P2640"/>
  <c r="BI2636"/>
  <c r="BH2636"/>
  <c r="BG2636"/>
  <c r="BE2636"/>
  <c r="T2636"/>
  <c r="R2636"/>
  <c r="P2636"/>
  <c r="BI2625"/>
  <c r="BH2625"/>
  <c r="BG2625"/>
  <c r="BE2625"/>
  <c r="T2625"/>
  <c r="R2625"/>
  <c r="P2625"/>
  <c r="BI2393"/>
  <c r="BH2393"/>
  <c r="BG2393"/>
  <c r="BE2393"/>
  <c r="T2393"/>
  <c r="R2393"/>
  <c r="P2393"/>
  <c r="BI2375"/>
  <c r="BH2375"/>
  <c r="BG2375"/>
  <c r="BE2375"/>
  <c r="T2375"/>
  <c r="R2375"/>
  <c r="P2375"/>
  <c r="BI2351"/>
  <c r="BH2351"/>
  <c r="BG2351"/>
  <c r="BE2351"/>
  <c r="T2351"/>
  <c r="R2351"/>
  <c r="P2351"/>
  <c r="BI2336"/>
  <c r="BH2336"/>
  <c r="BG2336"/>
  <c r="BE2336"/>
  <c r="T2336"/>
  <c r="R2336"/>
  <c r="P2336"/>
  <c r="BI2331"/>
  <c r="BH2331"/>
  <c r="BG2331"/>
  <c r="BE2331"/>
  <c r="T2331"/>
  <c r="R2331"/>
  <c r="P2331"/>
  <c r="BI2326"/>
  <c r="BH2326"/>
  <c r="BG2326"/>
  <c r="BE2326"/>
  <c r="T2326"/>
  <c r="R2326"/>
  <c r="P2326"/>
  <c r="BI2321"/>
  <c r="BH2321"/>
  <c r="BG2321"/>
  <c r="BE2321"/>
  <c r="T2321"/>
  <c r="R2321"/>
  <c r="P2321"/>
  <c r="BI2316"/>
  <c r="BH2316"/>
  <c r="BG2316"/>
  <c r="BE2316"/>
  <c r="T2316"/>
  <c r="R2316"/>
  <c r="P2316"/>
  <c r="BI2293"/>
  <c r="BH2293"/>
  <c r="BG2293"/>
  <c r="BE2293"/>
  <c r="T2293"/>
  <c r="R2293"/>
  <c r="P2293"/>
  <c r="BI2278"/>
  <c r="BH2278"/>
  <c r="BG2278"/>
  <c r="BE2278"/>
  <c r="T2278"/>
  <c r="R2278"/>
  <c r="P2278"/>
  <c r="BI2210"/>
  <c r="BH2210"/>
  <c r="BG2210"/>
  <c r="BE2210"/>
  <c r="T2210"/>
  <c r="R2210"/>
  <c r="P2210"/>
  <c r="BI2157"/>
  <c r="BH2157"/>
  <c r="BG2157"/>
  <c r="BE2157"/>
  <c r="T2157"/>
  <c r="R2157"/>
  <c r="P2157"/>
  <c r="BI2152"/>
  <c r="BH2152"/>
  <c r="BG2152"/>
  <c r="BE2152"/>
  <c r="T2152"/>
  <c r="R2152"/>
  <c r="P2152"/>
  <c r="BI2147"/>
  <c r="BH2147"/>
  <c r="BG2147"/>
  <c r="BE2147"/>
  <c r="T2147"/>
  <c r="R2147"/>
  <c r="P2147"/>
  <c r="BI2114"/>
  <c r="BH2114"/>
  <c r="BG2114"/>
  <c r="BE2114"/>
  <c r="T2114"/>
  <c r="R2114"/>
  <c r="P2114"/>
  <c r="BI2103"/>
  <c r="BH2103"/>
  <c r="BG2103"/>
  <c r="BE2103"/>
  <c r="T2103"/>
  <c r="R2103"/>
  <c r="P2103"/>
  <c r="BI2096"/>
  <c r="BH2096"/>
  <c r="BG2096"/>
  <c r="BE2096"/>
  <c r="T2096"/>
  <c r="R2096"/>
  <c r="P2096"/>
  <c r="BI2070"/>
  <c r="BH2070"/>
  <c r="BG2070"/>
  <c r="BE2070"/>
  <c r="T2070"/>
  <c r="R2070"/>
  <c r="P2070"/>
  <c r="BI2060"/>
  <c r="BH2060"/>
  <c r="BG2060"/>
  <c r="BE2060"/>
  <c r="T2060"/>
  <c r="R2060"/>
  <c r="P2060"/>
  <c r="BI2050"/>
  <c r="BH2050"/>
  <c r="BG2050"/>
  <c r="BE2050"/>
  <c r="T2050"/>
  <c r="R2050"/>
  <c r="P2050"/>
  <c r="BI2033"/>
  <c r="BH2033"/>
  <c r="BG2033"/>
  <c r="BE2033"/>
  <c r="T2033"/>
  <c r="R2033"/>
  <c r="P2033"/>
  <c r="BI2016"/>
  <c r="BH2016"/>
  <c r="BG2016"/>
  <c r="BE2016"/>
  <c r="T2016"/>
  <c r="R2016"/>
  <c r="P2016"/>
  <c r="BI2001"/>
  <c r="BH2001"/>
  <c r="BG2001"/>
  <c r="BE2001"/>
  <c r="T2001"/>
  <c r="R2001"/>
  <c r="P2001"/>
  <c r="BI1933"/>
  <c r="BH1933"/>
  <c r="BG1933"/>
  <c r="BE1933"/>
  <c r="T1933"/>
  <c r="R1933"/>
  <c r="P1933"/>
  <c r="BI1901"/>
  <c r="BH1901"/>
  <c r="BG1901"/>
  <c r="BE1901"/>
  <c r="T1901"/>
  <c r="R1901"/>
  <c r="P1901"/>
  <c r="BI1869"/>
  <c r="BH1869"/>
  <c r="BG1869"/>
  <c r="BE1869"/>
  <c r="T1869"/>
  <c r="R1869"/>
  <c r="P1869"/>
  <c r="BI1844"/>
  <c r="BH1844"/>
  <c r="BG1844"/>
  <c r="BE1844"/>
  <c r="T1844"/>
  <c r="R1844"/>
  <c r="P1844"/>
  <c r="BI1817"/>
  <c r="BH1817"/>
  <c r="BG1817"/>
  <c r="BE1817"/>
  <c r="T1817"/>
  <c r="R1817"/>
  <c r="P1817"/>
  <c r="BI1785"/>
  <c r="BH1785"/>
  <c r="BG1785"/>
  <c r="BE1785"/>
  <c r="T1785"/>
  <c r="R1785"/>
  <c r="P1785"/>
  <c r="BI1725"/>
  <c r="BH1725"/>
  <c r="BG1725"/>
  <c r="BE1725"/>
  <c r="T1725"/>
  <c r="R1725"/>
  <c r="P1725"/>
  <c r="BI1650"/>
  <c r="BH1650"/>
  <c r="BG1650"/>
  <c r="BE1650"/>
  <c r="T1650"/>
  <c r="R1650"/>
  <c r="P1650"/>
  <c r="BI1603"/>
  <c r="BH1603"/>
  <c r="BG1603"/>
  <c r="BE1603"/>
  <c r="T1603"/>
  <c r="R1603"/>
  <c r="P1603"/>
  <c r="BI1599"/>
  <c r="BH1599"/>
  <c r="BG1599"/>
  <c r="BE1599"/>
  <c r="T1599"/>
  <c r="R1599"/>
  <c r="P1599"/>
  <c r="BI1595"/>
  <c r="BH1595"/>
  <c r="BG1595"/>
  <c r="BE1595"/>
  <c r="T1595"/>
  <c r="R1595"/>
  <c r="P1595"/>
  <c r="BI1591"/>
  <c r="BH1591"/>
  <c r="BG1591"/>
  <c r="BE1591"/>
  <c r="T1591"/>
  <c r="R1591"/>
  <c r="P1591"/>
  <c r="BI1587"/>
  <c r="BH1587"/>
  <c r="BG1587"/>
  <c r="BE1587"/>
  <c r="T1587"/>
  <c r="R1587"/>
  <c r="P1587"/>
  <c r="BI1583"/>
  <c r="BH1583"/>
  <c r="BG1583"/>
  <c r="BE1583"/>
  <c r="T1583"/>
  <c r="R1583"/>
  <c r="P1583"/>
  <c r="BI1579"/>
  <c r="BH1579"/>
  <c r="BG1579"/>
  <c r="BE1579"/>
  <c r="T1579"/>
  <c r="R1579"/>
  <c r="P1579"/>
  <c r="BI1196"/>
  <c r="BH1196"/>
  <c r="BG1196"/>
  <c r="BE1196"/>
  <c r="T1196"/>
  <c r="R1196"/>
  <c r="P1196"/>
  <c r="BI813"/>
  <c r="BH813"/>
  <c r="BG813"/>
  <c r="BE813"/>
  <c r="T813"/>
  <c r="R813"/>
  <c r="P813"/>
  <c r="BI430"/>
  <c r="BH430"/>
  <c r="BG430"/>
  <c r="BE430"/>
  <c r="T430"/>
  <c r="R430"/>
  <c r="P430"/>
  <c r="BI422"/>
  <c r="BH422"/>
  <c r="BG422"/>
  <c r="BE422"/>
  <c r="T422"/>
  <c r="R422"/>
  <c r="P422"/>
  <c r="BI414"/>
  <c r="BH414"/>
  <c r="BG414"/>
  <c r="BE414"/>
  <c r="T414"/>
  <c r="R414"/>
  <c r="P414"/>
  <c r="BI406"/>
  <c r="BH406"/>
  <c r="BG406"/>
  <c r="BE406"/>
  <c r="T406"/>
  <c r="R406"/>
  <c r="P406"/>
  <c r="BI399"/>
  <c r="BH399"/>
  <c r="BG399"/>
  <c r="BE399"/>
  <c r="T399"/>
  <c r="R399"/>
  <c r="P399"/>
  <c r="BI392"/>
  <c r="BH392"/>
  <c r="BG392"/>
  <c r="BE392"/>
  <c r="T392"/>
  <c r="R392"/>
  <c r="P392"/>
  <c r="BI385"/>
  <c r="BH385"/>
  <c r="BG385"/>
  <c r="BE385"/>
  <c r="T385"/>
  <c r="R385"/>
  <c r="P385"/>
  <c r="BI378"/>
  <c r="BH378"/>
  <c r="BG378"/>
  <c r="BE378"/>
  <c r="T378"/>
  <c r="R378"/>
  <c r="P378"/>
  <c r="BI371"/>
  <c r="BH371"/>
  <c r="BG371"/>
  <c r="BE371"/>
  <c r="T371"/>
  <c r="R371"/>
  <c r="P371"/>
  <c r="BI363"/>
  <c r="BH363"/>
  <c r="BG363"/>
  <c r="BE363"/>
  <c r="T363"/>
  <c r="R363"/>
  <c r="P363"/>
  <c r="BI358"/>
  <c r="BH358"/>
  <c r="BG358"/>
  <c r="BE358"/>
  <c r="T358"/>
  <c r="R358"/>
  <c r="P358"/>
  <c r="BI234"/>
  <c r="BH234"/>
  <c r="BG234"/>
  <c r="BE234"/>
  <c r="T234"/>
  <c r="R234"/>
  <c r="P234"/>
  <c r="BI185"/>
  <c r="BH185"/>
  <c r="BG185"/>
  <c r="BE185"/>
  <c r="T185"/>
  <c r="R185"/>
  <c r="P185"/>
  <c r="BI180"/>
  <c r="BH180"/>
  <c r="BG180"/>
  <c r="BE180"/>
  <c r="T180"/>
  <c r="R180"/>
  <c r="P180"/>
  <c r="BI176"/>
  <c r="BH176"/>
  <c r="BG176"/>
  <c r="BE176"/>
  <c r="T176"/>
  <c r="R176"/>
  <c r="P176"/>
  <c r="BI172"/>
  <c r="BH172"/>
  <c r="BG172"/>
  <c r="BE172"/>
  <c r="T172"/>
  <c r="R172"/>
  <c r="P172"/>
  <c r="BI168"/>
  <c r="BH168"/>
  <c r="BG168"/>
  <c r="BE168"/>
  <c r="T168"/>
  <c r="R168"/>
  <c r="P168"/>
  <c r="BI164"/>
  <c r="BH164"/>
  <c r="BG164"/>
  <c r="BE164"/>
  <c r="T164"/>
  <c r="R164"/>
  <c r="P164"/>
  <c r="BI160"/>
  <c r="BH160"/>
  <c r="BG160"/>
  <c r="BE160"/>
  <c r="T160"/>
  <c r="R160"/>
  <c r="P160"/>
  <c r="BI156"/>
  <c r="BH156"/>
  <c r="BG156"/>
  <c r="BE156"/>
  <c r="T156"/>
  <c r="R156"/>
  <c r="P156"/>
  <c r="BI151"/>
  <c r="BH151"/>
  <c r="BG151"/>
  <c r="BE151"/>
  <c r="T151"/>
  <c r="R151"/>
  <c r="P151"/>
  <c r="BI147"/>
  <c r="BH147"/>
  <c r="BG147"/>
  <c r="BE147"/>
  <c r="T147"/>
  <c r="R147"/>
  <c r="P147"/>
  <c r="BI143"/>
  <c r="BH143"/>
  <c r="BG143"/>
  <c r="BE143"/>
  <c r="T143"/>
  <c r="R143"/>
  <c r="P143"/>
  <c r="BI139"/>
  <c r="BH139"/>
  <c r="BG139"/>
  <c r="BE139"/>
  <c r="T139"/>
  <c r="R139"/>
  <c r="P139"/>
  <c r="BI134"/>
  <c r="BH134"/>
  <c r="BG134"/>
  <c r="BE134"/>
  <c r="T134"/>
  <c r="R134"/>
  <c r="P134"/>
  <c r="BI129"/>
  <c r="BH129"/>
  <c r="BG129"/>
  <c r="BE129"/>
  <c r="T129"/>
  <c r="R129"/>
  <c r="P129"/>
  <c r="BI122"/>
  <c r="BH122"/>
  <c r="BG122"/>
  <c r="BE122"/>
  <c r="T122"/>
  <c r="R122"/>
  <c r="P122"/>
  <c r="BI116"/>
  <c r="BH116"/>
  <c r="BG116"/>
  <c r="BE116"/>
  <c r="T116"/>
  <c r="R116"/>
  <c r="P116"/>
  <c r="J109"/>
  <c r="F109"/>
  <c r="F107"/>
  <c r="E105"/>
  <c r="J58"/>
  <c r="F58"/>
  <c r="F56"/>
  <c r="E54"/>
  <c r="J26"/>
  <c r="E26"/>
  <c r="J110"/>
  <c r="J25"/>
  <c r="J20"/>
  <c r="E20"/>
  <c r="F110"/>
  <c r="J19"/>
  <c r="J14"/>
  <c r="J56"/>
  <c r="E7"/>
  <c r="E101"/>
  <c i="6" r="J39"/>
  <c r="J38"/>
  <c i="1" r="AY61"/>
  <c i="6" r="J37"/>
  <c i="1" r="AX61"/>
  <c i="6" r="BI3039"/>
  <c r="BH3039"/>
  <c r="BG3039"/>
  <c r="BE3039"/>
  <c r="T3039"/>
  <c r="R3039"/>
  <c r="P3039"/>
  <c r="BI3035"/>
  <c r="BH3035"/>
  <c r="BG3035"/>
  <c r="BE3035"/>
  <c r="T3035"/>
  <c r="R3035"/>
  <c r="P3035"/>
  <c r="BI3031"/>
  <c r="BH3031"/>
  <c r="BG3031"/>
  <c r="BE3031"/>
  <c r="T3031"/>
  <c r="R3031"/>
  <c r="P3031"/>
  <c r="BI3027"/>
  <c r="BH3027"/>
  <c r="BG3027"/>
  <c r="BE3027"/>
  <c r="T3027"/>
  <c r="R3027"/>
  <c r="P3027"/>
  <c r="BI3013"/>
  <c r="BH3013"/>
  <c r="BG3013"/>
  <c r="BE3013"/>
  <c r="T3013"/>
  <c r="R3013"/>
  <c r="P3013"/>
  <c r="BI3003"/>
  <c r="BH3003"/>
  <c r="BG3003"/>
  <c r="BE3003"/>
  <c r="T3003"/>
  <c r="R3003"/>
  <c r="P3003"/>
  <c r="BI2999"/>
  <c r="BH2999"/>
  <c r="BG2999"/>
  <c r="BE2999"/>
  <c r="T2999"/>
  <c r="R2999"/>
  <c r="P2999"/>
  <c r="BI2986"/>
  <c r="BH2986"/>
  <c r="BG2986"/>
  <c r="BE2986"/>
  <c r="T2986"/>
  <c r="R2986"/>
  <c r="P2986"/>
  <c r="BI2978"/>
  <c r="BH2978"/>
  <c r="BG2978"/>
  <c r="BE2978"/>
  <c r="T2978"/>
  <c r="R2978"/>
  <c r="P2978"/>
  <c r="BI2974"/>
  <c r="BH2974"/>
  <c r="BG2974"/>
  <c r="BE2974"/>
  <c r="T2974"/>
  <c r="R2974"/>
  <c r="P2974"/>
  <c r="BI2914"/>
  <c r="BH2914"/>
  <c r="BG2914"/>
  <c r="BE2914"/>
  <c r="T2914"/>
  <c r="R2914"/>
  <c r="P2914"/>
  <c r="BI2911"/>
  <c r="BH2911"/>
  <c r="BG2911"/>
  <c r="BE2911"/>
  <c r="T2911"/>
  <c r="R2911"/>
  <c r="P2911"/>
  <c r="BI2907"/>
  <c r="BH2907"/>
  <c r="BG2907"/>
  <c r="BE2907"/>
  <c r="T2907"/>
  <c r="R2907"/>
  <c r="P2907"/>
  <c r="BI2903"/>
  <c r="BH2903"/>
  <c r="BG2903"/>
  <c r="BE2903"/>
  <c r="T2903"/>
  <c r="R2903"/>
  <c r="P2903"/>
  <c r="BI2898"/>
  <c r="BH2898"/>
  <c r="BG2898"/>
  <c r="BE2898"/>
  <c r="T2898"/>
  <c r="R2898"/>
  <c r="P2898"/>
  <c r="BI2895"/>
  <c r="BH2895"/>
  <c r="BG2895"/>
  <c r="BE2895"/>
  <c r="T2895"/>
  <c r="R2895"/>
  <c r="P2895"/>
  <c r="BI2889"/>
  <c r="BH2889"/>
  <c r="BG2889"/>
  <c r="BE2889"/>
  <c r="T2889"/>
  <c r="R2889"/>
  <c r="P2889"/>
  <c r="BI2878"/>
  <c r="BH2878"/>
  <c r="BG2878"/>
  <c r="BE2878"/>
  <c r="T2878"/>
  <c r="R2878"/>
  <c r="P2878"/>
  <c r="BI2862"/>
  <c r="BH2862"/>
  <c r="BG2862"/>
  <c r="BE2862"/>
  <c r="T2862"/>
  <c r="R2862"/>
  <c r="P2862"/>
  <c r="BI2859"/>
  <c r="BH2859"/>
  <c r="BG2859"/>
  <c r="BE2859"/>
  <c r="T2859"/>
  <c r="R2859"/>
  <c r="P2859"/>
  <c r="BI2852"/>
  <c r="BH2852"/>
  <c r="BG2852"/>
  <c r="BE2852"/>
  <c r="T2852"/>
  <c r="R2852"/>
  <c r="P2852"/>
  <c r="BI2845"/>
  <c r="BH2845"/>
  <c r="BG2845"/>
  <c r="BE2845"/>
  <c r="T2845"/>
  <c r="R2845"/>
  <c r="P2845"/>
  <c r="BI2838"/>
  <c r="BH2838"/>
  <c r="BG2838"/>
  <c r="BE2838"/>
  <c r="T2838"/>
  <c r="R2838"/>
  <c r="P2838"/>
  <c r="BI2831"/>
  <c r="BH2831"/>
  <c r="BG2831"/>
  <c r="BE2831"/>
  <c r="T2831"/>
  <c r="R2831"/>
  <c r="P2831"/>
  <c r="BI2819"/>
  <c r="BH2819"/>
  <c r="BG2819"/>
  <c r="BE2819"/>
  <c r="T2819"/>
  <c r="R2819"/>
  <c r="P2819"/>
  <c r="BI2807"/>
  <c r="BH2807"/>
  <c r="BG2807"/>
  <c r="BE2807"/>
  <c r="T2807"/>
  <c r="R2807"/>
  <c r="P2807"/>
  <c r="BI2795"/>
  <c r="BH2795"/>
  <c r="BG2795"/>
  <c r="BE2795"/>
  <c r="T2795"/>
  <c r="R2795"/>
  <c r="P2795"/>
  <c r="BI2783"/>
  <c r="BH2783"/>
  <c r="BG2783"/>
  <c r="BE2783"/>
  <c r="T2783"/>
  <c r="R2783"/>
  <c r="P2783"/>
  <c r="BI2780"/>
  <c r="BH2780"/>
  <c r="BG2780"/>
  <c r="BE2780"/>
  <c r="T2780"/>
  <c r="R2780"/>
  <c r="P2780"/>
  <c r="BI2775"/>
  <c r="BH2775"/>
  <c r="BG2775"/>
  <c r="BE2775"/>
  <c r="T2775"/>
  <c r="R2775"/>
  <c r="P2775"/>
  <c r="BI2770"/>
  <c r="BH2770"/>
  <c r="BG2770"/>
  <c r="BE2770"/>
  <c r="T2770"/>
  <c r="R2770"/>
  <c r="P2770"/>
  <c r="BI2754"/>
  <c r="BH2754"/>
  <c r="BG2754"/>
  <c r="BE2754"/>
  <c r="T2754"/>
  <c r="R2754"/>
  <c r="P2754"/>
  <c r="BI2738"/>
  <c r="BH2738"/>
  <c r="BG2738"/>
  <c r="BE2738"/>
  <c r="T2738"/>
  <c r="R2738"/>
  <c r="P2738"/>
  <c r="BI2722"/>
  <c r="BH2722"/>
  <c r="BG2722"/>
  <c r="BE2722"/>
  <c r="T2722"/>
  <c r="R2722"/>
  <c r="P2722"/>
  <c r="BI2706"/>
  <c r="BH2706"/>
  <c r="BG2706"/>
  <c r="BE2706"/>
  <c r="T2706"/>
  <c r="R2706"/>
  <c r="P2706"/>
  <c r="BI2701"/>
  <c r="BH2701"/>
  <c r="BG2701"/>
  <c r="BE2701"/>
  <c r="T2701"/>
  <c r="R2701"/>
  <c r="P2701"/>
  <c r="BI2696"/>
  <c r="BH2696"/>
  <c r="BG2696"/>
  <c r="BE2696"/>
  <c r="T2696"/>
  <c r="R2696"/>
  <c r="P2696"/>
  <c r="BI2691"/>
  <c r="BH2691"/>
  <c r="BG2691"/>
  <c r="BE2691"/>
  <c r="T2691"/>
  <c r="R2691"/>
  <c r="P2691"/>
  <c r="BI2686"/>
  <c r="BH2686"/>
  <c r="BG2686"/>
  <c r="BE2686"/>
  <c r="T2686"/>
  <c r="R2686"/>
  <c r="P2686"/>
  <c r="BI2670"/>
  <c r="BH2670"/>
  <c r="BG2670"/>
  <c r="BE2670"/>
  <c r="T2670"/>
  <c r="R2670"/>
  <c r="P2670"/>
  <c r="BI2654"/>
  <c r="BH2654"/>
  <c r="BG2654"/>
  <c r="BE2654"/>
  <c r="T2654"/>
  <c r="R2654"/>
  <c r="P2654"/>
  <c r="BI2637"/>
  <c r="BH2637"/>
  <c r="BG2637"/>
  <c r="BE2637"/>
  <c r="T2637"/>
  <c r="R2637"/>
  <c r="P2637"/>
  <c r="BI2621"/>
  <c r="BH2621"/>
  <c r="BG2621"/>
  <c r="BE2621"/>
  <c r="T2621"/>
  <c r="R2621"/>
  <c r="P2621"/>
  <c r="BI2605"/>
  <c r="BH2605"/>
  <c r="BG2605"/>
  <c r="BE2605"/>
  <c r="T2605"/>
  <c r="R2605"/>
  <c r="P2605"/>
  <c r="BI2589"/>
  <c r="BH2589"/>
  <c r="BG2589"/>
  <c r="BE2589"/>
  <c r="T2589"/>
  <c r="R2589"/>
  <c r="P2589"/>
  <c r="BI2579"/>
  <c r="BH2579"/>
  <c r="BG2579"/>
  <c r="BE2579"/>
  <c r="T2579"/>
  <c r="R2579"/>
  <c r="P2579"/>
  <c r="BI2569"/>
  <c r="BH2569"/>
  <c r="BG2569"/>
  <c r="BE2569"/>
  <c r="T2569"/>
  <c r="R2569"/>
  <c r="P2569"/>
  <c r="BI2558"/>
  <c r="BH2558"/>
  <c r="BG2558"/>
  <c r="BE2558"/>
  <c r="T2558"/>
  <c r="R2558"/>
  <c r="P2558"/>
  <c r="BI2548"/>
  <c r="BH2548"/>
  <c r="BG2548"/>
  <c r="BE2548"/>
  <c r="T2548"/>
  <c r="R2548"/>
  <c r="P2548"/>
  <c r="BI2544"/>
  <c r="BH2544"/>
  <c r="BG2544"/>
  <c r="BE2544"/>
  <c r="T2544"/>
  <c r="T2543"/>
  <c r="R2544"/>
  <c r="R2543"/>
  <c r="P2544"/>
  <c r="P2543"/>
  <c r="BI2530"/>
  <c r="BH2530"/>
  <c r="BG2530"/>
  <c r="BE2530"/>
  <c r="T2530"/>
  <c r="R2530"/>
  <c r="P2530"/>
  <c r="BI2518"/>
  <c r="BH2518"/>
  <c r="BG2518"/>
  <c r="BE2518"/>
  <c r="T2518"/>
  <c r="R2518"/>
  <c r="P2518"/>
  <c r="BI2505"/>
  <c r="BH2505"/>
  <c r="BG2505"/>
  <c r="BE2505"/>
  <c r="T2505"/>
  <c r="R2505"/>
  <c r="P2505"/>
  <c r="BI2493"/>
  <c r="BH2493"/>
  <c r="BG2493"/>
  <c r="BE2493"/>
  <c r="T2493"/>
  <c r="R2493"/>
  <c r="P2493"/>
  <c r="BI2487"/>
  <c r="BH2487"/>
  <c r="BG2487"/>
  <c r="BE2487"/>
  <c r="T2487"/>
  <c r="R2487"/>
  <c r="P2487"/>
  <c r="BI2482"/>
  <c r="BH2482"/>
  <c r="BG2482"/>
  <c r="BE2482"/>
  <c r="T2482"/>
  <c r="R2482"/>
  <c r="P2482"/>
  <c r="BI2477"/>
  <c r="BH2477"/>
  <c r="BG2477"/>
  <c r="BE2477"/>
  <c r="T2477"/>
  <c r="R2477"/>
  <c r="P2477"/>
  <c r="BI2473"/>
  <c r="BH2473"/>
  <c r="BG2473"/>
  <c r="BE2473"/>
  <c r="T2473"/>
  <c r="R2473"/>
  <c r="P2473"/>
  <c r="BI2466"/>
  <c r="BH2466"/>
  <c r="BG2466"/>
  <c r="BE2466"/>
  <c r="T2466"/>
  <c r="R2466"/>
  <c r="P2466"/>
  <c r="BI2459"/>
  <c r="BH2459"/>
  <c r="BG2459"/>
  <c r="BE2459"/>
  <c r="T2459"/>
  <c r="R2459"/>
  <c r="P2459"/>
  <c r="BI2454"/>
  <c r="BH2454"/>
  <c r="BG2454"/>
  <c r="BE2454"/>
  <c r="T2454"/>
  <c r="R2454"/>
  <c r="P2454"/>
  <c r="BI2448"/>
  <c r="BH2448"/>
  <c r="BG2448"/>
  <c r="BE2448"/>
  <c r="T2448"/>
  <c r="R2448"/>
  <c r="P2448"/>
  <c r="BI2433"/>
  <c r="BH2433"/>
  <c r="BG2433"/>
  <c r="BE2433"/>
  <c r="T2433"/>
  <c r="R2433"/>
  <c r="P2433"/>
  <c r="BI2421"/>
  <c r="BH2421"/>
  <c r="BG2421"/>
  <c r="BE2421"/>
  <c r="T2421"/>
  <c r="R2421"/>
  <c r="P2421"/>
  <c r="BI2417"/>
  <c r="BH2417"/>
  <c r="BG2417"/>
  <c r="BE2417"/>
  <c r="T2417"/>
  <c r="R2417"/>
  <c r="P2417"/>
  <c r="BI2405"/>
  <c r="BH2405"/>
  <c r="BG2405"/>
  <c r="BE2405"/>
  <c r="T2405"/>
  <c r="R2405"/>
  <c r="P2405"/>
  <c r="BI2393"/>
  <c r="BH2393"/>
  <c r="BG2393"/>
  <c r="BE2393"/>
  <c r="T2393"/>
  <c r="R2393"/>
  <c r="P2393"/>
  <c r="BI2389"/>
  <c r="BH2389"/>
  <c r="BG2389"/>
  <c r="BE2389"/>
  <c r="T2389"/>
  <c r="R2389"/>
  <c r="P2389"/>
  <c r="BI2377"/>
  <c r="BH2377"/>
  <c r="BG2377"/>
  <c r="BE2377"/>
  <c r="T2377"/>
  <c r="R2377"/>
  <c r="P2377"/>
  <c r="BI2365"/>
  <c r="BH2365"/>
  <c r="BG2365"/>
  <c r="BE2365"/>
  <c r="T2365"/>
  <c r="R2365"/>
  <c r="P2365"/>
  <c r="BI2353"/>
  <c r="BH2353"/>
  <c r="BG2353"/>
  <c r="BE2353"/>
  <c r="T2353"/>
  <c r="R2353"/>
  <c r="P2353"/>
  <c r="BI2346"/>
  <c r="BH2346"/>
  <c r="BG2346"/>
  <c r="BE2346"/>
  <c r="T2346"/>
  <c r="R2346"/>
  <c r="P2346"/>
  <c r="BI2340"/>
  <c r="BH2340"/>
  <c r="BG2340"/>
  <c r="BE2340"/>
  <c r="T2340"/>
  <c r="R2340"/>
  <c r="P2340"/>
  <c r="BI2336"/>
  <c r="BH2336"/>
  <c r="BG2336"/>
  <c r="BE2336"/>
  <c r="T2336"/>
  <c r="R2336"/>
  <c r="P2336"/>
  <c r="BI2332"/>
  <c r="BH2332"/>
  <c r="BG2332"/>
  <c r="BE2332"/>
  <c r="T2332"/>
  <c r="R2332"/>
  <c r="P2332"/>
  <c r="BI2303"/>
  <c r="BH2303"/>
  <c r="BG2303"/>
  <c r="BE2303"/>
  <c r="T2303"/>
  <c r="R2303"/>
  <c r="P2303"/>
  <c r="BI2274"/>
  <c r="BH2274"/>
  <c r="BG2274"/>
  <c r="BE2274"/>
  <c r="T2274"/>
  <c r="R2274"/>
  <c r="P2274"/>
  <c r="BI2245"/>
  <c r="BH2245"/>
  <c r="BG2245"/>
  <c r="BE2245"/>
  <c r="T2245"/>
  <c r="R2245"/>
  <c r="P2245"/>
  <c r="BI2216"/>
  <c r="BH2216"/>
  <c r="BG2216"/>
  <c r="BE2216"/>
  <c r="T2216"/>
  <c r="R2216"/>
  <c r="P2216"/>
  <c r="BI2208"/>
  <c r="BH2208"/>
  <c r="BG2208"/>
  <c r="BE2208"/>
  <c r="T2208"/>
  <c r="R2208"/>
  <c r="P2208"/>
  <c r="BI2201"/>
  <c r="BH2201"/>
  <c r="BG2201"/>
  <c r="BE2201"/>
  <c r="T2201"/>
  <c r="R2201"/>
  <c r="P2201"/>
  <c r="BI2195"/>
  <c r="BH2195"/>
  <c r="BG2195"/>
  <c r="BE2195"/>
  <c r="T2195"/>
  <c r="R2195"/>
  <c r="P2195"/>
  <c r="BI2189"/>
  <c r="BH2189"/>
  <c r="BG2189"/>
  <c r="BE2189"/>
  <c r="T2189"/>
  <c r="R2189"/>
  <c r="P2189"/>
  <c r="BI2181"/>
  <c r="BH2181"/>
  <c r="BG2181"/>
  <c r="BE2181"/>
  <c r="T2181"/>
  <c r="R2181"/>
  <c r="P2181"/>
  <c r="BI2173"/>
  <c r="BH2173"/>
  <c r="BG2173"/>
  <c r="BE2173"/>
  <c r="T2173"/>
  <c r="R2173"/>
  <c r="P2173"/>
  <c r="BI2169"/>
  <c r="BH2169"/>
  <c r="BG2169"/>
  <c r="BE2169"/>
  <c r="T2169"/>
  <c r="R2169"/>
  <c r="P2169"/>
  <c r="BI2165"/>
  <c r="BH2165"/>
  <c r="BG2165"/>
  <c r="BE2165"/>
  <c r="T2165"/>
  <c r="R2165"/>
  <c r="P2165"/>
  <c r="BI2154"/>
  <c r="BH2154"/>
  <c r="BG2154"/>
  <c r="BE2154"/>
  <c r="T2154"/>
  <c r="R2154"/>
  <c r="P2154"/>
  <c r="BI2150"/>
  <c r="BH2150"/>
  <c r="BG2150"/>
  <c r="BE2150"/>
  <c r="T2150"/>
  <c r="R2150"/>
  <c r="P2150"/>
  <c r="BI2128"/>
  <c r="BH2128"/>
  <c r="BG2128"/>
  <c r="BE2128"/>
  <c r="T2128"/>
  <c r="R2128"/>
  <c r="P2128"/>
  <c r="BI2106"/>
  <c r="BH2106"/>
  <c r="BG2106"/>
  <c r="BE2106"/>
  <c r="T2106"/>
  <c r="R2106"/>
  <c r="P2106"/>
  <c r="BI2087"/>
  <c r="BH2087"/>
  <c r="BG2087"/>
  <c r="BE2087"/>
  <c r="T2087"/>
  <c r="R2087"/>
  <c r="P2087"/>
  <c r="BI2083"/>
  <c r="BH2083"/>
  <c r="BG2083"/>
  <c r="BE2083"/>
  <c r="T2083"/>
  <c r="R2083"/>
  <c r="P2083"/>
  <c r="BI2060"/>
  <c r="BH2060"/>
  <c r="BG2060"/>
  <c r="BE2060"/>
  <c r="T2060"/>
  <c r="R2060"/>
  <c r="P2060"/>
  <c r="BI2037"/>
  <c r="BH2037"/>
  <c r="BG2037"/>
  <c r="BE2037"/>
  <c r="T2037"/>
  <c r="R2037"/>
  <c r="P2037"/>
  <c r="BI1980"/>
  <c r="BH1980"/>
  <c r="BG1980"/>
  <c r="BE1980"/>
  <c r="T1980"/>
  <c r="R1980"/>
  <c r="P1980"/>
  <c r="BI1923"/>
  <c r="BH1923"/>
  <c r="BG1923"/>
  <c r="BE1923"/>
  <c r="T1923"/>
  <c r="R1923"/>
  <c r="P1923"/>
  <c r="BI1888"/>
  <c r="BH1888"/>
  <c r="BG1888"/>
  <c r="BE1888"/>
  <c r="T1888"/>
  <c r="R1888"/>
  <c r="P1888"/>
  <c r="BI1879"/>
  <c r="BH1879"/>
  <c r="BG1879"/>
  <c r="BE1879"/>
  <c r="T1879"/>
  <c r="R1879"/>
  <c r="P1879"/>
  <c r="BI1870"/>
  <c r="BH1870"/>
  <c r="BG1870"/>
  <c r="BE1870"/>
  <c r="T1870"/>
  <c r="R1870"/>
  <c r="P1870"/>
  <c r="BI1839"/>
  <c r="BH1839"/>
  <c r="BG1839"/>
  <c r="BE1839"/>
  <c r="T1839"/>
  <c r="R1839"/>
  <c r="P1839"/>
  <c r="BI1832"/>
  <c r="BH1832"/>
  <c r="BG1832"/>
  <c r="BE1832"/>
  <c r="T1832"/>
  <c r="R1832"/>
  <c r="P1832"/>
  <c r="BI1823"/>
  <c r="BH1823"/>
  <c r="BG1823"/>
  <c r="BE1823"/>
  <c r="T1823"/>
  <c r="R1823"/>
  <c r="P1823"/>
  <c r="BI1814"/>
  <c r="BH1814"/>
  <c r="BG1814"/>
  <c r="BE1814"/>
  <c r="T1814"/>
  <c r="R1814"/>
  <c r="P1814"/>
  <c r="BI1790"/>
  <c r="BH1790"/>
  <c r="BG1790"/>
  <c r="BE1790"/>
  <c r="T1790"/>
  <c r="R1790"/>
  <c r="P1790"/>
  <c r="BI1766"/>
  <c r="BH1766"/>
  <c r="BG1766"/>
  <c r="BE1766"/>
  <c r="T1766"/>
  <c r="R1766"/>
  <c r="P1766"/>
  <c r="BI1738"/>
  <c r="BH1738"/>
  <c r="BG1738"/>
  <c r="BE1738"/>
  <c r="T1738"/>
  <c r="R1738"/>
  <c r="P1738"/>
  <c r="BI1710"/>
  <c r="BH1710"/>
  <c r="BG1710"/>
  <c r="BE1710"/>
  <c r="T1710"/>
  <c r="R1710"/>
  <c r="P1710"/>
  <c r="BI1694"/>
  <c r="BH1694"/>
  <c r="BG1694"/>
  <c r="BE1694"/>
  <c r="T1694"/>
  <c r="R1694"/>
  <c r="P1694"/>
  <c r="BI1686"/>
  <c r="BH1686"/>
  <c r="BG1686"/>
  <c r="BE1686"/>
  <c r="T1686"/>
  <c r="R1686"/>
  <c r="P1686"/>
  <c r="BI1681"/>
  <c r="BH1681"/>
  <c r="BG1681"/>
  <c r="BE1681"/>
  <c r="T1681"/>
  <c r="R1681"/>
  <c r="P1681"/>
  <c r="BI1675"/>
  <c r="BH1675"/>
  <c r="BG1675"/>
  <c r="BE1675"/>
  <c r="T1675"/>
  <c r="R1675"/>
  <c r="P1675"/>
  <c r="BI1671"/>
  <c r="BH1671"/>
  <c r="BG1671"/>
  <c r="BE1671"/>
  <c r="T1671"/>
  <c r="R1671"/>
  <c r="P1671"/>
  <c r="BI1656"/>
  <c r="BH1656"/>
  <c r="BG1656"/>
  <c r="BE1656"/>
  <c r="T1656"/>
  <c r="R1656"/>
  <c r="P1656"/>
  <c r="BI1649"/>
  <c r="BH1649"/>
  <c r="BG1649"/>
  <c r="BE1649"/>
  <c r="T1649"/>
  <c r="R1649"/>
  <c r="P1649"/>
  <c r="BI1641"/>
  <c r="BH1641"/>
  <c r="BG1641"/>
  <c r="BE1641"/>
  <c r="T1641"/>
  <c r="R1641"/>
  <c r="P1641"/>
  <c r="BI1636"/>
  <c r="BH1636"/>
  <c r="BG1636"/>
  <c r="BE1636"/>
  <c r="T1636"/>
  <c r="R1636"/>
  <c r="P1636"/>
  <c r="BI1632"/>
  <c r="BH1632"/>
  <c r="BG1632"/>
  <c r="BE1632"/>
  <c r="T1632"/>
  <c r="R1632"/>
  <c r="P1632"/>
  <c r="BI1626"/>
  <c r="BH1626"/>
  <c r="BG1626"/>
  <c r="BE1626"/>
  <c r="T1626"/>
  <c r="R1626"/>
  <c r="P1626"/>
  <c r="BI1620"/>
  <c r="BH1620"/>
  <c r="BG1620"/>
  <c r="BE1620"/>
  <c r="T1620"/>
  <c r="R1620"/>
  <c r="P1620"/>
  <c r="BI1614"/>
  <c r="BH1614"/>
  <c r="BG1614"/>
  <c r="BE1614"/>
  <c r="T1614"/>
  <c r="R1614"/>
  <c r="P1614"/>
  <c r="BI1608"/>
  <c r="BH1608"/>
  <c r="BG1608"/>
  <c r="BE1608"/>
  <c r="T1608"/>
  <c r="R1608"/>
  <c r="P1608"/>
  <c r="BI1600"/>
  <c r="BH1600"/>
  <c r="BG1600"/>
  <c r="BE1600"/>
  <c r="T1600"/>
  <c r="R1600"/>
  <c r="P1600"/>
  <c r="BI1596"/>
  <c r="BH1596"/>
  <c r="BG1596"/>
  <c r="BE1596"/>
  <c r="T1596"/>
  <c r="R1596"/>
  <c r="P1596"/>
  <c r="BI1592"/>
  <c r="BH1592"/>
  <c r="BG1592"/>
  <c r="BE1592"/>
  <c r="T1592"/>
  <c r="R1592"/>
  <c r="P1592"/>
  <c r="BI1577"/>
  <c r="BH1577"/>
  <c r="BG1577"/>
  <c r="BE1577"/>
  <c r="T1577"/>
  <c r="R1577"/>
  <c r="P1577"/>
  <c r="BI1562"/>
  <c r="BH1562"/>
  <c r="BG1562"/>
  <c r="BE1562"/>
  <c r="T1562"/>
  <c r="R1562"/>
  <c r="P1562"/>
  <c r="BI1553"/>
  <c r="BH1553"/>
  <c r="BG1553"/>
  <c r="BE1553"/>
  <c r="T1553"/>
  <c r="R1553"/>
  <c r="P1553"/>
  <c r="BI1439"/>
  <c r="BH1439"/>
  <c r="BG1439"/>
  <c r="BE1439"/>
  <c r="T1439"/>
  <c r="R1439"/>
  <c r="P1439"/>
  <c r="BI1325"/>
  <c r="BH1325"/>
  <c r="BG1325"/>
  <c r="BE1325"/>
  <c r="T1325"/>
  <c r="R1325"/>
  <c r="P1325"/>
  <c r="BI1256"/>
  <c r="BH1256"/>
  <c r="BG1256"/>
  <c r="BE1256"/>
  <c r="T1256"/>
  <c r="R1256"/>
  <c r="P1256"/>
  <c r="BI1246"/>
  <c r="BH1246"/>
  <c r="BG1246"/>
  <c r="BE1246"/>
  <c r="T1246"/>
  <c r="R1246"/>
  <c r="P1246"/>
  <c r="BI1225"/>
  <c r="BH1225"/>
  <c r="BG1225"/>
  <c r="BE1225"/>
  <c r="T1225"/>
  <c r="R1225"/>
  <c r="P1225"/>
  <c r="BI1204"/>
  <c r="BH1204"/>
  <c r="BG1204"/>
  <c r="BE1204"/>
  <c r="T1204"/>
  <c r="R1204"/>
  <c r="P1204"/>
  <c r="BI1194"/>
  <c r="BH1194"/>
  <c r="BG1194"/>
  <c r="BE1194"/>
  <c r="T1194"/>
  <c r="R1194"/>
  <c r="P1194"/>
  <c r="BI1188"/>
  <c r="BH1188"/>
  <c r="BG1188"/>
  <c r="BE1188"/>
  <c r="T1188"/>
  <c r="R1188"/>
  <c r="P1188"/>
  <c r="BI1183"/>
  <c r="BH1183"/>
  <c r="BG1183"/>
  <c r="BE1183"/>
  <c r="T1183"/>
  <c r="R1183"/>
  <c r="P1183"/>
  <c r="BI1175"/>
  <c r="BH1175"/>
  <c r="BG1175"/>
  <c r="BE1175"/>
  <c r="T1175"/>
  <c r="R1175"/>
  <c r="P1175"/>
  <c r="BI1170"/>
  <c r="BH1170"/>
  <c r="BG1170"/>
  <c r="BE1170"/>
  <c r="T1170"/>
  <c r="R1170"/>
  <c r="P1170"/>
  <c r="BI1163"/>
  <c r="BH1163"/>
  <c r="BG1163"/>
  <c r="BE1163"/>
  <c r="T1163"/>
  <c r="R1163"/>
  <c r="P1163"/>
  <c r="BI1155"/>
  <c r="BH1155"/>
  <c r="BG1155"/>
  <c r="BE1155"/>
  <c r="T1155"/>
  <c r="R1155"/>
  <c r="P1155"/>
  <c r="BI1148"/>
  <c r="BH1148"/>
  <c r="BG1148"/>
  <c r="BE1148"/>
  <c r="T1148"/>
  <c r="R1148"/>
  <c r="P1148"/>
  <c r="BI1113"/>
  <c r="BH1113"/>
  <c r="BG1113"/>
  <c r="BE1113"/>
  <c r="T1113"/>
  <c r="R1113"/>
  <c r="P1113"/>
  <c r="BI1078"/>
  <c r="BH1078"/>
  <c r="BG1078"/>
  <c r="BE1078"/>
  <c r="T1078"/>
  <c r="R1078"/>
  <c r="P1078"/>
  <c r="BI1070"/>
  <c r="BH1070"/>
  <c r="BG1070"/>
  <c r="BE1070"/>
  <c r="T1070"/>
  <c r="R1070"/>
  <c r="P1070"/>
  <c r="BI1047"/>
  <c r="BH1047"/>
  <c r="BG1047"/>
  <c r="BE1047"/>
  <c r="T1047"/>
  <c r="R1047"/>
  <c r="P1047"/>
  <c r="BI1042"/>
  <c r="BH1042"/>
  <c r="BG1042"/>
  <c r="BE1042"/>
  <c r="T1042"/>
  <c r="R1042"/>
  <c r="P1042"/>
  <c r="BI1034"/>
  <c r="BH1034"/>
  <c r="BG1034"/>
  <c r="BE1034"/>
  <c r="T1034"/>
  <c r="R1034"/>
  <c r="P1034"/>
  <c r="BI1027"/>
  <c r="BH1027"/>
  <c r="BG1027"/>
  <c r="BE1027"/>
  <c r="T1027"/>
  <c r="R1027"/>
  <c r="P1027"/>
  <c r="BI1006"/>
  <c r="BH1006"/>
  <c r="BG1006"/>
  <c r="BE1006"/>
  <c r="T1006"/>
  <c r="R1006"/>
  <c r="P1006"/>
  <c r="BI985"/>
  <c r="BH985"/>
  <c r="BG985"/>
  <c r="BE985"/>
  <c r="T985"/>
  <c r="R985"/>
  <c r="P985"/>
  <c r="BI853"/>
  <c r="BH853"/>
  <c r="BG853"/>
  <c r="BE853"/>
  <c r="T853"/>
  <c r="R853"/>
  <c r="P853"/>
  <c r="BI721"/>
  <c r="BH721"/>
  <c r="BG721"/>
  <c r="BE721"/>
  <c r="T721"/>
  <c r="R721"/>
  <c r="P721"/>
  <c r="BI575"/>
  <c r="BH575"/>
  <c r="BG575"/>
  <c r="BE575"/>
  <c r="T575"/>
  <c r="R575"/>
  <c r="P575"/>
  <c r="BI566"/>
  <c r="BH566"/>
  <c r="BG566"/>
  <c r="BE566"/>
  <c r="T566"/>
  <c r="R566"/>
  <c r="P566"/>
  <c r="BI557"/>
  <c r="BH557"/>
  <c r="BG557"/>
  <c r="BE557"/>
  <c r="T557"/>
  <c r="R557"/>
  <c r="P557"/>
  <c r="BI534"/>
  <c r="BH534"/>
  <c r="BG534"/>
  <c r="BE534"/>
  <c r="T534"/>
  <c r="R534"/>
  <c r="P534"/>
  <c r="BI511"/>
  <c r="BH511"/>
  <c r="BG511"/>
  <c r="BE511"/>
  <c r="T511"/>
  <c r="R511"/>
  <c r="P511"/>
  <c r="BI497"/>
  <c r="BH497"/>
  <c r="BG497"/>
  <c r="BE497"/>
  <c r="T497"/>
  <c r="R497"/>
  <c r="P497"/>
  <c r="BI485"/>
  <c r="BH485"/>
  <c r="BG485"/>
  <c r="BE485"/>
  <c r="T485"/>
  <c r="R485"/>
  <c r="P485"/>
  <c r="BI384"/>
  <c r="BH384"/>
  <c r="BG384"/>
  <c r="BE384"/>
  <c r="T384"/>
  <c r="R384"/>
  <c r="P384"/>
  <c r="BI347"/>
  <c r="BH347"/>
  <c r="BG347"/>
  <c r="BE347"/>
  <c r="T347"/>
  <c r="R347"/>
  <c r="P347"/>
  <c r="BI341"/>
  <c r="BH341"/>
  <c r="BG341"/>
  <c r="BE341"/>
  <c r="T341"/>
  <c r="R341"/>
  <c r="P341"/>
  <c r="BI335"/>
  <c r="BH335"/>
  <c r="BG335"/>
  <c r="BE335"/>
  <c r="T335"/>
  <c r="R335"/>
  <c r="P335"/>
  <c r="BI329"/>
  <c r="BH329"/>
  <c r="BG329"/>
  <c r="BE329"/>
  <c r="T329"/>
  <c r="R329"/>
  <c r="P329"/>
  <c r="BI323"/>
  <c r="BH323"/>
  <c r="BG323"/>
  <c r="BE323"/>
  <c r="T323"/>
  <c r="R323"/>
  <c r="P323"/>
  <c r="BI317"/>
  <c r="BH317"/>
  <c r="BG317"/>
  <c r="BE317"/>
  <c r="T317"/>
  <c r="R317"/>
  <c r="P317"/>
  <c r="BI298"/>
  <c r="BH298"/>
  <c r="BG298"/>
  <c r="BE298"/>
  <c r="T298"/>
  <c r="R298"/>
  <c r="P298"/>
  <c r="BI293"/>
  <c r="BH293"/>
  <c r="BG293"/>
  <c r="BE293"/>
  <c r="T293"/>
  <c r="R293"/>
  <c r="P293"/>
  <c r="BI287"/>
  <c r="BH287"/>
  <c r="BG287"/>
  <c r="BE287"/>
  <c r="T287"/>
  <c r="R287"/>
  <c r="P287"/>
  <c r="BI268"/>
  <c r="BH268"/>
  <c r="BG268"/>
  <c r="BE268"/>
  <c r="T268"/>
  <c r="R268"/>
  <c r="P268"/>
  <c r="BI264"/>
  <c r="BH264"/>
  <c r="BG264"/>
  <c r="BE264"/>
  <c r="T264"/>
  <c r="R264"/>
  <c r="P264"/>
  <c r="BI259"/>
  <c r="BH259"/>
  <c r="BG259"/>
  <c r="BE259"/>
  <c r="T259"/>
  <c r="R259"/>
  <c r="P259"/>
  <c r="BI240"/>
  <c r="BH240"/>
  <c r="BG240"/>
  <c r="BE240"/>
  <c r="T240"/>
  <c r="R240"/>
  <c r="P240"/>
  <c r="BI172"/>
  <c r="BH172"/>
  <c r="BG172"/>
  <c r="BE172"/>
  <c r="T172"/>
  <c r="R172"/>
  <c r="P172"/>
  <c r="BI103"/>
  <c r="BH103"/>
  <c r="BG103"/>
  <c r="BE103"/>
  <c r="T103"/>
  <c r="R103"/>
  <c r="P103"/>
  <c r="J96"/>
  <c r="F96"/>
  <c r="F94"/>
  <c r="E92"/>
  <c r="J58"/>
  <c r="F58"/>
  <c r="F56"/>
  <c r="E54"/>
  <c r="J26"/>
  <c r="E26"/>
  <c r="J97"/>
  <c r="J25"/>
  <c r="J20"/>
  <c r="E20"/>
  <c r="F97"/>
  <c r="J19"/>
  <c r="J14"/>
  <c r="J94"/>
  <c r="E7"/>
  <c r="E88"/>
  <c i="5" r="J39"/>
  <c r="J38"/>
  <c i="1" r="AY59"/>
  <c i="5" r="J37"/>
  <c i="1" r="AX59"/>
  <c i="5" r="BI116"/>
  <c r="BH116"/>
  <c r="BG116"/>
  <c r="BE116"/>
  <c r="T116"/>
  <c r="R116"/>
  <c r="P116"/>
  <c r="BI110"/>
  <c r="BH110"/>
  <c r="BG110"/>
  <c r="BE110"/>
  <c r="T110"/>
  <c r="R110"/>
  <c r="P110"/>
  <c r="BI106"/>
  <c r="BH106"/>
  <c r="BG106"/>
  <c r="BE106"/>
  <c r="T106"/>
  <c r="R106"/>
  <c r="P106"/>
  <c r="BI99"/>
  <c r="BH99"/>
  <c r="BG99"/>
  <c r="BE99"/>
  <c r="T99"/>
  <c r="R99"/>
  <c r="P99"/>
  <c r="BI94"/>
  <c r="BH94"/>
  <c r="BG94"/>
  <c r="BE94"/>
  <c r="T94"/>
  <c r="R94"/>
  <c r="P94"/>
  <c r="BI90"/>
  <c r="BH90"/>
  <c r="BG90"/>
  <c r="BE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56"/>
  <c r="E7"/>
  <c r="E75"/>
  <c i="4" r="J39"/>
  <c r="J38"/>
  <c i="1" r="AY58"/>
  <c i="4" r="J37"/>
  <c i="1" r="AX58"/>
  <c i="4" r="BI165"/>
  <c r="BH165"/>
  <c r="BG165"/>
  <c r="BE165"/>
  <c r="T165"/>
  <c r="R165"/>
  <c r="P165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47"/>
  <c r="BH147"/>
  <c r="BG147"/>
  <c r="BE147"/>
  <c r="T147"/>
  <c r="R147"/>
  <c r="P147"/>
  <c r="BI134"/>
  <c r="BH134"/>
  <c r="BG134"/>
  <c r="BE134"/>
  <c r="T134"/>
  <c r="R134"/>
  <c r="P134"/>
  <c r="BI124"/>
  <c r="BH124"/>
  <c r="BG124"/>
  <c r="BE124"/>
  <c r="T124"/>
  <c r="R124"/>
  <c r="P124"/>
  <c r="BI119"/>
  <c r="BH119"/>
  <c r="BG119"/>
  <c r="BE119"/>
  <c r="T119"/>
  <c r="R119"/>
  <c r="P119"/>
  <c r="BI115"/>
  <c r="BH115"/>
  <c r="BG115"/>
  <c r="BE115"/>
  <c r="T115"/>
  <c r="R115"/>
  <c r="P115"/>
  <c r="BI111"/>
  <c r="BH111"/>
  <c r="BG111"/>
  <c r="BE111"/>
  <c r="T111"/>
  <c r="R111"/>
  <c r="P111"/>
  <c r="BI91"/>
  <c r="BH91"/>
  <c r="BG91"/>
  <c r="BE91"/>
  <c r="T91"/>
  <c r="R91"/>
  <c r="P91"/>
  <c r="J84"/>
  <c r="F84"/>
  <c r="F82"/>
  <c r="E80"/>
  <c r="J58"/>
  <c r="F58"/>
  <c r="F56"/>
  <c r="E54"/>
  <c r="J26"/>
  <c r="E26"/>
  <c r="J59"/>
  <c r="J25"/>
  <c r="J20"/>
  <c r="E20"/>
  <c r="F59"/>
  <c r="J19"/>
  <c r="J14"/>
  <c r="J82"/>
  <c r="E7"/>
  <c r="E50"/>
  <c i="3" r="J39"/>
  <c r="J38"/>
  <c i="1" r="AY57"/>
  <c i="3" r="J37"/>
  <c i="1" r="AX57"/>
  <c i="3" r="BI226"/>
  <c r="BH226"/>
  <c r="BG226"/>
  <c r="BE226"/>
  <c r="T226"/>
  <c r="T225"/>
  <c r="R226"/>
  <c r="R225"/>
  <c r="P226"/>
  <c r="P225"/>
  <c r="BI220"/>
  <c r="BH220"/>
  <c r="BG220"/>
  <c r="BE220"/>
  <c r="T220"/>
  <c r="R220"/>
  <c r="P220"/>
  <c r="BI216"/>
  <c r="BH216"/>
  <c r="BG216"/>
  <c r="BE216"/>
  <c r="T216"/>
  <c r="R216"/>
  <c r="P216"/>
  <c r="BI211"/>
  <c r="BH211"/>
  <c r="BG211"/>
  <c r="BE211"/>
  <c r="T211"/>
  <c r="R211"/>
  <c r="P211"/>
  <c r="BI204"/>
  <c r="BH204"/>
  <c r="BG204"/>
  <c r="BE204"/>
  <c r="T204"/>
  <c r="T203"/>
  <c r="R204"/>
  <c r="R203"/>
  <c r="P204"/>
  <c r="P203"/>
  <c r="BI197"/>
  <c r="BH197"/>
  <c r="BG197"/>
  <c r="BE197"/>
  <c r="T197"/>
  <c r="R197"/>
  <c r="P197"/>
  <c r="BI191"/>
  <c r="BH191"/>
  <c r="BG191"/>
  <c r="BE191"/>
  <c r="T191"/>
  <c r="R191"/>
  <c r="P191"/>
  <c r="BI186"/>
  <c r="BH186"/>
  <c r="BG186"/>
  <c r="BE186"/>
  <c r="T186"/>
  <c r="R186"/>
  <c r="P186"/>
  <c r="BI180"/>
  <c r="BH180"/>
  <c r="BG180"/>
  <c r="BE180"/>
  <c r="T180"/>
  <c r="R180"/>
  <c r="P180"/>
  <c r="BI174"/>
  <c r="BH174"/>
  <c r="BG174"/>
  <c r="BE174"/>
  <c r="T174"/>
  <c r="R174"/>
  <c r="P174"/>
  <c r="BI167"/>
  <c r="BH167"/>
  <c r="BG167"/>
  <c r="BE167"/>
  <c r="T167"/>
  <c r="R167"/>
  <c r="P167"/>
  <c r="BI161"/>
  <c r="BH161"/>
  <c r="BG161"/>
  <c r="BE161"/>
  <c r="T161"/>
  <c r="R161"/>
  <c r="P161"/>
  <c r="BI155"/>
  <c r="BH155"/>
  <c r="BG155"/>
  <c r="BE155"/>
  <c r="T155"/>
  <c r="R155"/>
  <c r="P155"/>
  <c r="BI149"/>
  <c r="BH149"/>
  <c r="BG149"/>
  <c r="BE149"/>
  <c r="T149"/>
  <c r="R149"/>
  <c r="P149"/>
  <c r="BI140"/>
  <c r="BH140"/>
  <c r="BG140"/>
  <c r="BE140"/>
  <c r="T140"/>
  <c r="R140"/>
  <c r="P140"/>
  <c r="BI131"/>
  <c r="BH131"/>
  <c r="BG131"/>
  <c r="BE131"/>
  <c r="T131"/>
  <c r="R131"/>
  <c r="P131"/>
  <c r="BI126"/>
  <c r="BH126"/>
  <c r="BG126"/>
  <c r="BE126"/>
  <c r="T126"/>
  <c r="R126"/>
  <c r="P126"/>
  <c r="BI121"/>
  <c r="BH121"/>
  <c r="BG121"/>
  <c r="BE121"/>
  <c r="T121"/>
  <c r="R121"/>
  <c r="P121"/>
  <c r="BI114"/>
  <c r="BH114"/>
  <c r="BG114"/>
  <c r="BE114"/>
  <c r="T114"/>
  <c r="R114"/>
  <c r="P114"/>
  <c r="BI107"/>
  <c r="BH107"/>
  <c r="BG107"/>
  <c r="BE107"/>
  <c r="T107"/>
  <c r="R107"/>
  <c r="P107"/>
  <c r="BI100"/>
  <c r="BH100"/>
  <c r="BG100"/>
  <c r="BE100"/>
  <c r="T100"/>
  <c r="R100"/>
  <c r="P100"/>
  <c r="BI95"/>
  <c r="BH95"/>
  <c r="BG95"/>
  <c r="BE95"/>
  <c r="T95"/>
  <c r="R95"/>
  <c r="P95"/>
  <c r="J88"/>
  <c r="F88"/>
  <c r="F86"/>
  <c r="E84"/>
  <c r="J58"/>
  <c r="F58"/>
  <c r="F56"/>
  <c r="E54"/>
  <c r="J26"/>
  <c r="E26"/>
  <c r="J89"/>
  <c r="J25"/>
  <c r="J20"/>
  <c r="E20"/>
  <c r="F59"/>
  <c r="J19"/>
  <c r="J14"/>
  <c r="J86"/>
  <c r="E7"/>
  <c r="E80"/>
  <c i="2" r="J39"/>
  <c r="J38"/>
  <c i="1" r="AY56"/>
  <c i="2" r="J37"/>
  <c i="1" r="AX56"/>
  <c i="2" r="BI118"/>
  <c r="BH118"/>
  <c r="BG118"/>
  <c r="BE118"/>
  <c r="T118"/>
  <c r="R118"/>
  <c r="P118"/>
  <c r="BI114"/>
  <c r="BH114"/>
  <c r="BG114"/>
  <c r="BE114"/>
  <c r="T114"/>
  <c r="R114"/>
  <c r="P114"/>
  <c r="BI110"/>
  <c r="BH110"/>
  <c r="BG110"/>
  <c r="BE110"/>
  <c r="T110"/>
  <c r="R110"/>
  <c r="P110"/>
  <c r="BI106"/>
  <c r="BH106"/>
  <c r="BG106"/>
  <c r="BE106"/>
  <c r="T106"/>
  <c r="R106"/>
  <c r="P106"/>
  <c r="BI102"/>
  <c r="BH102"/>
  <c r="BG102"/>
  <c r="BE102"/>
  <c r="T102"/>
  <c r="R102"/>
  <c r="P102"/>
  <c r="BI98"/>
  <c r="BH98"/>
  <c r="BG98"/>
  <c r="BE98"/>
  <c r="T98"/>
  <c r="R98"/>
  <c r="P98"/>
  <c r="BI94"/>
  <c r="BH94"/>
  <c r="BG94"/>
  <c r="BE94"/>
  <c r="T94"/>
  <c r="R94"/>
  <c r="P94"/>
  <c r="BI90"/>
  <c r="BH90"/>
  <c r="BG90"/>
  <c r="BE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56"/>
  <c r="E7"/>
  <c r="E50"/>
  <c i="1" r="L50"/>
  <c r="AM50"/>
  <c r="AM49"/>
  <c r="L49"/>
  <c r="AM47"/>
  <c r="L47"/>
  <c r="L45"/>
  <c r="L44"/>
  <c r="AS82"/>
  <c i="3" r="BK220"/>
  <c r="BK155"/>
  <c r="J140"/>
  <c r="BK95"/>
  <c i="4" r="J153"/>
  <c r="J115"/>
  <c r="BK111"/>
  <c i="6" r="BK3039"/>
  <c r="J3013"/>
  <c r="J2914"/>
  <c r="BK2895"/>
  <c r="BK2859"/>
  <c r="BK2722"/>
  <c r="BK2493"/>
  <c r="J2336"/>
  <c r="J2154"/>
  <c r="BK1694"/>
  <c r="BK1553"/>
  <c r="J1034"/>
  <c r="J293"/>
  <c r="BK2775"/>
  <c r="BK2530"/>
  <c r="J2353"/>
  <c r="J2106"/>
  <c r="J1738"/>
  <c r="BK1225"/>
  <c r="BK721"/>
  <c r="BK172"/>
  <c r="J2544"/>
  <c r="J2201"/>
  <c r="BK1823"/>
  <c r="J1553"/>
  <c r="J575"/>
  <c r="BK2819"/>
  <c r="J2589"/>
  <c r="J2340"/>
  <c r="BK2150"/>
  <c r="BK1839"/>
  <c r="J1608"/>
  <c r="BK1078"/>
  <c r="J298"/>
  <c i="7" r="BK5686"/>
  <c r="J5604"/>
  <c r="BK5446"/>
  <c r="BK5013"/>
  <c r="BK4799"/>
  <c r="BK4393"/>
  <c r="J4253"/>
  <c r="BK4126"/>
  <c r="BK3865"/>
  <c r="J3613"/>
  <c r="BK3338"/>
  <c r="J2861"/>
  <c r="J2727"/>
  <c r="BK2648"/>
  <c r="BK2147"/>
  <c r="J1650"/>
  <c r="J164"/>
  <c i="11" r="BK138"/>
  <c r="BK96"/>
  <c r="BK145"/>
  <c r="J109"/>
  <c r="BK154"/>
  <c r="J104"/>
  <c i="12" r="BK127"/>
  <c i="13" r="BK197"/>
  <c r="J168"/>
  <c r="J139"/>
  <c r="J115"/>
  <c r="J100"/>
  <c r="J186"/>
  <c r="BK150"/>
  <c r="J101"/>
  <c r="J199"/>
  <c r="BK157"/>
  <c r="BK136"/>
  <c r="J97"/>
  <c r="BK174"/>
  <c r="J129"/>
  <c r="J98"/>
  <c i="14" r="BK116"/>
  <c r="J97"/>
  <c r="BK136"/>
  <c r="BK109"/>
  <c r="J136"/>
  <c r="J144"/>
  <c r="J112"/>
  <c i="15" r="BK328"/>
  <c r="BK296"/>
  <c r="BK254"/>
  <c r="BK224"/>
  <c r="J199"/>
  <c r="BK151"/>
  <c r="J116"/>
  <c r="BK311"/>
  <c r="J303"/>
  <c r="BK269"/>
  <c r="BK239"/>
  <c r="BK204"/>
  <c r="BK172"/>
  <c r="BK142"/>
  <c r="J108"/>
  <c r="BK313"/>
  <c r="BK283"/>
  <c r="J255"/>
  <c r="J221"/>
  <c r="J190"/>
  <c r="J163"/>
  <c r="BK131"/>
  <c r="BK333"/>
  <c r="J314"/>
  <c r="BK277"/>
  <c r="J240"/>
  <c r="BK205"/>
  <c r="J149"/>
  <c r="BK121"/>
  <c i="16" r="J221"/>
  <c r="J190"/>
  <c r="J158"/>
  <c r="BK131"/>
  <c r="BK99"/>
  <c r="BK217"/>
  <c r="BK179"/>
  <c r="BK138"/>
  <c r="BK103"/>
  <c r="BK187"/>
  <c r="J163"/>
  <c r="BK127"/>
  <c r="J246"/>
  <c r="BK212"/>
  <c r="BK170"/>
  <c r="BK144"/>
  <c r="BK133"/>
  <c r="BK97"/>
  <c i="17" r="J132"/>
  <c r="BK106"/>
  <c r="J128"/>
  <c r="BK142"/>
  <c r="BK115"/>
  <c r="J96"/>
  <c r="J126"/>
  <c r="J114"/>
  <c r="BK102"/>
  <c i="18" r="J623"/>
  <c r="J486"/>
  <c r="J434"/>
  <c r="J308"/>
  <c r="BK226"/>
  <c r="BK146"/>
  <c r="BK579"/>
  <c r="BK475"/>
  <c r="J370"/>
  <c r="J175"/>
  <c r="BK100"/>
  <c r="J640"/>
  <c r="J541"/>
  <c r="J467"/>
  <c r="BK257"/>
  <c r="BK126"/>
  <c r="J656"/>
  <c r="J559"/>
  <c r="J470"/>
  <c r="J331"/>
  <c r="J252"/>
  <c r="BK105"/>
  <c i="19" r="J103"/>
  <c r="J94"/>
  <c r="BK103"/>
  <c i="20" r="J102"/>
  <c r="J95"/>
  <c r="BK98"/>
  <c i="21" r="J84"/>
  <c r="BK87"/>
  <c i="22" r="BK174"/>
  <c r="J137"/>
  <c i="23" r="BK136"/>
  <c r="J163"/>
  <c r="BK94"/>
  <c i="24" r="F38"/>
  <c i="1" r="BC83"/>
  <c i="25" r="BK95"/>
  <c i="26" r="BK100"/>
  <c r="BK161"/>
  <c r="BK93"/>
  <c r="BK121"/>
  <c i="7" r="BK7197"/>
  <c r="J7182"/>
  <c r="BK7100"/>
  <c r="BK6730"/>
  <c r="J6241"/>
  <c r="J6201"/>
  <c r="J5888"/>
  <c r="BK5856"/>
  <c r="J5811"/>
  <c r="J5765"/>
  <c r="BK5691"/>
  <c r="BK5576"/>
  <c r="J5417"/>
  <c r="BK4973"/>
  <c r="J4799"/>
  <c r="J4405"/>
  <c r="BK4262"/>
  <c r="J4131"/>
  <c r="J3939"/>
  <c r="BK3515"/>
  <c r="BK3267"/>
  <c r="BK2653"/>
  <c r="J2001"/>
  <c r="J1595"/>
  <c r="BK172"/>
  <c r="BK5650"/>
  <c r="J5443"/>
  <c r="J4955"/>
  <c r="J4770"/>
  <c r="J4393"/>
  <c r="J4286"/>
  <c r="J4111"/>
  <c r="BK3906"/>
  <c r="BK3624"/>
  <c r="J3267"/>
  <c r="J2926"/>
  <c r="BK2785"/>
  <c r="BK2636"/>
  <c r="J2070"/>
  <c r="BK156"/>
  <c r="BK5604"/>
  <c r="J5467"/>
  <c r="BK5333"/>
  <c r="J4852"/>
  <c r="J4485"/>
  <c r="J4376"/>
  <c r="BK4050"/>
  <c r="BK3598"/>
  <c r="J3399"/>
  <c r="BK2872"/>
  <c r="J2653"/>
  <c r="J2096"/>
  <c r="J1587"/>
  <c r="J156"/>
  <c i="8" r="BK221"/>
  <c r="J211"/>
  <c r="BK193"/>
  <c r="J176"/>
  <c r="J136"/>
  <c r="J113"/>
  <c r="BK93"/>
  <c r="BK209"/>
  <c r="J193"/>
  <c r="BK173"/>
  <c r="BK148"/>
  <c r="BK126"/>
  <c r="J107"/>
  <c r="BK232"/>
  <c r="J209"/>
  <c r="J195"/>
  <c r="J180"/>
  <c r="BK155"/>
  <c r="J134"/>
  <c r="J102"/>
  <c r="BK214"/>
  <c r="BK187"/>
  <c r="BK169"/>
  <c r="J148"/>
  <c r="J122"/>
  <c r="BK105"/>
  <c i="9" r="J101"/>
  <c r="J105"/>
  <c r="J96"/>
  <c i="10" r="J435"/>
  <c r="J417"/>
  <c r="J391"/>
  <c r="J354"/>
  <c r="BK334"/>
  <c r="BK312"/>
  <c r="BK288"/>
  <c r="BK263"/>
  <c r="BK240"/>
  <c r="BK198"/>
  <c r="J175"/>
  <c r="J153"/>
  <c r="BK124"/>
  <c r="J458"/>
  <c r="J436"/>
  <c r="BK419"/>
  <c r="BK391"/>
  <c r="J359"/>
  <c r="BK327"/>
  <c r="J310"/>
  <c r="BK289"/>
  <c r="J265"/>
  <c r="BK242"/>
  <c r="J216"/>
  <c r="BK197"/>
  <c r="J178"/>
  <c r="J158"/>
  <c r="J135"/>
  <c r="J469"/>
  <c r="BK440"/>
  <c r="J415"/>
  <c r="BK381"/>
  <c r="BK357"/>
  <c r="BK313"/>
  <c r="BK300"/>
  <c r="J258"/>
  <c r="BK230"/>
  <c r="BK208"/>
  <c r="J176"/>
  <c r="J141"/>
  <c r="J115"/>
  <c r="J448"/>
  <c r="J416"/>
  <c r="BK395"/>
  <c r="J352"/>
  <c r="J336"/>
  <c r="BK321"/>
  <c r="J291"/>
  <c r="J259"/>
  <c r="BK236"/>
  <c r="BK210"/>
  <c r="BK175"/>
  <c r="BK153"/>
  <c r="J131"/>
  <c r="J116"/>
  <c i="11" r="BK153"/>
  <c r="BK131"/>
  <c r="J115"/>
  <c r="J152"/>
  <c r="J127"/>
  <c r="J151"/>
  <c r="BK115"/>
  <c r="J165"/>
  <c r="BK127"/>
  <c i="12" r="BK106"/>
  <c i="13" r="BK207"/>
  <c r="J177"/>
  <c r="J146"/>
  <c r="J130"/>
  <c r="J110"/>
  <c r="BK181"/>
  <c r="BK147"/>
  <c r="BK115"/>
  <c r="J203"/>
  <c r="BK168"/>
  <c r="J141"/>
  <c r="J121"/>
  <c r="BK206"/>
  <c r="BK167"/>
  <c r="BK127"/>
  <c r="J96"/>
  <c i="14" r="BK104"/>
  <c r="J137"/>
  <c r="BK108"/>
  <c r="BK137"/>
  <c r="J107"/>
  <c r="J120"/>
  <c i="15" r="J331"/>
  <c r="BK294"/>
  <c r="J269"/>
  <c r="J234"/>
  <c r="J205"/>
  <c r="J170"/>
  <c r="J134"/>
  <c r="BK107"/>
  <c r="BK304"/>
  <c r="BK263"/>
  <c r="J229"/>
  <c r="BK199"/>
  <c r="J169"/>
  <c r="J147"/>
  <c r="J111"/>
  <c r="J306"/>
  <c r="BK280"/>
  <c r="J237"/>
  <c r="BK220"/>
  <c r="BK184"/>
  <c r="BK153"/>
  <c r="J135"/>
  <c r="J98"/>
  <c r="BK288"/>
  <c r="J257"/>
  <c r="J216"/>
  <c r="BK189"/>
  <c r="J146"/>
  <c r="BK113"/>
  <c i="16" r="J224"/>
  <c r="BK173"/>
  <c r="BK151"/>
  <c r="BK129"/>
  <c r="J101"/>
  <c r="BK215"/>
  <c r="BK182"/>
  <c r="BK143"/>
  <c r="BK107"/>
  <c r="BK224"/>
  <c r="J193"/>
  <c r="BK155"/>
  <c r="J121"/>
  <c r="BK232"/>
  <c r="J196"/>
  <c r="J175"/>
  <c r="BK142"/>
  <c r="BK111"/>
  <c i="17" r="J140"/>
  <c r="BK114"/>
  <c r="BK94"/>
  <c r="BK105"/>
  <c r="BK134"/>
  <c r="J110"/>
  <c r="BK138"/>
  <c r="J104"/>
  <c i="18" r="BK532"/>
  <c r="BK404"/>
  <c r="J248"/>
  <c r="BK165"/>
  <c r="J453"/>
  <c r="BK202"/>
  <c r="BK672"/>
  <c r="BK546"/>
  <c r="J422"/>
  <c r="BK221"/>
  <c r="J661"/>
  <c r="J498"/>
  <c r="BK326"/>
  <c r="BK248"/>
  <c r="J192"/>
  <c i="19" r="J102"/>
  <c r="J88"/>
  <c r="J84"/>
  <c i="20" r="BK90"/>
  <c r="BK99"/>
  <c i="21" r="BK90"/>
  <c r="J86"/>
  <c i="22" r="J201"/>
  <c i="23" r="J94"/>
  <c r="J101"/>
  <c r="J118"/>
  <c i="24" r="F39"/>
  <c i="1" r="BD83"/>
  <c i="26" r="J161"/>
  <c i="2" r="J114"/>
  <c i="1" r="AS69"/>
  <c i="3" r="J226"/>
  <c i="4" r="J155"/>
  <c r="J91"/>
  <c i="5" r="BK110"/>
  <c i="6" r="J3027"/>
  <c r="J2974"/>
  <c r="BK2831"/>
  <c r="BK2589"/>
  <c r="J2216"/>
  <c r="J1681"/>
  <c r="J1042"/>
  <c r="J2722"/>
  <c r="BK2417"/>
  <c r="BK2128"/>
  <c r="BK1439"/>
  <c r="J566"/>
  <c r="J2859"/>
  <c r="BK2473"/>
  <c r="BK2037"/>
  <c r="J1620"/>
  <c r="BK323"/>
  <c r="BK2696"/>
  <c r="J2389"/>
  <c r="BK1879"/>
  <c r="J1596"/>
  <c r="J534"/>
  <c i="7" r="J5717"/>
  <c r="BK5520"/>
  <c r="BK5042"/>
  <c r="BK4770"/>
  <c r="BK4434"/>
  <c r="J4290"/>
  <c r="BK3986"/>
  <c r="BK3490"/>
  <c r="J2869"/>
  <c r="BK2699"/>
  <c r="J2114"/>
  <c r="J1196"/>
  <c r="BK7213"/>
  <c r="J7185"/>
  <c r="BK7145"/>
  <c r="J7066"/>
  <c r="BK6233"/>
  <c r="BK6007"/>
  <c r="J5832"/>
  <c r="J5760"/>
  <c r="J5541"/>
  <c r="BK5277"/>
  <c r="J4833"/>
  <c r="J4442"/>
  <c r="BK4171"/>
  <c r="J3970"/>
  <c r="J3568"/>
  <c r="J2795"/>
  <c r="BK2114"/>
  <c r="BK1591"/>
  <c r="BK151"/>
  <c r="J5639"/>
  <c r="J5085"/>
  <c r="J4837"/>
  <c r="BK4468"/>
  <c r="J4350"/>
  <c r="BK4196"/>
  <c r="BK3826"/>
  <c r="BK3308"/>
  <c r="BK2790"/>
  <c r="BK2351"/>
  <c r="J363"/>
  <c r="BK5569"/>
  <c r="BK5457"/>
  <c r="J4848"/>
  <c r="BK4405"/>
  <c r="BK4295"/>
  <c r="J4234"/>
  <c r="J4102"/>
  <c r="BK3722"/>
  <c r="BK3465"/>
  <c r="J3204"/>
  <c r="BK2778"/>
  <c r="BK2326"/>
  <c r="BK2050"/>
  <c r="J1599"/>
  <c r="BK180"/>
  <c i="8" r="J232"/>
  <c r="BK210"/>
  <c r="J191"/>
  <c r="J160"/>
  <c r="BK137"/>
  <c r="J111"/>
  <c r="BK92"/>
  <c r="BK202"/>
  <c r="BK174"/>
  <c r="J159"/>
  <c r="BK141"/>
  <c r="BK123"/>
  <c r="J106"/>
  <c r="J225"/>
  <c r="BK201"/>
  <c r="J179"/>
  <c r="BK158"/>
  <c r="J133"/>
  <c r="BK114"/>
  <c r="BK226"/>
  <c r="J203"/>
  <c r="BK183"/>
  <c r="J151"/>
  <c r="BK130"/>
  <c r="BK109"/>
  <c i="9" r="J102"/>
  <c r="BK96"/>
  <c i="10" r="BK457"/>
  <c r="BK416"/>
  <c r="BK394"/>
  <c r="BK368"/>
  <c r="BK343"/>
  <c r="BK316"/>
  <c r="J294"/>
  <c r="BK269"/>
  <c r="J251"/>
  <c r="J227"/>
  <c r="J191"/>
  <c r="J164"/>
  <c r="BK137"/>
  <c r="BK116"/>
  <c r="BK452"/>
  <c r="J427"/>
  <c r="J406"/>
  <c r="BK371"/>
  <c r="J342"/>
  <c r="J321"/>
  <c r="J306"/>
  <c r="J284"/>
  <c r="BK264"/>
  <c r="BK246"/>
  <c r="BK213"/>
  <c r="BK200"/>
  <c r="BK176"/>
  <c r="J147"/>
  <c r="J129"/>
  <c r="BK468"/>
  <c r="BK438"/>
  <c r="BK411"/>
  <c r="J384"/>
  <c r="BK351"/>
  <c r="BK310"/>
  <c r="J292"/>
  <c r="J239"/>
  <c r="J220"/>
  <c r="BK191"/>
  <c r="BK162"/>
  <c r="BK134"/>
  <c r="J114"/>
  <c r="J442"/>
  <c r="J419"/>
  <c r="BK380"/>
  <c r="J351"/>
  <c r="J332"/>
  <c r="BK319"/>
  <c r="J288"/>
  <c r="J274"/>
  <c r="J240"/>
  <c r="J207"/>
  <c r="J182"/>
  <c r="J156"/>
  <c r="J137"/>
  <c r="J120"/>
  <c i="11" r="BK160"/>
  <c r="J138"/>
  <c r="BK100"/>
  <c r="J153"/>
  <c r="J134"/>
  <c r="J163"/>
  <c r="BK135"/>
  <c r="J106"/>
  <c r="BK130"/>
  <c r="BK103"/>
  <c i="12" r="BK91"/>
  <c i="13" r="J198"/>
  <c r="J169"/>
  <c r="BK138"/>
  <c r="BK109"/>
  <c r="BK196"/>
  <c r="BK164"/>
  <c r="J128"/>
  <c r="BK96"/>
  <c r="J195"/>
  <c r="J152"/>
  <c r="J118"/>
  <c r="J94"/>
  <c r="BK189"/>
  <c r="J150"/>
  <c r="J106"/>
  <c i="14" r="J123"/>
  <c r="BK147"/>
  <c r="J124"/>
  <c r="BK149"/>
  <c r="BK131"/>
  <c r="J99"/>
  <c r="J122"/>
  <c r="BK101"/>
  <c i="15" r="J298"/>
  <c r="BK257"/>
  <c r="BK229"/>
  <c r="J194"/>
  <c r="BK158"/>
  <c r="BK133"/>
  <c r="J101"/>
  <c r="BK305"/>
  <c r="BK266"/>
  <c r="BK251"/>
  <c r="BK206"/>
  <c r="J174"/>
  <c r="J145"/>
  <c r="BK116"/>
  <c r="J307"/>
  <c r="J282"/>
  <c r="BK258"/>
  <c r="J228"/>
  <c r="J197"/>
  <c r="J165"/>
  <c r="J142"/>
  <c r="BK104"/>
  <c r="J315"/>
  <c r="BK281"/>
  <c r="J231"/>
  <c r="BK194"/>
  <c r="BK144"/>
  <c r="BK119"/>
  <c r="J95"/>
  <c i="16" r="BK206"/>
  <c r="J170"/>
  <c r="J146"/>
  <c r="BK104"/>
  <c r="BK219"/>
  <c r="BK190"/>
  <c r="BK149"/>
  <c r="J112"/>
  <c r="J225"/>
  <c r="BK186"/>
  <c r="J141"/>
  <c r="BK112"/>
  <c r="BK243"/>
  <c r="J211"/>
  <c r="BK176"/>
  <c i="2" r="BK98"/>
  <c r="BK94"/>
  <c i="3" r="J197"/>
  <c r="BK107"/>
  <c r="J126"/>
  <c r="BK161"/>
  <c i="4" r="J157"/>
  <c r="BK147"/>
  <c i="5" r="J116"/>
  <c r="J106"/>
  <c i="6" r="BK3003"/>
  <c r="J2978"/>
  <c r="J2903"/>
  <c r="J2845"/>
  <c r="J2691"/>
  <c r="BK2505"/>
  <c r="J2405"/>
  <c r="J2195"/>
  <c r="BK1888"/>
  <c r="BK1636"/>
  <c r="BK1047"/>
  <c r="J335"/>
  <c r="J2819"/>
  <c r="BK2548"/>
  <c r="BK2377"/>
  <c r="J2274"/>
  <c r="J2037"/>
  <c r="J1246"/>
  <c r="J1006"/>
  <c r="BK298"/>
  <c r="BK2637"/>
  <c r="BK2405"/>
  <c r="BK1870"/>
  <c r="J1600"/>
  <c r="J1027"/>
  <c r="J287"/>
  <c r="J2706"/>
  <c r="BK2518"/>
  <c r="BK2353"/>
  <c r="J1923"/>
  <c r="BK1641"/>
  <c r="BK1577"/>
  <c r="BK1034"/>
  <c r="J347"/>
  <c i="7" r="BK5682"/>
  <c r="J5580"/>
  <c r="BK5424"/>
  <c r="BK4902"/>
  <c r="J4534"/>
  <c r="BK4365"/>
  <c r="J4258"/>
  <c r="J3989"/>
  <c r="J3814"/>
  <c r="BK3433"/>
  <c r="J3214"/>
  <c r="BK2863"/>
  <c r="J2828"/>
  <c r="J2683"/>
  <c r="BK2316"/>
  <c r="BK1579"/>
  <c r="BK160"/>
  <c r="BK7209"/>
  <c r="J7188"/>
  <c r="J7145"/>
  <c r="BK7066"/>
  <c r="BK6505"/>
  <c r="J6225"/>
  <c r="J6072"/>
  <c r="BK5848"/>
  <c r="J5814"/>
  <c r="BK5789"/>
  <c r="J5733"/>
  <c r="BK5645"/>
  <c r="BK5510"/>
  <c r="J5248"/>
  <c r="BK4858"/>
  <c r="BK4793"/>
  <c r="J4388"/>
  <c r="J4243"/>
  <c r="BK4000"/>
  <c r="J3853"/>
  <c r="BK3460"/>
  <c r="J3290"/>
  <c r="J2956"/>
  <c r="J2016"/>
  <c r="BK1725"/>
  <c r="BK399"/>
  <c r="J234"/>
  <c r="J5686"/>
  <c r="BK5559"/>
  <c r="J5206"/>
  <c r="J4828"/>
  <c r="BK4602"/>
  <c r="BK4319"/>
  <c r="J4159"/>
  <c r="BK3970"/>
  <c r="J3689"/>
  <c r="J3326"/>
  <c r="J2876"/>
  <c r="J2778"/>
  <c r="J2640"/>
  <c r="BK2016"/>
  <c r="J172"/>
  <c r="J5650"/>
  <c r="BK5477"/>
  <c r="J5304"/>
  <c r="BK4833"/>
  <c r="J4548"/>
  <c r="J4408"/>
  <c r="J4309"/>
  <c r="BK4224"/>
  <c r="J3708"/>
  <c r="BK3387"/>
  <c r="J2916"/>
  <c r="BK2393"/>
  <c r="J1785"/>
  <c r="BK168"/>
  <c i="8" r="BK228"/>
  <c r="J198"/>
  <c r="BK172"/>
  <c r="BK138"/>
  <c r="BK98"/>
  <c r="J204"/>
  <c r="J170"/>
  <c r="BK140"/>
  <c r="J119"/>
  <c r="BK231"/>
  <c r="J208"/>
  <c r="BK182"/>
  <c r="BK149"/>
  <c r="BK122"/>
  <c r="J93"/>
  <c r="BK195"/>
  <c r="J166"/>
  <c r="BK127"/>
  <c r="J95"/>
  <c i="9" r="BK103"/>
  <c i="10" r="BK458"/>
  <c r="J400"/>
  <c r="J364"/>
  <c r="J322"/>
  <c r="BK296"/>
  <c r="BK262"/>
  <c r="J230"/>
  <c r="J190"/>
  <c r="J160"/>
  <c r="BK127"/>
  <c r="BK445"/>
  <c r="BK410"/>
  <c r="J357"/>
  <c r="BK341"/>
  <c r="J318"/>
  <c r="J277"/>
  <c r="J262"/>
  <c r="BK211"/>
  <c r="BK193"/>
  <c r="BK165"/>
  <c r="J127"/>
  <c r="J418"/>
  <c r="J369"/>
  <c r="J307"/>
  <c r="BK266"/>
  <c r="J204"/>
  <c r="BK167"/>
  <c r="BK126"/>
  <c r="J461"/>
  <c r="BK407"/>
  <c r="J373"/>
  <c r="BK342"/>
  <c r="BK324"/>
  <c r="BK277"/>
  <c r="BK241"/>
  <c r="J212"/>
  <c r="BK177"/>
  <c r="BK152"/>
  <c r="J118"/>
  <c i="11" r="BK151"/>
  <c r="BK119"/>
  <c r="BK165"/>
  <c r="J133"/>
  <c r="BK147"/>
  <c r="J124"/>
  <c r="J98"/>
  <c r="BK146"/>
  <c r="BK99"/>
  <c i="12" r="BK121"/>
  <c i="13" r="J189"/>
  <c r="J145"/>
  <c r="J123"/>
  <c r="J108"/>
  <c r="J190"/>
  <c r="BK152"/>
  <c r="BK121"/>
  <c r="J204"/>
  <c r="BK175"/>
  <c r="BK139"/>
  <c r="BK114"/>
  <c r="BK205"/>
  <c r="J172"/>
  <c r="BK134"/>
  <c r="BK97"/>
  <c i="14" r="BK115"/>
  <c r="BK148"/>
  <c r="J125"/>
  <c r="BK100"/>
  <c r="BK130"/>
  <c r="J140"/>
  <c r="J111"/>
  <c i="15" r="J313"/>
  <c r="BK286"/>
  <c r="J247"/>
  <c r="BK226"/>
  <c r="J201"/>
  <c r="BK165"/>
  <c r="J132"/>
  <c r="BK98"/>
  <c r="BK289"/>
  <c r="J259"/>
  <c r="BK228"/>
  <c r="J184"/>
  <c r="J144"/>
  <c r="J112"/>
  <c r="J329"/>
  <c r="J296"/>
  <c r="J272"/>
  <c r="BK253"/>
  <c r="J230"/>
  <c r="J200"/>
  <c r="J173"/>
  <c r="BK155"/>
  <c r="J117"/>
  <c r="BK332"/>
  <c r="BK291"/>
  <c r="BK252"/>
  <c r="BK219"/>
  <c r="BK197"/>
  <c r="BK118"/>
  <c i="16" r="J229"/>
  <c r="BK181"/>
  <c r="J154"/>
  <c r="BK122"/>
  <c r="J242"/>
  <c r="J216"/>
  <c r="BK185"/>
  <c r="BK141"/>
  <c r="BK106"/>
  <c r="BK226"/>
  <c r="J200"/>
  <c r="BK164"/>
  <c r="BK128"/>
  <c r="J245"/>
  <c r="J215"/>
  <c r="J189"/>
  <c r="J149"/>
  <c r="J127"/>
  <c r="J109"/>
  <c i="17" r="BK129"/>
  <c r="BK99"/>
  <c r="J124"/>
  <c r="BK145"/>
  <c r="J116"/>
  <c r="J109"/>
  <c r="BK140"/>
  <c r="BK122"/>
  <c r="J100"/>
  <c i="18" r="BK621"/>
  <c r="J527"/>
  <c r="BK449"/>
  <c r="BK365"/>
  <c r="J236"/>
  <c r="J171"/>
  <c r="J594"/>
  <c r="BK511"/>
  <c r="J390"/>
  <c r="J311"/>
  <c r="BK148"/>
  <c r="BK667"/>
  <c r="BK554"/>
  <c r="BK463"/>
  <c r="BK278"/>
  <c r="J158"/>
  <c r="BK638"/>
  <c r="J550"/>
  <c r="J428"/>
  <c r="J303"/>
  <c r="J207"/>
  <c i="19" r="BK89"/>
  <c r="BK91"/>
  <c r="BK84"/>
  <c r="J87"/>
  <c i="20" r="J90"/>
  <c r="BK93"/>
  <c r="J97"/>
  <c i="21" r="BK85"/>
  <c r="BK89"/>
  <c i="22" r="BK223"/>
  <c r="BK88"/>
  <c i="23" r="BK101"/>
  <c r="J107"/>
  <c r="BK113"/>
  <c i="24" r="J90"/>
  <c i="25" r="J101"/>
  <c r="BK88"/>
  <c r="J94"/>
  <c i="26" r="BK112"/>
  <c r="BK125"/>
  <c r="BK134"/>
  <c r="J117"/>
  <c i="2" r="J98"/>
  <c r="BK106"/>
  <c i="3" r="J191"/>
  <c r="J220"/>
  <c r="J121"/>
  <c r="BK167"/>
  <c i="4" r="J165"/>
  <c r="J161"/>
  <c i="5" r="J94"/>
  <c r="BK90"/>
  <c i="6" r="BK3027"/>
  <c r="BK2974"/>
  <c r="BK2898"/>
  <c r="J2838"/>
  <c r="J2696"/>
  <c r="BK2569"/>
  <c r="J2393"/>
  <c r="BK2169"/>
  <c r="BK1686"/>
  <c r="J1632"/>
  <c r="BK1175"/>
  <c r="BK347"/>
  <c r="J2831"/>
  <c r="J2637"/>
  <c r="BK2393"/>
  <c r="J2169"/>
  <c r="BK1649"/>
  <c r="J1175"/>
  <c r="J329"/>
  <c r="BK2691"/>
  <c r="J2421"/>
  <c r="BK1923"/>
  <c r="BK1596"/>
  <c r="J1078"/>
  <c r="BK329"/>
  <c r="J2701"/>
  <c r="BK2487"/>
  <c r="BK2201"/>
  <c r="J1888"/>
  <c r="J1636"/>
  <c r="BK1148"/>
  <c r="J497"/>
  <c i="7" r="J5739"/>
  <c r="BK5586"/>
  <c r="BK5395"/>
  <c r="J4945"/>
  <c r="BK4548"/>
  <c r="BK4426"/>
  <c r="BK4286"/>
  <c r="BK4159"/>
  <c r="J3857"/>
  <c r="J3465"/>
  <c r="J3277"/>
  <c r="BK2956"/>
  <c r="BK2848"/>
  <c r="BK2723"/>
  <c r="J2278"/>
  <c r="BK1933"/>
  <c r="J399"/>
  <c i="11" r="J166"/>
  <c r="J128"/>
  <c r="BK161"/>
  <c r="J129"/>
  <c r="J103"/>
  <c r="J144"/>
  <c r="BK116"/>
  <c i="12" r="J106"/>
  <c i="13" r="BK201"/>
  <c r="J174"/>
  <c r="BK144"/>
  <c r="BK122"/>
  <c r="BK212"/>
  <c r="J179"/>
  <c r="J143"/>
  <c r="BK120"/>
  <c r="J205"/>
  <c r="J178"/>
  <c r="BK146"/>
  <c r="BK117"/>
  <c r="BK204"/>
  <c r="BK166"/>
  <c r="J119"/>
  <c i="14" r="BK129"/>
  <c r="J105"/>
  <c r="BK133"/>
  <c r="J101"/>
  <c r="J141"/>
  <c r="BK112"/>
  <c r="J126"/>
  <c r="J95"/>
  <c i="15" r="BK300"/>
  <c r="J271"/>
  <c r="BK236"/>
  <c r="BK209"/>
  <c r="BK166"/>
  <c r="J131"/>
  <c r="J99"/>
  <c r="J308"/>
  <c r="BK245"/>
  <c r="BK216"/>
  <c r="J178"/>
  <c r="BK156"/>
  <c r="BK135"/>
  <c r="BK100"/>
  <c r="BK302"/>
  <c r="J279"/>
  <c r="BK247"/>
  <c r="J204"/>
  <c r="BK175"/>
  <c r="BK146"/>
  <c r="J114"/>
  <c r="BK324"/>
  <c r="BK307"/>
  <c r="BK270"/>
  <c r="J248"/>
  <c r="BK192"/>
  <c r="BK145"/>
  <c r="BK111"/>
  <c i="16" r="BK241"/>
  <c r="BK184"/>
  <c r="J147"/>
  <c r="J117"/>
  <c r="BK233"/>
  <c r="J207"/>
  <c r="J165"/>
  <c r="J126"/>
  <c r="J239"/>
  <c r="BK210"/>
  <c r="J180"/>
  <c r="J144"/>
  <c r="BK227"/>
  <c r="BK195"/>
  <c r="BK165"/>
  <c r="J145"/>
  <c r="J114"/>
  <c i="17" r="BK146"/>
  <c r="J120"/>
  <c r="J97"/>
  <c r="BK118"/>
  <c r="BK147"/>
  <c r="J117"/>
  <c r="J102"/>
  <c r="J139"/>
  <c r="BK109"/>
  <c i="18" r="BK690"/>
  <c r="J565"/>
  <c r="J463"/>
  <c r="BK422"/>
  <c r="J348"/>
  <c r="J243"/>
  <c r="J182"/>
  <c r="J546"/>
  <c r="J449"/>
  <c r="J385"/>
  <c r="BK318"/>
  <c r="J146"/>
  <c r="J646"/>
  <c r="BK559"/>
  <c r="J404"/>
  <c r="J285"/>
  <c r="J667"/>
  <c r="J604"/>
  <c r="BK434"/>
  <c r="J318"/>
  <c r="J221"/>
  <c i="19" r="BK86"/>
  <c r="BK98"/>
  <c r="BK102"/>
  <c r="J89"/>
  <c i="20" r="BK95"/>
  <c r="BK96"/>
  <c r="BK103"/>
  <c i="21" r="J90"/>
  <c r="BK86"/>
  <c i="22" r="BK204"/>
  <c r="J197"/>
  <c i="23" r="J86"/>
  <c r="J104"/>
  <c r="BK122"/>
  <c i="24" r="BK90"/>
  <c i="25" r="BK100"/>
  <c r="J91"/>
  <c r="J97"/>
  <c i="26" r="BK104"/>
  <c r="J108"/>
  <c r="BK158"/>
  <c i="7" r="BK7217"/>
  <c r="J7194"/>
  <c r="J7170"/>
  <c r="J7129"/>
  <c r="J7038"/>
  <c r="BK6497"/>
  <c r="BK6217"/>
  <c r="BK5837"/>
  <c r="BK5814"/>
  <c r="J5773"/>
  <c r="J5661"/>
  <c r="J5514"/>
  <c r="BK5378"/>
  <c r="BK4874"/>
  <c r="J4743"/>
  <c r="BK4360"/>
  <c r="J4216"/>
  <c r="BK4111"/>
  <c r="BK3756"/>
  <c r="J3375"/>
  <c r="BK2876"/>
  <c r="J2375"/>
  <c r="BK1785"/>
  <c r="BK430"/>
  <c r="BK164"/>
  <c r="J5678"/>
  <c r="BK5506"/>
  <c r="J5095"/>
  <c r="BK4852"/>
  <c r="BK4534"/>
  <c r="J4365"/>
  <c r="BK4180"/>
  <c r="BK3994"/>
  <c r="BK3790"/>
  <c r="BK3540"/>
  <c r="BK3247"/>
  <c r="J2848"/>
  <c r="J2723"/>
  <c r="BK2321"/>
  <c r="BK813"/>
  <c r="J129"/>
  <c r="BK5580"/>
  <c r="J5424"/>
  <c r="BK5085"/>
  <c r="J4634"/>
  <c r="J4426"/>
  <c r="J4177"/>
  <c r="J3963"/>
  <c r="BK3684"/>
  <c r="J3350"/>
  <c r="BK2926"/>
  <c r="BK2711"/>
  <c r="BK2293"/>
  <c r="J1725"/>
  <c r="BK378"/>
  <c i="8" r="BK230"/>
  <c r="BK207"/>
  <c r="J188"/>
  <c r="BK168"/>
  <c r="J139"/>
  <c r="BK124"/>
  <c r="BK96"/>
  <c r="J205"/>
  <c r="BK186"/>
  <c r="J156"/>
  <c r="J137"/>
  <c r="J116"/>
  <c r="BK100"/>
  <c r="BK223"/>
  <c r="J199"/>
  <c r="BK176"/>
  <c r="J161"/>
  <c r="J141"/>
  <c r="J98"/>
  <c r="J219"/>
  <c r="BK200"/>
  <c r="BK177"/>
  <c r="J162"/>
  <c r="BK131"/>
  <c r="J117"/>
  <c r="BK102"/>
  <c i="9" r="J107"/>
  <c r="BK105"/>
  <c i="10" r="BK451"/>
  <c r="BK408"/>
  <c r="J385"/>
  <c r="BK359"/>
  <c r="J340"/>
  <c r="J305"/>
  <c r="BK281"/>
  <c r="BK258"/>
  <c r="J235"/>
  <c r="J205"/>
  <c r="BK185"/>
  <c r="J159"/>
  <c r="J130"/>
  <c r="J465"/>
  <c r="BK439"/>
  <c r="BK409"/>
  <c r="J381"/>
  <c r="BK352"/>
  <c r="BK331"/>
  <c r="BK314"/>
  <c r="J295"/>
  <c r="J269"/>
  <c r="BK244"/>
  <c r="BK224"/>
  <c r="J203"/>
  <c r="BK180"/>
  <c r="BK144"/>
  <c r="J119"/>
  <c r="BK461"/>
  <c r="J432"/>
  <c r="J409"/>
  <c r="BK396"/>
  <c r="BK354"/>
  <c r="BK336"/>
  <c r="BK303"/>
  <c r="J275"/>
  <c r="BK226"/>
  <c r="BK202"/>
  <c r="BK178"/>
  <c r="J149"/>
  <c r="J124"/>
  <c r="BK464"/>
  <c r="J434"/>
  <c r="J411"/>
  <c r="BK383"/>
  <c r="J349"/>
  <c r="J334"/>
  <c r="BK315"/>
  <c r="BK282"/>
  <c r="BK267"/>
  <c r="J247"/>
  <c r="J213"/>
  <c r="BK184"/>
  <c r="J155"/>
  <c r="J136"/>
  <c r="BK119"/>
  <c i="11" r="J155"/>
  <c r="J137"/>
  <c r="BK111"/>
  <c r="BK158"/>
  <c r="J119"/>
  <c r="BK143"/>
  <c r="J108"/>
  <c r="J158"/>
  <c r="BK122"/>
  <c r="J94"/>
  <c i="13" r="BK214"/>
  <c r="BK183"/>
  <c r="J154"/>
  <c r="BK125"/>
  <c r="J99"/>
  <c r="J188"/>
  <c r="J155"/>
  <c r="J124"/>
  <c r="J208"/>
  <c r="BK177"/>
  <c r="J149"/>
  <c r="J113"/>
  <c r="J201"/>
  <c r="BK173"/>
  <c r="BK141"/>
  <c r="BK102"/>
  <c i="14" r="BK114"/>
  <c r="J151"/>
  <c r="BK113"/>
  <c r="BK143"/>
  <c r="J115"/>
  <c r="BK127"/>
  <c r="J100"/>
  <c i="15" r="J305"/>
  <c r="J283"/>
  <c r="J244"/>
  <c r="BK215"/>
  <c r="BK187"/>
  <c r="J153"/>
  <c r="BK130"/>
  <c r="J100"/>
  <c r="BK293"/>
  <c r="J268"/>
  <c r="BK240"/>
  <c r="J207"/>
  <c r="J176"/>
  <c r="J138"/>
  <c r="BK106"/>
  <c r="J316"/>
  <c r="J288"/>
  <c r="BK276"/>
  <c r="BK246"/>
  <c r="J209"/>
  <c r="BK160"/>
  <c r="BK129"/>
  <c r="J97"/>
  <c i="16" r="J201"/>
  <c r="J169"/>
  <c r="J143"/>
  <c r="BK119"/>
  <c r="J232"/>
  <c r="J210"/>
  <c r="J164"/>
  <c r="BK134"/>
  <c r="BK102"/>
  <c r="J212"/>
  <c r="BK183"/>
  <c r="J151"/>
  <c r="BK114"/>
  <c r="J241"/>
  <c r="J206"/>
  <c r="J179"/>
  <c r="BK147"/>
  <c r="BK120"/>
  <c r="BK101"/>
  <c i="17" r="BK119"/>
  <c r="J142"/>
  <c r="BK116"/>
  <c r="BK121"/>
  <c r="J98"/>
  <c r="J121"/>
  <c r="J94"/>
  <c i="18" r="BK574"/>
  <c r="BK440"/>
  <c r="J272"/>
  <c r="BK609"/>
  <c r="J399"/>
  <c r="BK308"/>
  <c r="J105"/>
  <c r="J579"/>
  <c r="BK470"/>
  <c r="BK263"/>
  <c r="BK623"/>
  <c r="J532"/>
  <c r="BK344"/>
  <c r="J263"/>
  <c r="BK231"/>
  <c i="19" r="J85"/>
  <c r="BK104"/>
  <c i="20" r="J101"/>
  <c r="J103"/>
  <c r="BK104"/>
  <c i="21" r="J94"/>
  <c i="22" r="J204"/>
  <c r="BK251"/>
  <c r="J251"/>
  <c i="23" r="BK163"/>
  <c r="BK107"/>
  <c i="25" r="BK96"/>
  <c r="BK93"/>
  <c i="26" r="J121"/>
  <c r="BK96"/>
  <c i="2" r="J94"/>
  <c i="1" r="AS85"/>
  <c i="3" r="J186"/>
  <c r="J155"/>
  <c r="J161"/>
  <c i="4" r="J124"/>
  <c r="BK124"/>
  <c i="5" r="J110"/>
  <c i="6" r="J3003"/>
  <c r="J2898"/>
  <c r="BK2754"/>
  <c r="J2482"/>
  <c r="J2173"/>
  <c r="J1641"/>
  <c r="J1163"/>
  <c r="BK240"/>
  <c r="BK2448"/>
  <c r="J2245"/>
  <c r="J1626"/>
  <c r="BK1070"/>
  <c r="J240"/>
  <c r="BK2579"/>
  <c r="J1839"/>
  <c r="BK1246"/>
  <c r="BK985"/>
  <c r="BK2738"/>
  <c r="BK2466"/>
  <c r="J2128"/>
  <c r="BK1632"/>
  <c r="J1047"/>
  <c i="7" r="J5743"/>
  <c r="BK5591"/>
  <c r="J5402"/>
  <c r="J4893"/>
  <c r="BK4502"/>
  <c r="BK4388"/>
  <c r="J4171"/>
  <c r="J3826"/>
  <c r="BK3422"/>
  <c r="J2966"/>
  <c r="J2814"/>
  <c r="BK2625"/>
  <c r="BK1595"/>
  <c r="BK122"/>
  <c r="J7201"/>
  <c r="J7178"/>
  <c r="J7115"/>
  <c r="BK7038"/>
  <c r="J6505"/>
  <c r="BK6198"/>
  <c r="BK5842"/>
  <c r="BK5794"/>
  <c r="J5721"/>
  <c r="BK5598"/>
  <c r="BK5443"/>
  <c r="BK4848"/>
  <c r="J4512"/>
  <c r="J4224"/>
  <c r="J3873"/>
  <c r="J3387"/>
  <c r="J2657"/>
  <c r="J1869"/>
  <c r="J371"/>
  <c r="BK5699"/>
  <c r="J5552"/>
  <c r="J5333"/>
  <c r="J4874"/>
  <c r="J4558"/>
  <c r="J4304"/>
  <c r="BK4142"/>
  <c r="J3967"/>
  <c r="BK3613"/>
  <c r="BK2891"/>
  <c r="J2648"/>
  <c r="J1579"/>
  <c r="BK5627"/>
  <c r="BK5163"/>
  <c r="BK4778"/>
  <c r="BK4371"/>
  <c r="BK4271"/>
  <c r="BK4165"/>
  <c r="BK3814"/>
  <c r="BK3568"/>
  <c r="J3284"/>
  <c r="BK2906"/>
  <c r="J2754"/>
  <c r="J2316"/>
  <c r="BK1869"/>
  <c r="BK385"/>
  <c r="BK129"/>
  <c i="8" r="J214"/>
  <c r="J196"/>
  <c r="BK170"/>
  <c r="J142"/>
  <c r="J121"/>
  <c r="J94"/>
  <c r="BK212"/>
  <c r="BK188"/>
  <c r="BK160"/>
  <c r="J143"/>
  <c r="BK118"/>
  <c r="BK101"/>
  <c r="J227"/>
  <c r="BK211"/>
  <c r="BK189"/>
  <c r="J169"/>
  <c r="J144"/>
  <c r="J120"/>
  <c r="J96"/>
  <c r="J210"/>
  <c r="J189"/>
  <c r="J172"/>
  <c r="BK156"/>
  <c r="J132"/>
  <c r="J112"/>
  <c i="9" r="BK104"/>
  <c r="J104"/>
  <c i="10" r="BK469"/>
  <c r="BK432"/>
  <c r="J396"/>
  <c r="J371"/>
  <c r="J345"/>
  <c r="J338"/>
  <c r="J298"/>
  <c r="J280"/>
  <c r="J256"/>
  <c r="BK231"/>
  <c r="BK195"/>
  <c r="J171"/>
  <c r="J144"/>
  <c r="BK472"/>
  <c r="BK448"/>
  <c r="BK421"/>
  <c r="J392"/>
  <c r="J361"/>
  <c r="BK335"/>
  <c r="J316"/>
  <c r="J297"/>
  <c r="J278"/>
  <c r="J253"/>
  <c r="BK232"/>
  <c r="J208"/>
  <c r="J194"/>
  <c r="J181"/>
  <c r="BK156"/>
  <c r="BK133"/>
  <c r="BK471"/>
  <c r="BK442"/>
  <c r="J430"/>
  <c r="J394"/>
  <c r="J356"/>
  <c r="J328"/>
  <c r="J299"/>
  <c r="BK252"/>
  <c r="J224"/>
  <c r="J198"/>
  <c r="J173"/>
  <c r="BK140"/>
  <c r="BK118"/>
  <c r="BK450"/>
  <c r="J412"/>
  <c r="J402"/>
  <c r="BK369"/>
  <c r="J330"/>
  <c r="J312"/>
  <c r="BK279"/>
  <c r="BK265"/>
  <c r="J238"/>
  <c r="BK218"/>
  <c r="J186"/>
  <c r="J162"/>
  <c r="J142"/>
  <c r="J117"/>
  <c i="11" r="J154"/>
  <c r="BK128"/>
  <c r="J114"/>
  <c r="J160"/>
  <c r="J125"/>
  <c r="BK152"/>
  <c r="J130"/>
  <c r="J100"/>
  <c r="BK149"/>
  <c r="J111"/>
  <c i="12" r="J91"/>
  <c i="13" r="J192"/>
  <c r="J159"/>
  <c r="J132"/>
  <c r="BK113"/>
  <c r="J211"/>
  <c r="J170"/>
  <c r="J136"/>
  <c r="BK211"/>
  <c r="J185"/>
  <c r="BK159"/>
  <c r="BK129"/>
  <c r="BK213"/>
  <c r="J176"/>
  <c r="J147"/>
  <c r="BK100"/>
  <c i="14" r="BK110"/>
  <c r="BK141"/>
  <c r="BK118"/>
  <c r="BK146"/>
  <c r="BK117"/>
  <c r="BK135"/>
  <c r="J110"/>
  <c i="15" r="BK317"/>
  <c r="J284"/>
  <c r="J249"/>
  <c r="BK223"/>
  <c r="J175"/>
  <c r="J152"/>
  <c r="BK117"/>
  <c r="J320"/>
  <c r="BK285"/>
  <c r="J236"/>
  <c r="J186"/>
  <c r="BK168"/>
  <c r="J130"/>
  <c r="J107"/>
  <c r="J317"/>
  <c r="J286"/>
  <c r="J251"/>
  <c r="J218"/>
  <c r="J189"/>
  <c r="BK170"/>
  <c r="BK126"/>
  <c r="J333"/>
  <c r="BK308"/>
  <c r="BK275"/>
  <c r="J254"/>
  <c r="BK217"/>
  <c r="BK185"/>
  <c r="BK123"/>
  <c i="16" r="J240"/>
  <c r="J176"/>
  <c r="J156"/>
  <c r="J115"/>
  <c r="BK229"/>
  <c r="BK198"/>
  <c r="BK168"/>
  <c r="J125"/>
  <c r="J244"/>
  <c r="BK207"/>
  <c r="BK175"/>
  <c r="BK152"/>
  <c r="J118"/>
  <c r="J231"/>
  <c r="BK202"/>
  <c r="J178"/>
  <c i="2" r="J110"/>
  <c r="BK110"/>
  <c i="3" r="BK226"/>
  <c r="J180"/>
  <c r="BK216"/>
  <c r="J95"/>
  <c r="J174"/>
  <c i="4" r="BK155"/>
  <c r="BK161"/>
  <c i="5" r="BK116"/>
  <c i="6" r="BK3031"/>
  <c r="BK2986"/>
  <c r="BK2903"/>
  <c r="J2862"/>
  <c r="J2738"/>
  <c r="BK2544"/>
  <c r="BK2389"/>
  <c r="J2181"/>
  <c r="J1823"/>
  <c r="BK1608"/>
  <c r="BK1155"/>
  <c r="BK287"/>
  <c r="BK2795"/>
  <c r="BK2482"/>
  <c r="J2346"/>
  <c r="J2087"/>
  <c r="J1766"/>
  <c r="J1188"/>
  <c r="BK1042"/>
  <c r="J2783"/>
  <c r="J2505"/>
  <c r="BK2195"/>
  <c r="BK1681"/>
  <c r="J1592"/>
  <c r="J853"/>
  <c r="BK335"/>
  <c r="BK2621"/>
  <c r="J2454"/>
  <c r="BK2154"/>
  <c r="BK1790"/>
  <c r="BK1600"/>
  <c r="BK1113"/>
  <c r="BK293"/>
  <c i="7" r="J5633"/>
  <c r="BK5541"/>
  <c r="BK5304"/>
  <c r="J4858"/>
  <c r="BK4522"/>
  <c r="J4336"/>
  <c r="J4204"/>
  <c r="BK4102"/>
  <c r="BK3853"/>
  <c r="BK3455"/>
  <c r="J3254"/>
  <c r="J2872"/>
  <c r="BK2795"/>
  <c r="BK2657"/>
  <c r="BK2210"/>
  <c r="J1901"/>
  <c r="BK358"/>
  <c r="BK116"/>
  <c r="BK7191"/>
  <c r="BK7170"/>
  <c r="J7100"/>
  <c r="BK6508"/>
  <c r="BK6241"/>
  <c r="BK6201"/>
  <c r="J5864"/>
  <c r="BK5823"/>
  <c r="J5789"/>
  <c r="J5747"/>
  <c r="J5586"/>
  <c r="J5457"/>
  <c r="BK5129"/>
  <c r="J4711"/>
  <c r="J4455"/>
  <c r="J4342"/>
  <c r="J4165"/>
  <c r="BK3954"/>
  <c r="J3583"/>
  <c r="BK3217"/>
  <c r="BK2640"/>
  <c r="BK2157"/>
  <c r="J1933"/>
  <c r="J813"/>
  <c r="J139"/>
  <c r="J5645"/>
  <c r="J5408"/>
  <c r="J4965"/>
  <c r="J4760"/>
  <c r="BK4413"/>
  <c r="J4295"/>
  <c r="BK4131"/>
  <c r="J3951"/>
  <c r="J3633"/>
  <c r="BK3277"/>
  <c r="BK2865"/>
  <c r="J2699"/>
  <c r="J2293"/>
  <c r="J1583"/>
  <c r="J143"/>
  <c r="BK5612"/>
  <c r="J5503"/>
  <c r="BK5408"/>
  <c r="J4864"/>
  <c r="J4602"/>
  <c r="BK4422"/>
  <c r="BK4336"/>
  <c r="J4262"/>
  <c r="J3865"/>
  <c r="J3433"/>
  <c r="BK3214"/>
  <c r="J2855"/>
  <c r="J2210"/>
  <c r="BK1901"/>
  <c r="BK363"/>
  <c i="8" r="J220"/>
  <c r="J192"/>
  <c r="J158"/>
  <c r="BK128"/>
  <c r="J231"/>
  <c r="J197"/>
  <c r="BK162"/>
  <c r="J124"/>
  <c r="BK233"/>
  <c r="J212"/>
  <c r="J187"/>
  <c r="J164"/>
  <c r="J140"/>
  <c r="BK106"/>
  <c r="J221"/>
  <c r="BK185"/>
  <c r="BK154"/>
  <c r="BK119"/>
  <c i="9" r="J103"/>
  <c r="J97"/>
  <c i="10" r="J426"/>
  <c r="BK370"/>
  <c r="J337"/>
  <c r="J300"/>
  <c r="J272"/>
  <c r="J244"/>
  <c r="J193"/>
  <c r="J167"/>
  <c r="BK132"/>
  <c r="J457"/>
  <c r="BK430"/>
  <c r="J383"/>
  <c r="BK326"/>
  <c r="BK311"/>
  <c r="BK291"/>
  <c r="BK233"/>
  <c r="BK207"/>
  <c r="J188"/>
  <c r="BK174"/>
  <c r="BK131"/>
  <c r="J429"/>
  <c r="BK376"/>
  <c r="BK318"/>
  <c r="BK290"/>
  <c r="BK228"/>
  <c r="BK179"/>
  <c r="J139"/>
  <c r="BK466"/>
  <c r="J414"/>
  <c r="BK378"/>
  <c r="J348"/>
  <c r="J329"/>
  <c r="J286"/>
  <c r="BK256"/>
  <c r="BK220"/>
  <c r="J185"/>
  <c r="BK139"/>
  <c r="J123"/>
  <c i="11" r="J156"/>
  <c r="BK126"/>
  <c r="BK102"/>
  <c r="BK144"/>
  <c r="J117"/>
  <c r="J142"/>
  <c r="BK118"/>
  <c r="BK155"/>
  <c r="BK113"/>
  <c i="12" r="BK111"/>
  <c i="13" r="BK193"/>
  <c r="J173"/>
  <c r="BK142"/>
  <c r="BK116"/>
  <c r="J102"/>
  <c r="J167"/>
  <c r="BK135"/>
  <c r="J104"/>
  <c r="BK187"/>
  <c r="BK156"/>
  <c r="BK132"/>
  <c r="BK101"/>
  <c r="BK190"/>
  <c r="J157"/>
  <c r="BK118"/>
  <c i="14" r="BK128"/>
  <c r="BK95"/>
  <c r="J132"/>
  <c r="BK105"/>
  <c r="J135"/>
  <c r="J106"/>
  <c r="BK121"/>
  <c r="J102"/>
  <c i="15" r="BK323"/>
  <c r="BK282"/>
  <c r="J256"/>
  <c r="BK218"/>
  <c r="J192"/>
  <c r="J154"/>
  <c r="J123"/>
  <c r="BK326"/>
  <c r="BK301"/>
  <c r="BK265"/>
  <c r="J238"/>
  <c r="J202"/>
  <c r="BK171"/>
  <c r="BK149"/>
  <c r="J129"/>
  <c r="J102"/>
  <c r="J301"/>
  <c r="J277"/>
  <c r="J245"/>
  <c r="J208"/>
  <c r="J187"/>
  <c r="J167"/>
  <c r="BK147"/>
  <c r="BK96"/>
  <c r="BK316"/>
  <c r="J274"/>
  <c r="BK193"/>
  <c r="J151"/>
  <c r="J133"/>
  <c r="BK99"/>
  <c i="16" r="BK200"/>
  <c r="BK167"/>
  <c r="J133"/>
  <c r="J102"/>
  <c r="J226"/>
  <c r="J209"/>
  <c r="BK178"/>
  <c r="BK117"/>
  <c r="BK216"/>
  <c r="BK192"/>
  <c r="J157"/>
  <c r="BK115"/>
  <c r="BK239"/>
  <c r="BK209"/>
  <c r="J173"/>
  <c r="BK146"/>
  <c r="J122"/>
  <c r="BK98"/>
  <c i="17" r="BK136"/>
  <c r="BK110"/>
  <c r="J135"/>
  <c r="BK104"/>
  <c r="BK132"/>
  <c r="J103"/>
  <c r="BK93"/>
  <c r="BK124"/>
  <c r="BK108"/>
  <c i="18" r="BK656"/>
  <c r="J519"/>
  <c r="BK428"/>
  <c r="J344"/>
  <c r="BK252"/>
  <c r="J202"/>
  <c r="BK646"/>
  <c r="J536"/>
  <c r="BK415"/>
  <c r="BK348"/>
  <c r="J166"/>
  <c r="J126"/>
  <c r="J638"/>
  <c r="J475"/>
  <c r="J352"/>
  <c r="BK182"/>
  <c r="J651"/>
  <c r="BK584"/>
  <c r="BK453"/>
  <c r="J335"/>
  <c r="J257"/>
  <c r="BK158"/>
  <c i="19" r="BK101"/>
  <c r="J93"/>
  <c r="J99"/>
  <c i="20" r="J98"/>
  <c r="BK94"/>
  <c r="J86"/>
  <c r="J96"/>
  <c i="21" r="J85"/>
  <c r="BK94"/>
  <c i="22" r="J167"/>
  <c r="J122"/>
  <c r="J92"/>
  <c i="23" r="J156"/>
  <c r="J140"/>
  <c r="BK86"/>
  <c i="25" r="BK94"/>
  <c r="J98"/>
  <c r="J100"/>
  <c r="BK91"/>
  <c i="26" r="J96"/>
  <c r="J100"/>
  <c r="J142"/>
  <c i="2" r="J118"/>
  <c i="1" r="AS75"/>
  <c i="2" r="BK90"/>
  <c i="3" r="BK174"/>
  <c r="BK204"/>
  <c r="J204"/>
  <c r="J149"/>
  <c i="4" r="BK157"/>
  <c r="J119"/>
  <c i="5" r="BK106"/>
  <c i="6" r="BK3035"/>
  <c r="J2999"/>
  <c r="J2911"/>
  <c r="J2878"/>
  <c r="J2770"/>
  <c r="J2518"/>
  <c r="J2448"/>
  <c r="BK2189"/>
  <c r="J1879"/>
  <c r="BK1656"/>
  <c r="J1070"/>
  <c r="BK534"/>
  <c r="J172"/>
  <c r="BK2706"/>
  <c r="BK2433"/>
  <c r="BK2216"/>
  <c r="J1814"/>
  <c r="J1562"/>
  <c r="BK1027"/>
  <c r="BK268"/>
  <c r="BK2605"/>
  <c r="BK2303"/>
  <c r="J1790"/>
  <c r="J1325"/>
  <c r="J511"/>
  <c r="BK259"/>
  <c r="J2558"/>
  <c r="BK2365"/>
  <c r="BK1980"/>
  <c r="J1671"/>
  <c r="BK1592"/>
  <c r="J985"/>
  <c r="J268"/>
  <c i="7" r="J5627"/>
  <c r="BK5514"/>
  <c r="J5361"/>
  <c r="BK4864"/>
  <c r="BK4529"/>
  <c r="BK4309"/>
  <c r="J4180"/>
  <c r="BK3967"/>
  <c r="J3694"/>
  <c r="BK3399"/>
  <c r="J2976"/>
  <c r="J2865"/>
  <c r="J2809"/>
  <c r="BK2375"/>
  <c r="J2050"/>
  <c r="BK1583"/>
  <c r="J180"/>
  <c i="11" r="BK156"/>
  <c r="BK121"/>
  <c r="J149"/>
  <c r="BK120"/>
  <c r="J164"/>
  <c r="J126"/>
  <c i="12" r="J111"/>
  <c i="13" r="BK210"/>
  <c r="BK178"/>
  <c r="J153"/>
  <c r="J127"/>
  <c r="J107"/>
  <c r="BK198"/>
  <c r="BK169"/>
  <c r="J134"/>
  <c r="BK94"/>
  <c r="BK192"/>
  <c r="J163"/>
  <c r="J140"/>
  <c r="BK106"/>
  <c r="J197"/>
  <c r="BK158"/>
  <c r="BK107"/>
  <c i="14" r="J108"/>
  <c r="J142"/>
  <c r="J119"/>
  <c r="BK98"/>
  <c r="BK120"/>
  <c r="BK132"/>
  <c r="BK103"/>
  <c i="15" r="J311"/>
  <c r="J287"/>
  <c r="J260"/>
  <c r="BK230"/>
  <c r="BK190"/>
  <c r="BK173"/>
  <c r="BK137"/>
  <c r="J109"/>
  <c r="J291"/>
  <c r="BK264"/>
  <c r="J223"/>
  <c r="J195"/>
  <c r="J162"/>
  <c r="J127"/>
  <c r="J328"/>
  <c r="BK297"/>
  <c r="BK274"/>
  <c r="J235"/>
  <c r="BK212"/>
  <c r="J180"/>
  <c r="J140"/>
  <c r="BK101"/>
  <c r="BK320"/>
  <c r="J289"/>
  <c r="J258"/>
  <c r="BK235"/>
  <c r="BK214"/>
  <c r="BK176"/>
  <c r="BK134"/>
  <c r="J104"/>
  <c i="16" r="J213"/>
  <c r="BK172"/>
  <c r="J155"/>
  <c r="J128"/>
  <c r="BK240"/>
  <c r="BK211"/>
  <c r="J188"/>
  <c r="J148"/>
  <c r="J110"/>
  <c r="J227"/>
  <c r="J202"/>
  <c r="BK154"/>
  <c r="J113"/>
  <c r="J235"/>
  <c r="BK204"/>
  <c r="J182"/>
  <c r="BK148"/>
  <c r="J138"/>
  <c r="BK110"/>
  <c i="17" r="J144"/>
  <c r="BK103"/>
  <c r="J136"/>
  <c r="J99"/>
  <c r="BK128"/>
  <c r="J107"/>
  <c r="J129"/>
  <c r="J119"/>
  <c r="BK95"/>
  <c i="18" r="J614"/>
  <c r="J523"/>
  <c r="BK399"/>
  <c r="J292"/>
  <c r="BK197"/>
  <c r="BK604"/>
  <c r="BK523"/>
  <c r="J440"/>
  <c r="BK322"/>
  <c r="BK153"/>
  <c r="J679"/>
  <c r="J589"/>
  <c r="BK486"/>
  <c r="BK331"/>
  <c r="J187"/>
  <c r="BK640"/>
  <c r="BK527"/>
  <c r="BK357"/>
  <c r="BK272"/>
  <c r="BK175"/>
  <c i="19" r="BK94"/>
  <c r="BK85"/>
  <c r="J86"/>
  <c r="BK97"/>
  <c i="20" r="J99"/>
  <c r="J88"/>
  <c r="BK85"/>
  <c r="BK86"/>
  <c i="21" r="J89"/>
  <c r="BK84"/>
  <c i="22" r="J107"/>
  <c r="BK92"/>
  <c r="J88"/>
  <c i="23" r="J113"/>
  <c r="J110"/>
  <c r="J127"/>
  <c i="25" r="BK92"/>
  <c r="BK97"/>
  <c r="BK101"/>
  <c i="26" r="J146"/>
  <c r="J158"/>
  <c r="J138"/>
  <c r="BK154"/>
  <c i="7" r="J7213"/>
  <c r="BK7185"/>
  <c r="J7161"/>
  <c r="J7083"/>
  <c r="J6508"/>
  <c r="BK6225"/>
  <c r="BK6072"/>
  <c r="BK5832"/>
  <c r="BK5801"/>
  <c r="BK5747"/>
  <c r="J5622"/>
  <c r="J5446"/>
  <c r="J5013"/>
  <c r="J4824"/>
  <c r="BK4558"/>
  <c r="BK4327"/>
  <c r="BK4153"/>
  <c r="BK3963"/>
  <c r="J3598"/>
  <c r="BK3326"/>
  <c r="J2739"/>
  <c r="J2103"/>
  <c r="BK1603"/>
  <c r="J358"/>
  <c r="J5695"/>
  <c r="J5531"/>
  <c r="BK5248"/>
  <c r="J4902"/>
  <c r="BK4679"/>
  <c r="BK4342"/>
  <c r="BK4253"/>
  <c r="J3975"/>
  <c r="BK3694"/>
  <c r="J3410"/>
  <c r="BK2869"/>
  <c r="J2695"/>
  <c r="BK2336"/>
  <c r="J1591"/>
  <c r="J185"/>
  <c r="J5691"/>
  <c r="BK5517"/>
  <c r="J5395"/>
  <c r="BK4883"/>
  <c r="J4522"/>
  <c r="J4401"/>
  <c r="BK4105"/>
  <c r="BK3802"/>
  <c r="J3460"/>
  <c r="BK3193"/>
  <c r="J2769"/>
  <c r="J2321"/>
  <c r="J2033"/>
  <c r="BK176"/>
  <c r="J122"/>
  <c i="8" r="BK216"/>
  <c r="BK197"/>
  <c r="BK179"/>
  <c r="J147"/>
  <c r="J126"/>
  <c r="BK104"/>
  <c r="BK215"/>
  <c r="J190"/>
  <c r="BK161"/>
  <c r="BK145"/>
  <c r="BK132"/>
  <c r="BK112"/>
  <c r="BK94"/>
  <c r="J218"/>
  <c r="BK192"/>
  <c r="BK171"/>
  <c r="BK152"/>
  <c r="BK129"/>
  <c r="BK108"/>
  <c r="J224"/>
  <c r="BK190"/>
  <c r="BK175"/>
  <c r="J152"/>
  <c r="BK135"/>
  <c r="BK111"/>
  <c r="J92"/>
  <c i="9" r="BK97"/>
  <c r="BK107"/>
  <c i="10" r="BK460"/>
  <c r="J421"/>
  <c r="J395"/>
  <c r="J366"/>
  <c r="J344"/>
  <c r="BK332"/>
  <c r="BK302"/>
  <c r="J266"/>
  <c r="BK249"/>
  <c r="J214"/>
  <c r="J189"/>
  <c r="BK163"/>
  <c r="BK147"/>
  <c r="J121"/>
  <c r="J454"/>
  <c r="J423"/>
  <c r="BK402"/>
  <c r="BK366"/>
  <c r="J339"/>
  <c r="J319"/>
  <c r="J303"/>
  <c r="J279"/>
  <c r="BK254"/>
  <c r="J231"/>
  <c r="J210"/>
  <c r="BK189"/>
  <c r="BK171"/>
  <c r="BK142"/>
  <c r="BK111"/>
  <c r="BK454"/>
  <c r="J428"/>
  <c r="BK406"/>
  <c r="J370"/>
  <c r="J346"/>
  <c r="BK329"/>
  <c r="J282"/>
  <c r="BK238"/>
  <c r="BK216"/>
  <c r="J197"/>
  <c r="BK170"/>
  <c r="J132"/>
  <c r="BK109"/>
  <c r="J439"/>
  <c r="J413"/>
  <c r="J376"/>
  <c r="BK348"/>
  <c r="J331"/>
  <c r="BK306"/>
  <c r="BK280"/>
  <c r="BK251"/>
  <c r="J225"/>
  <c r="BK203"/>
  <c r="J165"/>
  <c r="BK150"/>
  <c r="BK122"/>
  <c i="11" r="J161"/>
  <c r="J140"/>
  <c r="J122"/>
  <c r="BK98"/>
  <c r="BK137"/>
  <c r="BK94"/>
  <c r="BK139"/>
  <c r="J105"/>
  <c r="BK148"/>
  <c r="J112"/>
  <c i="12" r="BK96"/>
  <c i="13" r="BK200"/>
  <c r="J164"/>
  <c r="J133"/>
  <c r="J105"/>
  <c r="BK195"/>
  <c r="J165"/>
  <c r="BK133"/>
  <c r="J212"/>
  <c r="J184"/>
  <c r="BK161"/>
  <c r="J138"/>
  <c r="BK104"/>
  <c r="BK191"/>
  <c r="J162"/>
  <c r="J109"/>
  <c i="14" r="BK124"/>
  <c r="J143"/>
  <c r="BK122"/>
  <c r="BK150"/>
  <c r="J127"/>
  <c r="BK138"/>
  <c r="J104"/>
  <c i="15" r="J326"/>
  <c r="J280"/>
  <c r="J250"/>
  <c r="BK221"/>
  <c r="BK178"/>
  <c r="BK141"/>
  <c r="J113"/>
  <c r="BK309"/>
  <c r="BK273"/>
  <c r="BK248"/>
  <c r="J220"/>
  <c r="J188"/>
  <c r="BK161"/>
  <c r="J128"/>
  <c r="J322"/>
  <c r="BK295"/>
  <c r="J275"/>
  <c r="BK249"/>
  <c r="BK232"/>
  <c r="J211"/>
  <c r="J193"/>
  <c r="J179"/>
  <c r="J166"/>
  <c r="J143"/>
  <c r="J124"/>
  <c r="BK299"/>
  <c r="BK268"/>
  <c r="BK238"/>
  <c r="BK203"/>
  <c r="J181"/>
  <c r="BK136"/>
  <c r="J106"/>
  <c i="16" r="BK218"/>
  <c r="J186"/>
  <c r="BK157"/>
  <c r="J132"/>
  <c r="J107"/>
  <c r="J203"/>
  <c r="J174"/>
  <c r="BK123"/>
  <c r="BK242"/>
  <c r="J204"/>
  <c r="BK174"/>
  <c r="J140"/>
  <c r="J106"/>
  <c r="BK223"/>
  <c r="BK191"/>
  <c r="BK166"/>
  <c r="BK139"/>
  <c i="17" r="J148"/>
  <c r="J125"/>
  <c r="BK98"/>
  <c r="J122"/>
  <c r="BK144"/>
  <c r="J113"/>
  <c r="BK148"/>
  <c r="BK113"/>
  <c i="18" r="J619"/>
  <c r="J458"/>
  <c r="BK303"/>
  <c r="BK192"/>
  <c r="BK507"/>
  <c r="J361"/>
  <c r="BK171"/>
  <c r="BK614"/>
  <c r="J515"/>
  <c r="J357"/>
  <c r="J165"/>
  <c r="BK589"/>
  <c r="BK458"/>
  <c r="BK311"/>
  <c i="19" r="BK96"/>
  <c r="BK99"/>
  <c r="J91"/>
  <c i="20" r="BK97"/>
  <c r="J85"/>
  <c r="BK91"/>
  <c i="21" r="J92"/>
  <c i="22" r="J152"/>
  <c r="BK181"/>
  <c r="BK167"/>
  <c i="23" r="BK131"/>
  <c r="J147"/>
  <c r="BK140"/>
  <c i="25" r="J88"/>
  <c r="BK99"/>
  <c i="26" r="BK142"/>
  <c r="BK130"/>
  <c r="J104"/>
  <c i="2" r="J102"/>
  <c i="3" r="BK126"/>
  <c r="BK211"/>
  <c r="BK180"/>
  <c r="J100"/>
  <c i="4" r="J159"/>
  <c r="BK91"/>
  <c i="5" r="BK94"/>
  <c i="6" r="BK2978"/>
  <c r="BK2889"/>
  <c r="J2530"/>
  <c r="J2377"/>
  <c r="BK2083"/>
  <c r="BK1562"/>
  <c r="J557"/>
  <c r="J2621"/>
  <c r="J2365"/>
  <c r="BK1832"/>
  <c r="J1194"/>
  <c r="BK384"/>
  <c r="J2775"/>
  <c r="BK2336"/>
  <c r="J1577"/>
  <c r="BK497"/>
  <c r="J2605"/>
  <c r="J2303"/>
  <c r="BK1738"/>
  <c r="BK1163"/>
  <c r="J317"/>
  <c i="7" r="J5673"/>
  <c r="J5569"/>
  <c r="J5277"/>
  <c r="BK4844"/>
  <c r="BK4408"/>
  <c r="BK4234"/>
  <c r="J3954"/>
  <c r="BK3350"/>
  <c r="J2906"/>
  <c r="J2785"/>
  <c r="BK2331"/>
  <c r="J414"/>
  <c r="J7209"/>
  <c r="BK7194"/>
  <c r="J7132"/>
  <c r="J6952"/>
  <c r="BK6369"/>
  <c r="BK5876"/>
  <c r="BK5811"/>
  <c r="BK5773"/>
  <c r="BK5665"/>
  <c r="J5488"/>
  <c r="J4907"/>
  <c r="J4568"/>
  <c r="J4371"/>
  <c r="BK4148"/>
  <c r="BK3653"/>
  <c r="BK2976"/>
  <c r="J2336"/>
  <c r="BK414"/>
  <c r="J5682"/>
  <c r="J5477"/>
  <c r="J4973"/>
  <c r="J4778"/>
  <c r="BK4401"/>
  <c r="BK4280"/>
  <c r="J4126"/>
  <c r="J3722"/>
  <c r="J3444"/>
  <c r="BK2852"/>
  <c r="BK2278"/>
  <c r="BK139"/>
  <c r="J5506"/>
  <c r="BK4893"/>
  <c r="BK4541"/>
  <c r="J4345"/>
  <c r="BK4258"/>
  <c r="J4148"/>
  <c r="BK3939"/>
  <c r="BK3633"/>
  <c r="J3362"/>
  <c r="J2985"/>
  <c r="J2664"/>
  <c r="J2157"/>
  <c r="BK422"/>
  <c r="J151"/>
  <c i="8" r="BK218"/>
  <c r="J202"/>
  <c r="J182"/>
  <c r="BK153"/>
  <c r="BK133"/>
  <c r="BK115"/>
  <c r="BK227"/>
  <c r="J207"/>
  <c r="J171"/>
  <c r="J149"/>
  <c r="J135"/>
  <c r="J115"/>
  <c r="J233"/>
  <c r="BK206"/>
  <c r="BK198"/>
  <c r="J175"/>
  <c r="J154"/>
  <c r="J128"/>
  <c r="J99"/>
  <c r="J216"/>
  <c r="J186"/>
  <c r="J163"/>
  <c r="BK136"/>
  <c r="J123"/>
  <c r="J97"/>
  <c i="9" r="J98"/>
  <c r="J100"/>
  <c r="BK101"/>
  <c i="10" r="J444"/>
  <c r="J405"/>
  <c r="BK384"/>
  <c r="J355"/>
  <c r="BK328"/>
  <c r="J304"/>
  <c r="BK286"/>
  <c r="J261"/>
  <c r="BK237"/>
  <c r="J201"/>
  <c r="J180"/>
  <c r="BK158"/>
  <c r="BK129"/>
  <c r="J466"/>
  <c r="J440"/>
  <c r="BK415"/>
  <c r="J380"/>
  <c r="J347"/>
  <c r="J324"/>
  <c r="BK307"/>
  <c r="J293"/>
  <c r="BK271"/>
  <c r="J241"/>
  <c r="J221"/>
  <c r="J202"/>
  <c r="BK187"/>
  <c r="J163"/>
  <c r="J140"/>
  <c r="BK121"/>
  <c r="J460"/>
  <c r="BK431"/>
  <c r="J408"/>
  <c r="J372"/>
  <c r="J343"/>
  <c r="BK305"/>
  <c r="BK276"/>
  <c r="J229"/>
  <c r="BK206"/>
  <c r="BK186"/>
  <c r="J150"/>
  <c r="BK123"/>
  <c r="J468"/>
  <c r="BK436"/>
  <c r="J374"/>
  <c r="BK347"/>
  <c r="BK344"/>
  <c r="J326"/>
  <c r="BK292"/>
  <c r="J263"/>
  <c r="J223"/>
  <c r="J199"/>
  <c r="BK173"/>
  <c r="BK154"/>
  <c r="J133"/>
  <c r="BK114"/>
  <c i="11" r="BK150"/>
  <c r="J116"/>
  <c r="J93"/>
  <c r="J143"/>
  <c r="J118"/>
  <c r="J141"/>
  <c r="BK114"/>
  <c r="BK163"/>
  <c r="J121"/>
  <c i="12" r="BK101"/>
  <c i="13" r="BK208"/>
  <c r="BK176"/>
  <c r="BK143"/>
  <c r="J120"/>
  <c r="BK98"/>
  <c r="J180"/>
  <c r="BK148"/>
  <c r="BK110"/>
  <c r="BK202"/>
  <c r="BK171"/>
  <c r="BK137"/>
  <c r="BK103"/>
  <c r="J194"/>
  <c r="BK170"/>
  <c r="BK126"/>
  <c i="14" r="J146"/>
  <c r="J94"/>
  <c r="BK134"/>
  <c r="BK107"/>
  <c r="J138"/>
  <c r="J109"/>
  <c r="BK119"/>
  <c r="BK94"/>
  <c i="15" r="BK310"/>
  <c r="BK278"/>
  <c r="J243"/>
  <c r="BK213"/>
  <c r="BK186"/>
  <c r="BK138"/>
  <c r="BK97"/>
  <c r="J295"/>
  <c r="BK255"/>
  <c r="J222"/>
  <c r="J196"/>
  <c r="J160"/>
  <c r="BK140"/>
  <c r="BK95"/>
  <c r="J299"/>
  <c r="J276"/>
  <c r="BK244"/>
  <c r="BK210"/>
  <c r="J183"/>
  <c r="J156"/>
  <c r="J118"/>
  <c r="BK330"/>
  <c r="J302"/>
  <c r="J267"/>
  <c r="BK243"/>
  <c r="BK200"/>
  <c r="J159"/>
  <c r="BK132"/>
  <c r="BK102"/>
  <c i="16" r="J197"/>
  <c r="J160"/>
  <c r="J136"/>
  <c r="BK100"/>
  <c r="BK213"/>
  <c r="BK160"/>
  <c r="J119"/>
  <c r="BK231"/>
  <c r="BK201"/>
  <c r="J168"/>
  <c r="BK136"/>
  <c r="BK109"/>
  <c r="BK222"/>
  <c r="J192"/>
  <c i="2" r="BK118"/>
  <c r="J90"/>
  <c i="3" r="J216"/>
  <c r="BK121"/>
  <c r="BK197"/>
  <c r="BK191"/>
  <c r="BK140"/>
  <c i="4" r="BK165"/>
  <c r="J111"/>
  <c i="5" r="BK99"/>
  <c i="6" r="J3039"/>
  <c r="BK2999"/>
  <c r="BK2914"/>
  <c r="J2895"/>
  <c r="J2807"/>
  <c r="J2654"/>
  <c r="J2487"/>
  <c r="J2332"/>
  <c r="J1980"/>
  <c r="J1675"/>
  <c r="J1183"/>
  <c r="BK1006"/>
  <c r="BK264"/>
  <c r="BK2701"/>
  <c r="BK2421"/>
  <c r="BK2165"/>
  <c r="BK1675"/>
  <c r="BK1170"/>
  <c r="BK511"/>
  <c r="BK2852"/>
  <c r="BK2558"/>
  <c r="BK2274"/>
  <c r="BK1814"/>
  <c r="BK1256"/>
  <c r="BK557"/>
  <c r="J2852"/>
  <c r="BK2686"/>
  <c r="J2477"/>
  <c r="J2208"/>
  <c r="J1870"/>
  <c r="BK1614"/>
  <c r="BK1188"/>
  <c r="BK566"/>
  <c i="7" r="BK5727"/>
  <c r="J5612"/>
  <c r="BK5488"/>
  <c r="BK5095"/>
  <c r="J4818"/>
  <c r="BK4485"/>
  <c r="J4267"/>
  <c r="J4142"/>
  <c r="BK3951"/>
  <c r="BK3565"/>
  <c r="BK3362"/>
  <c r="J3193"/>
  <c r="BK2838"/>
  <c r="J2711"/>
  <c r="J2393"/>
  <c r="BK2033"/>
  <c r="J422"/>
  <c r="BK143"/>
  <c r="BK7201"/>
  <c r="BK7182"/>
  <c r="BK7129"/>
  <c r="BK6952"/>
  <c r="J6233"/>
  <c r="J6198"/>
  <c r="J5876"/>
  <c r="J5837"/>
  <c r="J5801"/>
  <c r="BK5760"/>
  <c r="BK5673"/>
  <c r="J5520"/>
  <c r="J5387"/>
  <c r="BK4912"/>
  <c r="BK4818"/>
  <c r="J4422"/>
  <c r="J4280"/>
  <c r="J4117"/>
  <c r="J3906"/>
  <c r="BK3410"/>
  <c r="J3272"/>
  <c r="BK2727"/>
  <c r="J378"/>
  <c r="J176"/>
  <c r="J5665"/>
  <c r="J5498"/>
  <c r="J5042"/>
  <c r="J4883"/>
  <c r="BK4512"/>
  <c r="BK4355"/>
  <c r="BK4216"/>
  <c r="BK3989"/>
  <c r="J3802"/>
  <c r="J3490"/>
  <c r="J2941"/>
  <c r="BK2809"/>
  <c r="J2625"/>
  <c r="BK2096"/>
  <c r="BK371"/>
  <c r="BK5695"/>
  <c r="J5510"/>
  <c r="BK5370"/>
  <c r="BK4809"/>
  <c r="J4502"/>
  <c r="J4381"/>
  <c r="BK4290"/>
  <c r="BK4117"/>
  <c r="BK3583"/>
  <c r="J3308"/>
  <c r="BK2941"/>
  <c r="BK2695"/>
  <c r="BK2060"/>
  <c r="J392"/>
  <c r="J116"/>
  <c i="8" r="BK204"/>
  <c r="BK178"/>
  <c r="BK143"/>
  <c r="J108"/>
  <c r="BK213"/>
  <c r="J177"/>
  <c r="BK144"/>
  <c r="J104"/>
  <c r="J226"/>
  <c r="J194"/>
  <c r="J178"/>
  <c r="BK159"/>
  <c r="J130"/>
  <c r="J100"/>
  <c r="J217"/>
  <c r="J181"/>
  <c r="BK146"/>
  <c r="J114"/>
  <c i="9" r="J99"/>
  <c r="BK102"/>
  <c i="10" r="BK446"/>
  <c r="J389"/>
  <c r="J353"/>
  <c r="J315"/>
  <c r="J289"/>
  <c r="J254"/>
  <c r="J200"/>
  <c r="BK172"/>
  <c r="BK149"/>
  <c r="J471"/>
  <c r="J438"/>
  <c r="BK417"/>
  <c r="J368"/>
  <c r="BK304"/>
  <c r="BK272"/>
  <c r="J249"/>
  <c r="J219"/>
  <c r="BK199"/>
  <c r="J179"/>
  <c r="J146"/>
  <c r="BK117"/>
  <c r="J398"/>
  <c r="BK355"/>
  <c r="J301"/>
  <c r="BK235"/>
  <c r="BK194"/>
  <c r="J154"/>
  <c r="J111"/>
  <c r="BK428"/>
  <c r="BK400"/>
  <c r="BK362"/>
  <c r="BK337"/>
  <c r="J314"/>
  <c r="J271"/>
  <c r="J237"/>
  <c r="BK205"/>
  <c r="J172"/>
  <c r="J134"/>
  <c r="J113"/>
  <c i="11" r="J147"/>
  <c r="J113"/>
  <c r="BK159"/>
  <c r="BK124"/>
  <c r="J159"/>
  <c r="BK134"/>
  <c r="BK104"/>
  <c r="BK129"/>
  <c r="BK109"/>
  <c i="12" r="J96"/>
  <c i="13" r="J181"/>
  <c r="J156"/>
  <c r="BK128"/>
  <c r="J213"/>
  <c r="BK185"/>
  <c r="J160"/>
  <c r="BK130"/>
  <c r="BK209"/>
  <c r="J182"/>
  <c r="BK151"/>
  <c r="J122"/>
  <c r="J214"/>
  <c r="BK179"/>
  <c r="BK149"/>
  <c r="BK105"/>
  <c i="14" r="BK106"/>
  <c r="BK144"/>
  <c r="J121"/>
  <c r="J148"/>
  <c r="BK123"/>
  <c r="BK151"/>
  <c r="J117"/>
  <c i="15" r="BK329"/>
  <c r="J293"/>
  <c r="BK262"/>
  <c r="J232"/>
  <c r="BK179"/>
  <c r="BK143"/>
  <c r="BK114"/>
  <c r="BK319"/>
  <c r="BK284"/>
  <c r="BK250"/>
  <c r="J210"/>
  <c r="J177"/>
  <c r="BK157"/>
  <c r="BK122"/>
  <c r="J319"/>
  <c r="BK292"/>
  <c r="BK261"/>
  <c r="BK234"/>
  <c r="BK222"/>
  <c r="J191"/>
  <c r="BK125"/>
  <c r="BK327"/>
  <c r="BK279"/>
  <c r="BK260"/>
  <c r="BK237"/>
  <c r="J206"/>
  <c r="J168"/>
  <c r="J137"/>
  <c r="BK109"/>
  <c i="16" r="BK214"/>
  <c r="J171"/>
  <c r="BK145"/>
  <c r="J108"/>
  <c r="BK235"/>
  <c r="J199"/>
  <c r="BK162"/>
  <c r="BK132"/>
  <c r="J97"/>
  <c r="J208"/>
  <c r="J181"/>
  <c r="J139"/>
  <c r="J99"/>
  <c r="BK220"/>
  <c r="J183"/>
  <c r="J159"/>
  <c r="J134"/>
  <c r="J104"/>
  <c i="17" r="BK123"/>
  <c r="J95"/>
  <c r="BK120"/>
  <c r="BK96"/>
  <c r="J127"/>
  <c r="BK100"/>
  <c r="BK135"/>
  <c r="J115"/>
  <c r="J93"/>
  <c i="18" r="J599"/>
  <c r="BK493"/>
  <c r="J415"/>
  <c r="BK335"/>
  <c r="J231"/>
  <c r="BK166"/>
  <c r="J570"/>
  <c r="J479"/>
  <c r="J365"/>
  <c r="BK187"/>
  <c r="BK110"/>
  <c r="BK599"/>
  <c r="BK519"/>
  <c r="BK381"/>
  <c r="J226"/>
  <c r="J110"/>
  <c r="BK619"/>
  <c r="BK479"/>
  <c r="BK370"/>
  <c r="J268"/>
  <c r="J148"/>
  <c i="19" r="J104"/>
  <c r="J101"/>
  <c r="J96"/>
  <c i="20" r="J104"/>
  <c r="BK101"/>
  <c r="BK84"/>
  <c r="J87"/>
  <c i="21" r="J93"/>
  <c i="22" r="J223"/>
  <c r="BK122"/>
  <c r="BK237"/>
  <c i="23" r="BK144"/>
  <c r="BK169"/>
  <c r="BK104"/>
  <c i="24" r="F35"/>
  <c i="1" r="AZ83"/>
  <c i="26" r="BK146"/>
  <c r="J112"/>
  <c i="1" r="AS55"/>
  <c i="3" r="J211"/>
  <c r="J114"/>
  <c r="J167"/>
  <c r="BK186"/>
  <c r="BK114"/>
  <c i="4" r="BK115"/>
  <c r="BK159"/>
  <c i="5" r="J90"/>
  <c i="6" r="J3031"/>
  <c r="J2986"/>
  <c r="J2907"/>
  <c r="J2889"/>
  <c r="BK2783"/>
  <c r="BK2670"/>
  <c r="J2459"/>
  <c r="BK2245"/>
  <c r="J2060"/>
  <c r="BK1671"/>
  <c r="J1225"/>
  <c r="BK853"/>
  <c r="BK2807"/>
  <c r="J2473"/>
  <c r="BK2332"/>
  <c r="BK2060"/>
  <c r="J1614"/>
  <c r="J1148"/>
  <c r="BK485"/>
  <c r="BK2838"/>
  <c r="BK2477"/>
  <c r="BK2087"/>
  <c r="J1656"/>
  <c r="BK1194"/>
  <c r="BK341"/>
  <c r="J2780"/>
  <c r="J2670"/>
  <c r="BK2459"/>
  <c r="J2165"/>
  <c r="J1710"/>
  <c r="J1256"/>
  <c r="BK575"/>
  <c r="BK103"/>
  <c i="7" r="BK5678"/>
  <c r="J5559"/>
  <c r="J5129"/>
  <c r="BK4824"/>
  <c r="BK4455"/>
  <c r="J4360"/>
  <c r="J4188"/>
  <c r="J4000"/>
  <c r="BK3708"/>
  <c r="BK3444"/>
  <c r="J3217"/>
  <c r="J2891"/>
  <c r="J2790"/>
  <c r="BK2673"/>
  <c r="J2060"/>
  <c r="J430"/>
  <c r="BK147"/>
  <c i="11" r="J150"/>
  <c r="BK108"/>
  <c r="BK136"/>
  <c r="J97"/>
  <c r="BK133"/>
  <c r="BK110"/>
  <c i="12" r="J121"/>
  <c i="13" r="BK184"/>
  <c r="BK160"/>
  <c r="J131"/>
  <c r="J111"/>
  <c r="J193"/>
  <c r="BK163"/>
  <c r="J125"/>
  <c r="J210"/>
  <c r="J183"/>
  <c r="BK153"/>
  <c r="BK124"/>
  <c r="J209"/>
  <c r="BK188"/>
  <c r="J148"/>
  <c r="J114"/>
  <c i="14" r="J145"/>
  <c r="J149"/>
  <c r="BK126"/>
  <c r="J147"/>
  <c r="J129"/>
  <c r="BK96"/>
  <c r="J118"/>
  <c i="15" r="BK318"/>
  <c r="J281"/>
  <c r="J246"/>
  <c r="J217"/>
  <c r="BK183"/>
  <c r="J157"/>
  <c r="BK120"/>
  <c r="J330"/>
  <c r="J278"/>
  <c r="J253"/>
  <c r="BK208"/>
  <c r="J185"/>
  <c r="J148"/>
  <c r="J121"/>
  <c r="J318"/>
  <c r="J290"/>
  <c r="J264"/>
  <c r="BK231"/>
  <c r="BK198"/>
  <c r="BK169"/>
  <c r="BK154"/>
  <c r="J120"/>
  <c r="J332"/>
  <c r="J300"/>
  <c r="J263"/>
  <c r="J224"/>
  <c r="BK196"/>
  <c r="J158"/>
  <c r="BK127"/>
  <c r="J96"/>
  <c i="16" r="BK199"/>
  <c r="J166"/>
  <c r="J142"/>
  <c r="J103"/>
  <c r="BK225"/>
  <c r="BK194"/>
  <c r="BK156"/>
  <c r="J120"/>
  <c r="J223"/>
  <c r="BK196"/>
  <c r="BK171"/>
  <c r="BK135"/>
  <c r="J100"/>
  <c r="J219"/>
  <c r="J187"/>
  <c r="J150"/>
  <c r="BK126"/>
  <c r="BK105"/>
  <c i="17" r="BK126"/>
  <c r="BK117"/>
  <c r="J147"/>
  <c r="J108"/>
  <c r="J138"/>
  <c r="J111"/>
  <c r="J143"/>
  <c r="J123"/>
  <c r="BK107"/>
  <c i="18" r="BK661"/>
  <c r="BK536"/>
  <c r="J444"/>
  <c r="BK377"/>
  <c r="BK268"/>
  <c r="BK207"/>
  <c r="BK651"/>
  <c r="J574"/>
  <c r="BK502"/>
  <c r="J394"/>
  <c r="BK216"/>
  <c r="BK115"/>
  <c r="J609"/>
  <c r="J511"/>
  <c r="BK361"/>
  <c r="J212"/>
  <c r="J690"/>
  <c r="J621"/>
  <c r="J502"/>
  <c r="BK394"/>
  <c r="BK297"/>
  <c r="BK236"/>
  <c r="J100"/>
  <c i="19" r="BK95"/>
  <c r="BK90"/>
  <c r="BK88"/>
  <c i="20" r="BK88"/>
  <c r="J91"/>
  <c r="J89"/>
  <c i="21" r="J95"/>
  <c r="BK93"/>
  <c i="22" r="BK201"/>
  <c r="BK137"/>
  <c r="BK152"/>
  <c i="23" r="BK147"/>
  <c r="J136"/>
  <c r="J144"/>
  <c i="24" r="F37"/>
  <c i="1" r="BB83"/>
  <c i="25" r="J92"/>
  <c i="26" r="J134"/>
  <c r="BK117"/>
  <c r="BK108"/>
  <c i="7" r="BK7205"/>
  <c r="BK7188"/>
  <c r="BK7132"/>
  <c r="BK7052"/>
  <c r="J6369"/>
  <c r="J6209"/>
  <c r="J6007"/>
  <c r="BK5864"/>
  <c r="J5848"/>
  <c r="J5823"/>
  <c r="J5794"/>
  <c r="BK5739"/>
  <c r="BK5531"/>
  <c r="BK5503"/>
  <c r="BK5206"/>
  <c r="J4844"/>
  <c r="J4468"/>
  <c r="BK4345"/>
  <c r="BK4188"/>
  <c r="J3994"/>
  <c r="BK3857"/>
  <c r="J3455"/>
  <c r="BK2985"/>
  <c r="J2331"/>
  <c r="BK1817"/>
  <c r="BK392"/>
  <c r="J134"/>
  <c r="BK5633"/>
  <c r="BK5402"/>
  <c r="J4983"/>
  <c r="J4809"/>
  <c r="BK4417"/>
  <c r="J4299"/>
  <c r="J4137"/>
  <c r="J3958"/>
  <c r="J3653"/>
  <c r="BK3375"/>
  <c r="BK2966"/>
  <c r="BK2814"/>
  <c r="J2668"/>
  <c r="BK2152"/>
  <c r="J385"/>
  <c r="BK5721"/>
  <c r="BK5498"/>
  <c r="BK5361"/>
  <c r="BK4828"/>
  <c r="BK4568"/>
  <c r="J4413"/>
  <c r="J4153"/>
  <c r="BK3873"/>
  <c r="J3540"/>
  <c r="J3235"/>
  <c r="BK2828"/>
  <c r="BK2668"/>
  <c r="J2152"/>
  <c r="BK1844"/>
  <c r="J406"/>
  <c r="J147"/>
  <c i="8" r="BK219"/>
  <c r="J200"/>
  <c r="BK181"/>
  <c r="J155"/>
  <c r="J129"/>
  <c r="J109"/>
  <c r="J228"/>
  <c r="J201"/>
  <c r="BK167"/>
  <c r="BK142"/>
  <c r="BK120"/>
  <c r="J105"/>
  <c r="J230"/>
  <c r="BK205"/>
  <c r="J185"/>
  <c r="BK166"/>
  <c r="J150"/>
  <c r="BK121"/>
  <c r="BK95"/>
  <c r="J206"/>
  <c r="J184"/>
  <c r="BK164"/>
  <c r="BK139"/>
  <c r="BK125"/>
  <c r="BK110"/>
  <c i="9" r="BK106"/>
  <c r="BK98"/>
  <c i="10" r="BK465"/>
  <c r="J431"/>
  <c r="J403"/>
  <c r="BK374"/>
  <c r="BK350"/>
  <c r="BK320"/>
  <c r="BK293"/>
  <c r="BK278"/>
  <c r="BK253"/>
  <c r="J228"/>
  <c r="BK192"/>
  <c r="J169"/>
  <c r="J143"/>
  <c r="J472"/>
  <c r="J446"/>
  <c r="BK429"/>
  <c r="BK414"/>
  <c r="BK373"/>
  <c r="BK345"/>
  <c r="BK322"/>
  <c r="BK298"/>
  <c r="BK274"/>
  <c r="J252"/>
  <c r="BK229"/>
  <c r="J206"/>
  <c r="J184"/>
  <c r="BK169"/>
  <c r="BK151"/>
  <c r="BK130"/>
  <c r="J462"/>
  <c r="BK444"/>
  <c r="BK427"/>
  <c r="BK387"/>
  <c r="BK364"/>
  <c r="BK309"/>
  <c r="BK295"/>
  <c r="J246"/>
  <c r="BK223"/>
  <c r="BK188"/>
  <c r="J157"/>
  <c r="BK135"/>
  <c r="J122"/>
  <c r="J452"/>
  <c r="BK423"/>
  <c r="BK405"/>
  <c r="BK372"/>
  <c r="BK346"/>
  <c r="J327"/>
  <c r="BK294"/>
  <c r="J276"/>
  <c r="BK239"/>
  <c r="BK221"/>
  <c r="BK190"/>
  <c r="BK160"/>
  <c r="BK141"/>
  <c r="J126"/>
  <c r="J109"/>
  <c i="11" r="J148"/>
  <c r="BK117"/>
  <c r="BK162"/>
  <c r="BK142"/>
  <c r="BK105"/>
  <c r="J131"/>
  <c r="J96"/>
  <c r="J135"/>
  <c r="BK106"/>
  <c i="12" r="J116"/>
  <c i="13" r="J191"/>
  <c r="BK172"/>
  <c r="BK140"/>
  <c r="BK119"/>
  <c r="J202"/>
  <c r="J175"/>
  <c r="J137"/>
  <c r="BK99"/>
  <c r="BK194"/>
  <c r="BK154"/>
  <c r="BK131"/>
  <c r="J95"/>
  <c r="BK186"/>
  <c r="BK155"/>
  <c r="J117"/>
  <c i="14" r="BK140"/>
  <c r="J96"/>
  <c r="J130"/>
  <c r="BK102"/>
  <c r="J133"/>
  <c r="J150"/>
  <c r="J116"/>
  <c i="15" r="BK314"/>
  <c r="BK290"/>
  <c r="BK259"/>
  <c r="BK227"/>
  <c r="J198"/>
  <c r="J161"/>
  <c r="J119"/>
  <c r="J324"/>
  <c r="BK287"/>
  <c r="J252"/>
  <c r="J215"/>
  <c r="J182"/>
  <c r="J155"/>
  <c r="J126"/>
  <c r="BK331"/>
  <c r="BK298"/>
  <c r="J266"/>
  <c r="BK256"/>
  <c r="J227"/>
  <c r="J203"/>
  <c r="BK188"/>
  <c r="J172"/>
  <c r="BK159"/>
  <c r="J141"/>
  <c r="BK108"/>
  <c r="BK303"/>
  <c r="J262"/>
  <c r="J226"/>
  <c r="BK195"/>
  <c r="J150"/>
  <c r="J122"/>
  <c i="16" r="J243"/>
  <c r="J195"/>
  <c r="BK163"/>
  <c r="J123"/>
  <c r="BK245"/>
  <c r="BK221"/>
  <c r="BK193"/>
  <c r="BK158"/>
  <c r="BK118"/>
  <c r="BK228"/>
  <c r="J198"/>
  <c r="J167"/>
  <c r="BK130"/>
  <c r="J247"/>
  <c r="J217"/>
  <c r="J185"/>
  <c r="J152"/>
  <c r="J131"/>
  <c r="BK108"/>
  <c i="17" r="J130"/>
  <c r="J105"/>
  <c r="J134"/>
  <c r="J146"/>
  <c r="BK130"/>
  <c r="J106"/>
  <c r="BK125"/>
  <c i="18" r="BK679"/>
  <c r="J507"/>
  <c r="BK352"/>
  <c r="J216"/>
  <c r="BK541"/>
  <c r="J377"/>
  <c r="BK144"/>
  <c r="BK594"/>
  <c r="J493"/>
  <c r="J326"/>
  <c r="J115"/>
  <c r="BK565"/>
  <c r="BK385"/>
  <c r="J278"/>
  <c r="J153"/>
  <c i="19" r="BK93"/>
  <c r="J98"/>
  <c i="20" r="J93"/>
  <c r="BK89"/>
  <c r="J84"/>
  <c i="21" r="BK95"/>
  <c i="22" r="J181"/>
  <c r="BK107"/>
  <c i="23" r="J169"/>
  <c r="BK110"/>
  <c r="BK127"/>
  <c r="BK118"/>
  <c i="25" r="J99"/>
  <c r="J93"/>
  <c i="26" r="J93"/>
  <c r="J154"/>
  <c r="J130"/>
  <c i="2" r="J106"/>
  <c r="BK102"/>
  <c i="3" r="BK100"/>
  <c r="J131"/>
  <c r="BK131"/>
  <c i="4" r="BK153"/>
  <c r="J134"/>
  <c i="6" r="J3035"/>
  <c r="BK2907"/>
  <c r="BK2862"/>
  <c r="J2686"/>
  <c r="J2417"/>
  <c r="J1832"/>
  <c r="BK1204"/>
  <c r="J323"/>
  <c r="J2493"/>
  <c r="BK2340"/>
  <c r="BK1710"/>
  <c r="J1155"/>
  <c r="BK317"/>
  <c r="BK2654"/>
  <c r="BK2173"/>
  <c r="BK1766"/>
  <c r="J1170"/>
  <c r="BK2845"/>
  <c r="J2569"/>
  <c r="BK2181"/>
  <c r="J1649"/>
  <c r="BK1325"/>
  <c r="J264"/>
  <c i="7" r="BK5622"/>
  <c r="BK5467"/>
  <c r="BK4955"/>
  <c r="J4541"/>
  <c r="J4319"/>
  <c r="BK4137"/>
  <c r="J3624"/>
  <c r="J3247"/>
  <c r="J2852"/>
  <c r="BK2664"/>
  <c r="BK2001"/>
  <c r="BK234"/>
  <c r="J7205"/>
  <c r="J7191"/>
  <c r="BK7161"/>
  <c r="BK7083"/>
  <c r="J6730"/>
  <c r="BK6209"/>
  <c r="J5856"/>
  <c r="J5807"/>
  <c r="BK5743"/>
  <c r="BK5639"/>
  <c r="J5517"/>
  <c r="J5163"/>
  <c r="BK4760"/>
  <c r="BK4299"/>
  <c r="J4105"/>
  <c r="J3790"/>
  <c r="BK3284"/>
  <c r="J2636"/>
  <c r="BK1650"/>
  <c r="BK185"/>
  <c r="BK5661"/>
  <c r="BK5417"/>
  <c r="J4912"/>
  <c r="BK4711"/>
  <c r="BK4376"/>
  <c r="BK4267"/>
  <c r="J3978"/>
  <c r="BK3670"/>
  <c r="BK3204"/>
  <c r="BK2754"/>
  <c r="J1603"/>
  <c r="BK5717"/>
  <c r="BK5387"/>
  <c r="J4679"/>
  <c r="J4434"/>
  <c r="J4327"/>
  <c r="BK4204"/>
  <c r="BK3975"/>
  <c r="BK3689"/>
  <c r="J3422"/>
  <c r="BK3254"/>
  <c r="J2863"/>
  <c r="BK2683"/>
  <c r="BK2103"/>
  <c r="J1817"/>
  <c r="J160"/>
  <c i="8" r="BK224"/>
  <c r="BK199"/>
  <c r="BK180"/>
  <c r="J145"/>
  <c r="J125"/>
  <c r="BK103"/>
  <c r="BK217"/>
  <c r="BK194"/>
  <c r="J168"/>
  <c r="J146"/>
  <c r="J127"/>
  <c r="J110"/>
  <c r="BK99"/>
  <c r="J213"/>
  <c r="BK184"/>
  <c r="BK163"/>
  <c r="J138"/>
  <c r="J101"/>
  <c r="J223"/>
  <c r="BK196"/>
  <c r="J167"/>
  <c r="BK147"/>
  <c r="J118"/>
  <c r="J103"/>
  <c i="9" r="BK100"/>
  <c r="J106"/>
  <c i="10" r="BK462"/>
  <c r="BK418"/>
  <c r="J387"/>
  <c r="J362"/>
  <c r="BK339"/>
  <c r="J311"/>
  <c r="J290"/>
  <c r="J264"/>
  <c r="J242"/>
  <c r="BK212"/>
  <c r="J187"/>
  <c r="J152"/>
  <c r="J125"/>
  <c r="BK463"/>
  <c r="BK434"/>
  <c r="BK412"/>
  <c r="BK385"/>
  <c r="BK353"/>
  <c r="BK330"/>
  <c r="J313"/>
  <c r="BK301"/>
  <c r="BK275"/>
  <c r="BK250"/>
  <c r="BK225"/>
  <c r="BK204"/>
  <c r="J192"/>
  <c r="J170"/>
  <c r="BK143"/>
  <c r="BK113"/>
  <c r="J450"/>
  <c r="BK424"/>
  <c r="BK403"/>
  <c r="BK361"/>
  <c r="J333"/>
  <c r="J302"/>
  <c r="BK259"/>
  <c r="J233"/>
  <c r="BK214"/>
  <c r="J177"/>
  <c r="BK146"/>
  <c r="BK128"/>
  <c r="J463"/>
  <c r="J424"/>
  <c r="J410"/>
  <c r="BK392"/>
  <c r="BK356"/>
  <c r="BK340"/>
  <c r="BK299"/>
  <c r="J281"/>
  <c r="J250"/>
  <c r="J232"/>
  <c r="J211"/>
  <c r="BK164"/>
  <c r="J151"/>
  <c r="BK125"/>
  <c i="11" r="BK164"/>
  <c r="J145"/>
  <c r="J120"/>
  <c r="J110"/>
  <c r="BK141"/>
  <c r="J102"/>
  <c r="J146"/>
  <c r="J123"/>
  <c r="BK93"/>
  <c r="BK125"/>
  <c i="12" r="J127"/>
  <c r="J101"/>
  <c i="13" r="BK182"/>
  <c r="J151"/>
  <c r="J126"/>
  <c r="J103"/>
  <c r="J187"/>
  <c r="J158"/>
  <c r="BK123"/>
  <c r="J207"/>
  <c r="BK180"/>
  <c r="J142"/>
  <c r="J112"/>
  <c r="BK203"/>
  <c r="J161"/>
  <c r="J116"/>
  <c i="14" r="J134"/>
  <c r="BK99"/>
  <c r="J128"/>
  <c r="J103"/>
  <c r="BK125"/>
  <c r="BK145"/>
  <c r="J113"/>
  <c i="15" r="J327"/>
  <c r="J292"/>
  <c r="BK267"/>
  <c r="J233"/>
  <c r="BK202"/>
  <c r="BK167"/>
  <c r="BK124"/>
  <c r="BK112"/>
  <c r="J310"/>
  <c r="BK272"/>
  <c r="BK242"/>
  <c r="J214"/>
  <c r="BK180"/>
  <c r="BK152"/>
  <c r="J125"/>
  <c r="J323"/>
  <c r="J294"/>
  <c r="J270"/>
  <c r="BK233"/>
  <c r="BK201"/>
  <c r="BK177"/>
  <c r="BK150"/>
  <c r="J110"/>
  <c r="BK322"/>
  <c r="J297"/>
  <c r="J261"/>
  <c r="J239"/>
  <c r="BK207"/>
  <c r="BK174"/>
  <c r="BK110"/>
  <c i="16" r="J220"/>
  <c r="BK188"/>
  <c r="J153"/>
  <c r="BK125"/>
  <c r="BK244"/>
  <c r="BK208"/>
  <c r="BK180"/>
  <c r="J135"/>
  <c r="J105"/>
  <c r="J214"/>
  <c r="J194"/>
  <c r="J162"/>
  <c r="J129"/>
  <c r="BK247"/>
  <c r="J218"/>
  <c r="J184"/>
  <c i="2" r="BK114"/>
  <c i="1" r="AS63"/>
  <c i="3" r="BK149"/>
  <c r="J107"/>
  <c i="4" r="BK134"/>
  <c r="J147"/>
  <c r="BK119"/>
  <c i="5" r="J99"/>
  <c i="6" r="BK3013"/>
  <c r="BK2911"/>
  <c r="BK2878"/>
  <c r="BK2780"/>
  <c r="J2548"/>
  <c r="BK2454"/>
  <c r="BK2346"/>
  <c r="J2150"/>
  <c r="J1694"/>
  <c r="J1439"/>
  <c r="J384"/>
  <c r="J103"/>
  <c r="J2754"/>
  <c r="J2466"/>
  <c r="BK2208"/>
  <c r="BK1620"/>
  <c r="J1113"/>
  <c r="J341"/>
  <c r="BK2770"/>
  <c r="J2433"/>
  <c r="J2083"/>
  <c r="BK1626"/>
  <c r="BK1183"/>
  <c r="J485"/>
  <c r="J2795"/>
  <c r="J2579"/>
  <c r="J2189"/>
  <c r="BK2106"/>
  <c r="J1686"/>
  <c r="J1204"/>
  <c r="J721"/>
  <c r="J259"/>
  <c i="7" r="J5598"/>
  <c r="J5370"/>
  <c r="BK4965"/>
  <c r="BK4634"/>
  <c r="J4417"/>
  <c r="BK4304"/>
  <c r="BK4177"/>
  <c r="BK3958"/>
  <c r="J3670"/>
  <c r="BK3290"/>
  <c r="BK2916"/>
  <c r="BK2855"/>
  <c r="BK2739"/>
  <c r="BK2070"/>
  <c r="BK1587"/>
  <c r="J168"/>
  <c r="J7217"/>
  <c r="J7197"/>
  <c r="BK7178"/>
  <c r="BK7115"/>
  <c r="J7052"/>
  <c r="J6497"/>
  <c r="J6217"/>
  <c r="BK5888"/>
  <c r="J5842"/>
  <c r="BK5807"/>
  <c r="BK5765"/>
  <c r="J5699"/>
  <c r="BK5552"/>
  <c r="BK5429"/>
  <c r="BK4983"/>
  <c r="BK4837"/>
  <c r="J4529"/>
  <c r="J4355"/>
  <c r="J4196"/>
  <c r="BK3978"/>
  <c r="J3684"/>
  <c r="J3338"/>
  <c r="BK2861"/>
  <c r="J2351"/>
  <c r="J1844"/>
  <c r="BK1599"/>
  <c r="J5727"/>
  <c r="J5576"/>
  <c r="J5378"/>
  <c r="BK4907"/>
  <c r="J4793"/>
  <c r="BK4381"/>
  <c r="J4271"/>
  <c r="J4050"/>
  <c r="J3756"/>
  <c r="J3565"/>
  <c r="BK3235"/>
  <c r="J2838"/>
  <c r="J2673"/>
  <c r="J2326"/>
  <c r="BK406"/>
  <c r="BK5733"/>
  <c r="J5591"/>
  <c r="J5429"/>
  <c r="BK4945"/>
  <c r="BK4743"/>
  <c r="BK4442"/>
  <c r="BK4350"/>
  <c r="BK4243"/>
  <c r="J3986"/>
  <c r="J3515"/>
  <c r="BK3272"/>
  <c r="BK2769"/>
  <c r="J2147"/>
  <c r="BK1196"/>
  <c r="BK134"/>
  <c i="8" r="J215"/>
  <c r="J183"/>
  <c r="BK150"/>
  <c r="BK117"/>
  <c r="BK225"/>
  <c r="BK191"/>
  <c r="J153"/>
  <c r="J131"/>
  <c r="BK113"/>
  <c r="BK220"/>
  <c r="BK203"/>
  <c r="J173"/>
  <c r="BK151"/>
  <c r="BK116"/>
  <c r="BK97"/>
  <c r="BK208"/>
  <c r="J174"/>
  <c r="BK134"/>
  <c r="BK107"/>
  <c i="9" r="BK99"/>
  <c i="10" r="J464"/>
  <c r="BK413"/>
  <c r="J378"/>
  <c r="J341"/>
  <c r="J309"/>
  <c r="BK284"/>
  <c r="J236"/>
  <c r="J218"/>
  <c r="BK181"/>
  <c r="BK157"/>
  <c r="BK115"/>
  <c r="J451"/>
  <c r="BK426"/>
  <c r="BK398"/>
  <c r="BK349"/>
  <c r="BK333"/>
  <c r="J320"/>
  <c r="J296"/>
  <c r="J267"/>
  <c r="J226"/>
  <c r="BK201"/>
  <c r="BK182"/>
  <c r="BK155"/>
  <c r="BK136"/>
  <c r="BK435"/>
  <c r="J407"/>
  <c r="BK338"/>
  <c r="BK247"/>
  <c r="BK219"/>
  <c r="J174"/>
  <c r="BK120"/>
  <c r="J445"/>
  <c r="BK389"/>
  <c r="J350"/>
  <c r="J335"/>
  <c r="BK297"/>
  <c r="BK261"/>
  <c r="BK227"/>
  <c r="J195"/>
  <c r="BK159"/>
  <c r="J128"/>
  <c i="11" r="J162"/>
  <c r="J136"/>
  <c r="BK97"/>
  <c r="J139"/>
  <c r="J99"/>
  <c r="BK140"/>
  <c r="BK112"/>
  <c r="BK166"/>
  <c r="BK123"/>
  <c i="12" r="BK116"/>
  <c i="13" r="J206"/>
  <c r="J166"/>
  <c r="J135"/>
  <c r="BK112"/>
  <c r="BK199"/>
  <c r="J171"/>
  <c r="BK145"/>
  <c r="BK95"/>
  <c r="J196"/>
  <c r="BK162"/>
  <c r="J144"/>
  <c r="BK108"/>
  <c r="J200"/>
  <c r="BK165"/>
  <c r="BK111"/>
  <c i="14" r="BK142"/>
  <c r="J98"/>
  <c r="BK139"/>
  <c r="BK111"/>
  <c r="J139"/>
  <c r="J114"/>
  <c r="J131"/>
  <c r="BK97"/>
  <c i="15" r="J304"/>
  <c r="J273"/>
  <c r="BK241"/>
  <c r="J212"/>
  <c r="J171"/>
  <c r="J136"/>
  <c r="BK105"/>
  <c r="BK306"/>
  <c r="BK271"/>
  <c r="J241"/>
  <c r="J219"/>
  <c r="BK191"/>
  <c r="BK163"/>
  <c r="J139"/>
  <c r="BK315"/>
  <c r="J285"/>
  <c r="J213"/>
  <c r="BK181"/>
  <c r="BK162"/>
  <c r="BK139"/>
  <c r="J105"/>
  <c r="J309"/>
  <c r="J265"/>
  <c r="J242"/>
  <c r="BK211"/>
  <c r="BK182"/>
  <c r="BK148"/>
  <c r="BK128"/>
  <c i="16" r="BK246"/>
  <c r="BK189"/>
  <c r="BK159"/>
  <c r="J130"/>
  <c r="J98"/>
  <c r="J222"/>
  <c r="J191"/>
  <c r="BK153"/>
  <c r="BK121"/>
  <c r="J233"/>
  <c r="BK203"/>
  <c r="J172"/>
  <c r="BK150"/>
  <c r="J111"/>
  <c r="J228"/>
  <c r="BK197"/>
  <c r="BK169"/>
  <c r="BK140"/>
  <c r="BK113"/>
  <c i="17" r="J145"/>
  <c r="J118"/>
  <c r="BK143"/>
  <c r="BK112"/>
  <c r="BK139"/>
  <c r="J112"/>
  <c r="BK97"/>
  <c r="BK127"/>
  <c r="BK111"/>
  <c i="18" r="BK686"/>
  <c r="J554"/>
  <c r="BK467"/>
  <c r="BK390"/>
  <c r="J297"/>
  <c r="BK212"/>
  <c r="J144"/>
  <c r="BK550"/>
  <c r="BK444"/>
  <c r="J381"/>
  <c r="BK285"/>
  <c r="J686"/>
  <c r="J584"/>
  <c r="BK498"/>
  <c r="BK292"/>
  <c r="J197"/>
  <c r="J672"/>
  <c r="BK570"/>
  <c r="BK515"/>
  <c r="J322"/>
  <c r="BK243"/>
  <c i="19" r="J95"/>
  <c r="J97"/>
  <c r="BK87"/>
  <c r="J90"/>
  <c i="20" r="J94"/>
  <c r="BK87"/>
  <c r="BK102"/>
  <c i="21" r="BK92"/>
  <c r="J87"/>
  <c i="22" r="BK197"/>
  <c r="J174"/>
  <c r="J237"/>
  <c i="23" r="J122"/>
  <c r="J131"/>
  <c r="BK156"/>
  <c i="25" r="BK98"/>
  <c r="J95"/>
  <c r="J96"/>
  <c i="26" r="BK138"/>
  <c r="BK150"/>
  <c r="J150"/>
  <c r="J125"/>
  <c i="3" l="1" r="P173"/>
  <c r="T185"/>
  <c i="22" r="T222"/>
  <c i="3" r="T173"/>
  <c r="R210"/>
  <c i="22" r="R222"/>
  <c i="3" r="R173"/>
  <c r="P185"/>
  <c r="P210"/>
  <c i="7" r="P7131"/>
  <c i="3" r="R185"/>
  <c r="T210"/>
  <c i="22" r="P222"/>
  <c i="2" r="BK89"/>
  <c r="J89"/>
  <c r="J65"/>
  <c r="R89"/>
  <c r="R88"/>
  <c r="R87"/>
  <c i="3" r="R94"/>
  <c r="R93"/>
  <c r="R92"/>
  <c i="4" r="BK90"/>
  <c r="J90"/>
  <c r="J65"/>
  <c r="T90"/>
  <c r="R152"/>
  <c i="5" r="P89"/>
  <c r="P88"/>
  <c r="P87"/>
  <c i="1" r="AU59"/>
  <c i="6" r="BK102"/>
  <c r="J102"/>
  <c r="J65"/>
  <c r="R102"/>
  <c r="T316"/>
  <c r="R1162"/>
  <c r="R1680"/>
  <c r="P2215"/>
  <c r="BK2352"/>
  <c r="J2352"/>
  <c r="J70"/>
  <c r="R2352"/>
  <c r="T2352"/>
  <c r="R2376"/>
  <c r="R2547"/>
  <c r="P2782"/>
  <c r="R2861"/>
  <c r="BK2897"/>
  <c r="J2897"/>
  <c r="J77"/>
  <c r="P2913"/>
  <c i="7" r="BK115"/>
  <c r="J115"/>
  <c r="J65"/>
  <c r="P115"/>
  <c r="R115"/>
  <c r="T115"/>
  <c r="P128"/>
  <c r="T128"/>
  <c r="P370"/>
  <c r="R370"/>
  <c r="R413"/>
  <c r="BK2672"/>
  <c r="J2672"/>
  <c r="J69"/>
  <c r="T2672"/>
  <c r="P2860"/>
  <c r="T2860"/>
  <c r="R2875"/>
  <c r="P3216"/>
  <c r="BK3567"/>
  <c r="J3567"/>
  <c r="J75"/>
  <c r="P3567"/>
  <c r="BK3953"/>
  <c r="J3953"/>
  <c r="J76"/>
  <c r="T3953"/>
  <c r="P3969"/>
  <c r="BK3977"/>
  <c r="J3977"/>
  <c r="J78"/>
  <c r="R3977"/>
  <c r="BK3988"/>
  <c r="J3988"/>
  <c r="J79"/>
  <c r="P3988"/>
  <c r="R3988"/>
  <c r="T3988"/>
  <c r="T3999"/>
  <c r="BK4104"/>
  <c r="J4104"/>
  <c r="J81"/>
  <c r="R4104"/>
  <c r="T4104"/>
  <c r="P4179"/>
  <c r="T4179"/>
  <c r="P4344"/>
  <c r="R4344"/>
  <c r="T4344"/>
  <c r="T4407"/>
  <c r="R5445"/>
  <c r="BK5813"/>
  <c r="J5813"/>
  <c r="J86"/>
  <c r="T5813"/>
  <c r="P6200"/>
  <c r="T6200"/>
  <c r="R6507"/>
  <c r="BK7160"/>
  <c r="J7160"/>
  <c r="J90"/>
  <c r="R7160"/>
  <c r="P7187"/>
  <c i="8" r="T91"/>
  <c r="P157"/>
  <c r="T157"/>
  <c r="T165"/>
  <c r="R222"/>
  <c r="P229"/>
  <c i="9" r="R95"/>
  <c r="R94"/>
  <c r="R93"/>
  <c i="10" r="BK108"/>
  <c r="J108"/>
  <c r="J64"/>
  <c r="R108"/>
  <c r="P166"/>
  <c r="BK215"/>
  <c r="J215"/>
  <c r="J66"/>
  <c r="T215"/>
  <c r="R243"/>
  <c r="P255"/>
  <c r="BK268"/>
  <c r="J268"/>
  <c r="J69"/>
  <c r="BK285"/>
  <c r="J285"/>
  <c r="J70"/>
  <c r="T285"/>
  <c r="P323"/>
  <c r="BK358"/>
  <c r="J358"/>
  <c r="J72"/>
  <c r="R358"/>
  <c r="BK377"/>
  <c r="J377"/>
  <c r="J73"/>
  <c r="R377"/>
  <c r="P388"/>
  <c r="P399"/>
  <c r="BK420"/>
  <c r="J420"/>
  <c r="J76"/>
  <c r="R420"/>
  <c r="P433"/>
  <c r="BK437"/>
  <c r="J437"/>
  <c r="J78"/>
  <c r="T437"/>
  <c r="R441"/>
  <c r="P449"/>
  <c r="T449"/>
  <c r="BK456"/>
  <c r="J456"/>
  <c r="J82"/>
  <c r="T456"/>
  <c r="R459"/>
  <c r="P467"/>
  <c r="T467"/>
  <c r="R470"/>
  <c i="11" r="P92"/>
  <c r="BK95"/>
  <c r="J95"/>
  <c r="J65"/>
  <c r="R101"/>
  <c r="T107"/>
  <c r="R132"/>
  <c r="T157"/>
  <c i="12" r="R90"/>
  <c r="R89"/>
  <c r="R88"/>
  <c i="13" r="R93"/>
  <c r="R92"/>
  <c i="14" r="P93"/>
  <c r="P92"/>
  <c i="1" r="AU71"/>
  <c i="15" r="BK94"/>
  <c r="J94"/>
  <c r="J64"/>
  <c r="T103"/>
  <c r="R115"/>
  <c r="T164"/>
  <c r="T225"/>
  <c r="T312"/>
  <c r="P321"/>
  <c r="T325"/>
  <c i="16" r="R96"/>
  <c r="R116"/>
  <c r="P124"/>
  <c r="P137"/>
  <c r="R161"/>
  <c r="P177"/>
  <c r="P205"/>
  <c r="R230"/>
  <c r="T238"/>
  <c i="17" r="T92"/>
  <c r="BK101"/>
  <c r="J101"/>
  <c r="J65"/>
  <c r="BK133"/>
  <c r="J133"/>
  <c r="J67"/>
  <c r="BK137"/>
  <c r="J137"/>
  <c r="J68"/>
  <c r="P141"/>
  <c i="18" r="P99"/>
  <c r="BK242"/>
  <c r="J242"/>
  <c r="J67"/>
  <c r="BK262"/>
  <c r="J262"/>
  <c r="J68"/>
  <c r="T310"/>
  <c r="T443"/>
  <c r="R469"/>
  <c r="P564"/>
  <c r="P645"/>
  <c r="P644"/>
  <c i="19" r="BK83"/>
  <c r="P92"/>
  <c r="R100"/>
  <c i="20" r="R83"/>
  <c r="P92"/>
  <c r="T100"/>
  <c i="21" r="BK83"/>
  <c r="J83"/>
  <c r="J60"/>
  <c r="BK88"/>
  <c r="J88"/>
  <c r="J61"/>
  <c r="BK91"/>
  <c r="J91"/>
  <c r="J62"/>
  <c i="22" r="T87"/>
  <c r="BK151"/>
  <c r="J151"/>
  <c r="J62"/>
  <c r="T196"/>
  <c i="23" r="T93"/>
  <c r="T84"/>
  <c r="T83"/>
  <c i="25" r="BK87"/>
  <c r="J87"/>
  <c r="J64"/>
  <c r="T87"/>
  <c r="T86"/>
  <c i="26" r="P95"/>
  <c r="BK129"/>
  <c r="J129"/>
  <c r="J68"/>
  <c i="2" r="P89"/>
  <c r="P88"/>
  <c r="P87"/>
  <c i="1" r="AU56"/>
  <c i="3" r="P94"/>
  <c r="P93"/>
  <c r="P92"/>
  <c i="1" r="AU57"/>
  <c i="4" r="R90"/>
  <c r="R89"/>
  <c r="R88"/>
  <c r="P152"/>
  <c i="5" r="T89"/>
  <c r="T88"/>
  <c r="T87"/>
  <c i="6" r="BK316"/>
  <c r="J316"/>
  <c r="J66"/>
  <c r="P316"/>
  <c r="BK1162"/>
  <c r="J1162"/>
  <c r="J67"/>
  <c r="T1162"/>
  <c r="P1680"/>
  <c r="BK2215"/>
  <c r="J2215"/>
  <c r="J69"/>
  <c r="R2215"/>
  <c r="BK2376"/>
  <c r="J2376"/>
  <c r="J71"/>
  <c r="T2376"/>
  <c r="P2547"/>
  <c r="BK2782"/>
  <c r="J2782"/>
  <c r="J75"/>
  <c r="T2782"/>
  <c r="P2861"/>
  <c r="BK2913"/>
  <c r="J2913"/>
  <c r="J78"/>
  <c r="T2913"/>
  <c i="7" r="BK128"/>
  <c r="J128"/>
  <c r="J66"/>
  <c r="R128"/>
  <c r="BK370"/>
  <c r="J370"/>
  <c r="J67"/>
  <c r="T370"/>
  <c r="P413"/>
  <c r="P2672"/>
  <c r="BK2875"/>
  <c r="J2875"/>
  <c r="J73"/>
  <c r="T2875"/>
  <c r="R3216"/>
  <c r="T3567"/>
  <c r="R3953"/>
  <c r="T3969"/>
  <c r="T3977"/>
  <c r="R3999"/>
  <c r="P4104"/>
  <c r="BK4179"/>
  <c r="J4179"/>
  <c r="J82"/>
  <c r="R4179"/>
  <c r="BK4344"/>
  <c r="J4344"/>
  <c r="J83"/>
  <c r="P4407"/>
  <c r="BK5445"/>
  <c r="J5445"/>
  <c r="J85"/>
  <c r="P5813"/>
  <c r="BK6200"/>
  <c r="J6200"/>
  <c r="J87"/>
  <c r="R6200"/>
  <c r="P6507"/>
  <c r="P7160"/>
  <c r="T7160"/>
  <c r="T7187"/>
  <c i="8" r="BK91"/>
  <c r="J91"/>
  <c r="J64"/>
  <c r="R91"/>
  <c r="BK157"/>
  <c r="J157"/>
  <c r="J65"/>
  <c r="R157"/>
  <c r="P165"/>
  <c r="BK222"/>
  <c r="J222"/>
  <c r="J67"/>
  <c r="T222"/>
  <c r="R229"/>
  <c i="9" r="P95"/>
  <c r="P94"/>
  <c r="P93"/>
  <c i="1" r="AU65"/>
  <c i="10" r="T108"/>
  <c r="T166"/>
  <c r="P215"/>
  <c r="BK243"/>
  <c r="J243"/>
  <c r="J67"/>
  <c r="BK255"/>
  <c r="J255"/>
  <c r="J68"/>
  <c r="T255"/>
  <c r="R268"/>
  <c r="T268"/>
  <c r="R285"/>
  <c r="T323"/>
  <c r="P358"/>
  <c r="P377"/>
  <c r="T377"/>
  <c r="R388"/>
  <c r="T388"/>
  <c r="R399"/>
  <c r="P420"/>
  <c r="BK433"/>
  <c r="J433"/>
  <c r="J77"/>
  <c r="R433"/>
  <c r="P437"/>
  <c r="BK441"/>
  <c r="J441"/>
  <c r="J79"/>
  <c r="T441"/>
  <c r="R449"/>
  <c r="P456"/>
  <c r="BK459"/>
  <c r="J459"/>
  <c r="J83"/>
  <c r="T459"/>
  <c r="R467"/>
  <c r="P470"/>
  <c i="11" r="BK92"/>
  <c r="J92"/>
  <c r="J64"/>
  <c r="R95"/>
  <c r="P101"/>
  <c r="P107"/>
  <c r="BK132"/>
  <c r="J132"/>
  <c r="J68"/>
  <c r="P157"/>
  <c i="12" r="P90"/>
  <c r="P89"/>
  <c r="P88"/>
  <c i="1" r="AU68"/>
  <c i="13" r="P93"/>
  <c r="P92"/>
  <c i="1" r="AU70"/>
  <c i="15" r="P94"/>
  <c r="BK103"/>
  <c r="J103"/>
  <c r="J65"/>
  <c r="BK115"/>
  <c r="J115"/>
  <c r="J66"/>
  <c r="R164"/>
  <c r="BK225"/>
  <c r="J225"/>
  <c r="J68"/>
  <c r="BK312"/>
  <c r="J312"/>
  <c r="J69"/>
  <c r="BK321"/>
  <c r="J321"/>
  <c r="J70"/>
  <c r="BK325"/>
  <c r="J325"/>
  <c r="J71"/>
  <c i="16" r="P96"/>
  <c r="P116"/>
  <c r="R124"/>
  <c r="R137"/>
  <c r="BK161"/>
  <c r="J161"/>
  <c r="J68"/>
  <c r="R177"/>
  <c r="BK205"/>
  <c r="J205"/>
  <c r="J70"/>
  <c r="BK230"/>
  <c r="J230"/>
  <c r="J71"/>
  <c r="P238"/>
  <c i="17" r="P92"/>
  <c r="T101"/>
  <c r="P133"/>
  <c r="P137"/>
  <c r="T141"/>
  <c i="18" r="BK99"/>
  <c r="J99"/>
  <c r="J65"/>
  <c r="P242"/>
  <c r="P262"/>
  <c r="P310"/>
  <c r="R443"/>
  <c r="P469"/>
  <c r="T564"/>
  <c r="T645"/>
  <c r="T644"/>
  <c i="19" r="T83"/>
  <c r="T92"/>
  <c r="T100"/>
  <c i="20" r="P83"/>
  <c r="R92"/>
  <c r="R100"/>
  <c i="21" r="R83"/>
  <c r="R88"/>
  <c r="P91"/>
  <c i="22" r="BK87"/>
  <c r="J87"/>
  <c r="J61"/>
  <c r="P151"/>
  <c r="BK196"/>
  <c r="J196"/>
  <c r="J63"/>
  <c i="23" r="P93"/>
  <c r="P84"/>
  <c r="P83"/>
  <c i="1" r="AU81"/>
  <c i="25" r="R87"/>
  <c r="R86"/>
  <c i="26" r="BK95"/>
  <c r="J95"/>
  <c r="J66"/>
  <c r="BK116"/>
  <c r="J116"/>
  <c r="J67"/>
  <c r="R116"/>
  <c r="P129"/>
  <c i="7" r="BK413"/>
  <c r="J413"/>
  <c r="J68"/>
  <c r="T413"/>
  <c r="R2672"/>
  <c r="BK2860"/>
  <c r="J2860"/>
  <c r="J70"/>
  <c r="R2860"/>
  <c r="P2875"/>
  <c r="BK3216"/>
  <c r="J3216"/>
  <c r="J74"/>
  <c r="T3216"/>
  <c r="R3567"/>
  <c r="P3953"/>
  <c r="BK3969"/>
  <c r="J3969"/>
  <c r="J77"/>
  <c r="R3969"/>
  <c r="P3977"/>
  <c r="BK3999"/>
  <c r="J3999"/>
  <c r="J80"/>
  <c r="P3999"/>
  <c r="BK4407"/>
  <c r="J4407"/>
  <c r="J84"/>
  <c r="R4407"/>
  <c r="P5445"/>
  <c r="T5445"/>
  <c r="R5813"/>
  <c r="BK6507"/>
  <c r="J6507"/>
  <c r="J88"/>
  <c r="T6507"/>
  <c r="BK7187"/>
  <c r="J7187"/>
  <c r="J91"/>
  <c r="R7187"/>
  <c i="8" r="P91"/>
  <c r="BK165"/>
  <c r="J165"/>
  <c r="J66"/>
  <c r="R165"/>
  <c r="P222"/>
  <c r="BK229"/>
  <c r="J229"/>
  <c r="J68"/>
  <c r="T229"/>
  <c i="9" r="BK95"/>
  <c r="J95"/>
  <c r="J69"/>
  <c r="T95"/>
  <c r="T94"/>
  <c r="T93"/>
  <c i="10" r="P108"/>
  <c r="BK166"/>
  <c r="J166"/>
  <c r="J65"/>
  <c r="R166"/>
  <c r="R215"/>
  <c r="P243"/>
  <c r="T243"/>
  <c r="R255"/>
  <c r="P268"/>
  <c r="P285"/>
  <c r="BK323"/>
  <c r="J323"/>
  <c r="J71"/>
  <c r="R323"/>
  <c r="T358"/>
  <c r="BK388"/>
  <c r="J388"/>
  <c r="J74"/>
  <c r="BK399"/>
  <c r="J399"/>
  <c r="J75"/>
  <c r="T399"/>
  <c r="T420"/>
  <c r="T433"/>
  <c r="R437"/>
  <c r="P441"/>
  <c r="BK449"/>
  <c r="J449"/>
  <c r="J80"/>
  <c r="R456"/>
  <c r="P459"/>
  <c r="BK467"/>
  <c r="J467"/>
  <c r="J84"/>
  <c r="BK470"/>
  <c r="J470"/>
  <c r="J85"/>
  <c r="T470"/>
  <c i="11" r="T92"/>
  <c r="T95"/>
  <c r="T101"/>
  <c r="R107"/>
  <c r="T132"/>
  <c r="R157"/>
  <c i="12" r="BK90"/>
  <c r="J90"/>
  <c r="J65"/>
  <c i="13" r="T93"/>
  <c r="T92"/>
  <c i="14" r="R93"/>
  <c r="R92"/>
  <c i="15" r="R94"/>
  <c r="P103"/>
  <c r="P115"/>
  <c r="P164"/>
  <c r="P225"/>
  <c r="R312"/>
  <c r="T321"/>
  <c r="R325"/>
  <c i="16" r="BK96"/>
  <c r="J96"/>
  <c r="J64"/>
  <c r="BK116"/>
  <c r="J116"/>
  <c r="J65"/>
  <c r="BK124"/>
  <c r="J124"/>
  <c r="J66"/>
  <c r="BK137"/>
  <c r="J137"/>
  <c r="J67"/>
  <c r="P161"/>
  <c r="BK177"/>
  <c r="J177"/>
  <c r="J69"/>
  <c r="T205"/>
  <c r="T230"/>
  <c r="R238"/>
  <c i="17" r="BK92"/>
  <c r="J92"/>
  <c r="J64"/>
  <c r="P101"/>
  <c r="T133"/>
  <c r="R137"/>
  <c r="BK141"/>
  <c r="J141"/>
  <c r="J69"/>
  <c i="18" r="R99"/>
  <c r="R242"/>
  <c r="R262"/>
  <c r="R310"/>
  <c r="BK443"/>
  <c r="J443"/>
  <c r="J71"/>
  <c r="BK469"/>
  <c r="J469"/>
  <c r="J72"/>
  <c r="BK564"/>
  <c r="J564"/>
  <c r="J73"/>
  <c r="R645"/>
  <c r="R644"/>
  <c i="19" r="P83"/>
  <c r="BK92"/>
  <c r="J92"/>
  <c r="J61"/>
  <c r="BK100"/>
  <c r="J100"/>
  <c r="J62"/>
  <c i="20" r="BK83"/>
  <c r="J83"/>
  <c r="J60"/>
  <c r="BK92"/>
  <c r="J92"/>
  <c r="J61"/>
  <c r="BK100"/>
  <c r="J100"/>
  <c r="J62"/>
  <c i="21" r="T83"/>
  <c r="T88"/>
  <c r="T91"/>
  <c i="22" r="P87"/>
  <c r="P86"/>
  <c r="P85"/>
  <c i="1" r="AU80"/>
  <c i="22" r="R151"/>
  <c r="P196"/>
  <c i="23" r="R93"/>
  <c r="R84"/>
  <c r="R83"/>
  <c i="25" r="P87"/>
  <c r="P86"/>
  <c i="1" r="AU84"/>
  <c i="26" r="T95"/>
  <c r="P116"/>
  <c r="R129"/>
  <c i="2" r="T89"/>
  <c r="T88"/>
  <c r="T87"/>
  <c i="3" r="BK94"/>
  <c r="J94"/>
  <c r="J65"/>
  <c r="T94"/>
  <c r="T93"/>
  <c r="T92"/>
  <c i="4" r="P90"/>
  <c r="P89"/>
  <c r="P88"/>
  <c i="1" r="AU58"/>
  <c i="4" r="BK152"/>
  <c r="J152"/>
  <c r="J66"/>
  <c r="T152"/>
  <c i="5" r="BK89"/>
  <c r="J89"/>
  <c r="J65"/>
  <c r="R89"/>
  <c r="R88"/>
  <c r="R87"/>
  <c i="6" r="P102"/>
  <c r="T102"/>
  <c r="R316"/>
  <c r="P1162"/>
  <c r="BK1680"/>
  <c r="J1680"/>
  <c r="J68"/>
  <c r="T1680"/>
  <c r="T2215"/>
  <c r="P2352"/>
  <c r="P2376"/>
  <c r="BK2547"/>
  <c r="J2547"/>
  <c r="J74"/>
  <c r="T2547"/>
  <c r="R2782"/>
  <c r="BK2861"/>
  <c r="J2861"/>
  <c r="J76"/>
  <c r="T2861"/>
  <c r="P2897"/>
  <c r="R2897"/>
  <c r="T2897"/>
  <c r="R2913"/>
  <c i="11" r="R92"/>
  <c r="R91"/>
  <c r="P95"/>
  <c r="BK101"/>
  <c r="J101"/>
  <c r="J66"/>
  <c r="BK107"/>
  <c r="J107"/>
  <c r="J67"/>
  <c r="P132"/>
  <c r="BK157"/>
  <c r="J157"/>
  <c r="J69"/>
  <c i="12" r="T90"/>
  <c r="T89"/>
  <c r="T88"/>
  <c i="13" r="BK93"/>
  <c r="J93"/>
  <c r="J68"/>
  <c i="14" r="BK93"/>
  <c r="J93"/>
  <c r="J68"/>
  <c r="T93"/>
  <c r="T92"/>
  <c i="15" r="T94"/>
  <c r="R103"/>
  <c r="T115"/>
  <c r="BK164"/>
  <c r="J164"/>
  <c r="J67"/>
  <c r="R225"/>
  <c r="P312"/>
  <c r="R321"/>
  <c r="P325"/>
  <c i="16" r="T96"/>
  <c r="T116"/>
  <c r="T124"/>
  <c r="T137"/>
  <c r="T161"/>
  <c r="T177"/>
  <c r="R205"/>
  <c r="P230"/>
  <c r="BK238"/>
  <c r="J238"/>
  <c r="J73"/>
  <c i="17" r="R92"/>
  <c r="R101"/>
  <c r="R133"/>
  <c r="T137"/>
  <c r="R141"/>
  <c i="18" r="T99"/>
  <c r="T242"/>
  <c r="T262"/>
  <c r="BK310"/>
  <c r="J310"/>
  <c r="J69"/>
  <c r="P443"/>
  <c r="T469"/>
  <c r="R564"/>
  <c r="BK645"/>
  <c r="J645"/>
  <c r="J75"/>
  <c i="19" r="R83"/>
  <c r="R82"/>
  <c r="R92"/>
  <c r="P100"/>
  <c i="20" r="T83"/>
  <c r="T82"/>
  <c r="T92"/>
  <c r="P100"/>
  <c i="21" r="P83"/>
  <c r="P88"/>
  <c r="R91"/>
  <c i="22" r="R87"/>
  <c r="R86"/>
  <c r="R85"/>
  <c r="T151"/>
  <c r="R196"/>
  <c i="23" r="BK93"/>
  <c r="J93"/>
  <c r="J62"/>
  <c i="26" r="R95"/>
  <c r="R91"/>
  <c r="R90"/>
  <c r="T116"/>
  <c r="T129"/>
  <c i="3" r="BK173"/>
  <c r="J173"/>
  <c r="J66"/>
  <c r="BK210"/>
  <c r="J210"/>
  <c r="J69"/>
  <c i="6" r="BK2543"/>
  <c r="J2543"/>
  <c r="J72"/>
  <c i="7" r="BK7131"/>
  <c r="J7131"/>
  <c r="J89"/>
  <c i="22" r="BK222"/>
  <c r="J222"/>
  <c r="J64"/>
  <c r="BK250"/>
  <c r="J250"/>
  <c r="J65"/>
  <c i="26" r="BK92"/>
  <c r="J92"/>
  <c r="J65"/>
  <c i="3" r="BK203"/>
  <c r="J203"/>
  <c r="J68"/>
  <c i="24" r="BK89"/>
  <c r="BK88"/>
  <c r="BK87"/>
  <c r="J87"/>
  <c r="J63"/>
  <c i="7" r="BK2871"/>
  <c r="J2871"/>
  <c r="J71"/>
  <c i="10" r="BK453"/>
  <c r="J453"/>
  <c r="J81"/>
  <c i="12" r="BK126"/>
  <c r="J126"/>
  <c r="J66"/>
  <c i="17" r="BK131"/>
  <c r="J131"/>
  <c r="J66"/>
  <c i="23" r="BK85"/>
  <c r="J85"/>
  <c r="J61"/>
  <c i="3" r="BK185"/>
  <c r="J185"/>
  <c r="J67"/>
  <c r="BK225"/>
  <c r="J225"/>
  <c r="J70"/>
  <c i="16" r="BK234"/>
  <c r="J234"/>
  <c r="J72"/>
  <c i="23" r="BK168"/>
  <c r="J168"/>
  <c r="J63"/>
  <c i="26" r="J56"/>
  <c r="J59"/>
  <c r="BE93"/>
  <c r="BE96"/>
  <c r="BE130"/>
  <c r="BE134"/>
  <c r="BE146"/>
  <c r="F59"/>
  <c r="J86"/>
  <c r="BE100"/>
  <c r="BE104"/>
  <c r="BE121"/>
  <c r="BE138"/>
  <c r="E50"/>
  <c r="BE108"/>
  <c r="BE117"/>
  <c r="BE154"/>
  <c r="BE158"/>
  <c r="BE161"/>
  <c r="F58"/>
  <c r="BE112"/>
  <c r="BE125"/>
  <c r="BE142"/>
  <c r="BE150"/>
  <c i="25" r="E50"/>
  <c r="J56"/>
  <c r="F59"/>
  <c r="J83"/>
  <c r="BF101"/>
  <c r="BF88"/>
  <c r="BF91"/>
  <c r="BF92"/>
  <c r="BF94"/>
  <c r="BF97"/>
  <c r="BF93"/>
  <c r="BF95"/>
  <c r="BF96"/>
  <c r="BF98"/>
  <c r="BF99"/>
  <c r="BF100"/>
  <c i="24" r="E50"/>
  <c r="J56"/>
  <c r="J59"/>
  <c r="F84"/>
  <c r="BF90"/>
  <c i="23" r="J77"/>
  <c r="J80"/>
  <c r="BE94"/>
  <c r="BE101"/>
  <c r="BE131"/>
  <c r="BE163"/>
  <c i="22" r="BK86"/>
  <c r="J86"/>
  <c r="J60"/>
  <c i="23" r="E48"/>
  <c r="F80"/>
  <c r="BE86"/>
  <c r="BE144"/>
  <c r="BE136"/>
  <c r="BE140"/>
  <c r="BE169"/>
  <c r="BE104"/>
  <c r="BE107"/>
  <c r="BE110"/>
  <c r="BE113"/>
  <c r="BE118"/>
  <c r="BE122"/>
  <c r="BE127"/>
  <c r="BE147"/>
  <c r="BE156"/>
  <c i="22" r="BF92"/>
  <c r="BF122"/>
  <c r="BF181"/>
  <c r="E75"/>
  <c r="F82"/>
  <c r="BF204"/>
  <c r="BF237"/>
  <c r="J52"/>
  <c r="J55"/>
  <c r="BF107"/>
  <c r="BF167"/>
  <c r="BF223"/>
  <c r="BF88"/>
  <c r="BF137"/>
  <c r="BF152"/>
  <c r="BF174"/>
  <c r="BF197"/>
  <c r="BF201"/>
  <c r="BF251"/>
  <c i="20" r="BK82"/>
  <c r="J82"/>
  <c i="21" r="E48"/>
  <c r="F54"/>
  <c r="BF85"/>
  <c r="BF87"/>
  <c r="J54"/>
  <c r="J79"/>
  <c r="BF86"/>
  <c r="BF92"/>
  <c r="BF94"/>
  <c r="BF95"/>
  <c r="J52"/>
  <c r="F55"/>
  <c r="BF93"/>
  <c r="BF84"/>
  <c r="BF89"/>
  <c r="BF90"/>
  <c i="20" r="J54"/>
  <c r="F78"/>
  <c r="BF86"/>
  <c r="BF88"/>
  <c r="BF90"/>
  <c r="BF93"/>
  <c r="BF95"/>
  <c r="BF98"/>
  <c i="19" r="J83"/>
  <c r="J60"/>
  <c i="20" r="J52"/>
  <c r="J55"/>
  <c r="BF85"/>
  <c r="BF87"/>
  <c r="BF103"/>
  <c r="E48"/>
  <c r="BF84"/>
  <c r="BF89"/>
  <c r="BF94"/>
  <c r="BF104"/>
  <c r="F55"/>
  <c r="BF91"/>
  <c r="BF96"/>
  <c r="BF97"/>
  <c r="BF99"/>
  <c r="BF101"/>
  <c r="BF102"/>
  <c i="19" r="J52"/>
  <c r="J55"/>
  <c r="J78"/>
  <c r="BF88"/>
  <c r="BF89"/>
  <c r="BF90"/>
  <c r="BF94"/>
  <c r="BF97"/>
  <c r="BF98"/>
  <c r="BF102"/>
  <c r="F55"/>
  <c r="BF86"/>
  <c r="BF87"/>
  <c r="BF93"/>
  <c r="BF96"/>
  <c i="18" r="BK98"/>
  <c i="19" r="E72"/>
  <c r="F78"/>
  <c r="BF91"/>
  <c r="BF103"/>
  <c r="BF84"/>
  <c r="BF85"/>
  <c r="BF95"/>
  <c r="BF99"/>
  <c r="BF101"/>
  <c r="BF104"/>
  <c i="18" r="E50"/>
  <c r="F58"/>
  <c r="BE110"/>
  <c r="BE126"/>
  <c r="BE144"/>
  <c r="BE165"/>
  <c r="BE182"/>
  <c r="BE197"/>
  <c r="BE212"/>
  <c r="BE285"/>
  <c r="BE348"/>
  <c r="BE361"/>
  <c r="BE377"/>
  <c r="BE399"/>
  <c r="BE404"/>
  <c r="BE415"/>
  <c r="BE444"/>
  <c r="BE463"/>
  <c r="BE470"/>
  <c r="BE486"/>
  <c r="BE507"/>
  <c r="BE519"/>
  <c r="BE536"/>
  <c r="BE550"/>
  <c r="BE574"/>
  <c r="BE594"/>
  <c r="BE599"/>
  <c r="BE609"/>
  <c r="BE621"/>
  <c r="BE672"/>
  <c r="BE679"/>
  <c r="BE686"/>
  <c r="J56"/>
  <c r="J59"/>
  <c r="BE100"/>
  <c r="BE146"/>
  <c r="BE148"/>
  <c r="BE166"/>
  <c r="BE171"/>
  <c r="BE187"/>
  <c r="BE202"/>
  <c r="BE226"/>
  <c r="BE236"/>
  <c r="BE248"/>
  <c r="BE268"/>
  <c r="BE297"/>
  <c r="BE303"/>
  <c r="BE311"/>
  <c r="BE318"/>
  <c r="BE335"/>
  <c r="BE344"/>
  <c r="BE365"/>
  <c r="BE370"/>
  <c r="BE385"/>
  <c r="BE390"/>
  <c r="BE394"/>
  <c r="BE428"/>
  <c r="BE434"/>
  <c r="BE440"/>
  <c r="BE449"/>
  <c r="BE453"/>
  <c r="BE467"/>
  <c r="BE502"/>
  <c r="BE523"/>
  <c r="BE527"/>
  <c r="BE532"/>
  <c r="BE570"/>
  <c r="BE619"/>
  <c r="BE651"/>
  <c r="J58"/>
  <c r="BE158"/>
  <c r="BE175"/>
  <c r="BE192"/>
  <c r="BE207"/>
  <c r="BE221"/>
  <c r="BE231"/>
  <c r="BE243"/>
  <c r="BE252"/>
  <c r="BE263"/>
  <c r="BE272"/>
  <c r="BE292"/>
  <c r="BE331"/>
  <c r="BE352"/>
  <c r="BE422"/>
  <c r="BE458"/>
  <c r="BE493"/>
  <c r="BE554"/>
  <c r="BE559"/>
  <c r="BE565"/>
  <c r="BE614"/>
  <c r="BE623"/>
  <c r="BE638"/>
  <c r="BE656"/>
  <c r="BE661"/>
  <c r="BE690"/>
  <c r="F59"/>
  <c r="BE105"/>
  <c r="BE115"/>
  <c r="BE153"/>
  <c r="BE216"/>
  <c r="BE257"/>
  <c r="BE278"/>
  <c r="BE308"/>
  <c r="BE322"/>
  <c r="BE326"/>
  <c r="BE357"/>
  <c r="BE381"/>
  <c r="BE475"/>
  <c r="BE479"/>
  <c r="BE498"/>
  <c r="BE511"/>
  <c r="BE515"/>
  <c r="BE541"/>
  <c r="BE546"/>
  <c r="BE579"/>
  <c r="BE584"/>
  <c r="BE589"/>
  <c r="BE604"/>
  <c r="BE640"/>
  <c r="BE646"/>
  <c r="BE667"/>
  <c i="17" r="F58"/>
  <c r="J87"/>
  <c r="BF93"/>
  <c r="BF94"/>
  <c r="BF99"/>
  <c r="BF113"/>
  <c r="BF114"/>
  <c r="BF121"/>
  <c r="BF122"/>
  <c r="BF124"/>
  <c r="BF125"/>
  <c r="BF126"/>
  <c r="BF134"/>
  <c r="BF138"/>
  <c r="BF148"/>
  <c r="E79"/>
  <c r="BF95"/>
  <c r="BF96"/>
  <c r="BF97"/>
  <c r="BF100"/>
  <c r="BF102"/>
  <c r="BF103"/>
  <c r="BF104"/>
  <c r="BF106"/>
  <c r="BF109"/>
  <c r="BF110"/>
  <c r="BF112"/>
  <c r="BF115"/>
  <c r="BF116"/>
  <c r="BF120"/>
  <c r="BF128"/>
  <c r="BF136"/>
  <c r="BF143"/>
  <c r="BF145"/>
  <c r="F59"/>
  <c r="J85"/>
  <c r="J88"/>
  <c r="BF105"/>
  <c r="BF107"/>
  <c r="BF123"/>
  <c r="BF127"/>
  <c r="BF132"/>
  <c r="BF140"/>
  <c r="BF142"/>
  <c r="BF144"/>
  <c r="BF146"/>
  <c i="16" r="BK95"/>
  <c r="J95"/>
  <c r="J63"/>
  <c i="17" r="BF98"/>
  <c r="BF108"/>
  <c r="BF111"/>
  <c r="BF117"/>
  <c r="BF118"/>
  <c r="BF119"/>
  <c r="BF129"/>
  <c r="BF130"/>
  <c r="BF135"/>
  <c r="BF139"/>
  <c r="BF147"/>
  <c i="16" r="E50"/>
  <c r="J58"/>
  <c r="BF97"/>
  <c r="BF100"/>
  <c r="BF103"/>
  <c r="BF108"/>
  <c r="BF110"/>
  <c r="BF113"/>
  <c r="BF121"/>
  <c r="BF126"/>
  <c r="BF133"/>
  <c r="BF136"/>
  <c r="BF139"/>
  <c r="BF141"/>
  <c r="BF144"/>
  <c r="BF148"/>
  <c r="BF149"/>
  <c r="BF158"/>
  <c r="BF168"/>
  <c r="BF176"/>
  <c r="BF181"/>
  <c r="BF182"/>
  <c r="BF183"/>
  <c r="BF184"/>
  <c r="BF188"/>
  <c r="BF189"/>
  <c r="BF195"/>
  <c r="BF196"/>
  <c r="BF200"/>
  <c r="BF204"/>
  <c r="BF210"/>
  <c r="BF216"/>
  <c r="BF217"/>
  <c r="BF218"/>
  <c r="BF222"/>
  <c r="BF227"/>
  <c r="BF233"/>
  <c r="BF247"/>
  <c r="F58"/>
  <c r="F92"/>
  <c r="BF98"/>
  <c r="BF99"/>
  <c r="BF102"/>
  <c r="BF105"/>
  <c r="BF112"/>
  <c r="BF129"/>
  <c r="BF130"/>
  <c r="BF132"/>
  <c r="BF138"/>
  <c r="BF150"/>
  <c r="BF151"/>
  <c r="BF154"/>
  <c r="BF156"/>
  <c r="BF165"/>
  <c r="BF167"/>
  <c r="BF171"/>
  <c r="BF174"/>
  <c r="BF179"/>
  <c r="BF180"/>
  <c r="BF186"/>
  <c r="BF192"/>
  <c r="BF193"/>
  <c r="BF197"/>
  <c r="BF199"/>
  <c r="BF201"/>
  <c r="BF203"/>
  <c r="BF206"/>
  <c r="BF207"/>
  <c r="BF211"/>
  <c r="BF212"/>
  <c r="BF213"/>
  <c r="BF224"/>
  <c r="BF225"/>
  <c r="BF226"/>
  <c r="BF229"/>
  <c r="BF232"/>
  <c r="BF235"/>
  <c r="BF239"/>
  <c r="BF243"/>
  <c r="J56"/>
  <c r="J59"/>
  <c r="BF104"/>
  <c r="BF109"/>
  <c r="BF111"/>
  <c r="BF115"/>
  <c r="BF117"/>
  <c r="BF118"/>
  <c r="BF119"/>
  <c r="BF120"/>
  <c r="BF123"/>
  <c r="BF125"/>
  <c r="BF128"/>
  <c r="BF134"/>
  <c r="BF142"/>
  <c r="BF147"/>
  <c r="BF160"/>
  <c r="BF163"/>
  <c r="BF164"/>
  <c r="BF169"/>
  <c r="BF173"/>
  <c r="BF178"/>
  <c r="BF187"/>
  <c r="BF190"/>
  <c r="BF198"/>
  <c r="BF202"/>
  <c r="BF208"/>
  <c r="BF209"/>
  <c r="BF214"/>
  <c r="BF215"/>
  <c r="BF221"/>
  <c r="BF228"/>
  <c r="BF231"/>
  <c r="BF241"/>
  <c r="BF244"/>
  <c r="BF245"/>
  <c r="BF101"/>
  <c r="BF106"/>
  <c r="BF107"/>
  <c r="BF114"/>
  <c r="BF122"/>
  <c r="BF127"/>
  <c r="BF131"/>
  <c r="BF135"/>
  <c r="BF140"/>
  <c r="BF143"/>
  <c r="BF145"/>
  <c r="BF146"/>
  <c r="BF152"/>
  <c r="BF153"/>
  <c r="BF155"/>
  <c r="BF157"/>
  <c r="BF159"/>
  <c r="BF162"/>
  <c r="BF166"/>
  <c r="BF170"/>
  <c r="BF172"/>
  <c r="BF175"/>
  <c r="BF185"/>
  <c r="BF191"/>
  <c r="BF194"/>
  <c r="BF219"/>
  <c r="BF220"/>
  <c r="BF223"/>
  <c r="BF240"/>
  <c r="BF242"/>
  <c r="BF246"/>
  <c i="15" r="E50"/>
  <c r="F58"/>
  <c r="BF95"/>
  <c r="BF96"/>
  <c r="BF102"/>
  <c r="BF105"/>
  <c r="BF110"/>
  <c r="BF124"/>
  <c r="BF131"/>
  <c r="BF133"/>
  <c r="BF135"/>
  <c r="BF145"/>
  <c r="BF148"/>
  <c r="BF154"/>
  <c r="BF157"/>
  <c r="BF158"/>
  <c r="BF159"/>
  <c r="BF167"/>
  <c r="BF193"/>
  <c r="BF195"/>
  <c r="BF196"/>
  <c r="BF205"/>
  <c r="BF206"/>
  <c r="BF215"/>
  <c r="BF218"/>
  <c r="BF223"/>
  <c r="BF224"/>
  <c r="BF236"/>
  <c r="BF242"/>
  <c r="BF253"/>
  <c r="BF256"/>
  <c r="BF257"/>
  <c r="BF259"/>
  <c r="BF260"/>
  <c r="BF261"/>
  <c r="BF262"/>
  <c r="BF263"/>
  <c r="BF264"/>
  <c r="BF271"/>
  <c r="BF273"/>
  <c r="BF276"/>
  <c r="BF278"/>
  <c r="BF288"/>
  <c r="BF290"/>
  <c r="BF296"/>
  <c r="BF299"/>
  <c r="BF301"/>
  <c r="BF314"/>
  <c r="BF326"/>
  <c r="BF328"/>
  <c r="BF329"/>
  <c r="BF331"/>
  <c r="BF332"/>
  <c r="BF333"/>
  <c r="J59"/>
  <c r="J87"/>
  <c r="BF97"/>
  <c r="BF104"/>
  <c r="BF116"/>
  <c r="BF117"/>
  <c r="BF119"/>
  <c r="BF125"/>
  <c r="BF141"/>
  <c r="BF142"/>
  <c r="BF149"/>
  <c r="BF155"/>
  <c r="BF162"/>
  <c r="BF163"/>
  <c r="BF171"/>
  <c r="BF172"/>
  <c r="BF179"/>
  <c r="BF180"/>
  <c r="BF182"/>
  <c r="BF188"/>
  <c r="BF189"/>
  <c r="BF190"/>
  <c r="BF192"/>
  <c r="BF197"/>
  <c r="BF199"/>
  <c r="BF202"/>
  <c r="BF210"/>
  <c r="BF220"/>
  <c r="BF226"/>
  <c r="BF227"/>
  <c r="BF229"/>
  <c r="BF230"/>
  <c r="BF231"/>
  <c r="BF234"/>
  <c r="BF243"/>
  <c r="BF244"/>
  <c r="BF248"/>
  <c r="BF254"/>
  <c r="BF269"/>
  <c r="BF274"/>
  <c r="BF281"/>
  <c r="BF284"/>
  <c r="BF285"/>
  <c r="BF286"/>
  <c r="BF287"/>
  <c r="BF293"/>
  <c r="BF295"/>
  <c r="BF300"/>
  <c r="BF302"/>
  <c r="BF303"/>
  <c r="BF305"/>
  <c r="BF315"/>
  <c r="BF316"/>
  <c r="BF317"/>
  <c r="BF318"/>
  <c r="BF320"/>
  <c r="BF322"/>
  <c r="J58"/>
  <c r="BF101"/>
  <c r="BF106"/>
  <c r="BF107"/>
  <c r="BF109"/>
  <c r="BF111"/>
  <c r="BF118"/>
  <c r="BF120"/>
  <c r="BF121"/>
  <c r="BF126"/>
  <c r="BF127"/>
  <c r="BF128"/>
  <c r="BF129"/>
  <c r="BF132"/>
  <c r="BF134"/>
  <c r="BF138"/>
  <c r="BF139"/>
  <c r="BF143"/>
  <c r="BF146"/>
  <c r="BF147"/>
  <c r="BF160"/>
  <c r="BF161"/>
  <c r="BF166"/>
  <c r="BF168"/>
  <c r="BF170"/>
  <c r="BF173"/>
  <c r="BF175"/>
  <c r="BF176"/>
  <c r="BF181"/>
  <c r="BF183"/>
  <c r="BF184"/>
  <c r="BF185"/>
  <c r="BF187"/>
  <c r="BF191"/>
  <c r="BF194"/>
  <c r="BF203"/>
  <c r="BF207"/>
  <c r="BF209"/>
  <c r="BF213"/>
  <c r="BF214"/>
  <c r="BF221"/>
  <c r="BF222"/>
  <c r="BF228"/>
  <c r="BF235"/>
  <c r="BF237"/>
  <c r="BF238"/>
  <c r="BF239"/>
  <c r="BF241"/>
  <c r="BF250"/>
  <c r="BF251"/>
  <c r="BF252"/>
  <c r="BF258"/>
  <c r="BF265"/>
  <c r="BF267"/>
  <c r="BF272"/>
  <c r="BF275"/>
  <c r="BF277"/>
  <c r="BF279"/>
  <c r="BF294"/>
  <c r="BF304"/>
  <c r="BF307"/>
  <c r="BF308"/>
  <c r="BF309"/>
  <c r="BF313"/>
  <c r="BF319"/>
  <c r="BF323"/>
  <c r="BF324"/>
  <c r="F59"/>
  <c r="BF98"/>
  <c r="BF99"/>
  <c r="BF100"/>
  <c r="BF108"/>
  <c r="BF112"/>
  <c r="BF113"/>
  <c r="BF114"/>
  <c r="BF122"/>
  <c r="BF123"/>
  <c r="BF130"/>
  <c r="BF136"/>
  <c r="BF137"/>
  <c r="BF140"/>
  <c r="BF144"/>
  <c r="BF150"/>
  <c r="BF151"/>
  <c r="BF152"/>
  <c r="BF153"/>
  <c r="BF156"/>
  <c r="BF165"/>
  <c r="BF169"/>
  <c r="BF174"/>
  <c r="BF177"/>
  <c r="BF178"/>
  <c r="BF186"/>
  <c r="BF198"/>
  <c r="BF200"/>
  <c r="BF201"/>
  <c r="BF204"/>
  <c r="BF208"/>
  <c r="BF211"/>
  <c r="BF212"/>
  <c r="BF216"/>
  <c r="BF217"/>
  <c r="BF219"/>
  <c r="BF232"/>
  <c r="BF233"/>
  <c r="BF240"/>
  <c r="BF245"/>
  <c r="BF246"/>
  <c r="BF247"/>
  <c r="BF249"/>
  <c r="BF255"/>
  <c r="BF266"/>
  <c r="BF268"/>
  <c r="BF270"/>
  <c r="BF280"/>
  <c r="BF282"/>
  <c r="BF283"/>
  <c r="BF289"/>
  <c r="BF291"/>
  <c r="BF292"/>
  <c r="BF297"/>
  <c r="BF298"/>
  <c r="BF306"/>
  <c r="BF310"/>
  <c r="BF311"/>
  <c r="BF327"/>
  <c r="BF330"/>
  <c i="14" r="F63"/>
  <c r="BF99"/>
  <c r="BF103"/>
  <c r="BF106"/>
  <c r="BF109"/>
  <c r="BF110"/>
  <c r="BF111"/>
  <c r="BF116"/>
  <c r="BF117"/>
  <c r="BF121"/>
  <c r="BF124"/>
  <c r="BF128"/>
  <c r="BF143"/>
  <c r="BF144"/>
  <c r="BF149"/>
  <c r="BF150"/>
  <c r="E52"/>
  <c r="J62"/>
  <c r="BF94"/>
  <c r="BF97"/>
  <c r="BF98"/>
  <c r="BF112"/>
  <c r="BF113"/>
  <c r="BF114"/>
  <c r="BF126"/>
  <c r="BF130"/>
  <c r="BF134"/>
  <c r="BF135"/>
  <c r="BF137"/>
  <c r="BF138"/>
  <c r="BF140"/>
  <c r="BF147"/>
  <c r="F62"/>
  <c r="J63"/>
  <c r="J86"/>
  <c r="BF100"/>
  <c r="BF101"/>
  <c r="BF102"/>
  <c r="BF108"/>
  <c r="BF118"/>
  <c r="BF119"/>
  <c r="BF120"/>
  <c r="BF125"/>
  <c r="BF127"/>
  <c r="BF131"/>
  <c r="BF132"/>
  <c r="BF133"/>
  <c r="BF136"/>
  <c r="BF141"/>
  <c r="BF142"/>
  <c r="BF148"/>
  <c r="BF151"/>
  <c i="13" r="BK92"/>
  <c r="J92"/>
  <c r="J67"/>
  <c i="14" r="BF95"/>
  <c r="BF96"/>
  <c r="BF104"/>
  <c r="BF105"/>
  <c r="BF107"/>
  <c r="BF115"/>
  <c r="BF122"/>
  <c r="BF123"/>
  <c r="BF129"/>
  <c r="BF139"/>
  <c r="BF145"/>
  <c r="BF146"/>
  <c i="13" r="J62"/>
  <c r="J89"/>
  <c r="BF95"/>
  <c r="BF97"/>
  <c r="BF111"/>
  <c r="BF113"/>
  <c r="BF114"/>
  <c r="BF115"/>
  <c r="BF116"/>
  <c r="BF119"/>
  <c r="BF120"/>
  <c r="BF126"/>
  <c r="BF146"/>
  <c r="BF147"/>
  <c r="BF148"/>
  <c r="BF156"/>
  <c r="BF157"/>
  <c r="BF160"/>
  <c r="BF161"/>
  <c r="BF162"/>
  <c r="BF171"/>
  <c r="BF178"/>
  <c r="BF193"/>
  <c r="BF196"/>
  <c r="BF199"/>
  <c r="BF200"/>
  <c r="BF205"/>
  <c r="BF208"/>
  <c r="BF214"/>
  <c r="E52"/>
  <c r="F62"/>
  <c r="BF96"/>
  <c r="BF98"/>
  <c r="BF103"/>
  <c r="BF105"/>
  <c r="BF110"/>
  <c r="BF121"/>
  <c r="BF128"/>
  <c r="BF133"/>
  <c r="BF137"/>
  <c r="BF138"/>
  <c r="BF139"/>
  <c r="BF140"/>
  <c r="BF141"/>
  <c r="BF149"/>
  <c r="BF151"/>
  <c r="BF152"/>
  <c r="BF153"/>
  <c r="BF163"/>
  <c r="BF164"/>
  <c r="BF170"/>
  <c r="BF175"/>
  <c r="BF176"/>
  <c r="BF177"/>
  <c r="BF182"/>
  <c r="BF184"/>
  <c r="BF194"/>
  <c r="BF195"/>
  <c r="BF198"/>
  <c r="BF202"/>
  <c r="BF204"/>
  <c r="BF209"/>
  <c r="BF211"/>
  <c r="J60"/>
  <c r="BF94"/>
  <c r="BF106"/>
  <c r="BF122"/>
  <c r="BF123"/>
  <c r="BF124"/>
  <c r="BF127"/>
  <c r="BF135"/>
  <c r="BF136"/>
  <c r="BF154"/>
  <c r="BF159"/>
  <c r="BF169"/>
  <c r="BF174"/>
  <c r="BF179"/>
  <c r="BF180"/>
  <c r="BF185"/>
  <c r="BF186"/>
  <c r="BF187"/>
  <c r="BF189"/>
  <c r="BF192"/>
  <c r="BF201"/>
  <c r="BF203"/>
  <c r="BF206"/>
  <c r="BF207"/>
  <c r="BF210"/>
  <c r="BF212"/>
  <c r="F63"/>
  <c r="BF99"/>
  <c r="BF100"/>
  <c r="BF101"/>
  <c r="BF102"/>
  <c r="BF104"/>
  <c r="BF107"/>
  <c r="BF108"/>
  <c r="BF109"/>
  <c r="BF112"/>
  <c r="BF117"/>
  <c r="BF118"/>
  <c r="BF125"/>
  <c r="BF129"/>
  <c r="BF130"/>
  <c r="BF131"/>
  <c r="BF132"/>
  <c r="BF134"/>
  <c r="BF142"/>
  <c r="BF143"/>
  <c r="BF144"/>
  <c r="BF145"/>
  <c r="BF150"/>
  <c r="BF155"/>
  <c r="BF158"/>
  <c r="BF165"/>
  <c r="BF166"/>
  <c r="BF167"/>
  <c r="BF168"/>
  <c r="BF172"/>
  <c r="BF173"/>
  <c r="BF181"/>
  <c r="BF183"/>
  <c r="BF188"/>
  <c r="BF190"/>
  <c r="BF191"/>
  <c r="BF197"/>
  <c r="BF213"/>
  <c i="12" r="F85"/>
  <c r="BF96"/>
  <c r="E50"/>
  <c r="J59"/>
  <c r="BF116"/>
  <c r="BF91"/>
  <c r="BF106"/>
  <c r="BF111"/>
  <c r="BF127"/>
  <c r="J56"/>
  <c r="BF101"/>
  <c r="BF121"/>
  <c i="11" r="J59"/>
  <c r="F87"/>
  <c r="BF93"/>
  <c r="BF102"/>
  <c r="BF105"/>
  <c r="BF109"/>
  <c r="BF110"/>
  <c r="BF111"/>
  <c r="BF112"/>
  <c r="BF114"/>
  <c r="BF120"/>
  <c r="BF125"/>
  <c r="BF126"/>
  <c r="BF134"/>
  <c r="BF148"/>
  <c r="BF156"/>
  <c r="BF163"/>
  <c r="BF164"/>
  <c r="BF166"/>
  <c r="J56"/>
  <c r="F59"/>
  <c r="J87"/>
  <c r="BF94"/>
  <c r="BF97"/>
  <c r="BF104"/>
  <c r="BF106"/>
  <c r="BF108"/>
  <c r="BF122"/>
  <c r="BF123"/>
  <c r="BF128"/>
  <c r="BF129"/>
  <c r="BF130"/>
  <c r="BF140"/>
  <c r="BF144"/>
  <c r="BF145"/>
  <c r="BF146"/>
  <c r="BF151"/>
  <c r="BF153"/>
  <c r="BF158"/>
  <c r="BF162"/>
  <c r="BF98"/>
  <c r="BF103"/>
  <c r="BF116"/>
  <c r="BF117"/>
  <c r="BF118"/>
  <c r="BF124"/>
  <c r="BF127"/>
  <c r="BF131"/>
  <c r="BF133"/>
  <c r="BF138"/>
  <c r="BF139"/>
  <c r="BF142"/>
  <c r="BF143"/>
  <c r="BF149"/>
  <c r="BF152"/>
  <c r="BF159"/>
  <c r="BF165"/>
  <c r="E50"/>
  <c r="BF96"/>
  <c r="BF99"/>
  <c r="BF100"/>
  <c r="BF113"/>
  <c r="BF115"/>
  <c r="BF119"/>
  <c r="BF121"/>
  <c r="BF135"/>
  <c r="BF136"/>
  <c r="BF137"/>
  <c r="BF141"/>
  <c r="BF147"/>
  <c r="BF150"/>
  <c r="BF154"/>
  <c r="BF155"/>
  <c r="BF160"/>
  <c r="BF161"/>
  <c i="10" r="J58"/>
  <c r="BF111"/>
  <c r="BF116"/>
  <c r="BF117"/>
  <c r="BF118"/>
  <c r="BF121"/>
  <c r="BF122"/>
  <c r="BF125"/>
  <c r="BF127"/>
  <c r="BF130"/>
  <c r="BF132"/>
  <c r="BF133"/>
  <c r="BF135"/>
  <c r="BF136"/>
  <c r="BF141"/>
  <c r="BF151"/>
  <c r="BF152"/>
  <c r="BF154"/>
  <c r="BF155"/>
  <c r="BF164"/>
  <c r="BF181"/>
  <c r="BF184"/>
  <c r="BF185"/>
  <c r="BF194"/>
  <c r="BF198"/>
  <c r="BF210"/>
  <c r="BF212"/>
  <c r="BF221"/>
  <c r="BF224"/>
  <c r="BF231"/>
  <c r="BF236"/>
  <c r="BF239"/>
  <c r="BF242"/>
  <c r="BF246"/>
  <c r="BF249"/>
  <c r="BF250"/>
  <c r="BF254"/>
  <c r="BF275"/>
  <c r="BF281"/>
  <c r="BF290"/>
  <c r="BF291"/>
  <c r="BF298"/>
  <c r="BF313"/>
  <c r="BF322"/>
  <c r="BF324"/>
  <c r="BF326"/>
  <c r="BF328"/>
  <c r="BF329"/>
  <c r="BF330"/>
  <c r="BF336"/>
  <c r="BF341"/>
  <c r="BF347"/>
  <c r="BF349"/>
  <c r="BF350"/>
  <c r="BF351"/>
  <c r="BF368"/>
  <c r="BF372"/>
  <c r="BF373"/>
  <c r="BF374"/>
  <c r="BF376"/>
  <c r="BF400"/>
  <c r="BF402"/>
  <c r="BF403"/>
  <c r="BF409"/>
  <c r="BF410"/>
  <c r="BF411"/>
  <c r="BF412"/>
  <c r="BF413"/>
  <c r="BF415"/>
  <c r="BF418"/>
  <c r="BF423"/>
  <c r="BF432"/>
  <c r="BF438"/>
  <c r="BF440"/>
  <c r="BF446"/>
  <c r="BF448"/>
  <c r="BF462"/>
  <c r="BF466"/>
  <c r="J56"/>
  <c r="J59"/>
  <c r="BF109"/>
  <c r="BF113"/>
  <c r="BF114"/>
  <c r="BF119"/>
  <c r="BF123"/>
  <c r="BF134"/>
  <c r="BF137"/>
  <c r="BF140"/>
  <c r="BF147"/>
  <c r="BF149"/>
  <c r="BF150"/>
  <c r="BF153"/>
  <c r="BF156"/>
  <c r="BF160"/>
  <c r="BF169"/>
  <c r="BF172"/>
  <c r="BF176"/>
  <c r="BF177"/>
  <c r="BF178"/>
  <c r="BF190"/>
  <c r="BF197"/>
  <c r="BF203"/>
  <c r="BF205"/>
  <c r="BF213"/>
  <c r="BF219"/>
  <c r="BF220"/>
  <c r="BF223"/>
  <c r="BF228"/>
  <c r="BF237"/>
  <c r="BF238"/>
  <c r="BF251"/>
  <c r="BF256"/>
  <c r="BF258"/>
  <c r="BF280"/>
  <c r="BF286"/>
  <c r="BF296"/>
  <c r="BF300"/>
  <c r="BF301"/>
  <c r="BF302"/>
  <c r="BF309"/>
  <c r="BF311"/>
  <c r="BF331"/>
  <c r="BF332"/>
  <c r="BF333"/>
  <c r="BF335"/>
  <c r="BF345"/>
  <c r="BF355"/>
  <c r="BF356"/>
  <c r="BF359"/>
  <c r="BF369"/>
  <c r="BF371"/>
  <c r="BF383"/>
  <c r="BF389"/>
  <c r="BF392"/>
  <c r="BF394"/>
  <c r="BF396"/>
  <c r="BF398"/>
  <c r="BF406"/>
  <c r="BF407"/>
  <c r="BF408"/>
  <c r="BF417"/>
  <c r="BF427"/>
  <c r="BF428"/>
  <c r="BF431"/>
  <c r="BF439"/>
  <c r="BF442"/>
  <c r="BF460"/>
  <c r="BF461"/>
  <c r="BF471"/>
  <c r="F59"/>
  <c r="BF115"/>
  <c r="BF120"/>
  <c r="BF128"/>
  <c r="BF139"/>
  <c r="BF144"/>
  <c r="BF146"/>
  <c r="BF157"/>
  <c r="BF162"/>
  <c r="BF167"/>
  <c r="BF173"/>
  <c r="BF175"/>
  <c r="BF179"/>
  <c r="BF180"/>
  <c r="BF182"/>
  <c r="BF187"/>
  <c r="BF191"/>
  <c r="BF192"/>
  <c r="BF193"/>
  <c r="BF195"/>
  <c r="BF201"/>
  <c r="BF202"/>
  <c r="BF207"/>
  <c r="BF208"/>
  <c r="BF214"/>
  <c r="BF218"/>
  <c r="BF225"/>
  <c r="BF230"/>
  <c r="BF232"/>
  <c r="BF240"/>
  <c r="BF244"/>
  <c r="BF247"/>
  <c r="BF253"/>
  <c r="BF263"/>
  <c r="BF264"/>
  <c r="BF267"/>
  <c r="BF269"/>
  <c r="BF271"/>
  <c r="BF272"/>
  <c r="BF274"/>
  <c r="BF276"/>
  <c r="BF277"/>
  <c r="BF278"/>
  <c r="BF282"/>
  <c r="BF284"/>
  <c r="BF295"/>
  <c r="BF305"/>
  <c r="BF306"/>
  <c r="BF312"/>
  <c r="BF316"/>
  <c r="BF318"/>
  <c r="BF319"/>
  <c r="BF320"/>
  <c r="BF334"/>
  <c r="BF338"/>
  <c r="BF346"/>
  <c r="BF357"/>
  <c r="BF366"/>
  <c r="BF378"/>
  <c r="BF380"/>
  <c r="BF405"/>
  <c r="BF414"/>
  <c r="BF416"/>
  <c r="BF421"/>
  <c r="BF429"/>
  <c r="BF435"/>
  <c r="BF436"/>
  <c r="BF445"/>
  <c r="BF450"/>
  <c r="BF451"/>
  <c r="BF452"/>
  <c r="BF454"/>
  <c r="BF457"/>
  <c r="BF464"/>
  <c r="BF465"/>
  <c r="BF468"/>
  <c r="BF472"/>
  <c r="E50"/>
  <c r="F58"/>
  <c r="BF124"/>
  <c r="BF126"/>
  <c r="BF129"/>
  <c r="BF131"/>
  <c r="BF142"/>
  <c r="BF143"/>
  <c r="BF158"/>
  <c r="BF159"/>
  <c r="BF163"/>
  <c r="BF165"/>
  <c r="BF170"/>
  <c r="BF171"/>
  <c r="BF174"/>
  <c r="BF186"/>
  <c r="BF188"/>
  <c r="BF189"/>
  <c r="BF199"/>
  <c r="BF200"/>
  <c r="BF204"/>
  <c r="BF206"/>
  <c r="BF211"/>
  <c r="BF216"/>
  <c r="BF226"/>
  <c r="BF227"/>
  <c r="BF229"/>
  <c r="BF233"/>
  <c r="BF235"/>
  <c r="BF241"/>
  <c r="BF252"/>
  <c r="BF259"/>
  <c r="BF261"/>
  <c r="BF262"/>
  <c r="BF265"/>
  <c r="BF266"/>
  <c r="BF279"/>
  <c r="BF288"/>
  <c r="BF289"/>
  <c r="BF292"/>
  <c r="BF293"/>
  <c r="BF294"/>
  <c r="BF297"/>
  <c r="BF299"/>
  <c r="BF303"/>
  <c r="BF304"/>
  <c r="BF307"/>
  <c r="BF310"/>
  <c r="BF314"/>
  <c r="BF315"/>
  <c r="BF321"/>
  <c r="BF327"/>
  <c r="BF337"/>
  <c r="BF339"/>
  <c r="BF340"/>
  <c r="BF342"/>
  <c r="BF343"/>
  <c r="BF344"/>
  <c r="BF348"/>
  <c r="BF352"/>
  <c r="BF353"/>
  <c r="BF354"/>
  <c r="BF361"/>
  <c r="BF362"/>
  <c r="BF364"/>
  <c r="BF370"/>
  <c r="BF381"/>
  <c r="BF384"/>
  <c r="BF385"/>
  <c r="BF387"/>
  <c r="BF391"/>
  <c r="BF395"/>
  <c r="BF419"/>
  <c r="BF424"/>
  <c r="BF426"/>
  <c r="BF430"/>
  <c r="BF434"/>
  <c r="BF444"/>
  <c r="BF458"/>
  <c r="BF463"/>
  <c r="BF469"/>
  <c i="8" r="BK90"/>
  <c r="J90"/>
  <c i="9" r="F63"/>
  <c r="BF104"/>
  <c r="E52"/>
  <c r="J60"/>
  <c r="J63"/>
  <c r="BF96"/>
  <c r="BF99"/>
  <c r="BF106"/>
  <c r="BF107"/>
  <c r="F62"/>
  <c r="J89"/>
  <c r="BF97"/>
  <c r="BF98"/>
  <c r="BF100"/>
  <c r="BF101"/>
  <c r="BF102"/>
  <c r="BF103"/>
  <c r="BF105"/>
  <c i="8" r="J86"/>
  <c r="BF94"/>
  <c r="BF102"/>
  <c r="BF111"/>
  <c r="BF113"/>
  <c r="BF116"/>
  <c r="BF117"/>
  <c r="BF122"/>
  <c r="BF126"/>
  <c r="BF134"/>
  <c r="BF155"/>
  <c r="BF164"/>
  <c r="BF166"/>
  <c r="BF171"/>
  <c r="BF174"/>
  <c r="BF179"/>
  <c r="BF180"/>
  <c r="BF183"/>
  <c r="BF185"/>
  <c r="BF186"/>
  <c r="BF188"/>
  <c r="BF194"/>
  <c r="BF199"/>
  <c r="BF202"/>
  <c r="BF205"/>
  <c r="BF209"/>
  <c r="BF215"/>
  <c r="BF220"/>
  <c r="BF223"/>
  <c r="J56"/>
  <c r="F59"/>
  <c r="BF92"/>
  <c r="BF95"/>
  <c r="BF96"/>
  <c r="BF97"/>
  <c r="BF98"/>
  <c r="BF99"/>
  <c r="BF101"/>
  <c r="BF127"/>
  <c r="BF129"/>
  <c r="BF133"/>
  <c r="BF139"/>
  <c r="BF147"/>
  <c r="BF149"/>
  <c r="BF150"/>
  <c r="BF151"/>
  <c r="BF153"/>
  <c r="BF158"/>
  <c r="BF160"/>
  <c r="BF162"/>
  <c r="BF163"/>
  <c r="BF168"/>
  <c r="BF172"/>
  <c r="BF175"/>
  <c r="BF177"/>
  <c r="BF184"/>
  <c r="BF193"/>
  <c r="BF204"/>
  <c r="BF207"/>
  <c r="BF211"/>
  <c r="BF212"/>
  <c r="BF213"/>
  <c r="BF216"/>
  <c r="BF217"/>
  <c r="BF221"/>
  <c r="BF224"/>
  <c r="BF225"/>
  <c r="BF227"/>
  <c r="BF232"/>
  <c r="BF233"/>
  <c r="E78"/>
  <c r="F86"/>
  <c r="J87"/>
  <c r="BF100"/>
  <c r="BF104"/>
  <c r="BF105"/>
  <c r="BF106"/>
  <c r="BF107"/>
  <c r="BF108"/>
  <c r="BF109"/>
  <c r="BF110"/>
  <c r="BF112"/>
  <c r="BF115"/>
  <c r="BF118"/>
  <c r="BF119"/>
  <c r="BF121"/>
  <c r="BF123"/>
  <c r="BF124"/>
  <c r="BF125"/>
  <c r="BF128"/>
  <c r="BF131"/>
  <c r="BF136"/>
  <c r="BF140"/>
  <c r="BF142"/>
  <c r="BF143"/>
  <c r="BF148"/>
  <c r="BF152"/>
  <c r="BF167"/>
  <c r="BF169"/>
  <c r="BF170"/>
  <c r="BF173"/>
  <c r="BF176"/>
  <c r="BF189"/>
  <c r="BF195"/>
  <c r="BF196"/>
  <c r="BF200"/>
  <c r="BF201"/>
  <c r="BF208"/>
  <c r="BF214"/>
  <c r="BF226"/>
  <c r="BF230"/>
  <c r="BF231"/>
  <c r="BF93"/>
  <c r="BF103"/>
  <c r="BF114"/>
  <c r="BF120"/>
  <c r="BF130"/>
  <c r="BF132"/>
  <c r="BF135"/>
  <c r="BF137"/>
  <c r="BF138"/>
  <c r="BF141"/>
  <c r="BF144"/>
  <c r="BF145"/>
  <c r="BF146"/>
  <c r="BF154"/>
  <c r="BF156"/>
  <c r="BF159"/>
  <c r="BF161"/>
  <c r="BF178"/>
  <c r="BF181"/>
  <c r="BF182"/>
  <c r="BF187"/>
  <c r="BF190"/>
  <c r="BF191"/>
  <c r="BF192"/>
  <c r="BF197"/>
  <c r="BF198"/>
  <c r="BF203"/>
  <c r="BF206"/>
  <c r="BF210"/>
  <c r="BF218"/>
  <c r="BF219"/>
  <c r="BF228"/>
  <c i="7" r="E50"/>
  <c r="J59"/>
  <c r="J107"/>
  <c r="BF116"/>
  <c r="BF129"/>
  <c r="BF143"/>
  <c r="BF156"/>
  <c r="BF358"/>
  <c r="BF430"/>
  <c r="BF1583"/>
  <c r="BF1650"/>
  <c r="BF1785"/>
  <c r="BF2001"/>
  <c r="BF2070"/>
  <c r="BF2147"/>
  <c r="BF2152"/>
  <c r="BF2673"/>
  <c r="BF2683"/>
  <c r="BF2727"/>
  <c r="BF2754"/>
  <c r="BF2785"/>
  <c r="BF2809"/>
  <c r="BF2814"/>
  <c r="BF2838"/>
  <c r="BF2852"/>
  <c r="BF2891"/>
  <c r="BF2906"/>
  <c r="BF2916"/>
  <c r="BF2926"/>
  <c r="BF2976"/>
  <c r="BF3193"/>
  <c r="BF3204"/>
  <c r="BF3217"/>
  <c r="BF3277"/>
  <c r="BF3290"/>
  <c r="BF3338"/>
  <c r="BF3350"/>
  <c r="BF3410"/>
  <c r="BF3422"/>
  <c r="BF3455"/>
  <c r="BF3490"/>
  <c r="BF3515"/>
  <c r="BF3583"/>
  <c r="BF3684"/>
  <c r="BF3694"/>
  <c r="BF3857"/>
  <c r="BF3951"/>
  <c r="BF3958"/>
  <c r="BF3978"/>
  <c r="BF3994"/>
  <c r="BF4000"/>
  <c r="BF4148"/>
  <c r="BF4171"/>
  <c r="BF4196"/>
  <c r="BF4224"/>
  <c r="BF4258"/>
  <c r="BF4290"/>
  <c r="BF4319"/>
  <c r="BF4342"/>
  <c r="BF4345"/>
  <c r="BF4371"/>
  <c r="BF4393"/>
  <c r="BF4405"/>
  <c r="BF4408"/>
  <c r="BF4413"/>
  <c r="BF4417"/>
  <c r="BF4422"/>
  <c r="BF4468"/>
  <c r="BF4485"/>
  <c r="BF4512"/>
  <c r="BF4541"/>
  <c r="BF4568"/>
  <c r="BF4602"/>
  <c r="BF4711"/>
  <c r="BF4770"/>
  <c r="BF4844"/>
  <c r="BF4848"/>
  <c r="BF4983"/>
  <c r="BF5095"/>
  <c r="BF5277"/>
  <c r="BF5304"/>
  <c r="BF5387"/>
  <c r="BF5395"/>
  <c r="BF5417"/>
  <c r="BF5424"/>
  <c r="BF5457"/>
  <c r="BF5467"/>
  <c r="BF5503"/>
  <c r="BF5506"/>
  <c r="BF5580"/>
  <c r="BF5586"/>
  <c r="BF5645"/>
  <c r="BF5673"/>
  <c r="BF5686"/>
  <c r="BF5727"/>
  <c r="F59"/>
  <c r="BF122"/>
  <c r="BF147"/>
  <c r="BF164"/>
  <c r="BF168"/>
  <c r="BF378"/>
  <c r="BF399"/>
  <c r="BF1196"/>
  <c r="BF1587"/>
  <c r="BF1599"/>
  <c r="BF1725"/>
  <c r="BF1817"/>
  <c r="BF1844"/>
  <c r="BF1869"/>
  <c r="BF1901"/>
  <c r="BF2060"/>
  <c r="BF2114"/>
  <c r="BF2157"/>
  <c r="BF2278"/>
  <c r="BF2321"/>
  <c r="BF2393"/>
  <c r="BF2653"/>
  <c r="BF2657"/>
  <c r="BF2664"/>
  <c r="BF2668"/>
  <c r="BF2695"/>
  <c r="BF2739"/>
  <c r="BF2828"/>
  <c r="BF2855"/>
  <c r="BF2861"/>
  <c r="BF2872"/>
  <c r="BF2876"/>
  <c r="BF3235"/>
  <c r="BF3254"/>
  <c r="BF3272"/>
  <c r="BF3308"/>
  <c r="BF3399"/>
  <c r="BF3433"/>
  <c r="BF3540"/>
  <c r="BF3613"/>
  <c r="BF3624"/>
  <c r="BF3633"/>
  <c r="BF3689"/>
  <c r="BF3708"/>
  <c r="BF3790"/>
  <c r="BF3954"/>
  <c r="BF3967"/>
  <c r="BF3970"/>
  <c r="BF3975"/>
  <c r="BF3989"/>
  <c r="BF4111"/>
  <c r="BF4117"/>
  <c r="BF4131"/>
  <c r="BF4137"/>
  <c r="BF4153"/>
  <c r="BF4204"/>
  <c r="BF4267"/>
  <c r="BF4271"/>
  <c r="BF4280"/>
  <c r="BF4295"/>
  <c r="BF4299"/>
  <c r="BF4336"/>
  <c r="BF4376"/>
  <c r="BF4522"/>
  <c r="BF4548"/>
  <c r="BF4634"/>
  <c r="BF4760"/>
  <c r="BF4778"/>
  <c r="BF4799"/>
  <c r="BF4874"/>
  <c r="BF4883"/>
  <c r="BF4902"/>
  <c r="BF4965"/>
  <c r="BF4973"/>
  <c r="BF5013"/>
  <c r="BF5042"/>
  <c r="BF5085"/>
  <c r="BF5206"/>
  <c r="BF5370"/>
  <c r="BF5402"/>
  <c r="BF5408"/>
  <c r="BF5488"/>
  <c r="BF5498"/>
  <c r="BF5520"/>
  <c r="BF5569"/>
  <c r="BF5576"/>
  <c r="BF5633"/>
  <c r="BF5639"/>
  <c r="BF5650"/>
  <c r="BF5661"/>
  <c r="BF5678"/>
  <c r="BF5691"/>
  <c r="BF5695"/>
  <c r="BF5721"/>
  <c r="BF134"/>
  <c r="BF160"/>
  <c r="BF180"/>
  <c r="BF185"/>
  <c r="BF234"/>
  <c r="BF371"/>
  <c r="BF385"/>
  <c r="BF392"/>
  <c r="BF1591"/>
  <c r="BF1595"/>
  <c r="BF1933"/>
  <c r="BF2016"/>
  <c r="BF2210"/>
  <c r="BF2293"/>
  <c r="BF2316"/>
  <c r="BF2331"/>
  <c r="BF2336"/>
  <c r="BF2625"/>
  <c r="BF2636"/>
  <c r="BF2640"/>
  <c r="BF2648"/>
  <c r="BF2711"/>
  <c r="BF2790"/>
  <c r="BF2848"/>
  <c r="BF3214"/>
  <c r="BF3267"/>
  <c r="BF3284"/>
  <c r="BF3326"/>
  <c r="BF3362"/>
  <c r="BF3375"/>
  <c r="BF3387"/>
  <c r="BF3565"/>
  <c r="BF3568"/>
  <c r="BF3670"/>
  <c r="BF3722"/>
  <c r="BF3756"/>
  <c r="BF3865"/>
  <c r="BF3873"/>
  <c r="BF3906"/>
  <c r="BF4102"/>
  <c r="BF4105"/>
  <c r="BF4126"/>
  <c r="BF4142"/>
  <c r="BF4159"/>
  <c r="BF4165"/>
  <c r="BF4188"/>
  <c r="BF4216"/>
  <c r="BF4234"/>
  <c r="BF4350"/>
  <c r="BF4365"/>
  <c r="BF4401"/>
  <c r="BF4434"/>
  <c r="BF4442"/>
  <c r="BF4455"/>
  <c r="BF4502"/>
  <c r="BF4558"/>
  <c r="BF4679"/>
  <c r="BF4793"/>
  <c r="BF4809"/>
  <c r="BF4818"/>
  <c r="BF4828"/>
  <c r="BF4833"/>
  <c r="BF4837"/>
  <c r="BF4852"/>
  <c r="BF4864"/>
  <c r="BF4907"/>
  <c r="BF5129"/>
  <c r="BF5163"/>
  <c r="BF5248"/>
  <c r="BF5378"/>
  <c r="BF5429"/>
  <c r="BF5443"/>
  <c r="BF5446"/>
  <c r="BF5510"/>
  <c r="BF5514"/>
  <c r="BF5517"/>
  <c r="BF5531"/>
  <c r="BF5541"/>
  <c r="BF5612"/>
  <c r="BF5665"/>
  <c r="BF5717"/>
  <c r="BF5743"/>
  <c r="BF5747"/>
  <c r="BF5760"/>
  <c r="BF5765"/>
  <c r="BF5773"/>
  <c r="BF5789"/>
  <c r="BF5794"/>
  <c r="BF5801"/>
  <c r="BF5807"/>
  <c r="BF5811"/>
  <c r="BF5814"/>
  <c r="BF5823"/>
  <c r="BF5832"/>
  <c r="BF5837"/>
  <c r="BF5842"/>
  <c r="BF5848"/>
  <c r="BF5856"/>
  <c r="BF5864"/>
  <c r="BF5876"/>
  <c r="BF5888"/>
  <c r="BF6007"/>
  <c r="BF6072"/>
  <c r="BF6198"/>
  <c r="BF6201"/>
  <c r="BF6209"/>
  <c r="BF6217"/>
  <c r="BF6225"/>
  <c r="BF6233"/>
  <c r="BF6241"/>
  <c r="BF6369"/>
  <c r="BF6497"/>
  <c r="BF6505"/>
  <c r="BF6508"/>
  <c r="BF6730"/>
  <c r="BF6952"/>
  <c r="BF7038"/>
  <c r="BF7052"/>
  <c r="BF7066"/>
  <c r="BF7083"/>
  <c r="BF7100"/>
  <c r="BF7115"/>
  <c r="BF7129"/>
  <c r="BF7132"/>
  <c r="BF7145"/>
  <c r="BF7161"/>
  <c r="BF7170"/>
  <c r="BF7178"/>
  <c r="BF7182"/>
  <c r="BF7185"/>
  <c r="BF7188"/>
  <c r="BF7191"/>
  <c r="BF7194"/>
  <c r="BF7197"/>
  <c r="BF7201"/>
  <c r="BF7205"/>
  <c r="BF7209"/>
  <c r="BF7213"/>
  <c r="BF7217"/>
  <c r="BF139"/>
  <c r="BF151"/>
  <c r="BF172"/>
  <c r="BF176"/>
  <c r="BF363"/>
  <c r="BF406"/>
  <c r="BF414"/>
  <c r="BF422"/>
  <c r="BF813"/>
  <c r="BF1579"/>
  <c r="BF1603"/>
  <c r="BF2033"/>
  <c r="BF2050"/>
  <c r="BF2096"/>
  <c r="BF2103"/>
  <c r="BF2326"/>
  <c r="BF2351"/>
  <c r="BF2375"/>
  <c r="BF2699"/>
  <c r="BF2723"/>
  <c r="BF2769"/>
  <c r="BF2778"/>
  <c r="BF2795"/>
  <c r="BF2863"/>
  <c r="BF2865"/>
  <c r="BF2869"/>
  <c r="BF2941"/>
  <c r="BF2956"/>
  <c r="BF2966"/>
  <c r="BF2985"/>
  <c r="BF3247"/>
  <c r="BF3444"/>
  <c r="BF3460"/>
  <c r="BF3465"/>
  <c r="BF3598"/>
  <c r="BF3653"/>
  <c r="BF3802"/>
  <c r="BF3814"/>
  <c r="BF3826"/>
  <c r="BF3853"/>
  <c r="BF3939"/>
  <c r="BF3963"/>
  <c r="BF3986"/>
  <c r="BF4050"/>
  <c r="BF4177"/>
  <c r="BF4180"/>
  <c r="BF4243"/>
  <c r="BF4253"/>
  <c r="BF4262"/>
  <c r="BF4286"/>
  <c r="BF4304"/>
  <c r="BF4309"/>
  <c r="BF4327"/>
  <c r="BF4355"/>
  <c r="BF4360"/>
  <c r="BF4381"/>
  <c r="BF4388"/>
  <c r="BF4426"/>
  <c r="BF4529"/>
  <c r="BF4534"/>
  <c r="BF4743"/>
  <c r="BF4824"/>
  <c r="BF4858"/>
  <c r="BF4893"/>
  <c r="BF4912"/>
  <c r="BF4945"/>
  <c r="BF4955"/>
  <c r="BF5333"/>
  <c r="BF5361"/>
  <c r="BF5477"/>
  <c r="BF5552"/>
  <c r="BF5559"/>
  <c r="BF5591"/>
  <c r="BF5598"/>
  <c r="BF5604"/>
  <c r="BF5622"/>
  <c r="BF5627"/>
  <c r="BF5682"/>
  <c r="BF5699"/>
  <c r="BF5733"/>
  <c r="BF5739"/>
  <c i="6" r="J56"/>
  <c r="BF259"/>
  <c r="BF264"/>
  <c r="BF293"/>
  <c r="BF298"/>
  <c r="BF341"/>
  <c r="BF485"/>
  <c r="BF511"/>
  <c r="BF566"/>
  <c r="BF575"/>
  <c r="BF853"/>
  <c r="BF1078"/>
  <c r="BF1175"/>
  <c r="BF1183"/>
  <c r="BF1194"/>
  <c r="BF1246"/>
  <c r="BF1325"/>
  <c r="BF1439"/>
  <c r="BF1600"/>
  <c r="BF1608"/>
  <c r="BF1632"/>
  <c r="BF1641"/>
  <c r="BF1656"/>
  <c r="BF1681"/>
  <c r="BF1888"/>
  <c r="BF2106"/>
  <c r="BF2128"/>
  <c r="BF2154"/>
  <c r="BF2181"/>
  <c r="BF2195"/>
  <c r="BF2201"/>
  <c r="BF2274"/>
  <c r="BF2353"/>
  <c r="BF2377"/>
  <c r="BF2405"/>
  <c r="BF2459"/>
  <c r="BF2473"/>
  <c r="BF2477"/>
  <c r="BF2505"/>
  <c r="BF2558"/>
  <c r="BF2569"/>
  <c r="BF2589"/>
  <c r="BF2605"/>
  <c r="BF2696"/>
  <c r="BF2754"/>
  <c r="BF2783"/>
  <c r="BF2859"/>
  <c r="J59"/>
  <c r="BF240"/>
  <c r="BF323"/>
  <c r="BF329"/>
  <c r="BF335"/>
  <c r="BF497"/>
  <c r="BF1006"/>
  <c r="BF1070"/>
  <c r="BF1256"/>
  <c r="BF1562"/>
  <c r="BF1577"/>
  <c r="BF1596"/>
  <c r="BF1614"/>
  <c r="BF1790"/>
  <c r="BF1814"/>
  <c r="BF1832"/>
  <c r="BF2083"/>
  <c r="BF2150"/>
  <c r="BF2417"/>
  <c r="BF2421"/>
  <c r="BF2454"/>
  <c r="BF2544"/>
  <c r="BF2548"/>
  <c r="BF2637"/>
  <c r="BF2670"/>
  <c r="BF2770"/>
  <c r="BF2780"/>
  <c r="BF2795"/>
  <c r="BF2852"/>
  <c r="F59"/>
  <c r="BF172"/>
  <c r="BF384"/>
  <c r="BF985"/>
  <c r="BF1047"/>
  <c r="BF1113"/>
  <c r="BF1163"/>
  <c r="BF1170"/>
  <c r="BF1188"/>
  <c r="BF1225"/>
  <c r="BF1553"/>
  <c r="BF1620"/>
  <c r="BF1671"/>
  <c r="BF1710"/>
  <c r="BF1738"/>
  <c r="BF1839"/>
  <c r="BF1923"/>
  <c r="BF1980"/>
  <c r="BF2037"/>
  <c r="BF2087"/>
  <c r="BF2165"/>
  <c r="BF2216"/>
  <c r="BF2245"/>
  <c r="BF2336"/>
  <c r="BF2340"/>
  <c r="BF2346"/>
  <c r="BF2365"/>
  <c r="BF2466"/>
  <c r="BF2621"/>
  <c r="BF2706"/>
  <c r="BF2738"/>
  <c r="BF2807"/>
  <c r="BF2819"/>
  <c r="E50"/>
  <c r="BF103"/>
  <c r="BF268"/>
  <c r="BF287"/>
  <c r="BF317"/>
  <c r="BF347"/>
  <c r="BF534"/>
  <c r="BF557"/>
  <c r="BF721"/>
  <c r="BF1027"/>
  <c r="BF1034"/>
  <c r="BF1042"/>
  <c r="BF1148"/>
  <c r="BF1155"/>
  <c r="BF1204"/>
  <c r="BF1592"/>
  <c r="BF1626"/>
  <c r="BF1636"/>
  <c r="BF1649"/>
  <c r="BF1675"/>
  <c r="BF1686"/>
  <c r="BF1694"/>
  <c r="BF1766"/>
  <c r="BF1823"/>
  <c r="BF1870"/>
  <c r="BF1879"/>
  <c r="BF2060"/>
  <c r="BF2169"/>
  <c r="BF2173"/>
  <c r="BF2189"/>
  <c r="BF2208"/>
  <c r="BF2303"/>
  <c r="BF2332"/>
  <c r="BF2389"/>
  <c r="BF2393"/>
  <c r="BF2433"/>
  <c r="BF2448"/>
  <c r="BF2482"/>
  <c r="BF2487"/>
  <c r="BF2493"/>
  <c r="BF2518"/>
  <c r="BF2530"/>
  <c r="BF2579"/>
  <c r="BF2654"/>
  <c r="BF2686"/>
  <c r="BF2691"/>
  <c r="BF2701"/>
  <c r="BF2722"/>
  <c r="BF2775"/>
  <c r="BF2831"/>
  <c r="BF2838"/>
  <c r="BF2845"/>
  <c r="BF2862"/>
  <c r="BF2878"/>
  <c r="BF2889"/>
  <c r="BF2895"/>
  <c r="BF2898"/>
  <c r="BF2903"/>
  <c r="BF2907"/>
  <c r="BF2911"/>
  <c r="BF2914"/>
  <c r="BF2974"/>
  <c r="BF2978"/>
  <c r="BF2986"/>
  <c r="BF2999"/>
  <c r="BF3003"/>
  <c r="BF3013"/>
  <c r="BF3027"/>
  <c r="BF3031"/>
  <c r="BF3035"/>
  <c r="BF3039"/>
  <c i="5" r="F84"/>
  <c r="BF99"/>
  <c r="BF116"/>
  <c r="J81"/>
  <c r="J59"/>
  <c r="BF94"/>
  <c r="BF106"/>
  <c r="BF110"/>
  <c r="E50"/>
  <c r="BF90"/>
  <c i="3" r="BK93"/>
  <c r="J93"/>
  <c r="J64"/>
  <c i="4" r="J56"/>
  <c r="BF91"/>
  <c r="BF124"/>
  <c r="BF161"/>
  <c r="BF165"/>
  <c r="E76"/>
  <c r="F85"/>
  <c r="J85"/>
  <c r="BF115"/>
  <c r="BF111"/>
  <c r="BF134"/>
  <c r="BF157"/>
  <c r="BF119"/>
  <c r="BF147"/>
  <c r="BF153"/>
  <c r="BF155"/>
  <c r="BF159"/>
  <c i="3" r="J59"/>
  <c r="BF95"/>
  <c r="BF100"/>
  <c r="BF140"/>
  <c r="BF155"/>
  <c r="F89"/>
  <c r="BF107"/>
  <c r="BF121"/>
  <c r="BF191"/>
  <c r="BF216"/>
  <c r="E50"/>
  <c r="J56"/>
  <c r="BF114"/>
  <c r="BF126"/>
  <c r="BF149"/>
  <c r="BF174"/>
  <c r="BF180"/>
  <c r="BF186"/>
  <c r="BF204"/>
  <c r="BF220"/>
  <c r="BF226"/>
  <c r="BF131"/>
  <c r="BF161"/>
  <c r="BF167"/>
  <c r="BF197"/>
  <c r="BF211"/>
  <c i="2" r="J59"/>
  <c r="J81"/>
  <c r="BF90"/>
  <c r="BF118"/>
  <c r="F59"/>
  <c r="E75"/>
  <c r="BF98"/>
  <c r="BF102"/>
  <c r="BF106"/>
  <c r="BF94"/>
  <c r="BF110"/>
  <c r="BF114"/>
  <c i="1" r="AU82"/>
  <c i="4" r="F39"/>
  <c i="1" r="BD58"/>
  <c i="8" r="F38"/>
  <c i="1" r="BC64"/>
  <c i="9" r="F37"/>
  <c i="1" r="AZ65"/>
  <c i="8" r="J32"/>
  <c i="9" r="F39"/>
  <c i="1" r="BB65"/>
  <c i="9" r="F40"/>
  <c i="1" r="BC65"/>
  <c i="10" r="F39"/>
  <c i="1" r="BD66"/>
  <c i="10" r="J35"/>
  <c i="1" r="AV66"/>
  <c i="11" r="F35"/>
  <c i="1" r="AZ67"/>
  <c i="11" r="J35"/>
  <c i="1" r="AV67"/>
  <c i="11" r="F38"/>
  <c i="1" r="BC67"/>
  <c i="12" r="F39"/>
  <c i="1" r="BD68"/>
  <c i="12" r="F35"/>
  <c i="1" r="AZ68"/>
  <c i="12" r="F37"/>
  <c i="1" r="BB68"/>
  <c i="14" r="F41"/>
  <c i="1" r="BD71"/>
  <c i="15" r="J35"/>
  <c i="1" r="AV72"/>
  <c i="19" r="F36"/>
  <c i="1" r="BC77"/>
  <c i="19" r="F33"/>
  <c i="1" r="AZ77"/>
  <c i="20" r="F37"/>
  <c i="1" r="BD78"/>
  <c i="20" r="F33"/>
  <c i="1" r="AZ78"/>
  <c i="21" r="F36"/>
  <c i="1" r="BC79"/>
  <c i="22" r="F36"/>
  <c i="1" r="BC80"/>
  <c i="23" r="F35"/>
  <c i="1" r="BB81"/>
  <c i="26" r="F38"/>
  <c i="1" r="BC86"/>
  <c r="BC85"/>
  <c r="AY85"/>
  <c i="5" r="F37"/>
  <c i="1" r="BB59"/>
  <c i="5" r="F39"/>
  <c i="1" r="BD59"/>
  <c i="6" r="F39"/>
  <c i="1" r="BD61"/>
  <c i="15" r="F39"/>
  <c i="1" r="BD72"/>
  <c i="17" r="F37"/>
  <c i="1" r="BB74"/>
  <c i="23" r="F37"/>
  <c i="1" r="BD81"/>
  <c i="24" r="J32"/>
  <c i="25" r="F38"/>
  <c i="1" r="BC84"/>
  <c r="BC82"/>
  <c r="AY82"/>
  <c r="AS60"/>
  <c i="2" r="F39"/>
  <c i="1" r="BD56"/>
  <c i="4" r="F37"/>
  <c i="1" r="BB58"/>
  <c i="4" r="F38"/>
  <c i="1" r="BC58"/>
  <c i="6" r="F37"/>
  <c i="1" r="BB61"/>
  <c i="19" r="J33"/>
  <c i="1" r="AV77"/>
  <c i="20" r="F35"/>
  <c i="1" r="BB78"/>
  <c i="21" r="J33"/>
  <c i="1" r="AV79"/>
  <c i="22" r="F37"/>
  <c i="1" r="BD80"/>
  <c i="25" r="J35"/>
  <c i="1" r="AV84"/>
  <c i="2" r="F38"/>
  <c i="1" r="BC56"/>
  <c i="3" r="J35"/>
  <c i="1" r="AV57"/>
  <c i="6" r="J35"/>
  <c i="1" r="AV61"/>
  <c i="18" r="F39"/>
  <c i="1" r="BD76"/>
  <c r="BD75"/>
  <c i="22" r="F35"/>
  <c i="1" r="BB80"/>
  <c i="23" r="F36"/>
  <c i="1" r="BC81"/>
  <c i="24" r="J36"/>
  <c i="1" r="AW83"/>
  <c i="25" r="F35"/>
  <c i="1" r="AZ84"/>
  <c r="AZ82"/>
  <c r="AV82"/>
  <c i="26" r="F36"/>
  <c i="1" r="BA86"/>
  <c r="BA85"/>
  <c r="AW85"/>
  <c i="2" r="J35"/>
  <c i="1" r="AV56"/>
  <c i="5" r="J35"/>
  <c i="1" r="AV59"/>
  <c i="6" r="F35"/>
  <c i="1" r="AZ61"/>
  <c i="14" r="J37"/>
  <c i="1" r="AV71"/>
  <c i="16" r="F37"/>
  <c i="1" r="BB73"/>
  <c i="16" r="F39"/>
  <c i="1" r="BD73"/>
  <c i="19" r="F37"/>
  <c i="1" r="BD77"/>
  <c i="20" r="F36"/>
  <c i="1" r="BC78"/>
  <c i="21" r="F35"/>
  <c i="1" r="BB79"/>
  <c i="20" r="J30"/>
  <c i="22" r="F33"/>
  <c i="1" r="AZ80"/>
  <c i="25" r="F39"/>
  <c i="1" r="BD84"/>
  <c r="BD82"/>
  <c i="26" r="F39"/>
  <c i="1" r="BD86"/>
  <c r="BD85"/>
  <c i="4" r="J35"/>
  <c i="1" r="AV58"/>
  <c i="7" r="F35"/>
  <c i="1" r="AZ62"/>
  <c i="16" r="J35"/>
  <c i="1" r="AV73"/>
  <c i="17" r="F39"/>
  <c i="1" r="BD74"/>
  <c i="17" r="F38"/>
  <c i="1" r="BC74"/>
  <c i="19" r="F35"/>
  <c i="1" r="BB77"/>
  <c i="20" r="J33"/>
  <c i="1" r="AV78"/>
  <c i="21" r="F37"/>
  <c i="1" r="BD79"/>
  <c i="21" r="F33"/>
  <c i="1" r="AZ79"/>
  <c i="23" r="F34"/>
  <c i="1" r="BA81"/>
  <c i="23" r="J34"/>
  <c i="1" r="AW81"/>
  <c i="26" r="J36"/>
  <c i="1" r="AW86"/>
  <c i="2" r="F37"/>
  <c i="1" r="BB56"/>
  <c i="5" r="F35"/>
  <c i="1" r="AZ59"/>
  <c i="7" r="F39"/>
  <c i="1" r="BD62"/>
  <c i="3" r="F35"/>
  <c i="1" r="AZ57"/>
  <c i="7" r="F37"/>
  <c i="1" r="BB62"/>
  <c i="13" r="F41"/>
  <c i="1" r="BD70"/>
  <c i="14" r="F37"/>
  <c i="1" r="AZ71"/>
  <c i="14" r="F40"/>
  <c i="1" r="BC71"/>
  <c i="16" r="F38"/>
  <c i="1" r="BC73"/>
  <c i="17" r="J35"/>
  <c i="1" r="AV74"/>
  <c i="18" r="F36"/>
  <c i="1" r="BA76"/>
  <c r="BA75"/>
  <c r="AW75"/>
  <c i="22" r="J33"/>
  <c i="1" r="AV80"/>
  <c i="24" r="J35"/>
  <c i="1" r="AV83"/>
  <c i="25" r="F37"/>
  <c i="1" r="BB84"/>
  <c r="BB82"/>
  <c r="AX82"/>
  <c i="26" r="F37"/>
  <c i="1" r="BB86"/>
  <c r="BB85"/>
  <c r="AX85"/>
  <c i="3" r="F38"/>
  <c i="1" r="BC57"/>
  <c i="5" r="F38"/>
  <c i="1" r="BC59"/>
  <c i="7" r="F38"/>
  <c i="1" r="BC62"/>
  <c i="3" r="F37"/>
  <c i="1" r="BB57"/>
  <c i="6" r="F38"/>
  <c i="1" r="BC61"/>
  <c i="13" r="F39"/>
  <c i="1" r="BB70"/>
  <c i="16" r="F35"/>
  <c i="1" r="AZ73"/>
  <c i="18" r="J36"/>
  <c i="1" r="AW76"/>
  <c i="2" r="F35"/>
  <c i="1" r="AZ56"/>
  <c i="3" r="F39"/>
  <c i="1" r="BD57"/>
  <c i="8" r="F39"/>
  <c i="1" r="BD64"/>
  <c i="8" r="J35"/>
  <c i="1" r="AV64"/>
  <c i="9" r="F41"/>
  <c i="1" r="BD65"/>
  <c i="10" r="F37"/>
  <c i="1" r="BB66"/>
  <c i="10" r="F38"/>
  <c i="1" r="BC66"/>
  <c i="13" r="J37"/>
  <c i="1" r="AV70"/>
  <c i="15" r="F38"/>
  <c i="1" r="BC72"/>
  <c i="17" r="F35"/>
  <c i="1" r="AZ74"/>
  <c i="18" r="F38"/>
  <c i="1" r="BC76"/>
  <c r="BC75"/>
  <c r="AY75"/>
  <c i="8" r="F37"/>
  <c i="1" r="BB64"/>
  <c i="8" r="F35"/>
  <c i="1" r="AZ64"/>
  <c i="9" r="J37"/>
  <c i="1" r="AV65"/>
  <c i="10" r="F35"/>
  <c i="1" r="AZ66"/>
  <c i="11" r="F39"/>
  <c i="1" r="BD67"/>
  <c i="11" r="F37"/>
  <c i="1" r="BB67"/>
  <c i="12" r="J35"/>
  <c i="1" r="AV68"/>
  <c i="12" r="F38"/>
  <c i="1" r="BC68"/>
  <c i="13" r="F37"/>
  <c i="1" r="AZ70"/>
  <c i="13" r="F40"/>
  <c i="1" r="BC70"/>
  <c i="14" r="F39"/>
  <c i="1" r="BB71"/>
  <c i="15" r="F35"/>
  <c i="1" r="AZ72"/>
  <c i="15" r="F37"/>
  <c i="1" r="BB72"/>
  <c i="18" r="F37"/>
  <c i="1" r="BB76"/>
  <c r="BB75"/>
  <c r="AX75"/>
  <c i="4" r="F35"/>
  <c i="1" r="AZ58"/>
  <c i="7" r="J35"/>
  <c i="1" r="AV62"/>
  <c i="26" l="1" r="P91"/>
  <c r="P90"/>
  <c i="1" r="AU86"/>
  <c i="26" r="T91"/>
  <c r="T90"/>
  <c i="19" r="T82"/>
  <c i="21" r="P82"/>
  <c i="1" r="AU79"/>
  <c i="16" r="T95"/>
  <c i="10" r="P107"/>
  <c i="1" r="AU66"/>
  <c i="8" r="P90"/>
  <c i="1" r="AU64"/>
  <c i="20" r="P82"/>
  <c i="1" r="AU78"/>
  <c i="16" r="P95"/>
  <c i="1" r="AU73"/>
  <c i="10" r="T107"/>
  <c i="7" r="T2874"/>
  <c i="18" r="P98"/>
  <c r="P97"/>
  <c i="1" r="AU76"/>
  <c i="11" r="P91"/>
  <c i="1" r="AU67"/>
  <c i="10" r="R107"/>
  <c i="18" r="T98"/>
  <c r="T97"/>
  <c i="6" r="P101"/>
  <c i="15" r="R93"/>
  <c i="21" r="R82"/>
  <c i="22" r="T86"/>
  <c r="T85"/>
  <c i="20" r="R82"/>
  <c i="8" r="T90"/>
  <c i="7" r="P114"/>
  <c i="17" r="R91"/>
  <c i="6" r="T101"/>
  <c i="21" r="T82"/>
  <c i="11" r="T91"/>
  <c i="17" r="P91"/>
  <c i="1" r="AU74"/>
  <c i="15" r="P93"/>
  <c i="1" r="AU72"/>
  <c i="17" r="T91"/>
  <c i="7" r="T114"/>
  <c r="T113"/>
  <c i="6" r="R101"/>
  <c i="4" r="T89"/>
  <c r="T88"/>
  <c i="15" r="T93"/>
  <c i="6" r="T2546"/>
  <c i="19" r="P82"/>
  <c i="1" r="AU77"/>
  <c i="18" r="R98"/>
  <c r="R97"/>
  <c i="7" r="P2874"/>
  <c i="8" r="R90"/>
  <c i="6" r="P2546"/>
  <c i="19" r="BK82"/>
  <c r="J82"/>
  <c r="J59"/>
  <c i="16" r="R95"/>
  <c i="7" r="R2874"/>
  <c r="R114"/>
  <c i="6" r="R2546"/>
  <c i="7" r="BK114"/>
  <c r="BK2874"/>
  <c r="J2874"/>
  <c r="J72"/>
  <c i="9" r="BK94"/>
  <c r="J94"/>
  <c r="J68"/>
  <c i="14" r="BK92"/>
  <c r="J92"/>
  <c r="J67"/>
  <c i="23" r="BK84"/>
  <c r="J84"/>
  <c r="J60"/>
  <c i="24" r="J88"/>
  <c r="J64"/>
  <c i="4" r="BK89"/>
  <c r="BK88"/>
  <c r="J88"/>
  <c r="J63"/>
  <c i="5" r="BK88"/>
  <c r="J88"/>
  <c r="J64"/>
  <c i="6" r="BK2546"/>
  <c r="J2546"/>
  <c r="J73"/>
  <c i="10" r="BK107"/>
  <c r="J107"/>
  <c r="J63"/>
  <c i="12" r="BK89"/>
  <c r="J89"/>
  <c r="J64"/>
  <c i="17" r="BK91"/>
  <c r="J91"/>
  <c r="J63"/>
  <c i="11" r="BK91"/>
  <c r="J91"/>
  <c r="J63"/>
  <c i="18" r="BK644"/>
  <c r="J644"/>
  <c r="J74"/>
  <c i="24" r="J89"/>
  <c r="J65"/>
  <c i="25" r="BK86"/>
  <c r="J86"/>
  <c r="J63"/>
  <c i="26" r="BK91"/>
  <c r="J91"/>
  <c r="J64"/>
  <c i="2" r="BK88"/>
  <c r="J88"/>
  <c r="J64"/>
  <c i="6" r="BK101"/>
  <c r="J101"/>
  <c r="J64"/>
  <c i="15" r="BK93"/>
  <c r="J93"/>
  <c i="21" r="BK82"/>
  <c r="J82"/>
  <c r="J59"/>
  <c i="1" r="AG83"/>
  <c i="24" r="J41"/>
  <c i="22" r="BK85"/>
  <c r="J85"/>
  <c r="J59"/>
  <c i="1" r="AG78"/>
  <c i="20" r="J59"/>
  <c i="18" r="J98"/>
  <c r="J64"/>
  <c i="1" r="AG64"/>
  <c i="8" r="J63"/>
  <c i="3" r="BK92"/>
  <c r="J92"/>
  <c r="J63"/>
  <c i="1" r="AU85"/>
  <c r="AU63"/>
  <c i="19" r="F34"/>
  <c i="1" r="BA77"/>
  <c i="20" r="F34"/>
  <c i="1" r="BA78"/>
  <c i="23" r="F33"/>
  <c i="1" r="AZ81"/>
  <c r="AS54"/>
  <c r="BC55"/>
  <c r="AY55"/>
  <c i="8" r="J36"/>
  <c i="1" r="AW64"/>
  <c r="AT64"/>
  <c r="AN64"/>
  <c i="11" r="F36"/>
  <c i="1" r="BA67"/>
  <c i="12" r="F36"/>
  <c i="1" r="BA68"/>
  <c i="13" r="F38"/>
  <c i="1" r="BA70"/>
  <c r="BD69"/>
  <c i="15" r="F36"/>
  <c i="1" r="BA72"/>
  <c i="18" r="J35"/>
  <c i="1" r="AV76"/>
  <c r="AT76"/>
  <c i="8" r="F36"/>
  <c i="1" r="BA64"/>
  <c r="BC63"/>
  <c r="AY63"/>
  <c r="AZ63"/>
  <c r="AV63"/>
  <c i="9" r="F38"/>
  <c i="1" r="BA65"/>
  <c i="10" r="J36"/>
  <c i="1" r="AW66"/>
  <c r="AT66"/>
  <c i="11" r="J36"/>
  <c i="1" r="AW67"/>
  <c r="AT67"/>
  <c i="12" r="J36"/>
  <c i="1" r="AW68"/>
  <c r="AT68"/>
  <c i="13" r="J38"/>
  <c i="1" r="AW70"/>
  <c r="AT70"/>
  <c r="BB69"/>
  <c r="AX69"/>
  <c i="15" r="J36"/>
  <c i="1" r="AW72"/>
  <c r="AT72"/>
  <c i="17" r="F36"/>
  <c i="1" r="BA74"/>
  <c i="26" r="J35"/>
  <c i="1" r="AV86"/>
  <c r="AT86"/>
  <c i="2" r="F36"/>
  <c i="1" r="BA56"/>
  <c i="5" r="F36"/>
  <c i="1" r="BA59"/>
  <c i="19" r="J34"/>
  <c i="1" r="AW77"/>
  <c r="AT77"/>
  <c i="20" r="J34"/>
  <c i="1" r="AW78"/>
  <c r="AT78"/>
  <c r="AN78"/>
  <c i="21" r="J34"/>
  <c i="1" r="AW79"/>
  <c r="AT79"/>
  <c i="22" r="F34"/>
  <c i="1" r="BA80"/>
  <c i="23" r="J33"/>
  <c i="1" r="AV81"/>
  <c r="AT81"/>
  <c r="AT83"/>
  <c r="AN83"/>
  <c i="25" r="J36"/>
  <c i="1" r="AW84"/>
  <c r="AT84"/>
  <c i="7" r="J36"/>
  <c i="1" r="AW62"/>
  <c r="AT62"/>
  <c r="AU75"/>
  <c i="3" r="F36"/>
  <c i="1" r="BA57"/>
  <c i="24" r="F36"/>
  <c i="1" r="BA83"/>
  <c i="25" r="F36"/>
  <c i="1" r="BA84"/>
  <c i="3" r="J36"/>
  <c i="1" r="AW57"/>
  <c r="AT57"/>
  <c i="6" r="J36"/>
  <c i="1" r="AW61"/>
  <c r="AT61"/>
  <c i="13" r="J34"/>
  <c i="1" r="AG70"/>
  <c i="14" r="F38"/>
  <c i="1" r="BA71"/>
  <c i="16" r="J36"/>
  <c i="1" r="AW73"/>
  <c r="AT73"/>
  <c i="18" r="F35"/>
  <c i="1" r="AZ76"/>
  <c r="AZ75"/>
  <c r="AV75"/>
  <c r="AT75"/>
  <c r="AU69"/>
  <c i="4" r="F36"/>
  <c i="1" r="BA58"/>
  <c i="7" r="F36"/>
  <c i="1" r="BA62"/>
  <c i="15" r="J32"/>
  <c i="1" r="AG72"/>
  <c i="5" r="J36"/>
  <c i="1" r="AW59"/>
  <c r="AT59"/>
  <c i="21" r="F34"/>
  <c i="1" r="BA79"/>
  <c i="22" r="J34"/>
  <c i="1" r="AW80"/>
  <c r="AT80"/>
  <c r="BD55"/>
  <c r="BD63"/>
  <c r="BB63"/>
  <c r="AX63"/>
  <c i="9" r="J38"/>
  <c i="1" r="AW65"/>
  <c r="AT65"/>
  <c i="10" r="F36"/>
  <c i="1" r="BA66"/>
  <c r="AZ69"/>
  <c r="AV69"/>
  <c r="BC69"/>
  <c r="AY69"/>
  <c i="14" r="J38"/>
  <c i="1" r="AW71"/>
  <c r="AT71"/>
  <c i="16" r="F36"/>
  <c i="1" r="BA73"/>
  <c i="16" r="J32"/>
  <c i="1" r="AG73"/>
  <c i="17" r="J36"/>
  <c i="1" r="AW74"/>
  <c r="AT74"/>
  <c i="26" r="F35"/>
  <c i="1" r="AZ86"/>
  <c r="AZ85"/>
  <c r="AV85"/>
  <c r="AT85"/>
  <c r="AU55"/>
  <c i="2" r="J36"/>
  <c i="1" r="AW56"/>
  <c r="AT56"/>
  <c i="4" r="J36"/>
  <c i="1" r="AW58"/>
  <c r="AT58"/>
  <c r="AZ55"/>
  <c r="AV55"/>
  <c r="BB55"/>
  <c r="AX55"/>
  <c i="6" r="F36"/>
  <c i="1" r="BA61"/>
  <c i="6" l="1" r="T100"/>
  <c i="7" r="BK113"/>
  <c r="J113"/>
  <c i="6" r="R100"/>
  <c i="7" r="R113"/>
  <c r="P113"/>
  <c i="1" r="AU62"/>
  <c i="6" r="P100"/>
  <c i="1" r="AU61"/>
  <c i="18" r="BK97"/>
  <c r="J97"/>
  <c r="J63"/>
  <c i="26" r="BK90"/>
  <c r="J90"/>
  <c i="5" r="BK87"/>
  <c r="J87"/>
  <c r="J63"/>
  <c i="12" r="BK88"/>
  <c r="J88"/>
  <c r="J63"/>
  <c i="9" r="BK93"/>
  <c r="J93"/>
  <c i="15" r="J63"/>
  <c i="7" r="J114"/>
  <c r="J64"/>
  <c i="2" r="BK87"/>
  <c r="J87"/>
  <c r="J63"/>
  <c i="6" r="BK100"/>
  <c r="J100"/>
  <c r="J63"/>
  <c i="4" r="J89"/>
  <c r="J64"/>
  <c i="23" r="BK83"/>
  <c r="J83"/>
  <c r="J59"/>
  <c i="20" r="J39"/>
  <c i="1" r="AN73"/>
  <c i="16" r="J41"/>
  <c i="15" r="J41"/>
  <c i="1" r="AN70"/>
  <c i="13" r="J43"/>
  <c i="8" r="J41"/>
  <c i="1" r="AN72"/>
  <c i="26" r="J32"/>
  <c i="1" r="AG86"/>
  <c r="AG85"/>
  <c r="BA69"/>
  <c r="AW69"/>
  <c r="AT69"/>
  <c i="3" r="J32"/>
  <c i="1" r="AG57"/>
  <c r="BC60"/>
  <c r="AY60"/>
  <c i="14" r="J34"/>
  <c i="1" r="AG71"/>
  <c r="AG69"/>
  <c i="25" r="J32"/>
  <c i="1" r="AG84"/>
  <c r="AG82"/>
  <c i="17" r="J32"/>
  <c i="1" r="AG74"/>
  <c r="AZ60"/>
  <c r="AV60"/>
  <c i="21" r="J30"/>
  <c i="1" r="AG79"/>
  <c i="10" r="J32"/>
  <c i="1" r="AG66"/>
  <c i="22" r="J30"/>
  <c i="1" r="AG80"/>
  <c r="AN80"/>
  <c i="11" r="J32"/>
  <c i="1" r="AG67"/>
  <c i="9" r="J34"/>
  <c i="1" r="AG65"/>
  <c r="AG63"/>
  <c r="AU60"/>
  <c i="19" r="J30"/>
  <c i="1" r="AG77"/>
  <c r="BD60"/>
  <c i="7" r="J32"/>
  <c i="1" r="AG62"/>
  <c r="BA63"/>
  <c r="AW63"/>
  <c r="AT63"/>
  <c r="AN63"/>
  <c r="BA82"/>
  <c r="AW82"/>
  <c r="AT82"/>
  <c r="BA55"/>
  <c r="AW55"/>
  <c r="AT55"/>
  <c i="4" r="J32"/>
  <c i="1" r="AG58"/>
  <c r="BB60"/>
  <c r="AX60"/>
  <c i="10" l="1" r="J41"/>
  <c i="21" r="J39"/>
  <c i="4" r="J41"/>
  <c i="14" r="J43"/>
  <c i="9" r="J43"/>
  <c i="25" r="J41"/>
  <c i="26" r="J41"/>
  <c i="19" r="J39"/>
  <c i="17" r="J41"/>
  <c i="7" r="J41"/>
  <c i="11" r="J41"/>
  <c i="9" r="J67"/>
  <c i="7" r="J63"/>
  <c i="26" r="J63"/>
  <c i="22" r="J39"/>
  <c i="3" r="J41"/>
  <c i="1" r="AN57"/>
  <c r="AN62"/>
  <c r="AN65"/>
  <c r="AN71"/>
  <c r="AN74"/>
  <c r="AN85"/>
  <c r="AN58"/>
  <c r="AN66"/>
  <c r="AN67"/>
  <c r="AN86"/>
  <c r="AN77"/>
  <c r="AN79"/>
  <c r="AN84"/>
  <c r="AN69"/>
  <c r="AN82"/>
  <c r="BB54"/>
  <c r="W31"/>
  <c i="23" r="J30"/>
  <c i="1" r="AG81"/>
  <c i="12" r="J32"/>
  <c i="1" r="AG68"/>
  <c r="BA60"/>
  <c r="AW60"/>
  <c r="AT60"/>
  <c i="2" r="J32"/>
  <c i="1" r="AG56"/>
  <c i="6" r="J32"/>
  <c i="1" r="AG61"/>
  <c r="BD54"/>
  <c r="W33"/>
  <c r="AU54"/>
  <c i="5" r="J32"/>
  <c i="1" r="AG59"/>
  <c r="AZ54"/>
  <c r="AV54"/>
  <c r="AK29"/>
  <c i="18" r="J32"/>
  <c i="1" r="AG76"/>
  <c r="AG75"/>
  <c r="AN75"/>
  <c r="BC54"/>
  <c r="AY54"/>
  <c i="6" l="1" r="J41"/>
  <c i="1" r="AN76"/>
  <c i="18" r="J41"/>
  <c i="2" r="J41"/>
  <c i="23" r="J39"/>
  <c i="12" r="J41"/>
  <c i="5" r="J41"/>
  <c i="1" r="AN59"/>
  <c r="AN61"/>
  <c r="AN56"/>
  <c r="AN68"/>
  <c r="AN81"/>
  <c r="BA54"/>
  <c r="AW54"/>
  <c r="AK30"/>
  <c r="AX54"/>
  <c r="AG60"/>
  <c r="W29"/>
  <c r="AG55"/>
  <c r="AG54"/>
  <c r="AK26"/>
  <c r="W32"/>
  <c l="1" r="AN55"/>
  <c r="AN60"/>
  <c r="AK35"/>
  <c r="AT54"/>
  <c r="AN54"/>
  <c r="W30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<sst xmlns="http://schemas.openxmlformats.org/spreadsheetml/2006/main">
  <si>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</si>
  <si>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</si>
  <si>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</si>
  <si>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</si>
  <si>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</si>
  <si>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{f8250fac-061e-4e9f-85f2-fbb01d972c78}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</si>
  <si>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</si>
  <si>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</si>
  <si>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</si>
  <si>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</si>
  <si>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</si>
  <si>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</si>
  <si>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</si>
  <si>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</si>
  <si>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N7222022p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</si>
  <si>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</si>
  <si>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</si>
  <si>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Domov pro seniory, Šternberk</t>
  </si>
  <si>
    <t>KSO:</t>
  </si>
  <si>
    <t/>
  </si>
  <si>
    <t>CC-CZ:</t>
  </si>
  <si>
    <t>Místo:</t>
  </si>
  <si>
    <t xml:space="preserve"> </t>
  </si>
  <si>
    <t>Datum:</t>
  </si>
  <si>
    <t>30. 6. 2022</t>
  </si>
  <si>
    <t>Zadavatel:</t>
  </si>
  <si>
    <t>IČ:</t>
  </si>
  <si>
    <t>00299529</t>
  </si>
  <si>
    <t>Město Šternberk, Horní náměstí 16, 785 01</t>
  </si>
  <si>
    <t>DIČ:</t>
  </si>
  <si>
    <t>Uchazeč:</t>
  </si>
  <si>
    <t>Vyplň údaj</t>
  </si>
  <si>
    <t>Projektant:</t>
  </si>
  <si>
    <t>03198057</t>
  </si>
  <si>
    <t>masparti s.r.o., Dvorská 960/13,785 01 Šternberk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</si>
  <si>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</si>
  <si>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</si>
  <si>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</si>
  <si>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</si>
  <si>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</si>
  <si>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</si>
  <si>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</si>
  <si>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</si>
  <si>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</si>
  <si>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</si>
  <si>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</si>
  <si>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</si>
  <si>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</si>
  <si>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</si>
  <si>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</si>
  <si>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</si>
  <si>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</si>
  <si>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</si>
  <si>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</si>
  <si>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</si>
  <si>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</si>
  <si>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</si>
  <si>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</si>
  <si>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</si>
  <si>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</si>
  <si>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</si>
  <si>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</si>
  <si>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</si>
  <si>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</si>
  <si>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</si>
  <si>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</si>
  <si>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</si>
  <si>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</si>
  <si>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</si>
  <si>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</si>
  <si>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</si>
  <si>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</si>
  <si>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</si>
  <si>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</si>
  <si>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</si>
  <si>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</si>
  <si>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</si>
  <si>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00</t>
  </si>
  <si>
    <t>Příprava území</t>
  </si>
  <si>
    <t>STA</t>
  </si>
  <si>
    <t>1</t>
  </si>
  <si>
    <t>{f1e4bc4c-226c-4b47-aefb-2f2fc3b0b6f6}</t>
  </si>
  <si>
    <t>/</t>
  </si>
  <si>
    <t>SO 001</t>
  </si>
  <si>
    <t>Kácení dřevin</t>
  </si>
  <si>
    <t>Soupis</t>
  </si>
  <si>
    <t>2</t>
  </si>
  <si>
    <t>{60783ca4-06f8-42fa-bc63-73f4dadbac74}</t>
  </si>
  <si>
    <t>SO 002</t>
  </si>
  <si>
    <t>Staveništní komunikace</t>
  </si>
  <si>
    <t>{a0d791d4-9740-45bb-9ecb-0fb7d636ccc3}</t>
  </si>
  <si>
    <t>SO 003</t>
  </si>
  <si>
    <t>Demolice</t>
  </si>
  <si>
    <t>{68080c82-aa50-499c-8ba4-acd1356c3d08}</t>
  </si>
  <si>
    <t>SO 004</t>
  </si>
  <si>
    <t>Hrubé zemní práce</t>
  </si>
  <si>
    <t>{32e4a356-83d2-48aa-bc17-ed29a69e4507}</t>
  </si>
  <si>
    <t>SO 01</t>
  </si>
  <si>
    <t>Domov pro seniory - architektonicko stavební řešení</t>
  </si>
  <si>
    <t>{c83c65cb-42b8-410c-9e4f-fc99a1c93ee3}</t>
  </si>
  <si>
    <t>011</t>
  </si>
  <si>
    <t>Hrubá stavba</t>
  </si>
  <si>
    <t>{12a781cc-a3bb-47ca-8fca-76341d45a086}</t>
  </si>
  <si>
    <t>012</t>
  </si>
  <si>
    <t>Dokončovací práce</t>
  </si>
  <si>
    <t>{f8dc4606-5054-42d9-af5c-a1a3e04cf5ca}</t>
  </si>
  <si>
    <t>013</t>
  </si>
  <si>
    <t>Elektromontážní práce</t>
  </si>
  <si>
    <t>{79ecf903-7779-4458-8332-2d1bd44bb082}</t>
  </si>
  <si>
    <t>3</t>
  </si>
  <si>
    <t>###NOINSERT###</t>
  </si>
  <si>
    <t>0131</t>
  </si>
  <si>
    <t>Svítidla</t>
  </si>
  <si>
    <t>{a8616744-bc92-454b-98fd-8cb61429ea82}</t>
  </si>
  <si>
    <t>014</t>
  </si>
  <si>
    <t>Vzduchotechnika</t>
  </si>
  <si>
    <t>{705fa910-b258-4970-b6b0-1f9a6bf02e7a}</t>
  </si>
  <si>
    <t>015</t>
  </si>
  <si>
    <t>MaR</t>
  </si>
  <si>
    <t>{8df751d8-3820-443a-b2b5-b01a77f3501b}</t>
  </si>
  <si>
    <t>016</t>
  </si>
  <si>
    <t>Hrubé finální terénní práce</t>
  </si>
  <si>
    <t>{a9cf20e4-d02c-4209-8023-619d5eeb3eca}</t>
  </si>
  <si>
    <t>017</t>
  </si>
  <si>
    <t>Slaboproudé rozvody</t>
  </si>
  <si>
    <t>{e9b5b566-d1fa-473f-9503-92f49766a190}</t>
  </si>
  <si>
    <t>0171</t>
  </si>
  <si>
    <t>Strukturovaná kabeláž</t>
  </si>
  <si>
    <t>{164b654d-69b3-462c-be43-e6471fa83ef0}</t>
  </si>
  <si>
    <t>0172</t>
  </si>
  <si>
    <t>EPS</t>
  </si>
  <si>
    <t>{2f4e3797-9ad6-467b-b78f-9ea48f2d60b7}</t>
  </si>
  <si>
    <t>018</t>
  </si>
  <si>
    <t>Zdravotechnika</t>
  </si>
  <si>
    <t>{1ef0bf86-2e45-4fa8-9eb6-6e9cb00b4f84}</t>
  </si>
  <si>
    <t>019</t>
  </si>
  <si>
    <t>Ústřední vytápění</t>
  </si>
  <si>
    <t>{5bcda16d-41d2-4152-b5cc-96a239d72325}</t>
  </si>
  <si>
    <t>020</t>
  </si>
  <si>
    <t>Plynoinstalace</t>
  </si>
  <si>
    <t>{3db6bb01-3ee9-4904-a7d0-3d6de6d2bd15}</t>
  </si>
  <si>
    <t>SO 02</t>
  </si>
  <si>
    <t>Příjezdová komunikace</t>
  </si>
  <si>
    <t>{52113345-1942-427f-aa16-3c3891362d89}</t>
  </si>
  <si>
    <t>SO 021</t>
  </si>
  <si>
    <t>{a1e1b51c-0858-4d43-8c6f-1caacc3c06a6}</t>
  </si>
  <si>
    <t>SO 03</t>
  </si>
  <si>
    <t>Přípojka vody</t>
  </si>
  <si>
    <t>{1d37e336-cfd2-4670-9757-65e9fdf0e66a}</t>
  </si>
  <si>
    <t>SO 04</t>
  </si>
  <si>
    <t>Přípojka kanalizace</t>
  </si>
  <si>
    <t>{5db2ba42-aea7-4f96-b2f8-daa5e5b6ecc6}</t>
  </si>
  <si>
    <t>SO 05</t>
  </si>
  <si>
    <t>Lapák tuku</t>
  </si>
  <si>
    <t>{d52fff64-88c6-4671-83e4-620df6386fdf}</t>
  </si>
  <si>
    <t>SO 07</t>
  </si>
  <si>
    <t>Opěrné stěny</t>
  </si>
  <si>
    <t>{cb61126e-c72e-4e96-8c13-a96b42035fe6}</t>
  </si>
  <si>
    <t>SO 08</t>
  </si>
  <si>
    <t>Oplocení</t>
  </si>
  <si>
    <t>{849f4ed1-1489-42fe-8fca-06330ba08b18}</t>
  </si>
  <si>
    <t>PS 00</t>
  </si>
  <si>
    <t>Provozní soubory</t>
  </si>
  <si>
    <t>{de0d0b9d-81e3-499d-8d30-665881de16e4}</t>
  </si>
  <si>
    <t>PS 01</t>
  </si>
  <si>
    <t>Výtah</t>
  </si>
  <si>
    <t>{eedbac68-f138-4421-8912-595e0b592b57}</t>
  </si>
  <si>
    <t>PS 04</t>
  </si>
  <si>
    <t>Kolejnicový systém</t>
  </si>
  <si>
    <t>{c3e4401f-14ed-45ba-81ca-64d55c7b99f9}</t>
  </si>
  <si>
    <t>SO 09</t>
  </si>
  <si>
    <t>Vedlejší a ostatní náklady</t>
  </si>
  <si>
    <t>{ee2304b1-5136-410c-b20d-6ed6e684053b}</t>
  </si>
  <si>
    <t>SO 91</t>
  </si>
  <si>
    <t>VON vedlejší a ostatní náklady</t>
  </si>
  <si>
    <t>{c231b1a8-3879-4b47-b604-fbe48e0c16c1}</t>
  </si>
  <si>
    <t>KRYCÍ LIST SOUPISU PRACÍ</t>
  </si>
  <si>
    <t>Objekt:</t>
  </si>
  <si>
    <t>SO 00 - Příprava území</t>
  </si>
  <si>
    <t>Soupis:</t>
  </si>
  <si>
    <t>SO 001 - Kácení dřevin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</si>
  <si>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</si>
  <si>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</si>
  <si>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</si>
  <si>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</si>
  <si>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</si>
  <si>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</si>
  <si>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</si>
  <si>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</si>
  <si>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</si>
  <si>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</si>
  <si>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</si>
  <si>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</si>
  <si>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</si>
  <si>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</si>
  <si>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</si>
  <si>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</si>
  <si>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</si>
  <si>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</si>
  <si>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</si>
  <si>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</si>
  <si>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</si>
  <si>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</si>
  <si>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</si>
  <si>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</si>
  <si>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111211222</t>
  </si>
  <si>
    <t>Snesení větví stromů na hromady nebo naložení na dopravní prostředek jehličnatých v rovině nebo ve svahu přes 1:3, průměru kmene přes 30 cm</t>
  </si>
  <si>
    <t>kus</t>
  </si>
  <si>
    <t>CS ÚRS 2022 01</t>
  </si>
  <si>
    <t>4</t>
  </si>
  <si>
    <t>788583462</t>
  </si>
  <si>
    <t>Online PSC</t>
  </si>
  <si>
    <t>https://podminky.urs.cz/item/CS_URS_2022_01/111211222</t>
  </si>
  <si>
    <t>VV</t>
  </si>
  <si>
    <t>138</t>
  </si>
  <si>
    <t>Součet</t>
  </si>
  <si>
    <t>111251102</t>
  </si>
  <si>
    <t>Odstranění křovin a stromů s odstraněním kořenů strojně průměru kmene do 100 mm v rovině nebo ve svahu sklonu terénu do 1:5, při celkové ploše přes 100 do 500 m2</t>
  </si>
  <si>
    <t>m2</t>
  </si>
  <si>
    <t>CS ÚRS 2021 02</t>
  </si>
  <si>
    <t>2134513008</t>
  </si>
  <si>
    <t>https://podminky.urs.cz/item/CS_URS_2021_02/111251102</t>
  </si>
  <si>
    <t>17+477,9</t>
  </si>
  <si>
    <t>112101104</t>
  </si>
  <si>
    <t>Odstranění stromů s odřezáním kmene a s odvětvením listnatých, průměru kmene přes 700 do 900 mm</t>
  </si>
  <si>
    <t>453713485</t>
  </si>
  <si>
    <t>https://podminky.urs.cz/item/CS_URS_2022_01/112101104</t>
  </si>
  <si>
    <t>112251104</t>
  </si>
  <si>
    <t>Odstranění pařezů strojně s jejich vykopáním, vytrháním nebo odstřelením průměru přes 700 do 900 mm</t>
  </si>
  <si>
    <t>-1845973570</t>
  </si>
  <si>
    <t>https://podminky.urs.cz/item/CS_URS_2022_01/112251104</t>
  </si>
  <si>
    <t>5</t>
  </si>
  <si>
    <t>162201414</t>
  </si>
  <si>
    <t>Vodorovné přemístění větví, kmenů nebo pařezů s naložením, složením a dopravou do 1000 m kmenů stromů listnatých, průměru přes 700 do 900 mm</t>
  </si>
  <si>
    <t>-1666689457</t>
  </si>
  <si>
    <t>https://podminky.urs.cz/item/CS_URS_2021_02/162201414</t>
  </si>
  <si>
    <t>6</t>
  </si>
  <si>
    <t>162201424</t>
  </si>
  <si>
    <t>Vodorovné přemístění větví, kmenů nebo pařezů s naložením, složením a dopravou do 1000 m pařezů kmenů, průměru přes 700 do 900 mm</t>
  </si>
  <si>
    <t>-2010936066</t>
  </si>
  <si>
    <t>https://podminky.urs.cz/item/CS_URS_2021_02/162201424</t>
  </si>
  <si>
    <t>7</t>
  </si>
  <si>
    <t>162301954</t>
  </si>
  <si>
    <t>Vodorovné přemístění větví, kmenů nebo pařezů s naložením, složením a dopravou Příplatek k cenám za každých dalších i započatých 1000 m přes 1000 m kmenů stromů listnatých, o průměru přes 700 do 900 mm</t>
  </si>
  <si>
    <t>1894731021</t>
  </si>
  <si>
    <t>https://podminky.urs.cz/item/CS_URS_2021_02/162301954</t>
  </si>
  <si>
    <t>138*9</t>
  </si>
  <si>
    <t>8</t>
  </si>
  <si>
    <t>162301974</t>
  </si>
  <si>
    <t>Vodorovné přemístění větví, kmenů nebo pařezů s naložením, složením a dopravou Příplatek k cenám za každých dalších i započatých 1000 m přes 1000 m pařezů kmenů, průměru přes 700 do 900 mm</t>
  </si>
  <si>
    <t>1559051717</t>
  </si>
  <si>
    <t>https://podminky.urs.cz/item/CS_URS_2021_02/162301974</t>
  </si>
  <si>
    <t>SO 002 - Staveništní komunikace</t>
  </si>
  <si>
    <t xml:space="preserve">    2 - Zakládání</t>
  </si>
  <si>
    <t xml:space="preserve">    5 - Komunikace pozemní</t>
  </si>
  <si>
    <t xml:space="preserve">    9 - Ostatní konstrukce a práce, bourání</t>
  </si>
  <si>
    <t xml:space="preserve">    997 - Přesun sutě</t>
  </si>
  <si>
    <t xml:space="preserve">    998 - Přesun hmot</t>
  </si>
  <si>
    <t>113106451</t>
  </si>
  <si>
    <t>Rozebrání dlažeb a dílců při překopech inženýrských sítí s přemístěním hmot na skládku na vzdálenost do 3 m nebo s naložením na dopravní prostředek strojně plochy jednotlivě přes 15 m2 vozovek a ploch, s jakoukoliv výplní spár z velkých kostek s ložem z kameniva těženého</t>
  </si>
  <si>
    <t>-775406481</t>
  </si>
  <si>
    <t>https://podminky.urs.cz/item/CS_URS_2022_01/113106451</t>
  </si>
  <si>
    <t>přeložení dlažby ze žulových kostek 10/10</t>
  </si>
  <si>
    <t>50*4</t>
  </si>
  <si>
    <t>113151111</t>
  </si>
  <si>
    <t>Rozebírání zpevněných ploch s přemístěním na skládku na vzdálenost do 20 m nebo s naložením na dopravní prostředek ze silničních panelů</t>
  </si>
  <si>
    <t>1825036090</t>
  </si>
  <si>
    <t>https://podminky.urs.cz/item/CS_URS_2022_01/113151111</t>
  </si>
  <si>
    <t>uvedení plochy do původního stavu</t>
  </si>
  <si>
    <t>staveništní komunikace</t>
  </si>
  <si>
    <t>100*2,5</t>
  </si>
  <si>
    <t>(9,89+15+9,89)*2,5</t>
  </si>
  <si>
    <t>113152111</t>
  </si>
  <si>
    <t>Odstranění podkladů zpevněných ploch s přemístěním na skládku na vzdálenost do 20 m nebo s naložením na dopravní prostředek z kameniva těženého</t>
  </si>
  <si>
    <t>m3</t>
  </si>
  <si>
    <t>-1354495663</t>
  </si>
  <si>
    <t>https://podminky.urs.cz/item/CS_URS_2022_01/113152111</t>
  </si>
  <si>
    <t>100*2,5*03</t>
  </si>
  <si>
    <t>(9,89+15+9,89)*2,5*0,3</t>
  </si>
  <si>
    <t>113311171</t>
  </si>
  <si>
    <t>Odstranění geosyntetik s uložením na vzdálenost do 20 m nebo naložením na dopravní prostředek geotextilie</t>
  </si>
  <si>
    <t>-1330623404</t>
  </si>
  <si>
    <t>https://podminky.urs.cz/item/CS_URS_2022_01/113311171</t>
  </si>
  <si>
    <t>121151115</t>
  </si>
  <si>
    <t>Sejmutí ornice strojně při souvislé ploše přes 100 do 500 m2, tl. vrstvy přes 250 do 300 mm</t>
  </si>
  <si>
    <t>-1392504206</t>
  </si>
  <si>
    <t>https://podminky.urs.cz/item/CS_URS_2022_01/121151115</t>
  </si>
  <si>
    <t>50*2,5</t>
  </si>
  <si>
    <t>122251102</t>
  </si>
  <si>
    <t>Odkopávky a prokopávky nezapažené strojně v hornině třídy těžitelnosti I skupiny 3 přes 20 do 50 m3</t>
  </si>
  <si>
    <t>501061232</t>
  </si>
  <si>
    <t>https://podminky.urs.cz/item/CS_URS_2022_01/122251102</t>
  </si>
  <si>
    <t>50*2,5*0,3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</si>
  <si>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</si>
  <si>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</si>
  <si>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946239954</t>
  </si>
  <si>
    <t>https://podminky.urs.cz/item/CS_URS_2022_01/162751117</t>
  </si>
  <si>
    <t>ornice</t>
  </si>
  <si>
    <t>výkopek</t>
  </si>
  <si>
    <t>171251201</t>
  </si>
  <si>
    <t>Uložení sypaniny na skládky nebo meziskládky bez hutnění s upravením uložené sypaniny do předepsaného tvaru</t>
  </si>
  <si>
    <t>342426391</t>
  </si>
  <si>
    <t>https://podminky.urs.cz/item/CS_URS_2022_01/171251201</t>
  </si>
  <si>
    <t>9</t>
  </si>
  <si>
    <t>181351105</t>
  </si>
  <si>
    <t>Rozprostření a urovnání ornice v rovině nebo ve svahu sklonu do 1:5 strojně při souvislé ploše přes 100 do 500 m2, tl. vrstvy přes 250 do 300 mm</t>
  </si>
  <si>
    <t>-497608685</t>
  </si>
  <si>
    <t>https://podminky.urs.cz/item/CS_URS_2022_01/181351105</t>
  </si>
  <si>
    <t>10</t>
  </si>
  <si>
    <t>181411131</t>
  </si>
  <si>
    <t>Založení trávníku na půdě předem připravené plochy do 1000 m2 výsevem včetně utažení parkového v rovině nebo na svahu do 1:5</t>
  </si>
  <si>
    <t>215904802</t>
  </si>
  <si>
    <t>https://podminky.urs.cz/item/CS_URS_2022_01/181411131</t>
  </si>
  <si>
    <t>11</t>
  </si>
  <si>
    <t>M</t>
  </si>
  <si>
    <t>00572410</t>
  </si>
  <si>
    <t>osivo směs travní parková</t>
  </si>
  <si>
    <t>kg</t>
  </si>
  <si>
    <t>1833701945</t>
  </si>
  <si>
    <t>125*0,02 'Přepočtené koeficientem množství</t>
  </si>
  <si>
    <t>12</t>
  </si>
  <si>
    <t>181951112</t>
  </si>
  <si>
    <t>Úprava pláně vyrovnáním výškových rozdílů strojně v hornině třídy těžitelnosti I, skupiny 1 až 3 se zhutněním</t>
  </si>
  <si>
    <t>-755257287</t>
  </si>
  <si>
    <t>https://podminky.urs.cz/item/CS_URS_2022_01/181951112</t>
  </si>
  <si>
    <t>Zakládání</t>
  </si>
  <si>
    <t>13</t>
  </si>
  <si>
    <t>291211111</t>
  </si>
  <si>
    <t>Zřízení zpevněné plochy ze silničních panelů osazených do lože tl. 50 mm z kameniva</t>
  </si>
  <si>
    <t>-1197367370</t>
  </si>
  <si>
    <t>https://podminky.urs.cz/item/CS_URS_2022_01/291211111</t>
  </si>
  <si>
    <t>14</t>
  </si>
  <si>
    <t>59381006</t>
  </si>
  <si>
    <t>panel silniční 3,00x1,00x0,215m</t>
  </si>
  <si>
    <t>1106040112</t>
  </si>
  <si>
    <t>(100*2,5)/3</t>
  </si>
  <si>
    <t>(9,89+15+9,89)*2,5/3</t>
  </si>
  <si>
    <t>Komunikace pozemní</t>
  </si>
  <si>
    <t>564281011</t>
  </si>
  <si>
    <t>Podklad nebo podsyp ze štěrkopísku ŠP s rozprostřením, vlhčením a zhutněním plochy jednotlivě do 100 m2, po zhutnění tl. 300 mm</t>
  </si>
  <si>
    <t>-2074739940</t>
  </si>
  <si>
    <t>https://podminky.urs.cz/item/CS_URS_2022_01/564281011</t>
  </si>
  <si>
    <t>16</t>
  </si>
  <si>
    <t>564871116</t>
  </si>
  <si>
    <t>Podklad ze štěrkodrti ŠD s rozprostřením a zhutněním plochy přes 100 m2, po zhutnění tl. 300 mm</t>
  </si>
  <si>
    <t>737058309</t>
  </si>
  <si>
    <t>https://podminky.urs.cz/item/CS_URS_2022_01/564871116</t>
  </si>
  <si>
    <t>17</t>
  </si>
  <si>
    <t>591111111</t>
  </si>
  <si>
    <t>Kladení dlažby z kostek s provedením lože do tl. 50 mm, s vyplněním spár, s dvojím beraněním a se smetením přebytečného materiálu na krajnici velkých z kamene, do lože z kameniva těženého</t>
  </si>
  <si>
    <t>-633039318</t>
  </si>
  <si>
    <t>https://podminky.urs.cz/item/CS_URS_2022_01/591111111</t>
  </si>
  <si>
    <t>bude použita demontovaná dlažba</t>
  </si>
  <si>
    <t>Ostatní konstrukce a práce, bourání</t>
  </si>
  <si>
    <t>18</t>
  </si>
  <si>
    <t>919726123</t>
  </si>
  <si>
    <t>Geotextilie netkaná pro ochranu, separaci nebo filtraci měrná hmotnost přes 300 do 500 g/m2</t>
  </si>
  <si>
    <t>2126432224</t>
  </si>
  <si>
    <t>https://podminky.urs.cz/item/CS_URS_2022_01/919726123</t>
  </si>
  <si>
    <t>997</t>
  </si>
  <si>
    <t>Přesun sutě</t>
  </si>
  <si>
    <t>19</t>
  </si>
  <si>
    <t>997002511</t>
  </si>
  <si>
    <t>Vodorovné přemístění suti a vybouraných hmot bez naložení, se složením a hrubým urovnáním na vzdálenost do 1 km</t>
  </si>
  <si>
    <t>t</t>
  </si>
  <si>
    <t>1775333826</t>
  </si>
  <si>
    <t>https://podminky.urs.cz/item/CS_URS_2022_01/997002511</t>
  </si>
  <si>
    <t>1445,023</t>
  </si>
  <si>
    <t>-83,40</t>
  </si>
  <si>
    <t>20</t>
  </si>
  <si>
    <t>997002519</t>
  </si>
  <si>
    <t>Vodorovné přemístění suti a vybouraných hmot bez naložení, se složením a hrubým urovnáním Příplatek k ceně za každý další i započatý 1 km přes 1 km</t>
  </si>
  <si>
    <t>1601921474</t>
  </si>
  <si>
    <t>https://podminky.urs.cz/item/CS_URS_2022_01/997002519</t>
  </si>
  <si>
    <t>1361,623*19</t>
  </si>
  <si>
    <t>997221655</t>
  </si>
  <si>
    <t>Poplatek za uložení stavebního odpadu na skládce (skládkovné) zeminy a kamení zatříděného do Katalogu odpadů pod kódem 17 05 04</t>
  </si>
  <si>
    <t>-893075668</t>
  </si>
  <si>
    <t>https://podminky.urs.cz/item/CS_URS_2022_01/997221655</t>
  </si>
  <si>
    <t>998</t>
  </si>
  <si>
    <t>Přesun hmot</t>
  </si>
  <si>
    <t>22</t>
  </si>
  <si>
    <t>998226011</t>
  </si>
  <si>
    <t>Přesun hmot pro pozemní komunikace a letiště s krytem montovaným ze silničních dílců ze železového nebo předpjatého betonu dopravní vzdálenost do 200 m jakékoliv délky objektu</t>
  </si>
  <si>
    <t>734916869</t>
  </si>
  <si>
    <t>https://podminky.urs.cz/item/CS_URS_2022_01/998226011</t>
  </si>
  <si>
    <t>SO 003 - Demolice</t>
  </si>
  <si>
    <t>961022311</t>
  </si>
  <si>
    <t>Bourání základů ze zdiva smíšeného na jakoukoli maltu</t>
  </si>
  <si>
    <t>-1332229895</t>
  </si>
  <si>
    <t>https://podminky.urs.cz/item/CS_URS_2022_01/961022311</t>
  </si>
  <si>
    <t>D4 opěrná zeď</t>
  </si>
  <si>
    <t>(14,76+20,2)*0,4*1</t>
  </si>
  <si>
    <t>D8 zbytky obv.kce kůlny</t>
  </si>
  <si>
    <t>(5,26+3,51)*2*0,4*1</t>
  </si>
  <si>
    <t>D9 kůlna + plocha s betonovými sloupy</t>
  </si>
  <si>
    <t>(3,86+4,29)*2*1*0,4</t>
  </si>
  <si>
    <t>15,14*1,88*1</t>
  </si>
  <si>
    <t>D2 opěrná zídka</t>
  </si>
  <si>
    <t>(2,78+11,49+3,14)*1*0,5</t>
  </si>
  <si>
    <t>D3 opěrná zeď</t>
  </si>
  <si>
    <t>(3,89+4,98+23,7+2,36)*1*0,5</t>
  </si>
  <si>
    <t>D5 opěrná zeď</t>
  </si>
  <si>
    <t>(15,24+22,8+5,27)*1*0,5</t>
  </si>
  <si>
    <t>D6 opěrná zeď</t>
  </si>
  <si>
    <t>13,29*1*0,5</t>
  </si>
  <si>
    <t>D7 opěrná zeď</t>
  </si>
  <si>
    <t>(18,11+4,41)*1*0,4</t>
  </si>
  <si>
    <t>966071711</t>
  </si>
  <si>
    <t>Bourání plotových sloupků a vzpěr ocelových trubkových nebo profilovaných výšky do 2,50 m zabetonovaných</t>
  </si>
  <si>
    <t>-536299080</t>
  </si>
  <si>
    <t>https://podminky.urs.cz/item/CS_URS_2022_01/966071711</t>
  </si>
  <si>
    <t>110</t>
  </si>
  <si>
    <t>966071822</t>
  </si>
  <si>
    <t>Rozebrání oplocení z pletiva drátěného se čtvercovými oky, výšky přes 1,6 do 2,0 m</t>
  </si>
  <si>
    <t>m</t>
  </si>
  <si>
    <t>-1652972077</t>
  </si>
  <si>
    <t>https://podminky.urs.cz/item/CS_URS_2022_01/966071822</t>
  </si>
  <si>
    <t>226</t>
  </si>
  <si>
    <t>981011415</t>
  </si>
  <si>
    <t>Demolice budov postupným rozebíráním z cihel, kamene, tvárnic na maltu cementovou nebo z betonu prostého s podílem konstrukcí přes 25 do 30 %</t>
  </si>
  <si>
    <t>-1212243431</t>
  </si>
  <si>
    <t>https://podminky.urs.cz/item/CS_URS_2022_01/981011415</t>
  </si>
  <si>
    <t>D1 bývalá prádelna</t>
  </si>
  <si>
    <t>278,875</t>
  </si>
  <si>
    <t>981511112</t>
  </si>
  <si>
    <t>Demolice konstrukcí objektů postupným rozebíráním zdiva na maltu cementovou z cihel nebo tvárnic</t>
  </si>
  <si>
    <t>-471790284</t>
  </si>
  <si>
    <t>https://podminky.urs.cz/item/CS_URS_2022_01/981511112</t>
  </si>
  <si>
    <t>(14,76+20,2)*2,25*0,3</t>
  </si>
  <si>
    <t>(5,26+3,51)*2*0,3*0,9</t>
  </si>
  <si>
    <t>(3,86+4,29)*2*2,6*0,3</t>
  </si>
  <si>
    <t>15,14*1,88*0,3</t>
  </si>
  <si>
    <t>981511113</t>
  </si>
  <si>
    <t>Demolice konstrukcí objektů postupným rozebíráním zdiva na maltu cementovou z kamene</t>
  </si>
  <si>
    <t>-439407190</t>
  </si>
  <si>
    <t>https://podminky.urs.cz/item/CS_URS_2022_01/981511113</t>
  </si>
  <si>
    <t>(2,78+11,49+3,14)*0,9*0,38</t>
  </si>
  <si>
    <t>(3,89+4,98+23,7+2,36)*2*0,45</t>
  </si>
  <si>
    <t>(15,24+22,8+5,27)*2,4*0,45</t>
  </si>
  <si>
    <t>13,29*1,1*0,45</t>
  </si>
  <si>
    <t>(18,11+4,41)*0,5*0,3</t>
  </si>
  <si>
    <t>981511114</t>
  </si>
  <si>
    <t>Demolice konstrukcí objektů postupným rozebíráním konstrukcí ze železobetonu</t>
  </si>
  <si>
    <t>992366238</t>
  </si>
  <si>
    <t>https://podminky.urs.cz/item/CS_URS_2022_01/981511114</t>
  </si>
  <si>
    <t>D9 kůlna + betonové sloupy</t>
  </si>
  <si>
    <t>0,4*0,4*2*10</t>
  </si>
  <si>
    <t>997006002</t>
  </si>
  <si>
    <t>Úprava stavebního odpadu třídění na jednotlivé druhy</t>
  </si>
  <si>
    <t>1240551289</t>
  </si>
  <si>
    <t>https://podminky.urs.cz/item/CS_URS_2022_01/997006002</t>
  </si>
  <si>
    <t>997006551</t>
  </si>
  <si>
    <t>Hrubé urovnání suti na skládce bez zhutnění</t>
  </si>
  <si>
    <t>483599088</t>
  </si>
  <si>
    <t>https://podminky.urs.cz/item/CS_URS_2022_01/997006551</t>
  </si>
  <si>
    <t>997013151</t>
  </si>
  <si>
    <t>Vnitrostaveništní doprava suti a vybouraných hmot vodorovně do 50 m svisle s omezením mechanizace pro budovy a haly výšky do 6 m</t>
  </si>
  <si>
    <t>-244844094</t>
  </si>
  <si>
    <t>https://podminky.urs.cz/item/CS_URS_2022_01/997013151</t>
  </si>
  <si>
    <t>997013501</t>
  </si>
  <si>
    <t>Odvoz suti a vybouraných hmot na skládku nebo meziskládku se složením, na vzdálenost do 1 km</t>
  </si>
  <si>
    <t>-1156107554</t>
  </si>
  <si>
    <t>https://podminky.urs.cz/item/CS_URS_2022_01/997013501</t>
  </si>
  <si>
    <t>997013509</t>
  </si>
  <si>
    <t>Odvoz suti a vybouraných hmot na skládku nebo meziskládku se složením, na vzdálenost Příplatek k ceně za každý další i započatý 1 km přes 1 km</t>
  </si>
  <si>
    <t>-1707395481</t>
  </si>
  <si>
    <t>https://podminky.urs.cz/item/CS_URS_2022_01/997013509</t>
  </si>
  <si>
    <t>791,238*18</t>
  </si>
  <si>
    <t>997013631</t>
  </si>
  <si>
    <t>Poplatek za uložení stavebního odpadu na skládce (skládkovné) směsného stavebního a demoličního zatříděného do Katalogu odpadů pod kódem 17 09 04</t>
  </si>
  <si>
    <t>865418053</t>
  </si>
  <si>
    <t>https://podminky.urs.cz/item/CS_URS_2022_01/997013631</t>
  </si>
  <si>
    <t>SO 004 - Hrubé zemní práce</t>
  </si>
  <si>
    <t>121151125</t>
  </si>
  <si>
    <t>Sejmutí ornice strojně při souvislé ploše přes 500 m2, tl. vrstvy přes 250 do 300 mm</t>
  </si>
  <si>
    <t>-1689451630</t>
  </si>
  <si>
    <t>https://podminky.urs.cz/item/CS_URS_2022_01/121151125</t>
  </si>
  <si>
    <t>6360</t>
  </si>
  <si>
    <t>122251106</t>
  </si>
  <si>
    <t>Odkopávky a prokopávky nezapažené strojně v hornině třídy těžitelnosti I skupiny 3 přes 1 000 do 5 000 m3</t>
  </si>
  <si>
    <t>171819193</t>
  </si>
  <si>
    <t>https://podminky.urs.cz/item/CS_URS_2022_01/122251106</t>
  </si>
  <si>
    <t>hrubé terénní práce</t>
  </si>
  <si>
    <t>3100</t>
  </si>
  <si>
    <t>-2129736854</t>
  </si>
  <si>
    <t>6360*0,3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</si>
  <si>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</si>
  <si>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</si>
  <si>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499181455</t>
  </si>
  <si>
    <t>https://podminky.urs.cz/item/CS_URS_2022_01/162751119</t>
  </si>
  <si>
    <t>5008*9</t>
  </si>
  <si>
    <t>171201231</t>
  </si>
  <si>
    <t>Poplatek za uložení stavebního odpadu na recyklační skládce (skládkovné) zeminy a kamení zatříděného do Katalogu odpadů pod kódem 17 05 04</t>
  </si>
  <si>
    <t>1674689958</t>
  </si>
  <si>
    <t>https://podminky.urs.cz/item/CS_URS_2022_01/171201231</t>
  </si>
  <si>
    <t>3100*2 'Přepočtené koeficientem množství</t>
  </si>
  <si>
    <t>151741501</t>
  </si>
  <si>
    <t>SO 01 - Domov pro seniory - architektonicko stavební řešení</t>
  </si>
  <si>
    <t>011 - Hrubá stavba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</si>
  <si>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</si>
  <si>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</si>
  <si>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</si>
  <si>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</si>
  <si>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</si>
  <si>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</si>
  <si>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</si>
  <si>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</si>
  <si>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</si>
  <si>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767 - Konstrukce zámečnické</t>
  </si>
  <si>
    <t>131251106</t>
  </si>
  <si>
    <t>Hloubení nezapažených jam a zářezů strojně s urovnáním dna do předepsaného profilu a spádu v hornině třídy těžitelnosti I skupiny 3 přes 1 000 do 5 000 m3</t>
  </si>
  <si>
    <t>1755741196</t>
  </si>
  <si>
    <t>https://podminky.urs.cz/item/CS_URS_2022_01/131251106</t>
  </si>
  <si>
    <t>jáma pro 1.PP</t>
  </si>
  <si>
    <t>(48*3,75/2)*19,5</t>
  </si>
  <si>
    <t>Mezisoučet</t>
  </si>
  <si>
    <t>základové pásy</t>
  </si>
  <si>
    <t>4,4*2,45*0,6</t>
  </si>
  <si>
    <t>6,95*19,479*0,65</t>
  </si>
  <si>
    <t>29,3*2,1*0,6</t>
  </si>
  <si>
    <t>4,8*2,2*0,6</t>
  </si>
  <si>
    <t>29,3*2,411*0,6</t>
  </si>
  <si>
    <t>12,897*3,7*0,6</t>
  </si>
  <si>
    <t>((3,4+1,9)/2*11,148)*0,6</t>
  </si>
  <si>
    <t>6,395*7,089*0,75</t>
  </si>
  <si>
    <t>3,7*1,5*0,75</t>
  </si>
  <si>
    <t>1,5*1,5/2*0,75</t>
  </si>
  <si>
    <t>5,3*5,5*0,6</t>
  </si>
  <si>
    <t>5,5*3,6/2*0,6</t>
  </si>
  <si>
    <t>10,185*2*0,3</t>
  </si>
  <si>
    <t>2,1*12*0,6</t>
  </si>
  <si>
    <t>4,5*3,5/2*3,1</t>
  </si>
  <si>
    <t>3,5*2,5/2*3,1</t>
  </si>
  <si>
    <t>1,5*3,5*2,6</t>
  </si>
  <si>
    <t>1,5*3,5*2,15</t>
  </si>
  <si>
    <t>1,5*3,1*1,7</t>
  </si>
  <si>
    <t>1,5*3,1*1,25</t>
  </si>
  <si>
    <t>18,5*3,1*0,8</t>
  </si>
  <si>
    <t>1,85*12,61*0,8</t>
  </si>
  <si>
    <t>16,6*2,2*0,8</t>
  </si>
  <si>
    <t>1,5*2,1*1,25</t>
  </si>
  <si>
    <t>1,5*2,1*1,7</t>
  </si>
  <si>
    <t>1,5*2,1*2,15</t>
  </si>
  <si>
    <t>1,5*2,1*2,6</t>
  </si>
  <si>
    <t>1,5*2,1*3,1</t>
  </si>
  <si>
    <t>22,4*3,1*0,8</t>
  </si>
  <si>
    <t>3,1*2,3/2*0,8</t>
  </si>
  <si>
    <t>2*5,105*0,8</t>
  </si>
  <si>
    <t>5,55*4*0,8</t>
  </si>
  <si>
    <t>6,534*4*0,8</t>
  </si>
  <si>
    <t>3,8*1,5*0,6</t>
  </si>
  <si>
    <t>3,5*1,5*0,6</t>
  </si>
  <si>
    <t>1,5*4*0,6</t>
  </si>
  <si>
    <t>1,5*3,2*0,6</t>
  </si>
  <si>
    <t>3,5*3,2*0,6</t>
  </si>
  <si>
    <t>3,7*1,5/2*0,6</t>
  </si>
  <si>
    <t>1,5*2*0,6</t>
  </si>
  <si>
    <t>1,5*2,5*3,1</t>
  </si>
  <si>
    <t>((4+3)/2*2,1)*3,1</t>
  </si>
  <si>
    <t>((3+2,2)/2*1,5)*0,6</t>
  </si>
  <si>
    <t>3,5*1,5*2,6</t>
  </si>
  <si>
    <t>3,5*1,5*2,15</t>
  </si>
  <si>
    <t>3,2*1,5*1,7</t>
  </si>
  <si>
    <t>3,2*1,5*1,25</t>
  </si>
  <si>
    <t>3,2*18,754*0,8</t>
  </si>
  <si>
    <t>12,51*2*0,8</t>
  </si>
  <si>
    <t>3,2*22,454*0,8</t>
  </si>
  <si>
    <t>3,2*2/2*0,8</t>
  </si>
  <si>
    <t>2,4*1,418*3,1</t>
  </si>
  <si>
    <t>2,4*1,547*2,6</t>
  </si>
  <si>
    <t>2,4*1,52*2,15</t>
  </si>
  <si>
    <t>2,4*1,5*1,7</t>
  </si>
  <si>
    <t>2,4*1,5*1,25</t>
  </si>
  <si>
    <t>2,4*16,755*0,8</t>
  </si>
  <si>
    <t>4,955*2,2*0,8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</si>
  <si>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</si>
  <si>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</si>
  <si>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-505017005</t>
  </si>
  <si>
    <t>https://podminky.urs.cz/item/CS_URS_2022_01/161151103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</si>
  <si>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</si>
  <si>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</si>
  <si>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828263354</t>
  </si>
  <si>
    <t>https://podminky.urs.cz/item/CS_URS_2022_01/162351103</t>
  </si>
  <si>
    <t>pro zpětné zásypy</t>
  </si>
  <si>
    <t>výkop pro základové pásy</t>
  </si>
  <si>
    <t>945,629</t>
  </si>
  <si>
    <t xml:space="preserve">odpočet  ŽB základových pasů</t>
  </si>
  <si>
    <t>-350,189</t>
  </si>
  <si>
    <t>odpočet desky ZD3</t>
  </si>
  <si>
    <t>-31,446</t>
  </si>
  <si>
    <t>odpočet patek P1,P2</t>
  </si>
  <si>
    <t>-24,404</t>
  </si>
  <si>
    <t>ostatní zásypy</t>
  </si>
  <si>
    <t>((3,5+2)/2*4)*23</t>
  </si>
  <si>
    <t>((4,5+3)/2*4)*21,25</t>
  </si>
  <si>
    <t>((3+1,5)/2*3,5)*15,2</t>
  </si>
  <si>
    <t>1829959875</t>
  </si>
  <si>
    <t>2700,629</t>
  </si>
  <si>
    <t>-1549,79</t>
  </si>
  <si>
    <t>-110374598</t>
  </si>
  <si>
    <t>1150,839*9</t>
  </si>
  <si>
    <t>167151111</t>
  </si>
  <si>
    <t>Nakládání, skládání a překládání neulehlého výkopku nebo sypaniny strojně nakládání, množství přes 100 m3, z hornin třídy těžitelnosti I, skupiny 1 až 3</t>
  </si>
  <si>
    <t>-992481380</t>
  </si>
  <si>
    <t>https://podminky.urs.cz/item/CS_URS_2022_01/167151111</t>
  </si>
  <si>
    <t>-2076799366</t>
  </si>
  <si>
    <t>1150,839*2 'Přepočtené koeficientem množství</t>
  </si>
  <si>
    <t>2071216001</t>
  </si>
  <si>
    <t>174151101</t>
  </si>
  <si>
    <t>Zásyp sypaninou z jakékoliv horniny strojně s uložením výkopku ve vrstvách se zhutněním jam, šachet, rýh nebo kolem objektů v těchto vykopávkách</t>
  </si>
  <si>
    <t>573269812</t>
  </si>
  <si>
    <t>https://podminky.urs.cz/item/CS_URS_2022_01/174151101</t>
  </si>
  <si>
    <t>211971110</t>
  </si>
  <si>
    <t>Zřízení opláštění výplně z geotextilie odvodňovacích žeber nebo trativodů v rýze nebo zářezu se stěnami šikmými o sklonu do 1:2</t>
  </si>
  <si>
    <t>-674219299</t>
  </si>
  <si>
    <t>https://podminky.urs.cz/item/CS_URS_2022_01/211971110</t>
  </si>
  <si>
    <t>půdorys základů</t>
  </si>
  <si>
    <t>(16,2+5,75+0,5+29,375+15,2+29,375+0,5+5,625)*1,6</t>
  </si>
  <si>
    <t>(1,25+1,25+3+26,125+15,15+21,875+3,75+3,75+3,75+3,75+21,875+15,25+26,25+2,5+1,25+1,625)*1,6</t>
  </si>
  <si>
    <t>69311035</t>
  </si>
  <si>
    <t>geotextilie tkaná separační, filtrační, výztužná PP pevnost v tahu 30kN/m</t>
  </si>
  <si>
    <t>32</t>
  </si>
  <si>
    <t>-1625335681</t>
  </si>
  <si>
    <t>407,88*1,1845 'Přepočtené koeficientem množství</t>
  </si>
  <si>
    <t>212312111</t>
  </si>
  <si>
    <t>Lože pro trativody z betonu prostého</t>
  </si>
  <si>
    <t>-110855100</t>
  </si>
  <si>
    <t>https://podminky.urs.cz/item/CS_URS_2022_01/212312111</t>
  </si>
  <si>
    <t>(16,2+5,75+0,5+29,375+15,2+29,375+0,5+5,625)*0,4*0,05</t>
  </si>
  <si>
    <t>(1,25+1,25+3+26,125+15,15+21,875+3,75+3,75+3,75+3,75+21,875+15,25+26,25+2,5+1,25+1,625)*0,4*0,05</t>
  </si>
  <si>
    <t>212532111</t>
  </si>
  <si>
    <t>Lože pro trativody z kameniva hrubého drceného</t>
  </si>
  <si>
    <t>-1968848501</t>
  </si>
  <si>
    <t>https://podminky.urs.cz/item/CS_URS_2022_01/212532111</t>
  </si>
  <si>
    <t>(16,2+5,75+0,5+29,375+15,2+29,375+0,5+5,625)*0,4*0,4</t>
  </si>
  <si>
    <t>(1,25+1,25+3+26,125+15,15+21,875+3,75+3,75+3,75+3,75+21,875+15,25+26,25+2,5+1,25+1,625)*0,4*0,4</t>
  </si>
  <si>
    <t>212755214</t>
  </si>
  <si>
    <t>Trativody bez lože z drenážních trubek plastových flexibilních D 100 mm</t>
  </si>
  <si>
    <t>1899301402</t>
  </si>
  <si>
    <t>https://podminky.urs.cz/item/CS_URS_2022_01/212755214</t>
  </si>
  <si>
    <t>16,2+5,75+0,5+29,375+15,2+29,375+0,5+5,625</t>
  </si>
  <si>
    <t>1,25+1,25+3+26,125+15,15+21,875+3,75+3,75+3,75+3,75+21,875+15,25+26,25+2,5+1,25+1,625</t>
  </si>
  <si>
    <t>271542211</t>
  </si>
  <si>
    <t>Podsyp pod základové konstrukce se zhutněním a urovnáním povrchu ze štěrkodrtě netříděné</t>
  </si>
  <si>
    <t>-1182834368</t>
  </si>
  <si>
    <t>https://podminky.urs.cz/item/CS_URS_2022_01/271542211</t>
  </si>
  <si>
    <t>skladba 1.PP</t>
  </si>
  <si>
    <t>2,85*6*0,2</t>
  </si>
  <si>
    <t>11,75*6*0,2</t>
  </si>
  <si>
    <t>7,5*6*0,2</t>
  </si>
  <si>
    <t>3,45*6*0,2</t>
  </si>
  <si>
    <t>14,097*6,2*0,2</t>
  </si>
  <si>
    <t>5,195*1,5*0,2</t>
  </si>
  <si>
    <t>9,258*6,2*0,2</t>
  </si>
  <si>
    <t>skladba 1.NP</t>
  </si>
  <si>
    <t>(6,505*4,2/2)*0,2</t>
  </si>
  <si>
    <t>29,54*6,505*0,2</t>
  </si>
  <si>
    <t>16,505*6,305*0,2</t>
  </si>
  <si>
    <t>6,305*3,85*0,2</t>
  </si>
  <si>
    <t>7,948*6,305*0,2</t>
  </si>
  <si>
    <t>7,974*6,305*0,2</t>
  </si>
  <si>
    <t>6,155*3,751*0,2</t>
  </si>
  <si>
    <t>16,354*6,155*0,2</t>
  </si>
  <si>
    <t>25,205*6,355*0,2</t>
  </si>
  <si>
    <t>(6,355*3,75/2)*0,2</t>
  </si>
  <si>
    <t>podlahové desky venkovní</t>
  </si>
  <si>
    <t>4,2*0,405*0,2</t>
  </si>
  <si>
    <t>20,3*0,9*0,2</t>
  </si>
  <si>
    <t>1,969*1,205*0,2</t>
  </si>
  <si>
    <t>11,071*0,95*0,2</t>
  </si>
  <si>
    <t>(3,65*0,95*0,2)*4</t>
  </si>
  <si>
    <t>(3,65*0,95*0,2)*5</t>
  </si>
  <si>
    <t>8,5*0,95*0,2</t>
  </si>
  <si>
    <t>7,011*2,45*0,2</t>
  </si>
  <si>
    <t>3,5*1,05*0,2</t>
  </si>
  <si>
    <t>273313511</t>
  </si>
  <si>
    <t>Základy z betonu prostého desky z betonu kamenem neprokládaného tř. C 12/15</t>
  </si>
  <si>
    <t>164759669</t>
  </si>
  <si>
    <t>https://podminky.urs.cz/item/CS_URS_2022_01/273313511</t>
  </si>
  <si>
    <t>podkladní beton</t>
  </si>
  <si>
    <t>2,85*6*0,05</t>
  </si>
  <si>
    <t>11,75*6*0,05</t>
  </si>
  <si>
    <t>7,5*6*0,05</t>
  </si>
  <si>
    <t>3,45*6*0,05</t>
  </si>
  <si>
    <t>14,097*6,2*0,05</t>
  </si>
  <si>
    <t>5,195*1,5*0,05</t>
  </si>
  <si>
    <t>9,258*6,2*0,05</t>
  </si>
  <si>
    <t>(6,505*4,2/2)*0,05</t>
  </si>
  <si>
    <t>29,54*6,505*0,05</t>
  </si>
  <si>
    <t>16,505*6,305*0,05</t>
  </si>
  <si>
    <t>6,305*3,85*0,05</t>
  </si>
  <si>
    <t>7,948*6,305*0,05</t>
  </si>
  <si>
    <t>7,974*6,305*0,05</t>
  </si>
  <si>
    <t>6,155*3,751*0,05</t>
  </si>
  <si>
    <t>16,354*6,155*0,05</t>
  </si>
  <si>
    <t>25,205*6,355*0,05</t>
  </si>
  <si>
    <t>(6,355*3,75/2)*0,05</t>
  </si>
  <si>
    <t>4,2*0,405*0,05</t>
  </si>
  <si>
    <t>20,3*0,9*0,05</t>
  </si>
  <si>
    <t>1,969*1,205*0,05</t>
  </si>
  <si>
    <t>11,071*0,95*0,05</t>
  </si>
  <si>
    <t>(3,65*0,95*0,05)*4</t>
  </si>
  <si>
    <t>(3,65*0,95*0,05)*5</t>
  </si>
  <si>
    <t>8,5*0,95*0,05</t>
  </si>
  <si>
    <t>7,011*2,45*0,05</t>
  </si>
  <si>
    <t>3,5*1,05*0,05</t>
  </si>
  <si>
    <t>pod základové pásy</t>
  </si>
  <si>
    <t>4,4*2,45*0,05</t>
  </si>
  <si>
    <t>6,95*19,479*0,05</t>
  </si>
  <si>
    <t>29,3*2,1*0,05</t>
  </si>
  <si>
    <t>4,8*2,2*0,05</t>
  </si>
  <si>
    <t>29,3*2,411*0,05</t>
  </si>
  <si>
    <t>12,897*3,7*0,05</t>
  </si>
  <si>
    <t>((3,4+1,9)/2*11,148)*0,05</t>
  </si>
  <si>
    <t>6,395*7,089*0,05</t>
  </si>
  <si>
    <t>3,7*1,5*0,05</t>
  </si>
  <si>
    <t>1,5*1,5/2*0,05</t>
  </si>
  <si>
    <t>5,3*5,5*0,05</t>
  </si>
  <si>
    <t>5,5*3,6/2*0,05</t>
  </si>
  <si>
    <t>10,185*2*0,05</t>
  </si>
  <si>
    <t>2,1*12*0,05</t>
  </si>
  <si>
    <t>4,5*3,5/2*0,05</t>
  </si>
  <si>
    <t>3,5*2,5/2*0,05</t>
  </si>
  <si>
    <t>1,5*3,5*0,05</t>
  </si>
  <si>
    <t>1,5*3,1*0,05</t>
  </si>
  <si>
    <t>18,5*3,1*0,05</t>
  </si>
  <si>
    <t>1,85*12,61*0,05</t>
  </si>
  <si>
    <t>16,6*2,2*0,05</t>
  </si>
  <si>
    <t>1,5*2,1*0,05</t>
  </si>
  <si>
    <t>22,4*3,1*0,05</t>
  </si>
  <si>
    <t>3,1*2,3/2*0,05</t>
  </si>
  <si>
    <t>2*5,105*0,05</t>
  </si>
  <si>
    <t>5,55*4*0,05</t>
  </si>
  <si>
    <t>6,534*4*0,05</t>
  </si>
  <si>
    <t>3,8*1,5*0,05</t>
  </si>
  <si>
    <t>3,5*1,5*0,05</t>
  </si>
  <si>
    <t>1,5*4*0,05</t>
  </si>
  <si>
    <t>1,5*3,2*0,05</t>
  </si>
  <si>
    <t>3,5*3,2*0,05</t>
  </si>
  <si>
    <t>3,7*1,5/2*0,05</t>
  </si>
  <si>
    <t>1,5*2*0,05</t>
  </si>
  <si>
    <t>1,5*2,5*0,05</t>
  </si>
  <si>
    <t>((4+3)/2*2,1)*0,05</t>
  </si>
  <si>
    <t>((3+2,2)/2*1,5)*0,05</t>
  </si>
  <si>
    <t>3,2*1,5*0,05</t>
  </si>
  <si>
    <t>3,2*18,754*0,05</t>
  </si>
  <si>
    <t>12,51*2*0,05</t>
  </si>
  <si>
    <t>3,2*22,454*0,05</t>
  </si>
  <si>
    <t>3,2*2/2*0,05</t>
  </si>
  <si>
    <t>2,4*1,418*0,05</t>
  </si>
  <si>
    <t>2,4*1,547*0,05</t>
  </si>
  <si>
    <t>2,4*1,52*0,05</t>
  </si>
  <si>
    <t>2,4*1,5*0,05</t>
  </si>
  <si>
    <t>2,4*16,755*0,05</t>
  </si>
  <si>
    <t>4,955*2,2*0,05</t>
  </si>
  <si>
    <t>273321511</t>
  </si>
  <si>
    <t>Základy z betonu železového (bez výztuže) desky z betonu bez zvláštních nároků na prostředí tř. C 25/30</t>
  </si>
  <si>
    <t>566751023</t>
  </si>
  <si>
    <t>https://podminky.urs.cz/item/CS_URS_2022_01/273321511</t>
  </si>
  <si>
    <t>skladba 1.NP na terénu</t>
  </si>
  <si>
    <t>podlahová deska PD</t>
  </si>
  <si>
    <t>25,8*14,76*0,2</t>
  </si>
  <si>
    <t>(7,98*5/2)*0,2</t>
  </si>
  <si>
    <t>((7,9+6,5)/2*7,5)*0,2</t>
  </si>
  <si>
    <t>((8,2+6,5)/2*7)*0,2</t>
  </si>
  <si>
    <t>(8*4/2)*0,2</t>
  </si>
  <si>
    <t>273323511</t>
  </si>
  <si>
    <t>Základy z betonu železového (bez výztuže) desky z betonu pro konstrukce bílých van tř. C 25/30</t>
  </si>
  <si>
    <t>147395215</t>
  </si>
  <si>
    <t>https://podminky.urs.cz/item/CS_URS_2022_01/273323511</t>
  </si>
  <si>
    <t>1.PP</t>
  </si>
  <si>
    <t>ZD 1</t>
  </si>
  <si>
    <t>29,15*14,6*0,3</t>
  </si>
  <si>
    <t>-(5,195*5,6*0,3)</t>
  </si>
  <si>
    <t>základová deska ZD2a</t>
  </si>
  <si>
    <t>16,2*5,75*1,15</t>
  </si>
  <si>
    <t>základová deska ZD2b</t>
  </si>
  <si>
    <t>16,2*0,8*0,85</t>
  </si>
  <si>
    <t>základová deska ZD3</t>
  </si>
  <si>
    <t>5,19*5,6*1,3</t>
  </si>
  <si>
    <t>-(2,185*2,9*1)</t>
  </si>
  <si>
    <t>273351121</t>
  </si>
  <si>
    <t>Bednění základů desek zřízení</t>
  </si>
  <si>
    <t>-362995595</t>
  </si>
  <si>
    <t>https://podminky.urs.cz/item/CS_URS_2022_01/273351121</t>
  </si>
  <si>
    <t>(16,2+0,8)*2*0,8</t>
  </si>
  <si>
    <t>(5,75+16,2)*2*0,8</t>
  </si>
  <si>
    <t>(1,97+28,751+14,76+21,634+12,571+21,63+14,76+26,586+0,25+2,49+1,645)*0,2</t>
  </si>
  <si>
    <t>(2,665+5,795+0,495+0,43+12,145+0,36+1,16+10+0,3)*0,2</t>
  </si>
  <si>
    <t>(29,15+14,6)*2*0,3</t>
  </si>
  <si>
    <t>-(5,195+5,6)*2*0,3</t>
  </si>
  <si>
    <t>(16,2+5,75)*2*0,3</t>
  </si>
  <si>
    <t>(5,19+5,6)*2*1,3</t>
  </si>
  <si>
    <t>-(2,185+2,9)*2*1</t>
  </si>
  <si>
    <t>273351122</t>
  </si>
  <si>
    <t>Bednění základů desek odstranění</t>
  </si>
  <si>
    <t>1773402452</t>
  </si>
  <si>
    <t>https://podminky.urs.cz/item/CS_URS_2022_01/273351122</t>
  </si>
  <si>
    <t>273361821</t>
  </si>
  <si>
    <t>Výztuž základů desek z betonářské oceli 10 505 (R) nebo BSt 500</t>
  </si>
  <si>
    <t>871754603</t>
  </si>
  <si>
    <t>https://podminky.urs.cz/item/CS_URS_2022_01/273361821</t>
  </si>
  <si>
    <t>základové desky</t>
  </si>
  <si>
    <t>180,604*85/1000</t>
  </si>
  <si>
    <t>1.PP ZD1,ZD2a,ZD2b,ZD3</t>
  </si>
  <si>
    <t>268,534*60/1000</t>
  </si>
  <si>
    <t>273362021</t>
  </si>
  <si>
    <t>Výztuž základů desek ze svařovaných sítí z drátů typu KARI</t>
  </si>
  <si>
    <t>-230444508</t>
  </si>
  <si>
    <t>https://podminky.urs.cz/item/CS_URS_2022_01/273362021</t>
  </si>
  <si>
    <t>23</t>
  </si>
  <si>
    <t>274321511</t>
  </si>
  <si>
    <t>Základy z betonu železového (bez výztuže) pasy z betonu bez zvláštních nároků na prostředí tř. C 25/30</t>
  </si>
  <si>
    <t>-964581774</t>
  </si>
  <si>
    <t>https://podminky.urs.cz/item/CS_URS_2022_01/274321511</t>
  </si>
  <si>
    <t>pas R1</t>
  </si>
  <si>
    <t>14,1*0,9*0,8</t>
  </si>
  <si>
    <t>9,26*0,9*0,8</t>
  </si>
  <si>
    <t>15,2*0,9*0,8</t>
  </si>
  <si>
    <t>29,450*0,9*0,8</t>
  </si>
  <si>
    <t>pas R2</t>
  </si>
  <si>
    <t>(6*1*0,8)*3</t>
  </si>
  <si>
    <t>pas R3</t>
  </si>
  <si>
    <t>28,55*1,2*0,8</t>
  </si>
  <si>
    <t>pas OR1</t>
  </si>
  <si>
    <t>5,5*1,25*0,3</t>
  </si>
  <si>
    <t>pas OR2</t>
  </si>
  <si>
    <t>2,3*3,485*0,3</t>
  </si>
  <si>
    <t>(2,3*0,615/2)*0,3</t>
  </si>
  <si>
    <t>pas OR3</t>
  </si>
  <si>
    <t>1,6*2,29*0,3</t>
  </si>
  <si>
    <t>pas OR4</t>
  </si>
  <si>
    <t>0,9*2*0,3</t>
  </si>
  <si>
    <t>0,9*2,3*0,3</t>
  </si>
  <si>
    <t>1.NP</t>
  </si>
  <si>
    <t>pas R4f</t>
  </si>
  <si>
    <t>1,97*0,65*0,5</t>
  </si>
  <si>
    <t>6,2*0,65*0,5</t>
  </si>
  <si>
    <t>0,3*1,97*0,3*2,8</t>
  </si>
  <si>
    <t>6,2*0,3*2,8</t>
  </si>
  <si>
    <t>pas R4e</t>
  </si>
  <si>
    <t>1,5*0,65*0,5</t>
  </si>
  <si>
    <t>1,5*0,3*2,3</t>
  </si>
  <si>
    <t>pas R4d</t>
  </si>
  <si>
    <t>1,5*0,3*1,85</t>
  </si>
  <si>
    <t>pas R4c</t>
  </si>
  <si>
    <t>1,5*0,3*1,4</t>
  </si>
  <si>
    <t>pas R4b</t>
  </si>
  <si>
    <t>1,5*0,3*0,95</t>
  </si>
  <si>
    <t>pas R4a</t>
  </si>
  <si>
    <t>17,3*0,65*0,5</t>
  </si>
  <si>
    <t>17,3*0,3*0,5</t>
  </si>
  <si>
    <t>15,11*0,65*0,5</t>
  </si>
  <si>
    <t>(16,505+0,8+3,85)*0,65*0,5</t>
  </si>
  <si>
    <t>15,11*0,3*0,5</t>
  </si>
  <si>
    <t>(16,505+0,8+3,85)*0,3*0,5</t>
  </si>
  <si>
    <t>pas R5a</t>
  </si>
  <si>
    <t>(3,75+1+16,355)*0,65*0,5</t>
  </si>
  <si>
    <t>15,21*0,65*0,5</t>
  </si>
  <si>
    <t>17,455*0,65*0,5</t>
  </si>
  <si>
    <t>pas R5b</t>
  </si>
  <si>
    <t>pas R5c</t>
  </si>
  <si>
    <t>pas R5d</t>
  </si>
  <si>
    <t>pas R5e</t>
  </si>
  <si>
    <t>1,5*0,65*2,3</t>
  </si>
  <si>
    <t>pas R5f</t>
  </si>
  <si>
    <t>2,5*0,65*0,5</t>
  </si>
  <si>
    <t>2,5*0,3*2,3</t>
  </si>
  <si>
    <t>1,645*0,65*0,5</t>
  </si>
  <si>
    <t>1,645*0,3*2,3</t>
  </si>
  <si>
    <t>pas R6</t>
  </si>
  <si>
    <t>6,305*0,8*0,5</t>
  </si>
  <si>
    <t>pas R7a</t>
  </si>
  <si>
    <t>(0,8+16,505)*1*0,5</t>
  </si>
  <si>
    <t>6,155*1*0,5</t>
  </si>
  <si>
    <t>pas R7b</t>
  </si>
  <si>
    <t>1,5*1*0,5</t>
  </si>
  <si>
    <t>1,5*1*0,95</t>
  </si>
  <si>
    <t>pas R7c</t>
  </si>
  <si>
    <t>1,5*1*1,4</t>
  </si>
  <si>
    <t>pas R7d</t>
  </si>
  <si>
    <t>1,5*1*1,85</t>
  </si>
  <si>
    <t>pas R7E</t>
  </si>
  <si>
    <t>1,5*1*2,3</t>
  </si>
  <si>
    <t>pas R7f</t>
  </si>
  <si>
    <t>2,5*1*0,5</t>
  </si>
  <si>
    <t>2,5*1*2,8</t>
  </si>
  <si>
    <t>pas R8a</t>
  </si>
  <si>
    <t>16,355*1,2*0,5</t>
  </si>
  <si>
    <t>pas R8b</t>
  </si>
  <si>
    <t>1,5*1,2*0,5</t>
  </si>
  <si>
    <t>1,5*1,2*0,95</t>
  </si>
  <si>
    <t>pas R8c</t>
  </si>
  <si>
    <t>1,5*1,2*1,4</t>
  </si>
  <si>
    <t>pas R8d</t>
  </si>
  <si>
    <t>1,5*1,2*1,85</t>
  </si>
  <si>
    <t>pas R8e</t>
  </si>
  <si>
    <t>1,5*1,2*2,35</t>
  </si>
  <si>
    <t>pas R8f</t>
  </si>
  <si>
    <t>2,5*1,2*0,5</t>
  </si>
  <si>
    <t>2,5*1,2*2,8</t>
  </si>
  <si>
    <t>pas R9</t>
  </si>
  <si>
    <t>6,635*0,3*2,8</t>
  </si>
  <si>
    <t>pas R10</t>
  </si>
  <si>
    <t>1,25*0,6*25</t>
  </si>
  <si>
    <t>1,05*0,3*0,7*25</t>
  </si>
  <si>
    <t>pas R11</t>
  </si>
  <si>
    <t>0,3*23,620*0,7</t>
  </si>
  <si>
    <t>28,52*0,3*0,7</t>
  </si>
  <si>
    <t>0,3*21,25*0,7</t>
  </si>
  <si>
    <t>21,25*0,3*0,7</t>
  </si>
  <si>
    <t>7,8*0,3*0,7</t>
  </si>
  <si>
    <t>oblouk</t>
  </si>
  <si>
    <t>7,605*0,65*0,5</t>
  </si>
  <si>
    <t>7,605*0,3*0,5</t>
  </si>
  <si>
    <t>7,58*0,65*0,5</t>
  </si>
  <si>
    <t>7,58*0,3*0,5</t>
  </si>
  <si>
    <t>3,135*0,65*0,5</t>
  </si>
  <si>
    <t>3,135*0,3*2,8</t>
  </si>
  <si>
    <t>1,97*0,3*0,7</t>
  </si>
  <si>
    <t>13,905*0,3*0,7</t>
  </si>
  <si>
    <t>řez A-A´</t>
  </si>
  <si>
    <t>19*0,2*0,25</t>
  </si>
  <si>
    <t>24</t>
  </si>
  <si>
    <t>274351121</t>
  </si>
  <si>
    <t>Bednění základů pasů rovné zřízení</t>
  </si>
  <si>
    <t>45409622</t>
  </si>
  <si>
    <t>https://podminky.urs.cz/item/CS_URS_2022_01/274351121</t>
  </si>
  <si>
    <t>(14,1+9,26+0,9+15,2+29,45)*0,8</t>
  </si>
  <si>
    <t>(14,1+9,26+6,2+6+3,45+7,5+11,75+2,85)*0,8</t>
  </si>
  <si>
    <t>(6+6)*0,8</t>
  </si>
  <si>
    <t>(28,55+3,45+7,5+11,75+2,85)*0,8</t>
  </si>
  <si>
    <t>(5,5+1,25)*2*0,3</t>
  </si>
  <si>
    <t>(2,3+3,485+2,3+2,87)*0,3</t>
  </si>
  <si>
    <t>(3,58+7,02+2,3+4,685)*0,3</t>
  </si>
  <si>
    <t>(1,6+2,29)*2*0,3</t>
  </si>
  <si>
    <t>(1,69+2,29)*2*0,3</t>
  </si>
  <si>
    <t>(0,9+2)*2*0,3</t>
  </si>
  <si>
    <t>(0,9+2,3)*2*0,3</t>
  </si>
  <si>
    <t>(0,3+1,97+4,47+0,5)*0,5</t>
  </si>
  <si>
    <t>(1,55+6,2)*0,5</t>
  </si>
  <si>
    <t>(0,3+1,97+4,47+0,5)*2,8</t>
  </si>
  <si>
    <t>(1,55+6,2)*2,8</t>
  </si>
  <si>
    <t>(1,5+1,5)*0,5</t>
  </si>
  <si>
    <t>(1,5+1,5)*2,3</t>
  </si>
  <si>
    <t>(1,5+1,5)*1,85</t>
  </si>
  <si>
    <t>(1,5+1,5)*1,4</t>
  </si>
  <si>
    <t>(1,5+1,5)*0,95</t>
  </si>
  <si>
    <t>(0,5+17,955)*2*0,5</t>
  </si>
  <si>
    <t>(15,11+0,255+3,65+3,65+3,65+3,65+3,65)*0,5</t>
  </si>
  <si>
    <t>(6,505+6,305+16,505+3,85)*0,5</t>
  </si>
  <si>
    <t>(3,65+3,65+3,65+3,65+3,65+0,305+15,21+0,305+3,65+3,65+3,65+3,65)*0,5</t>
  </si>
  <si>
    <t>(3,75+16,355+6,155+6,355+18,105)*0,5</t>
  </si>
  <si>
    <t>(2,5+2,5)*0,5</t>
  </si>
  <si>
    <t>(2,5+2,5)*2,3</t>
  </si>
  <si>
    <t>(1,645+2,665)*0,5</t>
  </si>
  <si>
    <t>(1,645+2,665)*2,3</t>
  </si>
  <si>
    <t>(6,305+6,305)*2*0,5</t>
  </si>
  <si>
    <t>(0,8+16,505)*2*0,5</t>
  </si>
  <si>
    <t>(6,155+6,155)*0,5</t>
  </si>
  <si>
    <t>(1,16+0,32+1,69)*0,5</t>
  </si>
  <si>
    <t>(2,5+0,36)*0,5</t>
  </si>
  <si>
    <t>(1,16+0,32+1,69)*2,8</t>
  </si>
  <si>
    <t>(2,5+0,36)*2,8</t>
  </si>
  <si>
    <t>(16,355+16,355)*0,5</t>
  </si>
  <si>
    <t>(1,5+1,5)*2,35</t>
  </si>
  <si>
    <t>(2,5+0,43+1,285+0,495+1,645)*0,5</t>
  </si>
  <si>
    <t>(2,5+0,43+1,285+0,495+1,645)*2,8</t>
  </si>
  <si>
    <t>(6,635+6,72)*2,8</t>
  </si>
  <si>
    <t>(1,25+0,6+1,25)*0,5*25</t>
  </si>
  <si>
    <t>(1,05+0,3)*2*0,7*25</t>
  </si>
  <si>
    <t>(0,3+23,620)*2*0,7</t>
  </si>
  <si>
    <t>(28,52+0,3+28,22)*0,7</t>
  </si>
  <si>
    <t>(0,3+21,25+20,95)*0,7</t>
  </si>
  <si>
    <t>(21,25+0,3+20,95)*0,7</t>
  </si>
  <si>
    <t>(7,8+7,8)*0,7</t>
  </si>
  <si>
    <t>19*(0,2+2*0,25)</t>
  </si>
  <si>
    <t>25</t>
  </si>
  <si>
    <t>274351122</t>
  </si>
  <si>
    <t>Bednění základů pasů rovné odstranění</t>
  </si>
  <si>
    <t>449446644</t>
  </si>
  <si>
    <t>https://podminky.urs.cz/item/CS_URS_2022_01/274351122</t>
  </si>
  <si>
    <t>(0,5+0,5)*0,5</t>
  </si>
  <si>
    <t>(0,5+0,5)*2,8</t>
  </si>
  <si>
    <t>26</t>
  </si>
  <si>
    <t>274352241</t>
  </si>
  <si>
    <t>Bednění základů pasů kruhové nebo obloukové poloměru přes 4 m zřízení</t>
  </si>
  <si>
    <t>609140933</t>
  </si>
  <si>
    <t>https://podminky.urs.cz/item/CS_URS_2022_01/274352241</t>
  </si>
  <si>
    <t>7,605*0,5</t>
  </si>
  <si>
    <t>(2,875+2,875)*0,5</t>
  </si>
  <si>
    <t>7,58*0,5</t>
  </si>
  <si>
    <t>3,135*0,5</t>
  </si>
  <si>
    <t>(0,5+2,49)*0,5</t>
  </si>
  <si>
    <t>3,135*2,8</t>
  </si>
  <si>
    <t>(0,5+2,49)*2,8</t>
  </si>
  <si>
    <t>1,97*2*0,7</t>
  </si>
  <si>
    <t>13,905*2*0,7</t>
  </si>
  <si>
    <t>27</t>
  </si>
  <si>
    <t>274352242</t>
  </si>
  <si>
    <t>Bednění základů pasů kruhové nebo obloukové poloměru přes 4 m odstranění</t>
  </si>
  <si>
    <t>788174483</t>
  </si>
  <si>
    <t>https://podminky.urs.cz/item/CS_URS_2022_01/274352242</t>
  </si>
  <si>
    <t>28</t>
  </si>
  <si>
    <t>274361821</t>
  </si>
  <si>
    <t>Výztuž základů pasů z betonářské oceli 10 505 (R) nebo BSt 500</t>
  </si>
  <si>
    <t>-1993313113</t>
  </si>
  <si>
    <t>https://podminky.urs.cz/item/CS_URS_2022_01/274361821</t>
  </si>
  <si>
    <t>pasy 1.PP</t>
  </si>
  <si>
    <t>10,102*120/1000</t>
  </si>
  <si>
    <t>pasy 1.NP</t>
  </si>
  <si>
    <t>(234,159+14,2+0,95)*90/1000</t>
  </si>
  <si>
    <t>29</t>
  </si>
  <si>
    <t>275321511</t>
  </si>
  <si>
    <t>Základy z betonu železového (bez výztuže) patky z betonu bez zvláštních nároků na prostředí tř. C 25/30</t>
  </si>
  <si>
    <t>994276549</t>
  </si>
  <si>
    <t>https://podminky.urs.cz/item/CS_URS_2022_01/275321511</t>
  </si>
  <si>
    <t>patky P1 vyplněné betonem</t>
  </si>
  <si>
    <t>(PI*0,4*0,4*3,6)*7</t>
  </si>
  <si>
    <t>(PI*0,4*0,4*3,75)*2</t>
  </si>
  <si>
    <t>(PI*0,4*0,4*2,8)*5</t>
  </si>
  <si>
    <t>(PI*0,4*0,4*1,85)*1</t>
  </si>
  <si>
    <t>30</t>
  </si>
  <si>
    <t>275361821</t>
  </si>
  <si>
    <t>Výztuž základů patek z betonářské oceli 10 505 (R)</t>
  </si>
  <si>
    <t>-542501966</t>
  </si>
  <si>
    <t>https://podminky.urs.cz/item/CS_URS_2022_01/275361821</t>
  </si>
  <si>
    <t>24,404*90/1000</t>
  </si>
  <si>
    <t>31</t>
  </si>
  <si>
    <t>279322512</t>
  </si>
  <si>
    <t>Základové zdi z betonu železového (bez výztuže) se zvýšenými nároky na prostředí tř. C 30/37</t>
  </si>
  <si>
    <t>-1916207420</t>
  </si>
  <si>
    <t>https://podminky.urs.cz/item/CS_URS_2022_01/279322512</t>
  </si>
  <si>
    <t>opěrné stěny OP1a,OP1b</t>
  </si>
  <si>
    <t>1,25*4,06*0,3</t>
  </si>
  <si>
    <t>opěrné stěny OP2a,OP2b</t>
  </si>
  <si>
    <t>((4,06+1,03)/2*4,25)*0,3</t>
  </si>
  <si>
    <t>opěrné stěny OP3a,OP3b</t>
  </si>
  <si>
    <t>((1,55+1,03)/2*1,2)*0,85</t>
  </si>
  <si>
    <t>opěrné stěny OP4a,OP4b</t>
  </si>
  <si>
    <t>1,25*3,995*0,3</t>
  </si>
  <si>
    <t>0,4*4,226*0,3</t>
  </si>
  <si>
    <t>((4,226+3,72)/2*1,85)*0,3</t>
  </si>
  <si>
    <t>((3+2,5)/2*2,2)*0,3</t>
  </si>
  <si>
    <t>((2,2+1,385)/2*2)*0,3</t>
  </si>
  <si>
    <t>0,2*0,7*0,3</t>
  </si>
  <si>
    <t>opěrné stěny OP5a,OP5b</t>
  </si>
  <si>
    <t>((4,55+3,56)/2*5,145)*0,3</t>
  </si>
  <si>
    <t>((2,8+2,6)/2*2)*0,3</t>
  </si>
  <si>
    <t>((2+1,8)/2*2,3)*0,3</t>
  </si>
  <si>
    <t>279323112</t>
  </si>
  <si>
    <t>Základové zdi z betonu železového (bez výztuže) pro konstrukce bílých van tř. C 30/37</t>
  </si>
  <si>
    <t>1038239275</t>
  </si>
  <si>
    <t>https://podminky.urs.cz/item/CS_URS_2022_01/279323112</t>
  </si>
  <si>
    <t>1.PP obvod</t>
  </si>
  <si>
    <t>34,1*2,9*0,3</t>
  </si>
  <si>
    <t>14*2,9*0,3</t>
  </si>
  <si>
    <t>-(10,69*1,9)*0,3</t>
  </si>
  <si>
    <t>33</t>
  </si>
  <si>
    <t>279351121</t>
  </si>
  <si>
    <t>Bednění základových zdí rovné oboustranné za každou stranu zřízení</t>
  </si>
  <si>
    <t>-1423796516</t>
  </si>
  <si>
    <t>https://podminky.urs.cz/item/CS_URS_2022_01/279351121</t>
  </si>
  <si>
    <t>(34,1*2+14,6)*2,9</t>
  </si>
  <si>
    <t>-(10,69*1,9)</t>
  </si>
  <si>
    <t>(0,3+33,8+14+33,8+0,3)*2,9</t>
  </si>
  <si>
    <t>(10,69+1,9)*2*0,3</t>
  </si>
  <si>
    <t>(1,25+0,3+0,95)*4,06</t>
  </si>
  <si>
    <t>((4,06+1,03)/2*4,55)*2</t>
  </si>
  <si>
    <t>((4,06+1,03)/2*4,25)*2</t>
  </si>
  <si>
    <t>((1,55+1,03)/2*0,85)</t>
  </si>
  <si>
    <t>1,25*1,03</t>
  </si>
  <si>
    <t>0,95*1,55</t>
  </si>
  <si>
    <t>1,25*3,995*2</t>
  </si>
  <si>
    <t>0,4*4,226*2</t>
  </si>
  <si>
    <t>((4,226+3,72)/2*1,85)*2</t>
  </si>
  <si>
    <t>((3+2,5)/2*2,2)*2</t>
  </si>
  <si>
    <t>((2,2+1,385)/2*2)*2</t>
  </si>
  <si>
    <t>0,2*0,7*2</t>
  </si>
  <si>
    <t>1,385*0,3</t>
  </si>
  <si>
    <t>((4,55+3,56)/2*5,145)*2</t>
  </si>
  <si>
    <t>((2,8+2,6)/2*2)*2</t>
  </si>
  <si>
    <t>((2+1,8)/2*2,3)*2</t>
  </si>
  <si>
    <t>1,8*0,3</t>
  </si>
  <si>
    <t>34</t>
  </si>
  <si>
    <t>279351122</t>
  </si>
  <si>
    <t>Bednění základových zdí rovné oboustranné za každou stranu odstranění</t>
  </si>
  <si>
    <t>-1313779977</t>
  </si>
  <si>
    <t>https://podminky.urs.cz/item/CS_URS_2022_01/279351122</t>
  </si>
  <si>
    <t>35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</si>
  <si>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</si>
  <si>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</si>
  <si>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1246847820</t>
  </si>
  <si>
    <t>https://podminky.urs.cz/item/CS_URS_2022_01/279361821</t>
  </si>
  <si>
    <t>1.PP bílá vana</t>
  </si>
  <si>
    <t>65,421*200/1000</t>
  </si>
  <si>
    <t>opěrné stěny</t>
  </si>
  <si>
    <t>28,501*120/1000</t>
  </si>
  <si>
    <t>36</t>
  </si>
  <si>
    <t>279362021</t>
  </si>
  <si>
    <t>Výztuž základových zdí nosných svislých nebo odkloněných od svislice, rovinných nebo oblých, deskových nebo žebrových, včetně výztuže jejich žeber ze svařovaných sítí z drátů typu KARI</t>
  </si>
  <si>
    <t>-2055494704</t>
  </si>
  <si>
    <t>https://podminky.urs.cz/item/CS_URS_2022_01/279362021</t>
  </si>
  <si>
    <t>65,421*100/1000</t>
  </si>
  <si>
    <t>28,501*60/1000</t>
  </si>
  <si>
    <t>Svislé a kompletní konstrukce</t>
  </si>
  <si>
    <t>37</t>
  </si>
  <si>
    <t>310201111</t>
  </si>
  <si>
    <t>Příplatek za zaoblení zděného zdiva o vnitřním poloměru půdorysu do 5 m</t>
  </si>
  <si>
    <t>1414731856</t>
  </si>
  <si>
    <t>https://podminky.urs.cz/item/CS_URS_2022_01/310201111</t>
  </si>
  <si>
    <t>(0,356+1,643+0,356)*3*0,5</t>
  </si>
  <si>
    <t>(0,159+1,973+0,599+0,502)*3*0,5</t>
  </si>
  <si>
    <t>(1,11+1,957)*3*0,5</t>
  </si>
  <si>
    <t>38</t>
  </si>
  <si>
    <t>310201112</t>
  </si>
  <si>
    <t>Příplatek za zaoblení zděného zdiva o vnitřním poloměru půdorysu přes 5 do 15 m</t>
  </si>
  <si>
    <t>767921247</t>
  </si>
  <si>
    <t>https://podminky.urs.cz/item/CS_URS_2022_01/310201112</t>
  </si>
  <si>
    <t>12,571*3*0,5</t>
  </si>
  <si>
    <t>39</t>
  </si>
  <si>
    <t>311101212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</si>
  <si>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přes 0,02 do 0,05 m2</t>
  </si>
  <si>
    <t>-71841556</t>
  </si>
  <si>
    <t>https://podminky.urs.cz/item/CS_URS_2022_01/311101212</t>
  </si>
  <si>
    <t>7*1,2</t>
  </si>
  <si>
    <t>5,75</t>
  </si>
  <si>
    <t>6*0,65</t>
  </si>
  <si>
    <t>5*0,75</t>
  </si>
  <si>
    <t>40</t>
  </si>
  <si>
    <t>28611136</t>
  </si>
  <si>
    <t>trubka kanalizační PVC DN 200x1000mm SN4</t>
  </si>
  <si>
    <t>483027594</t>
  </si>
  <si>
    <t>7,65*1,01 'Přepočtené koeficientem množství</t>
  </si>
  <si>
    <t>41</t>
  </si>
  <si>
    <t>28611137</t>
  </si>
  <si>
    <t>trubka kanalizační PVC DN 200x2000mm SN4</t>
  </si>
  <si>
    <t>1087931075</t>
  </si>
  <si>
    <t>19,9*1,01 'Přepočtené koeficientem množství</t>
  </si>
  <si>
    <t>42</t>
  </si>
  <si>
    <t>311236301</t>
  </si>
  <si>
    <t>Zdivo jednovrstvé zvukově izolační z cihel děrovaných z broušených cihel na tenkovrstvou maltu, pevnost cihel do P15, tl. zdiva 190 mm</t>
  </si>
  <si>
    <t>-1289975199</t>
  </si>
  <si>
    <t>https://podminky.urs.cz/item/CS_URS_2022_01/311236301</t>
  </si>
  <si>
    <t>0,75*0,75</t>
  </si>
  <si>
    <t>(0,845+1,17+4,375+1,17+1,732+1,17+4,428+1,17+1,730+1,17+2,29+2,278+1,17+4,637+1,17+4,588+1,17+4,66+1,17+2,28+2,19+1,17+1,68+1,17+4,48+1,17)*3</t>
  </si>
  <si>
    <t>(1,763+1,17+4,348+1,17+0,94)*3</t>
  </si>
  <si>
    <t>-(1,17*2,135)*14</t>
  </si>
  <si>
    <t>-(1,5*0,25)*14</t>
  </si>
  <si>
    <t>43</t>
  </si>
  <si>
    <t>311238656</t>
  </si>
  <si>
    <t>Zdivo jednovrstvé tepelně izolační z cihel děrovaných broušených s integrovanou izolací z hydrofobizované minerální vlny na tenkovrstvou maltu, součinitel prostupu tepla U do 0,14, pevnost cihel P8, tl. zdiva 500 mm</t>
  </si>
  <si>
    <t>1291607763</t>
  </si>
  <si>
    <t>https://podminky.urs.cz/item/CS_URS_2022_01/311238656</t>
  </si>
  <si>
    <t>15*2,25</t>
  </si>
  <si>
    <t>-(7*1,9+2,5*2,5+0,75*0,75)</t>
  </si>
  <si>
    <t>(19,393+0,2+0,356+1,643+0,356+28,871+15+21,634+12,571+21,754+15+26,706+0,159+1,973+0,599+0,5+3+1,11+1,957+13,424)*2,5</t>
  </si>
  <si>
    <t>-(12,75+0,965+2,25+2,5+2,25*14+2,5+2,25*6+3+2,25*3)*1,75*2</t>
  </si>
  <si>
    <t>-(3,14*0,875*0,875)*3</t>
  </si>
  <si>
    <t>-13,75*0,5</t>
  </si>
  <si>
    <t>-2,75*0,5*3</t>
  </si>
  <si>
    <t>-7,25*0,5</t>
  </si>
  <si>
    <t>-(2,75*0,5)*14</t>
  </si>
  <si>
    <t>-3,15*0,5</t>
  </si>
  <si>
    <t>-5,7*0,5</t>
  </si>
  <si>
    <t>-2,95*0,5</t>
  </si>
  <si>
    <t>-(2,75*0,5)*3</t>
  </si>
  <si>
    <t>-2,8*0,5*3</t>
  </si>
  <si>
    <t>44</t>
  </si>
  <si>
    <t>311238939</t>
  </si>
  <si>
    <t>Založení zdiva z broušených cihel na zakládací maltu, tlouštky zdiva přes 300 do 380 mm</t>
  </si>
  <si>
    <t>928959409</t>
  </si>
  <si>
    <t>https://podminky.urs.cz/item/CS_URS_2022_01/311238939</t>
  </si>
  <si>
    <t>-(2,5)</t>
  </si>
  <si>
    <t>45</t>
  </si>
  <si>
    <t>311238969</t>
  </si>
  <si>
    <t>Zakládací vrstva z hydrofobizovaných broušených cihel s integrovanou izolací výšky 250 mm, tloušťky 380 mm</t>
  </si>
  <si>
    <t>-715118300</t>
  </si>
  <si>
    <t>https://podminky.urs.cz/item/CS_URS_2022_01/311238969</t>
  </si>
  <si>
    <t>15*2</t>
  </si>
  <si>
    <t>-(2,5*2)</t>
  </si>
  <si>
    <t>19,393+0,2+0,356+1,643+0,356+28,751+14,76+21,634+12,571+21,63+14,76+26,586+0,159+1,973+0,599+0,5+3+1,11+1,957+13,424</t>
  </si>
  <si>
    <t>-(12,75+0,965+2,25+2,5+2,25*14+2,5+2,25*6+3+2,25*3)*2</t>
  </si>
  <si>
    <t>46</t>
  </si>
  <si>
    <t>311321611</t>
  </si>
  <si>
    <t>Nadzákladové zdi z betonu železového (bez výztuže) nosné bez zvláštních nároků na vliv prostředí tř. C 30/37</t>
  </si>
  <si>
    <t>1258378924</t>
  </si>
  <si>
    <t>https://podminky.urs.cz/item/CS_URS_2022_01/311321611</t>
  </si>
  <si>
    <t>půdorys 1.PP</t>
  </si>
  <si>
    <t>M006</t>
  </si>
  <si>
    <t>33,8*2,9*0,2</t>
  </si>
  <si>
    <t>-(0,97+0,97+1,67+0,97+0,87+0,87+0,87+1,67)*2,385*0,2</t>
  </si>
  <si>
    <t>-(1*0,95)*0,2</t>
  </si>
  <si>
    <t>-(3,15*0,105*0,105)*0,2</t>
  </si>
  <si>
    <t>M005</t>
  </si>
  <si>
    <t>(6,8*2,9)*0,2</t>
  </si>
  <si>
    <t>-(0,9*2,35)*0,2</t>
  </si>
  <si>
    <t>-(3,15*0,125*0,125)*0,2</t>
  </si>
  <si>
    <t>M004</t>
  </si>
  <si>
    <t>6,8*2,9*0,2</t>
  </si>
  <si>
    <t>-(0,73*0,33)*0,2</t>
  </si>
  <si>
    <t>-(1,5*0,35)*0,2</t>
  </si>
  <si>
    <t>-(1,3*0,33)*0,2</t>
  </si>
  <si>
    <t>M009</t>
  </si>
  <si>
    <t>4,5*2,9*0,2</t>
  </si>
  <si>
    <t>-(1,2*2,9)*0,2</t>
  </si>
  <si>
    <t>-(3,14*0,105)*0,2</t>
  </si>
  <si>
    <t>M008</t>
  </si>
  <si>
    <t>3,3*2,9*0,2</t>
  </si>
  <si>
    <t>M007</t>
  </si>
  <si>
    <t>-(0,4*0,365)*0,2</t>
  </si>
  <si>
    <t>-(0,45*0,3)*0,2</t>
  </si>
  <si>
    <t>-(0,3*0,25)*0,2</t>
  </si>
  <si>
    <t>-(3,14*0,105*0,105)*0,2</t>
  </si>
  <si>
    <t>půdorys 1.NP</t>
  </si>
  <si>
    <t>M101</t>
  </si>
  <si>
    <t>12,85*3*0,3</t>
  </si>
  <si>
    <t>-(2,25*2,5)*3*0,3</t>
  </si>
  <si>
    <t>-(2,75*0,5*0,3)*3</t>
  </si>
  <si>
    <t>M102</t>
  </si>
  <si>
    <t>7,3*3*0,3</t>
  </si>
  <si>
    <t>7,3*2,5*0,3</t>
  </si>
  <si>
    <t>-(7*1,75*0,3)</t>
  </si>
  <si>
    <t>M103</t>
  </si>
  <si>
    <t>8,6*3*0,3</t>
  </si>
  <si>
    <t>-(2,25*2,25+2,25*0,5)*0,3</t>
  </si>
  <si>
    <t>-(2,75*0,5*0,3)*2</t>
  </si>
  <si>
    <t>M107</t>
  </si>
  <si>
    <t>4,5*3,25*0,2</t>
  </si>
  <si>
    <t>-(0,92*1,55)*0,2</t>
  </si>
  <si>
    <t>-(0,5*0,32)*0,2</t>
  </si>
  <si>
    <t>M108</t>
  </si>
  <si>
    <t>3,3*3,25*0,2</t>
  </si>
  <si>
    <t>-(0,7*0,7)*0,2</t>
  </si>
  <si>
    <t>M105</t>
  </si>
  <si>
    <t>4,515*3,25*0,2</t>
  </si>
  <si>
    <t>M106+M104</t>
  </si>
  <si>
    <t>(25,6+6,8)*3,25*0,2</t>
  </si>
  <si>
    <t>-(1,17*2,385)*6*0,2</t>
  </si>
  <si>
    <t>-(0,18*0,18)*0,2</t>
  </si>
  <si>
    <t>M109</t>
  </si>
  <si>
    <t>M111</t>
  </si>
  <si>
    <t>M110</t>
  </si>
  <si>
    <t>2,3*3,25*0,2</t>
  </si>
  <si>
    <t>0,2*3,25*0,2</t>
  </si>
  <si>
    <t>47</t>
  </si>
  <si>
    <t>311351121</t>
  </si>
  <si>
    <t>Bednění nadzákladových zdí nosných rovné oboustranné za každou stranu zřízení</t>
  </si>
  <si>
    <t>461957814</t>
  </si>
  <si>
    <t>https://podminky.urs.cz/item/CS_URS_2022_01/311351121</t>
  </si>
  <si>
    <t>33,8*2,9*2</t>
  </si>
  <si>
    <t>0,2*2,9</t>
  </si>
  <si>
    <t>(1+0,95*2)*0,2</t>
  </si>
  <si>
    <t>(2*PI*0,105*0,105+2*PI*0,105*0,2)</t>
  </si>
  <si>
    <t>-(0,97+0,97+1,67+0,97+0,87+0,87+0,87+1,67)*2,385*2</t>
  </si>
  <si>
    <t>-(1*0,95)*2</t>
  </si>
  <si>
    <t>-(3,15*0,105*0,105)</t>
  </si>
  <si>
    <t>(0,97+2,385*2)*0,2*3</t>
  </si>
  <si>
    <t>(1,67+2,385*2)*0,2*2</t>
  </si>
  <si>
    <t>(0,87+2,385*2)*0,2*3</t>
  </si>
  <si>
    <t>(6,8*2,9)*2</t>
  </si>
  <si>
    <t>-(0,9*2,35)*2</t>
  </si>
  <si>
    <t>(0,9+2,35*2)*0,2</t>
  </si>
  <si>
    <t>(2*PI*0,125*0,125+2*PI*0,125*0,2)</t>
  </si>
  <si>
    <t>-(3,15*0,125*0,125)*2</t>
  </si>
  <si>
    <t>6,8*2,9*2</t>
  </si>
  <si>
    <t>(0,73+0,33)*2*0,2</t>
  </si>
  <si>
    <t>(1,5+0,35)*2*0,2</t>
  </si>
  <si>
    <t>(1,3+0,33)*2*0,2</t>
  </si>
  <si>
    <t>-(0,73*0,33)*2</t>
  </si>
  <si>
    <t>-(1,5*0,35)*2</t>
  </si>
  <si>
    <t>-(1,3*0,33)*2</t>
  </si>
  <si>
    <t>4,5*2,9*2</t>
  </si>
  <si>
    <t>-(1,2*2,9)*2</t>
  </si>
  <si>
    <t>(1,2+2,9*2)*0,2</t>
  </si>
  <si>
    <t>-(3,14*0,105)*2</t>
  </si>
  <si>
    <t>3,3*2,9*2</t>
  </si>
  <si>
    <t>2*0,2*2,9</t>
  </si>
  <si>
    <t>(0,4+0,365)*2*0,2</t>
  </si>
  <si>
    <t>(0,45+0,3)*2*0,2</t>
  </si>
  <si>
    <t>(0,3+0,25)*2*0,2</t>
  </si>
  <si>
    <t>-(0,4*0,365)*2</t>
  </si>
  <si>
    <t>-(0,45*0,3)*2</t>
  </si>
  <si>
    <t>-(0,3*0,25)*2</t>
  </si>
  <si>
    <t>-(3,14*0,105*0,105)*2</t>
  </si>
  <si>
    <t>13,15*3</t>
  </si>
  <si>
    <t>12,85*3</t>
  </si>
  <si>
    <t>0,3*3</t>
  </si>
  <si>
    <t>-(2,25*2,5)*3*2</t>
  </si>
  <si>
    <t>-(2,75*0,5)*3*2</t>
  </si>
  <si>
    <t>(2,25+2,385*2)*0,3*3</t>
  </si>
  <si>
    <t>7,3*3</t>
  </si>
  <si>
    <t>7,3*2,5</t>
  </si>
  <si>
    <t>-(7*1,75)</t>
  </si>
  <si>
    <t>(7+1,5*2)*0,3</t>
  </si>
  <si>
    <t>8,9*3</t>
  </si>
  <si>
    <t>8,6*3</t>
  </si>
  <si>
    <t>-(2,25*2,25+2,25*0,5)*2</t>
  </si>
  <si>
    <t>-(2,75*0,5)*2</t>
  </si>
  <si>
    <t>(2,25+2,5*2)*0,3</t>
  </si>
  <si>
    <t>(2,25+0,5*2)*0,3</t>
  </si>
  <si>
    <t>4,5*3,25*2</t>
  </si>
  <si>
    <t>0,2*3,25</t>
  </si>
  <si>
    <t>-(0,92*1,55)*2</t>
  </si>
  <si>
    <t>-(0,5*0,32)*2</t>
  </si>
  <si>
    <t>(0,92+1,55*2)*0,2</t>
  </si>
  <si>
    <t>(0,5+0,32)*2*0,2</t>
  </si>
  <si>
    <t>3,3*3,25*2</t>
  </si>
  <si>
    <t>0,2*3,25*2</t>
  </si>
  <si>
    <t>-(0,7*0,7)*2</t>
  </si>
  <si>
    <t>(0,7+0,7)*2*0,2</t>
  </si>
  <si>
    <t>4,515*3,25*2</t>
  </si>
  <si>
    <t>(25,6+7)*3,25</t>
  </si>
  <si>
    <t>(25,4+6,8)*3,25</t>
  </si>
  <si>
    <t>-(1,17*2,385)*6*2</t>
  </si>
  <si>
    <t>(1,17+2,385*2)*0,2*6</t>
  </si>
  <si>
    <t>(0,18+0,18)*2*0,2</t>
  </si>
  <si>
    <t>-(0,18*0,18)*2</t>
  </si>
  <si>
    <t>2,3*3,25*2</t>
  </si>
  <si>
    <t>48</t>
  </si>
  <si>
    <t>311351122</t>
  </si>
  <si>
    <t>Bednění nadzákladových zdí nosných rovné oboustranné za každou stranu odstranění</t>
  </si>
  <si>
    <t>-1889028522</t>
  </si>
  <si>
    <t>https://podminky.urs.cz/item/CS_URS_2022_01/311351122</t>
  </si>
  <si>
    <t>49</t>
  </si>
  <si>
    <t>311351911</t>
  </si>
  <si>
    <t>Bednění nadzákladových zdí nosných Příplatek k cenám bednění za pohledový beton</t>
  </si>
  <si>
    <t>1192762849</t>
  </si>
  <si>
    <t>https://podminky.urs.cz/item/CS_URS_2022_01/311351911</t>
  </si>
  <si>
    <t>50</t>
  </si>
  <si>
    <t>311353111</t>
  </si>
  <si>
    <t>Bednění šachet oboustranné za každou stranu zřízení</t>
  </si>
  <si>
    <t>-235444936</t>
  </si>
  <si>
    <t>https://podminky.urs.cz/item/CS_URS_2022_01/311353111</t>
  </si>
  <si>
    <t>výtahová šachta</t>
  </si>
  <si>
    <t>(2,57+3,3)*2*7,6</t>
  </si>
  <si>
    <t>(2,185+2,9)*2*7,6</t>
  </si>
  <si>
    <t>(1,5+2,63*2)*0,2*2</t>
  </si>
  <si>
    <t>-(1,5*2,63)*2*2</t>
  </si>
  <si>
    <t>atika výtahové šachty</t>
  </si>
  <si>
    <t>2,57*0,34</t>
  </si>
  <si>
    <t>2,57*0,14</t>
  </si>
  <si>
    <t>((0,34+0,14)/2*3,3)*2</t>
  </si>
  <si>
    <t>2,185*0,34</t>
  </si>
  <si>
    <t>2,185*0,14</t>
  </si>
  <si>
    <t>((0,34+0,14)/2*2,9)*2</t>
  </si>
  <si>
    <t>51</t>
  </si>
  <si>
    <t>311353112</t>
  </si>
  <si>
    <t>Bednění šachet oboustranné za každou stranu odstranění</t>
  </si>
  <si>
    <t>1859982249</t>
  </si>
  <si>
    <t>https://podminky.urs.cz/item/CS_URS_2022_01/311353112</t>
  </si>
  <si>
    <t>52</t>
  </si>
  <si>
    <t>311361821</t>
  </si>
  <si>
    <t>Výztuž nadzákladových zdí nosných svislých nebo odkloněných od svislice, rovných nebo oblých z betonářské oceli 10 505 (R) nebo BSt 500</t>
  </si>
  <si>
    <t>-1189093991</t>
  </si>
  <si>
    <t>https://podminky.urs.cz/item/CS_URS_2022_01/311361821</t>
  </si>
  <si>
    <t>80,070*140/1000</t>
  </si>
  <si>
    <t>53</t>
  </si>
  <si>
    <t>311362021</t>
  </si>
  <si>
    <t>Výztuž nadzákladových zdí nosných svislých nebo odkloněných od svislice, rovných nebo oblých ze svařovaných sítí z drátů typu KARI</t>
  </si>
  <si>
    <t>-358582576</t>
  </si>
  <si>
    <t>https://podminky.urs.cz/item/CS_URS_2022_01/311362021</t>
  </si>
  <si>
    <t>54</t>
  </si>
  <si>
    <t>315321411</t>
  </si>
  <si>
    <t>Nadzákladové zdi z betonu železového (bez výztuže) půdní, štítové, nadstřešní, poprsní bez zvláštních nároků na vliv prostředí tř. C 25/30</t>
  </si>
  <si>
    <t>1794742231</t>
  </si>
  <si>
    <t>https://podminky.urs.cz/item/CS_URS_2022_01/315321411</t>
  </si>
  <si>
    <t>atika</t>
  </si>
  <si>
    <t>(28,671+0,2+0,356+1,643+0,356+28,871+14,6+21,634+12,571+21,754+14,6+26,706+0,159+1,973+0,599+0,5+3+1,11+1,957+26,575+14,6)*0,2*0,28</t>
  </si>
  <si>
    <t>světlík</t>
  </si>
  <si>
    <t>(PI*2,7*2,7*2,75)</t>
  </si>
  <si>
    <t>-(PI*2,5*2,5*2,75)</t>
  </si>
  <si>
    <t>55</t>
  </si>
  <si>
    <t>315351121</t>
  </si>
  <si>
    <t>Bednění nadzákladových zdí půdních, štítových rovné oboustranné za každou stranu zřízení</t>
  </si>
  <si>
    <t>2025835103</t>
  </si>
  <si>
    <t>https://podminky.urs.cz/item/CS_URS_2022_01/315351121</t>
  </si>
  <si>
    <t>(28,671+0,2+0,356+1,643+0,356+28,871+14,6+21,634+12,571+21,754+14,6+26,706+0,159+1,973+0,599+0,5+3+1,11+1,957+26,575+14,6)*0,28</t>
  </si>
  <si>
    <t>(28,471+0,2+0,356+1,643+0,356+28,671+14,2+21,434+12,571+21,554+14,2+26,506+0,159+1,973+0,599+0,5+3+1,11+1,957+26,375+14,2)*0,28</t>
  </si>
  <si>
    <t>56</t>
  </si>
  <si>
    <t>315351122</t>
  </si>
  <si>
    <t>Bednění nadzákladových zdí půdních, štítových rovné oboustranné za každou stranu odstranění</t>
  </si>
  <si>
    <t>-875764096</t>
  </si>
  <si>
    <t>https://podminky.urs.cz/item/CS_URS_2022_01/315351122</t>
  </si>
  <si>
    <t>57</t>
  </si>
  <si>
    <t>315351611</t>
  </si>
  <si>
    <t>Bednění nadzákladových zdí půdních, štítových kruhové nebo obloukové oboustranné za každou stranu poloměru přes 4 m zřízení</t>
  </si>
  <si>
    <t>387428895</t>
  </si>
  <si>
    <t>https://podminky.urs.cz/item/CS_URS_2022_01/315351611</t>
  </si>
  <si>
    <t>(2*PI*2,7*2,7+2*PI*2,7*2,75)</t>
  </si>
  <si>
    <t>(2*PI*2,5*2,5+2*PI*2,5*2,75)</t>
  </si>
  <si>
    <t>58</t>
  </si>
  <si>
    <t>315351612</t>
  </si>
  <si>
    <t>Bednění nadzákladových zdí půdních, štítových kruhové nebo obloukové oboustranné za každou stranu poloměru přes 4 m odstranění</t>
  </si>
  <si>
    <t>-98614076</t>
  </si>
  <si>
    <t>https://podminky.urs.cz/item/CS_URS_2022_01/315351612</t>
  </si>
  <si>
    <t>59</t>
  </si>
  <si>
    <t>315361821</t>
  </si>
  <si>
    <t>Výztuž nadzákladových zdí půdních, štítových, poprsních svislých nebo odkloněných od svislice, rovných nebo oblých z betonářské oceli 10 505 (R) nebo BSt 500</t>
  </si>
  <si>
    <t>252606401</t>
  </si>
  <si>
    <t>https://podminky.urs.cz/item/CS_URS_2022_01/315361821</t>
  </si>
  <si>
    <t>21,441*120/1000</t>
  </si>
  <si>
    <t>60</t>
  </si>
  <si>
    <t>317168053</t>
  </si>
  <si>
    <t>Překlady keramické vysoké osazené do maltového lože, šířky překladu 70 mm výšky 238 mm, délky 1500 mm</t>
  </si>
  <si>
    <t>379068285</t>
  </si>
  <si>
    <t>https://podminky.urs.cz/item/CS_URS_2022_01/317168053</t>
  </si>
  <si>
    <t>2*14</t>
  </si>
  <si>
    <t>61</t>
  </si>
  <si>
    <t>330321610</t>
  </si>
  <si>
    <t>Sloupy, pilíře, táhla, rámové stojky, vzpěry z betonu železového (bez výztuže) bez zvláštních nároků na vliv prostředí tř. C 30/37</t>
  </si>
  <si>
    <t>-1402992628</t>
  </si>
  <si>
    <t>https://podminky.urs.cz/item/CS_URS_2022_01/330321610</t>
  </si>
  <si>
    <t>výplň sloupů betonem</t>
  </si>
  <si>
    <t>sloup S01</t>
  </si>
  <si>
    <t>(PI*0,1095*0,1095*2,85)</t>
  </si>
  <si>
    <t>sloup S11</t>
  </si>
  <si>
    <t>(PI*0,84*0,084*2,85)*3</t>
  </si>
  <si>
    <t>62</t>
  </si>
  <si>
    <t>332361821</t>
  </si>
  <si>
    <t>Výztuž sloupů, pilířů, rámových stojek, táhel nebo vzpěr oblých svislých nebo šikmých (odkloněných) z betonářské oceli 10 505 (R) nebo BSt 500</t>
  </si>
  <si>
    <t>294419392</t>
  </si>
  <si>
    <t>https://podminky.urs.cz/item/CS_URS_2022_01/332361821</t>
  </si>
  <si>
    <t>(2,85+0,14)*4*0,89/1000</t>
  </si>
  <si>
    <t>(2,85*4*0,89/1000)*3</t>
  </si>
  <si>
    <t>63</t>
  </si>
  <si>
    <t>341321410</t>
  </si>
  <si>
    <t>Stěny a příčky z betonu železového (bez výztuže) nosné tř. C 25/30</t>
  </si>
  <si>
    <t>-1407116347</t>
  </si>
  <si>
    <t>https://podminky.urs.cz/item/CS_URS_2022_01/341321410</t>
  </si>
  <si>
    <t>(2,57*7,6*0,2)*2</t>
  </si>
  <si>
    <t>(2,9*7,6*0,2)*2</t>
  </si>
  <si>
    <t>-(1,5*2,63*0,2)*2</t>
  </si>
  <si>
    <t>atika šachty</t>
  </si>
  <si>
    <t>2,57*0,34*0,2</t>
  </si>
  <si>
    <t>2,57*0,14*0,2</t>
  </si>
  <si>
    <t>((0,34+0,14)/2*2,9)*0,2*2</t>
  </si>
  <si>
    <t>prostup 530x2250</t>
  </si>
  <si>
    <t>(1,25+3,475)*2*0,2*1,25</t>
  </si>
  <si>
    <t>prostup 400x1695</t>
  </si>
  <si>
    <t>(1,25+2,345)*2*0,2*1,25</t>
  </si>
  <si>
    <t>64</t>
  </si>
  <si>
    <t>341361821</t>
  </si>
  <si>
    <t>Výztuž stěn a příček nosných svislých nebo šikmých, rovných nebo oblých z betonářské oceli 10 505 (R) nebo BSt 500</t>
  </si>
  <si>
    <t>-1147369600</t>
  </si>
  <si>
    <t>https://podminky.urs.cz/item/CS_URS_2022_01/341361821</t>
  </si>
  <si>
    <t>19,737*60/1000</t>
  </si>
  <si>
    <t>65</t>
  </si>
  <si>
    <t>341362021</t>
  </si>
  <si>
    <t>Výztuž stěn a příček nosných svislých nebo šikmých, rovných nebo oblých ze svařovaných sítí z drátů typu KARI</t>
  </si>
  <si>
    <t>-244130175</t>
  </si>
  <si>
    <t>https://podminky.urs.cz/item/CS_URS_2022_01/341362021</t>
  </si>
  <si>
    <t>Vodorovné konstrukce</t>
  </si>
  <si>
    <t>66</t>
  </si>
  <si>
    <t>411321414</t>
  </si>
  <si>
    <t>Stropy z betonu železového (bez výztuže) stropů deskových, plochých střech, desek balkonových, desek hřibových stropů včetně hlavic hřibových sloupů tř. C 25/30</t>
  </si>
  <si>
    <t>-1077601492</t>
  </si>
  <si>
    <t>https://podminky.urs.cz/item/CS_URS_2022_01/411321414</t>
  </si>
  <si>
    <t>(2,5*3,3)*0,25</t>
  </si>
  <si>
    <t>67</t>
  </si>
  <si>
    <t>411321616</t>
  </si>
  <si>
    <t>Stropy z betonu železového (bez výztuže) stropů deskových, plochých střech, desek balkonových, desek hřibových stropů včetně hlavic hřibových sloupů tř. C 30/37</t>
  </si>
  <si>
    <t>368844274</t>
  </si>
  <si>
    <t>https://podminky.urs.cz/item/CS_URS_2022_01/411321616</t>
  </si>
  <si>
    <t xml:space="preserve">markýzové desky </t>
  </si>
  <si>
    <t>(19,225+9,245+1,75+19,225+21,55+12,371+19,225+19,225+5,925+25,15)*1,3*0,16</t>
  </si>
  <si>
    <t>markýzová deska vstupu</t>
  </si>
  <si>
    <t>7,225*2,9*0,16</t>
  </si>
  <si>
    <t>68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</si>
  <si>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</si>
  <si>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</si>
  <si>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-1010969086</t>
  </si>
  <si>
    <t>https://podminky.urs.cz/item/CS_URS_2022_01/411324646</t>
  </si>
  <si>
    <t>strop nad 1.NP</t>
  </si>
  <si>
    <t>30*14,6*0,25</t>
  </si>
  <si>
    <t>-(2,5*3,3)*0,25</t>
  </si>
  <si>
    <t>30,625*14,6*0,25</t>
  </si>
  <si>
    <t>(7,5*13,125/2)*0,25</t>
  </si>
  <si>
    <t>(7,5*1,875/2)*0,25</t>
  </si>
  <si>
    <t>-(PI*2,5*2,5*0,25)</t>
  </si>
  <si>
    <t>strop nad 1.PP</t>
  </si>
  <si>
    <t>39,05*14,6*0,25</t>
  </si>
  <si>
    <t>-(4*4,5)*0,25</t>
  </si>
  <si>
    <t>69</t>
  </si>
  <si>
    <t>411351011</t>
  </si>
  <si>
    <t>Bednění stropních konstrukcí - bez podpěrné konstrukce desek tloušťky stropní desky přes 5 do 25 cm zřízení</t>
  </si>
  <si>
    <t>-777666215</t>
  </si>
  <si>
    <t>https://podminky.urs.cz/item/CS_URS_2022_01/411351011</t>
  </si>
  <si>
    <t>strop nad 1.S</t>
  </si>
  <si>
    <t>12,95*6,8</t>
  </si>
  <si>
    <t>12,55*6,8</t>
  </si>
  <si>
    <t>8,3*6,8+4,15*6,8</t>
  </si>
  <si>
    <t>38,75*7</t>
  </si>
  <si>
    <t>-(4*4,5)</t>
  </si>
  <si>
    <t>(39,05+14,6)*2*0,25</t>
  </si>
  <si>
    <t>29,375*6,875</t>
  </si>
  <si>
    <t>29,375*6</t>
  </si>
  <si>
    <t>29,125*6,875</t>
  </si>
  <si>
    <t>29,125*6</t>
  </si>
  <si>
    <t>(7,5*12,5/2)</t>
  </si>
  <si>
    <t>(6,25*1,875/2)</t>
  </si>
  <si>
    <t>30*6,8</t>
  </si>
  <si>
    <t>30*7</t>
  </si>
  <si>
    <t>(2*PI*2,5*2,5+2*PI*2,5*0,25)</t>
  </si>
  <si>
    <t>-(2,5*3,3)</t>
  </si>
  <si>
    <t>-(3,14*2,5*2,5)</t>
  </si>
  <si>
    <t>(28,671+0,356+1,643+0,356+28,871+14,6+21,754+12,571+21,75+14,6+26,706+0,159+1,973+0,599+0,502+3+1,11+1,957+26,575+14,6)*0,25</t>
  </si>
  <si>
    <t>(2,5*3,3)</t>
  </si>
  <si>
    <t>(2,5+3,3)*2*0,25</t>
  </si>
  <si>
    <t>70</t>
  </si>
  <si>
    <t>411351012</t>
  </si>
  <si>
    <t>Bednění stropních konstrukcí - bez podpěrné konstrukce desek tloušťky stropní desky přes 5 do 25 cm odstranění</t>
  </si>
  <si>
    <t>-1122773046</t>
  </si>
  <si>
    <t>https://podminky.urs.cz/item/CS_URS_2022_01/411351012</t>
  </si>
  <si>
    <t>71</t>
  </si>
  <si>
    <t>411354313</t>
  </si>
  <si>
    <t>Podpěrná konstrukce stropů - desek, kleneb a skořepin výška podepření do 4 m tloušťka stropu přes 15 do 25 cm zřízení</t>
  </si>
  <si>
    <t>1926614846</t>
  </si>
  <si>
    <t>https://podminky.urs.cz/item/CS_URS_2022_01/411354313</t>
  </si>
  <si>
    <t>72</t>
  </si>
  <si>
    <t>411354314</t>
  </si>
  <si>
    <t>Podpěrná konstrukce stropů - desek, kleneb a skořepin výška podepření do 4 m tloušťka stropu přes 15 do 25 cm odstranění</t>
  </si>
  <si>
    <t>-1924271777</t>
  </si>
  <si>
    <t>https://podminky.urs.cz/item/CS_URS_2022_01/411354314</t>
  </si>
  <si>
    <t>73</t>
  </si>
  <si>
    <t>411354715</t>
  </si>
  <si>
    <t>Bednění balkonových desek včetně podpěrné konstrukce výšky do 4 m půdorysně křivočarých zřízení</t>
  </si>
  <si>
    <t>139778300</t>
  </si>
  <si>
    <t>https://podminky.urs.cz/item/CS_URS_2022_01/411354715</t>
  </si>
  <si>
    <t>(19,225+9,245+1,75+9,245+19,225+121,55+12,371+19,225+19,225+5,925+25,15)*1,3</t>
  </si>
  <si>
    <t>(1,3+19,225+9,245+1,75+9,245+19,225+1,3+1,3+21,55+12,371+19,225+1,3+1,3+19,225+5,925+25,15+1,3)*0,16</t>
  </si>
  <si>
    <t>7,225*2,9</t>
  </si>
  <si>
    <t>7,225*0,16</t>
  </si>
  <si>
    <t>74</t>
  </si>
  <si>
    <t>411354716</t>
  </si>
  <si>
    <t>Bednění balkonových desek včetně podpěrné konstrukce výšky do 4 m půdorysně křivočarých odstranění</t>
  </si>
  <si>
    <t>-868349574</t>
  </si>
  <si>
    <t>https://podminky.urs.cz/item/CS_URS_2022_01/411354716</t>
  </si>
  <si>
    <t>75</t>
  </si>
  <si>
    <t>411354791</t>
  </si>
  <si>
    <t>Bednění balkonových desek včetně podpěrné konstrukce Příplatek k cenám za pohledový beton</t>
  </si>
  <si>
    <t>-1851244397</t>
  </si>
  <si>
    <t>https://podminky.urs.cz/item/CS_URS_2022_01/411354791</t>
  </si>
  <si>
    <t>76</t>
  </si>
  <si>
    <t>411359111</t>
  </si>
  <si>
    <t>Bednění stropních konstrukcí - bez podpěrné konstrukce Příplatek k cenám za pohledový beton</t>
  </si>
  <si>
    <t>-26113582</t>
  </si>
  <si>
    <t>https://podminky.urs.cz/item/CS_URS_2022_01/411359111</t>
  </si>
  <si>
    <t>77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</si>
  <si>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</si>
  <si>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</si>
  <si>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1770897669</t>
  </si>
  <si>
    <t>https://podminky.urs.cz/item/CS_URS_2022_01/411361821</t>
  </si>
  <si>
    <t>2,063*85/1000</t>
  </si>
  <si>
    <t>strop 1PP,1NP</t>
  </si>
  <si>
    <t>489,968*85/1000</t>
  </si>
  <si>
    <t>markýzy</t>
  </si>
  <si>
    <t>35,156*80/1000</t>
  </si>
  <si>
    <t>78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</si>
  <si>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</si>
  <si>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</si>
  <si>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1912851960</t>
  </si>
  <si>
    <t>https://podminky.urs.cz/item/CS_URS_2022_01/411362021</t>
  </si>
  <si>
    <t>79</t>
  </si>
  <si>
    <t>413321616</t>
  </si>
  <si>
    <t>Nosníky z betonu železového (bez výztuže) včetně stěnových i jeřábových drah, volných trámů, průvlaků, rámových příčlí, ztužidel, konzol, vodorovných táhel apod., tyčových konstrukcí tř. C 30/37</t>
  </si>
  <si>
    <t>-1646746977</t>
  </si>
  <si>
    <t>https://podminky.urs.cz/item/CS_URS_2022_01/413321616</t>
  </si>
  <si>
    <t>RT-01</t>
  </si>
  <si>
    <t>14,6*0,22*0,4</t>
  </si>
  <si>
    <t>RT-02</t>
  </si>
  <si>
    <t>0,15*0,43*10,69</t>
  </si>
  <si>
    <t>0,15*0,35*10,69</t>
  </si>
  <si>
    <t>RT-P1</t>
  </si>
  <si>
    <t>13,75*0,3*0,5</t>
  </si>
  <si>
    <t>-(13,25*0,125*0,15)</t>
  </si>
  <si>
    <t>15,375*0,3*0,5</t>
  </si>
  <si>
    <t>-(14,875*0,125*0,15)</t>
  </si>
  <si>
    <t>2,75*0,3*0,5*3</t>
  </si>
  <si>
    <t>-(2,25*0,125*0,15)*3</t>
  </si>
  <si>
    <t>7,25*0,3*0,5</t>
  </si>
  <si>
    <t>-(6,75*0,125*0,15)</t>
  </si>
  <si>
    <t>(2,75*0,3*0,5)*14</t>
  </si>
  <si>
    <t>-(2,25*0,125*0,15)*14</t>
  </si>
  <si>
    <t>3,15*0,3*0,5</t>
  </si>
  <si>
    <t>-(2,25*0,125*0,15)</t>
  </si>
  <si>
    <t>5,7*0,3*0,5</t>
  </si>
  <si>
    <t>-(2,25*0,125*0,15)*2</t>
  </si>
  <si>
    <t>2,95*0,3*0,5</t>
  </si>
  <si>
    <t>(2,75*0,3*0,5)*3</t>
  </si>
  <si>
    <t>RT-P2</t>
  </si>
  <si>
    <t>2,8*0,3*0,5*3</t>
  </si>
  <si>
    <t>80</t>
  </si>
  <si>
    <t>413351111</t>
  </si>
  <si>
    <t>Bednění nosníků a průvlaků - bez podpěrné konstrukce výška nosníku po spodní líc stropní desky do 100 cm zřízení</t>
  </si>
  <si>
    <t>1155511532</t>
  </si>
  <si>
    <t>https://podminky.urs.cz/item/CS_URS_2022_01/413351111</t>
  </si>
  <si>
    <t>14,6*(0,22+2*0,15)</t>
  </si>
  <si>
    <t>(0,18+0,15+0,08+0,15+0,35+0,3)*11,5</t>
  </si>
  <si>
    <t>13,75*0,5*2</t>
  </si>
  <si>
    <t>13,25*(0,125+0,15)</t>
  </si>
  <si>
    <t>(0,125*0,15)*2</t>
  </si>
  <si>
    <t>-(13,25*0,15)</t>
  </si>
  <si>
    <t>15,375*0,5*2</t>
  </si>
  <si>
    <t>14,875*(0,125+0,15)</t>
  </si>
  <si>
    <t>-(14,875*0,15)</t>
  </si>
  <si>
    <t>2,75*0,5*2*3</t>
  </si>
  <si>
    <t>2,25*(0,125+0,15)*3</t>
  </si>
  <si>
    <t>(0,125*0,15)*2*3</t>
  </si>
  <si>
    <t>-(2,25*0,15)*3</t>
  </si>
  <si>
    <t>7,25*0,5*2</t>
  </si>
  <si>
    <t>6,75*(0,125+0,15)</t>
  </si>
  <si>
    <t>-(6,75*0,15)</t>
  </si>
  <si>
    <t>(2,75*0,5)*2*14</t>
  </si>
  <si>
    <t>2,25*(0,125+0,15)*14</t>
  </si>
  <si>
    <t>(0,125*0,15)*2*14</t>
  </si>
  <si>
    <t>-(2,25*0,15)*14</t>
  </si>
  <si>
    <t>7,25*0,5</t>
  </si>
  <si>
    <t>3,15*0,5*2</t>
  </si>
  <si>
    <t>2,25*(0,125+0,15)</t>
  </si>
  <si>
    <t>-(2,25*0,15)</t>
  </si>
  <si>
    <t>5,7*0,5*2</t>
  </si>
  <si>
    <t>2,25*(0,125+0,15)*2</t>
  </si>
  <si>
    <t>(0,125*0,15)*2*2</t>
  </si>
  <si>
    <t>-(2,25*0,15)*2</t>
  </si>
  <si>
    <t>2,95*0,5*2</t>
  </si>
  <si>
    <t>(2,75*0,5)*2*3</t>
  </si>
  <si>
    <t>2,8*0,5*2*3</t>
  </si>
  <si>
    <t>2,25*0,3*3</t>
  </si>
  <si>
    <t>81</t>
  </si>
  <si>
    <t>413351112</t>
  </si>
  <si>
    <t>Bednění nosníků a průvlaků - bez podpěrné konstrukce výška nosníku po spodní líc stropní desky do 100 cm odstranění</t>
  </si>
  <si>
    <t>-1396702678</t>
  </si>
  <si>
    <t>https://podminky.urs.cz/item/CS_URS_2022_01/413351112</t>
  </si>
  <si>
    <t>82</t>
  </si>
  <si>
    <t>413352111</t>
  </si>
  <si>
    <t>Podpěrná konstrukce nosníků a průvlaků výšky podepření do 4 m výšky nosníku (po spodní hranu stropní desky) do 100 cm zřízení</t>
  </si>
  <si>
    <t>1962273531</t>
  </si>
  <si>
    <t>https://podminky.urs.cz/item/CS_URS_2022_01/413352111</t>
  </si>
  <si>
    <t>14,6*0,22</t>
  </si>
  <si>
    <t>0,3*11,5</t>
  </si>
  <si>
    <t>13,25*0,3</t>
  </si>
  <si>
    <t>14,875*0,3</t>
  </si>
  <si>
    <t>6,75*0,3</t>
  </si>
  <si>
    <t>2,25*0,3*14</t>
  </si>
  <si>
    <t>2,25*0,3</t>
  </si>
  <si>
    <t>2,25*0,3*2</t>
  </si>
  <si>
    <t>83</t>
  </si>
  <si>
    <t>413352112</t>
  </si>
  <si>
    <t>Podpěrná konstrukce nosníků a průvlaků výšky podepření do 4 m výšky nosníku (po spodní hranu stropní desky) do 100 cm odstranění</t>
  </si>
  <si>
    <t>1884166557</t>
  </si>
  <si>
    <t>https://podminky.urs.cz/item/CS_URS_2022_01/413352112</t>
  </si>
  <si>
    <t>84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</si>
  <si>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</si>
  <si>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</si>
  <si>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-183514000</t>
  </si>
  <si>
    <t>https://podminky.urs.cz/item/CS_URS_2022_01/413361821</t>
  </si>
  <si>
    <t>19,34*320/1000</t>
  </si>
  <si>
    <t>85</t>
  </si>
  <si>
    <t>417321616</t>
  </si>
  <si>
    <t>Ztužující pásy a věnce z betonu železového (bez výztuže) tř. C 30/37</t>
  </si>
  <si>
    <t>910538311</t>
  </si>
  <si>
    <t>https://podminky.urs.cz/item/CS_URS_2022_01/417321616</t>
  </si>
  <si>
    <t>(28,671+0,356+1,643+0,356+28,871+14,6+21,754+12,571+21,75+14,6+26,706+0,159+1,973+0,599+0,502+3+1,11+1,957+26,575+14,6)*0,3*0,25</t>
  </si>
  <si>
    <t>(0,845+1,17+4,375+1,17+1,732+1,17+4,428+1,17+1,730+1,17+2,29+2,278+1,17+4,637+1,17+4,588+1,17+4,66+1,17+2,28+2,19+1,17+1,68+1,17+4,48+1,17)*0,2*0,25</t>
  </si>
  <si>
    <t>(1,763+1,17+4,348+1,17+0,94)*0,2*0,25</t>
  </si>
  <si>
    <t>3,875*0,2*0,16</t>
  </si>
  <si>
    <t>3,875*0,2*0,12</t>
  </si>
  <si>
    <t>((0,16+0,12)/2*0,85)*0,2</t>
  </si>
  <si>
    <t>2,745*0,2*0,16</t>
  </si>
  <si>
    <t>2,745*0,2*0,12</t>
  </si>
  <si>
    <t>86</t>
  </si>
  <si>
    <t>417351115</t>
  </si>
  <si>
    <t>Bednění bočnic ztužujících pásů a věnců včetně vzpěr zřízení</t>
  </si>
  <si>
    <t>-2041775380</t>
  </si>
  <si>
    <t>https://podminky.urs.cz/item/CS_URS_2022_01/417351115</t>
  </si>
  <si>
    <t>(28,371+0,456+2,009+0,287+28,571+14+21,454+12,571+21,25+14+26,506+0,083+1,62+0,931+4+0,919+1,639+26,275+14)*0,25</t>
  </si>
  <si>
    <t>(0,845+1,17+4,375+1,17+1,732+1,17+4,428+1,17+1,730+1,17+2,29+2,278+1,17+4,637+1,17+4,588+1,17+4,66+1,17+2,28+2,19+1,17+1,68+1,17+4,48+1,17)*0,25*2</t>
  </si>
  <si>
    <t>(1,763+1,17+4,348+1,17+0,94)*0,25*2</t>
  </si>
  <si>
    <t>3,875*0,16</t>
  </si>
  <si>
    <t>3,875*0,12</t>
  </si>
  <si>
    <t>3,475*0,16</t>
  </si>
  <si>
    <t>3,475*0,12</t>
  </si>
  <si>
    <t>((0,16+0,12)/2*0,85)*2</t>
  </si>
  <si>
    <t>2,745*0,16</t>
  </si>
  <si>
    <t>2,745*0,12</t>
  </si>
  <si>
    <t>((0,16+0,12)/2*2,345)*2</t>
  </si>
  <si>
    <t>87</t>
  </si>
  <si>
    <t>417351116</t>
  </si>
  <si>
    <t>Bednění bočnic ztužujících pásů a věnců včetně vzpěr odstranění</t>
  </si>
  <si>
    <t>-2010887443</t>
  </si>
  <si>
    <t>https://podminky.urs.cz/item/CS_URS_2022_01/417351116</t>
  </si>
  <si>
    <t>88</t>
  </si>
  <si>
    <t>417361821</t>
  </si>
  <si>
    <t>Výztuž ztužujících pásů a věnců z betonářské oceli 10 505 (R) nebo BSt 500</t>
  </si>
  <si>
    <t>1457351601</t>
  </si>
  <si>
    <t>https://podminky.urs.cz/item/CS_URS_2022_01/417361821</t>
  </si>
  <si>
    <t>20,425*320/1000</t>
  </si>
  <si>
    <t>89</t>
  </si>
  <si>
    <t>430321414</t>
  </si>
  <si>
    <t>Schodišťové konstrukce a rampy z betonu železového (bez výztuže) stupně, schodnice, ramena, podesty s nosníky tř. C 25/30</t>
  </si>
  <si>
    <t>1819527489</t>
  </si>
  <si>
    <t>https://podminky.urs.cz/item/CS_URS_2022_01/430321414</t>
  </si>
  <si>
    <t>půdorys 1.PP + tvar schodiště</t>
  </si>
  <si>
    <t>2,925*1,17*0,18</t>
  </si>
  <si>
    <t>1,17*0,215*0,335</t>
  </si>
  <si>
    <t>1,17*1,095*0,18</t>
  </si>
  <si>
    <t>2,075*1,17*0,18</t>
  </si>
  <si>
    <t>1,215*1,42*0,18</t>
  </si>
  <si>
    <t>1,17*0,465*0,24</t>
  </si>
  <si>
    <t>(0,275*0,175/2)*17</t>
  </si>
  <si>
    <t>90</t>
  </si>
  <si>
    <t>430361821</t>
  </si>
  <si>
    <t>Výztuž schodišťových konstrukcí a ramp stupňů, schodnic, ramen, podest s nosníky z betonářské oceli 10 505 (R) nebo BSt 500</t>
  </si>
  <si>
    <t>1400904859</t>
  </si>
  <si>
    <t>https://podminky.urs.cz/item/CS_URS_2022_01/430361821</t>
  </si>
  <si>
    <t>2,219*70/1000</t>
  </si>
  <si>
    <t>91</t>
  </si>
  <si>
    <t>430362021</t>
  </si>
  <si>
    <t>Výztuž schodišťových konstrukcí a ramp stupňů, schodnic, ramen, podest s nosníky ze svařovaných sítí z drátů typu KARI</t>
  </si>
  <si>
    <t>42326572</t>
  </si>
  <si>
    <t>https://podminky.urs.cz/item/CS_URS_2022_01/430362021</t>
  </si>
  <si>
    <t>92</t>
  </si>
  <si>
    <t>431351121</t>
  </si>
  <si>
    <t>Bednění podest, podstupňových desek a ramp včetně podpěrné konstrukce výšky do 4 m půdorysně přímočarých zřízení</t>
  </si>
  <si>
    <t>529344958</t>
  </si>
  <si>
    <t>https://podminky.urs.cz/item/CS_URS_2022_01/431351121</t>
  </si>
  <si>
    <t>2,925*1,17</t>
  </si>
  <si>
    <t>1,17*1,095</t>
  </si>
  <si>
    <t>2,075*1,17</t>
  </si>
  <si>
    <t>1,215*1,42</t>
  </si>
  <si>
    <t>93</t>
  </si>
  <si>
    <t>431351122</t>
  </si>
  <si>
    <t>Bednění podest, podstupňových desek a ramp včetně podpěrné konstrukce výšky do 4 m půdorysně přímočarých odstranění</t>
  </si>
  <si>
    <t>-1084147147</t>
  </si>
  <si>
    <t>https://podminky.urs.cz/item/CS_URS_2022_01/431351122</t>
  </si>
  <si>
    <t>94</t>
  </si>
  <si>
    <t>433351131</t>
  </si>
  <si>
    <t>Bednění schodnic včetně podpěrné konstrukce výšky do 4 m půdorysně přímočarých zřízení</t>
  </si>
  <si>
    <t>-199377312</t>
  </si>
  <si>
    <t>https://podminky.urs.cz/item/CS_URS_2022_01/433351131</t>
  </si>
  <si>
    <t>2,925*0,3*2</t>
  </si>
  <si>
    <t>2,075*0,3*2</t>
  </si>
  <si>
    <t>95</t>
  </si>
  <si>
    <t>433351132</t>
  </si>
  <si>
    <t>Bednění schodnic včetně podpěrné konstrukce výšky do 4 m půdorysně přímočarých odstranění</t>
  </si>
  <si>
    <t>-1455361009</t>
  </si>
  <si>
    <t>https://podminky.urs.cz/item/CS_URS_2022_01/433351132</t>
  </si>
  <si>
    <t>96</t>
  </si>
  <si>
    <t>434351141</t>
  </si>
  <si>
    <t>Bednění stupňů betonovaných na podstupňové desce nebo na terénu půdorysně přímočarých zřízení</t>
  </si>
  <si>
    <t>-433802311</t>
  </si>
  <si>
    <t>https://podminky.urs.cz/item/CS_URS_2022_01/434351141</t>
  </si>
  <si>
    <t>(1,17+0,335)*2*0,215</t>
  </si>
  <si>
    <t>(1,17+0,24)*2*0,465</t>
  </si>
  <si>
    <t>0,175*18</t>
  </si>
  <si>
    <t>97</t>
  </si>
  <si>
    <t>434351142</t>
  </si>
  <si>
    <t>Bednění stupňů betonovaných na podstupňové desce nebo na terénu půdorysně přímočarých odstranění</t>
  </si>
  <si>
    <t>962652078</t>
  </si>
  <si>
    <t>https://podminky.urs.cz/item/CS_URS_2022_01/434351142</t>
  </si>
  <si>
    <t>Úpravy povrchů, podlahy a osazování výplní</t>
  </si>
  <si>
    <t>98</t>
  </si>
  <si>
    <t>631311235</t>
  </si>
  <si>
    <t>Mazanina z betonu prostého se zvýšenými nároky na prostředí tl. přes 120 do 240 mm tř. C 30/37</t>
  </si>
  <si>
    <t>1278996872</t>
  </si>
  <si>
    <t>https://podminky.urs.cz/item/CS_URS_2022_01/631311235</t>
  </si>
  <si>
    <t>podlahová deska PD 3.1b</t>
  </si>
  <si>
    <t>4,85*1,475*0,175</t>
  </si>
  <si>
    <t>podlahová deska PD 2.3a</t>
  </si>
  <si>
    <t>16,5*1,475*0,235</t>
  </si>
  <si>
    <t>podlahová deska PD 2.3b</t>
  </si>
  <si>
    <t>7,12*1,475*0,235</t>
  </si>
  <si>
    <t>2,16*1,475*0,235</t>
  </si>
  <si>
    <t>podlahová deska PD 2.3c</t>
  </si>
  <si>
    <t>21,35*1,475*0,235</t>
  </si>
  <si>
    <t>podlahová deska PD 2.2a</t>
  </si>
  <si>
    <t>podlahová deska PD 2.2b</t>
  </si>
  <si>
    <t>13,96*1,475*0,235</t>
  </si>
  <si>
    <t>podlahová deska PD 2.2c</t>
  </si>
  <si>
    <t>podlahová deska PD 2.1c</t>
  </si>
  <si>
    <t>21,35*1,33*0,235</t>
  </si>
  <si>
    <t>podlahová deska PD 2.1b</t>
  </si>
  <si>
    <t>3,8*1,33*0,235</t>
  </si>
  <si>
    <t>7,07*1,33*0,235</t>
  </si>
  <si>
    <t>3,245*1,33*0,235</t>
  </si>
  <si>
    <t>podlahová deska PD 2.1a</t>
  </si>
  <si>
    <t>8,1*1,33*0,235</t>
  </si>
  <si>
    <t>podlahová deska PD 3.1a</t>
  </si>
  <si>
    <t>99</t>
  </si>
  <si>
    <t>631319175</t>
  </si>
  <si>
    <t>Příplatek k cenám mazanin za stržení povrchu spodní vrstvy mazaniny latí před vložením výztuže nebo pletiva pro tl. obou vrstev mazaniny přes 120 do 240 mm</t>
  </si>
  <si>
    <t>390261527</t>
  </si>
  <si>
    <t>https://podminky.urs.cz/item/CS_URS_2022_01/631319175</t>
  </si>
  <si>
    <t>100</t>
  </si>
  <si>
    <t>631351101</t>
  </si>
  <si>
    <t>Bednění v podlahách rýh a hran zřízení</t>
  </si>
  <si>
    <t>-349019063</t>
  </si>
  <si>
    <t>https://podminky.urs.cz/item/CS_URS_2022_01/631351101</t>
  </si>
  <si>
    <t>(4,85+1,475)*0,235</t>
  </si>
  <si>
    <t>16,5*0,235</t>
  </si>
  <si>
    <t>7,12*0,235</t>
  </si>
  <si>
    <t>2,16*0,235</t>
  </si>
  <si>
    <t>(21,35+1,475)*0,235</t>
  </si>
  <si>
    <t>13,96*0,235</t>
  </si>
  <si>
    <t>(21,35+1,33)*0,235</t>
  </si>
  <si>
    <t>3,8*0,235</t>
  </si>
  <si>
    <t>7,07*0,235</t>
  </si>
  <si>
    <t>(3,245+1,33)*0,235</t>
  </si>
  <si>
    <t>(8,1+1,33)*0,235</t>
  </si>
  <si>
    <t>(4,85+1,475)*0,175</t>
  </si>
  <si>
    <t>101</t>
  </si>
  <si>
    <t>631351102</t>
  </si>
  <si>
    <t>Bednění v podlahách rýh a hran odstranění</t>
  </si>
  <si>
    <t>1959899155</t>
  </si>
  <si>
    <t>https://podminky.urs.cz/item/CS_URS_2022_01/631351102</t>
  </si>
  <si>
    <t>102</t>
  </si>
  <si>
    <t>631361821</t>
  </si>
  <si>
    <t>Výztuž mazanin 10 505 (R) nebo BSt 500</t>
  </si>
  <si>
    <t>1827560148</t>
  </si>
  <si>
    <t>https://podminky.urs.cz/item/CS_URS_2022_01/631361821</t>
  </si>
  <si>
    <t>54,564*80/1000</t>
  </si>
  <si>
    <t>103</t>
  </si>
  <si>
    <t>631362021</t>
  </si>
  <si>
    <t>Výztuž mazanin ze svařovaných sítí z drátů typu KARI</t>
  </si>
  <si>
    <t>185783498</t>
  </si>
  <si>
    <t>https://podminky.urs.cz/item/CS_URS_2022_01/631362021</t>
  </si>
  <si>
    <t>104</t>
  </si>
  <si>
    <t>632451457</t>
  </si>
  <si>
    <t>Potěr pískocementový běžný tl. přes 40 do 50 mm tř. C 30</t>
  </si>
  <si>
    <t>-958210798</t>
  </si>
  <si>
    <t>https://podminky.urs.cz/item/CS_URS_2022_01/632451457</t>
  </si>
  <si>
    <t>ochranná vrstva potěr</t>
  </si>
  <si>
    <t>29,45*15,2</t>
  </si>
  <si>
    <t>105</t>
  </si>
  <si>
    <t>632451491</t>
  </si>
  <si>
    <t>Potěr pískocementový běžný Příplatek k cenám za úpravu povrchu přehlazením</t>
  </si>
  <si>
    <t>1589731305</t>
  </si>
  <si>
    <t>https://podminky.urs.cz/item/CS_URS_2022_01/632451491</t>
  </si>
  <si>
    <t>Trubní vedení</t>
  </si>
  <si>
    <t>106</t>
  </si>
  <si>
    <t>894411311</t>
  </si>
  <si>
    <t>Osazení betonových nebo železobetonových dílců pro šachty skruží rovných</t>
  </si>
  <si>
    <t>-1177898901</t>
  </si>
  <si>
    <t>https://podminky.urs.cz/item/CS_URS_2022_01/894411311</t>
  </si>
  <si>
    <t>patky P1</t>
  </si>
  <si>
    <t>3,6m</t>
  </si>
  <si>
    <t>8*7</t>
  </si>
  <si>
    <t>3,75m</t>
  </si>
  <si>
    <t>8*2</t>
  </si>
  <si>
    <t>2,8m</t>
  </si>
  <si>
    <t>6*5</t>
  </si>
  <si>
    <t>1,85m</t>
  </si>
  <si>
    <t>4*1</t>
  </si>
  <si>
    <t>107</t>
  </si>
  <si>
    <t>59225460</t>
  </si>
  <si>
    <t>skruž betonová studňová kruhová 80x50x9cm</t>
  </si>
  <si>
    <t>1603941430</t>
  </si>
  <si>
    <t>108</t>
  </si>
  <si>
    <t>941211111</t>
  </si>
  <si>
    <t>Montáž lešení řadového rámového lehkého pracovního s podlahami s provozním zatížením tř. 3 do 200 kg/m2 šířky tř. SW06 přes 0,6 do 0,9 m, výšky do 10 m</t>
  </si>
  <si>
    <t>-506040093</t>
  </si>
  <si>
    <t>https://podminky.urs.cz/item/CS_URS_2022_01/941211111</t>
  </si>
  <si>
    <t>(3,4+0,95+14+0,95+3,4)*2,4</t>
  </si>
  <si>
    <t>14,6*7</t>
  </si>
  <si>
    <t>(0,9+8,9+19,393+0,356+1,643+0,3656+28,871+0,9)*3</t>
  </si>
  <si>
    <t>(0,9+15+0,9)*3</t>
  </si>
  <si>
    <t>(0,9+21,754+12,371+21,75+0,9)*3</t>
  </si>
  <si>
    <t>(0,9+26,706+0,159+1,973+0,599+3+1,11+1,957+0,613+0,2+12,551+13,151+0,9)*3</t>
  </si>
  <si>
    <t>109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</si>
  <si>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</si>
  <si>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</si>
  <si>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1994907562</t>
  </si>
  <si>
    <t>https://podminky.urs.cz/item/CS_URS_2022_01/941211211</t>
  </si>
  <si>
    <t>805,948*120</t>
  </si>
  <si>
    <t>941211811</t>
  </si>
  <si>
    <t>Demontáž lešení řadového rámového lehkého pracovního s provozním zatížením tř. 3 do 200 kg/m2 šířky tř. SW06 přes 0,6 do 0,9 m, výšky do 10 m</t>
  </si>
  <si>
    <t>1090769565</t>
  </si>
  <si>
    <t>https://podminky.urs.cz/item/CS_URS_2022_01/941211811</t>
  </si>
  <si>
    <t>111</t>
  </si>
  <si>
    <t>944611111</t>
  </si>
  <si>
    <t>Montáž ochranné plachty zavěšené na konstrukci lešení z textilie z umělých vláken</t>
  </si>
  <si>
    <t>1471799876</t>
  </si>
  <si>
    <t>https://podminky.urs.cz/item/CS_URS_2022_01/944611111</t>
  </si>
  <si>
    <t>112</t>
  </si>
  <si>
    <t>944611211</t>
  </si>
  <si>
    <t>Montáž ochranné plachty Příplatek za první a každý další den použití plachty k ceně -1111</t>
  </si>
  <si>
    <t>1548796858</t>
  </si>
  <si>
    <t>https://podminky.urs.cz/item/CS_URS_2022_01/944611211</t>
  </si>
  <si>
    <t>113</t>
  </si>
  <si>
    <t>944611811</t>
  </si>
  <si>
    <t>Demontáž ochranné plachty zavěšené na konstrukci lešení z textilie z umělých vláken</t>
  </si>
  <si>
    <t>-1332706007</t>
  </si>
  <si>
    <t>https://podminky.urs.cz/item/CS_URS_2022_01/944611811</t>
  </si>
  <si>
    <t>114</t>
  </si>
  <si>
    <t>949101111</t>
  </si>
  <si>
    <t>Lešení pomocné pracovní pro objekty pozemních staveb pro zatížení do 150 kg/m2, o výšce lešeňové podlahy do 1,9 m</t>
  </si>
  <si>
    <t>243300278</t>
  </si>
  <si>
    <t>https://podminky.urs.cz/item/CS_URS_2022_01/949101111</t>
  </si>
  <si>
    <t>78,24+4,26+13,79+26,52+7,97+14,01+28,49+6,83+6,85+6,58+7,92+6,02+1,72+1,24+1,7+1,55+6,73</t>
  </si>
  <si>
    <t>6,4+27,12+7,64+6,17+28,22+29,68+8,81+21,29+3,09+3,46+2,23+21,81+6,32+11,73</t>
  </si>
  <si>
    <t>1,64+1,19+1,64+1,18+11,81+16,35+6,34</t>
  </si>
  <si>
    <t>8,53+290,7+43,38+8,74+25,19+25,47+6,23+25,29+25+6,23+25,19+25,86+6,23+25,16+6,04</t>
  </si>
  <si>
    <t>5,57+1,55+1,25+1,62+1,24+4,15+62,21+10,09+21,03+1,58+1,13+1,63+1,17+17,3+19,12+25,16</t>
  </si>
  <si>
    <t>12,26+5,61+25,16+6,12+25,86+25,47+6,23+25,47+25,18+6,23+25,18+6,15+26,03+6,13+26,04</t>
  </si>
  <si>
    <t>26,02+6,03+26,03+6,11+25,18+6,15+25,18+25,47+6,23+25,47+25,86+6,23+12,77+12,52</t>
  </si>
  <si>
    <t>6,23+5,76+12,52+12,52+6,23+5,58+12,52+12,32+6,23+5,55+6,34</t>
  </si>
  <si>
    <t>115</t>
  </si>
  <si>
    <t>953334124</t>
  </si>
  <si>
    <t>Bobtnavý pásek do pracovních spar betonových konstrukcí bentonitový, rozměru 20 x 25 mm s prodlouženou dobou bobtnání</t>
  </si>
  <si>
    <t>327411823</t>
  </si>
  <si>
    <t>https://podminky.urs.cz/item/CS_URS_2022_01/953334124</t>
  </si>
  <si>
    <t>skladba P2 na terénu</t>
  </si>
  <si>
    <t>(34+14,6)*2</t>
  </si>
  <si>
    <t>116</t>
  </si>
  <si>
    <t>953511111</t>
  </si>
  <si>
    <t>Nosný tepelně-izolační prvek pro přerušení tepelných mostů pro betonové balkónové desky tloušťky 160, 180 nebo 200 mm, délka 1 m volně vyložené, se smykovou výztuží D8, počet prutů 4 x D8</t>
  </si>
  <si>
    <t>270758826</t>
  </si>
  <si>
    <t>https://podminky.urs.cz/item/CS_URS_2022_01/953511111</t>
  </si>
  <si>
    <t>SI-3</t>
  </si>
  <si>
    <t>117</t>
  </si>
  <si>
    <t>953511113</t>
  </si>
  <si>
    <t>Nosný tepelně-izolační prvek pro přerušení tepelných mostů pro betonové balkónové desky tloušťky 160, 180 nebo 200 mm, délka 1 m volně vyložené, se smykovou výztuží D8, počet prutů 10 x D8</t>
  </si>
  <si>
    <t>-1011172772</t>
  </si>
  <si>
    <t>https://podminky.urs.cz/item/CS_URS_2022_01/953511113</t>
  </si>
  <si>
    <t>SI-1</t>
  </si>
  <si>
    <t>SI-2</t>
  </si>
  <si>
    <t>118</t>
  </si>
  <si>
    <t>953511323</t>
  </si>
  <si>
    <t>Nosný tepelně-izolační prvek pro přerušení tepelných mostů pro betonové balkónové desky tloušťky 160, 180 nebo 200 mm, délka 1 m pronikající do stropních polí se smykovou výztuží D8, počet tahových prutů 2 x 12 x D12</t>
  </si>
  <si>
    <t>-63412746</t>
  </si>
  <si>
    <t>https://podminky.urs.cz/item/CS_URS_2022_01/953511323</t>
  </si>
  <si>
    <t>SI-01</t>
  </si>
  <si>
    <t>SI4</t>
  </si>
  <si>
    <t>119</t>
  </si>
  <si>
    <t>953501</t>
  </si>
  <si>
    <t>armokoš Wn 22-10 trn EDM 22 HF HI</t>
  </si>
  <si>
    <t>vlastní</t>
  </si>
  <si>
    <t>1252934919</t>
  </si>
  <si>
    <t>Ed-1</t>
  </si>
  <si>
    <t>14+12</t>
  </si>
  <si>
    <t>120</t>
  </si>
  <si>
    <t>953611111</t>
  </si>
  <si>
    <t>Schodišťový prvek pro útlum kročejového hluku nosný a zvukově izolační mezi podestou a stěnou s armokošem</t>
  </si>
  <si>
    <t>348288212</t>
  </si>
  <si>
    <t>https://podminky.urs.cz/item/CS_URS_2022_01/953611111</t>
  </si>
  <si>
    <t>schodiště</t>
  </si>
  <si>
    <t>121</t>
  </si>
  <si>
    <t>953611126</t>
  </si>
  <si>
    <t>Schodišťový prvek pro útlum kročejového hluku nosný a zvukově izolační mezi podestou a ramenem, tl. podesty 200 mm, počet prutů výztuže 2x6x D6, dl. 1,3 m</t>
  </si>
  <si>
    <t>-2116366004</t>
  </si>
  <si>
    <t>https://podminky.urs.cz/item/CS_URS_2022_01/953611126</t>
  </si>
  <si>
    <t>122</t>
  </si>
  <si>
    <t>953611211</t>
  </si>
  <si>
    <t>Schodišťový prvek pro útlum kročejového hluku zvukově izolační mezi schody a stěnou - dilatační spárová deska, dl. 1 m</t>
  </si>
  <si>
    <t>47694635</t>
  </si>
  <si>
    <t>https://podminky.urs.cz/item/CS_URS_2022_01/953611211</t>
  </si>
  <si>
    <t>půdorys 1.S</t>
  </si>
  <si>
    <t>3+3</t>
  </si>
  <si>
    <t>123</t>
  </si>
  <si>
    <t>953961113</t>
  </si>
  <si>
    <t>Kotvy chemické s vyvrtáním otvoru do betonu, železobetonu nebo tvrdého kamene tmel, velikost M 12, hloubka 110 mm</t>
  </si>
  <si>
    <t>668795925</t>
  </si>
  <si>
    <t>https://podminky.urs.cz/item/CS_URS_2022_01/953961113</t>
  </si>
  <si>
    <t>sloup St13</t>
  </si>
  <si>
    <t>2*37</t>
  </si>
  <si>
    <t>sloup St14</t>
  </si>
  <si>
    <t>4*2</t>
  </si>
  <si>
    <t>sloup St15</t>
  </si>
  <si>
    <t>2*4</t>
  </si>
  <si>
    <t>124</t>
  </si>
  <si>
    <t>953961114</t>
  </si>
  <si>
    <t>Kotvy chemické s vyvrtáním otvoru do betonu, železobetonu nebo tvrdého kamene tmel, velikost M 16, hloubka 125 mm</t>
  </si>
  <si>
    <t>-1858912736</t>
  </si>
  <si>
    <t>https://podminky.urs.cz/item/CS_URS_2022_01/953961114</t>
  </si>
  <si>
    <t>sloup S02</t>
  </si>
  <si>
    <t>4*3</t>
  </si>
  <si>
    <t>sloup S12</t>
  </si>
  <si>
    <t>125</t>
  </si>
  <si>
    <t>953965121</t>
  </si>
  <si>
    <t>Kotvy chemické s vyvrtáním otvoru kotevní šrouby pro chemické kotvy, velikost M 12, délka 160 mm</t>
  </si>
  <si>
    <t>-215957298</t>
  </si>
  <si>
    <t>https://podminky.urs.cz/item/CS_URS_2022_01/953965121</t>
  </si>
  <si>
    <t>126</t>
  </si>
  <si>
    <t>953965131</t>
  </si>
  <si>
    <t>Kotvy chemické s vyvrtáním otvoru kotevní šrouby pro chemické kotvy, velikost M 16, délka 190 mm</t>
  </si>
  <si>
    <t>1949184115</t>
  </si>
  <si>
    <t>https://podminky.urs.cz/item/CS_URS_2022_01/953965131</t>
  </si>
  <si>
    <t>127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</si>
  <si>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</si>
  <si>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</si>
  <si>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1970265078</t>
  </si>
  <si>
    <t>https://podminky.urs.cz/item/CS_URS_2022_01/998011002</t>
  </si>
  <si>
    <t>PSV</t>
  </si>
  <si>
    <t>Práce a dodávky PSV</t>
  </si>
  <si>
    <t>711</t>
  </si>
  <si>
    <t>Izolace proti vodě, vlhkosti a plynům</t>
  </si>
  <si>
    <t>128</t>
  </si>
  <si>
    <t>711111001</t>
  </si>
  <si>
    <t>Provedení izolace proti zemní vlhkosti natěradly a tmely za studena na ploše vodorovné V nátěrem penetračním</t>
  </si>
  <si>
    <t>-538431473</t>
  </si>
  <si>
    <t>https://podminky.urs.cz/item/CS_URS_2022_01/711111001</t>
  </si>
  <si>
    <t>pod zdivo</t>
  </si>
  <si>
    <t>9,5*1</t>
  </si>
  <si>
    <t>4,386*1</t>
  </si>
  <si>
    <t>(19,393+0,2+0,356+1,643+0,356+28,751+14,76+21,634+12,571+21,63+14,76+26,586+0,159+1,973+0,599+0,5+3+1,11+1,957+13,424)*1</t>
  </si>
  <si>
    <t>(0,845+1,17+4,375+1,17+1,732+1,17+4,428+1,17+1,730+1,17+2,29+2,278+1,17+4,637+1,17+4,588+1,17+4,66+1,17+2,28+2,19+1,17+1,68+1,17+4,48+1,17)*1</t>
  </si>
  <si>
    <t>129</t>
  </si>
  <si>
    <t>11163150c</t>
  </si>
  <si>
    <t>lak penetrační asfaltový</t>
  </si>
  <si>
    <t>1307454398</t>
  </si>
  <si>
    <t>P</t>
  </si>
  <si>
    <t>Poznámka k položce:_x000d_
Spotřeba 0,3-0,4kg/m2</t>
  </si>
  <si>
    <t>255,481*0,00033 'Přepočtené koeficientem množství</t>
  </si>
  <si>
    <t>130</t>
  </si>
  <si>
    <t>711141559</t>
  </si>
  <si>
    <t>Provedení izolace proti zemní vlhkosti pásy přitavením NAIP na ploše vodorovné V</t>
  </si>
  <si>
    <t>-1363542905</t>
  </si>
  <si>
    <t>https://podminky.urs.cz/item/CS_URS_2022_01/711141559</t>
  </si>
  <si>
    <t>131</t>
  </si>
  <si>
    <t>62853004c</t>
  </si>
  <si>
    <t>pás asfaltový natavitelný modifikovaný SBS tl 4,0mm s vložkou ze skleněné tkaniny a spalitelnou PE fólií nebo jemnozrnným minerálním posypem na horním povrchu</t>
  </si>
  <si>
    <t>-1994773119</t>
  </si>
  <si>
    <t>255,481*1,1655 'Přepočtené koeficientem množství</t>
  </si>
  <si>
    <t>132</t>
  </si>
  <si>
    <t>711161215</t>
  </si>
  <si>
    <t>Izolace proti zemní vlhkosti a beztlakové vodě nopovými fóliemi na ploše svislé S vrstva ochranná, odvětrávací a drenážní výška nopku 20,0 mm, tl. fólie do 1,0 mm</t>
  </si>
  <si>
    <t>672520213</t>
  </si>
  <si>
    <t>https://podminky.urs.cz/item/CS_URS_2022_01/711161215</t>
  </si>
  <si>
    <t xml:space="preserve">půdorys 1.PP </t>
  </si>
  <si>
    <t>XPS 180</t>
  </si>
  <si>
    <t>(34,1+0,18)*3,25</t>
  </si>
  <si>
    <t>(0,18+14,6+0,18)*3,25</t>
  </si>
  <si>
    <t>(0,18+14,6+0,18)*0,8</t>
  </si>
  <si>
    <t>-(2,5*0,3+1,76*0,3)</t>
  </si>
  <si>
    <t>sokl 1.NP</t>
  </si>
  <si>
    <t>(28,671+0,356+1,643+0,356+28,871+15+21,754+12,371+21,75+15+21,75+1,973+0,599+3+1,11+1,957+26,575)*1</t>
  </si>
  <si>
    <t>-(10,427*1)</t>
  </si>
  <si>
    <t>133</t>
  </si>
  <si>
    <t>711161384</t>
  </si>
  <si>
    <t>Izolace proti zemní vlhkosti a beztlakové vodě nopovými fóliemi ostatní ukončení izolace provětrávací lištou</t>
  </si>
  <si>
    <t>-151461115</t>
  </si>
  <si>
    <t>https://podminky.urs.cz/item/CS_URS_2022_01/711161384</t>
  </si>
  <si>
    <t>34,1+0,18</t>
  </si>
  <si>
    <t>(0,18+14,6+0,18)</t>
  </si>
  <si>
    <t>34,1+0,1</t>
  </si>
  <si>
    <t>-(10,69)</t>
  </si>
  <si>
    <t>-(2,5+1,76)</t>
  </si>
  <si>
    <t>(28,671+0,356+1,643+0,356+28,871+15+21,754+12,371+21,75+15+21,75+1,973+0,599+3+1,11+1,957+26,575)</t>
  </si>
  <si>
    <t>-(10,427)</t>
  </si>
  <si>
    <t>134</t>
  </si>
  <si>
    <t>711412001</t>
  </si>
  <si>
    <t>Provedení izolace proti povrchové a podpovrchové tlakové vodě natěradly a tmely za studena na ploše svislé S nátěrem penetračním</t>
  </si>
  <si>
    <t>-1244188670</t>
  </si>
  <si>
    <t>https://podminky.urs.cz/item/CS_URS_2022_01/711412001</t>
  </si>
  <si>
    <t>34,1*3,25</t>
  </si>
  <si>
    <t>(14,6)*3,25</t>
  </si>
  <si>
    <t>(14,6)*0,8</t>
  </si>
  <si>
    <t>(28,671+0,356+1,643+0,356+28,871+14,76+21,754+12,371+21,75+14,76+21,75+1,973+0,599+3+1,11+1,957+26,575)*1</t>
  </si>
  <si>
    <t>135</t>
  </si>
  <si>
    <t>11163150b</t>
  </si>
  <si>
    <t>-2048919259</t>
  </si>
  <si>
    <t>451,02*0,00034 'Přepočtené koeficientem množství</t>
  </si>
  <si>
    <t>136</t>
  </si>
  <si>
    <t>711442559</t>
  </si>
  <si>
    <t>Provedení izolace proti povrchové a podpovrchové tlakové vodě pásy přitavením NAIP na ploše svislé S</t>
  </si>
  <si>
    <t>-35306659</t>
  </si>
  <si>
    <t>https://podminky.urs.cz/item/CS_URS_2022_01/711442559</t>
  </si>
  <si>
    <t>137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</si>
  <si>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</si>
  <si>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</si>
  <si>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1191078228</t>
  </si>
  <si>
    <t>451,02*1,221 'Přepočtené koeficientem množství</t>
  </si>
  <si>
    <t>711491171</t>
  </si>
  <si>
    <t>Provedení doplňků izolace proti vodě textilií na ploše vodorovné V vrstva podkladní</t>
  </si>
  <si>
    <t>215975432</t>
  </si>
  <si>
    <t>https://podminky.urs.cz/item/CS_URS_2022_01/711491171</t>
  </si>
  <si>
    <t>skladba na terénu 1.PP</t>
  </si>
  <si>
    <t>139</t>
  </si>
  <si>
    <t>69311009</t>
  </si>
  <si>
    <t>geotextilie tkaná separační, filtrační, výztužná PP pevnost v tahu 60kN/m</t>
  </si>
  <si>
    <t>780081686</t>
  </si>
  <si>
    <t>447,64*1,05 'Přepočtené koeficientem množství</t>
  </si>
  <si>
    <t>140</t>
  </si>
  <si>
    <t>711491172</t>
  </si>
  <si>
    <t>Provedení doplňků izolace proti vodě textilií na ploše vodorovné V vrstva ochranná</t>
  </si>
  <si>
    <t>635473672</t>
  </si>
  <si>
    <t>https://podminky.urs.cz/item/CS_URS_2022_01/711491172</t>
  </si>
  <si>
    <t>141</t>
  </si>
  <si>
    <t>69311035a</t>
  </si>
  <si>
    <t>1886453358</t>
  </si>
  <si>
    <t>142</t>
  </si>
  <si>
    <t>711491271</t>
  </si>
  <si>
    <t>Provedení doplňků izolace proti vodě textilií na ploše svislé S vrstva podkladní</t>
  </si>
  <si>
    <t>-90833516</t>
  </si>
  <si>
    <t>https://podminky.urs.cz/item/CS_URS_2022_01/711491271</t>
  </si>
  <si>
    <t>143</t>
  </si>
  <si>
    <t>69311035b</t>
  </si>
  <si>
    <t>1897882203</t>
  </si>
  <si>
    <t>454,128*1,05 'Přepočtené koeficientem množství</t>
  </si>
  <si>
    <t>144</t>
  </si>
  <si>
    <t>711491272</t>
  </si>
  <si>
    <t>Provedení doplňků izolace proti vodě textilií na ploše svislé S vrstva ochranná</t>
  </si>
  <si>
    <t>-1679476804</t>
  </si>
  <si>
    <t>https://podminky.urs.cz/item/CS_URS_2022_01/711491272</t>
  </si>
  <si>
    <t>145</t>
  </si>
  <si>
    <t>69311009b</t>
  </si>
  <si>
    <t>-319455423</t>
  </si>
  <si>
    <t>146</t>
  </si>
  <si>
    <t>711491471</t>
  </si>
  <si>
    <t>Provedení pojistné izolace proti vodě fólií položenou volně s přelepením spojů na ploše vodorovné V</t>
  </si>
  <si>
    <t>-1547187370</t>
  </si>
  <si>
    <t>https://podminky.urs.cz/item/CS_URS_2022_01/711491471</t>
  </si>
  <si>
    <t>147</t>
  </si>
  <si>
    <t>28322004</t>
  </si>
  <si>
    <t>fólie hydroizolační pro spodní stavbu mPVC tl 1,5mm</t>
  </si>
  <si>
    <t>-800300858</t>
  </si>
  <si>
    <t>447,64*1,0605 'Přepočtené koeficientem množství</t>
  </si>
  <si>
    <t>148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</si>
  <si>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</si>
  <si>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</si>
  <si>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</si>
  <si>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2090691223</t>
  </si>
  <si>
    <t>https://podminky.urs.cz/item/CS_URS_2022_01/998711202</t>
  </si>
  <si>
    <t>712</t>
  </si>
  <si>
    <t>Povlakové krytiny</t>
  </si>
  <si>
    <t>149</t>
  </si>
  <si>
    <t>712311101</t>
  </si>
  <si>
    <t>Provedení povlakové krytiny střech plochých do 10° natěradly a tmely za studena nátěrem lakem penetračním nebo asfaltovým</t>
  </si>
  <si>
    <t>619863001</t>
  </si>
  <si>
    <t>https://podminky.urs.cz/item/CS_URS_2022_01/712311101</t>
  </si>
  <si>
    <t>půdorys střechy</t>
  </si>
  <si>
    <t>30*14,2</t>
  </si>
  <si>
    <t>7,5*12,5/2</t>
  </si>
  <si>
    <t>2,5*6,875/2</t>
  </si>
  <si>
    <t>150</t>
  </si>
  <si>
    <t>11163150</t>
  </si>
  <si>
    <t>-1022576685</t>
  </si>
  <si>
    <t>1369,313*0,00032 'Přepočtené koeficientem množství</t>
  </si>
  <si>
    <t>151</t>
  </si>
  <si>
    <t>712341559</t>
  </si>
  <si>
    <t>Provedení povlakové krytiny střech plochých do 10° pásy přitavením NAIP v plné ploše</t>
  </si>
  <si>
    <t>2049761168</t>
  </si>
  <si>
    <t>https://podminky.urs.cz/item/CS_URS_2022_01/712341559</t>
  </si>
  <si>
    <t>152</t>
  </si>
  <si>
    <t>62853004</t>
  </si>
  <si>
    <t>-54171349</t>
  </si>
  <si>
    <t>1369,313*1,1655 'Přepočtené koeficientem množství</t>
  </si>
  <si>
    <t>153</t>
  </si>
  <si>
    <t>712811101</t>
  </si>
  <si>
    <t>Provedení povlakové krytiny střech samostatným vytažením izolačního povlaku za studena na konstrukce převyšující úroveň střechy, nátěrem penetračním</t>
  </si>
  <si>
    <t>-1140342345</t>
  </si>
  <si>
    <t>https://podminky.urs.cz/item/CS_URS_2022_01/712811101</t>
  </si>
  <si>
    <t>(29,52+29,6+14,2+21,475+7,5+7,5+21,475+14,2+26,475+2,5+5+2,5+26,475+14,2)*0,4</t>
  </si>
  <si>
    <t>(2,5+3,3)*2*0,4</t>
  </si>
  <si>
    <t>(2*PI*2,5*2,5+2*PI*2,5*0,4)</t>
  </si>
  <si>
    <t>154</t>
  </si>
  <si>
    <t>11163150a</t>
  </si>
  <si>
    <t>1365502618</t>
  </si>
  <si>
    <t>139,241*0,00035 'Přepočtené koeficientem množství</t>
  </si>
  <si>
    <t>155</t>
  </si>
  <si>
    <t>712841559</t>
  </si>
  <si>
    <t>Provedení povlakové krytiny střech samostatným vytažením izolačního povlaku pásy přitavením na konstrukce převyšující úroveň střechy, NAIP</t>
  </si>
  <si>
    <t>491250058</t>
  </si>
  <si>
    <t>https://podminky.urs.cz/item/CS_URS_2022_01/712841559</t>
  </si>
  <si>
    <t>156</t>
  </si>
  <si>
    <t>62853004a</t>
  </si>
  <si>
    <t>-1229868380</t>
  </si>
  <si>
    <t>139,241*1,2 'Přepočtené koeficientem množství</t>
  </si>
  <si>
    <t>157</t>
  </si>
  <si>
    <t>998712202</t>
  </si>
  <si>
    <t>Přesun hmot pro povlakové krytiny stanovený procentní sazbou (%) z ceny vodorovná dopravní vzdálenost do 50 m v objektech výšky přes 6 do 12 m</t>
  </si>
  <si>
    <t>1910514899</t>
  </si>
  <si>
    <t>https://podminky.urs.cz/item/CS_URS_2022_01/998712202</t>
  </si>
  <si>
    <t>713</t>
  </si>
  <si>
    <t>Izolace tepelné</t>
  </si>
  <si>
    <t>158</t>
  </si>
  <si>
    <t>713131141</t>
  </si>
  <si>
    <t>Montáž tepelné izolace stěn rohožemi, pásy, deskami, dílci, bloky (izolační materiál ve specifikaci) lepením celoplošně</t>
  </si>
  <si>
    <t>347932318</t>
  </si>
  <si>
    <t>https://podminky.urs.cz/item/CS_URS_2022_01/713131141</t>
  </si>
  <si>
    <t>(28,671+0,356+1,643+0,356+28,871+14,76+21,754+12,371+21,75+14,76+21,75+1,973+0,599+3+1,11+1,957+26,575)*1,25</t>
  </si>
  <si>
    <t>-(10,427*1,25)</t>
  </si>
  <si>
    <t>159</t>
  </si>
  <si>
    <t>28376450</t>
  </si>
  <si>
    <t>deska z polystyrénu XPS, hrana polodrážková a hladký povrch 300kPA tl 180mm</t>
  </si>
  <si>
    <t>111315280</t>
  </si>
  <si>
    <t>260,649*1,05 'Přepočtené koeficientem množství</t>
  </si>
  <si>
    <t>160</t>
  </si>
  <si>
    <t>28376423</t>
  </si>
  <si>
    <t>deska z polystyrénu XPS, hrana polodrážková a hladký povrch 300kPA tl 120mm</t>
  </si>
  <si>
    <t>1474807134</t>
  </si>
  <si>
    <t>239,786*1,05 'Přepočtené koeficientem množství</t>
  </si>
  <si>
    <t>161</t>
  </si>
  <si>
    <t>998713202</t>
  </si>
  <si>
    <t>Přesun hmot pro izolace tepelné stanovený procentní sazbou (%) z ceny vodorovná dopravní vzdálenost do 50 m v objektech výšky přes 6 do 12 m</t>
  </si>
  <si>
    <t>-1362444845</t>
  </si>
  <si>
    <t>https://podminky.urs.cz/item/CS_URS_2022_01/998713202</t>
  </si>
  <si>
    <t>721</t>
  </si>
  <si>
    <t>Zdravotechnika - vnitřní kanalizace</t>
  </si>
  <si>
    <t>162</t>
  </si>
  <si>
    <t>721239221</t>
  </si>
  <si>
    <t>Střešní vtoky (vpusti) montáž střešních vtoků ostatních typů s vodorovným odtokem DN 75/110</t>
  </si>
  <si>
    <t>-1272734082</t>
  </si>
  <si>
    <t>https://podminky.urs.cz/item/CS_URS_2021_02/721239221</t>
  </si>
  <si>
    <t>OS08</t>
  </si>
  <si>
    <t>163</t>
  </si>
  <si>
    <t>562301</t>
  </si>
  <si>
    <t>vtok střešní vodorovný s vyhříváním s manžetou pro TPO hydroizolaci pochůzných plochých střech DN 75, DN 110</t>
  </si>
  <si>
    <t>1372719965</t>
  </si>
  <si>
    <t>164</t>
  </si>
  <si>
    <t>562302</t>
  </si>
  <si>
    <t>revizní šachta pro zelené střechy 300x300x130 mm, vč, perforované pochozí mřížky</t>
  </si>
  <si>
    <t>1898028700</t>
  </si>
  <si>
    <t>OS09</t>
  </si>
  <si>
    <t>165</t>
  </si>
  <si>
    <t>998721202</t>
  </si>
  <si>
    <t>Přesun hmot pro vnitřní kanalizace stanovený procentní sazbou (%) z ceny vodorovná dopravní vzdálenost do 50 m v objektech výšky přes 6 do 12 m</t>
  </si>
  <si>
    <t>543132141</t>
  </si>
  <si>
    <t>https://podminky.urs.cz/item/CS_URS_2021_02/998721202</t>
  </si>
  <si>
    <t>767</t>
  </si>
  <si>
    <t>Konstrukce zámečnické</t>
  </si>
  <si>
    <t>166</t>
  </si>
  <si>
    <t>767995113</t>
  </si>
  <si>
    <t>Montáž ostatních atypických zámečnických konstrukcí hmotnosti přes 10 do 20 kg</t>
  </si>
  <si>
    <t>1278447989</t>
  </si>
  <si>
    <t>https://podminky.urs.cz/item/CS_URS_2022_01/767995113</t>
  </si>
  <si>
    <t>trubka 168x16</t>
  </si>
  <si>
    <t>2,85*3*59,977</t>
  </si>
  <si>
    <t>trubka 105x5</t>
  </si>
  <si>
    <t>2,95*37*12,331</t>
  </si>
  <si>
    <t>2,95*2*12,331</t>
  </si>
  <si>
    <t>2,95*4*12,331</t>
  </si>
  <si>
    <t>plech 12</t>
  </si>
  <si>
    <t>(0,16*0,16)*37*94,2</t>
  </si>
  <si>
    <t>(0,23*0,14)*37*94,2</t>
  </si>
  <si>
    <t>(0,09*0,14)*37*94,2</t>
  </si>
  <si>
    <t>(0,23*0,32)*2*94,20</t>
  </si>
  <si>
    <t>(0,09*0,32)*2*94,20</t>
  </si>
  <si>
    <t>(0,13*0,27)*4*94,2</t>
  </si>
  <si>
    <t>(0,23*0,14)*4*94,2</t>
  </si>
  <si>
    <t>(0,09*0,14)*4*94,2</t>
  </si>
  <si>
    <t>plech 15</t>
  </si>
  <si>
    <t>(0,13*0,27)*2*117,750</t>
  </si>
  <si>
    <t>tyč žebírková</t>
  </si>
  <si>
    <t>1,25*2*0,888</t>
  </si>
  <si>
    <t>1,25*3*0,888</t>
  </si>
  <si>
    <t>1,15*4*3*0,888</t>
  </si>
  <si>
    <t>1,15*3*3*0,888</t>
  </si>
  <si>
    <t>plech 20</t>
  </si>
  <si>
    <t>(0,3*0,36)*157</t>
  </si>
  <si>
    <t>(0,3*0,3)*157</t>
  </si>
  <si>
    <t>(0,25*0,25)*157</t>
  </si>
  <si>
    <t>(0,35*0,3)*157</t>
  </si>
  <si>
    <t>(0,25*0,25)*157*2</t>
  </si>
  <si>
    <t>(0,175*0,42)*157*2</t>
  </si>
  <si>
    <t>(0,25*0,25)*157*3</t>
  </si>
  <si>
    <t>(0,175*0,3)*157*2</t>
  </si>
  <si>
    <t>profil 150x100x10</t>
  </si>
  <si>
    <t>2,85*33,415</t>
  </si>
  <si>
    <t>profil 150x100x8</t>
  </si>
  <si>
    <t>sloup S012</t>
  </si>
  <si>
    <t>(2,85*27,665)*3</t>
  </si>
  <si>
    <t>trubka 218x14</t>
  </si>
  <si>
    <t>2,85*70,779</t>
  </si>
  <si>
    <t>3086,523*1,1 'Přepočtené koeficientem množství</t>
  </si>
  <si>
    <t>167</t>
  </si>
  <si>
    <t>140101</t>
  </si>
  <si>
    <t>trubka ocelová bezešvá hladká jakost 11 353 168x16mm</t>
  </si>
  <si>
    <t>282681327</t>
  </si>
  <si>
    <t>2,85*3</t>
  </si>
  <si>
    <t>168</t>
  </si>
  <si>
    <t>552802</t>
  </si>
  <si>
    <t>trubka ocelová bezešvá hladká jakost 11 353 105x5mm</t>
  </si>
  <si>
    <t>-15076319</t>
  </si>
  <si>
    <t>2,95*37</t>
  </si>
  <si>
    <t>2,95*2</t>
  </si>
  <si>
    <t>2,95*4</t>
  </si>
  <si>
    <t>169</t>
  </si>
  <si>
    <t>13611232</t>
  </si>
  <si>
    <t>plech ocelový hladký jakost S235JR tl 12mm tabule</t>
  </si>
  <si>
    <t>-494025707</t>
  </si>
  <si>
    <t>(0,16*0,16)*37*94,2/1000</t>
  </si>
  <si>
    <t>(0,23*0,14)*37*94,2/1000</t>
  </si>
  <si>
    <t>(0,09*0,14)*37*94,2/1000</t>
  </si>
  <si>
    <t>(0,23*0,32)*2*94,20/1000</t>
  </si>
  <si>
    <t>(0,09*0,32)*2*94,20/1000</t>
  </si>
  <si>
    <t>(0,13*0,27)*4*94,2/1000</t>
  </si>
  <si>
    <t>(0,23*0,14)*4*94,2/1000</t>
  </si>
  <si>
    <t>(0,09*0,14)*4*94,2/1000</t>
  </si>
  <si>
    <t>170</t>
  </si>
  <si>
    <t>13611238</t>
  </si>
  <si>
    <t>plech ocelový hladký jakost S235JR tl 15mm tabule</t>
  </si>
  <si>
    <t>-1629889047</t>
  </si>
  <si>
    <t>(0,13*0,27)*2*117,750/1000</t>
  </si>
  <si>
    <t>171</t>
  </si>
  <si>
    <t>13021013a</t>
  </si>
  <si>
    <t>tyč ocelová kruhová žebírková DIN 488 jakost B500B (10 505) výztuž do betonu D 12mm</t>
  </si>
  <si>
    <t>1526312994</t>
  </si>
  <si>
    <t>1,25*2*0,888/1000</t>
  </si>
  <si>
    <t>1,25*3*0,888/1000</t>
  </si>
  <si>
    <t>1,15*4*3*0,888/1000</t>
  </si>
  <si>
    <t>1,15*3*3*0,888/1000</t>
  </si>
  <si>
    <t>172</t>
  </si>
  <si>
    <t>13611248</t>
  </si>
  <si>
    <t>plech ocelový hladký jakost S235JR tl 20mm tabule</t>
  </si>
  <si>
    <t>-1103022747</t>
  </si>
  <si>
    <t>(0,3*0,36)*157/1000</t>
  </si>
  <si>
    <t>(0,3*0,3)*157/1000</t>
  </si>
  <si>
    <t>(0,25*0,25)*157/1000</t>
  </si>
  <si>
    <t>(0,35*0,3)*157/1000</t>
  </si>
  <si>
    <t>(0,25*0,25)*157*2/1000</t>
  </si>
  <si>
    <t>(0,175*0,42)*157*2/1000</t>
  </si>
  <si>
    <t>(0,25*0,25)*157*3/1000</t>
  </si>
  <si>
    <t>(0,175*0,3)*157*2/1000</t>
  </si>
  <si>
    <t>173</t>
  </si>
  <si>
    <t>14551</t>
  </si>
  <si>
    <t>profil ocelový obdélníkový svařovaný 150x100x10mm</t>
  </si>
  <si>
    <t>1379409321</t>
  </si>
  <si>
    <t>2,85*33,415/1000</t>
  </si>
  <si>
    <t>174</t>
  </si>
  <si>
    <t>14552</t>
  </si>
  <si>
    <t>profil ocelový obdélníkový svařovaný 150x100x8mm</t>
  </si>
  <si>
    <t>661739566</t>
  </si>
  <si>
    <t>(2,85*27,665/1000)*3</t>
  </si>
  <si>
    <t>175</t>
  </si>
  <si>
    <t>552801</t>
  </si>
  <si>
    <t>trubka ocelová bezešvá hladká jakost 11 353 219x14,0mm</t>
  </si>
  <si>
    <t>761873803</t>
  </si>
  <si>
    <t>2,85</t>
  </si>
  <si>
    <t>176</t>
  </si>
  <si>
    <t>998767202</t>
  </si>
  <si>
    <t>Přesun hmot pro zámečnické konstrukce stanovený procentní sazbou (%) z ceny vodorovná dopravní vzdálenost do 50 m v objektech výšky přes 6 do 12 m</t>
  </si>
  <si>
    <t>1613743777</t>
  </si>
  <si>
    <t>https://podminky.urs.cz/item/CS_URS_2022_01/998767202</t>
  </si>
  <si>
    <t>012 - Dokončovací práce</t>
  </si>
  <si>
    <t xml:space="preserve">    714 - Akustická a protiotřesová opatření</t>
  </si>
  <si>
    <t xml:space="preserve">    722 - Zdravotechnika - vnitřní vodovod</t>
  </si>
  <si>
    <t xml:space="preserve">    727 - Zdravotechnika - požární ochrana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</si>
  <si>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</si>
  <si>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</si>
  <si>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</si>
  <si>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</si>
  <si>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</si>
  <si>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</si>
  <si>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</si>
  <si>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</si>
  <si>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784 - Dokončovací práce - malby a tapety</t>
  </si>
  <si>
    <t xml:space="preserve">    786 - Dokončovací práce - čalounické úpravy</t>
  </si>
  <si>
    <t>OST - Ostatní</t>
  </si>
  <si>
    <t>213141111</t>
  </si>
  <si>
    <t>Zřízení vrstvy z geotextilie filtrační, separační, odvodňovací, ochranné, výztužné nebo protierozní v rovině nebo ve sklonu do 1:5, šířky do 3 m</t>
  </si>
  <si>
    <t>1352782345</t>
  </si>
  <si>
    <t>https://podminky.urs.cz/item/CS_URS_2022_01/213141111</t>
  </si>
  <si>
    <t xml:space="preserve">terasa </t>
  </si>
  <si>
    <t>skladba D2</t>
  </si>
  <si>
    <t>54,78</t>
  </si>
  <si>
    <t>69311081</t>
  </si>
  <si>
    <t>geotextilie netkaná separační, ochranná, filtrační, drenážní PES 300g/m2</t>
  </si>
  <si>
    <t>-347490072</t>
  </si>
  <si>
    <t>54,78*1,1845 'Přepočtené koeficientem množství</t>
  </si>
  <si>
    <t>317168011</t>
  </si>
  <si>
    <t>Překlady keramické ploché osazené do maltového lože, výšky překladu 71 mm šířky 115 mm, délky 1000 mm</t>
  </si>
  <si>
    <t>306157454</t>
  </si>
  <si>
    <t>https://podminky.urs.cz/item/CS_URS_2022_01/317168011</t>
  </si>
  <si>
    <t>317168012</t>
  </si>
  <si>
    <t>Překlady keramické ploché osazené do maltového lože, výšky překladu 71 mm šířky 115 mm, délky 1250 mm</t>
  </si>
  <si>
    <t>2050807599</t>
  </si>
  <si>
    <t>https://podminky.urs.cz/item/CS_URS_2022_01/317168012</t>
  </si>
  <si>
    <t>317168013</t>
  </si>
  <si>
    <t>Překlady keramické ploché osazené do maltového lože, výšky překladu 71 mm šířky 115 mm, délky 1500 mm</t>
  </si>
  <si>
    <t>1199535944</t>
  </si>
  <si>
    <t>https://podminky.urs.cz/item/CS_URS_2022_01/317168013</t>
  </si>
  <si>
    <t>317168014</t>
  </si>
  <si>
    <t>Překlady keramické ploché osazené do maltového lože, výšky překladu 71 mm šířky 115 mm, délky 1750 mm</t>
  </si>
  <si>
    <t>-1777411987</t>
  </si>
  <si>
    <t>https://podminky.urs.cz/item/CS_URS_2022_01/317168014</t>
  </si>
  <si>
    <t>317168015</t>
  </si>
  <si>
    <t>Překlady keramické ploché osazené do maltového lože, výšky překladu 71 mm šířky 115 mm, délky 2000 mm</t>
  </si>
  <si>
    <t>106330626</t>
  </si>
  <si>
    <t>https://podminky.urs.cz/item/CS_URS_2022_01/317168015</t>
  </si>
  <si>
    <t>317168016</t>
  </si>
  <si>
    <t>Překlady keramické ploché osazené do maltového lože, výšky překladu 71 mm šířky 115 mm, délky 2250 mm</t>
  </si>
  <si>
    <t>1524398217</t>
  </si>
  <si>
    <t>https://podminky.urs.cz/item/CS_URS_2022_01/317168016</t>
  </si>
  <si>
    <t>317168017</t>
  </si>
  <si>
    <t>Překlady keramické ploché osazené do maltového lože, výšky překladu 71 mm šířky 115 mm, délky 2500 mm</t>
  </si>
  <si>
    <t>950035629</t>
  </si>
  <si>
    <t>https://podminky.urs.cz/item/CS_URS_2022_01/317168017</t>
  </si>
  <si>
    <t>317168018</t>
  </si>
  <si>
    <t>Překlady keramické ploché osazené do maltového lože, výšky překladu 71 mm šířky 115 mm, délky 2750 mm</t>
  </si>
  <si>
    <t>-84673328</t>
  </si>
  <si>
    <t>https://podminky.urs.cz/item/CS_URS_2022_01/317168018</t>
  </si>
  <si>
    <t>317168051</t>
  </si>
  <si>
    <t>Překlady keramické vysoké osazené do maltového lože, šířky překladu 70 mm výšky 238 mm, délky 1000 mm</t>
  </si>
  <si>
    <t>-285635503</t>
  </si>
  <si>
    <t>https://podminky.urs.cz/item/CS_URS_2022_01/317168051</t>
  </si>
  <si>
    <t>-1247856599</t>
  </si>
  <si>
    <t>317998111</t>
  </si>
  <si>
    <t>Izolace tepelná mezi překlady z pěnového polystyrenu výšky 24 cm, tloušťky přes 30 do 50 mm</t>
  </si>
  <si>
    <t>985758732</t>
  </si>
  <si>
    <t>https://podminky.urs.cz/item/CS_URS_2022_01/317998111</t>
  </si>
  <si>
    <t>5*1</t>
  </si>
  <si>
    <t>317998115</t>
  </si>
  <si>
    <t>Izolace tepelná mezi překlady z pěnového polystyrenu výšky 24 cm, tloušťky 100 mm</t>
  </si>
  <si>
    <t>1319651340</t>
  </si>
  <si>
    <t>https://podminky.urs.cz/item/CS_URS_2022_01/317998115</t>
  </si>
  <si>
    <t>342241131</t>
  </si>
  <si>
    <t>Příčky nebo přizdívky jednoduché z cihel nebo příčkovek pálených na maltu MVC nebo MC lícových, včetně spárování dl. 240 mm (německý formát 240x115x71 mm) plných, tl. 71 mm</t>
  </si>
  <si>
    <t>10793117</t>
  </si>
  <si>
    <t>https://podminky.urs.cz/item/CS_URS_2022_01/342241131</t>
  </si>
  <si>
    <t>portál výtahu</t>
  </si>
  <si>
    <t>(1,5+2,63*2)*0,2</t>
  </si>
  <si>
    <t>342244201</t>
  </si>
  <si>
    <t>Příčky jednoduché z cihel děrovaných broušených, na tenkovrstvou maltu, pevnost cihel do P15, tl. příčky 80 mm</t>
  </si>
  <si>
    <t>-460913554</t>
  </si>
  <si>
    <t>https://podminky.urs.cz/item/CS_URS_2022_01/342244201</t>
  </si>
  <si>
    <t>2,25*2,9</t>
  </si>
  <si>
    <t>3,342*2,9</t>
  </si>
  <si>
    <t>1,188*2,9</t>
  </si>
  <si>
    <t>-(0,8*2,1)</t>
  </si>
  <si>
    <t>2,155*2,9</t>
  </si>
  <si>
    <t>(0,58+0,785+0,335+2,635)*2,9</t>
  </si>
  <si>
    <t>1*2,9</t>
  </si>
  <si>
    <t>-(0,8*2,1)*2</t>
  </si>
  <si>
    <t>6,8*2,9</t>
  </si>
  <si>
    <t>1,04*2,9</t>
  </si>
  <si>
    <t>2,35*2,9</t>
  </si>
  <si>
    <t>(1,03+0,28)*2,9</t>
  </si>
  <si>
    <t>(0,285+0,88)*2,9</t>
  </si>
  <si>
    <t>(1,2*1,5</t>
  </si>
  <si>
    <t>(1,045+2,585+0,7)*2,9</t>
  </si>
  <si>
    <t>2,843*2,9</t>
  </si>
  <si>
    <t>(2,77*3)*3,25</t>
  </si>
  <si>
    <t>(2,5+2,5)*3,25</t>
  </si>
  <si>
    <t>-(2,25*0,5)*3</t>
  </si>
  <si>
    <t>2,77*3,25*3</t>
  </si>
  <si>
    <t>(2,77*6)*3,25</t>
  </si>
  <si>
    <t>2,753*2*3,25</t>
  </si>
  <si>
    <t>-(2,25*0,5)</t>
  </si>
  <si>
    <t>0,6*3,25</t>
  </si>
  <si>
    <t>(0,5+2,03+0,5)*3,25</t>
  </si>
  <si>
    <t>2,185*3,25</t>
  </si>
  <si>
    <t>4,4*3,25</t>
  </si>
  <si>
    <t>2,66*3,25</t>
  </si>
  <si>
    <t>2,17*3,25</t>
  </si>
  <si>
    <t>2,71*2*3,25</t>
  </si>
  <si>
    <t>(0,98+0,68)*3,25</t>
  </si>
  <si>
    <t>2,1*3,25</t>
  </si>
  <si>
    <t>1,328*3,25</t>
  </si>
  <si>
    <t>-(0,7*2,1)</t>
  </si>
  <si>
    <t>1,207*3,25</t>
  </si>
  <si>
    <t>(1,2+0,2*2)*3,25</t>
  </si>
  <si>
    <t>342244311</t>
  </si>
  <si>
    <t>Příčky jednoduché z cihel děrovaných zvukově izolační z cihel broušených na tenkovrstvou zdicí maltu, pevnost cihel do P15, tl. příčky 115 mm</t>
  </si>
  <si>
    <t>761401701</t>
  </si>
  <si>
    <t>https://podminky.urs.cz/item/CS_URS_2022_01/342244311</t>
  </si>
  <si>
    <t>(4,35+0,97+2,58)*2,9</t>
  </si>
  <si>
    <t>-(0,97*2,135)</t>
  </si>
  <si>
    <t>-(0,9*2,1)</t>
  </si>
  <si>
    <t>8,36*2,9</t>
  </si>
  <si>
    <t>-(1,25*1,865)*2</t>
  </si>
  <si>
    <t>-(1*2,1)</t>
  </si>
  <si>
    <t>2,03*2,9</t>
  </si>
  <si>
    <t>1,985*2,9</t>
  </si>
  <si>
    <t>-(0,87*2,135)</t>
  </si>
  <si>
    <t>(2,465+6,235)*2,9</t>
  </si>
  <si>
    <t>(2,35+0,92)*2,9</t>
  </si>
  <si>
    <t>-(0,7*2,1)*2</t>
  </si>
  <si>
    <t>(2,125+4,5)*2,9</t>
  </si>
  <si>
    <t>-(1,1*2,1)</t>
  </si>
  <si>
    <t>1,875*2,9</t>
  </si>
  <si>
    <t>-(1,52*2,135)</t>
  </si>
  <si>
    <t>1,2*2,9</t>
  </si>
  <si>
    <t>(4,215+1,67+1,915+1+0,895+0,77+1,2+0,77+2,105+0,97+1,08+0,97+0,16+0,723+0,7+0,115+2,605)*2,9</t>
  </si>
  <si>
    <t>-(1,67*2,135+1*2,135+0,77*2,135+0,77*2,135+0,97*2,135+0,97*2,135)</t>
  </si>
  <si>
    <t>1,25*2,9</t>
  </si>
  <si>
    <t>4,385*2,9</t>
  </si>
  <si>
    <t>2,24*2,9</t>
  </si>
  <si>
    <t>(2,4+3+2,4)*3,25</t>
  </si>
  <si>
    <t>-(1*2,1)*2</t>
  </si>
  <si>
    <t>4,35*3,25</t>
  </si>
  <si>
    <t>1,25*3,25</t>
  </si>
  <si>
    <t>6,8*3,25</t>
  </si>
  <si>
    <t>(0,63+2,75+0,63)*3,25</t>
  </si>
  <si>
    <t>4,385*3,25</t>
  </si>
  <si>
    <t>(0,665+1,07+1,03+0,8+0,3+0,11+0,905+1,17+1,73+1,17+0,755+0,7+0,3+0,115+0,905+1,17+1,73+1,17+0,755+0,85+1,17+0,845)*3,25</t>
  </si>
  <si>
    <t>-(1,07*2,135+1,17*2,35+1,17*2,135+1,17*2,135+1,17*2,135+1,17*2,135)</t>
  </si>
  <si>
    <t>(2,22+0,5+0,115+2,165)*3,25</t>
  </si>
  <si>
    <t>2,73*3,25</t>
  </si>
  <si>
    <t>0,84*3,25</t>
  </si>
  <si>
    <t>(0,5+4,34+1,17+0,8)*3,25</t>
  </si>
  <si>
    <t>-(1,17*2,135)</t>
  </si>
  <si>
    <t>(0,6+0,35+0,725+3,75+0,556)*3,25</t>
  </si>
  <si>
    <t>-(3,75*2,7)</t>
  </si>
  <si>
    <t>(0,315+0,7)*3,25</t>
  </si>
  <si>
    <t>2,315*3,25</t>
  </si>
  <si>
    <t>1*3,25</t>
  </si>
  <si>
    <t>(4,345+1,17+0,175+0,6+0,315+0,32+0,87+1)*3,25</t>
  </si>
  <si>
    <t>-(1,17*2,1+0,87*2,135)</t>
  </si>
  <si>
    <t>342291121</t>
  </si>
  <si>
    <t>Ukotvení příček plochými kotvami, do konstrukce cihelné</t>
  </si>
  <si>
    <t>1065336002</t>
  </si>
  <si>
    <t>https://podminky.urs.cz/item/CS_URS_2022_01/342291121</t>
  </si>
  <si>
    <t>3,25*47</t>
  </si>
  <si>
    <t>342291131</t>
  </si>
  <si>
    <t>Ukotvení příček plochými kotvami, do konstrukce betonové</t>
  </si>
  <si>
    <t>-531356967</t>
  </si>
  <si>
    <t>https://podminky.urs.cz/item/CS_URS_2022_01/342291131</t>
  </si>
  <si>
    <t>2,9*24</t>
  </si>
  <si>
    <t>3,25*12</t>
  </si>
  <si>
    <t>564231111</t>
  </si>
  <si>
    <t>Podklad nebo podsyp ze štěrkopísku ŠP s rozprostřením, vlhčením a zhutněním plochy přes 100 m2, po zhutnění tl. 100 mm</t>
  </si>
  <si>
    <t>-2059127495</t>
  </si>
  <si>
    <t>https://podminky.urs.cz/item/CS_URS_2022_01/564231111</t>
  </si>
  <si>
    <t xml:space="preserve"> kryté stání</t>
  </si>
  <si>
    <t>5,2*15</t>
  </si>
  <si>
    <t>4,375*0,95</t>
  </si>
  <si>
    <t>564730011</t>
  </si>
  <si>
    <t>Podklad nebo kryt z kameniva hrubého drceného vel. 8-16 mm s rozprostřením a zhutněním plochy přes 100 m2, po zhutnění tl. 100 mm</t>
  </si>
  <si>
    <t>-1276788658</t>
  </si>
  <si>
    <t>https://podminky.urs.cz/item/CS_URS_2022_01/564730011</t>
  </si>
  <si>
    <t>564760111</t>
  </si>
  <si>
    <t>Podklad nebo kryt z kameniva hrubého drceného vel. 16-32 mm s rozprostřením a zhutněním plochy přes 100 m2, po zhutnění tl. 200 mm</t>
  </si>
  <si>
    <t>882829578</t>
  </si>
  <si>
    <t>https://podminky.urs.cz/item/CS_URS_2022_01/564760111</t>
  </si>
  <si>
    <t>564801111</t>
  </si>
  <si>
    <t>Podklad ze štěrkodrti ŠD s rozprostřením a zhutněním plochy přes 100 m2, po zhutnění tl. 30 mm</t>
  </si>
  <si>
    <t>-2131099184</t>
  </si>
  <si>
    <t>https://podminky.urs.cz/item/CS_URS_2022_01/564801111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</si>
  <si>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</si>
  <si>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</si>
  <si>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1548391485</t>
  </si>
  <si>
    <t>https://podminky.urs.cz/item/CS_URS_2022_01/591411111</t>
  </si>
  <si>
    <t>skladba PV2 kryté stání</t>
  </si>
  <si>
    <t>5*15</t>
  </si>
  <si>
    <t>4,375*0,875</t>
  </si>
  <si>
    <t>58381004</t>
  </si>
  <si>
    <t>kostka štípaná dlažební mozaika žula 4/6 tř 1</t>
  </si>
  <si>
    <t>765467028</t>
  </si>
  <si>
    <t>82,656*1,02 'Přepočtené koeficientem množství</t>
  </si>
  <si>
    <t>611131321</t>
  </si>
  <si>
    <t>Podkladní a spojovací vrstva vnitřních omítaných ploch penetrace disperzní nanášená strojně stropů</t>
  </si>
  <si>
    <t>1501585677</t>
  </si>
  <si>
    <t>https://podminky.urs.cz/item/CS_URS_2022_01/611131321</t>
  </si>
  <si>
    <t>78,24+4,26+13,79+26,52+7,97+14,01+28,49+6,83+6,85+6,58+7,92+28,22+29,68+8,81+21,29+3,09+3,46</t>
  </si>
  <si>
    <t>2,23+21,81+6,32+11,73+11,81+16,33+6,34</t>
  </si>
  <si>
    <t>5,57+5,61+6,34</t>
  </si>
  <si>
    <t>611341321</t>
  </si>
  <si>
    <t>Omítka sádrová nebo vápenosádrová vnitřních ploch nanášená strojně jednovrstvá, tloušťky do 10 mm hladká vodorovných konstrukcí stropů rovných</t>
  </si>
  <si>
    <t>1698789810</t>
  </si>
  <si>
    <t>https://podminky.urs.cz/item/CS_URS_2022_01/611341321</t>
  </si>
  <si>
    <t>612131321</t>
  </si>
  <si>
    <t>Podkladní a spojovací vrstva vnitřních omítaných ploch penetrace disperzní nanášená strojně stěn</t>
  </si>
  <si>
    <t>809632600</t>
  </si>
  <si>
    <t>https://podminky.urs.cz/item/CS_URS_2022_01/612131321</t>
  </si>
  <si>
    <t>0.01 chodba</t>
  </si>
  <si>
    <t>(4,215+1,67+1,915+1+0,895+0,77+1,2+0,77+2,105+0,97+1,08+0,97+0,16+0,723+0,7+0,7+1,25+1,78)*2,7</t>
  </si>
  <si>
    <t>(0,2+0,475+1,5+0,725+0,97+0,315+0,315+0,95+0,315+0,155+1,52+0,2+0,4+0,8+0,4+0,485+1,17+0,47)*2,7</t>
  </si>
  <si>
    <t>(0,415+1,67+0,415)*2,7</t>
  </si>
  <si>
    <t>(4,193+0,87+1,645+0,87+2,11+0,87+2,39+0,97+4,44+1,67+1,48+0,97+1,43+0,97+4,535+2,5)*2,7</t>
  </si>
  <si>
    <t>-(1,67*2,135+1*2,135+0,77*2,135*2+0,97*2,135*2+0,9*2,1+1,5*2,38+0,97*2,135+1,52*2,135+1,17*2,135)</t>
  </si>
  <si>
    <t>-(1,67*2,135+0,87*2,135+0,87*2,135+0,87*2,135+0,97*2,135+1,67*2,135+0,97*2,135+0,97*2,135+2,18*2,42)</t>
  </si>
  <si>
    <t>0.02 chodba</t>
  </si>
  <si>
    <t>(3,342+1,2)*2*2,7</t>
  </si>
  <si>
    <t>-(0,97*2,135)*2</t>
  </si>
  <si>
    <t>0.03 denní místnost</t>
  </si>
  <si>
    <t>(3,342+4)*2*2,7</t>
  </si>
  <si>
    <t>(3,4+1,9)*0,2</t>
  </si>
  <si>
    <t>-(3,4*1,9+0,9*2,1)</t>
  </si>
  <si>
    <t>0.04 zasedací místnost</t>
  </si>
  <si>
    <t>(7,9+3,343)*2*2,7</t>
  </si>
  <si>
    <t>(1,9+3,4)*0,2</t>
  </si>
  <si>
    <t>-(3,4*1,9+0,97*2,135)</t>
  </si>
  <si>
    <t>0.05 příjem prádla</t>
  </si>
  <si>
    <t>(2,385+3,342)*2*2,7</t>
  </si>
  <si>
    <t>0.06 prádelna špinavá část</t>
  </si>
  <si>
    <t>(4+4+3,342)*2,7</t>
  </si>
  <si>
    <t>(1,25+1,865*2)*0,115</t>
  </si>
  <si>
    <t>-(1,25*1,865*2+0,97*2,135+1,67*2,135)</t>
  </si>
  <si>
    <t>0.07 prádelna čistá část</t>
  </si>
  <si>
    <t>(3,343+8,36*2)*2,7</t>
  </si>
  <si>
    <t>(8,05+1,9*2)*0,3</t>
  </si>
  <si>
    <t>-(8,05*1,9+1,25*1,865*2+0,97*2,135*2)</t>
  </si>
  <si>
    <t>0.08 prádelna filtr</t>
  </si>
  <si>
    <t>(2,235*2+3,342)*2,7</t>
  </si>
  <si>
    <t>0.09 výdej čistého prádla</t>
  </si>
  <si>
    <t>(1,975+3,342)*2*2,7</t>
  </si>
  <si>
    <t>-(0,97*2,135+1*2,1)</t>
  </si>
  <si>
    <t>0.10 sklad čistého prádla</t>
  </si>
  <si>
    <t>(1,95+3,342)*2*2,7</t>
  </si>
  <si>
    <t>0.11 denní místnost</t>
  </si>
  <si>
    <t>(1,95+1,188+0,648+2,155+2,5)*2,7</t>
  </si>
  <si>
    <t>0.12 šatna prádelna</t>
  </si>
  <si>
    <t>(1+2,635+0,335+0,785+0,58+1+2,08+4,53)*2,7</t>
  </si>
  <si>
    <t>-(0,87*2,135+0,8*2,1*2+0,7*2,1+0,8*2,1)</t>
  </si>
  <si>
    <t>0.13 předsíň WC prádelna</t>
  </si>
  <si>
    <t>(1,432+1,12*2)*2,7</t>
  </si>
  <si>
    <t>0.14 WC prádelna</t>
  </si>
  <si>
    <t>(0,84*2+1,432)*2,7</t>
  </si>
  <si>
    <t>0.15 sprcha prádelna</t>
  </si>
  <si>
    <t>(0,58+0,66+1,255+1+1,675)*2,7</t>
  </si>
  <si>
    <t>0.16 úklid prádelna</t>
  </si>
  <si>
    <t>(1+1,485)*2*2,7</t>
  </si>
  <si>
    <t>0.17 šatna personál muži</t>
  </si>
  <si>
    <t>(1,985+3,342)*2*2,7</t>
  </si>
  <si>
    <t>-(0,87*2,135)*2</t>
  </si>
  <si>
    <t>0.18 hygienické zařízení muži</t>
  </si>
  <si>
    <t>(1,985+3,223)*2*2,7</t>
  </si>
  <si>
    <t>0.19 šatna personálu ženy</t>
  </si>
  <si>
    <t>(6,235+4,335)*2*2,7</t>
  </si>
  <si>
    <t>-(0,87*2,135+0,7*2,1*2)</t>
  </si>
  <si>
    <t>0.20 hygienické zařízení ženy</t>
  </si>
  <si>
    <t>(2,39+0,92+1,2+0,92+0,2+0,92+0,84+3,31+2,35)*2,7</t>
  </si>
  <si>
    <t>0.21 hygienické zařízení sprcha ženy</t>
  </si>
  <si>
    <t>(2,805+2,35)*2*2,7</t>
  </si>
  <si>
    <t>0.22 strojovna VZT</t>
  </si>
  <si>
    <t>(4,15+6,8)*2*2,7</t>
  </si>
  <si>
    <t>-(1,67*2,135)</t>
  </si>
  <si>
    <t>0.23 sklad kompenzační pomůcky</t>
  </si>
  <si>
    <t>(4,192+7)*2*2,7</t>
  </si>
  <si>
    <t>-(1,67*2,135)*2</t>
  </si>
  <si>
    <t>0.24 sklad inko pomůcky</t>
  </si>
  <si>
    <t>(2,01+4,385)*2*2,7</t>
  </si>
  <si>
    <t>0.25 kotelna</t>
  </si>
  <si>
    <t>(3,625+4,02+0,88+0,4+1,715+0,315+1,03+2,905+1,2)*2,7</t>
  </si>
  <si>
    <t>-(1,2*2,65+1,52*2,135)</t>
  </si>
  <si>
    <t>0.26 úklid + odpad</t>
  </si>
  <si>
    <t>(1,2*1,5)</t>
  </si>
  <si>
    <t>((2,7+1,5)/2*2,575)</t>
  </si>
  <si>
    <t>1,2*2,7</t>
  </si>
  <si>
    <t>0.27chodba schodiště</t>
  </si>
  <si>
    <t>(1,25+2,795+1,2+1,58+1,2+2,585+0,2+1,405+1,25+2,605)*2,7</t>
  </si>
  <si>
    <t>-(0,9*2,1+1,2*2,65)</t>
  </si>
  <si>
    <t>0.28 úklid gastro</t>
  </si>
  <si>
    <t>(1,5+0,856+0,723+1,5+0,965)*2,7</t>
  </si>
  <si>
    <t>0.029 přípravna gastro</t>
  </si>
  <si>
    <t>(5,577+3,34+2,585+1,045+2,992+4,385)*2,7</t>
  </si>
  <si>
    <t>-(0,97*2,135+0,9*2,1)</t>
  </si>
  <si>
    <t>0.30 mytí nádobí gastro</t>
  </si>
  <si>
    <t>(2,843+2,185)*2*2,7</t>
  </si>
  <si>
    <t>0.31 sklad gastro</t>
  </si>
  <si>
    <t>(2,655+4,385)*2*2,7</t>
  </si>
  <si>
    <t>0.32 předsíň WC gastro</t>
  </si>
  <si>
    <t>(1,365+1,14*2)*2,7</t>
  </si>
  <si>
    <t>-(0,77*2,135)</t>
  </si>
  <si>
    <t>0.33 WC gastro</t>
  </si>
  <si>
    <t>(1,245+0,9*2)*2,7</t>
  </si>
  <si>
    <t>0.34 předsíň WC návštěvy</t>
  </si>
  <si>
    <t>(1,362+1,17*2)*2,7</t>
  </si>
  <si>
    <t>0.35 WC návštěvy</t>
  </si>
  <si>
    <t>(1,242+0,9*2)*2,7</t>
  </si>
  <si>
    <t>0.36 odpad</t>
  </si>
  <si>
    <t>(2,618+4,385)*2*2,7</t>
  </si>
  <si>
    <t>0.37 rizikový odpad</t>
  </si>
  <si>
    <t>(3,647+4,385)*2*2,7</t>
  </si>
  <si>
    <t>-(1,67*2,435+1,67*2,135)</t>
  </si>
  <si>
    <t>1.01 zádveří</t>
  </si>
  <si>
    <t>(2,94+2,8)*2*3,1</t>
  </si>
  <si>
    <t>-(2,2*2,62)*2</t>
  </si>
  <si>
    <t>1.02 chodba</t>
  </si>
  <si>
    <t>(11,5+4,2+4,185+1,65+0,77+0,63+0,115+0,2+0,7+0,2+0,115+0,84+1,17+2,19+2,28+1,17+4,66+1,17+4,588+1,17+4,637+1,17)*3,1</t>
  </si>
  <si>
    <t>(2,278+2,29+1,17+1,73+1,17+4,428+1,17+1,732+1,17+4,375+1,17+0,845+2,5+0,845+1,17+0,85+0,755+1,17+1,73)*3,1</t>
  </si>
  <si>
    <t>(1,17+0,905+0,265+0,2+0,7+0,2+0,755+1,17+1,73+1,17+0,905+0,115+0,2+0,8+0,2+1,03+1,07+0,865)*3,1</t>
  </si>
  <si>
    <t>(4,5+0,585+0,083+1,62+0,931+0,35+0,25+0,08+3+0,08+2,5+0,35+0,919+1,639+0,586+3,05+0,53+2,75+0,53+1,215)*3,1</t>
  </si>
  <si>
    <t>(0,942+1,17+4,431+1,17+1,729+1,17+4,432+1,17+1,728+1,17+4,53+1,17+0,79+2,5)*3,1</t>
  </si>
  <si>
    <t>(2,5+1,75*2)*0,3</t>
  </si>
  <si>
    <t>-(1,17*2,135+0,87*2,135+1,285*3,1+1,35*3,1+1,5*2,38+0,9*2,1+0,77*2,135+1,17*2,135*5)</t>
  </si>
  <si>
    <t>-(1,17*2,135*11+3*2,7+1,17*2,135*6+2,5*1,75)</t>
  </si>
  <si>
    <t>-(3,14*0,875*0,875)*2</t>
  </si>
  <si>
    <t>1.03 chodba</t>
  </si>
  <si>
    <t>(0,556+3,75+0,725+0,2+0,6+0,2+0,115+0,115+0,18+1,17+4,34+2,5+0,94+1,17+4,348+1,17)*3,1</t>
  </si>
  <si>
    <t>(1,763+1,17+4,48+1,17+0,84)*3,1</t>
  </si>
  <si>
    <t>-(3,75*3,1+1,1*2,135*5+2,5*2,17)</t>
  </si>
  <si>
    <t>1.04 schodiště</t>
  </si>
  <si>
    <t>(3,913+4,35+1,2+1,295+1,925+2,713)*3,1</t>
  </si>
  <si>
    <t>1.05 dvoulůžkový pokoj</t>
  </si>
  <si>
    <t>(2,652+6,8+4,093+4,4+1,441+0,215+2,185)*3,1</t>
  </si>
  <si>
    <t>(2,25+2,25*2)*0,25</t>
  </si>
  <si>
    <t>-(2,25*2,25+1*2,1+1,17*2,135)</t>
  </si>
  <si>
    <t>1.06 dvoulůžkový pokoj</t>
  </si>
  <si>
    <t>(2,691+6,8+4,135+4,4+1,444+0,215+2,185)*3,1</t>
  </si>
  <si>
    <t xml:space="preserve">1.07 koupelna </t>
  </si>
  <si>
    <t>(2,77+2,205)*2*3,1</t>
  </si>
  <si>
    <t>1.08 dvoulůžkový pokoj</t>
  </si>
  <si>
    <t>(2,694+6,8+4,093+4,4+1,399+0,215+2,185)*3,1</t>
  </si>
  <si>
    <t>1.09 dvoulůžkový pokoj</t>
  </si>
  <si>
    <t>(2,692+6,8+4,093+4,4+1,401+0,215+2,185)*3,1</t>
  </si>
  <si>
    <t>0,23*2*3,1</t>
  </si>
  <si>
    <t xml:space="preserve">1.10 koupelna </t>
  </si>
  <si>
    <t>1.11 dvoulůžkový pokoj</t>
  </si>
  <si>
    <t>(2,693+6,8+4,135+4,4+1,442+0,215+2,185)*3,1</t>
  </si>
  <si>
    <t>1.12 dvoulůžkový pokoj</t>
  </si>
  <si>
    <t>(2,75+6,8+4,193+4,4+1,443+0,215+2,185)*3,1</t>
  </si>
  <si>
    <t xml:space="preserve">1.13 koupelna </t>
  </si>
  <si>
    <t>1.14 dvojlůžkový pokoj</t>
  </si>
  <si>
    <t>(5,575+4,385)*2*3,1</t>
  </si>
  <si>
    <t>(3,15+1,75*2)*0,25</t>
  </si>
  <si>
    <t>-(2,25*2,25+3,15*1,75+1,17*2,135+1*2,1)</t>
  </si>
  <si>
    <t>1.15 koupelna + WC</t>
  </si>
  <si>
    <t>(2,71+2,205)*2*3,1</t>
  </si>
  <si>
    <t>(2,25+0,5*2)*0,25</t>
  </si>
  <si>
    <t>-(2,25*0,5+1*2,1)</t>
  </si>
  <si>
    <t>1.16 čistící místnost</t>
  </si>
  <si>
    <t>(2,71+1,04+0,68+0,98+1,315+0,2+0,715+1,82)*3,1</t>
  </si>
  <si>
    <t>1.17 předsíň WC muži</t>
  </si>
  <si>
    <t>(1,155+1,285+1,155)*3,1</t>
  </si>
  <si>
    <t>1.18 WC muži</t>
  </si>
  <si>
    <t>(0,92+1,285)*2*3,1</t>
  </si>
  <si>
    <t>1.19 předsíň WC ženy</t>
  </si>
  <si>
    <t>(1,155+1,35+1,155)*3,1</t>
  </si>
  <si>
    <t>1.20 WC ženy</t>
  </si>
  <si>
    <t>(1,27+0,92)*2*3,1</t>
  </si>
  <si>
    <t>1.21 WC bezbariérové</t>
  </si>
  <si>
    <t>(1,865+2,185)*2*3,1</t>
  </si>
  <si>
    <t>1.22 jídelna</t>
  </si>
  <si>
    <t>(13,375+1,2+3,3+2,315+0,84+2,185)*3,1</t>
  </si>
  <si>
    <t>(12,75+2,25*2)*0,25</t>
  </si>
  <si>
    <t>-(12,75*2,25++0,8*2,1)</t>
  </si>
  <si>
    <t>1.23 kancelář vedoucí</t>
  </si>
  <si>
    <t>(2,03+0,5+2,33+0,178+0,436+2,009+0,5)*3,1</t>
  </si>
  <si>
    <t>1.24 recepce</t>
  </si>
  <si>
    <t>(0,08+0,5+3,1+2,15+2,8+2,25)*3,1</t>
  </si>
  <si>
    <t>(2+1,25*2)*0,25</t>
  </si>
  <si>
    <t>-(2*1,25)</t>
  </si>
  <si>
    <t>1.25 předsíň WC ženy</t>
  </si>
  <si>
    <t>(1,325+1,05)*2*3,1</t>
  </si>
  <si>
    <t>1.26 WC ženy</t>
  </si>
  <si>
    <t>(1,12+0,84)*2*3,1</t>
  </si>
  <si>
    <t>1.27 předsíň WC muži</t>
  </si>
  <si>
    <t>(1,2+1,14)*2*3,1</t>
  </si>
  <si>
    <t>1.28 WC muži</t>
  </si>
  <si>
    <t>(1,207+0,9)*2*3,1</t>
  </si>
  <si>
    <t>1.29 kancelář sociální pracovnice</t>
  </si>
  <si>
    <t>(4,135+2,22+0,5+0,115+2,165+4,385)*3,1</t>
  </si>
  <si>
    <t>(4,135+1,25*2)*0,25</t>
  </si>
  <si>
    <t>-(4,135*1,25)</t>
  </si>
  <si>
    <t>1.30 ordinace</t>
  </si>
  <si>
    <t>(4,135+4,385+0,315+0,84+1,85+0,5+2,335)*3,1</t>
  </si>
  <si>
    <t>-(4,135*1,25+0,8*2)</t>
  </si>
  <si>
    <t>1.31 aktivity</t>
  </si>
  <si>
    <t>(5,517+4,185+0,715+0,2+0,61+0,558+4,385)*3,1</t>
  </si>
  <si>
    <t>(2,9+1,25)*0,25</t>
  </si>
  <si>
    <t>(0,95+2,17)*0,25</t>
  </si>
  <si>
    <t>-(2,9*1,25+0,95*2,17)</t>
  </si>
  <si>
    <t>1.32 koupelna</t>
  </si>
  <si>
    <t>(2,752+4,42*2)*3,1</t>
  </si>
  <si>
    <t>(2,25+1,25*2)*0,25</t>
  </si>
  <si>
    <t>-(2,25*1,25)</t>
  </si>
  <si>
    <t>1.33 čistící místnost</t>
  </si>
  <si>
    <t>(2,753+1,82*2)*3,1</t>
  </si>
  <si>
    <t>1.34 dvoulůžkový pokoj</t>
  </si>
  <si>
    <t>(5,04+4,385)*2*3,1</t>
  </si>
  <si>
    <t>(3,15+1,25*2)*0,25</t>
  </si>
  <si>
    <t>-(2,25*2,25+3,15*1,25+1,17*2,135+1*2,1)</t>
  </si>
  <si>
    <t>1.35 koupelna + WC</t>
  </si>
  <si>
    <t>(2,753+2,1)*2*3,1</t>
  </si>
  <si>
    <t>-(1,1*2,1+2,25*1,25)</t>
  </si>
  <si>
    <t>1.36 dvoulůžkový pokoj</t>
  </si>
  <si>
    <t>(2,75+6,8+4,193+4,4+1,443+0,225+2,185)*3,1</t>
  </si>
  <si>
    <t>1.37 dvoulůžkový pokoj</t>
  </si>
  <si>
    <t>(2,692+6,8+4,134+4,4+1,442+0,225+2,185)*3,1</t>
  </si>
  <si>
    <t>1.38 koupelna + WC</t>
  </si>
  <si>
    <t>-(1,1*2,1)*2</t>
  </si>
  <si>
    <t>1.39 dvoulůžkový pokoj</t>
  </si>
  <si>
    <t>(2,692+6,8+4,133+4,4+1,443+0,225+2,185)*3,1</t>
  </si>
  <si>
    <t>1.40 dvoulůžkový pokoj</t>
  </si>
  <si>
    <t>(2,695+6,8+4,092+4,4+1,442+0,225+2,185)*3,1</t>
  </si>
  <si>
    <t>1.41 koupelna + WC</t>
  </si>
  <si>
    <t>1.42 dvoulůžkový pokoj</t>
  </si>
  <si>
    <t>(2,654+6,8+4,093+4,4+1,443+0,225+2,185)*3,1</t>
  </si>
  <si>
    <t>1.43 koupelna + WC</t>
  </si>
  <si>
    <t>1.44 dvoulůžkový pokoj</t>
  </si>
  <si>
    <t>(0,803+1,17+0,753+2,349+1,442+4,4+0,871+2,293+0,67+4,4+1,442+0,173+2,185)*3,1</t>
  </si>
  <si>
    <t>1.45 koupelna + WC</t>
  </si>
  <si>
    <t>(2,77+2,161)*2*3,1</t>
  </si>
  <si>
    <t>1.46 dvoulůžkový pokoj</t>
  </si>
  <si>
    <t>(0,72+1,17+0,801+2,349+1,443+4,4+0,895+2,294+0,645+4,4+1,443+0,174+2,185)*3,1</t>
  </si>
  <si>
    <t>1.47 dvoulůžkový pokoj</t>
  </si>
  <si>
    <t>(0,742+1,17+0,7+2,185+0,204+1,443+4,4+0,916+0,619+4,4+1,442+2,342)*3,1</t>
  </si>
  <si>
    <t>1.48 koupelna + WC</t>
  </si>
  <si>
    <t>(2,77+2,16)*2*3,1</t>
  </si>
  <si>
    <t>1.49 dvoulůžkový pokoj</t>
  </si>
  <si>
    <t>(0,751+1,17+0,805+2,185+0,161+1,442+4,4+0,895+0,639+4,4+1,442+2,382)*3,1</t>
  </si>
  <si>
    <t>1.50 koupelna + WC</t>
  </si>
  <si>
    <t>(2,77+2,154)*2*3,1</t>
  </si>
  <si>
    <t>1.51 dvoulůžkový pokoj</t>
  </si>
  <si>
    <t>(2,65+6,8+4,093+4,4+1,443+0,215+2,185)*3,1</t>
  </si>
  <si>
    <t>1.52 koupelna + WC</t>
  </si>
  <si>
    <t>1.53 dvoulůžkový pokoj</t>
  </si>
  <si>
    <t>(2,65+6,8+4,092+4,4+1,442+0,215+2,185)*3,1</t>
  </si>
  <si>
    <t>1.54 dvoulůžkový pokoj</t>
  </si>
  <si>
    <t>(2,692+6,8+4,135+4,4+1,443+0,215+2,185)*3,1</t>
  </si>
  <si>
    <t>1.55 koupelna + WC</t>
  </si>
  <si>
    <t>1.56 dvoulůžkový pokoj</t>
  </si>
  <si>
    <t>(2,692+6,8+4,135+4,4+1,442+0,215+2,185)*3,1</t>
  </si>
  <si>
    <t>1.57 dvoulůžkový pokoj</t>
  </si>
  <si>
    <t>1.58 koupelna + WC</t>
  </si>
  <si>
    <t>1.59 jednolůžkový pokoj</t>
  </si>
  <si>
    <t>(2,75+4,385)*2*3,1</t>
  </si>
  <si>
    <t>1.60 jednolůžkový pokoj</t>
  </si>
  <si>
    <t>(2,693+4,385)*2*3,1</t>
  </si>
  <si>
    <t>1.61 koupelna + WC</t>
  </si>
  <si>
    <t>-(2,25*2,25+1*2,1*2)</t>
  </si>
  <si>
    <t>1.62 čistící místnost</t>
  </si>
  <si>
    <t>(2,77+1,9*2)*3,1</t>
  </si>
  <si>
    <t>1.63 jednolůžkový pokoj</t>
  </si>
  <si>
    <t>1.64 jednolůžkový pokoj</t>
  </si>
  <si>
    <t>1.65 koupelna + WC</t>
  </si>
  <si>
    <t>1.66 čistící místnost</t>
  </si>
  <si>
    <t>(2,77+1,82+0,8+0,25+2)*3,1</t>
  </si>
  <si>
    <t>1.67 jednolůžkový pokoj</t>
  </si>
  <si>
    <t>1.69 jednolůžkový pokoj</t>
  </si>
  <si>
    <t>(2,65+4,385)*2*3,1</t>
  </si>
  <si>
    <t>1.69 koupelna + WC</t>
  </si>
  <si>
    <t>1.70 úklid</t>
  </si>
  <si>
    <t>(2,77+1,8+0,915+0,25+2,055)*3,1</t>
  </si>
  <si>
    <t>612142001</t>
  </si>
  <si>
    <t>Potažení vnitřních ploch pletivem v ploše nebo pruzích, na plném podkladu sklovláknitým vtlačením do tmelu stěn</t>
  </si>
  <si>
    <t>217055975</t>
  </si>
  <si>
    <t>https://podminky.urs.cz/item/CS_URS_2022_01/612142001</t>
  </si>
  <si>
    <t>612341321</t>
  </si>
  <si>
    <t>Omítka sádrová nebo vápenosádrová vnitřních ploch nanášená strojně jednovrstvá, tloušťky do 10 mm hladká svislých konstrukcí stěn</t>
  </si>
  <si>
    <t>1147766610</t>
  </si>
  <si>
    <t>https://podminky.urs.cz/item/CS_URS_2022_01/612341321</t>
  </si>
  <si>
    <t>621131321</t>
  </si>
  <si>
    <t>Podkladní a spojovací vrstva vnějších omítaných ploch penetrace nanášená strojně podhledů</t>
  </si>
  <si>
    <t>-1259520368</t>
  </si>
  <si>
    <t>https://podminky.urs.cz/item/CS_URS_2022_01/621131321</t>
  </si>
  <si>
    <t>4,8*14,6</t>
  </si>
  <si>
    <t>621151001</t>
  </si>
  <si>
    <t>Penetrační nátěr vnějších pastovitých tenkovrstvých omítek akrylátový univerzální podhledů</t>
  </si>
  <si>
    <t>1545322744</t>
  </si>
  <si>
    <t>https://podminky.urs.cz/item/CS_URS_2022_01/621151001</t>
  </si>
  <si>
    <t>621221031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</si>
  <si>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120 do 160 mm</t>
  </si>
  <si>
    <t>1921484032</t>
  </si>
  <si>
    <t>https://podminky.urs.cz/item/CS_URS_2022_01/621221031</t>
  </si>
  <si>
    <t>63151529</t>
  </si>
  <si>
    <t>deska tepelně izolační minerální kontaktních fasád podélné vlákno λ=0,036 tl 120mm</t>
  </si>
  <si>
    <t>1237675866</t>
  </si>
  <si>
    <t>75*1,05 'Přepočtené koeficientem množství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</si>
  <si>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</si>
  <si>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</si>
  <si>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-69312303</t>
  </si>
  <si>
    <t>https://podminky.urs.cz/item/CS_URS_2022_01/621251105</t>
  </si>
  <si>
    <t>621381022</t>
  </si>
  <si>
    <t>Omítka tenkovrstvá minerální vnějších ploch probarvená, bez penetrace zatíraná (škrábaná), zrnitost 2,0 mm podhledů</t>
  </si>
  <si>
    <t>1686702453</t>
  </si>
  <si>
    <t>https://podminky.urs.cz/item/CS_URS_2022_01/621381022</t>
  </si>
  <si>
    <t>622131301</t>
  </si>
  <si>
    <t>Podkladní a spojovací vrstva vnějších omítaných ploch cementový postřik nanášený strojně celoplošně stěn</t>
  </si>
  <si>
    <t>1763061313</t>
  </si>
  <si>
    <t>https://podminky.urs.cz/item/CS_URS_2022_01/622131301</t>
  </si>
  <si>
    <t>(1,75+9,5+2,5+0,9)*0,15</t>
  </si>
  <si>
    <t>(19,393+0,356+1,643+0,356+28,871)*2,5</t>
  </si>
  <si>
    <t>15*2,5</t>
  </si>
  <si>
    <t>(21,754+12,371+21,75)*2,5</t>
  </si>
  <si>
    <t>(26,706+0,159+1,973+0,599+3+1,11+1,957+0,613+0,2+12,551)*2,5</t>
  </si>
  <si>
    <t>ostění</t>
  </si>
  <si>
    <t>(12,75+2,25*2)*0,15</t>
  </si>
  <si>
    <t>(14,875+1,25*2)*0,15</t>
  </si>
  <si>
    <t>(11,875+1,95*2)*0,15</t>
  </si>
  <si>
    <t>(2,25+0,5*2)*0,15</t>
  </si>
  <si>
    <t>(2,25+2,25*2)*0,15</t>
  </si>
  <si>
    <t>(3,15+1,75*2)*0,15</t>
  </si>
  <si>
    <t>(2,5+2,25*2)*0,15</t>
  </si>
  <si>
    <t>(2,25+2,25*2)*14*0,15</t>
  </si>
  <si>
    <t>(3,25+1,75*2)*0,15</t>
  </si>
  <si>
    <t>(2,25+2,25*2)*6*0,15</t>
  </si>
  <si>
    <t>(2,25+0,5*2)*3*0,15</t>
  </si>
  <si>
    <t>(3+2,75*2)*0,15</t>
  </si>
  <si>
    <t>(2,25+2,25*2)*3*0,15</t>
  </si>
  <si>
    <t>okna odpočet</t>
  </si>
  <si>
    <t>-(12,75*2,25)</t>
  </si>
  <si>
    <t>-(10,85*1,25)</t>
  </si>
  <si>
    <t>-(4,25*2,17)</t>
  </si>
  <si>
    <t>-(2,25*0,5)*2</t>
  </si>
  <si>
    <t>-(2,25*2,25)</t>
  </si>
  <si>
    <t>-(3,25*1,75)</t>
  </si>
  <si>
    <t>-(2,5*2,25)</t>
  </si>
  <si>
    <t>-(2,25*2,25)*14</t>
  </si>
  <si>
    <t>-(2,25*2,25)*6</t>
  </si>
  <si>
    <t>-(2*0,5)*3</t>
  </si>
  <si>
    <t>-(3*2,45)</t>
  </si>
  <si>
    <t>-(2,25*2,25)*3</t>
  </si>
  <si>
    <t>622131321</t>
  </si>
  <si>
    <t>Podkladní a spojovací vrstva vnějších omítaných ploch penetrace nanášená strojně stěn</t>
  </si>
  <si>
    <t>-1241526270</t>
  </si>
  <si>
    <t>https://podminky.urs.cz/item/CS_URS_2022_01/622131321</t>
  </si>
  <si>
    <t>-(7*1,9+2,5*2,5+1,75*2,5+0,75*0,75)</t>
  </si>
  <si>
    <t>(1,9+9,5+2,5+0,9)*0,15</t>
  </si>
  <si>
    <t>(1,76+2,5*2)*0,15</t>
  </si>
  <si>
    <t>1.NP betonové stěny</t>
  </si>
  <si>
    <t>(14,6)*4</t>
  </si>
  <si>
    <t>(13,151+8,9)*4</t>
  </si>
  <si>
    <t>-(7*1,75+2,25*2,25*3+2,25*2,25*2)</t>
  </si>
  <si>
    <t>(7+1,75*2)*0,2</t>
  </si>
  <si>
    <t>(2,25+2,25*2)*0,2</t>
  </si>
  <si>
    <t>(2,25+0,5*2)*0,2</t>
  </si>
  <si>
    <t>1.NP zdivo</t>
  </si>
  <si>
    <t>(19,393+0,356+1,643+0,3656+28,871)*2,5</t>
  </si>
  <si>
    <t>(19,393+0,356+1,643+0,3656+28,71+14,6)*0,78</t>
  </si>
  <si>
    <t>(21,754+12,371+21,75+14,6)*0,78</t>
  </si>
  <si>
    <t>(26,706+0,159+1,973+0,599+3+1,11+1,957+0,613+0,2+12,551)*0,75</t>
  </si>
  <si>
    <t>(3,3+2,57)*2*1,15</t>
  </si>
  <si>
    <t>((0,34+0,14)/2*3,3)</t>
  </si>
  <si>
    <t>622142001</t>
  </si>
  <si>
    <t>Potažení vnějších ploch pletivem v ploše nebo pruzích, na plném podkladu sklovláknitým vtlačením do tmelu stěn</t>
  </si>
  <si>
    <t>1520206063</t>
  </si>
  <si>
    <t>https://podminky.urs.cz/item/CS_URS_2022_01/622142001</t>
  </si>
  <si>
    <t>(19,393+0,356+1,643+0,3656+28,871)*2,75</t>
  </si>
  <si>
    <t>15*3,75</t>
  </si>
  <si>
    <t>(21,754+12,371+21,75)*2,75</t>
  </si>
  <si>
    <t>(26,706+0,159+1,973+0,599+3+1,11+1,957+0,613+0,2+12,551)*2,75</t>
  </si>
  <si>
    <t>(19,393+0,356+1,643+0,3656+28,871+15)*0,88</t>
  </si>
  <si>
    <t>(21,754+12,371+21,75+15)*0,88</t>
  </si>
  <si>
    <t>(26,706+0,159+1,973+0,599+3+1,11+1,957+0,613+0,2+12,551)*0,88</t>
  </si>
  <si>
    <t>ŽB překlady a věnec</t>
  </si>
  <si>
    <t>(19,393+0,356+1,643+0,3656+28,871+15)*0,75</t>
  </si>
  <si>
    <t>(21,754+12,371+21,75+15)*0,75</t>
  </si>
  <si>
    <t>(2,8*0,75)*3</t>
  </si>
  <si>
    <t>622143003</t>
  </si>
  <si>
    <t>Montáž omítkových profilů plastových, pozinkovaných nebo dřevěných upevněných vtlačením do podkladní vrstvy nebo přibitím rohových s tkaninou</t>
  </si>
  <si>
    <t>-1316511536</t>
  </si>
  <si>
    <t>https://podminky.urs.cz/item/CS_URS_2022_01/622143003</t>
  </si>
  <si>
    <t>(1,9+9,5+2,5+0,9)</t>
  </si>
  <si>
    <t>(1,76+2,5*2)</t>
  </si>
  <si>
    <t>(0,75+0,75)*2</t>
  </si>
  <si>
    <t>půdorys 1.NP bez zateplení</t>
  </si>
  <si>
    <t>(7+1,75*2)</t>
  </si>
  <si>
    <t>(2,25+2,25*2)</t>
  </si>
  <si>
    <t>(2,25+0,5*2)</t>
  </si>
  <si>
    <t>(12,75+2,25*2)*2</t>
  </si>
  <si>
    <t>(14,875+1,25*2)*2</t>
  </si>
  <si>
    <t>(11,875+1,95*2)*2</t>
  </si>
  <si>
    <t>(2,25+0,5*2)*2</t>
  </si>
  <si>
    <t>(2,25+2,25*2)*2</t>
  </si>
  <si>
    <t>(3,15+1,75*2)*2</t>
  </si>
  <si>
    <t>(2,5+2,25*2)*2</t>
  </si>
  <si>
    <t>(2,25+2,25*2)*14*2</t>
  </si>
  <si>
    <t>(3,25+1,75*2)*2</t>
  </si>
  <si>
    <t>(2,25+2,25*2)*6*2</t>
  </si>
  <si>
    <t>(2,25+0,5*2)*3*2</t>
  </si>
  <si>
    <t>(3+2,75*2)*2</t>
  </si>
  <si>
    <t>(2,25+2,25*2)*3*2</t>
  </si>
  <si>
    <t>55343021</t>
  </si>
  <si>
    <t>profil rohový Pz s kulatou hlavou pro vnitřní omítky tl 12mm</t>
  </si>
  <si>
    <t>-18445844</t>
  </si>
  <si>
    <t>(12,75+2,25*2)</t>
  </si>
  <si>
    <t>(14,875+1,25*2)</t>
  </si>
  <si>
    <t>(11,875+1,95*2)</t>
  </si>
  <si>
    <t>(3,15+1,75*2)</t>
  </si>
  <si>
    <t>(2,5+2,25*2)</t>
  </si>
  <si>
    <t>(2,25+2,25*2)*14</t>
  </si>
  <si>
    <t>(3,25+1,75*2)</t>
  </si>
  <si>
    <t>(2,25+2,25*2)*6</t>
  </si>
  <si>
    <t>(2,25+0,5*2)*3</t>
  </si>
  <si>
    <t>(3+2,75*2)</t>
  </si>
  <si>
    <t>(2,25+2,25*2)*3</t>
  </si>
  <si>
    <t>305,3*1,05 'Přepočtené koeficientem množství</t>
  </si>
  <si>
    <t>55343026</t>
  </si>
  <si>
    <t>profil rohový Pz+PVC pro vnější omítky tl 15mm</t>
  </si>
  <si>
    <t>-459620029</t>
  </si>
  <si>
    <t>1.NP bez zateplení</t>
  </si>
  <si>
    <t>289,11*1,05 'Přepočtené koeficientem množství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</si>
  <si>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</si>
  <si>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</si>
  <si>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-1979236958</t>
  </si>
  <si>
    <t>https://podminky.urs.cz/item/CS_URS_2022_01/622143004</t>
  </si>
  <si>
    <t>(1,9+9,5+2,5)</t>
  </si>
  <si>
    <t>(10,69+1,9*2)</t>
  </si>
  <si>
    <t>59051516</t>
  </si>
  <si>
    <t>profil začišťovací PVC pro ostění vnitřních omítek</t>
  </si>
  <si>
    <t>-389682477</t>
  </si>
  <si>
    <t>340,45*1,05 'Přepočtené koeficientem množství</t>
  </si>
  <si>
    <t>622151001</t>
  </si>
  <si>
    <t>Penetrační nátěr vnějších pastovitých tenkovrstvých omítek akrylátový univerzální stěn</t>
  </si>
  <si>
    <t>-1591312100</t>
  </si>
  <si>
    <t>https://podminky.urs.cz/item/CS_URS_2022_01/622151001</t>
  </si>
  <si>
    <t>-(7*1,9+2,5*2,5+1,76*2,5)</t>
  </si>
  <si>
    <t>(0,2+14,6+0,2)*4</t>
  </si>
  <si>
    <t>(19,393+0,356+1,643+0,3656+28,71)*2,5</t>
  </si>
  <si>
    <t>15*3,5</t>
  </si>
  <si>
    <t>(19,393+0,356+1,643+0,3656+28,71)*0,88</t>
  </si>
  <si>
    <t>(21,754+12,371+21,75)*0,88</t>
  </si>
  <si>
    <t>(2*PI*2,7*2,7+2*PI*2,7*2,7)</t>
  </si>
  <si>
    <t>-(3,14*2,7*2,7)*2</t>
  </si>
  <si>
    <t>2,93*1,49</t>
  </si>
  <si>
    <t>2,93*1,29</t>
  </si>
  <si>
    <t>((1,49+1,29)/2*3,66)</t>
  </si>
  <si>
    <t>622151021</t>
  </si>
  <si>
    <t>Penetrační nátěr vnějších pastovitých tenkovrstvých omítek mozaikových akrylátový stěn</t>
  </si>
  <si>
    <t>2087024156</t>
  </si>
  <si>
    <t>https://podminky.urs.cz/item/CS_URS_2022_01/622151021</t>
  </si>
  <si>
    <t>sokl</t>
  </si>
  <si>
    <t>15*0,25</t>
  </si>
  <si>
    <t>(0,15*0,25)*4</t>
  </si>
  <si>
    <t>-(2,5*0,25+1,76*0,25)</t>
  </si>
  <si>
    <t>(19,393+0,356+1,643+0,3656+28,71)*0,25</t>
  </si>
  <si>
    <t>(21,754+12,371+21,75)*0,25</t>
  </si>
  <si>
    <t>(26,706+0,159+1,973+0,599+3+1,11+1,957+0,613+0,2+12,551)*0,25</t>
  </si>
  <si>
    <t>(0,25*0,15)*56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</si>
  <si>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</si>
  <si>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</si>
  <si>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-868138670</t>
  </si>
  <si>
    <t>https://podminky.urs.cz/item/CS_URS_2022_01/622221041</t>
  </si>
  <si>
    <t>2,57*1,49</t>
  </si>
  <si>
    <t>2,57*1,29</t>
  </si>
  <si>
    <t>63141425a</t>
  </si>
  <si>
    <t>deska tepelně izolační minerální kontaktních fasád podélné vlákno λ=0,035 tl 180mm</t>
  </si>
  <si>
    <t>2075609264</t>
  </si>
  <si>
    <t>173,787*1,05 'Přepočtené koeficientem množství</t>
  </si>
  <si>
    <t>622222001</t>
  </si>
  <si>
    <t>Montáž kontaktního zateplení vnějšího ostění, nadpraží nebo parapetu lepením z desek z minerální vlny s podélnou nebo kolmou orientací vláken nebo z kombinovaných desek hloubky špalet do 200 mm, tloušťky desek do 40 mm</t>
  </si>
  <si>
    <t>-1190453231</t>
  </si>
  <si>
    <t>https://podminky.urs.cz/item/CS_URS_2022_01/622222001</t>
  </si>
  <si>
    <t>63151518</t>
  </si>
  <si>
    <t>deska tepelně izolační minerální kontaktních fasád podélné vlákno λ=0,036 tl 40mm</t>
  </si>
  <si>
    <t>-974184328</t>
  </si>
  <si>
    <t>8,15*1,1 'Přepočtené koeficientem množství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</si>
  <si>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</si>
  <si>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</si>
  <si>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2084952730</t>
  </si>
  <si>
    <t>https://podminky.urs.cz/item/CS_URS_2022_01/622251105</t>
  </si>
  <si>
    <t>622252002</t>
  </si>
  <si>
    <t>Montáž profilů kontaktního zateplení ostatních stěnových, dilatačních apod. lepených do tmelu</t>
  </si>
  <si>
    <t>203285055</t>
  </si>
  <si>
    <t>https://podminky.urs.cz/item/CS_URS_2022_01/622252002</t>
  </si>
  <si>
    <t>46,25</t>
  </si>
  <si>
    <t>346,85</t>
  </si>
  <si>
    <t>134,315</t>
  </si>
  <si>
    <t>50,11</t>
  </si>
  <si>
    <t>63127466</t>
  </si>
  <si>
    <t>profil rohový Al 23x23mm s výztužnou tkaninou š 100mm pro ETICS</t>
  </si>
  <si>
    <t>1535487816</t>
  </si>
  <si>
    <t>2,75*2</t>
  </si>
  <si>
    <t>46,25*1,05 'Přepočtené koeficientem množství</t>
  </si>
  <si>
    <t>59051476</t>
  </si>
  <si>
    <t>profil začišťovací PVC 9mm s výztužnou tkaninou pro ostění ETICS</t>
  </si>
  <si>
    <t>-323965352</t>
  </si>
  <si>
    <t>346,85*1,05 'Přepočtené koeficientem množství</t>
  </si>
  <si>
    <t>59051510</t>
  </si>
  <si>
    <t>profil začišťovací s okapnicí PVC s výztužnou tkaninou pro nadpraží ETICS</t>
  </si>
  <si>
    <t>104731704</t>
  </si>
  <si>
    <t>10,69</t>
  </si>
  <si>
    <t>2,25*2+12,75+14,875+2,25*3+3,75+2,5+2,25*14+2,5+3,75+2,25*9+2,25*6+7</t>
  </si>
  <si>
    <t>134,315*1,05 'Přepočtené koeficientem množství</t>
  </si>
  <si>
    <t>59051512</t>
  </si>
  <si>
    <t>profil začišťovací s okapnicí PVC s výztužnou tkaninou pro parapet ETICS</t>
  </si>
  <si>
    <t>1314536937</t>
  </si>
  <si>
    <t>7+10,96</t>
  </si>
  <si>
    <t>7+2,25+13,9+2,25+2,25*3</t>
  </si>
  <si>
    <t>50,11*1,05 'Přepočtené koeficientem množství</t>
  </si>
  <si>
    <t>622321311</t>
  </si>
  <si>
    <t>Omítka vápenocementová vnějších ploch nanášená strojně jednovrstvá, tloušťky do 15 mm hrubá zatřená stěn</t>
  </si>
  <si>
    <t>-257904533</t>
  </si>
  <si>
    <t>https://podminky.urs.cz/item/CS_URS_2022_01/622321311</t>
  </si>
  <si>
    <t>-(19,393+0,356+1,643+0,3656+28,871+15)*0,75</t>
  </si>
  <si>
    <t>-(21,754+12,371+21,75+15)*0,75</t>
  </si>
  <si>
    <t>-(26,706+0,159+1,973+0,599+3+1,11+1,957+0,613+0,2+12,551)*0,75</t>
  </si>
  <si>
    <t>-(2,8*0,75)*3</t>
  </si>
  <si>
    <t>622301</t>
  </si>
  <si>
    <t>Omítka tenkovrstvá minerální vnějších ploch probarvená, bez penetrace zatíraná (škrábaná) břizolitového typu, zrnitost 3,0 mm stěn</t>
  </si>
  <si>
    <t>1110012997</t>
  </si>
  <si>
    <t>zateplení</t>
  </si>
  <si>
    <t>622511112</t>
  </si>
  <si>
    <t>Omítka tenkovrstvá akrylátová vnějších ploch probarvená bez penetrace mozaiková střednězrnná stěn</t>
  </si>
  <si>
    <t>1158495833</t>
  </si>
  <si>
    <t>https://podminky.urs.cz/item/CS_URS_2022_01/622511112</t>
  </si>
  <si>
    <t>14,7*0,25</t>
  </si>
  <si>
    <t>629991012</t>
  </si>
  <si>
    <t>Zakrytí vnějších ploch před znečištěním včetně pozdějšího odkrytí výplní otvorů a svislých ploch fólií přilepenou na začišťovací lištu</t>
  </si>
  <si>
    <t>-1057341156</t>
  </si>
  <si>
    <t>https://podminky.urs.cz/item/CS_URS_2022_01/629991012</t>
  </si>
  <si>
    <t>7*1,9</t>
  </si>
  <si>
    <t>2,5*2,5</t>
  </si>
  <si>
    <t>1,76*2,5</t>
  </si>
  <si>
    <t>(2,25*2,25)</t>
  </si>
  <si>
    <t>(2,25*0,5)</t>
  </si>
  <si>
    <t>12,75*2,25</t>
  </si>
  <si>
    <t>14,875*1,25</t>
  </si>
  <si>
    <t>(2,25*0,5)*2</t>
  </si>
  <si>
    <t>(4,5*1,75)</t>
  </si>
  <si>
    <t>2,5*2,25</t>
  </si>
  <si>
    <t>2,25*2,25*14</t>
  </si>
  <si>
    <t>4,5*1,75</t>
  </si>
  <si>
    <t>2,25*2,25*6</t>
  </si>
  <si>
    <t>2,25*0,5*3</t>
  </si>
  <si>
    <t>(3,14*0,8*0,8)*3</t>
  </si>
  <si>
    <t>3*2,75</t>
  </si>
  <si>
    <t>631311136</t>
  </si>
  <si>
    <t>Mazanina z betonu prostého bez zvýšených nároků na prostředí tl. přes 120 do 240 mm tř. C 25/30</t>
  </si>
  <si>
    <t>1319975020</t>
  </si>
  <si>
    <t>https://podminky.urs.cz/item/CS_URS_2022_01/631311136</t>
  </si>
  <si>
    <t>skladba A7</t>
  </si>
  <si>
    <t>(14,01+6,83)*0,14</t>
  </si>
  <si>
    <t>631319013</t>
  </si>
  <si>
    <t>Příplatek k cenám mazanin za úpravu povrchu mazaniny přehlazením, mazanina tl. přes 120 do 240 mm</t>
  </si>
  <si>
    <t>-215200596</t>
  </si>
  <si>
    <t>https://podminky.urs.cz/item/CS_URS_2022_01/631319013</t>
  </si>
  <si>
    <t>-666227154</t>
  </si>
  <si>
    <t>-1646206148</t>
  </si>
  <si>
    <t>(14,01+6,83)*4,44/1000</t>
  </si>
  <si>
    <t>632451254</t>
  </si>
  <si>
    <t>Potěr cementový samonivelační litý tř. C 30, tl. přes 45 do 50 mm</t>
  </si>
  <si>
    <t>-568807228</t>
  </si>
  <si>
    <t>https://podminky.urs.cz/item/CS_URS_2022_01/632451254</t>
  </si>
  <si>
    <t>632451293</t>
  </si>
  <si>
    <t>Potěr cementový samonivelační litý Příplatek k cenám za každých dalších i započatých 5 mm tloušťky přes 50 mm tř. C 30</t>
  </si>
  <si>
    <t>-637370579</t>
  </si>
  <si>
    <t>https://podminky.urs.cz/item/CS_URS_2022_01/632451293</t>
  </si>
  <si>
    <t>skladba A1</t>
  </si>
  <si>
    <t>(29,68+8,81+3,09+2,23+11,81+16,33)*2</t>
  </si>
  <si>
    <t>skladba A2</t>
  </si>
  <si>
    <t>(28,22+21,29)*4</t>
  </si>
  <si>
    <t>skladba A3</t>
  </si>
  <si>
    <t>(78,24+7,97+6,85+6,58+7,92+6,02+1,72+1,24+1,7+1,55+6,73+6,4+27,12+7,64+6,17+3,46+6,32+11,73+1,64+1,19+1,64+1,18)*2</t>
  </si>
  <si>
    <t>skladba A4</t>
  </si>
  <si>
    <t>(28,49+21,81)*4</t>
  </si>
  <si>
    <t>skladba A6</t>
  </si>
  <si>
    <t>(8,74+6,23+6,23+6,23+6,04+1,55+1,25+1,62+1,24+4,15+1,58+1,13+1,63+1,17+12,26+6,12+6,23)*2</t>
  </si>
  <si>
    <t>(6,23+6,15+6,13+6,03+6,11+6,15+6,23+6,23+6,23+6,23+6,23)*2</t>
  </si>
  <si>
    <t>skladba A8</t>
  </si>
  <si>
    <t>(5,57+5,61+5,76+5,58+5,55)*2</t>
  </si>
  <si>
    <t>skladba B1</t>
  </si>
  <si>
    <t>(4,26+13,79+26,52)*4</t>
  </si>
  <si>
    <t>skladba B2</t>
  </si>
  <si>
    <t>(290,7+43,38+25,19+25,47+25,29+25+25,19+25,86+25,16+62,21+10,09+21,03+17,3+19,12+25,16)*2</t>
  </si>
  <si>
    <t>(25,16+25,86+25,47+25,47+25,18+25,18+26,03+26,04+26,02+26,03+25,18+25,18+25,47+25,47)*2</t>
  </si>
  <si>
    <t>(25,86+12,77+12,52+12,52+12,52+12,52+12,32)*2</t>
  </si>
  <si>
    <t>skladba C2</t>
  </si>
  <si>
    <t>8,53*2</t>
  </si>
  <si>
    <t>632481213</t>
  </si>
  <si>
    <t>Separační vrstva k oddělení podlahových vrstev z polyetylénové fólie</t>
  </si>
  <si>
    <t>-910973879</t>
  </si>
  <si>
    <t>https://podminky.urs.cz/item/CS_URS_2022_01/632481213</t>
  </si>
  <si>
    <t>(14,01+6,83)</t>
  </si>
  <si>
    <t>634112126</t>
  </si>
  <si>
    <t>Obvodová dilatace mezi stěnou a mazaninou nebo potěrem podlahovým páskem z pěnového PE s fólií tl. do 10 mm, výšky 100 mm</t>
  </si>
  <si>
    <t>-503705970</t>
  </si>
  <si>
    <t>https://podminky.urs.cz/item/CS_URS_2022_01/634112126</t>
  </si>
  <si>
    <t>(4,215+1,67+1,915+1+0,895+0,77+1,2+0,77+2,105+0,97+1,08+0,97+0,16+0,723+0,7+0,7+1,25+1,78)</t>
  </si>
  <si>
    <t>(0,2+0,475+1,5+0,725+0,97+0,315+0,315+0,95+0,315+0,155+1,52+0,2+0,4+0,8+0,4+0,485+1,17+0,47)</t>
  </si>
  <si>
    <t>(0,415+1,67+0,415)</t>
  </si>
  <si>
    <t>(4,193+0,87+1,645+0,87+2,11+0,87+2,39+0,97+4,44+1,67+1,48+0,97+1,43+0,97+4,535+2,5)</t>
  </si>
  <si>
    <t>(3,342+1,2)*2</t>
  </si>
  <si>
    <t>(3,342+4)*2</t>
  </si>
  <si>
    <t>(7,9+3,343)*2</t>
  </si>
  <si>
    <t>(2,385+3,342)*2</t>
  </si>
  <si>
    <t>(4+4+3,342)</t>
  </si>
  <si>
    <t>(3,343+8,36*2)</t>
  </si>
  <si>
    <t>(2,235*2+3,342)</t>
  </si>
  <si>
    <t>(1,975+3,342)*2</t>
  </si>
  <si>
    <t>(1,95+3,342)*2</t>
  </si>
  <si>
    <t>(1,95+1,188+0,648+2,155+2,5)</t>
  </si>
  <si>
    <t>(1+2,635+0,335+0,785+0,58+1+2,08+4,53)</t>
  </si>
  <si>
    <t>(1,432+1,12*2)</t>
  </si>
  <si>
    <t>(0,84*2+1,432)</t>
  </si>
  <si>
    <t>(0,58+0,66+1,255+1+1,675)</t>
  </si>
  <si>
    <t>(1+1,485)*2</t>
  </si>
  <si>
    <t>(1,985+3,342)*2</t>
  </si>
  <si>
    <t>(1,985+3,223)*2</t>
  </si>
  <si>
    <t>(6,235+4,335)*2</t>
  </si>
  <si>
    <t>(2,39+0,92+1,2+0,92+0,2+0,92+0,84+3,31+2,35)</t>
  </si>
  <si>
    <t>(2,805+2,35)*2</t>
  </si>
  <si>
    <t>(4,15+6,8)*2</t>
  </si>
  <si>
    <t>(4,192+7)*2</t>
  </si>
  <si>
    <t>(2,01+4,385)*2</t>
  </si>
  <si>
    <t>(3,625+4,02+0,88+0,4+1,715+0,315+1,03+2,905+1,2)</t>
  </si>
  <si>
    <t>(1,2*2,575)*2</t>
  </si>
  <si>
    <t>(1,25+2,795+1,2+1,58+1,2+2,585+0,2+1,405+1,25+2,605)</t>
  </si>
  <si>
    <t>(1,5+0,856+0,723+1,5+0,965)</t>
  </si>
  <si>
    <t>(5,577+3,34+2,585+1,045+2,992+4,385)</t>
  </si>
  <si>
    <t>(2,843+2,185)*2</t>
  </si>
  <si>
    <t>(2,655+4,385)*2</t>
  </si>
  <si>
    <t>(1,365+1,14*2)</t>
  </si>
  <si>
    <t>(1,245+0,9)*2</t>
  </si>
  <si>
    <t>(1,362+1,17)*2</t>
  </si>
  <si>
    <t>(1,242+0,9)*2</t>
  </si>
  <si>
    <t>(2,618+4,385)*2</t>
  </si>
  <si>
    <t>(3,647+4,385)*2</t>
  </si>
  <si>
    <t>(2,94+2,8)*2</t>
  </si>
  <si>
    <t>(11,5+4,2+4,185+1,65+0,77+0,63+0,115+0,2+0,7+0,2+0,115+0,84+1,17+2,19+2,28+1,17+4,66+1,17+4,588+1,17+4,637+1,17)</t>
  </si>
  <si>
    <t>(2,278+2,29+1,17+1,73+1,17+4,428+1,17+1,732+1,17+4,375+1,17+0,845+2,5+0,845+1,17+0,85+0,755+1,17+1,73)</t>
  </si>
  <si>
    <t>(1,17+0,905+0,265+0,2+0,7+0,2+0,755+1,17+1,73+1,17+0,905+0,115+0,2+0,8+0,2+1,03+1,07+0,865)</t>
  </si>
  <si>
    <t>(4,5+0,585+0,083+1,62+0,931+0,35+0,25+0,08+3+0,08+2,5+0,35+0,919+1,639+0,586+3,05+0,53+2,75+0,53+1,215)</t>
  </si>
  <si>
    <t>(0,942+1,17+4,431+1,17+1,729+1,17+4,432+1,17+1,728+1,17+4,53+1,17+0,79+2,5)</t>
  </si>
  <si>
    <t>(0,556+3,75+0,725+0,2+0,6+0,2+0,115+0,115+0,18+1,17+4,34+2,5+0,94+1,17+4,348+1,17)</t>
  </si>
  <si>
    <t>(1,763+1,17+4,48+1,17+0,84)</t>
  </si>
  <si>
    <t>(3,913+4,35+1,2+1,295+1,925+2,713)</t>
  </si>
  <si>
    <t>(2,652+6,8+4,093+4,4+1,441+0,215+2,185)</t>
  </si>
  <si>
    <t>(2,691+6,8+4,135+4,4+1,444+0,215+2,185)</t>
  </si>
  <si>
    <t>(2,77+2,205)*2</t>
  </si>
  <si>
    <t>(2,694+6,8+4,093+4,4+1,399+0,215+2,185)</t>
  </si>
  <si>
    <t>(2,692+6,8+4,093+4,4+1,401+0,215+2,185)</t>
  </si>
  <si>
    <t>0,23*2</t>
  </si>
  <si>
    <t>(2,693+6,8+4,135+4,4+1,442+0,215+2,185)</t>
  </si>
  <si>
    <t>(2,75+6,8+4,193+4,4+1,443+0,215+2,185)</t>
  </si>
  <si>
    <t>(5,575+4,385)*2</t>
  </si>
  <si>
    <t>(2,71+2,205)*2</t>
  </si>
  <si>
    <t>(2,71+1,04+0,68+0,98+1,315+0,2+0,715+1,82)</t>
  </si>
  <si>
    <t>(1,155+1,285+1,155)</t>
  </si>
  <si>
    <t>(0,92+1,285)*2</t>
  </si>
  <si>
    <t>(1,155+1,35+1,155)</t>
  </si>
  <si>
    <t>(1,27+0,92)*2</t>
  </si>
  <si>
    <t>(1,865+2,185)*2</t>
  </si>
  <si>
    <t>(13,375+1,2+3,3+2,315+0,84+2,185)</t>
  </si>
  <si>
    <t>(2,03+0,5+2,33+0,178+0,436+2,009+0,5)</t>
  </si>
  <si>
    <t>(0,08+0,5+3,1+2,15+2,8+2,25)</t>
  </si>
  <si>
    <t>(1,325+1,05)*2</t>
  </si>
  <si>
    <t>(1,12+0,84)*2</t>
  </si>
  <si>
    <t>(1,2+1,14)*2</t>
  </si>
  <si>
    <t>(1,207+0,9)*2</t>
  </si>
  <si>
    <t>(4,135+2,22+0,5+0,115+2,165+4,385)</t>
  </si>
  <si>
    <t>(4,135+4,385+0,315+0,84+1,85+0,5+2,335)</t>
  </si>
  <si>
    <t>(5,517+4,185+0,715+0,2+0,61+0,558+4,385)</t>
  </si>
  <si>
    <t>(2,752+4,42*2)</t>
  </si>
  <si>
    <t>(2,753+1,82)*2</t>
  </si>
  <si>
    <t>(5,04+4,385)*2</t>
  </si>
  <si>
    <t>(2,753+2,1)*2</t>
  </si>
  <si>
    <t>(2,75+6,8+4,193+4,4+1,443+0,225+2,185)</t>
  </si>
  <si>
    <t>(2,692+6,8+4,134+4,4+1,442+0,225+2,185)</t>
  </si>
  <si>
    <t>(2,692+6,8+4,133+4,4+1,443+0,225+2,185)</t>
  </si>
  <si>
    <t>(2,695+6,8+4,092+4,4+1,442+0,225+2,185)</t>
  </si>
  <si>
    <t>(2,654+6,8+4,093+4,4+1,443+0,225+2,185)</t>
  </si>
  <si>
    <t>(0,803+1,17+0,753+2,349+1,442+4,4+0,871+2,293+0,67+4,4+1,442+0,173+2,185)</t>
  </si>
  <si>
    <t>(2,77+2,161)*2</t>
  </si>
  <si>
    <t>(0,72+1,17+0,801+2,349+1,443+4,4+0,895+2,294+0,645+4,4+1,443+0,174+2,185)</t>
  </si>
  <si>
    <t>(0,742+1,17+0,7+2,185+0,204+1,443+4,4+0,916+0,619+4,4+1,442+2,342)</t>
  </si>
  <si>
    <t>(2,77+2,16)*2</t>
  </si>
  <si>
    <t>(0,751+1,17+0,805+2,185+0,161+1,442+4,4+0,895+0,639+4,4+1,442+2,382)</t>
  </si>
  <si>
    <t>(2,77+2,154)*2</t>
  </si>
  <si>
    <t>(2,65+6,8+4,093+4,4+1,443+0,215+2,185)</t>
  </si>
  <si>
    <t>(2,65+6,8+4,092+4,4+1,442+0,215+2,185)</t>
  </si>
  <si>
    <t>(2,692+6,8+4,135+4,4+1,443+0,215+2,185)</t>
  </si>
  <si>
    <t>(2,692+6,8+4,135+4,4+1,442+0,215+2,185)</t>
  </si>
  <si>
    <t>(2,75+4,385)*2</t>
  </si>
  <si>
    <t>(2,693+4,385)*2</t>
  </si>
  <si>
    <t>(2,77+1,9)*2</t>
  </si>
  <si>
    <t>(2,77+1,82+0,8+0,25+2)</t>
  </si>
  <si>
    <t>(2,65+4,385)*2</t>
  </si>
  <si>
    <t>(2,77+1,8+0,915+0,25+2,055)</t>
  </si>
  <si>
    <t>642942221</t>
  </si>
  <si>
    <t>Osazování zárubní nebo rámů kovových dveřních lisovaných nebo z úhelníků bez dveřních křídel na cementovou maltu, plochy otvoru přes 2,5 do 4,5 m2</t>
  </si>
  <si>
    <t>938950944</t>
  </si>
  <si>
    <t>https://podminky.urs.cz/item/CS_URS_2022_01/642942221</t>
  </si>
  <si>
    <t>T01</t>
  </si>
  <si>
    <t>T08</t>
  </si>
  <si>
    <t>T21</t>
  </si>
  <si>
    <t>T22</t>
  </si>
  <si>
    <t>55331747</t>
  </si>
  <si>
    <t>zárubeň dvoukřídlá ocelová pro zdění tl stěny 110-150mm rozměru 1450/1970, 2100mm</t>
  </si>
  <si>
    <t>-464861539</t>
  </si>
  <si>
    <t>55331748</t>
  </si>
  <si>
    <t>zárubeň dvoukřídlá ocelová pro zdění tl stěny 110-150mm rozměru 1600/1970, 2100mm</t>
  </si>
  <si>
    <t>400943585</t>
  </si>
  <si>
    <t>642946111</t>
  </si>
  <si>
    <t>Osazení stavebního pouzdra posuvných dveří do zděné příčky s jednou kapsou pro jedno dveřní křídlo průchozí šířky do 800 mm</t>
  </si>
  <si>
    <t>2052311227</t>
  </si>
  <si>
    <t>https://podminky.urs.cz/item/CS_URS_2022_01/642946111</t>
  </si>
  <si>
    <t>T20</t>
  </si>
  <si>
    <t>55334</t>
  </si>
  <si>
    <t>pouzdro stavební posuvných dveří jednopouzdrové 750mm atypický rozměr,vč.dvoudílné ocelové obkladové zárubně</t>
  </si>
  <si>
    <t>764910394</t>
  </si>
  <si>
    <t>642946112</t>
  </si>
  <si>
    <t>Osazení stavebního pouzdra posuvných dveří do zděné příčky s jednou kapsou pro jedno dveřní křídlo průchozí šířky přes 800 do 1200 mm</t>
  </si>
  <si>
    <t>170798802</t>
  </si>
  <si>
    <t>https://podminky.urs.cz/item/CS_URS_2022_01/642946112</t>
  </si>
  <si>
    <t>T11</t>
  </si>
  <si>
    <t>T19</t>
  </si>
  <si>
    <t>55332</t>
  </si>
  <si>
    <t>pouzdro stavební posuvných dveří jednopouzdrové 1050mm atypický rozměr,vč.dvoudílné ocelové obkladové zárubně</t>
  </si>
  <si>
    <t>-1180515516</t>
  </si>
  <si>
    <t>55333</t>
  </si>
  <si>
    <t>pouzdro stavební posuvných dveří jednopouzdrové 950mm atypický rozměr,vč.dvoudílné ocelové obkladové zárubně</t>
  </si>
  <si>
    <t>-797757531</t>
  </si>
  <si>
    <t>919101</t>
  </si>
  <si>
    <t>Utěsnění spáry chemicky odolným, trvale pružným tmelem na bázi polymeru</t>
  </si>
  <si>
    <t>348124567</t>
  </si>
  <si>
    <t>dveře z pokojů</t>
  </si>
  <si>
    <t>2,25*28</t>
  </si>
  <si>
    <t xml:space="preserve">vstupní dveře </t>
  </si>
  <si>
    <t>3*1</t>
  </si>
  <si>
    <t xml:space="preserve">dveře z jídelny </t>
  </si>
  <si>
    <t>12,75*1</t>
  </si>
  <si>
    <t>dveře z místnosti 1.31</t>
  </si>
  <si>
    <t>1*1</t>
  </si>
  <si>
    <t>-531850299</t>
  </si>
  <si>
    <t>1913994993</t>
  </si>
  <si>
    <t>143922915</t>
  </si>
  <si>
    <t>1788102781</t>
  </si>
  <si>
    <t>-1756415763</t>
  </si>
  <si>
    <t>1207974144</t>
  </si>
  <si>
    <t>-290779940</t>
  </si>
  <si>
    <t>952901111</t>
  </si>
  <si>
    <t>Vyčištění budov nebo objektů před předáním do užívání budov bytové nebo občanské výstavby, světlé výšky podlaží do 4 m</t>
  </si>
  <si>
    <t>516613997</t>
  </si>
  <si>
    <t>https://podminky.urs.cz/item/CS_URS_2022_01/952901111</t>
  </si>
  <si>
    <t>953943211</t>
  </si>
  <si>
    <t>Osazování drobných kovových předmětů kotvených do stěny hasicího přístroje</t>
  </si>
  <si>
    <t>-1393567949</t>
  </si>
  <si>
    <t>https://podminky.urs.cz/item/CS_URS_2022_01/953943211</t>
  </si>
  <si>
    <t>OS06</t>
  </si>
  <si>
    <t>1+1</t>
  </si>
  <si>
    <t>OS05</t>
  </si>
  <si>
    <t>449301</t>
  </si>
  <si>
    <t>přístroj hasicí ruční práškový 43A/183b</t>
  </si>
  <si>
    <t>-136631039</t>
  </si>
  <si>
    <t>449302</t>
  </si>
  <si>
    <t>přístroj hasicí ruční práškový 21A</t>
  </si>
  <si>
    <t>-620660718</t>
  </si>
  <si>
    <t>953961111</t>
  </si>
  <si>
    <t>Kotvy chemické s vyvrtáním otvoru do betonu, železobetonu nebo tvrdého kamene tmel, velikost M 8, hloubka 80 mm</t>
  </si>
  <si>
    <t>1813408321</t>
  </si>
  <si>
    <t>https://podminky.urs.cz/item/CS_URS_2021_02/953961111</t>
  </si>
  <si>
    <t>Z09</t>
  </si>
  <si>
    <t>585023445</t>
  </si>
  <si>
    <t>ocelová lávka</t>
  </si>
  <si>
    <t>detail 1</t>
  </si>
  <si>
    <t>detail 2</t>
  </si>
  <si>
    <t>2*2</t>
  </si>
  <si>
    <t>Z 06 trubkové zábrany</t>
  </si>
  <si>
    <t>kotevní plotny</t>
  </si>
  <si>
    <t>3*4*2</t>
  </si>
  <si>
    <t>3*4</t>
  </si>
  <si>
    <t>2*4*3</t>
  </si>
  <si>
    <t>953965111</t>
  </si>
  <si>
    <t>Kotvy chemické s vyvrtáním otvoru kotevní šrouby pro chemické kotvy, velikost M 8, délka 110 mm</t>
  </si>
  <si>
    <t>-1895891260</t>
  </si>
  <si>
    <t>https://podminky.urs.cz/item/CS_URS_2021_02/953965111</t>
  </si>
  <si>
    <t>-1555590374</t>
  </si>
  <si>
    <t>953966121</t>
  </si>
  <si>
    <t>Montáž ochranných prvků stěn antibakteriálních (do zdravotnických zařízení) pomocí hmoždinek madlo a svodidlo</t>
  </si>
  <si>
    <t>929376007</t>
  </si>
  <si>
    <t>https://podminky.urs.cz/item/CS_URS_2022_01/953966121</t>
  </si>
  <si>
    <t>OS12</t>
  </si>
  <si>
    <t>95,5</t>
  </si>
  <si>
    <t>OS13</t>
  </si>
  <si>
    <t>OS15</t>
  </si>
  <si>
    <t>14,3</t>
  </si>
  <si>
    <t>55343051</t>
  </si>
  <si>
    <t>madlo a svodidlo ochranné, Al profil v 140mm, š 105mm, korpus vinyl, hladká povrch. úprava, tl 3mm, Bs2d0, antibakteriální spojky</t>
  </si>
  <si>
    <t>-835086881</t>
  </si>
  <si>
    <t>205,3*1,1 'Přepočtené koeficientem množství</t>
  </si>
  <si>
    <t>953993321</t>
  </si>
  <si>
    <t>Osazení bezpečnostní, orientační nebo informační tabulky plastové nebo smaltované přilepením</t>
  </si>
  <si>
    <t>839567054</t>
  </si>
  <si>
    <t>https://podminky.urs.cz/item/CS_URS_2022_01/953993321</t>
  </si>
  <si>
    <t>73534563</t>
  </si>
  <si>
    <t>tabulka bezpečnostní smaltovaná symbol a text 150x210mm černobílá</t>
  </si>
  <si>
    <t>1081716833</t>
  </si>
  <si>
    <t>977151118</t>
  </si>
  <si>
    <t>Jádrové vrty diamantovými korunkami do stavebních materiálů (železobetonu, betonu, cihel, obkladů, dlažeb, kamene) průměru přes 90 do 100 mm</t>
  </si>
  <si>
    <t>-535886130</t>
  </si>
  <si>
    <t>https://podminky.urs.cz/item/CS_URS_2022_01/977151118</t>
  </si>
  <si>
    <t>OS14 pro těsnění</t>
  </si>
  <si>
    <t>6*0,3</t>
  </si>
  <si>
    <t>997013211</t>
  </si>
  <si>
    <t>Vnitrostaveništní doprava suti a vybouraných hmot vodorovně do 50 m svisle ručně pro budovy a haly výšky do 6 m</t>
  </si>
  <si>
    <t>-551295198</t>
  </si>
  <si>
    <t>https://podminky.urs.cz/item/CS_URS_2022_01/997013211</t>
  </si>
  <si>
    <t>303018637</t>
  </si>
  <si>
    <t>443114602</t>
  </si>
  <si>
    <t>0,463*19</t>
  </si>
  <si>
    <t>56261963</t>
  </si>
  <si>
    <t>-615909312</t>
  </si>
  <si>
    <t>1105957035</t>
  </si>
  <si>
    <t>8,74+6,23+6,23+6,23+6,04+1,55+1,25+1,62+1,24+4,15+1,58+1,13+1,63+1,17+12,26+6,12+6,23</t>
  </si>
  <si>
    <t>6,23+6,15+6,13+6,03+6,11+6,15+6,23+6,23+6,23+6,23+6,23</t>
  </si>
  <si>
    <t>5,57+5,61+5,76+5,58+5,55</t>
  </si>
  <si>
    <t>290,7+43,38+25,19+25,47+25,29+25+25,19+25,86+25,16+62,21+10,09+21,03+17,3+19,12+25,16</t>
  </si>
  <si>
    <t>25,16+25,86+25,47+25,47+25,18+25,18+26,03+26,04+26,02+26,03+25,18+25,18+25,47+25,47</t>
  </si>
  <si>
    <t>25,86+12,77+12,52+12,52+12,52+12,52+12,32</t>
  </si>
  <si>
    <t>8,53</t>
  </si>
  <si>
    <t>-354422453</t>
  </si>
  <si>
    <t>1302,87*0,00033 'Přepočtené koeficientem množství</t>
  </si>
  <si>
    <t>711112001</t>
  </si>
  <si>
    <t>Provedení izolace proti zemní vlhkosti natěradly a tmely za studena na ploše svislé S nátěrem penetračním</t>
  </si>
  <si>
    <t>-98318867</t>
  </si>
  <si>
    <t>https://podminky.urs.cz/item/CS_URS_2022_01/711112001</t>
  </si>
  <si>
    <t>(19,393+0,356+1,643+0,3656+28,71)*1</t>
  </si>
  <si>
    <t>14,7*1</t>
  </si>
  <si>
    <t>(21,754+12,371+21,75)*1</t>
  </si>
  <si>
    <t>15*1</t>
  </si>
  <si>
    <t>(26,706+0,159+1,973+0,599+3+1,11+1,957+0,613+0,2+12,551)*1</t>
  </si>
  <si>
    <t>-1519315112</t>
  </si>
  <si>
    <t>184,911*0,00034 'Přepočtené koeficientem množství</t>
  </si>
  <si>
    <t>2072960619</t>
  </si>
  <si>
    <t>15623288</t>
  </si>
  <si>
    <t>1302,87*1,1655 'Přepočtené koeficientem množství</t>
  </si>
  <si>
    <t>711142559</t>
  </si>
  <si>
    <t>Provedení izolace proti zemní vlhkosti pásy přitavením NAIP na ploše svislé S</t>
  </si>
  <si>
    <t>-1244984455</t>
  </si>
  <si>
    <t>https://podminky.urs.cz/item/CS_URS_2022_01/711142559</t>
  </si>
  <si>
    <t>-319303491</t>
  </si>
  <si>
    <t>184,911*1,221 'Přepočtené koeficientem množství</t>
  </si>
  <si>
    <t>711493112</t>
  </si>
  <si>
    <t>Izolace proti podpovrchové a tlakové vodě - ostatní na ploše vodorovné V jednosložkovou na bázi cementu</t>
  </si>
  <si>
    <t>-1617985645</t>
  </si>
  <si>
    <t>https://podminky.urs.cz/item/CS_URS_2022_01/711493112</t>
  </si>
  <si>
    <t>7,97+14,01+28,49+6,83+6,85+6,58+7,92+6,02+1,72+1,24+1,7+1,55+6,73+6,4+27,12+7,64</t>
  </si>
  <si>
    <t>6,17+28,22+29,68+8,81+21,29+30,9+3,46+2,23+21,81+6,32+11,73+1,54+1,19+1,64+1,18+11,81+16,33</t>
  </si>
  <si>
    <t>8,74+6,23+6,23+6,23+6,04+5,57+1,55+1,25+1,62+1,24+4,15+1,58+1,13+1,63+1,17+12,26+5,61+6,12+6,23</t>
  </si>
  <si>
    <t>6,23+6,15+6,13+6,03+6,11+6,15+6,23+6,23+6,23+5,76+6,23+5,58+6,23+5,55</t>
  </si>
  <si>
    <t>711493122</t>
  </si>
  <si>
    <t>Izolace proti podpovrchové a tlakové vodě - ostatní na ploše svislé S jednosložkovou na bázi cementu</t>
  </si>
  <si>
    <t>2036415642</t>
  </si>
  <si>
    <t>https://podminky.urs.cz/item/CS_URS_2022_01/711493122</t>
  </si>
  <si>
    <t>suterén 1.S</t>
  </si>
  <si>
    <t>(2,38+3,342)*2*2,65</t>
  </si>
  <si>
    <t>(4+3,342+4)*2*2,65</t>
  </si>
  <si>
    <t>-(1,67*2,135+0,97*2,135)</t>
  </si>
  <si>
    <t>(8,36+8,36+3,343)*2,65</t>
  </si>
  <si>
    <t>-(0,97*2,135+10,69*1,9)</t>
  </si>
  <si>
    <t>(2,235+3,342+2,235)*2,65</t>
  </si>
  <si>
    <t>(1,975+3,342)*2*2,65</t>
  </si>
  <si>
    <t>0.10 sklad čisté prádlo</t>
  </si>
  <si>
    <t>(1,95+3,342)*2*2,65</t>
  </si>
  <si>
    <t>(0,648+2,155+0,648)*1,5</t>
  </si>
  <si>
    <t>(1,432+1,12*2)*2,3</t>
  </si>
  <si>
    <t>(0,84*2+1,312)*2,3</t>
  </si>
  <si>
    <t>(1+1,875+0,58+0,66+1,255)*2,3</t>
  </si>
  <si>
    <t>(1+1,485)*2*2,3</t>
  </si>
  <si>
    <t>0.17 šatna personálu muži</t>
  </si>
  <si>
    <t>(1,985+3,22)*2*2,3</t>
  </si>
  <si>
    <t>(1,985+3,223)*2*2,3</t>
  </si>
  <si>
    <t>(6,235+4,335)*2*2,3</t>
  </si>
  <si>
    <t>(2,39+0,92+0,9+0,12+0,9+0,9+3,31+2,35)*2,3</t>
  </si>
  <si>
    <t>-(0,7*2,1*2)</t>
  </si>
  <si>
    <t>0.21 sprcha ženy</t>
  </si>
  <si>
    <t>(2,805+2,35)*2*2,3</t>
  </si>
  <si>
    <t>(4,15+6,8)*2*2,65</t>
  </si>
  <si>
    <t>0.23 sklad kompenzačních pomůcek</t>
  </si>
  <si>
    <t>(4,192+7)*2*2,65</t>
  </si>
  <si>
    <t>(3,265+4,385)*2*2,65</t>
  </si>
  <si>
    <t>-(1,52*2,135+1,2*2,65)</t>
  </si>
  <si>
    <t>0.26 úklid</t>
  </si>
  <si>
    <t>(2,575+1,2)*2*2,65</t>
  </si>
  <si>
    <t>0.27 chodba schodiště</t>
  </si>
  <si>
    <t>(2,605+5,242+1,58+1,2+2,785+1,405+1,25)*2,65</t>
  </si>
  <si>
    <t>(2,24+0,965)*2*2,65</t>
  </si>
  <si>
    <t>0.29 přípravna gastro</t>
  </si>
  <si>
    <t>(5,57+3,34+2,585+1,045+2,992+4,385)*2,65</t>
  </si>
  <si>
    <t>0.30 mytí nádobí</t>
  </si>
  <si>
    <t>(2,843+2,185)*2*2,65</t>
  </si>
  <si>
    <t>-(0,9*2,1)*2</t>
  </si>
  <si>
    <t>(2,655+4,385)*2*2,65</t>
  </si>
  <si>
    <t>-(1*2,135+0,9*2,1)</t>
  </si>
  <si>
    <t>(1,365+1,14*2)*2,65</t>
  </si>
  <si>
    <t>(1,365+0,9*2)*2,65</t>
  </si>
  <si>
    <t>(1,362+1,14*2)*2,65</t>
  </si>
  <si>
    <t>(1,362+0,9*2)*2,65</t>
  </si>
  <si>
    <t>(2,618+4,385)*2*2,65</t>
  </si>
  <si>
    <t>-(1,67*2,165)*2</t>
  </si>
  <si>
    <t>(3,647+4,385)*2*2,65</t>
  </si>
  <si>
    <t>-(1,67*2,135+1,6*2,4)</t>
  </si>
  <si>
    <t>(0,79+4,53+1,728+4,432+1,729+4,431+0,865+1,03+0,905+1,730+0,755+0,265+0,905+1,73+0,755+0,85+0,845)*2,7</t>
  </si>
  <si>
    <t>(0,845+4,375+1,732+4,428+1,73+2,29+2,278+4,637+4,588+4,66+2,28+2,19+0,84+0,63+1,65+1,2+0,2+0,175+4,345)*2,7</t>
  </si>
  <si>
    <t>0,942*2,75</t>
  </si>
  <si>
    <t>(0,84+4,48+1,763+4,348+0,94+4,34+0,18+0,115+0,725+0,556)*2,7</t>
  </si>
  <si>
    <t>(2,77+2,205)*2*2,45</t>
  </si>
  <si>
    <t xml:space="preserve">1.15 koupelna </t>
  </si>
  <si>
    <t>(2,71+2,205)*2*2,45</t>
  </si>
  <si>
    <t>(2,71+1,04+0,68+0,98+1,315+0,2+0,715+1,82)*2,45</t>
  </si>
  <si>
    <t>(1,155+1,285+1,155)*2,45</t>
  </si>
  <si>
    <t>(0,92+1,285)*2*2,45</t>
  </si>
  <si>
    <t>(1,155+1,35+1,155)*2,45</t>
  </si>
  <si>
    <t>(1,27+0,92)*2*2,45</t>
  </si>
  <si>
    <t>(1,865+2,185)*2*2,45</t>
  </si>
  <si>
    <t>(2,315+0,885)*2,45</t>
  </si>
  <si>
    <t>(3,3*1,42)</t>
  </si>
  <si>
    <t>(1,325+1,05)*2,*2,45</t>
  </si>
  <si>
    <t>(1,12+0,84)*2*2,45</t>
  </si>
  <si>
    <t>(1,2+1,14)*2*2,45</t>
  </si>
  <si>
    <t>(1,207+0,9)*2*2,45</t>
  </si>
  <si>
    <t>4,385*1,5</t>
  </si>
  <si>
    <t>-(0,87*1,5)</t>
  </si>
  <si>
    <t>(0,6+4,185+0,6)*1,5</t>
  </si>
  <si>
    <t>(2,752+4,42*2)*2,45</t>
  </si>
  <si>
    <t>(2,753+1,82*2)*2,45</t>
  </si>
  <si>
    <t>(2,753+2,1)*2*2,7</t>
  </si>
  <si>
    <t>(2,77+2,161)*2*2,45</t>
  </si>
  <si>
    <t>(2,77+2,154)*2*2,45</t>
  </si>
  <si>
    <t>(1,905*2+2,77)*2,45</t>
  </si>
  <si>
    <t>(1,82+0,8+0,2+2,055+2,77)*2,45</t>
  </si>
  <si>
    <t>0,7*0,15</t>
  </si>
  <si>
    <t>711791183</t>
  </si>
  <si>
    <t>Provedení detailů dilatačních spár-těsnění impregnovanými provazci na ploše vodorovné V</t>
  </si>
  <si>
    <t>446407412</t>
  </si>
  <si>
    <t>https://podminky.urs.cz/item/CS_URS_2022_01/711791183</t>
  </si>
  <si>
    <t>28376628</t>
  </si>
  <si>
    <t>provazec těsnící z pěnového polyetylénu D 50mm</t>
  </si>
  <si>
    <t>1149607390</t>
  </si>
  <si>
    <t>-1899634810</t>
  </si>
  <si>
    <t>712361701</t>
  </si>
  <si>
    <t>Provedení povlakové krytiny střech plochých do 10° fólií položenou volně s přilepením spojů</t>
  </si>
  <si>
    <t>1618242803</t>
  </si>
  <si>
    <t>https://podminky.urs.cz/item/CS_URS_2022_01/712361701</t>
  </si>
  <si>
    <t>29,5*14</t>
  </si>
  <si>
    <t>-(3,14*2,7*2,7)</t>
  </si>
  <si>
    <t>balkonové desky</t>
  </si>
  <si>
    <t>(28,671+0,356+1,643+0,356+28,871+21,754+12,571+21,75+21,75+26,575)*1,25</t>
  </si>
  <si>
    <t>((3,125+1,875)/2*4,375)</t>
  </si>
  <si>
    <t>28342833</t>
  </si>
  <si>
    <t>fólie hydroizolační střešní TPO (FPO) určená ke stabilizaci přitížením a do vegetačních střech tl 2,0mm</t>
  </si>
  <si>
    <t>-1551616210</t>
  </si>
  <si>
    <t>1327,047*1,1655 'Přepočtené koeficientem množství</t>
  </si>
  <si>
    <t>28329015</t>
  </si>
  <si>
    <t>fólie hydroizolační střešní TPO (FPO), mechanicky kotvená tl 2,0mm</t>
  </si>
  <si>
    <t>-514513944</t>
  </si>
  <si>
    <t>227,247*1,1655 'Přepočtené koeficientem množství</t>
  </si>
  <si>
    <t>712363673</t>
  </si>
  <si>
    <t>Provedení povlakové krytiny střech plochých do 10° s mechanicky kotvenou izolací ostatní práce mechanické kotvení plechových lišt do rš 200 mm do podkladu z betonu</t>
  </si>
  <si>
    <t>92535801</t>
  </si>
  <si>
    <t>https://podminky.urs.cz/item/CS_URS_2022_01/712363673</t>
  </si>
  <si>
    <t>K10</t>
  </si>
  <si>
    <t>191</t>
  </si>
  <si>
    <t>K09</t>
  </si>
  <si>
    <t>833</t>
  </si>
  <si>
    <t>K11</t>
  </si>
  <si>
    <t>31,5</t>
  </si>
  <si>
    <t>K12</t>
  </si>
  <si>
    <t>199</t>
  </si>
  <si>
    <t>vnější kout</t>
  </si>
  <si>
    <t>13880002</t>
  </si>
  <si>
    <t>okapnice široká z poplastovaného plechu (TPO/FPO) rš 200mm</t>
  </si>
  <si>
    <t>-1038307222</t>
  </si>
  <si>
    <t>191*1,1 'Přepočtené koeficientem množství</t>
  </si>
  <si>
    <t>13880011</t>
  </si>
  <si>
    <t>lišta L koutová vnitřní z poplastovaného plechu (TPO/FPO) rš 100mm</t>
  </si>
  <si>
    <t>-1520328766</t>
  </si>
  <si>
    <t>833*1,1 'Přepočtené koeficientem množství</t>
  </si>
  <si>
    <t>553401</t>
  </si>
  <si>
    <t xml:space="preserve">lišta tmelící pojistná z poplastovaného plechu  rš 100mm</t>
  </si>
  <si>
    <t>-985130533</t>
  </si>
  <si>
    <t>230,5*1,1 'Přepočtené koeficientem množství</t>
  </si>
  <si>
    <t>13880025</t>
  </si>
  <si>
    <t>lišta L rohová vnější z poplastovaného plechu (TPO/FPO) rš 100mm</t>
  </si>
  <si>
    <t>1854377969</t>
  </si>
  <si>
    <t>atika zevnitř</t>
  </si>
  <si>
    <t>712391171</t>
  </si>
  <si>
    <t>Provedení povlakové krytiny střech plochých do 10° -ostatní práce provedení vrstvy textilní podkladní</t>
  </si>
  <si>
    <t>-10282789</t>
  </si>
  <si>
    <t>https://podminky.urs.cz/item/CS_URS_2022_01/712391171</t>
  </si>
  <si>
    <t>69311199</t>
  </si>
  <si>
    <t>geotextilie netkaná separační, ochranná, filtrační, drenážní PES(70%)+PP(30%) 300g/m2</t>
  </si>
  <si>
    <t>1679573147</t>
  </si>
  <si>
    <t>1554,294*1,155 'Přepočtené koeficientem množství</t>
  </si>
  <si>
    <t>712391172</t>
  </si>
  <si>
    <t>Provedení povlakové krytiny střech plochých do 10° -ostatní práce provedení vrstvy textilní ochranné</t>
  </si>
  <si>
    <t>-1975811589</t>
  </si>
  <si>
    <t>https://podminky.urs.cz/item/CS_URS_2022_01/712391172</t>
  </si>
  <si>
    <t>29,5*14*2</t>
  </si>
  <si>
    <t>(7,5*12,5/2)*2</t>
  </si>
  <si>
    <t>(2,5*6,875/2)*2</t>
  </si>
  <si>
    <t>69311199a</t>
  </si>
  <si>
    <t>-1524273779</t>
  </si>
  <si>
    <t>1327,047*1,155 'Přepočtené koeficientem množství</t>
  </si>
  <si>
    <t>69311197</t>
  </si>
  <si>
    <t>geotextilie netkaná separační, ochranná, filtrační, drenážní PES(70%)+PP(30%) 200g/m2</t>
  </si>
  <si>
    <t>150781553</t>
  </si>
  <si>
    <t>712771231</t>
  </si>
  <si>
    <t>Provedení drenážní vrstvy vegetační střechy z tvarovaných desek, sklon střechy do 5°</t>
  </si>
  <si>
    <t>-1682445560</t>
  </si>
  <si>
    <t>https://podminky.urs.cz/item/CS_URS_2022_01/712771231</t>
  </si>
  <si>
    <t>29,5*13,5</t>
  </si>
  <si>
    <t>29*13,5</t>
  </si>
  <si>
    <t>-(3,14*3,2*3,2)</t>
  </si>
  <si>
    <t>-(2,7*3,5)</t>
  </si>
  <si>
    <t>69334150</t>
  </si>
  <si>
    <t>deska drenážní a hydroakumulační vegetačních střech EPS 600g/m2 do tl 50mm</t>
  </si>
  <si>
    <t>-1053828724</t>
  </si>
  <si>
    <t>712771411</t>
  </si>
  <si>
    <t>Provedení vegetační vrstvy vegetační střechy ze substrátu, tloušťky přes 100 do 200 mm, sklon střechy do 5°</t>
  </si>
  <si>
    <t>435828612</t>
  </si>
  <si>
    <t>https://podminky.urs.cz/item/CS_URS_2022_01/712771411</t>
  </si>
  <si>
    <t>10321225</t>
  </si>
  <si>
    <t>substrát vegetačních střech extenzivní s nízkým obsahem organické složky</t>
  </si>
  <si>
    <t>-501137122</t>
  </si>
  <si>
    <t>29,5*13,5*0,15</t>
  </si>
  <si>
    <t>29*13,5*0,15</t>
  </si>
  <si>
    <t>(7,5*12,5/2)*0,15</t>
  </si>
  <si>
    <t>-(3,14*3,2*3,2)*0,15</t>
  </si>
  <si>
    <t>(2,5*6,875/2)*0,15</t>
  </si>
  <si>
    <t>712771521</t>
  </si>
  <si>
    <t>Založení vegetace vegetační střechy položením vegetační nebo trávníkové rohože, sklon střechy do 5°</t>
  </si>
  <si>
    <t>1430250272</t>
  </si>
  <si>
    <t>https://podminky.urs.cz/item/CS_URS_2022_01/712771521</t>
  </si>
  <si>
    <t>69334504</t>
  </si>
  <si>
    <t>koberec rozchodníkový vegetačních střech</t>
  </si>
  <si>
    <t>337898460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</si>
  <si>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</si>
  <si>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</si>
  <si>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-1194280631</t>
  </si>
  <si>
    <t>https://podminky.urs.cz/item/CS_URS_2022_01/712771601</t>
  </si>
  <si>
    <t>(29,5+29,5)*0,5*0,1</t>
  </si>
  <si>
    <t>13*0,5*0,1</t>
  </si>
  <si>
    <t>(21,375+7,5+7,5+21,375)*0,5*0,1</t>
  </si>
  <si>
    <t>(26,375+2,5+5+2,5+26,375)*0,5*0,1</t>
  </si>
  <si>
    <t>(PI*3,2*3,2*0,1)</t>
  </si>
  <si>
    <t>-(PI*2,7*2,7*0,1)</t>
  </si>
  <si>
    <t>58337403</t>
  </si>
  <si>
    <t>kamenivo dekorační (kačírek) frakce 16/32</t>
  </si>
  <si>
    <t>-1586613414</t>
  </si>
  <si>
    <t>11,853*2 'Přepočtené koeficientem množství</t>
  </si>
  <si>
    <t>712771613</t>
  </si>
  <si>
    <t>Provedení ochranných pásů vegetační střechy osazení ochranné kačírkové lišty navařením na hydroizolaci</t>
  </si>
  <si>
    <t>-987323536</t>
  </si>
  <si>
    <t>https://podminky.urs.cz/item/CS_URS_2022_01/712771613</t>
  </si>
  <si>
    <t>K17</t>
  </si>
  <si>
    <t>280</t>
  </si>
  <si>
    <t>693301</t>
  </si>
  <si>
    <t>lišta kačírková výška 60x68mm poplastovaný plech</t>
  </si>
  <si>
    <t>2097145972</t>
  </si>
  <si>
    <t>280*1,02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</si>
  <si>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</si>
  <si>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</si>
  <si>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803680593</t>
  </si>
  <si>
    <t>https://podminky.urs.cz/item/CS_URS_2022_01/712831101</t>
  </si>
  <si>
    <t>(29,5+29,5)*0,3</t>
  </si>
  <si>
    <t>14*0,3</t>
  </si>
  <si>
    <t>(21,375+7,5+7,5+21,375)*0,3</t>
  </si>
  <si>
    <t>(26,375+2,5+5+2,5+26,375)*0,3</t>
  </si>
  <si>
    <t>atika shora</t>
  </si>
  <si>
    <t>(30+30)*0,5</t>
  </si>
  <si>
    <t>14*0,5</t>
  </si>
  <si>
    <t>(21,875+7,5+7,5+21,875)*0,5</t>
  </si>
  <si>
    <t>(26,875+2,5+5+2,5+26,875)*0,5</t>
  </si>
  <si>
    <t>(0,1+3,3+0,1+0,1+2,5+0,1)*2*1</t>
  </si>
  <si>
    <t>69311199b</t>
  </si>
  <si>
    <t>-1876020111</t>
  </si>
  <si>
    <t>283,557*1,2 'Přepočtené koeficientem množství</t>
  </si>
  <si>
    <t>712861702</t>
  </si>
  <si>
    <t>Provedení povlakové krytiny střech samostatným vytažením izolačního povlaku fólií na konstrukce převyšující úroveň střechy, přilepenou bodově</t>
  </si>
  <si>
    <t>-1640061822</t>
  </si>
  <si>
    <t>https://podminky.urs.cz/item/CS_URS_2022_01/712861702</t>
  </si>
  <si>
    <t>28342833a</t>
  </si>
  <si>
    <t>-1683604149</t>
  </si>
  <si>
    <t>-1366722780</t>
  </si>
  <si>
    <t>713121111</t>
  </si>
  <si>
    <t>Montáž tepelné izolace podlah rohožemi, pásy, deskami, dílci, bloky (izolační materiál ve specifikaci) kladenými volně jednovrstvá</t>
  </si>
  <si>
    <t>973613776</t>
  </si>
  <si>
    <t>https://podminky.urs.cz/item/CS_URS_2022_01/713121111</t>
  </si>
  <si>
    <t>409</t>
  </si>
  <si>
    <t>28376551</t>
  </si>
  <si>
    <t>deska polystyrénová pro snížení kročejového hluku (max. zatížení 4 kN/m2) tl 20mm</t>
  </si>
  <si>
    <t>-1276734444</t>
  </si>
  <si>
    <t>1302,87*1,02 'Přepočtené koeficientem množství</t>
  </si>
  <si>
    <t>713121121</t>
  </si>
  <si>
    <t>Montáž tepelné izolace podlah rohožemi, pásy, deskami, dílci, bloky (izolační materiál ve specifikaci) kladenými volně dvouvrstvá</t>
  </si>
  <si>
    <t>-1431789689</t>
  </si>
  <si>
    <t>https://podminky.urs.cz/item/CS_URS_2022_01/713121121</t>
  </si>
  <si>
    <t>28375923</t>
  </si>
  <si>
    <t>deska EPS 200 pro konstrukce s velmi vysokým zatížením λ=0,034 tl 70mm</t>
  </si>
  <si>
    <t>996606393</t>
  </si>
  <si>
    <t>skladba P2 podlaha suterénu</t>
  </si>
  <si>
    <t>70,2+21,8+21,8+2,6+1,5+4,8+9,4+4,9+8,8+10,9+6,7+27,8+13,6+12+10,2+1,6+16,7+13,7+28,6</t>
  </si>
  <si>
    <t>44,2+16+2,8+3,9+15,3+21,2+6,2+2,9+2,9+11,7+7,9+4,6</t>
  </si>
  <si>
    <t>skladba P1 na terénu</t>
  </si>
  <si>
    <t>12+12,2+12,2+12,2+12,2+12,5+25,6+25,2+25,2+25,2+25,2+26+26+26+26+25,2+25,2+25,2+25,2+25,6+28,3+6</t>
  </si>
  <si>
    <t>6,1+68,6+6,1+6+6,1+6+6,1+6,1+6,1+6,1+57,2+6,1+6,1+6,1+5,9+6,1+12,2+6,1+6+26,7+18,4+18,4+3</t>
  </si>
  <si>
    <t>1193,2*2,04 'Přepočtené koeficientem množství</t>
  </si>
  <si>
    <t>28372305</t>
  </si>
  <si>
    <t>deska EPS 100 pro konstrukce s běžným zatížením λ=0,037 tl 50mm</t>
  </si>
  <si>
    <t>-1859338356</t>
  </si>
  <si>
    <t>169,42*1,04 'Přepočtené koeficientem množství</t>
  </si>
  <si>
    <t>28372306</t>
  </si>
  <si>
    <t>deska EPS 100 pro konstrukce s běžným zatížením λ=0,037 tl 60mm</t>
  </si>
  <si>
    <t>104159651</t>
  </si>
  <si>
    <t>28,22+21,29</t>
  </si>
  <si>
    <t>28,49+21,81</t>
  </si>
  <si>
    <t>1402,68*1,04 'Přepočtené koeficientem množství</t>
  </si>
  <si>
    <t>28372307</t>
  </si>
  <si>
    <t>deska EPS 100 pro konstrukce s běžným zatížením λ=0,037 tl 70mm</t>
  </si>
  <si>
    <t>504137530</t>
  </si>
  <si>
    <t>29,68+8,81+3,09+2,23+11,81+16,33</t>
  </si>
  <si>
    <t>78,24+7,97+6,85+6,58+7,92+6,02+1,72+1,24+1,7+1,55+6,73+6,4+27,12+7,64+6,17+3,46+6,32+11,73+1,64+1,19+1,64+1,18</t>
  </si>
  <si>
    <t>4,26+13,79+26,52</t>
  </si>
  <si>
    <t>1450,98*1,04 'Přepočtené koeficientem množství</t>
  </si>
  <si>
    <t>28372308</t>
  </si>
  <si>
    <t>deska EPS 100 pro konstrukce s běžným zatížením λ=0,037 tl 80mm</t>
  </si>
  <si>
    <t>1081895386</t>
  </si>
  <si>
    <t>417,34*1,04 'Přepočtené koeficientem množství</t>
  </si>
  <si>
    <t>-141441012</t>
  </si>
  <si>
    <t>1.NP dveře</t>
  </si>
  <si>
    <t>10*0,19</t>
  </si>
  <si>
    <t>28376511</t>
  </si>
  <si>
    <t>deska izolační PIR s oboustrannou kompozitní fólií s hliníkovou vložkou pro ploché střechy tl 60mm</t>
  </si>
  <si>
    <t>1183424296</t>
  </si>
  <si>
    <t>1,9*1,05 'Přepočtené koeficientem množství</t>
  </si>
  <si>
    <t>713131143</t>
  </si>
  <si>
    <t>Montáž tepelné izolace stěn rohožemi, pásy, deskami, dílci, bloky (izolační materiál ve specifikaci) lepením celoplošně s mechanickým kotvením</t>
  </si>
  <si>
    <t>1857524577</t>
  </si>
  <si>
    <t>https://podminky.urs.cz/item/CS_URS_2022_01/713131143</t>
  </si>
  <si>
    <t>(19,393+0,356+1,643+0,3656+28,871+15)*0,78</t>
  </si>
  <si>
    <t>(21,754+12,371+21,75+15)*0,78</t>
  </si>
  <si>
    <t>(26,706+0,159+1,973+0,599+3+1,11+1,957+0,613+0,2+12,551)*0,78</t>
  </si>
  <si>
    <t>63141425</t>
  </si>
  <si>
    <t>776927960</t>
  </si>
  <si>
    <t>289,918*1,05 'Přepočtené koeficientem množství</t>
  </si>
  <si>
    <t>713131151</t>
  </si>
  <si>
    <t>Montáž tepelné izolace stěn rohožemi, pásy, deskami, dílci, bloky (izolační materiál ve specifikaci) vložením jednovrstvě</t>
  </si>
  <si>
    <t>-1491731855</t>
  </si>
  <si>
    <t>https://podminky.urs.cz/item/CS_URS_2021_02/713131151</t>
  </si>
  <si>
    <t>purenitový hranol 80/230</t>
  </si>
  <si>
    <t>fasádní výplně</t>
  </si>
  <si>
    <t>O1</t>
  </si>
  <si>
    <t>2,5*0,23</t>
  </si>
  <si>
    <t>O2</t>
  </si>
  <si>
    <t>1,26*0,23</t>
  </si>
  <si>
    <t>O3</t>
  </si>
  <si>
    <t>3,16*0,23</t>
  </si>
  <si>
    <t>O4</t>
  </si>
  <si>
    <t>2,25*0,23*12</t>
  </si>
  <si>
    <t>O5</t>
  </si>
  <si>
    <t>2,25*0,23*16</t>
  </si>
  <si>
    <t>O6</t>
  </si>
  <si>
    <t>O7</t>
  </si>
  <si>
    <t>O8</t>
  </si>
  <si>
    <t>12,75*0,23</t>
  </si>
  <si>
    <t>O9</t>
  </si>
  <si>
    <t>4,193*0,23</t>
  </si>
  <si>
    <t>hliníkové výplně</t>
  </si>
  <si>
    <t>H01</t>
  </si>
  <si>
    <t>3*0,23</t>
  </si>
  <si>
    <t>H02</t>
  </si>
  <si>
    <t>H03</t>
  </si>
  <si>
    <t>3,342*0,23</t>
  </si>
  <si>
    <t>H04</t>
  </si>
  <si>
    <t>H05</t>
  </si>
  <si>
    <t>1,2*0,23</t>
  </si>
  <si>
    <t>59001</t>
  </si>
  <si>
    <t>-1285737105</t>
  </si>
  <si>
    <t>24,208*1,05 'Přepočtené koeficientem množství</t>
  </si>
  <si>
    <t>713141136</t>
  </si>
  <si>
    <t>Montáž tepelné izolace střech plochých rohožemi, pásy, deskami, dílci, bloky (izolační materiál ve specifikaci) přilepenými za studena nízkoexpanzní (PUR) pěnou</t>
  </si>
  <si>
    <t>538477578</t>
  </si>
  <si>
    <t>https://podminky.urs.cz/item/CS_URS_2022_01/713141136</t>
  </si>
  <si>
    <t>29,6*14,2*2</t>
  </si>
  <si>
    <t>-(3,14*2,5*2,5)*2</t>
  </si>
  <si>
    <t>28376516</t>
  </si>
  <si>
    <t>deska izolační PIR s oboustrannou kompozitní fólií s hliníkovou vložkou pro ploché střechy tl 100mm</t>
  </si>
  <si>
    <t>-1041691569</t>
  </si>
  <si>
    <t>2704,546*1,02 'Přepočtené koeficientem množství</t>
  </si>
  <si>
    <t>713141243</t>
  </si>
  <si>
    <t>Montáž tepelné izolace střech plochých mechanické přikotvení šrouby včetně dodávky šroubů, bez položení tepelné izolace tl. izolace přes 140 do 200 mm do betonu</t>
  </si>
  <si>
    <t>783696431</t>
  </si>
  <si>
    <t>https://podminky.urs.cz/item/CS_URS_2022_01/713141243</t>
  </si>
  <si>
    <t>29,6*14,2</t>
  </si>
  <si>
    <t>(2,5*6,875/2)</t>
  </si>
  <si>
    <t>713141336</t>
  </si>
  <si>
    <t>Montáž tepelné izolace střech plochých spádovými klíny v ploše přilepenými za studena nízkoexpanzní (PUR) pěnou</t>
  </si>
  <si>
    <t>286284862</t>
  </si>
  <si>
    <t>https://podminky.urs.cz/item/CS_URS_2022_01/713141336</t>
  </si>
  <si>
    <t>29,375*1,25</t>
  </si>
  <si>
    <t>21,25*1,25</t>
  </si>
  <si>
    <t>7,5*1,25</t>
  </si>
  <si>
    <t>25,375*1,25</t>
  </si>
  <si>
    <t>1,25*1,875</t>
  </si>
  <si>
    <t>26,625*1,25</t>
  </si>
  <si>
    <t>28376142</t>
  </si>
  <si>
    <t>klín izolační z pěnového polystyrenu EPS 150 spád do 5%</t>
  </si>
  <si>
    <t>861917413</t>
  </si>
  <si>
    <t>střecha</t>
  </si>
  <si>
    <t>1352,273*0,15</t>
  </si>
  <si>
    <t>713141391</t>
  </si>
  <si>
    <t>Montáž tepelné izolace střech plochých na konstrukce stěn převyšující úroveň střechy např. atiky, prostupy střešní krytinou do výšky 1 000 mm přilepenými za studena zplna</t>
  </si>
  <si>
    <t>1353893555</t>
  </si>
  <si>
    <t>https://podminky.urs.cz/item/CS_URS_2022_01/713141391</t>
  </si>
  <si>
    <t>střecha šachta VZT</t>
  </si>
  <si>
    <t>(0,85+3,275)*2*1,25</t>
  </si>
  <si>
    <t>(0,65+3,075)*2*1,25</t>
  </si>
  <si>
    <t>(0,85+2,145)*2*1,25</t>
  </si>
  <si>
    <t>(0,65+1,945)*2*1,25</t>
  </si>
  <si>
    <t>28376516a</t>
  </si>
  <si>
    <t>-634232630</t>
  </si>
  <si>
    <t>33,602*1,02 'Přepočtené koeficientem množství</t>
  </si>
  <si>
    <t>713141396</t>
  </si>
  <si>
    <t>Montáž tepelné izolace střech plochých na konstrukce stěn převyšující úroveň střechy např. atiky, prostupy střešní krytinou do výšky 1 000 mm přilepenými za studena nízkoexpanzní (PUR) pěnou</t>
  </si>
  <si>
    <t>544560032</t>
  </si>
  <si>
    <t>https://podminky.urs.cz/item/CS_URS_2022_01/713141396</t>
  </si>
  <si>
    <t>atika zvenku</t>
  </si>
  <si>
    <t>(19,393+0,356+1,643+0,3656+28,71)*0,75</t>
  </si>
  <si>
    <t>15*0,75</t>
  </si>
  <si>
    <t>(21,754+12,371+21,75)*0,75</t>
  </si>
  <si>
    <t>(19+0,356+1,643+0,3656+28,31)*0,4</t>
  </si>
  <si>
    <t>14*0,4</t>
  </si>
  <si>
    <t>(21,354+12,371+21,45)*0,4</t>
  </si>
  <si>
    <t>(26,306+0,159+1,973+0,599+3+1,11+1,957+0,613+0,2+12,251)*0,4</t>
  </si>
  <si>
    <t>(19,393+0,356+1,643+0,3656+28,71)*0,5</t>
  </si>
  <si>
    <t>15*0,5</t>
  </si>
  <si>
    <t>(21,754+12,371+21,75)*0,5</t>
  </si>
  <si>
    <t>(26,706+0,159+1,973+0,599+3+1,11+1,957+0,613+0,2+12,551)*0,5</t>
  </si>
  <si>
    <t>(0,1+3,3+0,1+2,57)*2*1,15</t>
  </si>
  <si>
    <t>(0,1+2,57+0,1)*0,34</t>
  </si>
  <si>
    <t>(0,1+2,57+0,1)*0,14</t>
  </si>
  <si>
    <t>28376448</t>
  </si>
  <si>
    <t>deska z polystyrénu XPS, hrana rovná a strukturovaný povrch 300kPa tl 180mm</t>
  </si>
  <si>
    <t>448029150</t>
  </si>
  <si>
    <t>413,253*1,02 'Přepočtené koeficientem množství</t>
  </si>
  <si>
    <t>713141414</t>
  </si>
  <si>
    <t>Montáž tepelné izolace střech plochých mechanické přikotvení spádových klínů teleskopickými hmoždinkami včetně dodávky teleskopických hmoždinek, bez položení tepelné izolace pro jednospádové klíny v ploše, tl. izolace přes 170 do 250 mm</t>
  </si>
  <si>
    <t>-297491433</t>
  </si>
  <si>
    <t>https://podminky.urs.cz/item/CS_URS_2022_01/713141414</t>
  </si>
  <si>
    <t>-1659744863</t>
  </si>
  <si>
    <t>714</t>
  </si>
  <si>
    <t>Akustická a protiotřesová opatření</t>
  </si>
  <si>
    <t>714401</t>
  </si>
  <si>
    <t xml:space="preserve">Montáž antivibračních rohoží </t>
  </si>
  <si>
    <t>1717112635</t>
  </si>
  <si>
    <t>272401</t>
  </si>
  <si>
    <t xml:space="preserve">deska antivibrační  tl 25mm </t>
  </si>
  <si>
    <t>2019819126</t>
  </si>
  <si>
    <t>(14,01+6,83)*2</t>
  </si>
  <si>
    <t>41,68*1,02 'Přepočtené koeficientem množství</t>
  </si>
  <si>
    <t>630101</t>
  </si>
  <si>
    <t xml:space="preserve">Kladení antivibračních rohoží na terče </t>
  </si>
  <si>
    <t>-904584127</t>
  </si>
  <si>
    <t>998714202</t>
  </si>
  <si>
    <t>Přesun hmot pro akustická a protiotřesová opatření stanovený procentní sazbou (%) z ceny vodorovná dopravní vzdálenost do 50 m v objektech výšky přes 6 do 12 m</t>
  </si>
  <si>
    <t>-357601148</t>
  </si>
  <si>
    <t>https://podminky.urs.cz/item/CS_URS_2022_01/998714202</t>
  </si>
  <si>
    <t>721242116</t>
  </si>
  <si>
    <t>Lapače střešních splavenin polypropylenové (PP) s kulovým kloubem na odtoku DN 125</t>
  </si>
  <si>
    <t>1503444774</t>
  </si>
  <si>
    <t>https://podminky.urs.cz/item/CS_URS_2022_01/721242116</t>
  </si>
  <si>
    <t>1434526810</t>
  </si>
  <si>
    <t>https://podminky.urs.cz/item/CS_URS_2022_01/998721202</t>
  </si>
  <si>
    <t>722</t>
  </si>
  <si>
    <t>Zdravotechnika - vnitřní vodovod</t>
  </si>
  <si>
    <t>722250132</t>
  </si>
  <si>
    <t>Požární příslušenství a armatury hydrantový systém s tvarově stálou hadicí celoplechový D 25 x 20 m</t>
  </si>
  <si>
    <t>soubor</t>
  </si>
  <si>
    <t>890467875</t>
  </si>
  <si>
    <t>https://podminky.urs.cz/item/CS_URS_2022_01/722250132</t>
  </si>
  <si>
    <t>OS07</t>
  </si>
  <si>
    <t>998722202</t>
  </si>
  <si>
    <t>Přesun hmot pro vnitřní vodovod stanovený procentní sazbou (%) z ceny vodorovná dopravní vzdálenost do 50 m v objektech výšky přes 6 do 12 m</t>
  </si>
  <si>
    <t>-746821155</t>
  </si>
  <si>
    <t>https://podminky.urs.cz/item/CS_URS_2022_01/998722202</t>
  </si>
  <si>
    <t>727</t>
  </si>
  <si>
    <t>Zdravotechnika - požární ochrana</t>
  </si>
  <si>
    <t>177</t>
  </si>
  <si>
    <t>727201</t>
  </si>
  <si>
    <t>kompaktní těsnění pro dosažení vodo i plynotěsného uzavření prostupu stěnou typ S</t>
  </si>
  <si>
    <t>419596806</t>
  </si>
  <si>
    <t>OS 14</t>
  </si>
  <si>
    <t>kompaktní těsnění Typ S</t>
  </si>
  <si>
    <t>178</t>
  </si>
  <si>
    <t>727202</t>
  </si>
  <si>
    <t>kompaktní těsnění pro dosažení vodo i plynotěsného uzavření prostupu stěnou typ MDF.G flex</t>
  </si>
  <si>
    <t>-196298113</t>
  </si>
  <si>
    <t>kompaktní těsnění Typ MDF.G flex</t>
  </si>
  <si>
    <t>761</t>
  </si>
  <si>
    <t>Konstrukce prosvětlovací</t>
  </si>
  <si>
    <t>179</t>
  </si>
  <si>
    <t>761111791</t>
  </si>
  <si>
    <t>Stěny a příčky ze skleněných tvárnic zděné montáž rozměr 190 x 190 x 80 mm</t>
  </si>
  <si>
    <t>-1561391638</t>
  </si>
  <si>
    <t>https://podminky.urs.cz/item/CS_URS_2022_01/761111791</t>
  </si>
  <si>
    <t>stěna pohled A</t>
  </si>
  <si>
    <t>1,245*2,4*2</t>
  </si>
  <si>
    <t>-(0,770*2,135*2)</t>
  </si>
  <si>
    <t>stěna pohled B</t>
  </si>
  <si>
    <t>1,312*2,4</t>
  </si>
  <si>
    <t>-(0,770*2,135)</t>
  </si>
  <si>
    <t>stěna pohled C</t>
  </si>
  <si>
    <t>3,705*2,8</t>
  </si>
  <si>
    <t>3,750*2,8</t>
  </si>
  <si>
    <t>-(0,970*2,135*2)</t>
  </si>
  <si>
    <t>stěna pohled D</t>
  </si>
  <si>
    <t>3,752*2,8</t>
  </si>
  <si>
    <t>3,753*2,8</t>
  </si>
  <si>
    <t>stěna pohled E</t>
  </si>
  <si>
    <t>2,77*2,8</t>
  </si>
  <si>
    <t>stěna pohled F</t>
  </si>
  <si>
    <t>1,84*2,8</t>
  </si>
  <si>
    <t>stěna pohled G</t>
  </si>
  <si>
    <t>1,855*2,8</t>
  </si>
  <si>
    <t>stěna pohled H</t>
  </si>
  <si>
    <t>1,285*2,8</t>
  </si>
  <si>
    <t>1,35*2,8</t>
  </si>
  <si>
    <t>-(0,77*2,135*2)</t>
  </si>
  <si>
    <t>stěna pohled I</t>
  </si>
  <si>
    <t>1,285*2,55</t>
  </si>
  <si>
    <t>1,27*2,55</t>
  </si>
  <si>
    <t>stěna pohled J</t>
  </si>
  <si>
    <t>1,078*2,55</t>
  </si>
  <si>
    <t>1,077*2,55</t>
  </si>
  <si>
    <t>stěna pohled K</t>
  </si>
  <si>
    <t>0,811*2,55*2</t>
  </si>
  <si>
    <t>stěna pohled L</t>
  </si>
  <si>
    <t>2,42*2,97</t>
  </si>
  <si>
    <t>stěna pohled M</t>
  </si>
  <si>
    <t>stěna pohled N</t>
  </si>
  <si>
    <t>6,79*2,8</t>
  </si>
  <si>
    <t>180</t>
  </si>
  <si>
    <t>634801</t>
  </si>
  <si>
    <t>tvárnice skleněná 190x190x80mm pískované hladké</t>
  </si>
  <si>
    <t>1049404127</t>
  </si>
  <si>
    <t>zaokrouhlení</t>
  </si>
  <si>
    <t>0,765</t>
  </si>
  <si>
    <t>95*25 'Přepočtené koeficientem množství</t>
  </si>
  <si>
    <t>181</t>
  </si>
  <si>
    <t>998761202</t>
  </si>
  <si>
    <t>Přesun hmot pro konstrukce prosvětlovací stanovený procentní sazbou (%) z ceny vodorovná dopravní vzdálenost do 50 m v objektech výšky přes 6 do 12 m</t>
  </si>
  <si>
    <t>-1547526828</t>
  </si>
  <si>
    <t>https://podminky.urs.cz/item/CS_URS_2022_01/998761202</t>
  </si>
  <si>
    <t>762</t>
  </si>
  <si>
    <t>Konstrukce tesařské</t>
  </si>
  <si>
    <t>182</t>
  </si>
  <si>
    <t>762341275</t>
  </si>
  <si>
    <t>Montáž bednění střech rovných a šikmých sklonu do 60° s vyřezáním otvorů z desek dřevotřískových nebo dřevoštěpkových na pero a drážku</t>
  </si>
  <si>
    <t>-1360798582</t>
  </si>
  <si>
    <t>https://podminky.urs.cz/item/CS_URS_2022_01/762341275</t>
  </si>
  <si>
    <t>šachty VZT na střeše</t>
  </si>
  <si>
    <t>1,25*3,875</t>
  </si>
  <si>
    <t>1,25*2,745</t>
  </si>
  <si>
    <t>183</t>
  </si>
  <si>
    <t>60621156</t>
  </si>
  <si>
    <t>překližka vodovzdorná protiskl/hladká bříza tl 27mm</t>
  </si>
  <si>
    <t>1453469446</t>
  </si>
  <si>
    <t>8,275*1,1 'Přepočtené koeficientem množství</t>
  </si>
  <si>
    <t>184</t>
  </si>
  <si>
    <t>762361313</t>
  </si>
  <si>
    <t>Konstrukční vrstva pod klempířské prvky pro oplechování horních ploch zdí a nadezdívek (atik) z desek dřevoštěpkových šroubovaných do podkladu, tloušťky desky 25 mm</t>
  </si>
  <si>
    <t>1666535458</t>
  </si>
  <si>
    <t>https://podminky.urs.cz/item/CS_URS_2022_01/762361313</t>
  </si>
  <si>
    <t>185</t>
  </si>
  <si>
    <t>762511126</t>
  </si>
  <si>
    <t>Podlahové konstrukce podkladové z cementotřískových desek jednovrstvých lepených na pero a drážku nebroušených, tloušťky desky 22 mm</t>
  </si>
  <si>
    <t>-740393473</t>
  </si>
  <si>
    <t>https://podminky.urs.cz/item/CS_URS_2022_01/762511126</t>
  </si>
  <si>
    <t>186</t>
  </si>
  <si>
    <t>762951003</t>
  </si>
  <si>
    <t>Montáž terasy podkladního roštu z profilů plných, osové vzdálenosti podpěr přes 420 do 550 mm</t>
  </si>
  <si>
    <t>-808314857</t>
  </si>
  <si>
    <t>https://podminky.urs.cz/item/CS_URS_2022_01/762951003</t>
  </si>
  <si>
    <t>187</t>
  </si>
  <si>
    <t>61198143</t>
  </si>
  <si>
    <t>terasový hranol 45x65mm modřín</t>
  </si>
  <si>
    <t>-1396907284</t>
  </si>
  <si>
    <t>54,78*5</t>
  </si>
  <si>
    <t>188</t>
  </si>
  <si>
    <t>762951013</t>
  </si>
  <si>
    <t>Montáž terasy podkladního roštu z profilů dutých, osové vzdálenosti podpěr do 500 mm</t>
  </si>
  <si>
    <t>1706422904</t>
  </si>
  <si>
    <t>https://podminky.urs.cz/item/CS_URS_2022_01/762951013</t>
  </si>
  <si>
    <t>189</t>
  </si>
  <si>
    <t>607901</t>
  </si>
  <si>
    <t>distanční lišta 30x70x7mm, tvrdý plast</t>
  </si>
  <si>
    <t>446477420</t>
  </si>
  <si>
    <t>190</t>
  </si>
  <si>
    <t>762951102</t>
  </si>
  <si>
    <t>Montáž terasy Příplatek k cenám za výškové vyrovnání podkladního roštu pomocí vyrovnávacích terčů přes 60 do 105 mm</t>
  </si>
  <si>
    <t>-820364337</t>
  </si>
  <si>
    <t>https://podminky.urs.cz/item/CS_URS_2022_01/762951102</t>
  </si>
  <si>
    <t>762952014</t>
  </si>
  <si>
    <t>Montáž terasy nášlapné vrstvy z prken z dřevin tvrdých nebo neobyčejně tvrdých, s broušením, omytím a kartáčováním, bez povrchové úpravy, spojovaných šroubováním, šířky přes 135 mm</t>
  </si>
  <si>
    <t>-1835909960</t>
  </si>
  <si>
    <t>https://podminky.urs.cz/item/CS_URS_2022_01/762952014</t>
  </si>
  <si>
    <t>192</t>
  </si>
  <si>
    <t>61198124</t>
  </si>
  <si>
    <t>terasový profil dřevěný tl 27mm sibiřský modřín</t>
  </si>
  <si>
    <t>691604117</t>
  </si>
  <si>
    <t>54,78*1,08 'Přepočtené koeficientem množství</t>
  </si>
  <si>
    <t>193</t>
  </si>
  <si>
    <t>762953002</t>
  </si>
  <si>
    <t>Montáž terasy nátěr dřevěných teras olejem, včetně očištění dvojnásobně</t>
  </si>
  <si>
    <t>-1864986556</t>
  </si>
  <si>
    <t>https://podminky.urs.cz/item/CS_URS_2022_01/762953002</t>
  </si>
  <si>
    <t>194</t>
  </si>
  <si>
    <t>998762202</t>
  </si>
  <si>
    <t>Přesun hmot pro konstrukce tesařské stanovený procentní sazbou (%) z ceny vodorovná dopravní vzdálenost do 50 m v objektech výšky přes 6 do 12 m</t>
  </si>
  <si>
    <t>-1251339942</t>
  </si>
  <si>
    <t>https://podminky.urs.cz/item/CS_URS_2022_01/998762202</t>
  </si>
  <si>
    <t>763</t>
  </si>
  <si>
    <t>Konstrukce suché výstavby</t>
  </si>
  <si>
    <t>195</t>
  </si>
  <si>
    <t>763121590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</si>
  <si>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</si>
  <si>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1993508924</t>
  </si>
  <si>
    <t>https://podminky.urs.cz/item/CS_URS_2022_01/763121590</t>
  </si>
  <si>
    <t>1,985*1,4</t>
  </si>
  <si>
    <t>0,965*1,4</t>
  </si>
  <si>
    <t>0,9*1,4</t>
  </si>
  <si>
    <t>196</t>
  </si>
  <si>
    <t>763121714</t>
  </si>
  <si>
    <t>Stěna předsazená ze sádrokartonových desek ostatní konstrukce a práce na předsazených stěnách ze sádrokartonových desek základní penetrační nátěr</t>
  </si>
  <si>
    <t>1614474855</t>
  </si>
  <si>
    <t>https://podminky.urs.cz/item/CS_URS_2022_01/763121714</t>
  </si>
  <si>
    <t>197</t>
  </si>
  <si>
    <t>763121761</t>
  </si>
  <si>
    <t>Stěna předsazená ze sádrokartonových desek Příplatek k cenám za rovinnost kvality speciální tmelení kvality Q3</t>
  </si>
  <si>
    <t>-2127853391</t>
  </si>
  <si>
    <t>https://podminky.urs.cz/item/CS_URS_2022_01/763121761</t>
  </si>
  <si>
    <t>198</t>
  </si>
  <si>
    <t>763131411</t>
  </si>
  <si>
    <t>Podhled ze sádrokartonových desek dvouvrstvá zavěšená spodní konstrukce z ocelových profilů CD, UD jednoduše opláštěná deskou standardní A, tl. 12,5 mm, bez izolace</t>
  </si>
  <si>
    <t>-260371416</t>
  </si>
  <si>
    <t>https://podminky.urs.cz/item/CS_URS_2022_01/763131411</t>
  </si>
  <si>
    <t>6,02+6,73+27,12</t>
  </si>
  <si>
    <t>0.01 chodba část</t>
  </si>
  <si>
    <t>1,2*1,78</t>
  </si>
  <si>
    <t>0.24 sklad inko pomůcek</t>
  </si>
  <si>
    <t>2,01*1</t>
  </si>
  <si>
    <t>2,01*0,5</t>
  </si>
  <si>
    <t>1,2*1,405</t>
  </si>
  <si>
    <t>763131451</t>
  </si>
  <si>
    <t>Podhled ze sádrokartonových desek dvouvrstvá zavěšená spodní konstrukce z ocelových profilů CD, UD jednoduše opláštěná deskou impregnovanou H2, tl. 12,5 mm, bez izolace</t>
  </si>
  <si>
    <t>1941004751</t>
  </si>
  <si>
    <t>https://podminky.urs.cz/item/CS_URS_2022_01/763131451</t>
  </si>
  <si>
    <t>1,72+1,24+1,7+1,55+6,4+7,64+6,17+1,64+1,19+1,64+1,18</t>
  </si>
  <si>
    <t>6,23+6,23+6,23+6,04+1,55+1,25+1,62+1,24+4,15+1,58+1,13+1,63+1,17+12,26+6,12+6,23+6,23+6,15</t>
  </si>
  <si>
    <t>6,13+6,03+6,11+6,15+6,23+6,23+6,23+5,76+6,23+5,58+6,23+5,55</t>
  </si>
  <si>
    <t>200</t>
  </si>
  <si>
    <t>763131714</t>
  </si>
  <si>
    <t>Podhled ze sádrokartonových desek ostatní práce a konstrukce na podhledech ze sádrokartonových desek základní penetrační nátěr</t>
  </si>
  <si>
    <t>1580848038</t>
  </si>
  <si>
    <t>https://podminky.urs.cz/item/CS_URS_2022_01/763131714</t>
  </si>
  <si>
    <t>46,707</t>
  </si>
  <si>
    <t xml:space="preserve">čela </t>
  </si>
  <si>
    <t>1,54*0,35</t>
  </si>
  <si>
    <t>1,2*0,35</t>
  </si>
  <si>
    <t>2,1*0,35*2</t>
  </si>
  <si>
    <t>181,57</t>
  </si>
  <si>
    <t>201</t>
  </si>
  <si>
    <t>763131721</t>
  </si>
  <si>
    <t>Podhled ze sádrokartonových desek ostatní práce a konstrukce na podhledech ze sádrokartonových desek skokové změny výšky podhledu do 0,5 m</t>
  </si>
  <si>
    <t>1251884060</t>
  </si>
  <si>
    <t>https://podminky.urs.cz/item/CS_URS_2022_01/763131721</t>
  </si>
  <si>
    <t>2,01+2,1</t>
  </si>
  <si>
    <t>1,2</t>
  </si>
  <si>
    <t>202</t>
  </si>
  <si>
    <t>763131771</t>
  </si>
  <si>
    <t>Podhled ze sádrokartonových desek Příplatek k cenám za rovinnost kvality speciální tmelení kvality Q3</t>
  </si>
  <si>
    <t>-1910868521</t>
  </si>
  <si>
    <t>https://podminky.urs.cz/item/CS_URS_2022_01/763131771</t>
  </si>
  <si>
    <t>203</t>
  </si>
  <si>
    <t>763172352</t>
  </si>
  <si>
    <t>Montáž dvířek pro konstrukce ze sádrokartonových desek revizních jednoplášťových pro podhledy velikost (šxv) 300 x 300 mm</t>
  </si>
  <si>
    <t>-1561467252</t>
  </si>
  <si>
    <t>https://podminky.urs.cz/item/CS_URS_2022_01/763172352</t>
  </si>
  <si>
    <t>OS19</t>
  </si>
  <si>
    <t>204</t>
  </si>
  <si>
    <t>59030711</t>
  </si>
  <si>
    <t>dvířka revizní jednokřídlá s automatickým zámkem 300x300mm</t>
  </si>
  <si>
    <t>1683641578</t>
  </si>
  <si>
    <t>205</t>
  </si>
  <si>
    <t>763172394</t>
  </si>
  <si>
    <t>Montáž dvířek pro konstrukce ze sádrokartonových desek revizních dvouplášťových pro podhledy velikost (šxv) 500 x 500 mm</t>
  </si>
  <si>
    <t>53653072</t>
  </si>
  <si>
    <t>https://podminky.urs.cz/item/CS_URS_2021_02/763172394</t>
  </si>
  <si>
    <t>OS22</t>
  </si>
  <si>
    <t>206</t>
  </si>
  <si>
    <t>59030757</t>
  </si>
  <si>
    <t>dvířka revizní jednokřídlá dvouplášťová s automatickým zámkem 500x500mm</t>
  </si>
  <si>
    <t>764814782</t>
  </si>
  <si>
    <t>207</t>
  </si>
  <si>
    <t>763172397</t>
  </si>
  <si>
    <t>Montáž dvířek pro konstrukce ze sádrokartonových desek revizních dvouplášťových pro podhledy ostatních velikostí do 0,16 m2</t>
  </si>
  <si>
    <t>-1464183357</t>
  </si>
  <si>
    <t>https://podminky.urs.cz/item/CS_URS_2022_01/763172397</t>
  </si>
  <si>
    <t>OS17</t>
  </si>
  <si>
    <t>OS18</t>
  </si>
  <si>
    <t>OS20</t>
  </si>
  <si>
    <t>208</t>
  </si>
  <si>
    <t>59030752</t>
  </si>
  <si>
    <t>dvířka revizní jednokřídlá s automatickým zámkem 300x600mm</t>
  </si>
  <si>
    <t>-1313615198</t>
  </si>
  <si>
    <t>209</t>
  </si>
  <si>
    <t>59031</t>
  </si>
  <si>
    <t>dvířka revizní jednokřídlá s automatickým zámkem 500x300mm</t>
  </si>
  <si>
    <t>1866406935</t>
  </si>
  <si>
    <t>210</t>
  </si>
  <si>
    <t>763172398</t>
  </si>
  <si>
    <t>Montáž dvířek pro konstrukce ze sádrokartonových desek revizních dvouplášťových pro podhledy ostatních velikostí do 0,5 m2</t>
  </si>
  <si>
    <t>-711278206</t>
  </si>
  <si>
    <t>https://podminky.urs.cz/item/CS_URS_2021_02/763172398</t>
  </si>
  <si>
    <t>OS23</t>
  </si>
  <si>
    <t>211</t>
  </si>
  <si>
    <t>590301</t>
  </si>
  <si>
    <t xml:space="preserve">dvířka revizní pro stěny a podhledy   800x500 mm</t>
  </si>
  <si>
    <t>512140361</t>
  </si>
  <si>
    <t>212</t>
  </si>
  <si>
    <t>7631012</t>
  </si>
  <si>
    <t>Podhled z dřevovláknitých desek montáž desek, tl. 25 mm</t>
  </si>
  <si>
    <t>-76296308</t>
  </si>
  <si>
    <t>8,53+290,7+43,38+8,74+25,19+25,47+25,29+25+25,19+25,86+25,16+62,21+10,09+21,03+17,3</t>
  </si>
  <si>
    <t>19,12+25,16+25,16+25,86+25,47+25,47+25,18+25,18+26,03+26,04+26,02+26,03+25,18+25,18+25,47+25,47+25,86+12,77+12,52+12,52+12,52+12,52+12,32</t>
  </si>
  <si>
    <t>213</t>
  </si>
  <si>
    <t>595901</t>
  </si>
  <si>
    <t xml:space="preserve">deska dřevovláknitá  tl 25mm</t>
  </si>
  <si>
    <t>1881118378</t>
  </si>
  <si>
    <t>214</t>
  </si>
  <si>
    <t>763411111</t>
  </si>
  <si>
    <t>Sanitární příčky vhodné do mokrého prostředí dělící z dřevotřískových desek s HPL-laminátem tl. 19,6 mm</t>
  </si>
  <si>
    <t>-948225380</t>
  </si>
  <si>
    <t>https://podminky.urs.cz/item/CS_URS_2022_01/763411111</t>
  </si>
  <si>
    <t>T25</t>
  </si>
  <si>
    <t>1.PP 0.21</t>
  </si>
  <si>
    <t>2,605*2,1</t>
  </si>
  <si>
    <t>1.PP 0.18</t>
  </si>
  <si>
    <t>1,985*2,1</t>
  </si>
  <si>
    <t>215</t>
  </si>
  <si>
    <t>763411121</t>
  </si>
  <si>
    <t>Sanitární příčky vhodné do mokrého prostředí dveře vnitřní do sanitárních příček šířky do 800 mm, výšky do 2 000 mm z dřevotřískových desek s HPL-laminátem včetně nerezového kování tl. 19,6 mm</t>
  </si>
  <si>
    <t>454333906</t>
  </si>
  <si>
    <t>https://podminky.urs.cz/item/CS_URS_2022_01/763411121</t>
  </si>
  <si>
    <t>216</t>
  </si>
  <si>
    <t>763412113</t>
  </si>
  <si>
    <t>Sanitární příčky vhodné do suchého prostředí dělící z dřevotřískových desek laminovaných tl. 25 mm</t>
  </si>
  <si>
    <t>-1799233630</t>
  </si>
  <si>
    <t>https://podminky.urs.cz/item/CS_URS_2022_01/763412113</t>
  </si>
  <si>
    <t>T24</t>
  </si>
  <si>
    <t>1.PP 0.20</t>
  </si>
  <si>
    <t>1,25*2,1</t>
  </si>
  <si>
    <t>2,385*2,1</t>
  </si>
  <si>
    <t>0,9*2,1</t>
  </si>
  <si>
    <t>-(0,7*2,1)*3</t>
  </si>
  <si>
    <t>217</t>
  </si>
  <si>
    <t>763412123</t>
  </si>
  <si>
    <t>Sanitární příčky vhodné do suchého prostředí dveře vnitřní do sanitárních příček šířky do 800 mm, výšky do 2 000 mm z dřevotřískových desek laminovaných včetně nerezového kování tl. 25 mm</t>
  </si>
  <si>
    <t>312370741</t>
  </si>
  <si>
    <t>https://podminky.urs.cz/item/CS_URS_2022_01/763412123</t>
  </si>
  <si>
    <t>218</t>
  </si>
  <si>
    <t>998763402</t>
  </si>
  <si>
    <t>Přesun hmot pro konstrukce montované z desek stanovený procentní sazbou (%) z ceny vodorovná dopravní vzdálenost do 50 m v objektech výšky přes 6 do 12 m</t>
  </si>
  <si>
    <t>1732251735</t>
  </si>
  <si>
    <t>https://podminky.urs.cz/item/CS_URS_2022_01/998763402</t>
  </si>
  <si>
    <t>764</t>
  </si>
  <si>
    <t>Konstrukce klempířské</t>
  </si>
  <si>
    <t>219</t>
  </si>
  <si>
    <t>764201</t>
  </si>
  <si>
    <t>Oplechování parapetů z titanzinkového lesklého válcovaného plechu rovných celoplošně lepené, bez rohů rš 235 mm</t>
  </si>
  <si>
    <t>-1988244890</t>
  </si>
  <si>
    <t>klempířské prvky</t>
  </si>
  <si>
    <t>K02</t>
  </si>
  <si>
    <t>2,25*6</t>
  </si>
  <si>
    <t>220</t>
  </si>
  <si>
    <t>764206</t>
  </si>
  <si>
    <t>Oplechování parapetů z titanzinkového lesklého válcovaného plechu rovných celoplošně lepené, bez rohů rš 225-435 mm</t>
  </si>
  <si>
    <t>-1017653492</t>
  </si>
  <si>
    <t>K08</t>
  </si>
  <si>
    <t>221</t>
  </si>
  <si>
    <t>764208</t>
  </si>
  <si>
    <t>Oplechování střešních prvků z titanzinkového lesklého válcovaného plechu štítu závětrnou lištou rš 305 mm</t>
  </si>
  <si>
    <t>-436337445</t>
  </si>
  <si>
    <t>K13</t>
  </si>
  <si>
    <t>267,5</t>
  </si>
  <si>
    <t>222</t>
  </si>
  <si>
    <t>764207</t>
  </si>
  <si>
    <t>Oplechování střešních prvků z titanzinkového lesklého válcovaného plechu okapu okapovým plechem střechy rovné rš 100 mm</t>
  </si>
  <si>
    <t>19162634</t>
  </si>
  <si>
    <t>K16</t>
  </si>
  <si>
    <t>190,5</t>
  </si>
  <si>
    <t>223</t>
  </si>
  <si>
    <t>764246343</t>
  </si>
  <si>
    <t>Oplechování parapetů z titanzinkového lesklého válcovaného plechu rovných celoplošně lepené, bez rohů rš 250 mm</t>
  </si>
  <si>
    <t>-890286532</t>
  </si>
  <si>
    <t>https://podminky.urs.cz/item/CS_URS_2022_01/764246343</t>
  </si>
  <si>
    <t>K01</t>
  </si>
  <si>
    <t>8,3+1,95</t>
  </si>
  <si>
    <t>224</t>
  </si>
  <si>
    <t>764202</t>
  </si>
  <si>
    <t>Oplechování parapetů z titanzinkového lesklého válcovaného plechu rovných celoplošně lepené, bez rohů rš 325 mm</t>
  </si>
  <si>
    <t>157045230</t>
  </si>
  <si>
    <t>K03</t>
  </si>
  <si>
    <t>10,625</t>
  </si>
  <si>
    <t>225</t>
  </si>
  <si>
    <t>764204</t>
  </si>
  <si>
    <t>Oplechování parapetů z titanzinkového lesklého válcovaného plechu rovných celoplošně lepené, bez rohů rš 333 mm</t>
  </si>
  <si>
    <t>1310670879</t>
  </si>
  <si>
    <t>K06</t>
  </si>
  <si>
    <t>764203</t>
  </si>
  <si>
    <t>Oplechování parapetů z titanzinkového lesklého válcovaného plechu rovných celoplošně lepené, bez rohů rš 380 mm</t>
  </si>
  <si>
    <t>1649147186</t>
  </si>
  <si>
    <t>K04</t>
  </si>
  <si>
    <t>4,5</t>
  </si>
  <si>
    <t>K05</t>
  </si>
  <si>
    <t>227</t>
  </si>
  <si>
    <t>764205</t>
  </si>
  <si>
    <t>Oplechování parapetů z titanzinkového lesklého válcovaného plechu rovných celoplošně lepené, bez rohů rš 350-490 mm</t>
  </si>
  <si>
    <t>-107988980</t>
  </si>
  <si>
    <t>K07</t>
  </si>
  <si>
    <t>3,03</t>
  </si>
  <si>
    <t>228</t>
  </si>
  <si>
    <t>764541303</t>
  </si>
  <si>
    <t>Žlab podokapní z titanzinkového lesklého válcovaného plechu včetně háků a čel půlkruhový rš 250 mm</t>
  </si>
  <si>
    <t>336714940</t>
  </si>
  <si>
    <t>https://podminky.urs.cz/item/CS_URS_2022_01/764541303</t>
  </si>
  <si>
    <t>K14</t>
  </si>
  <si>
    <t>K15</t>
  </si>
  <si>
    <t>229</t>
  </si>
  <si>
    <t>764548324</t>
  </si>
  <si>
    <t>Svod z titanzinkového lesklého válcovaného plechu včetně objímek, kolen a odskoků kruhový, průměru 120 mm</t>
  </si>
  <si>
    <t>1394117</t>
  </si>
  <si>
    <t>https://podminky.urs.cz/item/CS_URS_2022_01/764548324</t>
  </si>
  <si>
    <t>19*2,75</t>
  </si>
  <si>
    <t>230</t>
  </si>
  <si>
    <t>998764202</t>
  </si>
  <si>
    <t>Přesun hmot pro konstrukce klempířské stanovený procentní sazbou (%) z ceny vodorovná dopravní vzdálenost do 50 m v objektech výšky přes 6 do 12 m</t>
  </si>
  <si>
    <t>1400091143</t>
  </si>
  <si>
    <t>https://podminky.urs.cz/item/CS_URS_2022_01/998764202</t>
  </si>
  <si>
    <t>766</t>
  </si>
  <si>
    <t>Konstrukce truhlářské</t>
  </si>
  <si>
    <t>231</t>
  </si>
  <si>
    <t>766421223</t>
  </si>
  <si>
    <t>Montáž obložení podhledů jednoduchých palubkami na pero a drážku modřínovými, šířky přes 80 do 100 mm</t>
  </si>
  <si>
    <t>-1852920933</t>
  </si>
  <si>
    <t>https://podminky.urs.cz/item/CS_URS_2022_01/766421223</t>
  </si>
  <si>
    <t>T32</t>
  </si>
  <si>
    <t>179,51*1,235</t>
  </si>
  <si>
    <t>232</t>
  </si>
  <si>
    <t>61191160</t>
  </si>
  <si>
    <t>palubky obkladové sibiřský modrín profil rhombus 20x95mm jakost A/B</t>
  </si>
  <si>
    <t>1655846571</t>
  </si>
  <si>
    <t>233</t>
  </si>
  <si>
    <t>766427112</t>
  </si>
  <si>
    <t>Montáž obložení podhledů rošt podkladový</t>
  </si>
  <si>
    <t>-2125470181</t>
  </si>
  <si>
    <t>https://podminky.urs.cz/item/CS_URS_2022_01/766427112</t>
  </si>
  <si>
    <t>179,51*1,235*5</t>
  </si>
  <si>
    <t>234</t>
  </si>
  <si>
    <t>60514105</t>
  </si>
  <si>
    <t>řezivo jehličnaté lať pevnostní třída S10-13 průřez 30x50mm</t>
  </si>
  <si>
    <t>113457456</t>
  </si>
  <si>
    <t>179,51*1,235*5*0,05*0,03</t>
  </si>
  <si>
    <t>235</t>
  </si>
  <si>
    <t>766601</t>
  </si>
  <si>
    <t>Montáž dveřních doplňků mušle posuvných dveří</t>
  </si>
  <si>
    <t>-1727232847</t>
  </si>
  <si>
    <t>236</t>
  </si>
  <si>
    <t>549101</t>
  </si>
  <si>
    <t>kování dveří - mušle pro posuvné dveře zapuštěná broušená nerez</t>
  </si>
  <si>
    <t>501151831</t>
  </si>
  <si>
    <t>237</t>
  </si>
  <si>
    <t>76601</t>
  </si>
  <si>
    <t>Montáž oken dřevohliníkových přes plochu 1m2 do v 1,5m</t>
  </si>
  <si>
    <t>-1768406516</t>
  </si>
  <si>
    <t xml:space="preserve">fasádní výplně </t>
  </si>
  <si>
    <t>1,125*1,125*12</t>
  </si>
  <si>
    <t>1,125*1,125*16</t>
  </si>
  <si>
    <t>O11</t>
  </si>
  <si>
    <t>2,25*0,5*6</t>
  </si>
  <si>
    <t>O09</t>
  </si>
  <si>
    <t>3,45*1,25</t>
  </si>
  <si>
    <t>3,61*1,25</t>
  </si>
  <si>
    <t>1,405*1,25</t>
  </si>
  <si>
    <t>238</t>
  </si>
  <si>
    <t>61111</t>
  </si>
  <si>
    <t xml:space="preserve">okno dřevohliníkové  s fixním zasklením trojsklo přes plochu 1m2 do v 1,5m</t>
  </si>
  <si>
    <t>-73532291</t>
  </si>
  <si>
    <t>239</t>
  </si>
  <si>
    <t>76602</t>
  </si>
  <si>
    <t>Montáž oken dřevohliníkových plochy přes 1 m2 pevných do zdiva, výšky přes 1,5 do 2,5 m</t>
  </si>
  <si>
    <t>-448892408</t>
  </si>
  <si>
    <t>2,38*1,75</t>
  </si>
  <si>
    <t>2,58*1,75</t>
  </si>
  <si>
    <t>O10</t>
  </si>
  <si>
    <t>7*1,75</t>
  </si>
  <si>
    <t>2,325*2,25</t>
  </si>
  <si>
    <t>4,355*2,25</t>
  </si>
  <si>
    <t>4,615*2,25</t>
  </si>
  <si>
    <t>240</t>
  </si>
  <si>
    <t>61112</t>
  </si>
  <si>
    <t xml:space="preserve">okno dřevohliníkové  s fixním zasklením trojsklo přes plochu 1m2 v 1,5-2,5m</t>
  </si>
  <si>
    <t>-433070181</t>
  </si>
  <si>
    <t>241</t>
  </si>
  <si>
    <t>76603</t>
  </si>
  <si>
    <t>Montáž oken dřevohliníkových plochy přes 1 m2 otevíravých do zdiva, výšky do 1,5 m</t>
  </si>
  <si>
    <t>-1296545676</t>
  </si>
  <si>
    <t>0,84*1,25</t>
  </si>
  <si>
    <t>1,44*1,25</t>
  </si>
  <si>
    <t>242</t>
  </si>
  <si>
    <t>61113</t>
  </si>
  <si>
    <t>okno dřevohliníkové otevíravé/sklopné trojsklo přes plochu 1m2 do v 1,5m</t>
  </si>
  <si>
    <t>-402388118</t>
  </si>
  <si>
    <t>243</t>
  </si>
  <si>
    <t>76604</t>
  </si>
  <si>
    <t>Montáž oken dřevohliníkových plochy přes 1 m2 otevíravých do zdiva, výšky přes 1,5 do 2,5 m</t>
  </si>
  <si>
    <t>1010035203</t>
  </si>
  <si>
    <t>2,04*1,75</t>
  </si>
  <si>
    <t>0,6*2,25</t>
  </si>
  <si>
    <t>244</t>
  </si>
  <si>
    <t>611114</t>
  </si>
  <si>
    <t>okno dřevohliníkové otevíravé/sklopné trojsklo přes plochu 1m2 v 1,5-2,5m</t>
  </si>
  <si>
    <t>-604269889</t>
  </si>
  <si>
    <t>245</t>
  </si>
  <si>
    <t>76605</t>
  </si>
  <si>
    <t>Montáž oken dřevohliníkových plochy přes 1 m2 obloukových nebo kulatých do zdiva, výšky přes 1,5 do 2,5 m</t>
  </si>
  <si>
    <t>897428217</t>
  </si>
  <si>
    <t>O12</t>
  </si>
  <si>
    <t>3,14*0,875*0,875</t>
  </si>
  <si>
    <t>246</t>
  </si>
  <si>
    <t>611115</t>
  </si>
  <si>
    <t>okno dřevohliníkové s fixním zasklením trojsklo přes plochu 1m2 v 1,5-2,5m</t>
  </si>
  <si>
    <t>787527368</t>
  </si>
  <si>
    <t>247</t>
  </si>
  <si>
    <t>766629619</t>
  </si>
  <si>
    <t>Předsazená montáž otvorových výplní oken kotvením do profilu z recyklované pěny tepelně izolovaného nosného, šířky vyložení 160 mm</t>
  </si>
  <si>
    <t>228617090</t>
  </si>
  <si>
    <t>https://podminky.urs.cz/item/CS_URS_2022_01/766629619</t>
  </si>
  <si>
    <t>H07</t>
  </si>
  <si>
    <t>(1,95+1,9)*2</t>
  </si>
  <si>
    <t>H06</t>
  </si>
  <si>
    <t>(8,3+1,9)*2</t>
  </si>
  <si>
    <t>(2,25+0,5)*2</t>
  </si>
  <si>
    <t>248</t>
  </si>
  <si>
    <t>28374032</t>
  </si>
  <si>
    <t>profil tepelněizolační λ=0,032W/mK pro předsazenou montáž oken 150x70mm</t>
  </si>
  <si>
    <t>-71052209</t>
  </si>
  <si>
    <t>33,6*1,1 'Přepočtené koeficientem množství</t>
  </si>
  <si>
    <t>249</t>
  </si>
  <si>
    <t>766629631</t>
  </si>
  <si>
    <t>Předsazená montáž otvorových výplní dveří utěsnění připojovací spáry ostění nebo nadpraží komprimační páskou</t>
  </si>
  <si>
    <t>289758056</t>
  </si>
  <si>
    <t>https://podminky.urs.cz/item/CS_URS_2022_01/766629631</t>
  </si>
  <si>
    <t>(2,5+9,5+1,75+7+0,75+2,5)</t>
  </si>
  <si>
    <t>(3,16+2,7)*2</t>
  </si>
  <si>
    <t>(2,25*2,25)*2*12</t>
  </si>
  <si>
    <t>(2,25*2,25)*2*16</t>
  </si>
  <si>
    <t>(1,75+4,5+2,5+2,25+2,5+0,5+4,5)</t>
  </si>
  <si>
    <t>(7+1,75)*2</t>
  </si>
  <si>
    <t>(2,25+0,5)*2*6</t>
  </si>
  <si>
    <t>3,14*1,75</t>
  </si>
  <si>
    <t>(14,875+1,25+10,745+1+4,13+2,25)</t>
  </si>
  <si>
    <t>(1,76+2,48)*2</t>
  </si>
  <si>
    <t>(12,75+2,25)*2</t>
  </si>
  <si>
    <t>250</t>
  </si>
  <si>
    <t>59071032</t>
  </si>
  <si>
    <t>páska okenní těsnící měkčený pěnový PUR impregnovaná s integrovanou páskou 15-66x66mm</t>
  </si>
  <si>
    <t>-944095872</t>
  </si>
  <si>
    <t>3,14*1,75*3</t>
  </si>
  <si>
    <t>524,035*1,1 'Přepočtené koeficientem množství</t>
  </si>
  <si>
    <t>251</t>
  </si>
  <si>
    <t>766629651</t>
  </si>
  <si>
    <t>Předsazená montáž otvorových výplní dveří utěsnění připojovací spáry ostění nebo nadpraží těsnící fólií</t>
  </si>
  <si>
    <t>-852311732</t>
  </si>
  <si>
    <t>https://podminky.urs.cz/item/CS_URS_2022_01/766629651</t>
  </si>
  <si>
    <t>3,14*1,75*3*2</t>
  </si>
  <si>
    <t>252</t>
  </si>
  <si>
    <t>28355025</t>
  </si>
  <si>
    <t>fólie těsnící š 90mm pro vnitřní parotěsnou připojovací spáru otvorových výplní při předsazené montáži</t>
  </si>
  <si>
    <t>-714392530</t>
  </si>
  <si>
    <t>253</t>
  </si>
  <si>
    <t>28355026</t>
  </si>
  <si>
    <t>fólie těsnící š 70mm pro vnitřní parotěsnou připojovací spáru otvorových výplní při předsazené montáži</t>
  </si>
  <si>
    <t>-303013854</t>
  </si>
  <si>
    <t>254</t>
  </si>
  <si>
    <t>766660171</t>
  </si>
  <si>
    <t>Montáž dveřních křídel dřevěných nebo plastových otevíravých do obložkové zárubně povrchově upravených jednokřídlových, šířky do 800 mm</t>
  </si>
  <si>
    <t>904161002</t>
  </si>
  <si>
    <t>https://podminky.urs.cz/item/CS_URS_2022_01/766660171</t>
  </si>
  <si>
    <t>T07/L</t>
  </si>
  <si>
    <t>T09/P</t>
  </si>
  <si>
    <t>T10/L</t>
  </si>
  <si>
    <t>T15/P</t>
  </si>
  <si>
    <t>T16/L</t>
  </si>
  <si>
    <t>T17/L</t>
  </si>
  <si>
    <t>T18/P</t>
  </si>
  <si>
    <t>255</t>
  </si>
  <si>
    <t>61162013</t>
  </si>
  <si>
    <t>dveře jednokřídlé voštinové povrch HPL laminát, plné 700x1970-2100mm</t>
  </si>
  <si>
    <t>2137848793</t>
  </si>
  <si>
    <t>256</t>
  </si>
  <si>
    <t>61162014</t>
  </si>
  <si>
    <t>dveře jednokřídlé voštinové povrch HPL laminát, plné 800x1970-2100mm</t>
  </si>
  <si>
    <t>711784871</t>
  </si>
  <si>
    <t>257</t>
  </si>
  <si>
    <t>766660172</t>
  </si>
  <si>
    <t>Montáž dveřních křídel dřevěných nebo plastových otevíravých do obložkové zárubně povrchově upravených jednokřídlových, šířky přes 800 mm</t>
  </si>
  <si>
    <t>-103255372</t>
  </si>
  <si>
    <t>https://podminky.urs.cz/item/CS_URS_2022_01/766660172</t>
  </si>
  <si>
    <t>T02/P</t>
  </si>
  <si>
    <t>T05/P</t>
  </si>
  <si>
    <t>T06/P</t>
  </si>
  <si>
    <t>T12/L</t>
  </si>
  <si>
    <t>T13/P</t>
  </si>
  <si>
    <t>T14/L</t>
  </si>
  <si>
    <t>258</t>
  </si>
  <si>
    <t>61162017</t>
  </si>
  <si>
    <t>dveře jednokřídlé voštinové povrch dýha dub plné 1100x1970-2100mm</t>
  </si>
  <si>
    <t>258534545</t>
  </si>
  <si>
    <t>259</t>
  </si>
  <si>
    <t>61162015</t>
  </si>
  <si>
    <t>dveře jednokřídlé voštinové povrch HPL laminát plné 900x1970-2100mm</t>
  </si>
  <si>
    <t>-1369185911</t>
  </si>
  <si>
    <t>260</t>
  </si>
  <si>
    <t>766660182</t>
  </si>
  <si>
    <t>Montáž dveřních křídel dřevěných nebo plastových otevíravých do obložkové zárubně protipožárních jednokřídlových, šířky přes 800 mm</t>
  </si>
  <si>
    <t>-2067051033</t>
  </si>
  <si>
    <t>https://podminky.urs.cz/item/CS_URS_2022_01/766660182</t>
  </si>
  <si>
    <t>T03/L</t>
  </si>
  <si>
    <t>T04/P</t>
  </si>
  <si>
    <t>T23/L</t>
  </si>
  <si>
    <t>261</t>
  </si>
  <si>
    <t>6116006</t>
  </si>
  <si>
    <t xml:space="preserve">dveře jednokřídlé dřevotřískové protipožární EI  30 DP1 -C2  povrch oboustranný HPL laminát, plné 1100x1970-2100mm</t>
  </si>
  <si>
    <t>-1218308533</t>
  </si>
  <si>
    <t>262</t>
  </si>
  <si>
    <t>6116007</t>
  </si>
  <si>
    <t xml:space="preserve">dveře jednokřídlé dřevotřískové protipožární EW 30 DP1 - C2  povrch oboustranný HPL laminát, plné 900x1970-2100mm</t>
  </si>
  <si>
    <t>-1409083504</t>
  </si>
  <si>
    <t>263</t>
  </si>
  <si>
    <t>766660311</t>
  </si>
  <si>
    <t>Montáž dveřních křídel dřevěných nebo plastových posuvných dveří do pouzdra zděné příčky s jednou kapsou jednokřídlových, průchozí šířky do 800 mm</t>
  </si>
  <si>
    <t>2056784815</t>
  </si>
  <si>
    <t>https://podminky.urs.cz/item/CS_URS_2022_01/766660311</t>
  </si>
  <si>
    <t>264</t>
  </si>
  <si>
    <t>6116002</t>
  </si>
  <si>
    <t>dveře jednokřídlé voštinové povrch CPL plné 750x2150mm</t>
  </si>
  <si>
    <t>-1778424888</t>
  </si>
  <si>
    <t>265</t>
  </si>
  <si>
    <t>766660312</t>
  </si>
  <si>
    <t>Montáž dveřních křídel dřevěných nebo plastových posuvných dveří do pouzdra zděné příčky s jednou kapsou jednokřídlových, průchozí šířky přes 800 do 1200 mm</t>
  </si>
  <si>
    <t>-1759135924</t>
  </si>
  <si>
    <t>https://podminky.urs.cz/item/CS_URS_2022_01/766660312</t>
  </si>
  <si>
    <t>266</t>
  </si>
  <si>
    <t>6116004</t>
  </si>
  <si>
    <t xml:space="preserve">dveře jednokřídlé voštinové povrch HPL  plné 950x2150mm</t>
  </si>
  <si>
    <t>2024886590</t>
  </si>
  <si>
    <t>267</t>
  </si>
  <si>
    <t>6116005</t>
  </si>
  <si>
    <t>dveře jednokřídlé voštinové povrch HPL plné 1050x2150mm</t>
  </si>
  <si>
    <t>780550987</t>
  </si>
  <si>
    <t>268</t>
  </si>
  <si>
    <t>766660411</t>
  </si>
  <si>
    <t>Montáž dveřních křídel dřevěných nebo plastových vchodových dveří včetně rámu do zdiva jednokřídlových bez nadsvětlíku</t>
  </si>
  <si>
    <t>485423100</t>
  </si>
  <si>
    <t>https://podminky.urs.cz/item/CS_URS_2022_01/766660411</t>
  </si>
  <si>
    <t>269</t>
  </si>
  <si>
    <t>61173203</t>
  </si>
  <si>
    <t>dveře jednokřídlé dřevěné prosklené max rozměru otvoru 2,42m2 bezpečnostní třídy RC2</t>
  </si>
  <si>
    <t>-1531678676</t>
  </si>
  <si>
    <t>1,205*2,25</t>
  </si>
  <si>
    <t>2,711*1,8 'Přepočtené koeficientem množství</t>
  </si>
  <si>
    <t>270</t>
  </si>
  <si>
    <t>766660431</t>
  </si>
  <si>
    <t>Montáž dveřních křídel dřevěných nebo plastových vchodových dveří včetně rámu do zdiva jednokřídlových s pevně zasklenými bočními díly</t>
  </si>
  <si>
    <t>842685781</t>
  </si>
  <si>
    <t>https://podminky.urs.cz/item/CS_URS_2022_01/766660431</t>
  </si>
  <si>
    <t>271</t>
  </si>
  <si>
    <t>611118</t>
  </si>
  <si>
    <t>dveře jednokřídlé dřevohliníkové prosklené trojsklem, bezpečnostní,,vč.kontrastního označení oproti pozadí</t>
  </si>
  <si>
    <t>99255275</t>
  </si>
  <si>
    <t>1,125*2,25*12</t>
  </si>
  <si>
    <t>1,125*2,25*16</t>
  </si>
  <si>
    <t>1,125*2,251</t>
  </si>
  <si>
    <t>272</t>
  </si>
  <si>
    <t>766660451</t>
  </si>
  <si>
    <t>Montáž dveřních křídel dřevěných nebo plastových vchodových dveří včetně rámu do zdiva dvoukřídlových bez nadsvětlíku</t>
  </si>
  <si>
    <t>1185366842</t>
  </si>
  <si>
    <t>https://podminky.urs.cz/item/CS_URS_2022_01/766660451</t>
  </si>
  <si>
    <t>273</t>
  </si>
  <si>
    <t>611117</t>
  </si>
  <si>
    <t>dveře dvoukřídlé dřevohliníkové prosklené trojsklem, bezpečnostní , vč.kontrastního označení oproti pozadí pásem značek</t>
  </si>
  <si>
    <t>-1941648179</t>
  </si>
  <si>
    <t>274</t>
  </si>
  <si>
    <t>766606</t>
  </si>
  <si>
    <t xml:space="preserve">Montáž posuvných dveří z dřevohliníkových profilů </t>
  </si>
  <si>
    <t>-1442536317</t>
  </si>
  <si>
    <t>1,96*2,19</t>
  </si>
  <si>
    <t>275</t>
  </si>
  <si>
    <t>553291</t>
  </si>
  <si>
    <t xml:space="preserve">dveře sklopně posuvné, rám dřevohliníkL,  zasklení trojsklo, bezpečnostní, vč.označení křídla oproti pozadí pásem ze značek</t>
  </si>
  <si>
    <t>-1640416084</t>
  </si>
  <si>
    <t>276</t>
  </si>
  <si>
    <t>766660713</t>
  </si>
  <si>
    <t>Montáž dveřních doplňků plechu okopového</t>
  </si>
  <si>
    <t>-2139037256</t>
  </si>
  <si>
    <t>https://podminky.urs.cz/item/CS_URS_2022_01/766660713</t>
  </si>
  <si>
    <t>1*2</t>
  </si>
  <si>
    <t>13*2</t>
  </si>
  <si>
    <t>5*2</t>
  </si>
  <si>
    <t>3*2</t>
  </si>
  <si>
    <t>7*2</t>
  </si>
  <si>
    <t>277</t>
  </si>
  <si>
    <t>5491002</t>
  </si>
  <si>
    <t>plech okopový nerez 1145x250x0,6mm</t>
  </si>
  <si>
    <t>1126518336</t>
  </si>
  <si>
    <t>278</t>
  </si>
  <si>
    <t>54915213</t>
  </si>
  <si>
    <t>plech okopový nerez 915x250x0,6mm</t>
  </si>
  <si>
    <t>2105345034</t>
  </si>
  <si>
    <t>279</t>
  </si>
  <si>
    <t>54915212</t>
  </si>
  <si>
    <t>plech okopový nerez 815x250x0,6mm</t>
  </si>
  <si>
    <t>-1511884024</t>
  </si>
  <si>
    <t>54915211</t>
  </si>
  <si>
    <t>plech okopový nerez 715x250x0,6mm</t>
  </si>
  <si>
    <t>315619233</t>
  </si>
  <si>
    <t>281</t>
  </si>
  <si>
    <t>766660720</t>
  </si>
  <si>
    <t>Montáž dveřních doplňků větrací mřížky s vyříznutím otvoru</t>
  </si>
  <si>
    <t>835695123</t>
  </si>
  <si>
    <t>https://podminky.urs.cz/item/CS_URS_2022_01/766660720</t>
  </si>
  <si>
    <t>1T20</t>
  </si>
  <si>
    <t>282</t>
  </si>
  <si>
    <t>5534006</t>
  </si>
  <si>
    <t>mřížka větrací dveřní s protirámem hliníková 500x100 mm</t>
  </si>
  <si>
    <t>-618784717</t>
  </si>
  <si>
    <t>283</t>
  </si>
  <si>
    <t>766660728</t>
  </si>
  <si>
    <t>Montáž dveřních doplňků dveřního kování interiérového zámku</t>
  </si>
  <si>
    <t>-1993672649</t>
  </si>
  <si>
    <t>https://podminky.urs.cz/item/CS_URS_2022_01/766660728</t>
  </si>
  <si>
    <t>T02</t>
  </si>
  <si>
    <t>284</t>
  </si>
  <si>
    <t>54924003</t>
  </si>
  <si>
    <t>zámek zadlabací 190/140 /20 P WC6</t>
  </si>
  <si>
    <t>-618893387</t>
  </si>
  <si>
    <t>285</t>
  </si>
  <si>
    <t>54924004</t>
  </si>
  <si>
    <t>zámek zadlabací 190/140/20 L cylinder</t>
  </si>
  <si>
    <t>-39181908</t>
  </si>
  <si>
    <t>286</t>
  </si>
  <si>
    <t>549601</t>
  </si>
  <si>
    <t>vložka zámková cylindrická oboustranná+4 klíče, systém generálního klíče</t>
  </si>
  <si>
    <t>-221066147</t>
  </si>
  <si>
    <t>287</t>
  </si>
  <si>
    <t>766660729</t>
  </si>
  <si>
    <t>Montáž dveřních doplňků dveřního kování interiérového štítku s klikou</t>
  </si>
  <si>
    <t>618241042</t>
  </si>
  <si>
    <t>https://podminky.urs.cz/item/CS_URS_2022_01/766660729</t>
  </si>
  <si>
    <t>288</t>
  </si>
  <si>
    <t>54914620</t>
  </si>
  <si>
    <t>kování dveřní vrchní klika včetně rozet a montážního materiálu R PZ nerez PK</t>
  </si>
  <si>
    <t>1263093633</t>
  </si>
  <si>
    <t>289</t>
  </si>
  <si>
    <t>766602</t>
  </si>
  <si>
    <t>Montáž dveřních doplňků madla dveří</t>
  </si>
  <si>
    <t>-1867621704</t>
  </si>
  <si>
    <t>290</t>
  </si>
  <si>
    <t>54914113</t>
  </si>
  <si>
    <t>kování bezpečnostní R1 /madlo Cr</t>
  </si>
  <si>
    <t>262900389</t>
  </si>
  <si>
    <t>291</t>
  </si>
  <si>
    <t>766682111</t>
  </si>
  <si>
    <t>Montáž zárubní dřevěných, plastových nebo z lamina obložkových, pro dveře jednokřídlové, tloušťky stěny do 170 mm</t>
  </si>
  <si>
    <t>1332299641</t>
  </si>
  <si>
    <t>https://podminky.urs.cz/item/CS_URS_2022_01/766682111</t>
  </si>
  <si>
    <t>292</t>
  </si>
  <si>
    <t>61182307</t>
  </si>
  <si>
    <t>zárubeň jednokřídlá obložková s laminátovým povrchem tl stěny 60-150mm rozměru 600-1100/1970, 2100mm</t>
  </si>
  <si>
    <t>226582502</t>
  </si>
  <si>
    <t>293</t>
  </si>
  <si>
    <t>766682112</t>
  </si>
  <si>
    <t>Montáž zárubní dřevěných, plastových nebo z lamina obložkových, pro dveře jednokřídlové, tloušťky stěny přes 170 do 350 mm</t>
  </si>
  <si>
    <t>1323058440</t>
  </si>
  <si>
    <t>https://podminky.urs.cz/item/CS_URS_2022_01/766682112</t>
  </si>
  <si>
    <t>294</t>
  </si>
  <si>
    <t>61182308</t>
  </si>
  <si>
    <t>zárubeň jednokřídlá obložková s laminátovým povrchem tl stěny 160-250mm rozměru 600-1100/1970, 2100mm</t>
  </si>
  <si>
    <t>-932455215</t>
  </si>
  <si>
    <t>295</t>
  </si>
  <si>
    <t>766682211</t>
  </si>
  <si>
    <t>Montáž zárubní dřevěných, plastových nebo z lamina obložkových protipožárních, pro dveře jednokřídlové, tloušťky stěny do 170 mm</t>
  </si>
  <si>
    <t>-203392660</t>
  </si>
  <si>
    <t>https://podminky.urs.cz/item/CS_URS_2022_01/766682211</t>
  </si>
  <si>
    <t>296</t>
  </si>
  <si>
    <t>61182318</t>
  </si>
  <si>
    <t>zárubeň jednokřídlá obložková s laminátovým povrchem a protipožární úpravou tl stěny 60-150mm rozměru 600-1100/1970, 2100mm</t>
  </si>
  <si>
    <t>837985930</t>
  </si>
  <si>
    <t>297</t>
  </si>
  <si>
    <t>766682212</t>
  </si>
  <si>
    <t>Montáž zárubní dřevěných, plastových nebo z lamina obložkových protipožárních, pro dveře jednokřídlové, tloušťky stěny přes 170 do 350 mm</t>
  </si>
  <si>
    <t>-2136358988</t>
  </si>
  <si>
    <t>https://podminky.urs.cz/item/CS_URS_2022_01/766682212</t>
  </si>
  <si>
    <t>298</t>
  </si>
  <si>
    <t>61182319</t>
  </si>
  <si>
    <t>zárubeň jednokřídlá obložková s laminátovým povrchem a protipožární úpravou tl stěny 160-250mm rozměru 600-1100/1970, 2100mm</t>
  </si>
  <si>
    <t>1165993759</t>
  </si>
  <si>
    <t>299</t>
  </si>
  <si>
    <t>766694113</t>
  </si>
  <si>
    <t>Montáž ostatních truhlářských konstrukcí parapetních desek dřevěných nebo plastových šířky do 300 mm, délky přes 1600 do 2600 mm</t>
  </si>
  <si>
    <t>977862065</t>
  </si>
  <si>
    <t>https://podminky.urs.cz/item/CS_URS_2022_01/766694113</t>
  </si>
  <si>
    <t>T27</t>
  </si>
  <si>
    <t>T29</t>
  </si>
  <si>
    <t>T31</t>
  </si>
  <si>
    <t>300</t>
  </si>
  <si>
    <t>766694114</t>
  </si>
  <si>
    <t>Montáž ostatních truhlářských konstrukcí parapetních desek dřevěných nebo plastových šířky do 300 mm, délky přes 2600 do 3600 mm</t>
  </si>
  <si>
    <t>-1384582445</t>
  </si>
  <si>
    <t>https://podminky.urs.cz/item/CS_URS_2022_01/766694114</t>
  </si>
  <si>
    <t>T26</t>
  </si>
  <si>
    <t>T28</t>
  </si>
  <si>
    <t>301</t>
  </si>
  <si>
    <t>766694115</t>
  </si>
  <si>
    <t>Montáž ostatních truhlářských konstrukcí parapetních desek dřevěných nebo plastových šířky do 300 mm, délky přes 3600 mm</t>
  </si>
  <si>
    <t>-1490487185</t>
  </si>
  <si>
    <t>https://podminky.urs.cz/item/CS_URS_2022_01/766694115</t>
  </si>
  <si>
    <t>T30</t>
  </si>
  <si>
    <t>302</t>
  </si>
  <si>
    <t>60556100</t>
  </si>
  <si>
    <t>řezivo jasanové sušené tl 30mm</t>
  </si>
  <si>
    <t>-1114125284</t>
  </si>
  <si>
    <t>3,35*0,25*0,03*2</t>
  </si>
  <si>
    <t>1,95*0,34*0,03</t>
  </si>
  <si>
    <t>3,25*0,25*0,03*3</t>
  </si>
  <si>
    <t>2,5*0,25*0,03</t>
  </si>
  <si>
    <t>4,15*0,26*0,03*2</t>
  </si>
  <si>
    <t>2,1*0,26*0,03</t>
  </si>
  <si>
    <t>303</t>
  </si>
  <si>
    <t>998766202</t>
  </si>
  <si>
    <t>Přesun hmot pro konstrukce truhlářské stanovený procentní sazbou (%) z ceny vodorovná dopravní vzdálenost do 50 m v objektech výšky přes 6 do 12 m</t>
  </si>
  <si>
    <t>2053169499</t>
  </si>
  <si>
    <t>https://podminky.urs.cz/item/CS_URS_2022_01/998766202</t>
  </si>
  <si>
    <t>304</t>
  </si>
  <si>
    <t>767163121</t>
  </si>
  <si>
    <t>Montáž kompletního kovového zábradlí přímého z dílců v rovině (na rovné ploše) kotveného do betonu</t>
  </si>
  <si>
    <t>1346973982</t>
  </si>
  <si>
    <t>https://podminky.urs.cz/item/CS_URS_2022_01/767163121</t>
  </si>
  <si>
    <t>Z01</t>
  </si>
  <si>
    <t>4,178+4,178+0,784</t>
  </si>
  <si>
    <t>2,083+1,929+0,45</t>
  </si>
  <si>
    <t>0,87+2,407+3,642</t>
  </si>
  <si>
    <t>Z02</t>
  </si>
  <si>
    <t>1,15+4,25</t>
  </si>
  <si>
    <t>Z03</t>
  </si>
  <si>
    <t>4,25+1,13</t>
  </si>
  <si>
    <t>305</t>
  </si>
  <si>
    <t>55342284</t>
  </si>
  <si>
    <t>zábradlí s hranatým sloupkem a hranatými pruty s horním kotvením</t>
  </si>
  <si>
    <t>-1709553192</t>
  </si>
  <si>
    <t>306</t>
  </si>
  <si>
    <t>13756652</t>
  </si>
  <si>
    <t>nerezová síť 2mm,oko 100/60 mm</t>
  </si>
  <si>
    <t>-1765529012</t>
  </si>
  <si>
    <t>(4,178+4,178+0,784)*0,89</t>
  </si>
  <si>
    <t>(2,083+1,929+0,45)*0,89</t>
  </si>
  <si>
    <t>(0,87+2,407+3,642)*0,89</t>
  </si>
  <si>
    <t>(1,15+4,25)*0,89</t>
  </si>
  <si>
    <t>(4,25+1,13)*0,89</t>
  </si>
  <si>
    <t>307</t>
  </si>
  <si>
    <t>767250113</t>
  </si>
  <si>
    <t>Montáž podest z oceli svařováním</t>
  </si>
  <si>
    <t>670135177</t>
  </si>
  <si>
    <t>https://podminky.urs.cz/item/CS_URS_2022_01/767250113</t>
  </si>
  <si>
    <t>ocelová lávka Z04</t>
  </si>
  <si>
    <t>0,882*1,2</t>
  </si>
  <si>
    <t>1,102*1,445*4</t>
  </si>
  <si>
    <t>0,947*1,2*2</t>
  </si>
  <si>
    <t>0,947*1,091</t>
  </si>
  <si>
    <t>1*1,091</t>
  </si>
  <si>
    <t>1,35*1,132/2</t>
  </si>
  <si>
    <t>308</t>
  </si>
  <si>
    <t>154801</t>
  </si>
  <si>
    <t>svařovaný pororošt pozinkovaný, nosný pásek 40 mm, oka 34/38 mm</t>
  </si>
  <si>
    <t>-626211613</t>
  </si>
  <si>
    <t>309</t>
  </si>
  <si>
    <t>767316317</t>
  </si>
  <si>
    <t>Montáž světlíků bodových přes 4 m2</t>
  </si>
  <si>
    <t>-1560714123</t>
  </si>
  <si>
    <t>https://podminky.urs.cz/item/CS_URS_2022_01/767316317</t>
  </si>
  <si>
    <t>310</t>
  </si>
  <si>
    <t>562401</t>
  </si>
  <si>
    <t>střešní světlík materiál nosná kovová konstrukce, zasklení trojsklo, oplechování viplanyl,pevné zasklení</t>
  </si>
  <si>
    <t>-1135976486</t>
  </si>
  <si>
    <t>3,14*2,5*2,5</t>
  </si>
  <si>
    <t>311</t>
  </si>
  <si>
    <t>562402</t>
  </si>
  <si>
    <t>střešní světlík - kruhový slunolam, hliníkové lamely, nosná k-ce zkroužený nosník(2 části) -jackel, 2 x motorický pohon, lamela 350x60 mm, osová rozteč 345 mm</t>
  </si>
  <si>
    <t>ks</t>
  </si>
  <si>
    <t>-1932288576</t>
  </si>
  <si>
    <t>OS16</t>
  </si>
  <si>
    <t>312</t>
  </si>
  <si>
    <t>767330122</t>
  </si>
  <si>
    <t>Montáž tubusových světlovodů tubus, průměru přes 250 do 350 mm</t>
  </si>
  <si>
    <t>205239340</t>
  </si>
  <si>
    <t>https://podminky.urs.cz/item/CS_URS_2022_01/767330122</t>
  </si>
  <si>
    <t>4,4+4,4</t>
  </si>
  <si>
    <t>313</t>
  </si>
  <si>
    <t>55381343</t>
  </si>
  <si>
    <t>světlovod pro plochou střechu s křišťálovou kopulí, stropním difuzérem, tubus dl 1250mm D 300mm</t>
  </si>
  <si>
    <t>-420014103</t>
  </si>
  <si>
    <t>314</t>
  </si>
  <si>
    <t>55381440</t>
  </si>
  <si>
    <t>prodlužovací díl ke světlovodu dl 1250mm D 330mm</t>
  </si>
  <si>
    <t>208190479</t>
  </si>
  <si>
    <t>(4,4+4,4)-(1,25+1,25)</t>
  </si>
  <si>
    <t>315</t>
  </si>
  <si>
    <t>767531111</t>
  </si>
  <si>
    <t>Montáž vstupních čistících zón z rohoží kovových nebo plastových</t>
  </si>
  <si>
    <t>-780958283</t>
  </si>
  <si>
    <t>https://podminky.urs.cz/item/CS_URS_2022_01/767531111</t>
  </si>
  <si>
    <t>skladba C1</t>
  </si>
  <si>
    <t>2,5*1,1</t>
  </si>
  <si>
    <t>1.03chodba</t>
  </si>
  <si>
    <t>2,5*0,94</t>
  </si>
  <si>
    <t>316</t>
  </si>
  <si>
    <t>69752002</t>
  </si>
  <si>
    <t>rohož vstupní provedení hliník extra 27 mm</t>
  </si>
  <si>
    <t>149494389</t>
  </si>
  <si>
    <t>317</t>
  </si>
  <si>
    <t>767531121</t>
  </si>
  <si>
    <t>Montáž vstupních čistících zón z rohoží osazení rámu mosazného nebo hliníkového zapuštěného z L profilů</t>
  </si>
  <si>
    <t>-2069496917</t>
  </si>
  <si>
    <t>https://podminky.urs.cz/item/CS_URS_2022_01/767531121</t>
  </si>
  <si>
    <t>(2,5+1,1)*2</t>
  </si>
  <si>
    <t>(2,8+3)*2</t>
  </si>
  <si>
    <t>(2,5+0,94)*2</t>
  </si>
  <si>
    <t>318</t>
  </si>
  <si>
    <t>69752160</t>
  </si>
  <si>
    <t>rám pro zapuštění profil L-30/30 25/25 20/30 15/30-Al</t>
  </si>
  <si>
    <t>1788705515</t>
  </si>
  <si>
    <t>319</t>
  </si>
  <si>
    <t>767620118</t>
  </si>
  <si>
    <t>Montáž oken zdvojených z hliníkových nebo ocelových profilů na polyuretanovou pěnu pevných do zdiva, plochy přes 2,5 m2</t>
  </si>
  <si>
    <t>1676401021</t>
  </si>
  <si>
    <t>https://podminky.urs.cz/item/CS_URS_2022_01/767620118</t>
  </si>
  <si>
    <t>1,2*3</t>
  </si>
  <si>
    <t>1,95*1,9</t>
  </si>
  <si>
    <t>3,67*1,9</t>
  </si>
  <si>
    <t>3,23*1,9</t>
  </si>
  <si>
    <t>320</t>
  </si>
  <si>
    <t>55341005</t>
  </si>
  <si>
    <t>okno Al s fixním zasklením trojsklo přes plochu 1m2 v 1,5-2,5m</t>
  </si>
  <si>
    <t>76845365</t>
  </si>
  <si>
    <t>321</t>
  </si>
  <si>
    <t>553403</t>
  </si>
  <si>
    <t>okno Al s fixním zasklením jednoduchým sklem přes plochu 1m2 v přes 2,5m</t>
  </si>
  <si>
    <t>-131769502</t>
  </si>
  <si>
    <t>322</t>
  </si>
  <si>
    <t>767620126</t>
  </si>
  <si>
    <t>Montáž oken zdvojených z hliníkových nebo ocelových profilů na polyuretanovou pěnu otevíravých do zdiva, plochy přes 0,6 do 1,5 m2</t>
  </si>
  <si>
    <t>1933970297</t>
  </si>
  <si>
    <t>https://podminky.urs.cz/item/CS_URS_2022_01/767620126</t>
  </si>
  <si>
    <t>0,8*1,9</t>
  </si>
  <si>
    <t>323</t>
  </si>
  <si>
    <t>55341011</t>
  </si>
  <si>
    <t>okno Al otevíravé/sklopné trojsklo přes plochu 1m2 do v 1,5m</t>
  </si>
  <si>
    <t>-41568200</t>
  </si>
  <si>
    <t>324</t>
  </si>
  <si>
    <t>767640114</t>
  </si>
  <si>
    <t>Montáž dveří ocelových nebo hliníkových vchodových jednokřídlových s pevným bočním dílem a nadsvětlíkem</t>
  </si>
  <si>
    <t>1439427880</t>
  </si>
  <si>
    <t>https://podminky.urs.cz/item/CS_URS_2022_01/767640114</t>
  </si>
  <si>
    <t>325</t>
  </si>
  <si>
    <t>55341332</t>
  </si>
  <si>
    <t>dveře jednokřídlé Al prosklené max rozměru otvoru 2,42m2 bezpečnostní třídy RC2</t>
  </si>
  <si>
    <t>1547328220</t>
  </si>
  <si>
    <t>1,05*2,15</t>
  </si>
  <si>
    <t>0,9*2,15</t>
  </si>
  <si>
    <t>326</t>
  </si>
  <si>
    <t>55341005a</t>
  </si>
  <si>
    <t>1194960897</t>
  </si>
  <si>
    <t>2,292*2,15</t>
  </si>
  <si>
    <t>3,342*0,5</t>
  </si>
  <si>
    <t>2,442*2,15</t>
  </si>
  <si>
    <t>327</t>
  </si>
  <si>
    <t>767640221</t>
  </si>
  <si>
    <t>Montáž dveří ocelových nebo hliníkových vchodových dvoukřídlové bez nadsvětlíku</t>
  </si>
  <si>
    <t>194305483</t>
  </si>
  <si>
    <t>https://podminky.urs.cz/item/CS_URS_2022_01/767640221</t>
  </si>
  <si>
    <t>fasádní výrobky</t>
  </si>
  <si>
    <t>328</t>
  </si>
  <si>
    <t>5534112</t>
  </si>
  <si>
    <t>dveře dvoukřídlé ocelové vchodové s minerální výplní 1760x2480mm</t>
  </si>
  <si>
    <t>444379553</t>
  </si>
  <si>
    <t>329</t>
  </si>
  <si>
    <t>553402</t>
  </si>
  <si>
    <t>dveře dvoukřídlé Al prosklené , bezpečnostní třídy RC2</t>
  </si>
  <si>
    <t>-1566170468</t>
  </si>
  <si>
    <t>3*3</t>
  </si>
  <si>
    <t>2,5*3</t>
  </si>
  <si>
    <t>330</t>
  </si>
  <si>
    <t>767640223</t>
  </si>
  <si>
    <t>Montáž dveří ocelových nebo hliníkových vchodových dvoukřídlové s pevným bočním dílem</t>
  </si>
  <si>
    <t>-2112382395</t>
  </si>
  <si>
    <t>https://podminky.urs.cz/item/CS_URS_2022_01/767640223</t>
  </si>
  <si>
    <t>331</t>
  </si>
  <si>
    <t>55341335a</t>
  </si>
  <si>
    <t xml:space="preserve">dveře dvoukřídlé Al prosklené  bezpečnostní třídy RC2</t>
  </si>
  <si>
    <t>466246171</t>
  </si>
  <si>
    <t>Poznámka k položce:_x000d_
rám/zárubeň, kování a zámek v ceně</t>
  </si>
  <si>
    <t>2,2*2,7</t>
  </si>
  <si>
    <t>332</t>
  </si>
  <si>
    <t>55341006</t>
  </si>
  <si>
    <t>okno Al s fixním zasklením dvojsklo přes plochu 1m2 přes v 2,5m</t>
  </si>
  <si>
    <t>525514730</t>
  </si>
  <si>
    <t>0,4*2,7*2</t>
  </si>
  <si>
    <t>333</t>
  </si>
  <si>
    <t>767640322</t>
  </si>
  <si>
    <t>Montáž dveří ocelových nebo hliníkových vnitřních dvoukřídlových</t>
  </si>
  <si>
    <t>2098827686</t>
  </si>
  <si>
    <t>https://podminky.urs.cz/item/CS_URS_2022_01/767640322</t>
  </si>
  <si>
    <t>334</t>
  </si>
  <si>
    <t>5534001</t>
  </si>
  <si>
    <t>dveře dvoukřídlé ocelové interierové plné 1450x2100mm</t>
  </si>
  <si>
    <t>604236129</t>
  </si>
  <si>
    <t>335</t>
  </si>
  <si>
    <t>5534002</t>
  </si>
  <si>
    <t>dveře dvoukřídlé ocelové interierové plné 1600x2100mm</t>
  </si>
  <si>
    <t>-1662618164</t>
  </si>
  <si>
    <t>336</t>
  </si>
  <si>
    <t>767881141</t>
  </si>
  <si>
    <t>Montáž záchytného systému proti pádu bodů samostatných nebo v systému s poddajným kotvícím vedením do železobetonu mechanickými kotvami</t>
  </si>
  <si>
    <t>-884537561</t>
  </si>
  <si>
    <t>https://podminky.urs.cz/item/CS_URS_2022_01/767881141</t>
  </si>
  <si>
    <t>záchytný systém</t>
  </si>
  <si>
    <t>17+11</t>
  </si>
  <si>
    <t>337</t>
  </si>
  <si>
    <t>70921325</t>
  </si>
  <si>
    <t>kotvicí bod pro betonové konstrukce pomocí integrované hmoždinky dl 600mm</t>
  </si>
  <si>
    <t>-211618302</t>
  </si>
  <si>
    <t>338</t>
  </si>
  <si>
    <t>709211</t>
  </si>
  <si>
    <t>kotvicí bod pro betonové konstrukce pomocí rozpěrné kotvy nebo chemické kotvy dl 700mm</t>
  </si>
  <si>
    <t>-646480195</t>
  </si>
  <si>
    <t>339</t>
  </si>
  <si>
    <t>767881161</t>
  </si>
  <si>
    <t>Montáž záchytného systému proti pádu nástavců určených k upevnění na sloupky nebo body v systému poddajného kotvícího vedení montáž lana uchycení lana k nástavcům</t>
  </si>
  <si>
    <t>1572604930</t>
  </si>
  <si>
    <t>https://podminky.urs.cz/item/CS_URS_2022_01/767881161</t>
  </si>
  <si>
    <t>340</t>
  </si>
  <si>
    <t>31452201</t>
  </si>
  <si>
    <t>nerezové lano určené pro systémy s požadavkem na permanentní kotvicí vedení tl 8mm</t>
  </si>
  <si>
    <t>478411588</t>
  </si>
  <si>
    <t>341</t>
  </si>
  <si>
    <t>767801</t>
  </si>
  <si>
    <t>Revize záchytného systému</t>
  </si>
  <si>
    <t>-652062470</t>
  </si>
  <si>
    <t>revize záchytného systému</t>
  </si>
  <si>
    <t>342</t>
  </si>
  <si>
    <t>767995112</t>
  </si>
  <si>
    <t>Montáž ostatních atypických zámečnických konstrukcí hmotnosti přes 5 do 10 kg</t>
  </si>
  <si>
    <t>1951030654</t>
  </si>
  <si>
    <t>https://podminky.urs.cz/item/CS_URS_2022_01/767995112</t>
  </si>
  <si>
    <t>terasa lemování pásovinou</t>
  </si>
  <si>
    <t>(2,025+13,951+5,493)*17,9</t>
  </si>
  <si>
    <t>Z05 rozpěrný sloupek</t>
  </si>
  <si>
    <t>jackel 80/80/5</t>
  </si>
  <si>
    <t>2,99*2*11,4</t>
  </si>
  <si>
    <t>ocelový pás 200x5mm</t>
  </si>
  <si>
    <t>0,2*4*7,85</t>
  </si>
  <si>
    <t>Z10</t>
  </si>
  <si>
    <t>0,62*219*2,1</t>
  </si>
  <si>
    <t>Z11</t>
  </si>
  <si>
    <t>173*2,1</t>
  </si>
  <si>
    <t>Z09 pásovina</t>
  </si>
  <si>
    <t>(1,2+0,15)*17*6,28</t>
  </si>
  <si>
    <t>Z09 jackel</t>
  </si>
  <si>
    <t>(0,91+0,49+0,91)*17*6,41</t>
  </si>
  <si>
    <t>343</t>
  </si>
  <si>
    <t>13321021</t>
  </si>
  <si>
    <t>tyč ocelová plochá jakost S235JR (11 375) 100x50mm</t>
  </si>
  <si>
    <t>1237015116</t>
  </si>
  <si>
    <t>terasa pásovina</t>
  </si>
  <si>
    <t>(2,025+13,951+5,493)*17,9/1000</t>
  </si>
  <si>
    <t>344</t>
  </si>
  <si>
    <t>13010326</t>
  </si>
  <si>
    <t>tyč ocelová plochá jakost S235JR (11 375) 200x8mm</t>
  </si>
  <si>
    <t>2121751261</t>
  </si>
  <si>
    <t>0,2*4*7,85/1000</t>
  </si>
  <si>
    <t>0,006*1,05 'Přepočtené koeficientem množství</t>
  </si>
  <si>
    <t>345</t>
  </si>
  <si>
    <t>14550318</t>
  </si>
  <si>
    <t>profil ocelový čtvercový svařovaný 80x80x5mm</t>
  </si>
  <si>
    <t>-1401810841</t>
  </si>
  <si>
    <t>2,99*2*11,4/1000</t>
  </si>
  <si>
    <t>0,068*1,05 'Přepočtené koeficientem množství</t>
  </si>
  <si>
    <t>346</t>
  </si>
  <si>
    <t>13010218</t>
  </si>
  <si>
    <t>tyč ocelová plochá jakost S235JR (11 375) 50x5mm</t>
  </si>
  <si>
    <t>-1364352481</t>
  </si>
  <si>
    <t>0,62*219*2,1/1000</t>
  </si>
  <si>
    <t>173*2,1/1000</t>
  </si>
  <si>
    <t>347</t>
  </si>
  <si>
    <t>13011</t>
  </si>
  <si>
    <t xml:space="preserve">tyč ocelová plochá  80x10mm, nerez</t>
  </si>
  <si>
    <t>859196636</t>
  </si>
  <si>
    <t>(1,2+0,15)*17*6,28/1000</t>
  </si>
  <si>
    <t>348</t>
  </si>
  <si>
    <t>profil ocelový obdélníkový nerez 100x50x3mm</t>
  </si>
  <si>
    <t>-1323037961</t>
  </si>
  <si>
    <t>(0,91+0,49+0,91)*17*6,41/1000</t>
  </si>
  <si>
    <t>349</t>
  </si>
  <si>
    <t>1111423090</t>
  </si>
  <si>
    <t>(0,65+1,925+1,925+0,65+0,6)*3,477*2</t>
  </si>
  <si>
    <t>(0,65+0,85+0,6)*3,477*1</t>
  </si>
  <si>
    <t>(0,65+1,145+1,145+0,65+0,65)*3,477*1</t>
  </si>
  <si>
    <t>(0,65+1,01+0,65)*3,477*3</t>
  </si>
  <si>
    <t>(0,1*3)*2*39,3</t>
  </si>
  <si>
    <t>(0,1*2)*1*39,3</t>
  </si>
  <si>
    <t>(0,1*3)*1*39,3</t>
  </si>
  <si>
    <t>(0,1*2)*3*39,3</t>
  </si>
  <si>
    <t>350</t>
  </si>
  <si>
    <t>1401101</t>
  </si>
  <si>
    <t>trubka ocelová bezešvá hladká jakost 11 353 50x3,0mm</t>
  </si>
  <si>
    <t>602486430</t>
  </si>
  <si>
    <t>(0,65+1,925+1,925+0,65+0,6)*6</t>
  </si>
  <si>
    <t>(0,65+0,85+0,6)*6</t>
  </si>
  <si>
    <t>351</t>
  </si>
  <si>
    <t>13321021a</t>
  </si>
  <si>
    <t>-344265890</t>
  </si>
  <si>
    <t>(0,1*3)*2*39,3/1000</t>
  </si>
  <si>
    <t>(0,1*2)*1*39,3/1000</t>
  </si>
  <si>
    <t>(0,1*3)*1*39,3/1000</t>
  </si>
  <si>
    <t>(0,1*2)*3*39,3/1000</t>
  </si>
  <si>
    <t>352</t>
  </si>
  <si>
    <t>767995114</t>
  </si>
  <si>
    <t>Montáž ostatních atypických zámečnických konstrukcí hmotnosti přes 20 do 50 kg</t>
  </si>
  <si>
    <t>2044025182</t>
  </si>
  <si>
    <t>https://podminky.urs.cz/item/CS_URS_2022_01/767995114</t>
  </si>
  <si>
    <t>U140</t>
  </si>
  <si>
    <t>(8,96+1,94+1,99+4,25+4,15+1,245+1,23+1,23)*16</t>
  </si>
  <si>
    <t>plechy P12</t>
  </si>
  <si>
    <t>0,16*0,16*2*94,2</t>
  </si>
  <si>
    <t>0,7*0,14*2*94,2</t>
  </si>
  <si>
    <t>0,188*0,32*94,2</t>
  </si>
  <si>
    <t>plech P15</t>
  </si>
  <si>
    <t>detail 3</t>
  </si>
  <si>
    <t>0,13*0,27*2*117,5</t>
  </si>
  <si>
    <t>2,7*3*12</t>
  </si>
  <si>
    <t>353</t>
  </si>
  <si>
    <t>13010820</t>
  </si>
  <si>
    <t>ocel profilová jakost S235JR (11 375) průřez U (UPN) 140</t>
  </si>
  <si>
    <t>-865942604</t>
  </si>
  <si>
    <t>(8,96+1,94+1,99+4,25+4,15+1,245+1,23+1,23)*16/1000</t>
  </si>
  <si>
    <t>354</t>
  </si>
  <si>
    <t>1601726495</t>
  </si>
  <si>
    <t>0,16*0,16*2*94,2/1000</t>
  </si>
  <si>
    <t>0,7*0,14*2*94,2/1000</t>
  </si>
  <si>
    <t>0,188*0,32*94,2/1000</t>
  </si>
  <si>
    <t>355</t>
  </si>
  <si>
    <t>1410731415</t>
  </si>
  <si>
    <t>0,13*0,27*2*117,5/1000</t>
  </si>
  <si>
    <t>356</t>
  </si>
  <si>
    <t>55283913</t>
  </si>
  <si>
    <t>trubka ocelová bezešvá hladká jakost 11 353 102x5,0mm</t>
  </si>
  <si>
    <t>-1894599433</t>
  </si>
  <si>
    <t>2,7*3</t>
  </si>
  <si>
    <t>357</t>
  </si>
  <si>
    <t>1290162991</t>
  </si>
  <si>
    <t>771</t>
  </si>
  <si>
    <t>Podlahy z dlaždic</t>
  </si>
  <si>
    <t>358</t>
  </si>
  <si>
    <t>771121011</t>
  </si>
  <si>
    <t>Příprava podkladu před provedením dlažby nátěr penetrační na podlahu</t>
  </si>
  <si>
    <t>850809247</t>
  </si>
  <si>
    <t>https://podminky.urs.cz/item/CS_URS_2022_01/771121011</t>
  </si>
  <si>
    <t>359</t>
  </si>
  <si>
    <t>771151023</t>
  </si>
  <si>
    <t>Příprava podkladu před provedením dlažby samonivelační stěrka min.pevnosti 30 MPa, tloušťky přes 5 do 8 mm</t>
  </si>
  <si>
    <t>-82682900</t>
  </si>
  <si>
    <t>https://podminky.urs.cz/item/CS_URS_2022_01/771151023</t>
  </si>
  <si>
    <t>360</t>
  </si>
  <si>
    <t>771274113</t>
  </si>
  <si>
    <t>Montáž obkladů schodišť z dlaždic keramických lepených flexibilním lepidlem stupnic hladkých, šířky přes 250 do 300 mm</t>
  </si>
  <si>
    <t>1162167509</t>
  </si>
  <si>
    <t>https://podminky.urs.cz/item/CS_URS_2022_01/771274113</t>
  </si>
  <si>
    <t>18*1,2</t>
  </si>
  <si>
    <t>361</t>
  </si>
  <si>
    <t>771274232</t>
  </si>
  <si>
    <t>Montáž obkladů schodišť z dlaždic keramických lepených flexibilním lepidlem podstupnic hladkých, výšky přes 150 do 200 mm</t>
  </si>
  <si>
    <t>1448836652</t>
  </si>
  <si>
    <t>https://podminky.urs.cz/item/CS_URS_2022_01/771274232</t>
  </si>
  <si>
    <t>362</t>
  </si>
  <si>
    <t>59247001</t>
  </si>
  <si>
    <t>dlaždice teracová 300x300x30mm</t>
  </si>
  <si>
    <t>55522276</t>
  </si>
  <si>
    <t>18*1,2*0,275</t>
  </si>
  <si>
    <t>18*1,2*0,175</t>
  </si>
  <si>
    <t>9,72*1,1 'Přepočtené koeficientem množství</t>
  </si>
  <si>
    <t>363</t>
  </si>
  <si>
    <t>771474132</t>
  </si>
  <si>
    <t>Montáž soklů z dlaždic keramických lepených flexibilním lepidlem schodišťových stupňovitých, výšky přes 65 do 90 mm</t>
  </si>
  <si>
    <t>921001638</t>
  </si>
  <si>
    <t>https://podminky.urs.cz/item/CS_URS_2022_01/771474132</t>
  </si>
  <si>
    <t>18*2*0,275</t>
  </si>
  <si>
    <t>18*2*0,175</t>
  </si>
  <si>
    <t>1,2+1,2</t>
  </si>
  <si>
    <t>1,295+1,295</t>
  </si>
  <si>
    <t>364</t>
  </si>
  <si>
    <t>59247478</t>
  </si>
  <si>
    <t>soklík teracový broušený 300x70x10mm</t>
  </si>
  <si>
    <t>-1097551898</t>
  </si>
  <si>
    <t>21,19*2,475 'Přepočtené koeficientem množství</t>
  </si>
  <si>
    <t>365</t>
  </si>
  <si>
    <t>771554112</t>
  </si>
  <si>
    <t>Montáž podlah z dlaždic teracových lepených flexibilním lepidlem přes 6 do 9 ks/ m2</t>
  </si>
  <si>
    <t>-1896488803</t>
  </si>
  <si>
    <t>https://podminky.urs.cz/item/CS_URS_2022_01/771554112</t>
  </si>
  <si>
    <t>podesta schodiště</t>
  </si>
  <si>
    <t>1,2*1,2</t>
  </si>
  <si>
    <t>1,2*1,295</t>
  </si>
  <si>
    <t>366</t>
  </si>
  <si>
    <t>59247001a</t>
  </si>
  <si>
    <t>-45795169</t>
  </si>
  <si>
    <t>515,494*1,1 'Přepočtené koeficientem množství</t>
  </si>
  <si>
    <t>367</t>
  </si>
  <si>
    <t>771591241</t>
  </si>
  <si>
    <t>Izolace podlahy pod dlažbu těsnícími izolačními pásy vnitřní kout</t>
  </si>
  <si>
    <t>-559039522</t>
  </si>
  <si>
    <t>https://podminky.urs.cz/item/CS_URS_2022_01/771591241</t>
  </si>
  <si>
    <t>0.04 WC m</t>
  </si>
  <si>
    <t>0.05 úklid</t>
  </si>
  <si>
    <t>0.06 WC prádelna</t>
  </si>
  <si>
    <t>4+6</t>
  </si>
  <si>
    <t>0.08 šatna</t>
  </si>
  <si>
    <t>0.11 špinavá část</t>
  </si>
  <si>
    <t>0.12 čistá část</t>
  </si>
  <si>
    <t>0.13 špinavá část</t>
  </si>
  <si>
    <t>0.14 WC m + 0.16 úklid</t>
  </si>
  <si>
    <t>0.15 šatna muži</t>
  </si>
  <si>
    <t>0.17 šatna</t>
  </si>
  <si>
    <t>0.18 WC ž</t>
  </si>
  <si>
    <t>0.19 strojovna VZT</t>
  </si>
  <si>
    <t>0.20 a sklad inko pomůcek</t>
  </si>
  <si>
    <t>0.20b kotelna</t>
  </si>
  <si>
    <t>0.21 úklid provoz</t>
  </si>
  <si>
    <t>0.22 schodišťový prostor</t>
  </si>
  <si>
    <t>0.24 přípravna</t>
  </si>
  <si>
    <t>0.25 mytí gastro nádobí</t>
  </si>
  <si>
    <t>0.26 WC strav.úsek</t>
  </si>
  <si>
    <t>0.27 WC ž</t>
  </si>
  <si>
    <t>0.28 sklad kuchyně</t>
  </si>
  <si>
    <t>0.29 sklad odpadu</t>
  </si>
  <si>
    <t>0.30 sklad odpadu</t>
  </si>
  <si>
    <t>1.30 mezisklad inf. odpadu</t>
  </si>
  <si>
    <t>1.31 koupelna</t>
  </si>
  <si>
    <t>1.32 WC bezbariérové</t>
  </si>
  <si>
    <t>1.33 koupelna pro p.č. 2+3</t>
  </si>
  <si>
    <t xml:space="preserve">1.34 WC </t>
  </si>
  <si>
    <t>1.34 WC ž</t>
  </si>
  <si>
    <t>1.35 koupelna pro p.č. 4+5</t>
  </si>
  <si>
    <t>1.36 jídelna</t>
  </si>
  <si>
    <t>1.37 koupelna pro p.č. 6+7</t>
  </si>
  <si>
    <t>1.38 úklid</t>
  </si>
  <si>
    <t>1.39 koupelna pro p.č. 8+9</t>
  </si>
  <si>
    <t>1.40 chodba</t>
  </si>
  <si>
    <t>1.41 koupelna pro p.č. 10+11</t>
  </si>
  <si>
    <t>1.42 sklad čisté prádlo</t>
  </si>
  <si>
    <t>1.43 koupelna pro p.č. 12+13</t>
  </si>
  <si>
    <t>1.44 mycí místnost</t>
  </si>
  <si>
    <t>1.45 koupelna pro p.č. 14+15</t>
  </si>
  <si>
    <t>1.47 koupelna pro p.č. 16+17</t>
  </si>
  <si>
    <t>1.48 koupelna pro p.č. 18</t>
  </si>
  <si>
    <t>1.49 koupelna pro p.č. 19</t>
  </si>
  <si>
    <t>1.50 chodba</t>
  </si>
  <si>
    <t>1.51 koupelna pro p.č. 20+21</t>
  </si>
  <si>
    <t>1.52 koupelna pro p.č. 22</t>
  </si>
  <si>
    <t>1.53 koupelna pro p.č. 23</t>
  </si>
  <si>
    <t>1.54 mycí místnost</t>
  </si>
  <si>
    <t>1.55 koupelna pro p.č. 24+25</t>
  </si>
  <si>
    <t>1.56 mycí místnost</t>
  </si>
  <si>
    <t>1.57 koupelna pro p.č. 26+27</t>
  </si>
  <si>
    <t>1.58 koupelna pro p.č. 28</t>
  </si>
  <si>
    <t>1.61 zdravotní úsek</t>
  </si>
  <si>
    <t>1.64 WC m</t>
  </si>
  <si>
    <t>1.64 WC ž</t>
  </si>
  <si>
    <t>368</t>
  </si>
  <si>
    <t>771591242</t>
  </si>
  <si>
    <t>Izolace podlahy pod dlažbu těsnícími izolačními pásy vnější roh</t>
  </si>
  <si>
    <t>1316940182</t>
  </si>
  <si>
    <t>https://podminky.urs.cz/item/CS_URS_2022_01/771591242</t>
  </si>
  <si>
    <t>369</t>
  </si>
  <si>
    <t>771591264</t>
  </si>
  <si>
    <t>Izolace podlahy pod dlažbu těsnícími izolačními pásy mezi podlahou a stěnu</t>
  </si>
  <si>
    <t>-1012273162</t>
  </si>
  <si>
    <t>https://podminky.urs.cz/item/CS_URS_2022_01/771591264</t>
  </si>
  <si>
    <t>(2+1,25)*2</t>
  </si>
  <si>
    <t>(1,32+1)*2</t>
  </si>
  <si>
    <t>(1,32+2,125)*2</t>
  </si>
  <si>
    <t>(1,32+1,25)*2</t>
  </si>
  <si>
    <t>(1,25+2+0,625+1,25+1,92+3,25)</t>
  </si>
  <si>
    <t>(3,5+3,343+2,835+1,08+0,625+1,9)</t>
  </si>
  <si>
    <t>(2,085+3,343)*2</t>
  </si>
  <si>
    <t>(8,4+3,342)*2</t>
  </si>
  <si>
    <t>-(2,125)</t>
  </si>
  <si>
    <t>(4,15+3,343)*2</t>
  </si>
  <si>
    <t>(4,15+3,342)*2</t>
  </si>
  <si>
    <t>(3,05+3,343)*2</t>
  </si>
  <si>
    <t>(5,17+3,343)*2</t>
  </si>
  <si>
    <t>(6,375+7)*2</t>
  </si>
  <si>
    <t>(3,6820+4,375)*2</t>
  </si>
  <si>
    <t>(1,2+3)*2</t>
  </si>
  <si>
    <t>(1,25+3)*2</t>
  </si>
  <si>
    <t>(4,835+4,42)*2</t>
  </si>
  <si>
    <t>(2,75+2,185)*2</t>
  </si>
  <si>
    <t>(1,42+2,155)*2</t>
  </si>
  <si>
    <t>(2,65+4,42)*2</t>
  </si>
  <si>
    <t>(4+1,96)*2</t>
  </si>
  <si>
    <t>(2,5+1,25+1,25+0,875+1,125+2,38)</t>
  </si>
  <si>
    <t>(2,75+1,125+1,375+1,125+1,25+2,155)</t>
  </si>
  <si>
    <t>(1,845+2,185)*2</t>
  </si>
  <si>
    <t>(2,77+2,135)*2</t>
  </si>
  <si>
    <t>1.34 WC m</t>
  </si>
  <si>
    <t>(1,285+2,155)*2</t>
  </si>
  <si>
    <t>(1,345+2,155)*2</t>
  </si>
  <si>
    <t>(2,77+2,185)*2</t>
  </si>
  <si>
    <t>(2,185+0,625+3,25+2,155+0,875)</t>
  </si>
  <si>
    <t>(0,825+4,35+1,65+4,35+1,65+4,35+0,925)</t>
  </si>
  <si>
    <t>(2,155+2,77)*2</t>
  </si>
  <si>
    <t>(2*0,25)</t>
  </si>
  <si>
    <t>(0,825+4,35+1,65+4,35+1,65+4,375++4,375+4,375+4,375+2,25)</t>
  </si>
  <si>
    <t>(2,175+1,65+4,35+1,65+4,35+0,825)</t>
  </si>
  <si>
    <t>(2,753+2,155)*2</t>
  </si>
  <si>
    <t>(2,753+4,8)*2</t>
  </si>
  <si>
    <t>(2,753+2,185)*2</t>
  </si>
  <si>
    <t>(4,8+4,8)</t>
  </si>
  <si>
    <t>(1,25+2,12)*2</t>
  </si>
  <si>
    <t>370</t>
  </si>
  <si>
    <t>998771202</t>
  </si>
  <si>
    <t>Přesun hmot pro podlahy z dlaždic stanovený procentní sazbou (%) z ceny vodorovná dopravní vzdálenost do 50 m v objektech výšky přes 6 do 12 m</t>
  </si>
  <si>
    <t>-1508080324</t>
  </si>
  <si>
    <t>https://podminky.urs.cz/item/CS_URS_2022_01/998771202</t>
  </si>
  <si>
    <t>776</t>
  </si>
  <si>
    <t>Podlahy povlakové</t>
  </si>
  <si>
    <t>371</t>
  </si>
  <si>
    <t>776111112</t>
  </si>
  <si>
    <t>Příprava podkladu broušení podlah nového podkladu betonového</t>
  </si>
  <si>
    <t>-1303645314</t>
  </si>
  <si>
    <t>https://podminky.urs.cz/item/CS_URS_2022_01/776111112</t>
  </si>
  <si>
    <t>209,7+43,38+25,19+25,47+25,29+25+25,19+25,86+25,16+62,21+10,09+21,03+17,3+19,12+25,16</t>
  </si>
  <si>
    <t>25,16+25,86+25,47+25,47+25,18+25,18+26,03+26,04+26,02+26,03+25,18+25,18+25,47+25,47+25,86+12,77+12,52+12,52+12,52+12,52+12,32</t>
  </si>
  <si>
    <t>372</t>
  </si>
  <si>
    <t>776121321</t>
  </si>
  <si>
    <t>Příprava podkladu penetrace neředěná podlah</t>
  </si>
  <si>
    <t>-109932525</t>
  </si>
  <si>
    <t>https://podminky.urs.cz/item/CS_URS_2022_01/776121321</t>
  </si>
  <si>
    <t>373</t>
  </si>
  <si>
    <t>776141122</t>
  </si>
  <si>
    <t>Příprava podkladu vyrovnání samonivelační stěrkou podlah min.pevnosti 30 MPa, tloušťky přes 3 do 5 mm</t>
  </si>
  <si>
    <t>-730085820</t>
  </si>
  <si>
    <t>https://podminky.urs.cz/item/CS_URS_2022_01/776141122</t>
  </si>
  <si>
    <t>374</t>
  </si>
  <si>
    <t>776251111</t>
  </si>
  <si>
    <t>Montáž podlahovin z přírodního linolea (marmolea) lepením standardním lepidlem z pásů standardních</t>
  </si>
  <si>
    <t>7834339</t>
  </si>
  <si>
    <t>https://podminky.urs.cz/item/CS_URS_2022_01/776251111</t>
  </si>
  <si>
    <t>375</t>
  </si>
  <si>
    <t>28411069</t>
  </si>
  <si>
    <t>linoleum přírodní ze 100% dřevité moučky tl 2,5mm, zátěž 34/43, R9, hořlavost Cfl S1</t>
  </si>
  <si>
    <t>-602649574</t>
  </si>
  <si>
    <t>1088,49*1,1 'Přepočtené koeficientem množství</t>
  </si>
  <si>
    <t>376</t>
  </si>
  <si>
    <t>776411111</t>
  </si>
  <si>
    <t>Montáž soklíků lepením obvodových, výšky do 80 mm</t>
  </si>
  <si>
    <t>282158230</t>
  </si>
  <si>
    <t>https://podminky.urs.cz/item/CS_URS_2022_01/776411111</t>
  </si>
  <si>
    <t>-(0,97)*2</t>
  </si>
  <si>
    <t>-(0,9)</t>
  </si>
  <si>
    <t>-(0,97)</t>
  </si>
  <si>
    <t>-(1,17+0,87+1,285+1,35+1,5+0,9+0,77+1,17*5)</t>
  </si>
  <si>
    <t>-(1,17*11+3+1,17*6+2,5)</t>
  </si>
  <si>
    <t>-(3,75+1,1*5+2,5)</t>
  </si>
  <si>
    <t>-(1+1,17)</t>
  </si>
  <si>
    <t>-(1,17+1)</t>
  </si>
  <si>
    <t>-(12,75+0,8)</t>
  </si>
  <si>
    <t>-(0,8)</t>
  </si>
  <si>
    <t>-(0,95)</t>
  </si>
  <si>
    <t>377</t>
  </si>
  <si>
    <t>28411009</t>
  </si>
  <si>
    <t>lišta soklová PVC 18x80mm</t>
  </si>
  <si>
    <t>1738847841</t>
  </si>
  <si>
    <t>743,666*1,02 'Přepočtené koeficientem množství</t>
  </si>
  <si>
    <t>378</t>
  </si>
  <si>
    <t>776991132</t>
  </si>
  <si>
    <t>Ostatní práce údržba nových podlahovin po pokládce čištění včetně ošetření polymerním nátěrem dvousložkovým dvouvrstvým</t>
  </si>
  <si>
    <t>708755636</t>
  </si>
  <si>
    <t>https://podminky.urs.cz/item/CS_URS_2022_01/776991132</t>
  </si>
  <si>
    <t>379</t>
  </si>
  <si>
    <t>998776202</t>
  </si>
  <si>
    <t>Přesun hmot pro podlahy povlakové stanovený procentní sazbou (%) z ceny vodorovná dopravní vzdálenost do 50 m v objektech výšky přes 6 do 12 m</t>
  </si>
  <si>
    <t>2006330040</t>
  </si>
  <si>
    <t>https://podminky.urs.cz/item/CS_URS_2022_01/998776202</t>
  </si>
  <si>
    <t>781</t>
  </si>
  <si>
    <t>Dokončovací práce - obklady</t>
  </si>
  <si>
    <t>380</t>
  </si>
  <si>
    <t>781474117</t>
  </si>
  <si>
    <t>Montáž obkladů vnitřních stěn z dlaždic keramických lepených flexibilním lepidlem maloformátových hladkých přes 35 do 45 ks/m2</t>
  </si>
  <si>
    <t>1999451721</t>
  </si>
  <si>
    <t>https://podminky.urs.cz/item/CS_URS_2022_01/781474117</t>
  </si>
  <si>
    <t>kuchyňské linky</t>
  </si>
  <si>
    <t>(0,6+1,82+0,6)*3</t>
  </si>
  <si>
    <t>(0,6+3,1+0,6)*0,6</t>
  </si>
  <si>
    <t>(0,6+2,22+0,6)*0,6</t>
  </si>
  <si>
    <t>(0,6+2,335+0,5+1,85+0,7)*0,6</t>
  </si>
  <si>
    <t>(0,6+4,185+0,6)*0,6</t>
  </si>
  <si>
    <t>(0,6+2,752+0,6)*0,6</t>
  </si>
  <si>
    <t>1.70 čistící místnost</t>
  </si>
  <si>
    <t>(0,6+1,75+0,915)*0,6</t>
  </si>
  <si>
    <t>(0,6+2,2)*0,6</t>
  </si>
  <si>
    <t>(0,6+2,25)*0,6</t>
  </si>
  <si>
    <t>381</t>
  </si>
  <si>
    <t>59761255</t>
  </si>
  <si>
    <t>obklad keramický hladký přes 35 do 45ks/m2</t>
  </si>
  <si>
    <t>-1750487203</t>
  </si>
  <si>
    <t>1354,396*1,1 'Přepočtené koeficientem množství</t>
  </si>
  <si>
    <t>382</t>
  </si>
  <si>
    <t>781494111</t>
  </si>
  <si>
    <t>Obklad - dokončující práce profily ukončovací lepené flexibilním lepidlem rohové</t>
  </si>
  <si>
    <t>-306018929</t>
  </si>
  <si>
    <t>https://podminky.urs.cz/item/CS_URS_2022_01/781494111</t>
  </si>
  <si>
    <t>0.04 WC</t>
  </si>
  <si>
    <t>(1,2+0,8+1,2+0,15*2)</t>
  </si>
  <si>
    <t>2,1</t>
  </si>
  <si>
    <t>(1,5+1,2+1,5+1,5+1,2+1,5)</t>
  </si>
  <si>
    <t>0.14 WC m</t>
  </si>
  <si>
    <t>0.16 úklid zam.</t>
  </si>
  <si>
    <t>0.26 WC stravovací úsek</t>
  </si>
  <si>
    <t>(2,1)</t>
  </si>
  <si>
    <t>(2+2*0,35)</t>
  </si>
  <si>
    <t>1.33 koupelna pro p.2+3</t>
  </si>
  <si>
    <t>1.34 WCm</t>
  </si>
  <si>
    <t>1.34 ž</t>
  </si>
  <si>
    <t>1.35 koupelna pro pokoj 4+5</t>
  </si>
  <si>
    <t>(2,1+2,1+2,1)</t>
  </si>
  <si>
    <t>(1,2+0,8+1,2+2*0,15)</t>
  </si>
  <si>
    <t>383</t>
  </si>
  <si>
    <t>781571141</t>
  </si>
  <si>
    <t>Montáž obkladů ostění z obkladaček keramických lepených flexibilním lepidlem šířky ostění přes 200 do 400 mm</t>
  </si>
  <si>
    <t>1653226047</t>
  </si>
  <si>
    <t>https://podminky.urs.cz/item/CS_URS_2022_01/781571141</t>
  </si>
  <si>
    <t>Půdorys 1.NP</t>
  </si>
  <si>
    <t>(2,25+2*0,5)</t>
  </si>
  <si>
    <t>384</t>
  </si>
  <si>
    <t>59761255a</t>
  </si>
  <si>
    <t>-260789340</t>
  </si>
  <si>
    <t>(2,25+0,5*2)*0,4</t>
  </si>
  <si>
    <t>(2,25+2*0,5)*0,4</t>
  </si>
  <si>
    <t>6,5*1,1 'Přepočtené koeficientem množství</t>
  </si>
  <si>
    <t>385</t>
  </si>
  <si>
    <t>781674113</t>
  </si>
  <si>
    <t>Montáž obkladů parapetů z dlaždic keramických lepených flexibilním lepidlem, šířky parapetu přes 150 do 200 mm</t>
  </si>
  <si>
    <t>1933787876</t>
  </si>
  <si>
    <t>https://podminky.urs.cz/item/CS_URS_2022_01/781674113</t>
  </si>
  <si>
    <t>8,05</t>
  </si>
  <si>
    <t>(2,25)</t>
  </si>
  <si>
    <t>386</t>
  </si>
  <si>
    <t>59761255b</t>
  </si>
  <si>
    <t>-1340958569</t>
  </si>
  <si>
    <t>8,05*0,3</t>
  </si>
  <si>
    <t>(2,25)*0,4</t>
  </si>
  <si>
    <t>6,915*1,1 'Přepočtené koeficientem množství</t>
  </si>
  <si>
    <t>387</t>
  </si>
  <si>
    <t>781734111</t>
  </si>
  <si>
    <t>Montáž obkladů vnějších stěn z obkladaček cihelných lepených flexibilním lepidlem do 50 ks/m2</t>
  </si>
  <si>
    <t>-1302824800</t>
  </si>
  <si>
    <t>https://podminky.urs.cz/item/CS_URS_2022_01/781734111</t>
  </si>
  <si>
    <t>25,602*2,7</t>
  </si>
  <si>
    <t>-(1,17*2,135)*6</t>
  </si>
  <si>
    <t>(0,84+1,17+4,375+1,17+1,732+1,17+4,428+1,17+1,730+1,17+2,29+2,278+1,17+4,637+1,17+4,588+1,17+4,66+1,117+2,28+2,19+1,17+1,68)*2,7</t>
  </si>
  <si>
    <t>-(1,17*2,135)*10</t>
  </si>
  <si>
    <t>(1,17+4,48+1,17+1,763+1,17+4,348+1,17+0,94)*2,7</t>
  </si>
  <si>
    <t>-(1,17*2,135)*4</t>
  </si>
  <si>
    <t>výtah</t>
  </si>
  <si>
    <t>5,585*2,7</t>
  </si>
  <si>
    <t>-(1,3*2,25)</t>
  </si>
  <si>
    <t>388</t>
  </si>
  <si>
    <t>5962301</t>
  </si>
  <si>
    <t>pásek obkladový cihlový hladký 240x71x14mm bílý</t>
  </si>
  <si>
    <t>1545837380</t>
  </si>
  <si>
    <t>25,602*2,7*48</t>
  </si>
  <si>
    <t>-(1,17*2,135)*6*48</t>
  </si>
  <si>
    <t>(0,84+1,17+4,375+1,17+1,732+1,17+4,428+1,17+1,730+1,17+2,29+2,278+1,17+4,637+1,17+4,588+1,17+4,66+1,117+2,28+2,19+1,17+1,68)*2,7*48</t>
  </si>
  <si>
    <t>-(1,17*2,135)*10*48</t>
  </si>
  <si>
    <t>(1,17+4,48+1,17+1,763+1,17+4,348+1,17+0,94)*2,7*48</t>
  </si>
  <si>
    <t>-(1,17*2,135)*4*48</t>
  </si>
  <si>
    <t>5,585*2,7*48</t>
  </si>
  <si>
    <t>-(1,3*2,25)*48</t>
  </si>
  <si>
    <t>389</t>
  </si>
  <si>
    <t>998781202</t>
  </si>
  <si>
    <t>Přesun hmot pro obklady keramické stanovený procentní sazbou (%) z ceny vodorovná dopravní vzdálenost do 50 m v objektech výšky přes 6 do 12 m</t>
  </si>
  <si>
    <t>1464564697</t>
  </si>
  <si>
    <t>https://podminky.urs.cz/item/CS_URS_2022_01/998781202</t>
  </si>
  <si>
    <t>784</t>
  </si>
  <si>
    <t>Dokončovací práce - malby a tapety</t>
  </si>
  <si>
    <t>390</t>
  </si>
  <si>
    <t>784111011</t>
  </si>
  <si>
    <t>Obroušení podkladu omítky v místnostech výšky do 3,80 m</t>
  </si>
  <si>
    <t>2095430559</t>
  </si>
  <si>
    <t>https://podminky.urs.cz/item/CS_URS_2022_01/784111011</t>
  </si>
  <si>
    <t>omítky</t>
  </si>
  <si>
    <t>4057,768</t>
  </si>
  <si>
    <t>omítka strop 1.PP</t>
  </si>
  <si>
    <t>1.NP strop</t>
  </si>
  <si>
    <t>odpočet obkladů</t>
  </si>
  <si>
    <t>-1354,396</t>
  </si>
  <si>
    <t>-208,349</t>
  </si>
  <si>
    <t>391</t>
  </si>
  <si>
    <t>784351031</t>
  </si>
  <si>
    <t>Malby antibakteriální v místnostech výšky do 3,80 m</t>
  </si>
  <si>
    <t>-994086880</t>
  </si>
  <si>
    <t>https://podminky.urs.cz/item/CS_URS_2022_01/784351031</t>
  </si>
  <si>
    <t>SDK podhledy</t>
  </si>
  <si>
    <t>230,706</t>
  </si>
  <si>
    <t>786</t>
  </si>
  <si>
    <t>Dokončovací práce - čalounické úpravy</t>
  </si>
  <si>
    <t>394</t>
  </si>
  <si>
    <t>786614003</t>
  </si>
  <si>
    <t>Montáž venkovních rolet upevněných na rám okenního nebo dveřního otvoru nebo na ostění, ovládaných motorem, včetně horního boxu a vodících profilů, plochy přes 4 do 6 m2</t>
  </si>
  <si>
    <t>-1929625755</t>
  </si>
  <si>
    <t>https://podminky.urs.cz/item/CS_URS_2022_01/786614003</t>
  </si>
  <si>
    <t>OS02</t>
  </si>
  <si>
    <t>OS03</t>
  </si>
  <si>
    <t>OS 04</t>
  </si>
  <si>
    <t>395</t>
  </si>
  <si>
    <t>63128006</t>
  </si>
  <si>
    <t>roleta látková zipscreen systém box š 100mm ovládaná základním motorem včetně příslušenství plochy do 6,0 m2</t>
  </si>
  <si>
    <t>1779614624</t>
  </si>
  <si>
    <t>2,25*2,25*28</t>
  </si>
  <si>
    <t>3,25*1,75*2</t>
  </si>
  <si>
    <t>OS04</t>
  </si>
  <si>
    <t>3,25*1,75</t>
  </si>
  <si>
    <t>396</t>
  </si>
  <si>
    <t>7866301</t>
  </si>
  <si>
    <t xml:space="preserve">Montáž zatemňovacích zařízení </t>
  </si>
  <si>
    <t>-9020606</t>
  </si>
  <si>
    <t>OS10</t>
  </si>
  <si>
    <t>3,343*1,9</t>
  </si>
  <si>
    <t>397</t>
  </si>
  <si>
    <t>786001</t>
  </si>
  <si>
    <t xml:space="preserve">zatemňovací screenová roleta "Black Out"materiál skelné vlákno a PVC , vodící lišty a  box materiál hliník       OS10</t>
  </si>
  <si>
    <t>-127343263</t>
  </si>
  <si>
    <t>398</t>
  </si>
  <si>
    <t>998786202</t>
  </si>
  <si>
    <t>Přesun hmot pro stínění a čalounické úpravy stanovený procentní sazbou (%) z ceny vodorovná dopravní vzdálenost do 50 m v objektech výšky přes 6 do 12 m</t>
  </si>
  <si>
    <t>-1354715935</t>
  </si>
  <si>
    <t>https://podminky.urs.cz/item/CS_URS_2022_01/998786202</t>
  </si>
  <si>
    <t>OST</t>
  </si>
  <si>
    <t>Ostatní</t>
  </si>
  <si>
    <t>399</t>
  </si>
  <si>
    <t>OST 01</t>
  </si>
  <si>
    <t>Výkresová dokumentace skutečného provedení stavby</t>
  </si>
  <si>
    <t>kpl</t>
  </si>
  <si>
    <t>512</t>
  </si>
  <si>
    <t>-776971754</t>
  </si>
  <si>
    <t>400</t>
  </si>
  <si>
    <t>OST 02</t>
  </si>
  <si>
    <t>Výrobní dokumentace pro ocelové konstrukce</t>
  </si>
  <si>
    <t>-12371875</t>
  </si>
  <si>
    <t>401</t>
  </si>
  <si>
    <t>OST 03</t>
  </si>
  <si>
    <t>podrobné výkresy výztuže</t>
  </si>
  <si>
    <t>1042273123</t>
  </si>
  <si>
    <t>402</t>
  </si>
  <si>
    <t>OST 04</t>
  </si>
  <si>
    <t>Dodávka a montáž čtyřdvéřové šatní skříně 1850x600x500mm, dveře s výztuhami, sokl 150 mm, cylindrický zámek, Z07</t>
  </si>
  <si>
    <t>600987942</t>
  </si>
  <si>
    <t>Z07</t>
  </si>
  <si>
    <t>403</t>
  </si>
  <si>
    <t>OST 05</t>
  </si>
  <si>
    <t>Dodávka a montáž šestidvéřové šatní skříně 1850x900x500 mm, dveře s výztuhami, sokl 150 mm, cylindrický zámek, Z07</t>
  </si>
  <si>
    <t>1163090256</t>
  </si>
  <si>
    <t>404</t>
  </si>
  <si>
    <t>OST 06</t>
  </si>
  <si>
    <t>Dodávka a montáž šatnové lavice 450x3300x300mm,ocelové profily 60x35 mm, masiv buk Z08</t>
  </si>
  <si>
    <t>180415852</t>
  </si>
  <si>
    <t>Z08</t>
  </si>
  <si>
    <t>405</t>
  </si>
  <si>
    <t>OST 07</t>
  </si>
  <si>
    <t>Dodávka a montáž šatnové lavice 450x2100x300mm,ocelové profily 60x35 mm, masiv buk Z08</t>
  </si>
  <si>
    <t>-1883221757</t>
  </si>
  <si>
    <t>406</t>
  </si>
  <si>
    <t>OST 08</t>
  </si>
  <si>
    <t>Dodávka a montáž promítacího plátna s maskou 16:10, motoricky ovládaného, s postranním vypínacím systémem, dálkové ovládání OS11</t>
  </si>
  <si>
    <t>-496430376</t>
  </si>
  <si>
    <t>OS11</t>
  </si>
  <si>
    <t>407</t>
  </si>
  <si>
    <t>54825203</t>
  </si>
  <si>
    <t>kování tesařské úhelník 90° typ4 90x105x105x3,0mm</t>
  </si>
  <si>
    <t>-1029519586</t>
  </si>
  <si>
    <t>Z12 podpěra keramických překladů nad dveřním pouzdrem</t>
  </si>
  <si>
    <t>3+15</t>
  </si>
  <si>
    <t>013 - Elektromontážní práce</t>
  </si>
  <si>
    <t>D1 - Položky práce</t>
  </si>
  <si>
    <t>D2 - Položky materiálů</t>
  </si>
  <si>
    <t>D3 - Položky HZS</t>
  </si>
  <si>
    <t>D1</t>
  </si>
  <si>
    <t>Položky práce</t>
  </si>
  <si>
    <t>střídavý přepínač - řazení 6 zápust.vč.zap.</t>
  </si>
  <si>
    <t>P.1</t>
  </si>
  <si>
    <t>sériový přep.stříd. - řazení 5/5A zápust.vč.zap.</t>
  </si>
  <si>
    <t>P.2</t>
  </si>
  <si>
    <t>spín.zápust.vč.zap.1-pólový - řazení 1</t>
  </si>
  <si>
    <t>P.3</t>
  </si>
  <si>
    <t>křížový přepínač - řazení 7 zápust.vč.zap.</t>
  </si>
  <si>
    <t>P.4</t>
  </si>
  <si>
    <t>zás.polozap./zapuštěné 10/16A 250V 2P+Z průb.mont.</t>
  </si>
  <si>
    <t>P.5</t>
  </si>
  <si>
    <t>ovladač tlač. 0/1 vypínací 1-pólový</t>
  </si>
  <si>
    <t>P.6</t>
  </si>
  <si>
    <t>soumrakový spínač</t>
  </si>
  <si>
    <t>P.7</t>
  </si>
  <si>
    <t>spín.nást.prost.vlhké 1-pólový řazení 1</t>
  </si>
  <si>
    <t>P.8</t>
  </si>
  <si>
    <t>vačkový spín. do 63A</t>
  </si>
  <si>
    <t>P.9</t>
  </si>
  <si>
    <t>dvojitý přep.stříd. - řazení 5B zápust.vč.zap.</t>
  </si>
  <si>
    <t>P.10</t>
  </si>
  <si>
    <t>spinač 1-pól. řazení 2 pro žaluzie</t>
  </si>
  <si>
    <t>P.11</t>
  </si>
  <si>
    <t>T6 - ovladač pom. obvodu v AL skříni 1-tlačítkový</t>
  </si>
  <si>
    <t>P.12</t>
  </si>
  <si>
    <t>zás.v krabici pr.vlhké 10/16A 250V 2P+Z průb.mont.</t>
  </si>
  <si>
    <t>P.13</t>
  </si>
  <si>
    <t>zás.CEE do 500V typ CZ 3243/3245 H/S/Z 3P+Z</t>
  </si>
  <si>
    <t>P.14</t>
  </si>
  <si>
    <t>CYKY-CYKYm 3Cx1.5 mm2 750V (PU)</t>
  </si>
  <si>
    <t>P.15</t>
  </si>
  <si>
    <t>CYKY-CYKYm 3Ax1.5 mm2 750V (PU)</t>
  </si>
  <si>
    <t>P.16</t>
  </si>
  <si>
    <t>CYKY-CYKYm 5Cx1.5 mm2 750V (PU)</t>
  </si>
  <si>
    <t>P.17</t>
  </si>
  <si>
    <t>CYKY-CYKYm 3Cx2.5 mm2 750V (PU)</t>
  </si>
  <si>
    <t>P.18</t>
  </si>
  <si>
    <t>CYKY-CYKYm 5Cx2.5 mm2 750V (PU)</t>
  </si>
  <si>
    <t>P.19</t>
  </si>
  <si>
    <t>CYKY-CYKYm 5Cx4 mm2 750V (PU)</t>
  </si>
  <si>
    <t>P.20</t>
  </si>
  <si>
    <t>CYKY-CYKYm 4Bx6 mm2 750V (PU)</t>
  </si>
  <si>
    <t>P.21</t>
  </si>
  <si>
    <t>CYKY-CYKYm 4Bx10 mm2 750V (PU)</t>
  </si>
  <si>
    <t>P.22</t>
  </si>
  <si>
    <t>CYKY-CYKYm 4Bx25 mm2 1kV (PU)</t>
  </si>
  <si>
    <t>P.23</t>
  </si>
  <si>
    <t>CYKY-CYKYm 3Bx35+25 mm2 1kV (PU)</t>
  </si>
  <si>
    <t>P.24</t>
  </si>
  <si>
    <t>AYKY 3Bx240+120 mm2 1kV (PU)</t>
  </si>
  <si>
    <t>P.25</t>
  </si>
  <si>
    <t>Montáž a připojení svítidla obecně</t>
  </si>
  <si>
    <t>P.26</t>
  </si>
  <si>
    <t>mont.rozvaděčů skříňových</t>
  </si>
  <si>
    <t>P.27</t>
  </si>
  <si>
    <t>montáž elektrárenské skříně</t>
  </si>
  <si>
    <t>P.28</t>
  </si>
  <si>
    <t>mont.oceloplech.rozvodnic</t>
  </si>
  <si>
    <t>P.29</t>
  </si>
  <si>
    <t>CYKY-CYKYm 3Bx150+70 mm2 1kV (PU)</t>
  </si>
  <si>
    <t>P.30</t>
  </si>
  <si>
    <t>CYKY-CYKYm 4Bx16 mm2 750V (PU)</t>
  </si>
  <si>
    <t>P.31</t>
  </si>
  <si>
    <t>ukonč.kab. .do 4x240 mm2</t>
  </si>
  <si>
    <t>P.32</t>
  </si>
  <si>
    <t>ukonč.kab.do 4x150 mm2</t>
  </si>
  <si>
    <t>P.33</t>
  </si>
  <si>
    <t>ukonč.kab..do 4x25 mm2</t>
  </si>
  <si>
    <t>P.34</t>
  </si>
  <si>
    <t>ukonč.kab..do 4x10 mm2</t>
  </si>
  <si>
    <t>P.35</t>
  </si>
  <si>
    <t>ukonč.kab.do 4x50 mm2</t>
  </si>
  <si>
    <t>P.36</t>
  </si>
  <si>
    <t>ukonč.vod.v rozv.vč.zap.a konc.do 2.5mm2</t>
  </si>
  <si>
    <t>P.37</t>
  </si>
  <si>
    <t>ukonč.vod.v rozv.vč.zap.a konc.do 6mm2</t>
  </si>
  <si>
    <t>P.38</t>
  </si>
  <si>
    <t>ukonč.vod.v rozv.vč.zap.a konc.do 16mm2</t>
  </si>
  <si>
    <t>P.39</t>
  </si>
  <si>
    <t>ukonč.vod.v rozv.vč.zap.a konc.do 25 mm2</t>
  </si>
  <si>
    <t>P.40</t>
  </si>
  <si>
    <t>ukonč.vod.v rozv.vč.zap.a konc.do 35 mm2</t>
  </si>
  <si>
    <t>P.41</t>
  </si>
  <si>
    <t>ukonč.vod.v rozv.vč.zap.a konc.do 150 mm2</t>
  </si>
  <si>
    <t>P.42</t>
  </si>
  <si>
    <t>krab.přístrojová (1901; KP 68; KZ 3) bez zapojení</t>
  </si>
  <si>
    <t>P.43</t>
  </si>
  <si>
    <t>krab.odboč.s víčkem.svor.(1903;KR 68) kruh.vč.zap.</t>
  </si>
  <si>
    <t>P.44</t>
  </si>
  <si>
    <t>krab.rozvodka typ 6455-26 do 6mm2 vč.zapoj.</t>
  </si>
  <si>
    <t>P.45</t>
  </si>
  <si>
    <t>trubka tuhá el.inst.z PVC typ 1523 R=23mm (PU)</t>
  </si>
  <si>
    <t>P.46</t>
  </si>
  <si>
    <t>trubka oheb.el.inst. typ 23 R=23mm (PO)</t>
  </si>
  <si>
    <t>P.47</t>
  </si>
  <si>
    <t>kab.žlab MARS 250/100mm vč. víka a podpěrek</t>
  </si>
  <si>
    <t>P.48</t>
  </si>
  <si>
    <t>kab.žlab MARS 250/50mm vč. víka a podpěrek</t>
  </si>
  <si>
    <t>P.49</t>
  </si>
  <si>
    <t>kab.žlab MARS 125/50mm vč.víka a podpěrek</t>
  </si>
  <si>
    <t>P.50</t>
  </si>
  <si>
    <t>CY 25 mm2 zelenožlutý (PU)</t>
  </si>
  <si>
    <t>P.51</t>
  </si>
  <si>
    <t>CY 6 mm2 zelenožlutý (PU)</t>
  </si>
  <si>
    <t>P.52</t>
  </si>
  <si>
    <t>přezk.svět.nebo zásuv.okruhu+značení vod.+přep.nul</t>
  </si>
  <si>
    <t>P.53</t>
  </si>
  <si>
    <t>sfázování žil kab</t>
  </si>
  <si>
    <t>P.54</t>
  </si>
  <si>
    <t>oživení rozvaděče</t>
  </si>
  <si>
    <t>P.55</t>
  </si>
  <si>
    <t>přezkoušení stoupacích hlav.vedení s označením</t>
  </si>
  <si>
    <t>P.56</t>
  </si>
  <si>
    <t>tvarováni mont.dílu-jímače;ochran.trubky;úhelníky</t>
  </si>
  <si>
    <t>P.57</t>
  </si>
  <si>
    <t>označení svodu štítky smalt.;umělá hmota</t>
  </si>
  <si>
    <t>P.58</t>
  </si>
  <si>
    <t>uzem. na povrchu FeZn do 120 mm2 bez nátěru</t>
  </si>
  <si>
    <t>P.59</t>
  </si>
  <si>
    <t>uzem.na povrchu FeZn R=10 mm bez nátěr.</t>
  </si>
  <si>
    <t>P.60</t>
  </si>
  <si>
    <t>svodové vodiče FeZn do R=10mm;Al o10mm;Cu R=8mm</t>
  </si>
  <si>
    <t>P.61</t>
  </si>
  <si>
    <t>jímací tyč do 3m délky vč.upevnění</t>
  </si>
  <si>
    <t>P.62</t>
  </si>
  <si>
    <t>svorky hromosvodové do 2 šroubu (SS;SR 03)</t>
  </si>
  <si>
    <t>P.63</t>
  </si>
  <si>
    <t>svorky hromosv.nad 2 šrouby(ST;SJ;SK;SZ;SR01;02)</t>
  </si>
  <si>
    <t>P.64</t>
  </si>
  <si>
    <t>svodové vodiče CUI</t>
  </si>
  <si>
    <t>P.65</t>
  </si>
  <si>
    <t>Zjištění stavu ochrany před úderem blesku</t>
  </si>
  <si>
    <t>svod</t>
  </si>
  <si>
    <t>P.66</t>
  </si>
  <si>
    <t>Celk.prohl.el.zar.a vyhot.rev.zpr.do 500.tis.mont.</t>
  </si>
  <si>
    <t>objem</t>
  </si>
  <si>
    <t>P.67</t>
  </si>
  <si>
    <t>Celk.prohl.za kazdych 250.tis.mont.nad 500.tis.</t>
  </si>
  <si>
    <t>P.68</t>
  </si>
  <si>
    <t>Měření izol.odporu na okruhu nad 10 vývodů</t>
  </si>
  <si>
    <t>měření</t>
  </si>
  <si>
    <t>P.69</t>
  </si>
  <si>
    <t>Měření impedance smyčky</t>
  </si>
  <si>
    <t>P.70</t>
  </si>
  <si>
    <t>Měření,zkouš.a prověř.ochr.nap.nebo proud.chrán.</t>
  </si>
  <si>
    <t>P.71</t>
  </si>
  <si>
    <t>Měření zemního přechodového odporu uzemnění</t>
  </si>
  <si>
    <t>D2</t>
  </si>
  <si>
    <t>Položky materiálů</t>
  </si>
  <si>
    <t>spínač č.6 komplet</t>
  </si>
  <si>
    <t>M.1</t>
  </si>
  <si>
    <t>spínač č.5 komplet</t>
  </si>
  <si>
    <t>M.2</t>
  </si>
  <si>
    <t>spínač č.1 komplet</t>
  </si>
  <si>
    <t>M.3</t>
  </si>
  <si>
    <t>spínač č.7 komplet</t>
  </si>
  <si>
    <t>M.4</t>
  </si>
  <si>
    <t>zásuvka 230V komplet</t>
  </si>
  <si>
    <t>M.5</t>
  </si>
  <si>
    <t>ovladač tlačítkový komplet</t>
  </si>
  <si>
    <t>M.6</t>
  </si>
  <si>
    <t>soumrakové čidlo</t>
  </si>
  <si>
    <t>M.7</t>
  </si>
  <si>
    <t>spínač č. do vlhka komplet</t>
  </si>
  <si>
    <t>M.8</t>
  </si>
  <si>
    <t>vačkový spínač S32A</t>
  </si>
  <si>
    <t>M.9</t>
  </si>
  <si>
    <t>spínač č.6+6 komplet</t>
  </si>
  <si>
    <t>M.10</t>
  </si>
  <si>
    <t>spinač pro žaluzie komplet</t>
  </si>
  <si>
    <t>M.11</t>
  </si>
  <si>
    <t>požární tlačítko</t>
  </si>
  <si>
    <t>M.12</t>
  </si>
  <si>
    <t>zásuvka 230V do vlhka komplet</t>
  </si>
  <si>
    <t>M.13</t>
  </si>
  <si>
    <t>zásuvka 3253 IP44, 32A</t>
  </si>
  <si>
    <t>M.14</t>
  </si>
  <si>
    <t>CYKY 3Cx1.5mm2</t>
  </si>
  <si>
    <t>M.15</t>
  </si>
  <si>
    <t>CYKY 3Ax1.5mm2</t>
  </si>
  <si>
    <t>M.16</t>
  </si>
  <si>
    <t>CYKY 5Cx1.5mm2</t>
  </si>
  <si>
    <t>M.17</t>
  </si>
  <si>
    <t>CYKY 3Cx2.5mm2</t>
  </si>
  <si>
    <t>M.18</t>
  </si>
  <si>
    <t>CYKY 5Cx2.5mm2</t>
  </si>
  <si>
    <t>M.19</t>
  </si>
  <si>
    <t>CYKY 5Cx4mm2</t>
  </si>
  <si>
    <t>M.20</t>
  </si>
  <si>
    <t>CYKY 5Cx6mm2</t>
  </si>
  <si>
    <t>M.21</t>
  </si>
  <si>
    <t>CYKY 5Cx10mm2</t>
  </si>
  <si>
    <t>M.22</t>
  </si>
  <si>
    <t>CYKY 5Cx25mm2</t>
  </si>
  <si>
    <t>M.23</t>
  </si>
  <si>
    <t>CYKY 3Bx35+25mm2</t>
  </si>
  <si>
    <t>M.24</t>
  </si>
  <si>
    <t>AYKY 3Bx240+120mm2</t>
  </si>
  <si>
    <t>M.25</t>
  </si>
  <si>
    <t>CYKY 3Bx150+70mm2</t>
  </si>
  <si>
    <t>M.26</t>
  </si>
  <si>
    <t>CYKY 5Cx16mm2</t>
  </si>
  <si>
    <t>M.27</t>
  </si>
  <si>
    <t>krabice KU 68</t>
  </si>
  <si>
    <t>M.28</t>
  </si>
  <si>
    <t>krabice KR 68</t>
  </si>
  <si>
    <t>M.29</t>
  </si>
  <si>
    <t>krabice ACIDUR 6455-26</t>
  </si>
  <si>
    <t>M.30</t>
  </si>
  <si>
    <t>trubka tuhá instal. z PVC R=25mm vč. příchytek</t>
  </si>
  <si>
    <t>M.31</t>
  </si>
  <si>
    <t>trubka ohebná instal. PVC R=25mm</t>
  </si>
  <si>
    <t>M.32</t>
  </si>
  <si>
    <t>kabel.žlab MARS 250/100 vč. podpěr</t>
  </si>
  <si>
    <t>M.33</t>
  </si>
  <si>
    <t>víko MARS 250</t>
  </si>
  <si>
    <t>M.34</t>
  </si>
  <si>
    <t>kabel.žlab MARS 250/50 vč. podpěr</t>
  </si>
  <si>
    <t>M.35</t>
  </si>
  <si>
    <t>kabel.žlab MARS 125/50 vč. podpěr</t>
  </si>
  <si>
    <t>M.36</t>
  </si>
  <si>
    <t>víko MARS 125</t>
  </si>
  <si>
    <t>M.37</t>
  </si>
  <si>
    <t>CY 25mm2 zelenožlutý</t>
  </si>
  <si>
    <t>M.38</t>
  </si>
  <si>
    <t>CY 6mm2 zelenožlutý</t>
  </si>
  <si>
    <t>M.39</t>
  </si>
  <si>
    <t>označovací štítek</t>
  </si>
  <si>
    <t>M.40</t>
  </si>
  <si>
    <t>FeZn 30x4</t>
  </si>
  <si>
    <t>M.41</t>
  </si>
  <si>
    <t>FeZn R=10mm</t>
  </si>
  <si>
    <t>M.42</t>
  </si>
  <si>
    <t>AlMgSi 8 mm</t>
  </si>
  <si>
    <t>M.43</t>
  </si>
  <si>
    <t>jímací tyč JP 30</t>
  </si>
  <si>
    <t>M.44</t>
  </si>
  <si>
    <t>připojovací svorka SS , SP, SU</t>
  </si>
  <si>
    <t>M.45</t>
  </si>
  <si>
    <t>hromosvodová svorka SK</t>
  </si>
  <si>
    <t>M.46</t>
  </si>
  <si>
    <t>vodič CUI 5m</t>
  </si>
  <si>
    <t>M.47</t>
  </si>
  <si>
    <t>vačkový spínač S63A</t>
  </si>
  <si>
    <t>M.48</t>
  </si>
  <si>
    <t>podpěra vedení ploché střechy PV21</t>
  </si>
  <si>
    <t>M.49</t>
  </si>
  <si>
    <t>PVC podpěra vodiče CUI</t>
  </si>
  <si>
    <t>M.50</t>
  </si>
  <si>
    <t>Rozvaděč RE</t>
  </si>
  <si>
    <t>M.51</t>
  </si>
  <si>
    <t>Rozvaděč RHP</t>
  </si>
  <si>
    <t>M.52</t>
  </si>
  <si>
    <t>Rozvaděč RH</t>
  </si>
  <si>
    <t>M.53</t>
  </si>
  <si>
    <t>rozvaděč R1</t>
  </si>
  <si>
    <t>M.54</t>
  </si>
  <si>
    <t>rozvaděč R2</t>
  </si>
  <si>
    <t>M.55</t>
  </si>
  <si>
    <t>rozvaděč R3</t>
  </si>
  <si>
    <t>D3</t>
  </si>
  <si>
    <t>Položky HZS</t>
  </si>
  <si>
    <t>H</t>
  </si>
  <si>
    <t>Koordinace, technická jednání</t>
  </si>
  <si>
    <t>hod.</t>
  </si>
  <si>
    <t>H.1</t>
  </si>
  <si>
    <t>Pomocné práce ceníkem nespecifikované</t>
  </si>
  <si>
    <t>H.2</t>
  </si>
  <si>
    <t>Zednické práce (sekání, průrazy apod.)</t>
  </si>
  <si>
    <t>H.3</t>
  </si>
  <si>
    <t>zkušební provoz</t>
  </si>
  <si>
    <t>H.4</t>
  </si>
  <si>
    <t>zaškolení obsluhy</t>
  </si>
  <si>
    <t>sada</t>
  </si>
  <si>
    <t>H.5</t>
  </si>
  <si>
    <t>měření osvětlení</t>
  </si>
  <si>
    <t>Prořez</t>
  </si>
  <si>
    <t>2052572858</t>
  </si>
  <si>
    <t>Podíl přidružených výkonů z C21M a navázaného materiálu</t>
  </si>
  <si>
    <t>-132569088</t>
  </si>
  <si>
    <t>GZS z C21M a navázaného materiálu</t>
  </si>
  <si>
    <t>1712309102</t>
  </si>
  <si>
    <t>Podružný materiál</t>
  </si>
  <si>
    <t>-1560476733</t>
  </si>
  <si>
    <t>Úroveň 3:</t>
  </si>
  <si>
    <t>0131 - Svítidla</t>
  </si>
  <si>
    <t xml:space="preserve">    748 - Elektromontáže - osvětlovací zařízení a svítidla</t>
  </si>
  <si>
    <t>748</t>
  </si>
  <si>
    <t>Elektromontáže - osvětlovací zařízení a svítidla</t>
  </si>
  <si>
    <t>A</t>
  </si>
  <si>
    <t>Vestavné kruhové svítidlo, Ø 870 mm × 90 mm</t>
  </si>
  <si>
    <t>A2</t>
  </si>
  <si>
    <t>Vestavné kruhové svítidlo, Ø 620 mm × 90 mm</t>
  </si>
  <si>
    <t>B</t>
  </si>
  <si>
    <t>Svítidlo bodové zapuštěné do podhledu (spot), Ø 95 mm</t>
  </si>
  <si>
    <t>C</t>
  </si>
  <si>
    <t>Svítidlo bodové zapuštěné do podhledu (SPOT) se zvýšeným krytím, Ø 95 mm</t>
  </si>
  <si>
    <t>Kulaté stropní svítidlo přisazené z triplexového skla, Ø 360 mm</t>
  </si>
  <si>
    <t>E</t>
  </si>
  <si>
    <t>Svítidlo závěsné válcové 3ks se společnou lunetou, Ø 84 mm</t>
  </si>
  <si>
    <t>F</t>
  </si>
  <si>
    <t>Panelové svítidlo, 600x600 mm</t>
  </si>
  <si>
    <t>G</t>
  </si>
  <si>
    <t>Svítidlo nástěnné válcové svítící dolů (downlight), Ø 67 mm, výška 115 mm</t>
  </si>
  <si>
    <t>Přisazené prachotěsné svítidlo, délka 1500 mm</t>
  </si>
  <si>
    <t>I</t>
  </si>
  <si>
    <t>Svítidlo nástěnné zapuštěné (Asymetrický wallwasher) – „noční“</t>
  </si>
  <si>
    <t>EX1</t>
  </si>
  <si>
    <t>Svítidlo exteriérové bodové vestavné – zapuštěné do podhledu (spot) s exteriér. Krytím</t>
  </si>
  <si>
    <t>EX2</t>
  </si>
  <si>
    <t>Vestavné exteriérové svítidlo do stěny, Ø 95 mm</t>
  </si>
  <si>
    <t>014 - Vzduchotechnika</t>
  </si>
  <si>
    <t xml:space="preserve">D1 - Zařízení č. 1 - Větrání prádelny v 1. pp  m. č. 0.05 až 0.11</t>
  </si>
  <si>
    <t xml:space="preserve">D2 - Zařízení č. 2 - Větrání šaten a umýváren v 1. pp  m. č. 0.17 až 0.21</t>
  </si>
  <si>
    <t xml:space="preserve">D3 - Zařízení č. 3 - Větrání přípravy jídel v 1. pp  m. č. 0.29 až 0.31</t>
  </si>
  <si>
    <t xml:space="preserve">D4 - Zařízení č. 4 - Odsávání šaten a hygienických zařízení v 1. pp  m. č. 0.12 až 0.16</t>
  </si>
  <si>
    <t xml:space="preserve">D5 - Zařízení č. 5 - Větrání WC  m. č. 0.28, 0.32 až 0.35</t>
  </si>
  <si>
    <t xml:space="preserve">D6 - Zařízení č. 6 - Odsávání místnosti odpadků v 1. np  m. č. 0.36, 0.37</t>
  </si>
  <si>
    <t xml:space="preserve">D7 - Zařízení č. 7 - Větrání  jídelny v 1. np</t>
  </si>
  <si>
    <t>D8 - Zařízení č. 8 - Větrání vestavku pokojů a hygienických zařízení v 1. np</t>
  </si>
  <si>
    <t>D9 - Zařízení č. 9 - Klimatizace vybraných místností</t>
  </si>
  <si>
    <t xml:space="preserve">D10 - Zařízení č. 10 - Klimatizace přípravny jídel v 1. pp  m. č. 0.29, 0.30</t>
  </si>
  <si>
    <t>D11 - Zařízení č. 11 - Klimatizace skladu - info pomůcky m. č. 0.24</t>
  </si>
  <si>
    <t xml:space="preserve">D12 - Zařízení č. 12 -Větrání strojovny VZT,skladů a schodiště v 1.pp m.č. 0.22 až 0.24,0.26,0.27 </t>
  </si>
  <si>
    <t xml:space="preserve">D13 - Zařízení č. 13 - Větrání kotelny v 1. pp  m. č. 0.25</t>
  </si>
  <si>
    <t>D14 - Zařízení č. 14 - Větrání výtahové šachty</t>
  </si>
  <si>
    <t>D15 - Zařízení č. 15 - Odvod vzduchu od technologie prádelny</t>
  </si>
  <si>
    <t>D16 - Montážní, spojovací a těsnicí materiál</t>
  </si>
  <si>
    <t>D17 - PSV nátěry</t>
  </si>
  <si>
    <t>D18 - PSV tepelné a protipožární izolace</t>
  </si>
  <si>
    <t>D19 - HSV lešení</t>
  </si>
  <si>
    <t>D20 - Hodinová zúčtovací sazba</t>
  </si>
  <si>
    <t>D21 - Kabeláž</t>
  </si>
  <si>
    <t xml:space="preserve">Zařízení č. 1 - Větrání prádelny v 1. pp  m. č. 0.05 až 0.11</t>
  </si>
  <si>
    <t>1.01</t>
  </si>
  <si>
    <t>Větrací klimatizační jednotka, vnitřní provedení, s deskovým rekuperátorem</t>
  </si>
  <si>
    <t xml:space="preserve">Poznámka k položce:_x000d_
odsávací sekce umístěná nad sekcí přívodní _x000d_
Vp = 3 000 m3/h, Vo = 970 m3/h, pext = 350 Pa, Niv = 1,3 + 0,8 = 2,1 kW/230 V-50 Hz, el. ohřev      _x000d_
Nie = 30 kW/3 x 400 v-50 Hz, přímý výparník (chladič), QCH = 6,2kW, QT = 12,3 kW_x000d_
Jednotka musí být v souladu s Nařízením komise EU č. 1253/2014 a splňovat požadavky_x000d_
ErP 2018 a její hodnoty musí být ověřeny pomocí EuroventCertitaCertifikation v oblasti RAHU_x000d_
sestává z:_x000d_
přívodní sekce: tlumicí vložka, regulační klapka vč. servopohonu, filtr vzduchu (M5) vč. snímače_x000d_
tlakové diference, deskový rekuperátor vč. snímač namrzání, směšování - vnitřní klapka_x000d_
ventilátor vč. regulace výkonu, elektrický ohřívač, přímý výparník (chladič), eliminátor kapek,_x000d_
tlumicí vložka_x000d_
odsávací sekce: tlumicí vložka, filtr vzduchu (M5), vč. snímače tlakové diference, ventilátor vč._x000d_
regulace výkonu, deskový rekuperátor, klapka, tlumicí vložka_x000d_
Součástí jednotky bude kompletní systém regulace (MaR) vč. ovládacích a silových prvků._x000d_
Součástí regulace bude řídicí jednotka VCS._x000d_
hlavní regulační funkce: kaskádová regulace teploty_x000d_
uživatelské ovládání: HMI SG, modbus TCP, HMI web, dva beznapěťové kontakty_x000d_
softwarové funkce: časový režim, teplotní režim, noční vychlazování, optimalizace startu,_x000d_
kompenzace, pokročilé nastavení požární ochrany_x000d_
signalizace poruch a připojení externích prvků - signalizace zanesení filtrů, připojení externích_x000d_
kontaktů, signalizace provozu a poruch_x000d_
řízení chodu ventilátoru v 5 stupních, řízení rekuperace obchoz (plynulé 0 - 10 V)_x000d_
protimrazová ochrana, el. ohřev - spínání po sekcích, snímač namrzání výparníku</t>
  </si>
  <si>
    <t>Pol1</t>
  </si>
  <si>
    <t>Venkovní kondenzační jednotka - kabelově propojená s vnitřním výparníkem jednotky</t>
  </si>
  <si>
    <t>Poznámka k položce:_x000d_
QCH = 12,1 (4,0 - 14,0) kW, QT = 13,5 kW, Ni = 3,61 kW/3 x 400 V-50 Hz, jištění 16 A_x000d_
rozměry (v x š x h): 988 x 940 x 320 mm_x000d_
hladina akustického tlaku ve vzdálenosti 1 m od obrysu jednotky: 57 dB(A)</t>
  </si>
  <si>
    <t>Pol2</t>
  </si>
  <si>
    <t>modul pro ovládání</t>
  </si>
  <si>
    <t>Pol3</t>
  </si>
  <si>
    <t>ocelová podpěrná konstrukce pod jednotku systémová</t>
  </si>
  <si>
    <t>Pol4</t>
  </si>
  <si>
    <t>Chladicí tepelně izolované Cu potrubí (kondenzační jednotka - přímý chladič)</t>
  </si>
  <si>
    <t>bm</t>
  </si>
  <si>
    <t>Pol5</t>
  </si>
  <si>
    <t>Oživení a uvedení klimatizačního systému do provozu</t>
  </si>
  <si>
    <t>1.02</t>
  </si>
  <si>
    <t>Sací protidešťová žaluzie vel. 1600 x 450 mm, vč. síťky proti hmyzu, atyp.</t>
  </si>
  <si>
    <t>1.03</t>
  </si>
  <si>
    <t>Tlumič hluku absorpční vel. 600 x 500/1000, sestává ze 3 kulis vel. 100 x 495/950.03</t>
  </si>
  <si>
    <t>Pol6</t>
  </si>
  <si>
    <t>Tlumič hluku absorpční vel. 600 x 500/1000, sestává ze 3 kulis vel. 100 x 495/950.01,02</t>
  </si>
  <si>
    <t>1.04</t>
  </si>
  <si>
    <t>Přívodní anemostat vč. plenum boxu, vel. 400 x 400, horizontální napojení D 160, V = 100 m3/h</t>
  </si>
  <si>
    <t>Pol7</t>
  </si>
  <si>
    <t>Přívodní anemostat vč. plenum boxu, vel. 400 x 400, horizontální napojení D 160, V = 50 m3/h</t>
  </si>
  <si>
    <t>1.05</t>
  </si>
  <si>
    <t>Přívodní anemostat vč. plenum boxu, vel. 600 x 600, horizontální napojení D 200, V = 150 m3/h</t>
  </si>
  <si>
    <t>Pol8</t>
  </si>
  <si>
    <t>Přívodní anemostat vč. plenum boxu, vel. 600 x 600, horizontální napojení D 200, V = 200 m3/h</t>
  </si>
  <si>
    <t>1.06</t>
  </si>
  <si>
    <t>Odsávací anemostat vč. plenum boxu, vel. 400 x 400, horizontální napojení D 160, V = 100 m3/h</t>
  </si>
  <si>
    <t>1.07</t>
  </si>
  <si>
    <t>Odsávací anemostat vč. plenum boxu, vel. 600 x 600, horizontální napojení D 200, V = 200 m3/h</t>
  </si>
  <si>
    <t>Pol9</t>
  </si>
  <si>
    <t>Odsávací anemostat vč. plenum boxu, vel. 600 x 600, horizontální napojení D 200, V = 215 m3/h</t>
  </si>
  <si>
    <t>1.08</t>
  </si>
  <si>
    <t>Velkoplošná textilní vyústka půlkruhového průřezu D/2 500/7000 první konec začátek, druhý kon.zaslepen, průtok 2400 m3/h, přetlak 100 Pa, tlaková ztráta třením 11,1 Pa, přechod na čtyřhranný_x000d_
500 x 250/500, tkanina PMS 100% polyester, tloušťka 0,3 mm, prodyšnost 55 m3/h/m2, hmotnost_x000d_
200 g/m2, barva světle šedá, pratelná v pračce, vhodná pro čisté prostory - tř. č. 4 (ČSN EN ISO 14644-1)_x000d_
mikroperforace, vč. montážního materiálu: 6 ks 2000 Al profil, 2 ks 500 Al profil, 6 ks Al spojka, _x000d_
4 ks napínač profilu,1 kus nerez příruba 500 x 250</t>
  </si>
  <si>
    <t>1.09</t>
  </si>
  <si>
    <t>Ohebná zvukově izolační hadice D 160</t>
  </si>
  <si>
    <t>1.10</t>
  </si>
  <si>
    <t>Ohebná zvukově izolační hadice D 200</t>
  </si>
  <si>
    <t>1.11</t>
  </si>
  <si>
    <t>Regulační klapka kruhová D 160, ruční ovládání</t>
  </si>
  <si>
    <t>1.12</t>
  </si>
  <si>
    <t>Regulační klapka kruhová D 200, ruční ovládání</t>
  </si>
  <si>
    <t>1.13</t>
  </si>
  <si>
    <t>Výfuková protidešťová žaluzie vel 1000 x 500 mm, vč. síťky proti hmyzu a pozedního rámu</t>
  </si>
  <si>
    <t>1.14</t>
  </si>
  <si>
    <t xml:space="preserve">Požární klapka vel. 630 x 250 mm, servopohon, koncový spínač, odolnost 30 min_x000d_
</t>
  </si>
  <si>
    <t>Pol10</t>
  </si>
  <si>
    <t>včetně protipožární izolace od obvodové stěny po požární klapku odolnost 30 minut</t>
  </si>
  <si>
    <t>Pol11</t>
  </si>
  <si>
    <t>přívodní trasa: sací žaluzie - jednotka přívodní - čtyřhranné do obv. 1890 30 % tvar.</t>
  </si>
  <si>
    <t>Pol12a</t>
  </si>
  <si>
    <t>přívodní trasa: sací žaluzie - jednotka přívodní - čtyřhranné do obv. 2630 70 % tvar.</t>
  </si>
  <si>
    <t>Pol13</t>
  </si>
  <si>
    <t>přívodní trasa: sací žaluzie - jednotka přívodní - čtyřhranné do obv. 5600 100 % tvar.</t>
  </si>
  <si>
    <t>Poznámka k položce:_x000d_
přívodní - kruhové (spiro)</t>
  </si>
  <si>
    <t>Pol14a</t>
  </si>
  <si>
    <t xml:space="preserve"> rovné D 200</t>
  </si>
  <si>
    <t>Pol15</t>
  </si>
  <si>
    <t>oblouk segmentový 90° D 160</t>
  </si>
  <si>
    <t>Pol16</t>
  </si>
  <si>
    <t>odbočka jednostranná 90° D 200/160</t>
  </si>
  <si>
    <t>Pol17</t>
  </si>
  <si>
    <t>odbočka jednostranná 90° D 200/200</t>
  </si>
  <si>
    <t>Pol18</t>
  </si>
  <si>
    <t>vnitřní spojka D 160</t>
  </si>
  <si>
    <t>Pol19</t>
  </si>
  <si>
    <t>vnitřní spojka D 200</t>
  </si>
  <si>
    <t>Poznámka k položce:_x000d_
trasa: jednotka - anemostaty,textilní vyústka_x000d_
přívodní - čtyřhranné</t>
  </si>
  <si>
    <t>Pol20a</t>
  </si>
  <si>
    <t>trasa: jednotka - anemostaty,textilní vyústka do obv. 1500 30% tvar.přívodní - čtyřhranné</t>
  </si>
  <si>
    <t>Pol21a</t>
  </si>
  <si>
    <t>trasa: jednotka - anemostaty,textilní vyústka do obv. 2630 100 % tvar.</t>
  </si>
  <si>
    <t>Pol14b</t>
  </si>
  <si>
    <t>odsávací trasa: anemostaty - jednotka odsávací - kruhové (spiro) rovné D 200</t>
  </si>
  <si>
    <t>Pol22</t>
  </si>
  <si>
    <t>oblouk segmentový 90° D 200</t>
  </si>
  <si>
    <t>Poznámka k položce:_x000d_
odsávací - čtyřhranné</t>
  </si>
  <si>
    <t>Pol23a</t>
  </si>
  <si>
    <t>odsávací - čtyřhranné do obv. 1500 30 % tvar.</t>
  </si>
  <si>
    <t>Pol21</t>
  </si>
  <si>
    <t>odsávací - čtyřhranné do obv. 2630 100 % tvar.</t>
  </si>
  <si>
    <t>Pol23</t>
  </si>
  <si>
    <t>odsávací - čtyřhranné - trasa: jednotka - výfuk do obv. 1500 30 % tvar.</t>
  </si>
  <si>
    <t>Pol12</t>
  </si>
  <si>
    <t>odsávací - čtyřhranné - trasa: jednotka - výfuk do obv. 2630 70 % tvar.</t>
  </si>
  <si>
    <t xml:space="preserve">Zařízení č. 2 - Větrání šaten a umýváren v 1. pp  m. č. 0.17 až 0.21</t>
  </si>
  <si>
    <t>2.01</t>
  </si>
  <si>
    <t>Větrací rekuperační jednotka s protiproudým deskovým rekuperátorem a elektrickým ohřevem</t>
  </si>
  <si>
    <t xml:space="preserve">Poznámka k položce:_x000d_
V = 800 m3/h, pext = 210 Pa, NiV = 0,17 + 0,17 kW/230 V V-50 Hz, el. ohřívač NiE = 4,5 kW/3 x 400 V-50 Hz       _x000d_
součástí jednotky jsou panelové filtry na vstupu (M5) a sání (M5), protiproudý deskový výměník_x000d_
tepla, obtokové klapky a ventilátory s EC motory. K jednotce je připojen a přes jednotku je ovládán_x000d_
externí vestavný elektrický ohřívač. Dvojitý plášť jednotky je vyplněn izolací a opatřen nátěrem_x000d_
bílou barvou RAL 9016. Připojení jednotky k elektrické síti je přes standartní jednofázovou zá-_x000d_
suvku 230/50Hz, součástí dodávky je kabel o délce cca 1 m._x000d_
Jednotka je vybavena inteligentním řídicím systémem, externí ovládací panel je v černé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jednotky,_x000d_
Jednotka musí být v souladu s Nařízením komise EU č. 1253/2014 a splňovat požadavky_x000d_
ErP 2018 a její hodnoty musí být ověřeny pomocí EuroventCertitaCertifikation v oblasti RAHU_x000d_
součástí dodávky jednotky bude:</t>
  </si>
  <si>
    <t>Pol24</t>
  </si>
  <si>
    <t>ovladač</t>
  </si>
  <si>
    <t>Pol25</t>
  </si>
  <si>
    <t>el. ohřívač vestavný</t>
  </si>
  <si>
    <t>Pol26</t>
  </si>
  <si>
    <t>klapka se servem 250/230V</t>
  </si>
  <si>
    <t>Pol27</t>
  </si>
  <si>
    <t>spínací modul</t>
  </si>
  <si>
    <t>Pol28</t>
  </si>
  <si>
    <t>flexo tlumič, 25 mm, 1 m</t>
  </si>
  <si>
    <t>Pol29</t>
  </si>
  <si>
    <t>.elektrokabeláž pro propojení ovládacích spínačů k jednotce</t>
  </si>
  <si>
    <t>2.02</t>
  </si>
  <si>
    <t>Přívodní anemostat vč. plenum boxu, vel. 400 x 400, horizontální napojení D 200, V = 200 m3/h</t>
  </si>
  <si>
    <t>2.03</t>
  </si>
  <si>
    <t>Přívodní anemostat vč. plenum boxu, vel. 600 x 600, horizontální napojení D 200, V = 300 m3/h</t>
  </si>
  <si>
    <t>2.04</t>
  </si>
  <si>
    <t>Odsávací plastový ventil D 160, vč. zděře</t>
  </si>
  <si>
    <t>2.05</t>
  </si>
  <si>
    <t>Ohebná hadice zvukoizolační D 160</t>
  </si>
  <si>
    <t>2.06</t>
  </si>
  <si>
    <t>Ohebná hadice zvukoizolační D 200</t>
  </si>
  <si>
    <t>Pol14c</t>
  </si>
  <si>
    <t>přívodní trasa: sání - jednotka - kruhové (spiro) rovné D 200</t>
  </si>
  <si>
    <t>Pol30</t>
  </si>
  <si>
    <t>vnitřní spojka D 250</t>
  </si>
  <si>
    <t>Poznámka k položce:_x000d_
přívodní - čtyřhranné</t>
  </si>
  <si>
    <t>Pol31</t>
  </si>
  <si>
    <t>přívodní - čtyřhranné do obv. 1050 100 % tvar.</t>
  </si>
  <si>
    <t>Pol14d</t>
  </si>
  <si>
    <t>trasa: jednotka - anemostaty přívodní - kruhové (spiro) rovné D 200</t>
  </si>
  <si>
    <t>Pol32</t>
  </si>
  <si>
    <t>trasa: jednotka - anemostaty přívodní - kruhové (spiro) rovné D 225</t>
  </si>
  <si>
    <t>Pol33a</t>
  </si>
  <si>
    <t>trasa: jednotka - anemostaty přívodní - kruhové (spiro) rovné D 250</t>
  </si>
  <si>
    <t>Pol34</t>
  </si>
  <si>
    <t>odbočka jednostranná 90° D 225/200</t>
  </si>
  <si>
    <t>Pol35</t>
  </si>
  <si>
    <t>odbočka jednostranná 90° D 250/200</t>
  </si>
  <si>
    <t>Pol36</t>
  </si>
  <si>
    <t>přechod D 225/200</t>
  </si>
  <si>
    <t>Pol37</t>
  </si>
  <si>
    <t>přechod D 250/200</t>
  </si>
  <si>
    <t>Pol38</t>
  </si>
  <si>
    <t>vnitřní spojka D 225</t>
  </si>
  <si>
    <t>Pol39</t>
  </si>
  <si>
    <t>2.21</t>
  </si>
  <si>
    <t>odsávací</t>
  </si>
  <si>
    <t xml:space="preserve">Poznámka k položce:_x000d_
trasa: odsávací ventily  - jednotka_x000d_
odsávací - kruhové (spiro)</t>
  </si>
  <si>
    <t>Pol40a</t>
  </si>
  <si>
    <t>odsávací trasa: odsávací ventily - jednotka odsávací - kruhové (spiro) rovné D 160</t>
  </si>
  <si>
    <t>Pol14e</t>
  </si>
  <si>
    <t>odsávací trasa: odsávací ventily - jednotka odsávací - kruhové (spiro) rovné D 200</t>
  </si>
  <si>
    <t>Pol33b</t>
  </si>
  <si>
    <t>odsávací trasa: odsávací ventily - jednotka odsávací - kruhové (spiro) rovné D 250</t>
  </si>
  <si>
    <t>Pol41</t>
  </si>
  <si>
    <t>oblouk segmentový 90° D 250</t>
  </si>
  <si>
    <t>Pol42</t>
  </si>
  <si>
    <t>odbočka jednostranná 90° D 160/160</t>
  </si>
  <si>
    <t>Pol43</t>
  </si>
  <si>
    <t>odbočka oboustranná 90° D 200/160/160</t>
  </si>
  <si>
    <t>Pol44</t>
  </si>
  <si>
    <t>přechod D 200/160</t>
  </si>
  <si>
    <t>Pol45</t>
  </si>
  <si>
    <t>přechod D 250/160</t>
  </si>
  <si>
    <t>Poznámka k položce:_x000d_
trasa: jednotka - výfuk_x000d_
odsávací - kruhové (spiro)</t>
  </si>
  <si>
    <t>Pol33f</t>
  </si>
  <si>
    <t>trasa: jednotka - výfuk odsávací - kruhové (spiro) rovné D 250</t>
  </si>
  <si>
    <t>Pol46</t>
  </si>
  <si>
    <t>odbočka jednostranná 90° D 250/250</t>
  </si>
  <si>
    <t>Pol47</t>
  </si>
  <si>
    <t>koncový kryt D 250</t>
  </si>
  <si>
    <t xml:space="preserve">Zařízení č. 3 - Větrání přípravy jídel v 1. pp  m. č. 0.29 až 0.31</t>
  </si>
  <si>
    <t>3.01</t>
  </si>
  <si>
    <t xml:space="preserve">Poznámka k položce:_x000d_
vývody vzduchu jsou řešeny v horní  části jednotky _x000d_
Vp = 2000 m3/h, Vo = 2000 m3/h, pext = 350/400 Pa, Niv = 0,8 + 0,8 = 1,6 kW/230 V-50 Hz, el. ohřev      _x000d_
Nie = 7,5 kW/3 x 400 v-50 Hz_x000d_
sestává z:_x000d_
Jednotka musí být v souladu s Nařízením komise EU č. 1253/2014 a splňovat požadavky_x000d_
ErP 2018 a její hodnoty musí být ověřeny pomocí EuroventCertitaCertifikation v oblasti RAHU_x000d_
přívodní sekce: tlumicí vložka, regulační klapka vč. servopohonu, filtr vzduchu (M5) vč. snímače_x000d_
tlakové diference, deskový rekuperátor vč. snímače namrzání, směšování - vnitřní klapka_x000d_
ventilátor vč. regulace výkonu, elektrický ohřívač,_x000d_
tlumicí vložka_x000d_
odsávací sekce: tlumicí vložka, filtr vzduchu (M5), vč. snímače tlakové diference, ventilátor vč._x000d_
regulace výkonu, deskový rekuperátor, klapka, tlumicí vložka_x000d_
Součástí jednotky bude kompletní systém regulace (MaR) vč. ovládacích a silových prvků._x000d_
Součástí regulace bude řídicí jednotka VCS._x000d_
hlavní regulační funkce: kaskádová regulace teploty_x000d_
uživatelské ovládání: HMI SG, modbus TCP, HMI web, dva beznapěťové kontakty_x000d_
softwarové funkce: časový režim, teplotní režim, noční vychlazování, optimalizace startu,_x000d_
kompenzace, pokročilé nastavení požární ochrany_x000d_
signalizace poruch a připojení externích prvků - signalizace zanesení filtrů, připojení externích_x000d_
kontaktů, signalizace provozu a poruch_x000d_
odvod kondenzátu se nachází na spodní straně jednotky</t>
  </si>
  <si>
    <t>3.02</t>
  </si>
  <si>
    <t>Sací potrubní díl vel. 280 x 450</t>
  </si>
  <si>
    <t>3.03</t>
  </si>
  <si>
    <t>Výfuková protidešťová žaluzie vel 630 x 630 mm, vč. síťky proti hmyzu</t>
  </si>
  <si>
    <t>3.04</t>
  </si>
  <si>
    <t>Tlumič hluku absorpční vel. 600 x 315/1000, sestává ze 3 kulis vel. 100 x 310/950.03</t>
  </si>
  <si>
    <t>3.06</t>
  </si>
  <si>
    <t>Velkoplošná textilní vyústka půlkruhového průřezu D/2 400/4500 první konec začátek, druhý kon.</t>
  </si>
  <si>
    <t>Poznámka k položce:_x000d_
zaslepen, průtok 2000 m3/h, přetlak 100 Pa, tlaková ztráta třením 15,8 Pa, přechod na čtyřhranný_x000d_
400 x 200/500, tkanina PMS 100% polyester, tloušťka 0,3 mm, prodyšnost 55 m3/h/m2, hmotnost_x000d_
200 g/m2, barva světle šedá, pratelná v pračce, vhodná pro čisté prostory - tř. č. 4 (ČSN EN ISO 14644-1)_x000d_
mikroperforace, vč. montážního materiálu: 6 ks 2000 Al profil, 2 ks 500 Al profil, 6 ks Al spojka, _x000d_
4 ks napínač profilu,1 kus nerez příruba 400 x 200</t>
  </si>
  <si>
    <t>3.07</t>
  </si>
  <si>
    <t>Požární klapka vel. 280 x 450 mm, servopohon, koncový spínač, odolnost 30 min</t>
  </si>
  <si>
    <t>3.08</t>
  </si>
  <si>
    <t>Odsávací vyústka na čtyřhranné potrubí vel. 425 x 75, komfortní, 1Ř, R1</t>
  </si>
  <si>
    <t>3.09</t>
  </si>
  <si>
    <t>Odsávací vyústka na čtyřhranné potrubí vel. 525 x 75, komfortní, 1Ř, R1</t>
  </si>
  <si>
    <t>3.10</t>
  </si>
  <si>
    <t>Odsávací nástěnný nerezový kuchyňský zákryt vel.1600 x 1100 x 450, boční odsávání nátrubek - 1 ks vel. 315 x 200 součástí zákrytu jsou tukové filtry, osvětlení, tukové žlábky pro odvod kondenzátu</t>
  </si>
  <si>
    <t>3.11</t>
  </si>
  <si>
    <t>Odsávací nástěnný nerezový kuchyňský zákryt vel.1100 x 1000 x 450, boční odsávání,nátrubek - 1 ks vel. 200 x 200 součástí zákrytu jsou tukové filtry, osvětlení, tukové žlábky pro odvod kondenzátu</t>
  </si>
  <si>
    <t>3.12</t>
  </si>
  <si>
    <t>Regulační klapka čtyřhranná vel. 160 x 160, ruční ovládání</t>
  </si>
  <si>
    <t>3.13</t>
  </si>
  <si>
    <t>Regulační klapka čtyřhranná vel. 160 x 200, ruční ovládání</t>
  </si>
  <si>
    <t>3.14</t>
  </si>
  <si>
    <t>Regulační klapka čtyřhranná vel. 200 x 200, ruční ovládání</t>
  </si>
  <si>
    <t>3.15</t>
  </si>
  <si>
    <t>Regulační klapka čtyřhranná vel. 315 x 200, ruční ovládání</t>
  </si>
  <si>
    <t>Pol20c</t>
  </si>
  <si>
    <t>Vzduchotechnické potrubí sk. I - pozink. plech přívodní - čtyřhranné trasa: sání - jednotka do obv. 1500 30% tvar.</t>
  </si>
  <si>
    <t>Pol48a</t>
  </si>
  <si>
    <t>Vzduchotechnické potrubí sk. I - pozink. plech přívodní - čtyřhranné trasa: sání - jednotka do obv. 1890 100 % tvar.</t>
  </si>
  <si>
    <t xml:space="preserve">Poznámka k položce:_x000d_
trasa:  jednotka - přívodní velkoplošná vyústka</t>
  </si>
  <si>
    <t>Pol20f</t>
  </si>
  <si>
    <t>Vzduchotechnické potrubí sk. I - pozink. plech přívodní - čtyřhranné trasa: jednotka - přívodní velkoplošná vyústka do obv. 1500 30% tvar.</t>
  </si>
  <si>
    <t>Pol48c</t>
  </si>
  <si>
    <t>Vzduchotechnické potrubí sk. I - pozink. plech přívodní - čtyřhranné trasa: jednotka - přívodní velkoplošná vyústka do obv. 1890 100 % tvar.</t>
  </si>
  <si>
    <t>Pol49</t>
  </si>
  <si>
    <t>odsávací - čtyřhranné trasa: odsávací zákryty a vyústky - jednotka do obv. 650 30% tvar.</t>
  </si>
  <si>
    <t>Pol50</t>
  </si>
  <si>
    <t>odsávací - čtyřhranné trasa: odsávací zákryty a vyústky - jednotka do obv. 1050 30% tvar.</t>
  </si>
  <si>
    <t>Pol20g</t>
  </si>
  <si>
    <t>odsávací - čtyřhranné trasa: odsávací zákryty a vyústky - jednotka do obv. 1500 30% tvar.</t>
  </si>
  <si>
    <t>Pol48h</t>
  </si>
  <si>
    <t>odsávací - čtyřhranné trasa: odsávací zákryty a vyústky - jednotka do obv. 1890 100 % tvar.</t>
  </si>
  <si>
    <t>Pol20k</t>
  </si>
  <si>
    <t>odsávací - čtyřhranné trasa: jednotka - výfuková protidešťová žaluzie do obv. 1500 30% tvar.</t>
  </si>
  <si>
    <t>Pol48g</t>
  </si>
  <si>
    <t>odsávací - čtyřhranné trasa: jednotka - výfuková protidešťová žaluzie do obv. 1890 100 % tvar.</t>
  </si>
  <si>
    <t>D4</t>
  </si>
  <si>
    <t xml:space="preserve">Zařízení č. 4 - Odsávání šaten a hygienických zařízení v 1. pp  m. č. 0.12 až 0.16</t>
  </si>
  <si>
    <t>4.01</t>
  </si>
  <si>
    <t>Zvukově izolovaný diagonální ventilátor do kruhového potrubí D 160 s hlukovým absorbérem</t>
  </si>
  <si>
    <t xml:space="preserve">Poznámka k položce:_x000d_
V = 300 m3/h, pc = 180 Pa, Ni = 0,059 kW/230 V-50 Hz      _x000d_
včetně:</t>
  </si>
  <si>
    <t>Pol51</t>
  </si>
  <si>
    <t>.spojovací manžeta D 160</t>
  </si>
  <si>
    <t>Pol52</t>
  </si>
  <si>
    <t>.zpětná klapka D 160</t>
  </si>
  <si>
    <t>Poznámka k položce:_x000d_
ovládání spolu s osvětlením větraných prostorů, vč. časového doběhu (dodávka elektro)</t>
  </si>
  <si>
    <t>4.02</t>
  </si>
  <si>
    <t>4.03</t>
  </si>
  <si>
    <t>Pol40g</t>
  </si>
  <si>
    <t>odsávací - kruhové ( spiro ) rovné D 160</t>
  </si>
  <si>
    <t>Pol53</t>
  </si>
  <si>
    <t>koncový kryt D 160</t>
  </si>
  <si>
    <t>D5</t>
  </si>
  <si>
    <t xml:space="preserve">Zařízení č. 5 - Větrání WC  m. č. 0.28, 0.32 až 0.35</t>
  </si>
  <si>
    <t>5.01</t>
  </si>
  <si>
    <t xml:space="preserve">Poznámka k položce:_x000d_
V = 210 m3/h, pc = 190 Pa, Ni = 0,059 kW/230 V-50 Hz      _x000d_
včetně:</t>
  </si>
  <si>
    <t>5.02</t>
  </si>
  <si>
    <t>5.03</t>
  </si>
  <si>
    <t>Pol40i</t>
  </si>
  <si>
    <t>Pol54</t>
  </si>
  <si>
    <t>oblouk segmentový 45° D 160</t>
  </si>
  <si>
    <t>Pol55</t>
  </si>
  <si>
    <t>odbočka oboustranná 90° D 160/160</t>
  </si>
  <si>
    <t>D6</t>
  </si>
  <si>
    <t xml:space="preserve">Zařízení č. 6 - Odsávání místnosti odpadků v 1. np  m. č. 0.36, 0.37</t>
  </si>
  <si>
    <t>6.01</t>
  </si>
  <si>
    <t>Zvukově izolovaný diagonální ventilátor do kruhového potrubí D 200 s hlukovým absorbérem</t>
  </si>
  <si>
    <t xml:space="preserve">Poznámka k položce:_x000d_
V = 500 m3/h, pc = 230 Pa, Ni = 0,102 kW/230 V-50 Hz      _x000d_
včetně:</t>
  </si>
  <si>
    <t>Pol56</t>
  </si>
  <si>
    <t>.spojovací manžeta D 200</t>
  </si>
  <si>
    <t>Pol57</t>
  </si>
  <si>
    <t>.zpětná klapka D 200</t>
  </si>
  <si>
    <t>Poznámka k položce:_x000d_
ovládání ventilátoru pomocí časových spínacích hodin (dodávka viz profese elektro)</t>
  </si>
  <si>
    <t>6.02</t>
  </si>
  <si>
    <t>Výfuková protidešťová žaluzie vel. 400 x 200 mm, vč. síťky proti hmyzu</t>
  </si>
  <si>
    <t>6.03</t>
  </si>
  <si>
    <t>Odsávací vyústka na kruhové potrubí vel. 425 x 75, komfortní, 1Ř, R1</t>
  </si>
  <si>
    <t>Pol40j</t>
  </si>
  <si>
    <t>Pol14k</t>
  </si>
  <si>
    <t>odsávací - kruhové ( spiro ) rovné D 200</t>
  </si>
  <si>
    <t>Pol58</t>
  </si>
  <si>
    <t>Pol59</t>
  </si>
  <si>
    <t>odsávací - čtyřhranné do obv. 1500 50% tvar.</t>
  </si>
  <si>
    <t>D7</t>
  </si>
  <si>
    <t xml:space="preserve">Zařízení č. 7 - Větrání  jídelny v 1. np</t>
  </si>
  <si>
    <t>7.01</t>
  </si>
  <si>
    <t xml:space="preserve">Poznámka k položce:_x000d_
V = 800 m3/h, pext = 210 Pa, NiV = 0,17 + 0,17 kW/230 V V-50 Hz, el. ohřívač NiE = 4,5 kW/3 x 400 V-50 Hz       _x000d_
součástí jednotky jsou panelové filtry na vstupu (M5) a sání (M5), protiproudý deskový výměník_x000d_
tepla,obtokové klapky a ventilátory s EC motory. K jednotce je připojen a  přes jednotku je  ovládán_x000d_
externí vestavný elektrický ohřívač. Dvojitý plášť jednotky je vyplněn izolací a opatřen nátěrem_x000d_
bílou barvou RAL 9016. Připojení jednotky k elektrické síti je přes standardní jednofázovou zá-_x000d_
suvku 230/50Hz, součástí dodávky je kabel o délce cca 1 m._x000d_
Jednotka je vybavena inteligentním řídicím systémem, externí ovládací panel je v černé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jednotky_x000d_
ErP 2018 a její hodnoty musí být ověřeny pomocí EuroventCertitaCertifikation v oblasti RAHU_x000d_
přívodní sekce: tlumicí vložka, regulační klapka vč. servopohonu, filtr vzduchu (M5) vč. snímače_x000d_
součástí dodávky jednotky bude:</t>
  </si>
  <si>
    <t>Pol60</t>
  </si>
  <si>
    <t>elektrokabeláž pro propojení ovládacích spínačů k jednotce</t>
  </si>
  <si>
    <t>7.02</t>
  </si>
  <si>
    <t>Přívodní anemostat vč. plenum boxu, vel. 600 x 600, horizontální nap. D 160, V = 166(50) m3/h</t>
  </si>
  <si>
    <t>7.03</t>
  </si>
  <si>
    <t>7.05</t>
  </si>
  <si>
    <t>Odsávací anemostat vč. plenum boxu, vel. 600 x 600, horizontální napojení D 160, V = 133 m3/h</t>
  </si>
  <si>
    <t>7.06</t>
  </si>
  <si>
    <t>Odsávací vyústka na čtyřhranné potrubí vel. 225 x 75, komfortní, 1Ř, R1</t>
  </si>
  <si>
    <t>7.07</t>
  </si>
  <si>
    <t>7.08</t>
  </si>
  <si>
    <t>7.09</t>
  </si>
  <si>
    <t>7.10</t>
  </si>
  <si>
    <t>Požární klapka vel. 180 x 250 mm, servopohon, koncový spínač, odolnost 30 min</t>
  </si>
  <si>
    <t>7.11</t>
  </si>
  <si>
    <t>Regulační klapka čtyřhranná vel. 200 x 100, ruční ovládání</t>
  </si>
  <si>
    <t>7.12</t>
  </si>
  <si>
    <t>7.13</t>
  </si>
  <si>
    <t>Regulační klapka čtyřhranná vel. 160 x 100, ruční ovládání</t>
  </si>
  <si>
    <t>Pol33n</t>
  </si>
  <si>
    <t>Vzduchotechnické potrubí sk. I - pozink. plech přívodní trasa: sání - jednotka kruhové (spiro)_x000d_
rovné D 250</t>
  </si>
  <si>
    <t>Pol61</t>
  </si>
  <si>
    <t>přívodní - čtyřhranné do obv. 1050 50% tvar.</t>
  </si>
  <si>
    <t>Pol62b</t>
  </si>
  <si>
    <t>trasa: jednotka - přívodní anemostaty přívodní - čtyřhranné do obv. 650 30 % tvar.</t>
  </si>
  <si>
    <t>Pol63b</t>
  </si>
  <si>
    <t>trasa: jednotka - přívodní anemostaty přívodní - čtyřhranné do obv. 1050 40 % tvar.</t>
  </si>
  <si>
    <t>Pol40m</t>
  </si>
  <si>
    <t>odsávací trasa: odsávací ventily a anemostaty - jednotka kruhové (spiro) rovné D 160</t>
  </si>
  <si>
    <t>392</t>
  </si>
  <si>
    <t>Pol64</t>
  </si>
  <si>
    <t>odbočka oboustranná 90° D 160/160/160</t>
  </si>
  <si>
    <t>Pol62d</t>
  </si>
  <si>
    <t>odsávací - čtyřhranné do obv. 650 30 % tvar.</t>
  </si>
  <si>
    <t>Pol63c</t>
  </si>
  <si>
    <t>odsávací - čtyřhranné do obv. 1050 40 % tvar.</t>
  </si>
  <si>
    <t>Pol33x</t>
  </si>
  <si>
    <t>trasa: jednotka - výfuk kruhové (spiro) rovné D 250</t>
  </si>
  <si>
    <t>408</t>
  </si>
  <si>
    <t>D8</t>
  </si>
  <si>
    <t>Zařízení č. 8 - Větrání vestavku pokojů a hygienických zařízení v 1. np</t>
  </si>
  <si>
    <t>8.01</t>
  </si>
  <si>
    <t>Větrací rekuperační jednotka s rotačním rekuperátorem a elektrickým ohřevem</t>
  </si>
  <si>
    <t>410</t>
  </si>
  <si>
    <t xml:space="preserve">Poznámka k položce:_x000d_
V = 600/400 m3/h, pext = 140/300 Pa, NiV = 0,17 + 0,17 = 0,34 kW/230 V V-50 Hz,       _x000d_
 el. ohřívač NiE = 1,67 kW/230 V-50 Hz       _x000d_
součástí jednotky jsou kapsové filtry na vstupu (F7) a odvodu (G3),rotační rekuperátor,_x000d_
 ventilátory s EC motory. Součástí jednotky je elektrický ohřívač_x000d_
Dvojitý plášť jednotky je vyplněn izolací a opatřen nátěrem (bílá barva RAL 9016 )_x000d_
Připojení jednotky k elektrické síti je přes standardní jednofázovou zásuvku 230/ 50 Hz_x000d_
 součástí dodávky je kabel o délce cca 1 m._x000d_
Jednotka je vybavena inteligentním řídicím systémem, externí ovládací panel je v bílé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jednotky_x000d_
ErP 2018 a její hodnoty musí být ověřeny pomocí EuroventCertitaCertifikation v oblasti RAHU_x000d_
přívodní sekce: tlumicí vložka, regulační klapka vč. servopohonu, filtr vzduchu (M5) vč. snímače_x000d_
součástí dodávky jednotky bude:</t>
  </si>
  <si>
    <t>412</t>
  </si>
  <si>
    <t>Pol65</t>
  </si>
  <si>
    <t>414</t>
  </si>
  <si>
    <t>416</t>
  </si>
  <si>
    <t>Pol66</t>
  </si>
  <si>
    <t>418</t>
  </si>
  <si>
    <t>Pol67</t>
  </si>
  <si>
    <t>čidlo CO2</t>
  </si>
  <si>
    <t>420</t>
  </si>
  <si>
    <t>422</t>
  </si>
  <si>
    <t>8.02</t>
  </si>
  <si>
    <t>Sací kus vel.d=200 mm, vč. síťky proti hmyzu</t>
  </si>
  <si>
    <t>424</t>
  </si>
  <si>
    <t>8.03</t>
  </si>
  <si>
    <t>Výfuková protidešťová žaluzie vel. 315 x 200 mm, vč. síťky proti hmyzu</t>
  </si>
  <si>
    <t>426</t>
  </si>
  <si>
    <t>8.03A</t>
  </si>
  <si>
    <t>Výfuková protidešťová žaluzie vel. 500 x 200 mm, vč. síťky proti hmyzu</t>
  </si>
  <si>
    <t>428</t>
  </si>
  <si>
    <t>8.04</t>
  </si>
  <si>
    <t>Přívodní vyústka vel. 325 x 75, komfortní, 2Ř, R1</t>
  </si>
  <si>
    <t>430</t>
  </si>
  <si>
    <t>8.04A</t>
  </si>
  <si>
    <t>Přívodní anemostat vč. plenum boxu, vel. 600 x 600, horizontální napojení D 200, V = 75 m3/h</t>
  </si>
  <si>
    <t>432</t>
  </si>
  <si>
    <t>8.05</t>
  </si>
  <si>
    <t>434</t>
  </si>
  <si>
    <t>8.06</t>
  </si>
  <si>
    <t>436</t>
  </si>
  <si>
    <t>8.08</t>
  </si>
  <si>
    <t>Regulační klapka čtyřhranná vel. 100 x 100, ruční ovládání</t>
  </si>
  <si>
    <t>438</t>
  </si>
  <si>
    <t>8.09</t>
  </si>
  <si>
    <t>Regulační klapka čtyřhranná vel. 140 x 100, ruční ovládání</t>
  </si>
  <si>
    <t>440</t>
  </si>
  <si>
    <t>8.10</t>
  </si>
  <si>
    <t>442</t>
  </si>
  <si>
    <t>8.11</t>
  </si>
  <si>
    <t>444</t>
  </si>
  <si>
    <t>8.12</t>
  </si>
  <si>
    <t>Požární klapka vel. 100 x 100 mm, servopohon, koncový spínač, odolnost 30 min</t>
  </si>
  <si>
    <t>446</t>
  </si>
  <si>
    <t>8.13</t>
  </si>
  <si>
    <t>Požární klapka D 200 mm, servopohon, koncový spínač, odolnost 30 min</t>
  </si>
  <si>
    <t>448</t>
  </si>
  <si>
    <t>Pol14s</t>
  </si>
  <si>
    <t>Vzduchotechnické potrubí sk. I - pozink. plech přívodní trasy: sání - jednotky kruhové (spiro)_x000d_
rovné D 200</t>
  </si>
  <si>
    <t>454</t>
  </si>
  <si>
    <t>456</t>
  </si>
  <si>
    <t>Pol62e</t>
  </si>
  <si>
    <t>přívodní - čtyřhranné do obv. 650 30 % tvar.</t>
  </si>
  <si>
    <t>458</t>
  </si>
  <si>
    <t>Pol63f</t>
  </si>
  <si>
    <t>přívodní - čtyřhranné do obv. 1050 40 % tvar.</t>
  </si>
  <si>
    <t>460</t>
  </si>
  <si>
    <t>Pol20l</t>
  </si>
  <si>
    <t>přívodní - čtyřhranné do obv. 1500 30% tvar.</t>
  </si>
  <si>
    <t>462</t>
  </si>
  <si>
    <t>Pol62n</t>
  </si>
  <si>
    <t>trasy: jednotky - přívodní vyústky a anemostaty přívodní - čtyřhranné do obv. 650 30 % tvar.</t>
  </si>
  <si>
    <t>464</t>
  </si>
  <si>
    <t>Pol63m</t>
  </si>
  <si>
    <t>trasy: jednotky - přívodní vyústky a anemostaty přívodní - čtyřhranné do obv. 1050 40 % tvar.</t>
  </si>
  <si>
    <t>466</t>
  </si>
  <si>
    <t>Pol62w</t>
  </si>
  <si>
    <t>odsávací trasy: odsávací ventily a anemostaty - jednotky odsávací - čtyřhranné do obv. 650 30 % tvar.</t>
  </si>
  <si>
    <t>470</t>
  </si>
  <si>
    <t>Pol63s</t>
  </si>
  <si>
    <t>odsávací trasy: odsávací ventily a anemostaty - jednotky odsávací - čtyřhranné do obv. 1050 40 % tvar.</t>
  </si>
  <si>
    <t>472</t>
  </si>
  <si>
    <t>Pol14y</t>
  </si>
  <si>
    <t>trasa: jednotky - výfuk kruhové (spiro) rovné D 200</t>
  </si>
  <si>
    <t>474</t>
  </si>
  <si>
    <t>476</t>
  </si>
  <si>
    <t>Pol62s</t>
  </si>
  <si>
    <t>478</t>
  </si>
  <si>
    <t>Pol68h</t>
  </si>
  <si>
    <t>odsávací - čtyřhranné do obv. 1050 100 % tvar.</t>
  </si>
  <si>
    <t>480</t>
  </si>
  <si>
    <t>D9</t>
  </si>
  <si>
    <t>Zařízení č. 9 - Klimatizace vybraných místností</t>
  </si>
  <si>
    <t>9.01</t>
  </si>
  <si>
    <t>Venkovní kondenzační jednotka - kabelově propojená s vnitřními jednotkami</t>
  </si>
  <si>
    <t>482</t>
  </si>
  <si>
    <t>Poznámka k položce:_x000d_
QCH = 50,0 kW, QT = 55,0kW, Ni = 18,320 kW/3 x 400 V-50 Hz, jištění 40 A_x000d_
rozměry (v x š x h): 1638 x 1080 x 480 mm_x000d_
hladina akustického tlaku ve vzdálenosti 1 m od obrysu jednotky: 65/68 dB(A)</t>
  </si>
  <si>
    <t>484</t>
  </si>
  <si>
    <t>9.02</t>
  </si>
  <si>
    <t>Vnitřní podstropní kazetová klimatizační jednotka (vč. dekoračního panelu)</t>
  </si>
  <si>
    <t>486</t>
  </si>
  <si>
    <t xml:space="preserve">Poznámka k položce:_x000d_
QCH = 2,8 kW, QT = 3,2 kW   _x000d_
rozměry (v x š x h): 245 x 570 x 570 mm_x000d_
hladina akustického tlaku ve vzdálenosti 1 m od obrysu jednotky: 24/35 dB(A)_x000d_
odvod kondenzátu d = 32 mm_x000d_
kabelově propojená s venkovní jednotkou</t>
  </si>
  <si>
    <t>9.03</t>
  </si>
  <si>
    <t>488</t>
  </si>
  <si>
    <t xml:space="preserve">Poznámka k položce:_x000d_
QCH = 3,6 kW, QT = 4,0 kW   _x000d_
rozměry (v x š x h): 245 x 570 x 570 mm_x000d_
hladina akustického tlaku ve vzdálenosti 1 m od obrysu jednotky: 37/37 dB(A)_x000d_
odvod kondenzátu d = 32 mm_x000d_
kabelově propojená s venkovní jednotkou</t>
  </si>
  <si>
    <t>9.04</t>
  </si>
  <si>
    <t>490</t>
  </si>
  <si>
    <t xml:space="preserve">Poznámka k položce:_x000d_
QCH = 4,5 kW, QT = 5,0 kW   _x000d_
rozměry (v x š x h): 245 x 570 x 570 mm_x000d_
hladina akustického tlaku ve vzdálenosti 1 m od obrysu jednotky: 27/38 dB(A)_x000d_
odvod kondenzátu d = 32 mm_x000d_
kabelově propojená s venkovní jednotkou</t>
  </si>
  <si>
    <t>9.05</t>
  </si>
  <si>
    <t>Chladicí tepelně izolované Cu potrubí</t>
  </si>
  <si>
    <t>492</t>
  </si>
  <si>
    <t>Pol69</t>
  </si>
  <si>
    <t>Rozdělovač chladiva č. 1</t>
  </si>
  <si>
    <t>494</t>
  </si>
  <si>
    <t>Pol70</t>
  </si>
  <si>
    <t>Rozdělovač chladiva č. 2</t>
  </si>
  <si>
    <t>496</t>
  </si>
  <si>
    <t>Pol71</t>
  </si>
  <si>
    <t>Rozdělovač chladiva č. 3</t>
  </si>
  <si>
    <t>498</t>
  </si>
  <si>
    <t>Pol72</t>
  </si>
  <si>
    <t>Dálkový infraovladač</t>
  </si>
  <si>
    <t>500</t>
  </si>
  <si>
    <t>Pol73</t>
  </si>
  <si>
    <t>Krycí lišta na chladicí potrubí a potrubí odvodu kondenzátu</t>
  </si>
  <si>
    <t>502</t>
  </si>
  <si>
    <t>Pol74</t>
  </si>
  <si>
    <t>Část potrubí odvodu kondenzátu (napojení na odpad přes sifonový uzávěr viz profese zdravotně</t>
  </si>
  <si>
    <t>504</t>
  </si>
  <si>
    <t>Poznámka k položce:_x000d_
technických instalací)</t>
  </si>
  <si>
    <t>Pol75</t>
  </si>
  <si>
    <t>506</t>
  </si>
  <si>
    <t>D10</t>
  </si>
  <si>
    <t xml:space="preserve">Zařízení č. 10 - Klimatizace přípravny jídel v 1. pp  m. č. 0.29, 0.30</t>
  </si>
  <si>
    <t>10.01</t>
  </si>
  <si>
    <t>508</t>
  </si>
  <si>
    <t>Poznámka k položce:_x000d_
QCH = 5,4 kW, QT = 6,8kW, Ni = 1,390 kW/230 V-50 Hz, jištění 15 A_x000d_
rozměry (v x š x h): 716 x 820 x 315mm_x000d_
hladina akustického tlaku ve vzdálenosti 1 m od obrysu jednotky: 49 dB(A)</t>
  </si>
  <si>
    <t>510</t>
  </si>
  <si>
    <t>10.02</t>
  </si>
  <si>
    <t>Vnitřní nástěnná klimatizační jednotka (včetně dálkového ovladače)</t>
  </si>
  <si>
    <t xml:space="preserve">Poznámka k položce:_x000d_
QCH = 2,5 kW, QT = 2,8kW   _x000d_
rozměry (v x š x h): 270 x 834 x 222 mm_x000d_
hladina akustického tlaku ve vzdálenosti 1 m od obrysu jednotky: 20/40 dB(A)_x000d_
odvod kondenzátu d = 16 mm</t>
  </si>
  <si>
    <t>10.03</t>
  </si>
  <si>
    <t>514</t>
  </si>
  <si>
    <t>516</t>
  </si>
  <si>
    <t>518</t>
  </si>
  <si>
    <t>520</t>
  </si>
  <si>
    <t>D11</t>
  </si>
  <si>
    <t>Zařízení č. 11 - Klimatizace skladu - info pomůcky m. č. 0.24</t>
  </si>
  <si>
    <t>11.01</t>
  </si>
  <si>
    <t>522</t>
  </si>
  <si>
    <t>Poznámka k položce:_x000d_
QCH = 2,5 kW, QT = 2,8kW, Ni = 0630 kW/230 V-50 Hz, jištění 16 A_x000d_
rozměry (v x š x h): 541 x 663 x 290 mm_x000d_
hladina akustického tlaku ve vzdálenosti 1 m od obrysu jednotky: 46 dB(A)</t>
  </si>
  <si>
    <t>Pol76</t>
  </si>
  <si>
    <t>524</t>
  </si>
  <si>
    <t>11.02</t>
  </si>
  <si>
    <t>526</t>
  </si>
  <si>
    <t>11.03</t>
  </si>
  <si>
    <t>528</t>
  </si>
  <si>
    <t>530</t>
  </si>
  <si>
    <t>532</t>
  </si>
  <si>
    <t>534</t>
  </si>
  <si>
    <t>D12</t>
  </si>
  <si>
    <t xml:space="preserve">Zařízení č. 12 -Větrání strojovny VZT,skladů a schodiště v 1.pp m.č. 0.22 až 0.24,0.26,0.27 </t>
  </si>
  <si>
    <t>12.01</t>
  </si>
  <si>
    <t>536</t>
  </si>
  <si>
    <t xml:space="preserve">Poznámka k položce:_x000d_
V = 450 m3/h, pc = 230 Pa, Ni = 0,102 kW/230 V-50 Hz      _x000d_
včetně:</t>
  </si>
  <si>
    <t>538</t>
  </si>
  <si>
    <t>540</t>
  </si>
  <si>
    <t>12.02</t>
  </si>
  <si>
    <t>Výfuková protidešťová žaluzie vel. 500 x 500 mm, vč. síťky proti hmyzu a pozedního rámu</t>
  </si>
  <si>
    <t>542</t>
  </si>
  <si>
    <t>12.03</t>
  </si>
  <si>
    <t>544</t>
  </si>
  <si>
    <t>12.04</t>
  </si>
  <si>
    <t>Odsávací ventil kovový D 160, včetně zděře</t>
  </si>
  <si>
    <t>546</t>
  </si>
  <si>
    <t>12.05</t>
  </si>
  <si>
    <t>Požární klapka kruh. D 160 mm, servopohon, koncový spínač, odolnost 30 min</t>
  </si>
  <si>
    <t>548</t>
  </si>
  <si>
    <t>Pol40l</t>
  </si>
  <si>
    <t>554</t>
  </si>
  <si>
    <t>Pol14v</t>
  </si>
  <si>
    <t>556</t>
  </si>
  <si>
    <t>558</t>
  </si>
  <si>
    <t>560</t>
  </si>
  <si>
    <t>562</t>
  </si>
  <si>
    <t>564</t>
  </si>
  <si>
    <t>566</t>
  </si>
  <si>
    <t>568</t>
  </si>
  <si>
    <t>Pol77</t>
  </si>
  <si>
    <t>koncový kryt D 200</t>
  </si>
  <si>
    <t>570</t>
  </si>
  <si>
    <t>572</t>
  </si>
  <si>
    <t>574</t>
  </si>
  <si>
    <t>D13</t>
  </si>
  <si>
    <t xml:space="preserve">Zařízení č. 13 - Větrání kotelny v 1. pp  m. č. 0.25</t>
  </si>
  <si>
    <t>13.01</t>
  </si>
  <si>
    <t>576</t>
  </si>
  <si>
    <t xml:space="preserve">Poznámka k položce:_x000d_
V = 600 m3/h, pc = 230 Pa, Ni = 0,102 kW/230 V-50 Hz      _x000d_
včetně:</t>
  </si>
  <si>
    <t>578</t>
  </si>
  <si>
    <t>580</t>
  </si>
  <si>
    <t>Poznámka k položce:_x000d_
ovládání ventilátoru pomocí termostatu (dodávka viz profese elektro)</t>
  </si>
  <si>
    <t>13.02</t>
  </si>
  <si>
    <t>Sací potrubní díl D 200</t>
  </si>
  <si>
    <t>582</t>
  </si>
  <si>
    <t>13.03</t>
  </si>
  <si>
    <t>Přívodní vyústka vel. 425 x 75, komfortní, 2Ř, R1</t>
  </si>
  <si>
    <t>584</t>
  </si>
  <si>
    <t>Pol14x</t>
  </si>
  <si>
    <t>590</t>
  </si>
  <si>
    <t>592</t>
  </si>
  <si>
    <t>594</t>
  </si>
  <si>
    <t>596</t>
  </si>
  <si>
    <t>598</t>
  </si>
  <si>
    <t>D14</t>
  </si>
  <si>
    <t>Zařízení č. 14 - Větrání výtahové šachty</t>
  </si>
  <si>
    <t>14.01</t>
  </si>
  <si>
    <t>Protidešťová žaluzie vel. 400 x 200 mm, vč. síťky proti hmyzu</t>
  </si>
  <si>
    <t>600</t>
  </si>
  <si>
    <t>14.02</t>
  </si>
  <si>
    <t>Krycí mřížka vel. 400 x 200</t>
  </si>
  <si>
    <t>602</t>
  </si>
  <si>
    <t>Pol78</t>
  </si>
  <si>
    <t>Vzduchotechnické potrubí sk. I - pozink. plech do obv. 1500 0% tvar.</t>
  </si>
  <si>
    <t>606</t>
  </si>
  <si>
    <t>D15</t>
  </si>
  <si>
    <t>Zařízení č. 15 - Odvod vzduchu od technologie prádelny</t>
  </si>
  <si>
    <t>15.01</t>
  </si>
  <si>
    <t>608</t>
  </si>
  <si>
    <t>Pol79</t>
  </si>
  <si>
    <t>odsávací potrubí s předizolovaných panelů do interiéru tmelené, vyspádované a odvodněné Tloušťka 20 mm 35 % tvarovek</t>
  </si>
  <si>
    <t>612</t>
  </si>
  <si>
    <t>Pol80</t>
  </si>
  <si>
    <t>odsávací potrubí s předizolovaných panelů do exteriéru tmelené, vyspádované a odvodněné Tloušťka 30 mm 35 % tvarovek</t>
  </si>
  <si>
    <t>616</t>
  </si>
  <si>
    <t>D16</t>
  </si>
  <si>
    <t>Montážní, spojovací a těsnicí materiál</t>
  </si>
  <si>
    <t>Pol81</t>
  </si>
  <si>
    <t>Materiál pro zhotovení závěsů na montáži se skládá:</t>
  </si>
  <si>
    <t>618</t>
  </si>
  <si>
    <t>Poznámka k položce:_x000d_
.lišty závěsné ZL 40 x 40_x000d_
.závěsy ZL 8_x000d_
.závěsy kruhové s tlumicí gumou</t>
  </si>
  <si>
    <t>Pol82</t>
  </si>
  <si>
    <t>Zhotovení závěsů - nařezání profilů a závitových tyčí</t>
  </si>
  <si>
    <t>620</t>
  </si>
  <si>
    <t>Pol83</t>
  </si>
  <si>
    <t>Montáž závěsů - instalace závěsů na stavbě</t>
  </si>
  <si>
    <t>622</t>
  </si>
  <si>
    <t>Pol84</t>
  </si>
  <si>
    <t>Spojovací materiál</t>
  </si>
  <si>
    <t>624</t>
  </si>
  <si>
    <t>Poznámka k položce:_x000d_
.šroub se šestihrannou hlavou M 8 x 30 Zn_x000d_
.matice šestihranná M 8 Zn_x000d_
.podložka plochá střední 8,4 Zn</t>
  </si>
  <si>
    <t>Pol85</t>
  </si>
  <si>
    <t>Těsnicí materiál - samolepicí pěnové těsnění</t>
  </si>
  <si>
    <t>626</t>
  </si>
  <si>
    <t>D17</t>
  </si>
  <si>
    <t>PSV nátěry</t>
  </si>
  <si>
    <t>Pol86</t>
  </si>
  <si>
    <t>odmaštění chemickými rozpouštědly 890 m2</t>
  </si>
  <si>
    <t>628</t>
  </si>
  <si>
    <t>Pol87</t>
  </si>
  <si>
    <t>základní nátěr na pozin. plech reaktivní 1 x S 2008 890 m2</t>
  </si>
  <si>
    <t>630</t>
  </si>
  <si>
    <t>Pol88</t>
  </si>
  <si>
    <t>nátěry syntetické dvojnásobné s 1x emailováním 1780 m2</t>
  </si>
  <si>
    <t>632</t>
  </si>
  <si>
    <t>D18</t>
  </si>
  <si>
    <t>PSV tepelné a protipožární izolace</t>
  </si>
  <si>
    <t>Pol89</t>
  </si>
  <si>
    <t>tepelná izolace vzduchotechnického potrubí pomocí izolačního materiálu z elastomerní pěny na</t>
  </si>
  <si>
    <t>634</t>
  </si>
  <si>
    <t>Poznámka k položce:_x000d_
bázi syntetické pryže potažené polyetylenovou fólií ve venkovním prostředí včetně oplechování _x000d_
Ve vnitřním prostředí tl. 25 mm , ve venkovním 32 mm.</t>
  </si>
  <si>
    <t>D19</t>
  </si>
  <si>
    <t>HSV lešení</t>
  </si>
  <si>
    <t>Pol90</t>
  </si>
  <si>
    <t>lehké pracovní pomocné (do 3,5 m) - 1200 m2</t>
  </si>
  <si>
    <t>636</t>
  </si>
  <si>
    <t>Pol91</t>
  </si>
  <si>
    <t>prostorové</t>
  </si>
  <si>
    <t>638</t>
  </si>
  <si>
    <t>D20</t>
  </si>
  <si>
    <t>Hodinová zúčtovací sazba</t>
  </si>
  <si>
    <t>Pol92</t>
  </si>
  <si>
    <t>Montážní práce - vzduchotechnika (úprava potrubí na stavbě atd.)</t>
  </si>
  <si>
    <t>hod</t>
  </si>
  <si>
    <t>640</t>
  </si>
  <si>
    <t>Pol93</t>
  </si>
  <si>
    <t>Revize vzduchotechnických zařízení</t>
  </si>
  <si>
    <t>642</t>
  </si>
  <si>
    <t>Pol94</t>
  </si>
  <si>
    <t>Odzkoušení namontovaného zařízení</t>
  </si>
  <si>
    <t>644</t>
  </si>
  <si>
    <t>Pol95</t>
  </si>
  <si>
    <t>Zaškolení obsluhy</t>
  </si>
  <si>
    <t>646</t>
  </si>
  <si>
    <t>Pol96</t>
  </si>
  <si>
    <t>Dílenská dokumentace</t>
  </si>
  <si>
    <t>648</t>
  </si>
  <si>
    <t>Pol97</t>
  </si>
  <si>
    <t>Dokumentace skutečného provedení stavby</t>
  </si>
  <si>
    <t>650</t>
  </si>
  <si>
    <t>Pol98</t>
  </si>
  <si>
    <t>Zednické výpomoci</t>
  </si>
  <si>
    <t>652</t>
  </si>
  <si>
    <t>D21</t>
  </si>
  <si>
    <t>Kabeláž</t>
  </si>
  <si>
    <t>Pol99</t>
  </si>
  <si>
    <t>kabeláž pro napojení jednotek, ventilátorů, termostatů, čidel a ovládací kabely</t>
  </si>
  <si>
    <t>654</t>
  </si>
  <si>
    <t>Pol100</t>
  </si>
  <si>
    <t>termostaty, čidla</t>
  </si>
  <si>
    <t>656</t>
  </si>
  <si>
    <t xml:space="preserve">Doprava </t>
  </si>
  <si>
    <t>230542453</t>
  </si>
  <si>
    <t>PPV</t>
  </si>
  <si>
    <t>-414587442</t>
  </si>
  <si>
    <t>015 - MaR</t>
  </si>
  <si>
    <t>P.Č. - Rozvaděč MaR</t>
  </si>
  <si>
    <t>D1 - Řídící systém MaR</t>
  </si>
  <si>
    <t>D2 - SW</t>
  </si>
  <si>
    <t>D3 - Komponenty a zařízení MaR</t>
  </si>
  <si>
    <t>D4 - Montážní materiál a práce</t>
  </si>
  <si>
    <t>D5 - Ostatní</t>
  </si>
  <si>
    <t>P.Č.</t>
  </si>
  <si>
    <t>Rozvaděč MaR</t>
  </si>
  <si>
    <t>Oceloplechová rozvodnice 1800x1000x400 s protipožární odolností EI30, včetně jistících a ovládacích prvků, větráním, osvětlením dle výrobní dokumentace zhotovitele s kapsou na dokumentaci. Včetně výroby testů a kusové zkoušky.</t>
  </si>
  <si>
    <t>Záložní zdroj UPS pro žaluzie, požární klapky a PLC 4000W umístěný v rozvaděči</t>
  </si>
  <si>
    <t>Řídící systém MaR</t>
  </si>
  <si>
    <t>PLC řídící jednotka ethernet, webserver, I/O moduly (85xAI, 142xDI, 8xAO, 81xDO)</t>
  </si>
  <si>
    <t>set</t>
  </si>
  <si>
    <t>Modul pro ovládání rolet (žaluzií) 6xžaluzie</t>
  </si>
  <si>
    <t>Dotykový ovládací panel 10“</t>
  </si>
  <si>
    <t>GSM brána pro zasílání alarmů na mobilní telefony uživatele, včetně komunikačního modulu RS232 – SIM karta je dodávkou uživatele</t>
  </si>
  <si>
    <t>Switch na DIN lištu</t>
  </si>
  <si>
    <t>SW</t>
  </si>
  <si>
    <t>SW pro PLC</t>
  </si>
  <si>
    <t>DB</t>
  </si>
  <si>
    <t>SW pro webserver na ovládání z PC</t>
  </si>
  <si>
    <t>SW pro GSM bránu</t>
  </si>
  <si>
    <t>SW pro meteostanici</t>
  </si>
  <si>
    <t>Odladění, odzkoušení SW</t>
  </si>
  <si>
    <t>Komponenty a zařízení MaR</t>
  </si>
  <si>
    <t>Snímač teploty příložný Ni1000</t>
  </si>
  <si>
    <t>Snímač teploty do prostoru Ni1000</t>
  </si>
  <si>
    <t>Snímač teploty venkovní Ni1000</t>
  </si>
  <si>
    <t>Snímač teploty venkovní pro solární panel Pt1000</t>
  </si>
  <si>
    <t>Snímač tlaku do potrubí 4-20mA, 0-10bar</t>
  </si>
  <si>
    <t>Detektor zaplavení</t>
  </si>
  <si>
    <t>Čidlo koncentrace CO, 2.stupně</t>
  </si>
  <si>
    <t>Čidlo úniku plynu, 2. stupně</t>
  </si>
  <si>
    <t>Vyrážecí tlačítko</t>
  </si>
  <si>
    <t>Termostat příložný 0-100°C</t>
  </si>
  <si>
    <t>Servopohon pro ventil vytápění, 24VAC, 0-10V</t>
  </si>
  <si>
    <t>Snímač teploty do prostoru v designu vypínačů Ni1000</t>
  </si>
  <si>
    <t>Hlavice podlahového topení 230V, NO</t>
  </si>
  <si>
    <t>Soumrakový spínač</t>
  </si>
  <si>
    <t>Meteostanice (komunikace ethernet, poe) měření teploty, vlhkosti, větru, slunečního osvitu, tlaku</t>
  </si>
  <si>
    <t>Led signalizační maják (červená barva)</t>
  </si>
  <si>
    <t>Připojení čerpadla, motoru</t>
  </si>
  <si>
    <t>Připojení servopohonu ventilu plynu</t>
  </si>
  <si>
    <t>Připojení plynového kotle (napájení, ovládání)</t>
  </si>
  <si>
    <t>Připojení VZT (rekuperační) jednotky (chod, porucha)</t>
  </si>
  <si>
    <t>Připojení požární klapky (napájení, kontakt)</t>
  </si>
  <si>
    <t>Připojení venkovní žaluzie</t>
  </si>
  <si>
    <t>Připojení dvojtlačítka pro venkovní žaluzii</t>
  </si>
  <si>
    <t>Připojení motoru světlíku slunolamu</t>
  </si>
  <si>
    <t>Montážní materiál a práce</t>
  </si>
  <si>
    <t>Kovový kabelový žlab 100x50 s přepážkou včetně příslušenství</t>
  </si>
  <si>
    <t>Kovový kabelový žlab 62x50 včetně příslušenství</t>
  </si>
  <si>
    <t>Drátěný kabelový žlab 250x50 včetně příslušenství</t>
  </si>
  <si>
    <t>Drátěný kabelový žlab 100x50 včetně příslušenství</t>
  </si>
  <si>
    <t>Drátěný kabelový žlab 50x50 včetně příslušenství</t>
  </si>
  <si>
    <t>PVC trubka 20mm – pevná/ohebná včetně příslušenství</t>
  </si>
  <si>
    <t>Kabelová plastová příchytka</t>
  </si>
  <si>
    <t>PVC spojovací krabice 80x80 IP54</t>
  </si>
  <si>
    <t>Kabel CXKE-J 5x1,5</t>
  </si>
  <si>
    <t>Kabel CYKY-J 3x2,5</t>
  </si>
  <si>
    <t>Kabel CYKY-J 3x1,5</t>
  </si>
  <si>
    <t>Kabel JYTY 7x1</t>
  </si>
  <si>
    <t>Kabel JYTY 4x1</t>
  </si>
  <si>
    <t>Kabel JYTY 2x1</t>
  </si>
  <si>
    <t>Kabel UTP cat5e</t>
  </si>
  <si>
    <t>Zásuvka 230V na povrch</t>
  </si>
  <si>
    <t>Pospojování kovových částí technologie v kotelně</t>
  </si>
  <si>
    <t>Konstrukce pro žlaby (stojny, podpěry, c profily)</t>
  </si>
  <si>
    <t>Ostatní kotvící a úložný materiál</t>
  </si>
  <si>
    <t>Popis a značení kabelů a přístrojů MaR</t>
  </si>
  <si>
    <t>Ukončení kabelů na obou stranách (v rozvaděči a u přístrojů)</t>
  </si>
  <si>
    <t>Prostup přes stěnu do průměru 100mm</t>
  </si>
  <si>
    <t>Zasekávání a sádrování kabelů do zdi</t>
  </si>
  <si>
    <t>Požární ucpávka na kabely</t>
  </si>
  <si>
    <t>Výrobní dokumentace zhotovitele</t>
  </si>
  <si>
    <t>Dokumentace skutečného stavu + tisk</t>
  </si>
  <si>
    <t>Test zapojení 1:1 všech připojených měřících a ovládacích prvků</t>
  </si>
  <si>
    <t>Uvedení do provozu a zkušební provoz</t>
  </si>
  <si>
    <t>Koordinace s ostatními profesemi, řízení zakázky</t>
  </si>
  <si>
    <t>Výchozí revizní zpráva, včetně předávky úplné elektronické dokumentace (DWG, DOC, PDF), kompletní zdrojový SW řídicího systému včetně hesel a seznam bodů použitých v regulátoru (AI, DI, AO, DO)</t>
  </si>
  <si>
    <t>Zařízení staveniště, pojištění, PPV</t>
  </si>
  <si>
    <t>Doprava a přesun hmot</t>
  </si>
  <si>
    <t>016 - Hrubé finální terénní práce</t>
  </si>
  <si>
    <t>-1026020593</t>
  </si>
  <si>
    <t>dovoz ornice ze skládky</t>
  </si>
  <si>
    <t>2210*0,3</t>
  </si>
  <si>
    <t>852300071</t>
  </si>
  <si>
    <t>https://podminky.urs.cz/item/CS_URS_2021_02/162751119</t>
  </si>
  <si>
    <t>(2210*0,3)*9</t>
  </si>
  <si>
    <t>-1968633804</t>
  </si>
  <si>
    <t>181351115</t>
  </si>
  <si>
    <t>Rozprostření a urovnání ornice v rovině nebo ve svahu sklonu do 1:5 strojně při souvislé ploše přes 500 m2, tl. vrstvy přes 250 do 300 mm</t>
  </si>
  <si>
    <t>1861732792</t>
  </si>
  <si>
    <t>https://podminky.urs.cz/item/CS_URS_2022_01/181351115</t>
  </si>
  <si>
    <t>2210</t>
  </si>
  <si>
    <t>181451131</t>
  </si>
  <si>
    <t>Založení trávníku na půdě předem připravené plochy přes 1000 m2 výsevem včetně utažení parkového v rovině nebo na svahu do 1:5</t>
  </si>
  <si>
    <t>558136740</t>
  </si>
  <si>
    <t>https://podminky.urs.cz/item/CS_URS_2022_01/181451131</t>
  </si>
  <si>
    <t>úprava terénu</t>
  </si>
  <si>
    <t>-652741954</t>
  </si>
  <si>
    <t>2210*0,02 'Přepočtené koeficientem množství</t>
  </si>
  <si>
    <t>-453104300</t>
  </si>
  <si>
    <t>998231311</t>
  </si>
  <si>
    <t>Přesun hmot pro sadovnické a krajinářské úpravy - strojně dopravní vzdálenost do 5000 m</t>
  </si>
  <si>
    <t>1197332024</t>
  </si>
  <si>
    <t>https://podminky.urs.cz/item/CS_URS_2022_01/998231311</t>
  </si>
  <si>
    <t>017 - Slaboproudé rozvody</t>
  </si>
  <si>
    <t>0171 - Strukturovaná kabeláž</t>
  </si>
  <si>
    <t xml:space="preserve">M22.01 - SK - Strukturovaná kabeláž   </t>
  </si>
  <si>
    <t>M22.01</t>
  </si>
  <si>
    <t xml:space="preserve">SK - Strukturovaná kabeláž   </t>
  </si>
  <si>
    <t>Pol14</t>
  </si>
  <si>
    <t>Montáž - 19' rozvaděč 42U</t>
  </si>
  <si>
    <t>Pol20</t>
  </si>
  <si>
    <t>Dodávka - 19' rozvaděč 42U včetně zásuvkového modulu, ventilace, osvětlení, desky pro PC</t>
  </si>
  <si>
    <t>Pol33</t>
  </si>
  <si>
    <t>Montáž - 19' switch 24 port RJ 45, Cat.7, 1U</t>
  </si>
  <si>
    <t>Pol40</t>
  </si>
  <si>
    <t>Dodávka - 19' switch 24 port RJ 45, Cat.7, 1U 24x Gbit RJ-45, 2x Gbit SFP slot, 1x RJ-45 konzolový port, 1x microUSB konzolový port, centralizovaná správa přes cloud a inteligentní monitorování - managment</t>
  </si>
  <si>
    <t>Pol48</t>
  </si>
  <si>
    <t>Montáž - 19' patch panel osázený 24 port RJ 45, Cat.7, 1U</t>
  </si>
  <si>
    <t>Pol62</t>
  </si>
  <si>
    <t>Dodávka - 19' patch panel osázený 24 port RJ 45, Cat.7, 1U</t>
  </si>
  <si>
    <t>Pol63</t>
  </si>
  <si>
    <t>Montáž - 19' vyvazovací panel jednostranná lišta, 1U</t>
  </si>
  <si>
    <t>Pol68</t>
  </si>
  <si>
    <t>Dodávka - 19' vyvazovací panel jednostranná lišta, 1U</t>
  </si>
  <si>
    <t>Pol101</t>
  </si>
  <si>
    <t>Montáž - Montážní sada ( 4x šroub, podložka a plovoucí matice )</t>
  </si>
  <si>
    <t>Pol102</t>
  </si>
  <si>
    <t>Dodávka - Montážní sada ( 4x šroub, podložka a plovoucí matice )</t>
  </si>
  <si>
    <t>Pol103</t>
  </si>
  <si>
    <t>Montáž - Propojovací kabel UTP, Cat.7, 1m</t>
  </si>
  <si>
    <t>Pol104</t>
  </si>
  <si>
    <t>Dodávka - Propojovací kabel UTP, Cat.7, 1m</t>
  </si>
  <si>
    <t>Pol105</t>
  </si>
  <si>
    <t>Montáž - Propojovací kabel UTP, Cat.7, 2m</t>
  </si>
  <si>
    <t>Pol106</t>
  </si>
  <si>
    <t>Dodávka - Propojovací kabel UTP, Cat.7, 2m</t>
  </si>
  <si>
    <t>Pol107</t>
  </si>
  <si>
    <t>Montáž - Záznamové NVR pro pro 16 IP kamer, až 8MP, H.265, HDMI, 4K, I/O, 4x HDD, bez HDD</t>
  </si>
  <si>
    <t>Pol108</t>
  </si>
  <si>
    <t>Dodávka - Záznamové NVR pro pro 16 IP kamer, až 8MP, H.265, HDMI, 4K, I/O, 4x HDD, bez HDD</t>
  </si>
  <si>
    <t>Pol109</t>
  </si>
  <si>
    <t>Montáž - Přídavný HDD s kapacitou 6TB k DVR/NVR</t>
  </si>
  <si>
    <t>Pol110</t>
  </si>
  <si>
    <t>Dodávka - Přídavný HDD s kapacitou 6TB k DVR/NVR</t>
  </si>
  <si>
    <t>Pol111</t>
  </si>
  <si>
    <t>Montáž - Licence pro připojení 1 kamery</t>
  </si>
  <si>
    <t>Pol112</t>
  </si>
  <si>
    <t>Dodávka - Licence pro připojení 1 kamery</t>
  </si>
  <si>
    <t>Pol113</t>
  </si>
  <si>
    <t>Montáž - Centrální řídící počítač systému sestra-pacient SERVER</t>
  </si>
  <si>
    <t>Pol114</t>
  </si>
  <si>
    <t>Dodávka - Centrální řídící počítač systému sestra-pacient SERVER</t>
  </si>
  <si>
    <t>Pol115</t>
  </si>
  <si>
    <t>Montáž - Dveřní základní audio jednotka s kamerou a 4 tlačítky a čtečkou RIF</t>
  </si>
  <si>
    <t>Pol116</t>
  </si>
  <si>
    <t>Dodávka - Dveřní základní audio jednotka s kamerou a 4 tlačítky a čtečkou RIF</t>
  </si>
  <si>
    <t>Pol117</t>
  </si>
  <si>
    <t>Montáž - Dveřní otevírač</t>
  </si>
  <si>
    <t>Pol118</t>
  </si>
  <si>
    <t>Dodávka - Dveřní otevírač 12V nízkoodběrový</t>
  </si>
  <si>
    <t>Pol119</t>
  </si>
  <si>
    <t>Montáž - IP kamera</t>
  </si>
  <si>
    <t>Pol120</t>
  </si>
  <si>
    <t>Dodávka - Vnitřní IP dome kamera, 4MP, 4mm, WDR 120dB, VCA,</t>
  </si>
  <si>
    <t>Pol121</t>
  </si>
  <si>
    <t>Dodávka - Venkovní IP dome kamera, 4MP, 4mm, WDR 120dB, IR 30m, VCA, IP67 s klimakrytem</t>
  </si>
  <si>
    <t>Pol122</t>
  </si>
  <si>
    <t>Montáž - Instalační krabice pro montáž dome kamery</t>
  </si>
  <si>
    <t>Pol123</t>
  </si>
  <si>
    <t>Dodávka - Instalační krabice pro montáž dome kamery</t>
  </si>
  <si>
    <t>Pol124</t>
  </si>
  <si>
    <t>Montáž - WiFi Acces pointu</t>
  </si>
  <si>
    <t>Pol125</t>
  </si>
  <si>
    <t>Dodávka - WiFi Access point, 802.11ax, Wi-Fi 6, MU-MIMO 2x2, 2,4/5GHz, 1,5Gbps, OFDMA, PoE 802.3af, PoE</t>
  </si>
  <si>
    <t>Pol126</t>
  </si>
  <si>
    <t>Montáž - IP telefon</t>
  </si>
  <si>
    <t>Pol127</t>
  </si>
  <si>
    <t>Dodávka - IP telefon bezdrátový</t>
  </si>
  <si>
    <t>Pol128</t>
  </si>
  <si>
    <t>Montáž - Opakovače</t>
  </si>
  <si>
    <t>Pol129</t>
  </si>
  <si>
    <t>Dodávka - Opakovač IP telefonů - rozšiřovatelný komunikační systém DECT pro 16 handsetů</t>
  </si>
  <si>
    <t>Pol130</t>
  </si>
  <si>
    <t>Dodávka - Opakovač IP systému sestra-pacient</t>
  </si>
  <si>
    <t>Pol131</t>
  </si>
  <si>
    <t>Montáž - Krabice pro instalaci do zdi, 3 moduly</t>
  </si>
  <si>
    <t>Pol132</t>
  </si>
  <si>
    <t>Dodávka - Krabice pro instalaci do zdi, 3 moduly</t>
  </si>
  <si>
    <t>Pol133</t>
  </si>
  <si>
    <t>Montáž - Rozvodnice STA</t>
  </si>
  <si>
    <t>Pol134</t>
  </si>
  <si>
    <t>Dodávka - Rozvodnice STA - 4 vstupy; 21 výstupů, slučovače, zesilovače, přepěťové ochrany</t>
  </si>
  <si>
    <t>Pol135</t>
  </si>
  <si>
    <t>Montáž - Ústředna EZS</t>
  </si>
  <si>
    <t>Pol136</t>
  </si>
  <si>
    <t>Dodávka - Hybridní ústředna EZS s kapacitou 14 drátových smyček. 2 podsystémy, 4 výstupy, až 50 uživatelů identifikujících se PIN kódy nebo RFID čipy. Paměť 256 událostí. Splňuje st. bezpečnosti 2 dle ČSN EN 50131. Napájení ústředny 230V, zál. zdroj trvale max. 700 mA, aku max. 12V / 2,6Ah</t>
  </si>
  <si>
    <t>Pol137</t>
  </si>
  <si>
    <t>Montáž - Siréna EZS</t>
  </si>
  <si>
    <t>Pol138</t>
  </si>
  <si>
    <t>Dodávka - Siréna EZS venkovní zálohovaná</t>
  </si>
  <si>
    <t>Pol139</t>
  </si>
  <si>
    <t>Dodávka - Siréna EZS vnitřní</t>
  </si>
  <si>
    <t>Pol140</t>
  </si>
  <si>
    <t>Montáž - Klávesnice EZS</t>
  </si>
  <si>
    <t>Pol141</t>
  </si>
  <si>
    <t>Dodávka - Klávesnice EZS</t>
  </si>
  <si>
    <t>Pol142</t>
  </si>
  <si>
    <t>Montáž - Magnetický kontakt EZS</t>
  </si>
  <si>
    <t>Pol143</t>
  </si>
  <si>
    <t>Dodávka - Magnetický kontakt EZS</t>
  </si>
  <si>
    <t>Pol144</t>
  </si>
  <si>
    <t>Montáž - PIR čidlo EZS</t>
  </si>
  <si>
    <t>Pol145</t>
  </si>
  <si>
    <t>Dodávka - infrapasivní detektor pohybový EZS - stropní včetně držáku</t>
  </si>
  <si>
    <t>Pol146</t>
  </si>
  <si>
    <t>Dodávka - infrapasivní detektor pohybový EZS - nástěnný včetně držáku</t>
  </si>
  <si>
    <t>Pol147</t>
  </si>
  <si>
    <t>Montáž - prvek systému sestra-pacient</t>
  </si>
  <si>
    <t>Pol148</t>
  </si>
  <si>
    <t>Dodávka - prvek systému sestra-pacient - Pokojový panel</t>
  </si>
  <si>
    <t>Pol149</t>
  </si>
  <si>
    <t>Dodávka - prvek systému sestra-pacient - Nástěnný modul s táhlem</t>
  </si>
  <si>
    <t>Pol150</t>
  </si>
  <si>
    <t>Dodávka - prvek systému sestra-pacient - Feritová anténa</t>
  </si>
  <si>
    <t>Pol151</t>
  </si>
  <si>
    <t>Dodávka - prvek systému sestra-pacient - Vysílač lokalizační pozice</t>
  </si>
  <si>
    <t>Pol152</t>
  </si>
  <si>
    <t>Dodávka - prvek systému sestra-pacient - Informační světlo</t>
  </si>
  <si>
    <t>Pol153</t>
  </si>
  <si>
    <t>Dodávka - prvek systému sestra-pacient - Kapesní jednotka sesty včetně stojínku pro nabíjení a pouzdra</t>
  </si>
  <si>
    <t>Pol154</t>
  </si>
  <si>
    <t>Dodávka - prvek systému sestra-pacient - Tísňové tlačítko s detekcí pohybu</t>
  </si>
  <si>
    <t>Pol155</t>
  </si>
  <si>
    <t>Montáž - Zásuvka komunikační 1xRJ, Cat.7, - kompletní, pod omítku</t>
  </si>
  <si>
    <t>Pol156</t>
  </si>
  <si>
    <t>Dodávka - Zásuvka komunikační 1xRJ, Cat.7, - kompletní, pod omítku</t>
  </si>
  <si>
    <t>Pol157</t>
  </si>
  <si>
    <t>Montáž - Zásuvka komunikační 2xRJ, Cat.7 - kompletní, pod omítku</t>
  </si>
  <si>
    <t>Pol158</t>
  </si>
  <si>
    <t>Dodávka - Zásuvka komunikační 2xRJ, Cat.7 - kompletní, pod omítku</t>
  </si>
  <si>
    <t>Pol159</t>
  </si>
  <si>
    <t>Montáž - Zásuvka komunikační 2xRJ, Cat.7 - kompletní, podlahová krabice</t>
  </si>
  <si>
    <t>Pol160</t>
  </si>
  <si>
    <t>Dodávka - Zásuvka komunikační 2xRJ, Cat.7 - kompletní, podlahová krabice</t>
  </si>
  <si>
    <t>Pol161</t>
  </si>
  <si>
    <t>Montáž - Konektor RJ45 Cat.7, stíněný na drát ( CCTV, WiFi…)</t>
  </si>
  <si>
    <t>Pol162</t>
  </si>
  <si>
    <t>Dodávka - Konektor RJ45 Cat.7, stíněný na drát ( CCTV, WiFi…)</t>
  </si>
  <si>
    <t>Pol163</t>
  </si>
  <si>
    <t>Montáž - Zásuvka televizní, pod omítlku</t>
  </si>
  <si>
    <t>Pol164</t>
  </si>
  <si>
    <t>Dodávka - Zásuvka televizní kompletní - průběžná, pod omítlku</t>
  </si>
  <si>
    <t>Pol165</t>
  </si>
  <si>
    <t>Dodávka - Zásuvka televizní kompletní - koncová, pod omítlku</t>
  </si>
  <si>
    <t>Pol166</t>
  </si>
  <si>
    <t>Montáž - Podlahová krabice</t>
  </si>
  <si>
    <t>Pol167</t>
  </si>
  <si>
    <t>Dodávka - Podlahová krabice 8 modulů</t>
  </si>
  <si>
    <t>Pol168</t>
  </si>
  <si>
    <t>Montáž - Kabel datový Cat. 7, bezhalogenový</t>
  </si>
  <si>
    <t>Pol169</t>
  </si>
  <si>
    <t>Dodávka - Kabel datový Cat.7 SSTP LSOH</t>
  </si>
  <si>
    <t>Pol170</t>
  </si>
  <si>
    <t>Montáž - Kabel televizní</t>
  </si>
  <si>
    <t>Pol171</t>
  </si>
  <si>
    <t>Dodávka - Kabel VCCJE-R 75 - 4,8</t>
  </si>
  <si>
    <t>Pol172</t>
  </si>
  <si>
    <t>Montáž - Kabel sdělovací 2x2x0,8mm2,bezhalogenový</t>
  </si>
  <si>
    <t>Pol173</t>
  </si>
  <si>
    <t>Dodávka - Kabel sdělovací 2x2x0,8mm2,bezhalogenový</t>
  </si>
  <si>
    <t>Pol174</t>
  </si>
  <si>
    <t>Montáž - Kabel sdělovací 10x2x0,8mm2,bezhalogenový</t>
  </si>
  <si>
    <t>Pol175</t>
  </si>
  <si>
    <t>Dodávka - Kabel sdělovací 10x2x0,8mm2,bezhalogenový</t>
  </si>
  <si>
    <t>Pol176</t>
  </si>
  <si>
    <t>Montáž - Kabelová příchytka včetně kovového hřebu do betonu a stahovacího pásku</t>
  </si>
  <si>
    <t>Pol177</t>
  </si>
  <si>
    <t>Dodávka - Kabelová příchytka včetně kovového hřebu do betonu a stahovacího pásku</t>
  </si>
  <si>
    <t>Pol178</t>
  </si>
  <si>
    <t>Montáž - Skupinový držák kabelů</t>
  </si>
  <si>
    <t>Pol179</t>
  </si>
  <si>
    <t>Dodávka - Skupinový držák kabelů</t>
  </si>
  <si>
    <t>Pol180</t>
  </si>
  <si>
    <t>Montáž - Krabice přístrojová hluboká, pod omítku, vč. vysekání a zapravení</t>
  </si>
  <si>
    <t>Pol181</t>
  </si>
  <si>
    <t>Dodávka - Krabice přístrojová hluboká, pod omítku, vč. vysekání a zapravení</t>
  </si>
  <si>
    <t>Pol182</t>
  </si>
  <si>
    <t>Montáž - Krabice univerzální pod omítku s víčkem, vč. vysekání a zapravení</t>
  </si>
  <si>
    <t>Pol183</t>
  </si>
  <si>
    <t>Dodávka - Krabice univerzální pod omítku s víčkem, vč. vysekání a zapravení</t>
  </si>
  <si>
    <t>Pol184</t>
  </si>
  <si>
    <t>Montáž - Trubka ohebná, ø 25mm, pod omítku</t>
  </si>
  <si>
    <t>Pol185</t>
  </si>
  <si>
    <t>Dodávka - Trubka ohebná, ø 25mm, pod omítku</t>
  </si>
  <si>
    <t>Pol186</t>
  </si>
  <si>
    <t>Montáž - Trubka ohebná, ø 50mm, podlaha (AV technika)</t>
  </si>
  <si>
    <t>Pol187</t>
  </si>
  <si>
    <t>Dodávka - Trubka ohebná, ø 50mm, podlaha (AV technika)</t>
  </si>
  <si>
    <t>Pol188</t>
  </si>
  <si>
    <t>Montáž - Žlab vč. příslušenství do š.200mm</t>
  </si>
  <si>
    <t>Pol189</t>
  </si>
  <si>
    <t>Dodávka - Žlab 150x50 drátěný vč. příslušenství pro kotvení</t>
  </si>
  <si>
    <t>Pol190</t>
  </si>
  <si>
    <t>Dodávka - Žlab 150x50 plný s víkem vč. příslušenství pro kotvení</t>
  </si>
  <si>
    <t>Pol191</t>
  </si>
  <si>
    <t>Montáž - TV do 65"</t>
  </si>
  <si>
    <t>Pol192</t>
  </si>
  <si>
    <t>Dodávka - TV 32“ (80cm) - LCD, DBVT-2, internetová TV</t>
  </si>
  <si>
    <t>Pol193</t>
  </si>
  <si>
    <t>Dodávka - TV 32“ (80cm) - LCD, DBVT-2, internetová TV - jiný výrobce</t>
  </si>
  <si>
    <t>Pol194</t>
  </si>
  <si>
    <t>Dodávka - TV 65“ (164cm) - LCD, DBVT-2, internetová TV</t>
  </si>
  <si>
    <t>Pol195</t>
  </si>
  <si>
    <t>VESA držák pro televize dané úhlopříčky, výsuvný polohovatelný držák, náklon +10°;-20°; natočení +- 45°</t>
  </si>
  <si>
    <t>Pol196</t>
  </si>
  <si>
    <t>Vysekání drážky, hloubka do 50mm, šířka do 35mm</t>
  </si>
  <si>
    <t>Pol197</t>
  </si>
  <si>
    <t>Vysekání drážky, hloubka do 70mm, šířka do 50mm</t>
  </si>
  <si>
    <t>Pol198</t>
  </si>
  <si>
    <t>Průraz stěnou do 15cm</t>
  </si>
  <si>
    <t>Pol199</t>
  </si>
  <si>
    <t>Průraz stěnou do 30cm</t>
  </si>
  <si>
    <t>Pol200</t>
  </si>
  <si>
    <t>Montáž - Protipožární ucpávka, EI 60 včetně označení - štítek</t>
  </si>
  <si>
    <t>Pol201</t>
  </si>
  <si>
    <t>Dodávka - Protipožární ucpávka, EI 60 včetně označení - štítek</t>
  </si>
  <si>
    <t>Pol202</t>
  </si>
  <si>
    <t>Dodávka - Pomocný elektroinstalační materiál (kotvy, hmoždinky, wago svorky, stahovací pásky, atd.)</t>
  </si>
  <si>
    <t>Pol203</t>
  </si>
  <si>
    <t>Programování a zprovoznění systému Dveřního systému vč. zaškolení</t>
  </si>
  <si>
    <t>Pol204</t>
  </si>
  <si>
    <t>Programování a zprovoznění systému CCTV</t>
  </si>
  <si>
    <t>Pol205</t>
  </si>
  <si>
    <t>Programování a zprovoznění systému strukturované kabeláže</t>
  </si>
  <si>
    <t>Pol206</t>
  </si>
  <si>
    <t>Programování a zprovoznění systému EZS</t>
  </si>
  <si>
    <t>Pol207</t>
  </si>
  <si>
    <t>Programování a zprovoznění systému sestra-pacient</t>
  </si>
  <si>
    <t>Pol208</t>
  </si>
  <si>
    <t>Funkční zkouška systému</t>
  </si>
  <si>
    <t>Pol209</t>
  </si>
  <si>
    <t>Měření metalického kabelu, vč. vypracování měřícího protokolu</t>
  </si>
  <si>
    <t>Pol210</t>
  </si>
  <si>
    <t>Měření, výchozí revize, spolupráce s revizním technikem</t>
  </si>
  <si>
    <t>Pol211</t>
  </si>
  <si>
    <t>Koordinační práce s ostatními profesemi</t>
  </si>
  <si>
    <t>Pol212</t>
  </si>
  <si>
    <t>Pol213</t>
  </si>
  <si>
    <t>Vedlejší rozpočtové náklady (VRN)</t>
  </si>
  <si>
    <t>0172 - EPS</t>
  </si>
  <si>
    <t>M22.02 - EPS - Elektrická požární signalizace</t>
  </si>
  <si>
    <t>M22.02</t>
  </si>
  <si>
    <t>EPS - Elektrická požární signalizace</t>
  </si>
  <si>
    <t>Pol214</t>
  </si>
  <si>
    <t>Montáž - Optickokouřový hlásič, max. instalační výška 12m; EN 54-7</t>
  </si>
  <si>
    <t>Pol215</t>
  </si>
  <si>
    <t>Dodávka - Optickokouřový hlásič, max. instalační výška 12m; EN 54-7</t>
  </si>
  <si>
    <t>Pol216</t>
  </si>
  <si>
    <t>Montáž - Teplotní hlásič, max. instalační výška 12m; EN 54-7</t>
  </si>
  <si>
    <t>Pol217</t>
  </si>
  <si>
    <t>Dodávka - Teplotní hlásič, max. instalační výška 12m; EN 54-7</t>
  </si>
  <si>
    <t>Pol218</t>
  </si>
  <si>
    <t>Montáž - Patice pro hlásiče</t>
  </si>
  <si>
    <t>Pol219</t>
  </si>
  <si>
    <t>Dodávka - Patice pro hlásiče</t>
  </si>
  <si>
    <t>Pol220</t>
  </si>
  <si>
    <t>Montáž - siréna s majákem</t>
  </si>
  <si>
    <t>Pol221</t>
  </si>
  <si>
    <t>Dodávka - - siréna s majákem vnitřní - 9-60Vss, 25mA/24V, IP 65, 1Hz, -25 až 70°C, červený, nástěnný</t>
  </si>
  <si>
    <t>Pol222</t>
  </si>
  <si>
    <t>Dodávka - - maják venkovní - 9-60Vss, 25mA/24V, IP 65, 1Hz, -25 až 70°C, červený, nástěnný</t>
  </si>
  <si>
    <t>Pol223</t>
  </si>
  <si>
    <t>Montáž - Držák popisných štítků, balení 10 ks</t>
  </si>
  <si>
    <t>Pol224</t>
  </si>
  <si>
    <t>Dodávka - Držák popisných štítků, balení 10 ks</t>
  </si>
  <si>
    <t>Pol225</t>
  </si>
  <si>
    <t>Montáž - Modul elektroniky tlačítkového hlásiče s oddělovačem</t>
  </si>
  <si>
    <t>Pol226</t>
  </si>
  <si>
    <t>Dodávka - Modul elektroniky tlačítkového hlásiče s oddělovačem</t>
  </si>
  <si>
    <t>Pol227</t>
  </si>
  <si>
    <t>Montáž - Skříň tlačítkového hlásiče, červená</t>
  </si>
  <si>
    <t>Pol228</t>
  </si>
  <si>
    <t>Dodávka - Skříň tlačítkového hlásiče, červená</t>
  </si>
  <si>
    <t>Pol229</t>
  </si>
  <si>
    <t>Dodávka - Náhradní sklíčko pro tlačítkový hlásič, balení 10ks</t>
  </si>
  <si>
    <t>Pol230</t>
  </si>
  <si>
    <t>Dodávka - Kovový klíček pro tlačítkový hlásič</t>
  </si>
  <si>
    <t>Pol231</t>
  </si>
  <si>
    <t>Montáž - Klíčový trezor požární ochrany</t>
  </si>
  <si>
    <t>Pol232</t>
  </si>
  <si>
    <t>Dodávka - Klíčový trezor požární ochrany</t>
  </si>
  <si>
    <t>Pol233</t>
  </si>
  <si>
    <t>Montáž - Tablo obsluhy - TO</t>
  </si>
  <si>
    <t>Pol234</t>
  </si>
  <si>
    <t>Dodávka - Tablo obsluhy - TO</t>
  </si>
  <si>
    <t>Pol235</t>
  </si>
  <si>
    <t>Montáž - Obslužné pole požární ochrany - OPPO</t>
  </si>
  <si>
    <t>Pol236</t>
  </si>
  <si>
    <t>Dodávka - Obslužné pole požární ochrany - OPPO</t>
  </si>
  <si>
    <t>Pol237</t>
  </si>
  <si>
    <t>Montáž - Zařízení dálkového přenosu - ZDP</t>
  </si>
  <si>
    <t>Pol238</t>
  </si>
  <si>
    <t>Dodávka - Zařízení dálkového přenosu - ZDP</t>
  </si>
  <si>
    <t>Pol239</t>
  </si>
  <si>
    <t>Montáž - Ústředna EPS</t>
  </si>
  <si>
    <t>Pol240</t>
  </si>
  <si>
    <t>Dodávka - Modulární analogová adresovatelná ústředna, až 1536 adres, obsahuje displej vč. ovládacího panelu, desku systémovou, desku zdroje, 6 slotů pro volitelné desky, 1x zdroj 24V/5A</t>
  </si>
  <si>
    <t>Pol241</t>
  </si>
  <si>
    <t>Montáž - Ústředna součástí ustředny</t>
  </si>
  <si>
    <t>Pol242</t>
  </si>
  <si>
    <t>Dodávka - Deska linková, 2 izolované kruhové linky, max. 256 adres</t>
  </si>
  <si>
    <t>Pol243</t>
  </si>
  <si>
    <t>Dodávka - Deska výstupů, 12xOUT (relé. přepínací kontakt)</t>
  </si>
  <si>
    <t>Pol244</t>
  </si>
  <si>
    <t>Dodávka - Deska periferií GSM(LTE)/LAN</t>
  </si>
  <si>
    <t>Pol245</t>
  </si>
  <si>
    <t>Dodávka - Jističe, přepěťová ochrana, zásuvka 230V/10A, svorky</t>
  </si>
  <si>
    <t>sd</t>
  </si>
  <si>
    <t>Pol246</t>
  </si>
  <si>
    <t>Dodávka - Akumulátor 12V/17Ahmax. dob. proud 6,5A rozměry: 181x77x167mm</t>
  </si>
  <si>
    <t>Pol247</t>
  </si>
  <si>
    <t>Montáž - Rozvodnice ústředny EPS</t>
  </si>
  <si>
    <t>Pol248</t>
  </si>
  <si>
    <t>Dodávka - Skříň SP 1063-EI 30 DP1-S</t>
  </si>
  <si>
    <t>Pol249</t>
  </si>
  <si>
    <t>Montáž - Kabel sdělovací 2x2x0,8mm2, B2ca-s1d1a1</t>
  </si>
  <si>
    <t>Pol250</t>
  </si>
  <si>
    <t>Dodávka - Kabel sdělovací 2x2x0,8mm2, B2ca-s1d1a1</t>
  </si>
  <si>
    <t>Pol251</t>
  </si>
  <si>
    <t>Montáž - Kabel sdělovací 10x2x0,8mm2, B2ca-s1d1a1</t>
  </si>
  <si>
    <t>Pol252</t>
  </si>
  <si>
    <t>Dodávka - Kabel sdělovací 10x2x0,8mm2, B2ca-s1d1a1</t>
  </si>
  <si>
    <t>Pol253</t>
  </si>
  <si>
    <t>Pol254</t>
  </si>
  <si>
    <t>Pol255</t>
  </si>
  <si>
    <t>Vysekání otvoru, hloubka do 200mm, šířka do 500mm</t>
  </si>
  <si>
    <t>Pol256</t>
  </si>
  <si>
    <t>Průraz stěnou do 60cm. (beton)</t>
  </si>
  <si>
    <t>Pol257</t>
  </si>
  <si>
    <t>Pol258</t>
  </si>
  <si>
    <t>Pol259</t>
  </si>
  <si>
    <t>Dodávka - Pomocný elektroinstalační materiál (kotvy, hmoždinky, svorky, stahovací pásky, spojky atd.)</t>
  </si>
  <si>
    <t>Pol260</t>
  </si>
  <si>
    <t>Programování a zprovoznění systému EPS</t>
  </si>
  <si>
    <t>Pol261</t>
  </si>
  <si>
    <t>Funkční zkoušky systému</t>
  </si>
  <si>
    <t>Pol262</t>
  </si>
  <si>
    <t>Pol263</t>
  </si>
  <si>
    <t>Tvorba mapy dle podkladů (půdorysu)</t>
  </si>
  <si>
    <t>Pol264</t>
  </si>
  <si>
    <t>Konfigurace symbolu na půdorysu</t>
  </si>
  <si>
    <t>Pol265</t>
  </si>
  <si>
    <t>Pol266</t>
  </si>
  <si>
    <t>Zaškolení a instruktáž osoby uživatele na zařízení EPS</t>
  </si>
  <si>
    <t>Pol267</t>
  </si>
  <si>
    <t>Pol268</t>
  </si>
  <si>
    <t>018 - Zdravotechnika</t>
  </si>
  <si>
    <t>1 - Zemní práce</t>
  </si>
  <si>
    <t>713 - Izolace tepelné</t>
  </si>
  <si>
    <t>721 - Vnitřní kanalizace</t>
  </si>
  <si>
    <t>722 - Vnitřní vodovod</t>
  </si>
  <si>
    <t>725 - Zařizovací předměty</t>
  </si>
  <si>
    <t>732 - Strojovny</t>
  </si>
  <si>
    <t>767 - Konstrukce zámečnické</t>
  </si>
  <si>
    <t>799 - HZS</t>
  </si>
  <si>
    <t>132 20-1110.R00</t>
  </si>
  <si>
    <t>Hloubení rýh š.do 60 cm v hor.3 do 50 m3, STROJNĚ</t>
  </si>
  <si>
    <t>131 20-1119.R00</t>
  </si>
  <si>
    <t>Příplatek za lepivost - hloubení nezap.jam v hor.3</t>
  </si>
  <si>
    <t>161 10-1101.R00</t>
  </si>
  <si>
    <t>Svislé přemístění výkopku z hor.1-4 do 2,5 m</t>
  </si>
  <si>
    <t>451 54-1111.R00</t>
  </si>
  <si>
    <t>Lože pod potrubí ze štěrkodrtě</t>
  </si>
  <si>
    <t>175 10-1101.RT2</t>
  </si>
  <si>
    <t>Obsyp potrubí bez prohození sypaniny s dodáním štěrkopísku</t>
  </si>
  <si>
    <t>174 10-1101.R00</t>
  </si>
  <si>
    <t>Zásyp jam, rýh, šachet se zhutněním</t>
  </si>
  <si>
    <t>181 10-1111.R00</t>
  </si>
  <si>
    <t>Úprava pláně v zářezech se zhutněním - ručně</t>
  </si>
  <si>
    <t>171 20-1101.R00</t>
  </si>
  <si>
    <t>Odvoz a uložení přebytečné zeminy na skládku</t>
  </si>
  <si>
    <t>722 18-2001.R00</t>
  </si>
  <si>
    <t>Montáž izolačních skruží na potrubí přímé DN 25</t>
  </si>
  <si>
    <t>Pipo-pouzdro</t>
  </si>
  <si>
    <t>Montáž izolace z minerální vaty s Al polepem</t>
  </si>
  <si>
    <t>TL-22/20-DG</t>
  </si>
  <si>
    <t>Izolace návleková DG 22-20</t>
  </si>
  <si>
    <t>TL-28/20-DG</t>
  </si>
  <si>
    <t>Izolace návleková DG 28-20</t>
  </si>
  <si>
    <t>TL-35/20-DG</t>
  </si>
  <si>
    <t>Izolace návleková DG 35-20</t>
  </si>
  <si>
    <t>Sponky</t>
  </si>
  <si>
    <t>Sponky pro izolaci</t>
  </si>
  <si>
    <t>IZOPI042/030AL</t>
  </si>
  <si>
    <t>Izolace potrubní vata 42/30 s AL fólií</t>
  </si>
  <si>
    <t>IZOPI054/030AL</t>
  </si>
  <si>
    <t>Izolace potrubní vata 54/30 s AL fólií</t>
  </si>
  <si>
    <t>IZOPI064/030AL</t>
  </si>
  <si>
    <t>Izolace potrubní vata 64/30 s AL fólií</t>
  </si>
  <si>
    <t>PASKAAL 48/50</t>
  </si>
  <si>
    <t>Páska 48 mmx50 m hliníková samolepící, tl. 0,06 mm</t>
  </si>
  <si>
    <t>998 71-3201.R00</t>
  </si>
  <si>
    <t>Přesun hmot pro izolace tepelné, výšky do 6 m</t>
  </si>
  <si>
    <t>Vnitřní kanalizace</t>
  </si>
  <si>
    <t>RŠ</t>
  </si>
  <si>
    <t>Kanalizační šachta plast DN630 s poklopem B125 vč.dopravy, osazení</t>
  </si>
  <si>
    <t>SP</t>
  </si>
  <si>
    <t>Spadiště betonové pr.1000, poklop D400 vč.dopravy, osazení</t>
  </si>
  <si>
    <t>RŠ.1</t>
  </si>
  <si>
    <t>Šachta kruhová betonová DN 1000, poklop D400 vč.dopravy, osazení</t>
  </si>
  <si>
    <t>RŠ.1.1</t>
  </si>
  <si>
    <t>Šachta kruhová betonová DN 1000, poklop B125 vč.dopravy, osazení</t>
  </si>
  <si>
    <t>2131073949</t>
  </si>
  <si>
    <t>ŠDR</t>
  </si>
  <si>
    <t>Rozdělovací usazovací betonová šachta pr.1000,poklop B125 vč.dopravy, osazení</t>
  </si>
  <si>
    <t>ŠDR1</t>
  </si>
  <si>
    <t>Rozdělovací usazovací betonová šachta pr.1000,poklop D400 vč.dopravy, osazení</t>
  </si>
  <si>
    <t>1271381838</t>
  </si>
  <si>
    <t>RN1</t>
  </si>
  <si>
    <t>Retenční nádrž betonová 5,3x2,8x2,38m vč.dopravy, osazení</t>
  </si>
  <si>
    <t>RN1.1</t>
  </si>
  <si>
    <t>Vystrojení retenční nádrže vč.vírového ventilu vč. montáž</t>
  </si>
  <si>
    <t>RN2</t>
  </si>
  <si>
    <t>RN2.1</t>
  </si>
  <si>
    <t>AKU1</t>
  </si>
  <si>
    <t>Akumulační nádrž betonová 5,3x2,8x2,38m vč.dopravy, osazení</t>
  </si>
  <si>
    <t>AKU1.1</t>
  </si>
  <si>
    <t>Vystrojení akumulační nádrže vč. montáž</t>
  </si>
  <si>
    <t>AKU2</t>
  </si>
  <si>
    <t>Akumulační nádrž betonová 7,1x4,0x2,38m vč.dopravy, osazení</t>
  </si>
  <si>
    <t>AKU2.1</t>
  </si>
  <si>
    <t>Č-AKU</t>
  </si>
  <si>
    <t>Technologické vystrojení čerpání dešťových vod (čerpadlo, rozvody a armatury DN100)</t>
  </si>
  <si>
    <t>721 17-6102.R00</t>
  </si>
  <si>
    <t>Potrubí HT připojovací DN 40 x 1,8 mm</t>
  </si>
  <si>
    <t>721 17-6103.R00</t>
  </si>
  <si>
    <t>Potrubí HT připojovací DN 50 x 1,8 mm</t>
  </si>
  <si>
    <t>721 17-6104.R00</t>
  </si>
  <si>
    <t>Potrubí HT připojovací DN 70 x 1,9 mm</t>
  </si>
  <si>
    <t>721 17-6105.R00</t>
  </si>
  <si>
    <t>Potrubí HT připojovací DN 100 x 2,7 mm</t>
  </si>
  <si>
    <t>721 17-6114.R00</t>
  </si>
  <si>
    <t>Potrubí HT odpadní svislé D 75 x 1,9 mm</t>
  </si>
  <si>
    <t>721 17-6115.R00</t>
  </si>
  <si>
    <t>Potrubí HT odpadní svislé D 110 x 2,7 mm</t>
  </si>
  <si>
    <t>721 15-1308.R00</t>
  </si>
  <si>
    <t>Potrubí odhlučněné dešťové,D 110 x 6,0 mm</t>
  </si>
  <si>
    <t>721 17-6222.R00</t>
  </si>
  <si>
    <t>Potrubí svodné (ležaté) v zemi SN8 DN 110</t>
  </si>
  <si>
    <t>721 17-6223.R00</t>
  </si>
  <si>
    <t>Potrubí svodné (ležaté) v zemi SN8 DN 125</t>
  </si>
  <si>
    <t>721 17-6224.R00</t>
  </si>
  <si>
    <t>Potrubí svodné (ležaté) v zemi SN8 DN 150</t>
  </si>
  <si>
    <t>721 17-6225.R00</t>
  </si>
  <si>
    <t>Potrubí svodné (ležaté) v zemi SN8 DN 200</t>
  </si>
  <si>
    <t>721 17-6226.R00</t>
  </si>
  <si>
    <t>Potrubí svodné (ležaté) v zemi SN8 DN 250</t>
  </si>
  <si>
    <t>721 17-6227.R00</t>
  </si>
  <si>
    <t>Potrubí svodné (ležaté) v zemi SN8 DN 300</t>
  </si>
  <si>
    <t>HTRE 070</t>
  </si>
  <si>
    <t>HT čistící kus 70</t>
  </si>
  <si>
    <t>HTRE 100</t>
  </si>
  <si>
    <t>HT čistící kus 100</t>
  </si>
  <si>
    <t>721 19-4103.R00</t>
  </si>
  <si>
    <t>Vyvedení odpadních výpustek D 32 x 1,8</t>
  </si>
  <si>
    <t>721 19-4104.R00</t>
  </si>
  <si>
    <t>Vyvedení odpadních výpustek D 40 x 1,8</t>
  </si>
  <si>
    <t>721 19-4105.R00</t>
  </si>
  <si>
    <t>Vyvedení odpadních výpustek D 50 x 1,8</t>
  </si>
  <si>
    <t>721 19-4107.R00</t>
  </si>
  <si>
    <t>Vyvedení odpadních výpustek D 75 x 1,9</t>
  </si>
  <si>
    <t>721 19-4109.R00</t>
  </si>
  <si>
    <t>Vyvedení odpadních výpustek D 110 x 2,3</t>
  </si>
  <si>
    <t>ZU</t>
  </si>
  <si>
    <t>Vtok se zápachovou uzávěrkou DN32</t>
  </si>
  <si>
    <t>DV</t>
  </si>
  <si>
    <t>Vyhřívaná dešťová vpust vodorovná</t>
  </si>
  <si>
    <t>PV</t>
  </si>
  <si>
    <t>Podlahová vpust DN50/75/110 se svislým odtokem</t>
  </si>
  <si>
    <t>VH</t>
  </si>
  <si>
    <t>Větrací hlavice, střešní souprava DN110, kompletní</t>
  </si>
  <si>
    <t>PVP</t>
  </si>
  <si>
    <t xml:space="preserve"> Přivzdušňovací ventil plastový podomítkový s nerez. krycí mřížkou DN50/75</t>
  </si>
  <si>
    <t>Vpust</t>
  </si>
  <si>
    <t>Vpust do betonového žlabu</t>
  </si>
  <si>
    <t>DLV</t>
  </si>
  <si>
    <t>Dvorní litinová vpust</t>
  </si>
  <si>
    <t>7219001 T00</t>
  </si>
  <si>
    <t>Montáž kanalizačních prvků</t>
  </si>
  <si>
    <t>721001</t>
  </si>
  <si>
    <t>Prostup bílou vanou DN 110</t>
  </si>
  <si>
    <t>721002</t>
  </si>
  <si>
    <t>Prostup bílou vanou DN 125</t>
  </si>
  <si>
    <t>721 29-0111.R00</t>
  </si>
  <si>
    <t>Zkouška těsnosti kanalizace vodou DN 125</t>
  </si>
  <si>
    <t>721 29-0112.R00</t>
  </si>
  <si>
    <t>Zkouška těsnosti kanalizace vodou DN 300</t>
  </si>
  <si>
    <t>998 72-1201.R00</t>
  </si>
  <si>
    <t>Přesun hmot pro vnitřní kanalizaci, výšky do 6 m</t>
  </si>
  <si>
    <t>Vnitřní vodovod</t>
  </si>
  <si>
    <t>PE 40</t>
  </si>
  <si>
    <t>PE100 RC SDR11 40x3,7 - pitná voda vč.montáže zemnícího drátu a výstražné folie</t>
  </si>
  <si>
    <t>PE 63</t>
  </si>
  <si>
    <t>PE100 RC SDR11 63x5,8 - pitná voda vč.montáže zemnícího drátu a výstražné folie</t>
  </si>
  <si>
    <t>PE 125</t>
  </si>
  <si>
    <t>PE100 RC SDR17 125x7,4 - kanalizace čerpání vč.montáže zemnícího drátu a výstražné folie</t>
  </si>
  <si>
    <t>Chránička</t>
  </si>
  <si>
    <t>Chránička DN/ID 65</t>
  </si>
  <si>
    <t>Chránička.1</t>
  </si>
  <si>
    <t>Chránička DN/ID 150</t>
  </si>
  <si>
    <t>ŠP</t>
  </si>
  <si>
    <t>Vodovodní plastová šachta pro manuální dopouštění</t>
  </si>
  <si>
    <t>722 13-0233.R00</t>
  </si>
  <si>
    <t>Potrubí z trub.závit.pozink.svařovan. 11343,DN 25</t>
  </si>
  <si>
    <t>722 13-0234.R00</t>
  </si>
  <si>
    <t>Potrubí z trub.závit.pozink.svařovan. 11343,DN 32</t>
  </si>
  <si>
    <t>722 13-0235.R00</t>
  </si>
  <si>
    <t>Potrubí z trub.závit.pozink.svařovan. 11343,DN 40</t>
  </si>
  <si>
    <t>722 17-2413.R00</t>
  </si>
  <si>
    <t>Potrubí z PPR, D 32/2,9 mm kondenzát</t>
  </si>
  <si>
    <t>722-17-8711.R00</t>
  </si>
  <si>
    <t>Potrubí 3vrstvé s čedičovým vláknem 20 x 2,8 mm</t>
  </si>
  <si>
    <t>722-17-8712.R01</t>
  </si>
  <si>
    <t>Potrubí 3vrstvé s čedičovým vláknem 25 x 3,5 mm</t>
  </si>
  <si>
    <t>722-17-8713.R02</t>
  </si>
  <si>
    <t>Potrubí 3vrstvé s čedičovým vláknem 32 x 4,4 mm</t>
  </si>
  <si>
    <t>722-17-8714.R02</t>
  </si>
  <si>
    <t>Potrubí 3vrstvé s čedičovým vláknem 40 x 5,5 mm</t>
  </si>
  <si>
    <t>722-17-8715.R02</t>
  </si>
  <si>
    <t>Potrubí 3vrstvé s čedičovým vláknem 50 x 6,9 mm</t>
  </si>
  <si>
    <t>722-17-8716.R02</t>
  </si>
  <si>
    <t>Potrubí 3vrstvé s čedičovým vláknem 63 x 8,6 mm</t>
  </si>
  <si>
    <t>722 19-0401.R00</t>
  </si>
  <si>
    <t>Vyvedení a upevnění výpustek DN 15</t>
  </si>
  <si>
    <t>722 19-0402.R00</t>
  </si>
  <si>
    <t>Vyvedení a upevnění výpustek DN 20</t>
  </si>
  <si>
    <t>722 19-0403.R00</t>
  </si>
  <si>
    <t>Vyvedení a upevnění výpustek do DN 40</t>
  </si>
  <si>
    <t>PPRKN20 1/2</t>
  </si>
  <si>
    <t>Nástěnka K 247, pro výtokový ventil G 1/2</t>
  </si>
  <si>
    <t>722 22-9101.R00</t>
  </si>
  <si>
    <t>Montáž vodovodních armatur,1závit, G 1/2</t>
  </si>
  <si>
    <t>722 23-9101.R00</t>
  </si>
  <si>
    <t>Montáž vodovodních armatur 2závity, G 1/2</t>
  </si>
  <si>
    <t>722 23-9102.R00</t>
  </si>
  <si>
    <t>Montáž vodovodních armatur 2závity, G 3/4</t>
  </si>
  <si>
    <t>722 23-9103.R00</t>
  </si>
  <si>
    <t>Montáž vodovodních armatur 2závity, G 1</t>
  </si>
  <si>
    <t>722 23-9104.R00</t>
  </si>
  <si>
    <t>Montáž vodovodních armatur 2závity, G 5/4</t>
  </si>
  <si>
    <t>722 23-9105.R00</t>
  </si>
  <si>
    <t>Montáž vodovodních armatur 2závity, G 6/4</t>
  </si>
  <si>
    <t>722 23-9106.R00</t>
  </si>
  <si>
    <t>Montáž vodovodních armatur 2závity, G 2</t>
  </si>
  <si>
    <t>734 20-9128.R00</t>
  </si>
  <si>
    <t>Montáž armatur závitových,se 3závity, G 2</t>
  </si>
  <si>
    <t>734 41-9111.R00</t>
  </si>
  <si>
    <t>Montáž teploměru s pouzdrem nebo stonkem a jímkou</t>
  </si>
  <si>
    <t>722 25-9201.R00</t>
  </si>
  <si>
    <t>Montáž hydrantového systému D25</t>
  </si>
  <si>
    <t>VK15</t>
  </si>
  <si>
    <t>Kohouty plnící a vypouštěcí G 1/2</t>
  </si>
  <si>
    <t>KK25</t>
  </si>
  <si>
    <t>Kohout kulový, 1"</t>
  </si>
  <si>
    <t>KK32</t>
  </si>
  <si>
    <t>Kohout kulový, 5/4"</t>
  </si>
  <si>
    <t>KK40</t>
  </si>
  <si>
    <t>Kohout kulový,, 6/4"</t>
  </si>
  <si>
    <t>KK50</t>
  </si>
  <si>
    <t>Kohout kulový, 2"</t>
  </si>
  <si>
    <t>KKV15</t>
  </si>
  <si>
    <t>Kohout kulový, 1/2" s vypouštěním</t>
  </si>
  <si>
    <t>KKV20</t>
  </si>
  <si>
    <t>Kohout kulový, 3/4" s vypouštěním</t>
  </si>
  <si>
    <t>KKV25</t>
  </si>
  <si>
    <t>Kohout kulový, 1" s vypouštěním</t>
  </si>
  <si>
    <t>KKV32</t>
  </si>
  <si>
    <t>Kohout kulový, 5/4" s vypouštěním</t>
  </si>
  <si>
    <t>F32</t>
  </si>
  <si>
    <t>Filtr, 5/4"</t>
  </si>
  <si>
    <t>ZK32</t>
  </si>
  <si>
    <t>Ventil závitový, 5/4" zpětný</t>
  </si>
  <si>
    <t>ZK40</t>
  </si>
  <si>
    <t>Ventil závitový, 6/4" zpětný</t>
  </si>
  <si>
    <t>ZK50</t>
  </si>
  <si>
    <t>Ventil závitový, 2" zpětný</t>
  </si>
  <si>
    <t>417538</t>
  </si>
  <si>
    <t>Ventil pojistný 1/2" pro elektrický ohřívač</t>
  </si>
  <si>
    <t>PV20</t>
  </si>
  <si>
    <t>Pojistný ventil DN 20</t>
  </si>
  <si>
    <t>PV25</t>
  </si>
  <si>
    <t>Pojistný ventil DN 25</t>
  </si>
  <si>
    <t>Z4</t>
  </si>
  <si>
    <t>Trojcestný ventil DN 50 vč.servopohonu</t>
  </si>
  <si>
    <t>Z5</t>
  </si>
  <si>
    <t>Termostatický směšovací ventil pro pitnou vodu DN 50, 60°C</t>
  </si>
  <si>
    <t>734 26-1227.R00</t>
  </si>
  <si>
    <t>Šroubení V 4300 přímé, G 6/4</t>
  </si>
  <si>
    <t>734 26-1228.R00</t>
  </si>
  <si>
    <t>Šroubení V 4300 přímé, G 2</t>
  </si>
  <si>
    <t>POTHS D25/30/10</t>
  </si>
  <si>
    <t>Hydrant D25, l=30m do niky</t>
  </si>
  <si>
    <t>CTV15</t>
  </si>
  <si>
    <t>Ventil multifunkční termostatický cirkulační DN 15</t>
  </si>
  <si>
    <t>CTV20</t>
  </si>
  <si>
    <t>Ventil multifunkční termostatický cirkulační DN 20</t>
  </si>
  <si>
    <t>734 41-1111.R00</t>
  </si>
  <si>
    <t>Teploměr přímý s pouzdrem typ 160</t>
  </si>
  <si>
    <t>734 42-1130.R00</t>
  </si>
  <si>
    <t>Tlakoměr 1/2" 0-10 bar č. 03313, D 100</t>
  </si>
  <si>
    <t>Spojovací materiál mosaz, těsnící materiál</t>
  </si>
  <si>
    <t>722 28-0106.R00</t>
  </si>
  <si>
    <t>Tlaková zkouška vodovodního potrubí DN 32</t>
  </si>
  <si>
    <t>722 29-0234.R00</t>
  </si>
  <si>
    <t>Proplach a dezinfekce vodovod.potrubí DN 80</t>
  </si>
  <si>
    <t>revize</t>
  </si>
  <si>
    <t>Revize hydrantu</t>
  </si>
  <si>
    <t>998 72-2201.R00</t>
  </si>
  <si>
    <t>Přesun hmot pro vnitřní vodovod, výšky do 6 m</t>
  </si>
  <si>
    <t>725</t>
  </si>
  <si>
    <t>Zařizovací předměty</t>
  </si>
  <si>
    <t>725 11-9402.R00</t>
  </si>
  <si>
    <t>Montáž předstěnových systémů do sádrokartonu</t>
  </si>
  <si>
    <t>725 11-9306.R00</t>
  </si>
  <si>
    <t>Montáž klozetu závěsného vč.tlačítka</t>
  </si>
  <si>
    <t>725 11-4921.R00</t>
  </si>
  <si>
    <t>Montáž klozetového sedátka</t>
  </si>
  <si>
    <t>725 21-9401.R00</t>
  </si>
  <si>
    <t>Montáž umyvadel</t>
  </si>
  <si>
    <t>725 82-9301.R00</t>
  </si>
  <si>
    <t>Montáž baterie umyvadlové stojánkové</t>
  </si>
  <si>
    <t>725 82-9301.R00.1</t>
  </si>
  <si>
    <t>Montáž baterie dřezové stojánkové</t>
  </si>
  <si>
    <t>725 86-9101.R00</t>
  </si>
  <si>
    <t>Montáž uzávěrek zápach.umyvadlových D 32</t>
  </si>
  <si>
    <t>725 86-9204.R00</t>
  </si>
  <si>
    <t>Montáž uzávěrek zápach.dřez.jednoduchý D 40</t>
  </si>
  <si>
    <t>725 24-9102.R00</t>
  </si>
  <si>
    <t>Montáž sprchových žlabků a vaniček</t>
  </si>
  <si>
    <t>725 24-9106.R00</t>
  </si>
  <si>
    <t>Montáž sprchových koutů ostatních typů</t>
  </si>
  <si>
    <t>725 84-9202.R00</t>
  </si>
  <si>
    <t>Montáž baterií sprchových termostatických</t>
  </si>
  <si>
    <t>725 84-9302.R00</t>
  </si>
  <si>
    <t>Montáž držáku sprchy</t>
  </si>
  <si>
    <t>725 84-9302.R00.1</t>
  </si>
  <si>
    <t>Montáž sprchové tyče se závěsem</t>
  </si>
  <si>
    <t>725 83-9204.R00</t>
  </si>
  <si>
    <t>Montáž podomítkového tělesa</t>
  </si>
  <si>
    <t>725 84-9202.R00.1</t>
  </si>
  <si>
    <t>Montáž baterií podomítkových</t>
  </si>
  <si>
    <t>725 33-9101.R00</t>
  </si>
  <si>
    <t>Montáž výlevky diturvitové, bez nádrže a armatur</t>
  </si>
  <si>
    <t>725 82-9201.R00</t>
  </si>
  <si>
    <t>Montáž baterie umyv.a dřezové nástěnné chromové</t>
  </si>
  <si>
    <t>725 81-9402.R00</t>
  </si>
  <si>
    <t>Montáž ventilu rohového</t>
  </si>
  <si>
    <t>725 29-9101.R00</t>
  </si>
  <si>
    <t>Montáž koupelnových doplňků - madel, sedaček</t>
  </si>
  <si>
    <t>725 98-9101.R00</t>
  </si>
  <si>
    <t>Montáž dvířek kovových i z PH</t>
  </si>
  <si>
    <t>WC</t>
  </si>
  <si>
    <t>Prvek montážní pro klozet závěsný do sádrokartonu</t>
  </si>
  <si>
    <t>WC.1</t>
  </si>
  <si>
    <t>Tlačítko ovládací, alpská bílá</t>
  </si>
  <si>
    <t>WC.2</t>
  </si>
  <si>
    <t>Izolace zvuková pro klozet a bidet-sada</t>
  </si>
  <si>
    <t>WC.3</t>
  </si>
  <si>
    <t>Klozet závěsný, hluboké splachování bez oplachového kruhu</t>
  </si>
  <si>
    <t>WC.4</t>
  </si>
  <si>
    <t>Sedátko duraplastové s poklopem, slowclose</t>
  </si>
  <si>
    <t>WC-ZTP</t>
  </si>
  <si>
    <t>WC-ZTP.1</t>
  </si>
  <si>
    <t>Deska krycí pro nádržky, plast, alpská bílá</t>
  </si>
  <si>
    <t>WC-ZTP.2</t>
  </si>
  <si>
    <t>Ovládání splachování WC, ruční/pneumatické, bílé</t>
  </si>
  <si>
    <t>WC-ZTP.3</t>
  </si>
  <si>
    <t>WC-ZTP.4</t>
  </si>
  <si>
    <t>Klozet závěsný pro tělesně postižené</t>
  </si>
  <si>
    <t>WC-ZTP.5</t>
  </si>
  <si>
    <t>Sedátko duraplastové bez poklopu</t>
  </si>
  <si>
    <t>WC-ZTP.6</t>
  </si>
  <si>
    <t>Madlo pevné invalidní nerez d.934 mm</t>
  </si>
  <si>
    <t>WC-ZTP.7</t>
  </si>
  <si>
    <t>Madlo sklopné invalidní nerez d.734 mm</t>
  </si>
  <si>
    <t>U1</t>
  </si>
  <si>
    <t>Umyvadlo asymetrické nábytkové 100x38,5 cm s odkládací plochou</t>
  </si>
  <si>
    <t>U1.1</t>
  </si>
  <si>
    <t>Sifon umyvadlový pr.32 s převleč.maticí 5/4 chrom</t>
  </si>
  <si>
    <t>U1.2</t>
  </si>
  <si>
    <t>Výpusť umyvadlová click/clack 5/4" velká zátka</t>
  </si>
  <si>
    <t>U1.3</t>
  </si>
  <si>
    <t>Baterie umyvadlová stojánková páková</t>
  </si>
  <si>
    <t>U1.4</t>
  </si>
  <si>
    <t>Roháček 1/2"x3/8"</t>
  </si>
  <si>
    <t>U2</t>
  </si>
  <si>
    <t>Umyvadlo 60x45 cm s otvorem</t>
  </si>
  <si>
    <t>U2.1</t>
  </si>
  <si>
    <t>U2.2</t>
  </si>
  <si>
    <t>U2.3</t>
  </si>
  <si>
    <t>U2.4</t>
  </si>
  <si>
    <t>U2.5</t>
  </si>
  <si>
    <t>Souprava na upevnění umyvadel</t>
  </si>
  <si>
    <t>UM</t>
  </si>
  <si>
    <t>Umývátko 45x37 cm s otvorem</t>
  </si>
  <si>
    <t>UM.1</t>
  </si>
  <si>
    <t>UM.2</t>
  </si>
  <si>
    <t>Výpusť umyvadlová click/clack 5/4" malá zátka</t>
  </si>
  <si>
    <t>UM.3</t>
  </si>
  <si>
    <t>UM.4</t>
  </si>
  <si>
    <t>UM.5</t>
  </si>
  <si>
    <t>U-ZTP</t>
  </si>
  <si>
    <t>Umyvadlo pro tělesně postižené s otvorem</t>
  </si>
  <si>
    <t>U-ZTP.1</t>
  </si>
  <si>
    <t>Sifon umyvadlový, prostorově úsporný pr.40 mm</t>
  </si>
  <si>
    <t>U-ZTP.2</t>
  </si>
  <si>
    <t>U-ZTP.3</t>
  </si>
  <si>
    <t>U-ZTP.4</t>
  </si>
  <si>
    <t>U-ZTP.5</t>
  </si>
  <si>
    <t>Madlo pevné invalidní nerez d.500 mm</t>
  </si>
  <si>
    <t>D.1</t>
  </si>
  <si>
    <t>SK1</t>
  </si>
  <si>
    <t>Žlab podlahový do sprchy 800 mm</t>
  </si>
  <si>
    <t>SK1.1</t>
  </si>
  <si>
    <t>Rošt odtokový 800 mm, nerez</t>
  </si>
  <si>
    <t>SK1.2</t>
  </si>
  <si>
    <t>Dodávka a montáž sprchové zástěny typové rovné,š.1m,v.1,95m, otočné dveře, prahová lišta, bezpečnostní sklo transparentní</t>
  </si>
  <si>
    <t>SK1.3</t>
  </si>
  <si>
    <t>Baterie sprchová 150mm termostatická</t>
  </si>
  <si>
    <t>SK1.4</t>
  </si>
  <si>
    <t>Sprchový set - tyč, hadice, růžice</t>
  </si>
  <si>
    <t>SK2</t>
  </si>
  <si>
    <t>Žlab podlahový do sprchy 600 mm</t>
  </si>
  <si>
    <t>SK2.1</t>
  </si>
  <si>
    <t>Rošt odtokový 600 mm, nerez</t>
  </si>
  <si>
    <t>SK2.3</t>
  </si>
  <si>
    <t>SK2.4</t>
  </si>
  <si>
    <t>SK-ZTP</t>
  </si>
  <si>
    <t>Vpust podlahová DN50 s ležatým odtokem</t>
  </si>
  <si>
    <t>SK-ZTP.1</t>
  </si>
  <si>
    <t>SK-ZTP.2</t>
  </si>
  <si>
    <t>SK-ZTP.3</t>
  </si>
  <si>
    <t>Sprchová tyč se závěsem</t>
  </si>
  <si>
    <t>SK-ZTP.4</t>
  </si>
  <si>
    <t>Invalidní nerez madlo do sprchy</t>
  </si>
  <si>
    <t>SK-ZTP.5</t>
  </si>
  <si>
    <t>Sklopná sedačka do sprchy nerez</t>
  </si>
  <si>
    <t>VY</t>
  </si>
  <si>
    <t>Modul podomítkový pro závěsnou výlevku</t>
  </si>
  <si>
    <t>VY.1</t>
  </si>
  <si>
    <t>Tlačítko Single Flush, bílá</t>
  </si>
  <si>
    <t>VY.2</t>
  </si>
  <si>
    <t>Výlevka závěsná 42,5x50 cm, vč. mřížky</t>
  </si>
  <si>
    <t>VY.3</t>
  </si>
  <si>
    <t>Baterie vanová nástěnná páková 300 mm se sprch.</t>
  </si>
  <si>
    <t>BS</t>
  </si>
  <si>
    <t>Bidetová sprška vč.podomítkového tělesa</t>
  </si>
  <si>
    <t>OS</t>
  </si>
  <si>
    <t>Oční sprcha</t>
  </si>
  <si>
    <t>04 907 06 09</t>
  </si>
  <si>
    <t>03 300 06 99</t>
  </si>
  <si>
    <t>Pračkový ventil 3/4"x1/2"</t>
  </si>
  <si>
    <t>725-800961R00</t>
  </si>
  <si>
    <t>Prodloužení K 263 G 1/2</t>
  </si>
  <si>
    <t>Silikon</t>
  </si>
  <si>
    <t>Silikon sanitární 310 ml</t>
  </si>
  <si>
    <t>RD</t>
  </si>
  <si>
    <t>Revizní dvířka 300x500 mm</t>
  </si>
  <si>
    <t>RD.1</t>
  </si>
  <si>
    <t>Revizní dvířka 500x500 mm</t>
  </si>
  <si>
    <t>RD.2</t>
  </si>
  <si>
    <t>Revizní dvířka 800x500 mm</t>
  </si>
  <si>
    <t>998 72-5201.R00</t>
  </si>
  <si>
    <t>Přesun hmot pro zařizovací předměty, výšky do 6 m</t>
  </si>
  <si>
    <t>732</t>
  </si>
  <si>
    <t>Strojovny</t>
  </si>
  <si>
    <t>732 21-9305.R00</t>
  </si>
  <si>
    <t>Montáž ohříváků vody 750 l</t>
  </si>
  <si>
    <t>732 33-9105.R00</t>
  </si>
  <si>
    <t>Montáž nádoby expanzní tlakové 80 l</t>
  </si>
  <si>
    <t>732 42-9111.R00</t>
  </si>
  <si>
    <t>Montáž čerpadel oběhových / cirkulačních</t>
  </si>
  <si>
    <t>732 19-9100.RM1</t>
  </si>
  <si>
    <t>Montáž orientačního štítku včetně dodávky štítku</t>
  </si>
  <si>
    <t>Z1</t>
  </si>
  <si>
    <t>Nepřímotopný zásobníkový ohřívač vody s 1 hadem, objem 750 l vč.pojistné skupiny</t>
  </si>
  <si>
    <t>Z2</t>
  </si>
  <si>
    <t>Expanzní nádoba 80l / 10 bar vč.průt.armatury</t>
  </si>
  <si>
    <t>Z6</t>
  </si>
  <si>
    <t>Cirkulační čerpadlo teplé vody H=3,5m, Q=2,1m3/h</t>
  </si>
  <si>
    <t>998 73-2201.R00</t>
  </si>
  <si>
    <t>Přesun hmot pro strojovny, výšky do 6 m</t>
  </si>
  <si>
    <t>767001</t>
  </si>
  <si>
    <t>Doplňkové konstrukce z profilového materiálu</t>
  </si>
  <si>
    <t>767 99-5101.R00</t>
  </si>
  <si>
    <t>Výroba a montáž kov. atypických konstr. do 5 kg</t>
  </si>
  <si>
    <t>998 76-7201.R00</t>
  </si>
  <si>
    <t>Přesun hmot pro zámečnické konstr., výšky do 6 m</t>
  </si>
  <si>
    <t>450</t>
  </si>
  <si>
    <t>799</t>
  </si>
  <si>
    <t>HZS</t>
  </si>
  <si>
    <t>Sekací a vrtací práce</t>
  </si>
  <si>
    <t>452</t>
  </si>
  <si>
    <t>Doprava</t>
  </si>
  <si>
    <t>Režijní náklady</t>
  </si>
  <si>
    <t>Nepředvídatelné práce dle skutečnosti</t>
  </si>
  <si>
    <t>Hygienický rozbor vody</t>
  </si>
  <si>
    <t>Konzultace s projektantem</t>
  </si>
  <si>
    <t>Spolupráce s jinou profesí</t>
  </si>
  <si>
    <t>Úklidové práce</t>
  </si>
  <si>
    <t>019 - Ústřední vytápění</t>
  </si>
  <si>
    <t>730 - Solární systém</t>
  </si>
  <si>
    <t>731 - Kotelny</t>
  </si>
  <si>
    <t>733 - Rozvod potrubí</t>
  </si>
  <si>
    <t>734 - Armatury</t>
  </si>
  <si>
    <t>736 - Podlahove vytapeni</t>
  </si>
  <si>
    <t>783 - Dokončovací práce - nátěry</t>
  </si>
  <si>
    <t>722 18-2004.R00</t>
  </si>
  <si>
    <t>Montáž izolačních skruží na potrubí přímé DN 40</t>
  </si>
  <si>
    <t>Solár</t>
  </si>
  <si>
    <t>Montáž lepené izolace pro solár</t>
  </si>
  <si>
    <t>TL-18/20-DG</t>
  </si>
  <si>
    <t>Izolace návleková DG 18-20</t>
  </si>
  <si>
    <t>TL-35/30-DG</t>
  </si>
  <si>
    <t>Izolace návleková DG 35-30</t>
  </si>
  <si>
    <t>TL-42/30-DG</t>
  </si>
  <si>
    <t>Izolace návleková DG 42-30</t>
  </si>
  <si>
    <t>IZOPI042/040AL</t>
  </si>
  <si>
    <t>Izolace potrubní vata 42/40 s AL fólií</t>
  </si>
  <si>
    <t>IZOPI054/040AL</t>
  </si>
  <si>
    <t>Izolace potrubní vata 54/40 s AL fólií</t>
  </si>
  <si>
    <t>IZOPI076/040AL</t>
  </si>
  <si>
    <t>Izolace potrubní vata 76/40 s AL fólií</t>
  </si>
  <si>
    <t>HT 19/22</t>
  </si>
  <si>
    <t>Izolace HT 22x19 černá na solár vč.čističe a lepidla</t>
  </si>
  <si>
    <t>HT 19/28</t>
  </si>
  <si>
    <t>Izolace HT 22x28 černá na solár vč.čističe a lepidla</t>
  </si>
  <si>
    <t>HT 19/35</t>
  </si>
  <si>
    <t>Izolace HT 22x35 černá na solár vč.čističe a lepidla</t>
  </si>
  <si>
    <t>HT 19/42</t>
  </si>
  <si>
    <t>Izolace HT 22x42 černá na solár vč.čističe a lepidla</t>
  </si>
  <si>
    <t>730</t>
  </si>
  <si>
    <t>Solární systém</t>
  </si>
  <si>
    <t>730001</t>
  </si>
  <si>
    <t>Montáž solárního systému</t>
  </si>
  <si>
    <t>730002</t>
  </si>
  <si>
    <t>Servisní spuštění solárního systému</t>
  </si>
  <si>
    <t>S1</t>
  </si>
  <si>
    <t>Solární panel 2,51 m2 vč.příslušenství a upevnění</t>
  </si>
  <si>
    <t>S2</t>
  </si>
  <si>
    <t>Čerpací jednotka solárního okruhu</t>
  </si>
  <si>
    <t>S3</t>
  </si>
  <si>
    <t>Solární expanzní nádoba 200 l</t>
  </si>
  <si>
    <t>S4</t>
  </si>
  <si>
    <t>Regulace solárního systému</t>
  </si>
  <si>
    <t>998 73-0201.R00</t>
  </si>
  <si>
    <t>Přesun hmot pro solární systém, výšky do 6 m</t>
  </si>
  <si>
    <t>731</t>
  </si>
  <si>
    <t>Kotelny</t>
  </si>
  <si>
    <t>731 24-9129.R00</t>
  </si>
  <si>
    <t>Montáž kotle ocel.teplov.,kapalina/plyn do 100 kW</t>
  </si>
  <si>
    <t>731001</t>
  </si>
  <si>
    <t>Montáž odkouření</t>
  </si>
  <si>
    <t>731 34-1130.R00</t>
  </si>
  <si>
    <t>Hadice napouštěcí pryžové D 16/23</t>
  </si>
  <si>
    <t>servis</t>
  </si>
  <si>
    <t>Spuštění kotle autorizovaným servisem</t>
  </si>
  <si>
    <t>servis.1</t>
  </si>
  <si>
    <t>Revize spalinových cest</t>
  </si>
  <si>
    <t>T1</t>
  </si>
  <si>
    <t>Nástěnný plynový kondenzační kotel 90,9 kW vč.regulace</t>
  </si>
  <si>
    <t>Odkouření</t>
  </si>
  <si>
    <t>Základní sada šachty D=110 průměr 110 mm</t>
  </si>
  <si>
    <t>Odkouření.1</t>
  </si>
  <si>
    <t>Revizní T-kus 110/150 průměr 110/150 mm</t>
  </si>
  <si>
    <t>Odkouření.2</t>
  </si>
  <si>
    <t>Trubka 110/150 l=1950 průměr 110/150 mm</t>
  </si>
  <si>
    <t>KUS</t>
  </si>
  <si>
    <t>Odkouření.3</t>
  </si>
  <si>
    <t>Kouřovod, délka 1,95 m, D=110 (2 ks) průměr 110 mm</t>
  </si>
  <si>
    <t>998 73-1201.R00</t>
  </si>
  <si>
    <t>Přesun hmot pro kotelny, výšky do 6 m</t>
  </si>
  <si>
    <t>732 34-9101.R00</t>
  </si>
  <si>
    <t>Montáž anuloidu I - průtok 4 m3/hod</t>
  </si>
  <si>
    <t>732001</t>
  </si>
  <si>
    <t>Montáž oddělovacího členu s vodoměrem</t>
  </si>
  <si>
    <t>732002</t>
  </si>
  <si>
    <t>Montáž změkčovacího zařízení</t>
  </si>
  <si>
    <t>732003</t>
  </si>
  <si>
    <t>Montáž odplyňovací zařízení</t>
  </si>
  <si>
    <t>732 33-9109.R00</t>
  </si>
  <si>
    <t>Montáž nádoby expanzní tlakové 300 l</t>
  </si>
  <si>
    <t>732 11-9191.R00</t>
  </si>
  <si>
    <t>Montáž rozdělovačů a sběračů</t>
  </si>
  <si>
    <t>732004</t>
  </si>
  <si>
    <t>Montáž soupravy výměníku tepla</t>
  </si>
  <si>
    <t>732005</t>
  </si>
  <si>
    <t>Montáž neutralizace kondenzátu</t>
  </si>
  <si>
    <t>T2</t>
  </si>
  <si>
    <t>Hydraulický vyrovnávač dynamických tlaků</t>
  </si>
  <si>
    <t>T3</t>
  </si>
  <si>
    <t>Oddělovací člen s vodoměrem pro doplňování topného systému vodou</t>
  </si>
  <si>
    <t>T4</t>
  </si>
  <si>
    <t>Změkčovací zařízení</t>
  </si>
  <si>
    <t>T5</t>
  </si>
  <si>
    <t>Podtlakové odplyňovací zařízení vč.servisního spuštění</t>
  </si>
  <si>
    <t>T6</t>
  </si>
  <si>
    <t>Expanzní nádoba 300l / 6bar vč.servisního ventilu</t>
  </si>
  <si>
    <t>T7</t>
  </si>
  <si>
    <t>Kombirozdělovač modul 150, l = 1,8 m vč.konzol a izolace</t>
  </si>
  <si>
    <t>T8</t>
  </si>
  <si>
    <t>Souprava výměníku tepla velikost 2 120 kW směšovací skupina</t>
  </si>
  <si>
    <t>T9</t>
  </si>
  <si>
    <t>Neutralizace kondenzátu</t>
  </si>
  <si>
    <t>V1a</t>
  </si>
  <si>
    <t>Oběhové elektronické čerpadlo H=6m, Q=1,9 m3/h</t>
  </si>
  <si>
    <t>V2a</t>
  </si>
  <si>
    <t>V3a</t>
  </si>
  <si>
    <t>V4a</t>
  </si>
  <si>
    <t>733</t>
  </si>
  <si>
    <t>Rozvod potrubí</t>
  </si>
  <si>
    <t>733-16-3103.R00</t>
  </si>
  <si>
    <t>Potrubí měděné 18 x 1 mm, polotvrdé</t>
  </si>
  <si>
    <t>733-16-3104.R00</t>
  </si>
  <si>
    <t>Potrubí měděné 22 x 1 mm, polotvrdé</t>
  </si>
  <si>
    <t>733-16-3105.R00</t>
  </si>
  <si>
    <t>Potrubí měděné 28 x 1,5 mm, tvrdé</t>
  </si>
  <si>
    <t>733-16-3106.R00</t>
  </si>
  <si>
    <t>Potrubí měděné 35 x 1,5 mm, tvrdé</t>
  </si>
  <si>
    <t>733-16-3107.R00</t>
  </si>
  <si>
    <t>Potrubí měděné 42 x 1,5 mm, tvrdé</t>
  </si>
  <si>
    <t>733-16-3108.R00</t>
  </si>
  <si>
    <t>Potrubí měděné 54 x 2,0 mm, tvrdé</t>
  </si>
  <si>
    <t>733 12-1122.R00</t>
  </si>
  <si>
    <t>Potrubí hladké bezešvé nízkotlaké D 76 x 3,2 mm</t>
  </si>
  <si>
    <t>733-16-3104.R00.1</t>
  </si>
  <si>
    <t>Potrubí měděné 22 x 1 mm, polotvrdé solár</t>
  </si>
  <si>
    <t>733-16-3105.R00.1</t>
  </si>
  <si>
    <t>Potrubí měděné 28 x 1,5 mm, tvrdé solár</t>
  </si>
  <si>
    <t>733-16-3106.R00.1</t>
  </si>
  <si>
    <t>Potrubí měděné 35 x 1,5 mm, tvrdé solár</t>
  </si>
  <si>
    <t>733-16-3107.R00.1</t>
  </si>
  <si>
    <t>Potrubí měděné 42 x 1,5 mm, tvrdé solár</t>
  </si>
  <si>
    <t>733 11-3118.R00</t>
  </si>
  <si>
    <t>Příplatek za zhotovení přípojky do DN 50</t>
  </si>
  <si>
    <t>733 19-0106.R00</t>
  </si>
  <si>
    <t>Tlaková zkouška potrubí</t>
  </si>
  <si>
    <t>998 73-3201.R00</t>
  </si>
  <si>
    <t>Přesun hmot pro rozvody potrubí, výšky do 6 m</t>
  </si>
  <si>
    <t>734</t>
  </si>
  <si>
    <t>Armatury</t>
  </si>
  <si>
    <t>734 20-9103.R00</t>
  </si>
  <si>
    <t>Montáž armatur závitových,s 1závitem, G 1/2</t>
  </si>
  <si>
    <t>734 20-9117.R00</t>
  </si>
  <si>
    <t>Montáž armatur závitových,se 2závity, G 6/4</t>
  </si>
  <si>
    <t>734 20-9118.R00</t>
  </si>
  <si>
    <t>Montáž armatur závitových,se 2závity, G 2</t>
  </si>
  <si>
    <t>734 20-9125.R00</t>
  </si>
  <si>
    <t>Montáž armatur závitových,se 3závity, G 1</t>
  </si>
  <si>
    <t>734 10-9215.R00</t>
  </si>
  <si>
    <t>Montáž přírub. armatur, 2 příruby, PN 1,6, DN 65</t>
  </si>
  <si>
    <t>AOV15</t>
  </si>
  <si>
    <t>Ventil odvzdušňovací automatický 1/2''</t>
  </si>
  <si>
    <t>Kohout kulový, 6/4"</t>
  </si>
  <si>
    <t>F40</t>
  </si>
  <si>
    <t>Filtr, 6/4"</t>
  </si>
  <si>
    <t>F50</t>
  </si>
  <si>
    <t>Filtr, 2"</t>
  </si>
  <si>
    <t>MF40</t>
  </si>
  <si>
    <t>Magnetický filtr, 6/4"</t>
  </si>
  <si>
    <t>MK65</t>
  </si>
  <si>
    <t>Mezipřírubová uzavírací klapka DN 65</t>
  </si>
  <si>
    <t>K16 065</t>
  </si>
  <si>
    <t>Příruba krková DN65 PN16 vč. šroubů,matic,těsnění</t>
  </si>
  <si>
    <t>V1b</t>
  </si>
  <si>
    <t>Trojcestný ventil G 1", kvs 8 vč.servopohonu</t>
  </si>
  <si>
    <t>V2b</t>
  </si>
  <si>
    <t>V3b</t>
  </si>
  <si>
    <t>V4b</t>
  </si>
  <si>
    <t>734 26-1225.R00</t>
  </si>
  <si>
    <t>Šroubení V 4300 přímé, G 1</t>
  </si>
  <si>
    <t>734 26-1226.R00</t>
  </si>
  <si>
    <t>Šroubení V 4300 přímé, G 5/4</t>
  </si>
  <si>
    <t>Tlakoměr 1/2" 0-6 bar, D 100</t>
  </si>
  <si>
    <t>998 73-4201.R00</t>
  </si>
  <si>
    <t>Přesun hmot pro armatury, výšky do 6 m</t>
  </si>
  <si>
    <t>736</t>
  </si>
  <si>
    <t>Podlahove vytapeni</t>
  </si>
  <si>
    <t>736 11-0006.R00</t>
  </si>
  <si>
    <t>Montáž podlahové vytápění na systémovou desku</t>
  </si>
  <si>
    <t>7360001</t>
  </si>
  <si>
    <t>Montáž rozdělovače se skříní</t>
  </si>
  <si>
    <t>Trubka 16x2,0</t>
  </si>
  <si>
    <t>Trubka PE-X 16x2,0</t>
  </si>
  <si>
    <t>Deska</t>
  </si>
  <si>
    <t>Systémová deska s výstupky</t>
  </si>
  <si>
    <t>1 x18/3</t>
  </si>
  <si>
    <t>Kompletní rozdělovač s ventily mosazný 1" x18/3 s automatickou regulací průtoku</t>
  </si>
  <si>
    <t>1 x18/4</t>
  </si>
  <si>
    <t>Kompletní rozdělovač s ventily mosazný 1" x18/4 s automatickou regulací průtoku</t>
  </si>
  <si>
    <t>1 x18/5</t>
  </si>
  <si>
    <t>Kompletní rozdělovač s ventily mosazný 1" x18/5 s automatickou regulací průtoku</t>
  </si>
  <si>
    <t>1 x18/6</t>
  </si>
  <si>
    <t>Kompletní rozdělovač s ventily mosazný 1" x18/6 s automatickou regulací průtoku</t>
  </si>
  <si>
    <t>1 x18/7</t>
  </si>
  <si>
    <t>Kompletní rozdělovač s ventily mosazný 1" x18/7 s automatickou regulací průtoku</t>
  </si>
  <si>
    <t>1 x18/9</t>
  </si>
  <si>
    <t>Kompletní rozdělovač s ventily mosazný 1" x18/9 s automatickou regulací průtoku</t>
  </si>
  <si>
    <t>Skříň</t>
  </si>
  <si>
    <t>Skříň rozdělovače na zeď 400x700x120</t>
  </si>
  <si>
    <t>Skříň.1</t>
  </si>
  <si>
    <t>Skříň rozdělovače na zeď 600x700x120</t>
  </si>
  <si>
    <t>Skříň.2</t>
  </si>
  <si>
    <t>Skříň rozdělovače na zeď 800x700x160</t>
  </si>
  <si>
    <t>Skříň.3</t>
  </si>
  <si>
    <t>Skříň rozdělovače na zeď 1000x700x160</t>
  </si>
  <si>
    <t>Skříň.4</t>
  </si>
  <si>
    <t>Skříň rozdělovače do zdi 800x700x160</t>
  </si>
  <si>
    <t>Profil</t>
  </si>
  <si>
    <t>Dilatační profil na systémové desky, samolepicí 10x130x2000 mm</t>
  </si>
  <si>
    <t>Pás</t>
  </si>
  <si>
    <t>Izolační a dilatační pás</t>
  </si>
  <si>
    <t>Plastifikátor</t>
  </si>
  <si>
    <t>l</t>
  </si>
  <si>
    <t>Adaptér</t>
  </si>
  <si>
    <t>Adaptér pro trubky PEX-AL-PEX 16x2</t>
  </si>
  <si>
    <t>Ochr.tr.</t>
  </si>
  <si>
    <t>Ochranná trubka černá</t>
  </si>
  <si>
    <t>Vsuvka</t>
  </si>
  <si>
    <t>Press vsuvka 16/16</t>
  </si>
  <si>
    <t>Příchytka</t>
  </si>
  <si>
    <t>Fixační příchytka na potrubí</t>
  </si>
  <si>
    <t>998 73-6201.R00</t>
  </si>
  <si>
    <t>Přesun hmot pro podlahové vytápění, výšky do 6 m</t>
  </si>
  <si>
    <t>783</t>
  </si>
  <si>
    <t>Dokončovací práce - nátěry</t>
  </si>
  <si>
    <t>78342-5750 R00</t>
  </si>
  <si>
    <t>Nátěr syntetický potrubí do DN 100 základní</t>
  </si>
  <si>
    <t>1099991131</t>
  </si>
  <si>
    <t>Napuštění systému</t>
  </si>
  <si>
    <t>Topná zkouška dle ČSN 06 03 10</t>
  </si>
  <si>
    <t>020 - Plynoinstalace</t>
  </si>
  <si>
    <t>723 - Vnitřní plynovod</t>
  </si>
  <si>
    <t>729 - Přípojka plynovodní</t>
  </si>
  <si>
    <t>783 - Nátěry</t>
  </si>
  <si>
    <t>723</t>
  </si>
  <si>
    <t>Vnitřní plynovod</t>
  </si>
  <si>
    <t>723 19-0907.R00</t>
  </si>
  <si>
    <t>Odvzdušnění a napuštění plynového potrubí</t>
  </si>
  <si>
    <t>723 19-0909.R00</t>
  </si>
  <si>
    <t>Zkouška tlaková plynového potrubí</t>
  </si>
  <si>
    <t>PEROP90</t>
  </si>
  <si>
    <t>Trubka PE100 SDR11 90x8,2 plyn, vč.montáže zemnícího drátu a výstražné folie</t>
  </si>
  <si>
    <t>100108</t>
  </si>
  <si>
    <t>Přechodka PE/OCEL d 90-3", PE 100 /SDR 11</t>
  </si>
  <si>
    <t>723 12-0204.R00</t>
  </si>
  <si>
    <t>Potrubí ocelové závitové černé svařované DN 25</t>
  </si>
  <si>
    <t>723 15-0314.R00</t>
  </si>
  <si>
    <t>Potrubí ocelové hladké černé svařované D 89x3,6</t>
  </si>
  <si>
    <t>723 15-0318.R00</t>
  </si>
  <si>
    <t>Potrubí ocelové hladké černé svařované D 219x6,3</t>
  </si>
  <si>
    <t>TRUBRA IB 089</t>
  </si>
  <si>
    <t>Trubka bralen DN80 izolovaná</t>
  </si>
  <si>
    <t>723 15-0371.R00</t>
  </si>
  <si>
    <t>Potrubí ocel. černé svařované - chráničky D 108/4</t>
  </si>
  <si>
    <t>723 16-0204.R00</t>
  </si>
  <si>
    <t>Přípojka k plynoměru bez ochozu</t>
  </si>
  <si>
    <t>723 16-0334.R00</t>
  </si>
  <si>
    <t>Rozpěrka přípojky plynoměru</t>
  </si>
  <si>
    <t>723 23-9103.R00</t>
  </si>
  <si>
    <t>Montáž plynovodních armatur, 2 závity, G 1</t>
  </si>
  <si>
    <t>734 10-9216.R00</t>
  </si>
  <si>
    <t>Montáž přírub. armatur, 2 příruby, PN 1,6, DN 80</t>
  </si>
  <si>
    <t>723 19-0253.R00</t>
  </si>
  <si>
    <t>Vyvedení a upevnění plynovodních výpustek DN 25</t>
  </si>
  <si>
    <t>Kohout kulový 1" plyn</t>
  </si>
  <si>
    <t>F25</t>
  </si>
  <si>
    <t>Plynový filtr Rp 1</t>
  </si>
  <si>
    <t>KKP80</t>
  </si>
  <si>
    <t>Kulový uzávěr přírubový pro plyn DN80 PN16</t>
  </si>
  <si>
    <t>BAP80</t>
  </si>
  <si>
    <t>Ventil BAP DN80 PN16</t>
  </si>
  <si>
    <t>K16 080</t>
  </si>
  <si>
    <t>Příruba krková DN80 PN16 vč. šroubů,matic,těsnění</t>
  </si>
  <si>
    <t>734 42-9101.R00</t>
  </si>
  <si>
    <t>Montáž tlakoměru</t>
  </si>
  <si>
    <t>THR313 M</t>
  </si>
  <si>
    <t>Manometr nízkotlaký typ 313 M, pr.160 mm, 0-6kPa M20x1,5</t>
  </si>
  <si>
    <t>THR137530</t>
  </si>
  <si>
    <t>Smyčka kondenzační zahnutá a k přivaření, M20x1,5</t>
  </si>
  <si>
    <t>THR16263</t>
  </si>
  <si>
    <t>Kohout tlakoměrový 3-cestný zkušební pro plyny M20x1,5</t>
  </si>
  <si>
    <t>503032</t>
  </si>
  <si>
    <t>Detektor úniku plynu</t>
  </si>
  <si>
    <t>Plynoměr G18 - dodávka plynáren nevyplňovat cenu</t>
  </si>
  <si>
    <t>723001</t>
  </si>
  <si>
    <t>Montáž plynoměrné skříně</t>
  </si>
  <si>
    <t>55347607</t>
  </si>
  <si>
    <t>Skříň větraná pro plynoměr 1500x1200x350 mm</t>
  </si>
  <si>
    <t>Revizní plynová zpráva</t>
  </si>
  <si>
    <t>998 72-3201.R00</t>
  </si>
  <si>
    <t>Přesun hmot pro vnitřní plynovod, výšky do 6 m</t>
  </si>
  <si>
    <t>729</t>
  </si>
  <si>
    <t>Přípojka plynovodní</t>
  </si>
  <si>
    <t>729001</t>
  </si>
  <si>
    <t>Přípojka plynu PE 90x8,2, l = 8,5 m vč.zaměření navrtávky od řadu po HUP, výkopové práce</t>
  </si>
  <si>
    <t>Nátěry</t>
  </si>
  <si>
    <t>783 42-4340.R00</t>
  </si>
  <si>
    <t>Nátěr syntet. potrubí do DN 50 mm Z+2x +1x email</t>
  </si>
  <si>
    <t>783 42-5350.R00</t>
  </si>
  <si>
    <t>Nátěr syntet. potrubí do DN 100 mm Z +2x +1x email</t>
  </si>
  <si>
    <t>783 42-6360.R00</t>
  </si>
  <si>
    <t>Nátěr syntet. potrubí do DN 200 mm Z +2x +1x email</t>
  </si>
  <si>
    <t>SO 02 - Příjezdová komunikace</t>
  </si>
  <si>
    <t>SO 021 - Příjezdová komunikace</t>
  </si>
  <si>
    <t xml:space="preserve">    001 - zemní práce</t>
  </si>
  <si>
    <t xml:space="preserve">    58 - Kryty pozemních komunikací, letišť a ploch z betonu a ostatních hmot</t>
  </si>
  <si>
    <t xml:space="preserve">    57 -  Kryty pozemních komunikací letišť a ploch z kameniva nebo živičné</t>
  </si>
  <si>
    <t xml:space="preserve">    059 - kryty poz.komunikací - dlažba</t>
  </si>
  <si>
    <t xml:space="preserve">    87 -  Potrubí z trub plastických a skleněných</t>
  </si>
  <si>
    <t xml:space="preserve">    91 -  Doplňující konstrukce a práce pozemních komunikací, letišť a ploch</t>
  </si>
  <si>
    <t xml:space="preserve">    96 - Bourání konstrukcí</t>
  </si>
  <si>
    <t>M - Práce a dodávky M</t>
  </si>
  <si>
    <t xml:space="preserve">    46-M - Zemní práce při extr.mont.pracích</t>
  </si>
  <si>
    <t>001</t>
  </si>
  <si>
    <t>zemní práce</t>
  </si>
  <si>
    <t>CS ÚRS 2021 01</t>
  </si>
  <si>
    <t>https://podminky.urs.cz/item/CS_URS_2021_01/121151125</t>
  </si>
  <si>
    <t xml:space="preserve">položka  výkazu výměr 1</t>
  </si>
  <si>
    <t>1707,53</t>
  </si>
  <si>
    <t>122251104</t>
  </si>
  <si>
    <t>Odkopávky a prokopávky nezapažené strojně v hornině třídy těžitelnosti I skupiny 3 přes 100 do 500 m3</t>
  </si>
  <si>
    <t>https://podminky.urs.cz/item/CS_URS_2021_01/122251104</t>
  </si>
  <si>
    <t>položka výkazu výměr 6</t>
  </si>
  <si>
    <t>277,79</t>
  </si>
  <si>
    <t>132251253</t>
  </si>
  <si>
    <t>Hloubení nezapažených rýh šířky přes 800 do 2 000 mm strojně s urovnáním dna do předepsaného profilu a spádu v hornině třídy těžitelnosti I skupiny 3 přes 50 do 100 m3</t>
  </si>
  <si>
    <t>https://podminky.urs.cz/item/CS_URS_2021_01/132251253</t>
  </si>
  <si>
    <t>položka výkazu výměr 30</t>
  </si>
  <si>
    <t>1,2*1*1,25</t>
  </si>
  <si>
    <t>167111101</t>
  </si>
  <si>
    <t>Nakládání, skládání a překládání neulehlého výkopku nebo sypaniny ručně nakládání, z hornin třídy těžitelnosti I, skupiny 1 až 3</t>
  </si>
  <si>
    <t>https://podminky.urs.cz/item/CS_URS_2021_01/167111101</t>
  </si>
  <si>
    <t>položka výkazu výměr 1</t>
  </si>
  <si>
    <t>položka výkazu výměr 7</t>
  </si>
  <si>
    <t>587,21</t>
  </si>
  <si>
    <t>položka výkazu výměr 8</t>
  </si>
  <si>
    <t>346,34</t>
  </si>
  <si>
    <t>položka výkazu výměr 36</t>
  </si>
  <si>
    <t>62,94</t>
  </si>
  <si>
    <t>162651112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</si>
  <si>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</si>
  <si>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https://podminky.urs.cz/item/CS_URS_2021_01/162651112</t>
  </si>
  <si>
    <t>1707,53*0,3</t>
  </si>
  <si>
    <t>https://podminky.urs.cz/item/CS_URS_2021_01/171251201</t>
  </si>
  <si>
    <t>https://podminky.urs.cz/item/CS_URS_2021_01/171201231</t>
  </si>
  <si>
    <t>171151131</t>
  </si>
  <si>
    <t>Uložení sypanin do násypů strojně s rozprostřením sypaniny ve vrstvách a s hrubým urovnáním zhutněných z hornin nesoudržných a soudržných střídavě ukládaných</t>
  </si>
  <si>
    <t>https://podminky.urs.cz/item/CS_URS_2021_01/171151131</t>
  </si>
  <si>
    <t>171251101</t>
  </si>
  <si>
    <t>Uložení sypanin do násypů strojně s rozprostřením sypaniny ve vrstvách a s hrubým urovnáním nezhutněných jakékoliv třídy těžitelnosti</t>
  </si>
  <si>
    <t>https://podminky.urs.cz/item/CS_URS_2021_01/171251101</t>
  </si>
  <si>
    <t>174101101</t>
  </si>
  <si>
    <t>https://podminky.urs.cz/item/CS_URS_2021_01/174101101</t>
  </si>
  <si>
    <t>1,2*1,0*1,25</t>
  </si>
  <si>
    <t>-1,2*0,15*1,25</t>
  </si>
  <si>
    <t>-1,2*0,35*1,25</t>
  </si>
  <si>
    <t>583441970</t>
  </si>
  <si>
    <t>štěrkodrť frakce 0/63</t>
  </si>
  <si>
    <t>175101201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</si>
  <si>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</si>
  <si>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https://podminky.urs.cz/item/CS_URS_2021_01/175101201</t>
  </si>
  <si>
    <t>1,2*0,35*1,25</t>
  </si>
  <si>
    <t>58344121R</t>
  </si>
  <si>
    <t xml:space="preserve">Kamenivo přírodní drcené hutné pro stavební účely PDK (drobné, hrubé a štěrkodrť) štěrkodrtě ČSN EN 13043 frakce   0-16   MN</t>
  </si>
  <si>
    <t>položka výkazu výměr 31</t>
  </si>
  <si>
    <t>1,2*0,35*1,25*1,9</t>
  </si>
  <si>
    <t>181102302</t>
  </si>
  <si>
    <t>Úprava pláně na stavbách silnic a dálnic strojně v zářezech mimo skalních se zhutněním</t>
  </si>
  <si>
    <t>https://podminky.urs.cz/item/CS_URS_2021_01/181102302</t>
  </si>
  <si>
    <t>položka výkazu výměr 10</t>
  </si>
  <si>
    <t>955,13</t>
  </si>
  <si>
    <t>položka výkazu výměr 13</t>
  </si>
  <si>
    <t>184,85</t>
  </si>
  <si>
    <t>215901101</t>
  </si>
  <si>
    <t>Zhutnění podloží pod násypy z rostlé horniny třídy těžitelnosti I a II, skupiny 1 až 4 z hornin soudružných a nesoudržných</t>
  </si>
  <si>
    <t>https://podminky.urs.cz/item/CS_URS_2021_01/215901101</t>
  </si>
  <si>
    <t>položka výkazu výměr 11</t>
  </si>
  <si>
    <t>689,63</t>
  </si>
  <si>
    <t>182151111</t>
  </si>
  <si>
    <t>Svahování trvalých svahů do projektovaných profilů strojně s potřebným přemístěním výkopku při svahování v zářezech v hornině třídy těžitelnosti I, skupiny 1 až 3</t>
  </si>
  <si>
    <t>https://podminky.urs.cz/item/CS_URS_2021_01/182151111</t>
  </si>
  <si>
    <t>položka výkazu výměr 35</t>
  </si>
  <si>
    <t>575,84</t>
  </si>
  <si>
    <t>181151311</t>
  </si>
  <si>
    <t>Plošná úprava terénu v zemině skupiny 1 až 4 s urovnáním povrchu bez doplnění ornice souvislé plochy přes 500 m2 při nerovnostech terénu přes 50 do 100 mm v rovině nebo na svahu do 1:5</t>
  </si>
  <si>
    <t>https://podminky.urs.cz/item/CS_URS_2021_01/181151311</t>
  </si>
  <si>
    <t>53,563+575,84</t>
  </si>
  <si>
    <t>181351003</t>
  </si>
  <si>
    <t>Rozprostření a urovnání ornice v rovině nebo ve svahu sklonu do 1:5 strojně při souvislé ploše do 100 m2, tl. vrstvy do 200 mm</t>
  </si>
  <si>
    <t>https://podminky.urs.cz/item/CS_URS_2021_01/181351003</t>
  </si>
  <si>
    <t>53,53</t>
  </si>
  <si>
    <t>182351133</t>
  </si>
  <si>
    <t>Rozprostření a urovnání ornice ve svahu sklonu přes 1:5 strojně při souvislé ploše přes 500 m2, tl. vrstvy do 200 mm</t>
  </si>
  <si>
    <t>https://podminky.urs.cz/item/CS_URS_2021_01/182351133</t>
  </si>
  <si>
    <t>181411141</t>
  </si>
  <si>
    <t>Založení trávníku na půdě předem připravené plochy do 1000 m2 výsevem včetně utažení parterového v rovině nebo na svahu do 1:5</t>
  </si>
  <si>
    <t>https://podminky.urs.cz/item/CS_URS_2021_01/181411141</t>
  </si>
  <si>
    <t>629,37</t>
  </si>
  <si>
    <t>629,37*0,02</t>
  </si>
  <si>
    <t>183205111</t>
  </si>
  <si>
    <t>Založení záhonu pro výsadbu rostlin v rovině nebo na svahu do 1:5 v zemině tř. 1 až 2</t>
  </si>
  <si>
    <t>https://podminky.urs.cz/item/CS_URS_2021_01/183205111</t>
  </si>
  <si>
    <t>183403114</t>
  </si>
  <si>
    <t>Obdělání půdy kultivátorováním v rovině nebo na svahu do 1:5</t>
  </si>
  <si>
    <t>https://podminky.urs.cz/item/CS_URS_2021_01/183403114</t>
  </si>
  <si>
    <t>183403153</t>
  </si>
  <si>
    <t>Obdělání půdy hrabáním v rovině nebo na svahu do 1:5</t>
  </si>
  <si>
    <t>https://podminky.urs.cz/item/CS_URS_2021_01/183403153</t>
  </si>
  <si>
    <t>184802111</t>
  </si>
  <si>
    <t>Chemické odplevelení půdy před založením kultury, trávníku nebo zpevněných ploch o výměře jednotlivě přes 20 m2 v rovině nebo na svahu do 1:5 postřikem na široko</t>
  </si>
  <si>
    <t>https://podminky.urs.cz/item/CS_URS_2021_01/184802111</t>
  </si>
  <si>
    <t>185803111</t>
  </si>
  <si>
    <t>Ošetření trávníku jednorázové v rovině nebo na svahu do 1:5</t>
  </si>
  <si>
    <t>https://podminky.urs.cz/item/CS_URS_2021_01/185803111</t>
  </si>
  <si>
    <t>Kryty pozemních komunikací, letišť a ploch z betonu a ostatních hmot</t>
  </si>
  <si>
    <t>581131115</t>
  </si>
  <si>
    <t>Kryt cementobetonový silničních komunikací skupiny CB I tl. 200 mm</t>
  </si>
  <si>
    <t>https://podminky.urs.cz/item/CS_URS_2021_01/581131115</t>
  </si>
  <si>
    <t xml:space="preserve">položka  výkazu výměr 25</t>
  </si>
  <si>
    <t>5891000R</t>
  </si>
  <si>
    <t>Ošetření povrchu kartáčováním</t>
  </si>
  <si>
    <t>919716111</t>
  </si>
  <si>
    <t>Ocelová výztuž cementobetonového krytu ze svařovaných sítí hmotnosti do 7,5 kg/m2</t>
  </si>
  <si>
    <t>https://podminky.urs.cz/item/CS_URS_2021_01/919716111</t>
  </si>
  <si>
    <t>73,8*1,1*3,03/1000</t>
  </si>
  <si>
    <t>919122121</t>
  </si>
  <si>
    <t>Utěsnění dilatačních spár zálivkou za tepla v cementobetonovém nebo živičném krytu včetně adhezního nátěru s těsnicím profilem pod zálivkou, pro komůrky šířky 15 mm, hloubky 25 mm</t>
  </si>
  <si>
    <t>https://podminky.urs.cz/item/CS_URS_2021_01/919122121</t>
  </si>
  <si>
    <t>12,5</t>
  </si>
  <si>
    <t xml:space="preserve"> Kryty pozemních komunikací letišť a ploch z kameniva nebo živičné</t>
  </si>
  <si>
    <t>564581111</t>
  </si>
  <si>
    <t>Zřízení podsypu nebo podkladu ze sypaniny s rozprostřením, vlhčením, a zhutněním, po zhutnění tl. 300 mm</t>
  </si>
  <si>
    <t>https://podminky.urs.cz/item/CS_URS_2021_01/564581111</t>
  </si>
  <si>
    <t>položka výkazu výměr 9</t>
  </si>
  <si>
    <t>717,27</t>
  </si>
  <si>
    <t>58344229</t>
  </si>
  <si>
    <t>štěrkodrť frakce 0/125</t>
  </si>
  <si>
    <t>717,27*0,3*2,2</t>
  </si>
  <si>
    <t>564811111</t>
  </si>
  <si>
    <t>Podklad ze štěrkodrti ŠD s rozprostřením a zhutněním, po zhutnění tl. 50 mm</t>
  </si>
  <si>
    <t>https://podminky.urs.cz/item/CS_URS_2021_01/564811111</t>
  </si>
  <si>
    <t>položka výkazu výměr 19</t>
  </si>
  <si>
    <t>"0-16"</t>
  </si>
  <si>
    <t>735,19</t>
  </si>
  <si>
    <t>564851111</t>
  </si>
  <si>
    <t>Podklad ze štěrkodrti ŠD s rozprostřením a zhutněním, po zhutnění tl. 150 mm</t>
  </si>
  <si>
    <t>https://podminky.urs.cz/item/CS_URS_2021_01/564851111</t>
  </si>
  <si>
    <t>položka výkazu výměr 28</t>
  </si>
  <si>
    <t>1082,88</t>
  </si>
  <si>
    <t>"položka výkazu výměr 29</t>
  </si>
  <si>
    <t>1142,73</t>
  </si>
  <si>
    <t>573111112</t>
  </si>
  <si>
    <t>Postřik infiltrační PI z asfaltu silničního s posypem kamenivem, v množství 1,00 kg/m2</t>
  </si>
  <si>
    <t>https://podminky.urs.cz/item/CS_URS_2021_01/573111112</t>
  </si>
  <si>
    <t>163,65</t>
  </si>
  <si>
    <t>položka výkazu výměr 20</t>
  </si>
  <si>
    <t>573211108</t>
  </si>
  <si>
    <t>Postřik spojovací PS bez posypu kamenivem z asfaltu silničního, v množství 0,40 kg/m2</t>
  </si>
  <si>
    <t>https://podminky.urs.cz/item/CS_URS_2021_01/573211108</t>
  </si>
  <si>
    <t>položka výkazu výměr 18</t>
  </si>
  <si>
    <t>57714412R</t>
  </si>
  <si>
    <t>Asfaltový beton vrstva obrusná ACO 11 (ABS) s rozprostřením a se zhutněním z nemodifikovaného asfaltu v pruhu šířky přes 3 m tř. I, po zhutnění tl. 50 mm z probarveného asfaltu hnědý pigment</t>
  </si>
  <si>
    <t>577165122</t>
  </si>
  <si>
    <t>Asfaltový beton vrstva ložní ACL 16 (ABH) s rozprostřením a zhutněním z nemodifikovaného asfaltu v pruhu šířky přes 3 m, po zhutnění tl. 70 mm</t>
  </si>
  <si>
    <t>https://podminky.urs.cz/item/CS_URS_2021_01/577165122</t>
  </si>
  <si>
    <t>998225111</t>
  </si>
  <si>
    <t>Přesun hmot pro komunikace s krytem z kameniva, monolitickým betonovým nebo živičným dopravní vzdálenost do 200 m jakékoliv délky objektu</t>
  </si>
  <si>
    <t>https://podminky.urs.cz/item/CS_URS_2021_01/998225111</t>
  </si>
  <si>
    <t>059</t>
  </si>
  <si>
    <t>kryty poz.komunikací - dlažba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</si>
  <si>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</si>
  <si>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</si>
  <si>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https://podminky.urs.cz/item/CS_URS_2021_01/591211111</t>
  </si>
  <si>
    <t>položka výkazu výměr 21</t>
  </si>
  <si>
    <t>508,15</t>
  </si>
  <si>
    <t>položka výkazu výměr 22</t>
  </si>
  <si>
    <t>77,95</t>
  </si>
  <si>
    <t>58381007</t>
  </si>
  <si>
    <t>kostka dlažební žula drobná 8/10</t>
  </si>
  <si>
    <t>77,95*1,01</t>
  </si>
  <si>
    <t>583810R</t>
  </si>
  <si>
    <t>kostka dlažební žula drobná 8/10 béžová</t>
  </si>
  <si>
    <t>508,15*1,01</t>
  </si>
  <si>
    <t>596211120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</si>
  <si>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do 50 m2</t>
  </si>
  <si>
    <t>https://podminky.urs.cz/item/CS_URS_2021_01/596211120</t>
  </si>
  <si>
    <t>položka výkazu výměr 26</t>
  </si>
  <si>
    <t>2,6</t>
  </si>
  <si>
    <t>59245006</t>
  </si>
  <si>
    <t>dlažba tvar obdélník betonová pro nevidomé 200x100x60mm barevná</t>
  </si>
  <si>
    <t>2,6*1,03</t>
  </si>
  <si>
    <t>596211230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</si>
  <si>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C, pro plochy do 50 m2</t>
  </si>
  <si>
    <t>https://podminky.urs.cz/item/CS_URS_2021_01/596211230</t>
  </si>
  <si>
    <t>položka výkazu výměr 24</t>
  </si>
  <si>
    <t>2,5</t>
  </si>
  <si>
    <t>položka výkazu výměr 27</t>
  </si>
  <si>
    <t>1,4</t>
  </si>
  <si>
    <t>59245005</t>
  </si>
  <si>
    <t>dlažba tvar obdélník betonová 200x100x80mm barevná</t>
  </si>
  <si>
    <t>2,5*1,03</t>
  </si>
  <si>
    <t>59245226</t>
  </si>
  <si>
    <t>dlažba tvar obdélník betonová pro nevidomé 200x100x80mm barevná</t>
  </si>
  <si>
    <t>1,4*1,03</t>
  </si>
  <si>
    <t>596411113</t>
  </si>
  <si>
    <t>Kladení dlažby z betonových vegetačních dlaždic komunikací pro pěší s ložem z kameniva těženého nebo drceného tl. do 40 mm, s vyplněním spár a vegetačních otvorů, s hutněním vibrováním tl. 80 mm, pro plochy přes 100 do 300 m2</t>
  </si>
  <si>
    <t>https://podminky.urs.cz/item/CS_URS_2021_01/596411113</t>
  </si>
  <si>
    <t>položka výkazu výměr 23</t>
  </si>
  <si>
    <t>59245291R</t>
  </si>
  <si>
    <t>Dlažba s distančními nálisky vymezující spáru o šířce 29 mm. Dlažba je svým tvarem předurčena na zpěvněné plochy, kde se počítá s částečným průsakem dešťových vod do podloží (parkoviště a odstavná stání).</t>
  </si>
  <si>
    <t>75*1,01</t>
  </si>
  <si>
    <t>58333625</t>
  </si>
  <si>
    <t>kamenivo těžené hrubé frakce 4/8</t>
  </si>
  <si>
    <t>"položka výkazu výměr 23</t>
  </si>
  <si>
    <t>75*0,014*1,9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</si>
  <si>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</si>
  <si>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</si>
  <si>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https://podminky.urs.cz/item/CS_URS_2021_01/916111123</t>
  </si>
  <si>
    <t xml:space="preserve">položka výkazu výměr  16</t>
  </si>
  <si>
    <t>268,3</t>
  </si>
  <si>
    <t>916241213</t>
  </si>
  <si>
    <t>Osazení obrubníku kamenného se zřízením lože, s vyplněním a zatřením spár cementovou maltou stojatého s boční opěrou z betonu prostého, do lože z betonu prostého</t>
  </si>
  <si>
    <t>https://podminky.urs.cz/item/CS_URS_2021_01/916241213</t>
  </si>
  <si>
    <t>položka výkazu výměr 14</t>
  </si>
  <si>
    <t>256,15</t>
  </si>
  <si>
    <t>položka výkazu výměr 15</t>
  </si>
  <si>
    <t>81,8</t>
  </si>
  <si>
    <t>58380001</t>
  </si>
  <si>
    <t>krajník kamenný žulový silniční 130x200x300-800mm</t>
  </si>
  <si>
    <t>256,15*1,01</t>
  </si>
  <si>
    <t>5838022R</t>
  </si>
  <si>
    <t>krajník kamenný žulový silniční 110x200x800-2500mm</t>
  </si>
  <si>
    <t>81,8*1,01</t>
  </si>
  <si>
    <t>339921112</t>
  </si>
  <si>
    <t>Osazování palisád betonových jednotlivých se zabetonováním výšky palisády přes 500 do 1000 mm</t>
  </si>
  <si>
    <t>https://podminky.urs.cz/item/CS_URS_2021_01/339921112</t>
  </si>
  <si>
    <t xml:space="preserve">položka výkazu výměr  17</t>
  </si>
  <si>
    <t>130+16</t>
  </si>
  <si>
    <t>5922840R</t>
  </si>
  <si>
    <t>palisáda betonová tyčová hranatá přírodní 120x165x1000mm</t>
  </si>
  <si>
    <t xml:space="preserve">položka výkazu výměr  </t>
  </si>
  <si>
    <t>(130+16)*1,01</t>
  </si>
  <si>
    <t>451573111</t>
  </si>
  <si>
    <t>Lože pod potrubí, stoky a drobné objekty v otevřeném výkopu z písku a štěrkopísku do 63 mm</t>
  </si>
  <si>
    <t>https://podminky.urs.cz/item/CS_URS_2021_01/451573111</t>
  </si>
  <si>
    <t>1,05</t>
  </si>
  <si>
    <t>451541111</t>
  </si>
  <si>
    <t>Lože pod potrubí, stoky a drobné objekty v otevřeném výkopu ze štěrkodrtě 0-63 mm</t>
  </si>
  <si>
    <t>https://podminky.urs.cz/item/CS_URS_2021_01/451541111</t>
  </si>
  <si>
    <t>4,91</t>
  </si>
  <si>
    <t>916991121</t>
  </si>
  <si>
    <t>Lože pod obrubníky, krajníky nebo obruby z dlažebních kostek z betonu prostého</t>
  </si>
  <si>
    <t>https://podminky.urs.cz/item/CS_URS_2021_01/916991121</t>
  </si>
  <si>
    <t>256,15*0,35*0,1</t>
  </si>
  <si>
    <t xml:space="preserve">položka výkazu výměr  15</t>
  </si>
  <si>
    <t>81,8*0,3*0,1</t>
  </si>
  <si>
    <t>položka výkazu výměr 16</t>
  </si>
  <si>
    <t>1,89</t>
  </si>
  <si>
    <t xml:space="preserve">položka výkazu výměr  25</t>
  </si>
  <si>
    <t>17,52*0,3*0,1</t>
  </si>
  <si>
    <t>R-059-005</t>
  </si>
  <si>
    <t>Rezání obrub</t>
  </si>
  <si>
    <t>předpoklad</t>
  </si>
  <si>
    <t>997221611</t>
  </si>
  <si>
    <t>Nakládání na dopravní prostředky pro vodorovnou dopravu suti</t>
  </si>
  <si>
    <t>https://podminky.urs.cz/item/CS_URS_2021_01/997221611</t>
  </si>
  <si>
    <t xml:space="preserve">pro očištěné a  použité dlažby</t>
  </si>
  <si>
    <t>268,3*0,1*0,222</t>
  </si>
  <si>
    <t>997221561</t>
  </si>
  <si>
    <t>Vodorovná doprava suti bez naložení, ale se složením a s hrubým urovnáním z kusových materiálů, na vzdálenost do 1 km</t>
  </si>
  <si>
    <t>https://podminky.urs.cz/item/CS_URS_2021_01/997221561</t>
  </si>
  <si>
    <t>997221569</t>
  </si>
  <si>
    <t>Vodorovná doprava suti bez naložení, ale se složením a s hrubým urovnáním Příplatek k ceně za každý další i započatý 1 km přes 1 km</t>
  </si>
  <si>
    <t>https://podminky.urs.cz/item/CS_URS_2021_01/997221569</t>
  </si>
  <si>
    <t>998223011</t>
  </si>
  <si>
    <t>Přesun hmot pro pozemní komunikace s krytem dlážděným dopravní vzdálenost do 200 m jakékoliv délky objektu</t>
  </si>
  <si>
    <t>https://podminky.urs.cz/item/CS_URS_2021_01/998223011</t>
  </si>
  <si>
    <t xml:space="preserve"> Potrubí z trub plastických a skleněných</t>
  </si>
  <si>
    <t>"položka výkazu výměr 30</t>
  </si>
  <si>
    <t>1,2*0,15*1,25</t>
  </si>
  <si>
    <t>28611231</t>
  </si>
  <si>
    <t>trubka kanalizační PVC-U DN 200x3000mm SN12</t>
  </si>
  <si>
    <t>1,2*1,1</t>
  </si>
  <si>
    <t>877355211</t>
  </si>
  <si>
    <t>Montáž tvarovek na kanalizačním potrubí z trub z plastu z tvrdého PVC nebo z polypropylenu v otevřeném výkopu jednoosých DN 200</t>
  </si>
  <si>
    <t>https://podminky.urs.cz/item/CS_URS_2021_01/877355211</t>
  </si>
  <si>
    <t>871351101</t>
  </si>
  <si>
    <t>Montáž vodovodního potrubí z plastů v otevřeném výkopu z tvrdého PVC s integrovaným těsněnim SDR 11/PN10 D 225 x 8,6 mm</t>
  </si>
  <si>
    <t>https://podminky.urs.cz/item/CS_URS_2021_01/871351101</t>
  </si>
  <si>
    <t>28617347</t>
  </si>
  <si>
    <t>koleno kanalizace PP KG DN 200x90°</t>
  </si>
  <si>
    <t>998276101</t>
  </si>
  <si>
    <t>Přesun hmot pro trubní vedení hloubené z trub z plastických hmot nebo sklolaminátových pro vodovody nebo kanalizace v otevřeném výkopu dopravní vzdálenost do 15 m</t>
  </si>
  <si>
    <t>https://podminky.urs.cz/item/CS_URS_2021_01/998276101</t>
  </si>
  <si>
    <t xml:space="preserve"> Doplňující konstrukce a práce pozemních komunikací, letišť a ploch</t>
  </si>
  <si>
    <t>https://podminky.urs.cz/item/CS_URS_2021_01/213141111</t>
  </si>
  <si>
    <t>položka výkazu výměr 12</t>
  </si>
  <si>
    <t>69311068</t>
  </si>
  <si>
    <t>geotextilie netkaná separační, ochranná, filtrační, drenážní PP 300g/m2</t>
  </si>
  <si>
    <t>689,63*1,2</t>
  </si>
  <si>
    <t>711161115</t>
  </si>
  <si>
    <t>Izolace proti zemní vlhkosti a beztlakové vodě nopovými fóliemi na ploše vodorovné V vrstva ochranná, odvětrávací a drenážní výška nopku 20,0 mm, tl. fólie do 1,0 mm</t>
  </si>
  <si>
    <t>https://podminky.urs.cz/item/CS_URS_2021_01/711161115</t>
  </si>
  <si>
    <t>17,52*0,5</t>
  </si>
  <si>
    <t>položka výkazu výměr 34</t>
  </si>
  <si>
    <t>711161383</t>
  </si>
  <si>
    <t>Izolace proti zemní vlhkosti a beztlakové vodě nopovými fóliemi ostatní ukončení izolace lištou</t>
  </si>
  <si>
    <t>https://podminky.urs.cz/item/CS_URS_2021_01/711161383</t>
  </si>
  <si>
    <t>17,52</t>
  </si>
  <si>
    <t>275313611</t>
  </si>
  <si>
    <t>Základy z betonu prostého patky a bloky z betonu kamenem neprokládaného tř. C 16/20</t>
  </si>
  <si>
    <t>https://podminky.urs.cz/item/CS_URS_2021_01/275313611</t>
  </si>
  <si>
    <t>položka výkazu výměr 37</t>
  </si>
  <si>
    <t>3*0,4*0,4*0,6</t>
  </si>
  <si>
    <t>91211111R</t>
  </si>
  <si>
    <t>Montáž parkovacího dorazu včetně dodání</t>
  </si>
  <si>
    <t>položka výkazu výměr 39</t>
  </si>
  <si>
    <t>914111111</t>
  </si>
  <si>
    <t>Montáž svislé dopravní značky základní velikosti do 1 m2 objímkami na sloupky nebo konzoly</t>
  </si>
  <si>
    <t>https://podminky.urs.cz/item/CS_URS_2021_01/914111111</t>
  </si>
  <si>
    <t>40445625</t>
  </si>
  <si>
    <t>informativní značky provozní IP8, IP9, IP11-IP13 500x700mm</t>
  </si>
  <si>
    <t xml:space="preserve">položka výkazu výměr  37</t>
  </si>
  <si>
    <t>40445619</t>
  </si>
  <si>
    <t>zákazové, příkazové dopravní značky B1-B34, C1-15 500mm</t>
  </si>
  <si>
    <t>40445649</t>
  </si>
  <si>
    <t>dodatkové tabulky E3-E5, E8, E14-E16 500x150mm</t>
  </si>
  <si>
    <t>40445622</t>
  </si>
  <si>
    <t>informativní značky provozní IP1-IP3, IP4b-IP7, IP10a, b 750x750mm</t>
  </si>
  <si>
    <t>4044562R</t>
  </si>
  <si>
    <t>informativní značky provozní IZ8a,b, 1000x1000mm</t>
  </si>
  <si>
    <t>914511112</t>
  </si>
  <si>
    <t>Montáž sloupku dopravních značek délky do 3,5 m do hliníkové patky</t>
  </si>
  <si>
    <t>https://podminky.urs.cz/item/CS_URS_2021_01/914511112</t>
  </si>
  <si>
    <t>40445225</t>
  </si>
  <si>
    <t>sloupek pro dopravní značku Zn D 60mm v 3,5m</t>
  </si>
  <si>
    <t>915231112</t>
  </si>
  <si>
    <t>Vodorovné dopravní značení stříkaným plastem přechody pro chodce, šipky, symboly nápisy bílé retroreflexní</t>
  </si>
  <si>
    <t>https://podminky.urs.cz/item/CS_URS_2021_01/915231112</t>
  </si>
  <si>
    <t>položka výkazu výměr 38</t>
  </si>
  <si>
    <t>3,13+1,2</t>
  </si>
  <si>
    <t>915621111</t>
  </si>
  <si>
    <t>Předznačení pro vodorovné značení stříkané barvou nebo prováděné z nátěrových hmot plošné šipky, symboly, nápisy</t>
  </si>
  <si>
    <t>https://podminky.urs.cz/item/CS_URS_2021_01/915621111</t>
  </si>
  <si>
    <t>93593242R</t>
  </si>
  <si>
    <t>Odvodňovací betonový žllab pro třídu zatížení D 400 vnitřní šířky 300 mm s krycím roštem můstkovým z litiny včetně žlabovýchtěles a čelních kusů koncových</t>
  </si>
  <si>
    <t>93593262R</t>
  </si>
  <si>
    <t>Svislé odtokové hrdlo DN 200 mm</t>
  </si>
  <si>
    <t>5*0,5*0,15</t>
  </si>
  <si>
    <t>953312111</t>
  </si>
  <si>
    <t>Vložky svislé do dilatačních spár z polystyrenových desek fasádních včetně dodání a osazení, v jakémkoliv zdivu do 10 mm</t>
  </si>
  <si>
    <t>https://podminky.urs.cz/item/CS_URS_2021_01/953312111</t>
  </si>
  <si>
    <t>25*0,5</t>
  </si>
  <si>
    <t>Bourání konstrukcí</t>
  </si>
  <si>
    <t>919111222</t>
  </si>
  <si>
    <t>Řezání dilatačních spár v čerstvém cementobetonovém krytu vytvoření komůrky pro těsnící zálivku šířky 15 mm, hloubky 25 mm</t>
  </si>
  <si>
    <t>https://podminky.urs.cz/item/CS_URS_2021_01/919111222</t>
  </si>
  <si>
    <t>98151111R</t>
  </si>
  <si>
    <t>Demolice konstrukcí objektů postupným rozebíráním zdiva na sucho z kamene</t>
  </si>
  <si>
    <t xml:space="preserve">položka výkazu výměr  4</t>
  </si>
  <si>
    <t>14,7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</si>
  <si>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</si>
  <si>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</si>
  <si>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https://podminky.urs.cz/item/CS_URS_2021_01/113106123</t>
  </si>
  <si>
    <t xml:space="preserve">položka výkazu výměr  31</t>
  </si>
  <si>
    <t>113107130</t>
  </si>
  <si>
    <t>Odstranění podkladů nebo krytů ručně s přemístěním hmot na skládku na vzdálenost do 3 m nebo s naložením na dopravní prostředek z betonu prostého, o tl. vrstvy do 100 mm</t>
  </si>
  <si>
    <t>https://podminky.urs.cz/item/CS_URS_2021_01/113107130</t>
  </si>
  <si>
    <t xml:space="preserve">položka výkazu výměr  2</t>
  </si>
  <si>
    <t>1,5*0,3</t>
  </si>
  <si>
    <t>113106161</t>
  </si>
  <si>
    <t>Rozebrání dlažeb a dílců vozovek a ploch s přemístěním hmot na skládku na vzdálenost do 3 m nebo s naložením na dopravní prostředek, s jakoukoliv výplní spár ručně z drobných kostek nebo odseků s ložem z kameniva</t>
  </si>
  <si>
    <t>https://podminky.urs.cz/item/CS_URS_2021_01/113106161</t>
  </si>
  <si>
    <t>položka výkazu výměr 2</t>
  </si>
  <si>
    <t>113202111</t>
  </si>
  <si>
    <t>Vytrhání obrub s vybouráním lože, s přemístěním hmot na skládku na vzdálenost do 3 m nebo s naložením na dopravní prostředek z krajníků nebo obrubníků stojatých</t>
  </si>
  <si>
    <t>https://podminky.urs.cz/item/CS_URS_2021_01/113202111</t>
  </si>
  <si>
    <t>1,5</t>
  </si>
  <si>
    <t>979071122</t>
  </si>
  <si>
    <t>Očištění vybouraných dlažebních kostek od spojovacího materiálu, s uložením očištěných kostek na skládku, s odklizením odpadových hmot na hromady a s odklizením vybouraných kostek na vzdálenost do 3 m drobných, s původním vyplněním spár živicí nebo cementovou maltou</t>
  </si>
  <si>
    <t>https://podminky.urs.cz/item/CS_URS_2021_01/979071122</t>
  </si>
  <si>
    <t>979024443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</si>
  <si>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</si>
  <si>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https://podminky.urs.cz/item/CS_URS_2021_01/979024443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</si>
  <si>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</si>
  <si>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</si>
  <si>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https://podminky.urs.cz/item/CS_URS_2021_01/979054451</t>
  </si>
  <si>
    <t>962032241</t>
  </si>
  <si>
    <t>Bourání zdiva nadzákladového z cihel nebo tvárnic z cihel pálených nebo vápenopískových, na maltu cementovou, objemu přes 1 m3</t>
  </si>
  <si>
    <t>https://podminky.urs.cz/item/CS_URS_2021_01/962032241</t>
  </si>
  <si>
    <t>položka výkazu výměr 3</t>
  </si>
  <si>
    <t>1,53</t>
  </si>
  <si>
    <t>961044111</t>
  </si>
  <si>
    <t>Bourání základů z betonu prostého</t>
  </si>
  <si>
    <t>https://podminky.urs.cz/item/CS_URS_2021_01/961044111</t>
  </si>
  <si>
    <t xml:space="preserve">položka výkazu výměr  3</t>
  </si>
  <si>
    <t>9,2</t>
  </si>
  <si>
    <t>skládka 5 km</t>
  </si>
  <si>
    <t>1,5*0,3*0,24*4</t>
  </si>
  <si>
    <t>9,2*2*4</t>
  </si>
  <si>
    <t>1,53*1,95*4</t>
  </si>
  <si>
    <t>skládka 2 km</t>
  </si>
  <si>
    <t>40*0,32</t>
  </si>
  <si>
    <t>1,5*0,205</t>
  </si>
  <si>
    <t>14,7*2,25</t>
  </si>
  <si>
    <t>997221861</t>
  </si>
  <si>
    <t>Poplatek za uložení stavebního odpadu na recyklační skládce (skládkovné) z prostého betonu zatříděného do Katalogu odpadů pod kódem 17 01 01</t>
  </si>
  <si>
    <t>https://podminky.urs.cz/item/CS_URS_2021_01/997221861</t>
  </si>
  <si>
    <t>96607710R</t>
  </si>
  <si>
    <t>Odstranění různých doplňkových konstrukcí - hrací prvky včetně 4 ks sloupků včetně odvozu</t>
  </si>
  <si>
    <t xml:space="preserve">položka výkazu výměr  5</t>
  </si>
  <si>
    <t>Práce a dodávky M</t>
  </si>
  <si>
    <t>46-M</t>
  </si>
  <si>
    <t>Zemní práce při extr.mont.pracích</t>
  </si>
  <si>
    <t>460150272</t>
  </si>
  <si>
    <t>Hloubení zapažených i nezapažených kabelových rýh ručně včetně urovnání dna s přemístěním výkopku do vzdálenosti 3 m od okraje jámy nebo s naložením na dopravní prostředek šířky 50 cm hloubky 90 cm v hornině třídy těžitelnosti I skupiny 1 a 2</t>
  </si>
  <si>
    <t>https://podminky.urs.cz/item/CS_URS_2021_01/460150272</t>
  </si>
  <si>
    <t>položka výkazu výměr 33</t>
  </si>
  <si>
    <t>460560271</t>
  </si>
  <si>
    <t>Zásyp kabelových rýh ručně s přemístění sypaniny ze vzdálenosti do 10 m, s uložením výkopku ve vrstvách včetně zhutnění a úpravy povrchu šířky 50 cm hloubky 90 cm z horniny třídy těžitelnosti I skupiny 1 a 2</t>
  </si>
  <si>
    <t>https://podminky.urs.cz/item/CS_URS_2021_01/460560271</t>
  </si>
  <si>
    <t>460600061</t>
  </si>
  <si>
    <t>Odvoz suti a vybouraných hmot odvoz suti a vybouraných hmot do 1 km</t>
  </si>
  <si>
    <t>https://podminky.urs.cz/item/CS_URS_2021_01/460600061</t>
  </si>
  <si>
    <t>36*0,108</t>
  </si>
  <si>
    <t>460600071</t>
  </si>
  <si>
    <t>Odvoz suti a vybouraných hmot odvoz suti a vybouraných hmot Příplatek k ceně za každý další i započatý 1 km</t>
  </si>
  <si>
    <t>https://podminky.urs.cz/item/CS_URS_2021_01/460600071</t>
  </si>
  <si>
    <t>5 km</t>
  </si>
  <si>
    <t>36*0,108*4</t>
  </si>
  <si>
    <t>460490014</t>
  </si>
  <si>
    <t>Výstražná fólie z PVC pro krytí kabelů včetně vyrovnání povrchu rýhy, rozvinutí a uložení fólie šířky do 40 cm</t>
  </si>
  <si>
    <t>https://podminky.urs.cz/item/CS_URS_2021_01/460490014</t>
  </si>
  <si>
    <t>položka výkazu výměr 32</t>
  </si>
  <si>
    <t>460510064</t>
  </si>
  <si>
    <t>Osazení kabelových prostupů včetně utěsnění a spárování z trub plastových do rýhy, bez výkopových prací s obsypem z písku, vnitřního průměru do 10 cm</t>
  </si>
  <si>
    <t>https://podminky.urs.cz/item/CS_URS_2021_01/460510064</t>
  </si>
  <si>
    <t>34571098</t>
  </si>
  <si>
    <t>trubka elektroinstalační dělená (chránička) D 100/110mm, HDPE</t>
  </si>
  <si>
    <t>36*1,1</t>
  </si>
  <si>
    <t>3457135R</t>
  </si>
  <si>
    <t>trubka elektroinstalační ohebná dvouplášťová korugovaná (chránička) D 108/125mm, HDPE+LDPE s protahovacím lankem</t>
  </si>
  <si>
    <t>SO 03 - Přípojka vody</t>
  </si>
  <si>
    <t>8 - Trubní vedení</t>
  </si>
  <si>
    <t>80001</t>
  </si>
  <si>
    <t>Napojení na stávající vodovodní řad litina DN150</t>
  </si>
  <si>
    <t>722 17-1216.R00</t>
  </si>
  <si>
    <t>Potrubí z PEHD, D 63 x 5,8 mm vč.montáže zemnícího drátu a výstražné folie</t>
  </si>
  <si>
    <t>80002</t>
  </si>
  <si>
    <t>Doprava, osazení a montáž vodoměrné šachty</t>
  </si>
  <si>
    <t>VŠ</t>
  </si>
  <si>
    <t>Šachta vodoměrná betonová 1,5x1 m s poklopem</t>
  </si>
  <si>
    <t>VS</t>
  </si>
  <si>
    <t>Vodoměrná sestava - dodávka vodáren nevyplňovat cenu</t>
  </si>
  <si>
    <t>892 23-3111.R00</t>
  </si>
  <si>
    <t>Desinfekce vodovodního potrubí DN 70</t>
  </si>
  <si>
    <t>892 24-1111.R00</t>
  </si>
  <si>
    <t>Tlaková zkouška vodovodního potrubí DN 80</t>
  </si>
  <si>
    <t>SO 04 - Přípojka kanalizace</t>
  </si>
  <si>
    <t>Napojení potrubí do stávající kanalizace</t>
  </si>
  <si>
    <t>Potrubí KG svodné (ležaté) v zemi D 200 x 4,9 mm jednotná kanalizace</t>
  </si>
  <si>
    <t>Š</t>
  </si>
  <si>
    <t>Šachta kruhová betonová DN 1000, hl.2,6m poklop D400, vč.dopravy osazení</t>
  </si>
  <si>
    <t>Š.1</t>
  </si>
  <si>
    <t>Šachta kruhová betonová DN 1000, hl.3m poklop D400, vč.dopravy osazení</t>
  </si>
  <si>
    <t>721 17-6225.R00.1</t>
  </si>
  <si>
    <t>Potrubí KG svodné (ležaté) v zemi D 200 x 4,9 mm dešťová kanalizace</t>
  </si>
  <si>
    <t>Š.2</t>
  </si>
  <si>
    <t>Šachta kruhová betonová DN 1000, hl.1m poklop D400, vč.dopravy osazení</t>
  </si>
  <si>
    <t>Zkouška těsnosti kanalizace vodou DN 200</t>
  </si>
  <si>
    <t>SO 05 - Lapák tuku</t>
  </si>
  <si>
    <t>8 - Lapák tuku</t>
  </si>
  <si>
    <t>LT</t>
  </si>
  <si>
    <t>Lapák tuku velikost NS 1, průtok 1l/s vč.dopravy osazení</t>
  </si>
  <si>
    <t>Šachta kruhová betonová DN 800, hl.2m poklop D400, vč.dopravy osazení</t>
  </si>
  <si>
    <t>SO 07 - Opěrné stěny</t>
  </si>
  <si>
    <t>131111332</t>
  </si>
  <si>
    <t>Vrtání jamek ručním motorovým vrtákem průměru přes 100 do 200 mm</t>
  </si>
  <si>
    <t>-978684517</t>
  </si>
  <si>
    <t>https://podminky.urs.cz/item/CS_URS_2022_01/131111332</t>
  </si>
  <si>
    <t>(10+4)*0,5</t>
  </si>
  <si>
    <t>132251252</t>
  </si>
  <si>
    <t>Hloubení nezapažených rýh šířky přes 800 do 2 000 mm strojně s urovnáním dna do předepsaného profilu a spádu v hornině třídy těžitelnosti I skupiny 3 přes 20 do 50 m3</t>
  </si>
  <si>
    <t>669960952</t>
  </si>
  <si>
    <t>https://podminky.urs.cz/item/CS_URS_2022_01/132251252</t>
  </si>
  <si>
    <t>opěrná zeď OZ1</t>
  </si>
  <si>
    <t>2*1*1</t>
  </si>
  <si>
    <t>7,5*1*0,5</t>
  </si>
  <si>
    <t>opěrná zeď OZ2</t>
  </si>
  <si>
    <t>10*1*0,5</t>
  </si>
  <si>
    <t>11*1*0,5</t>
  </si>
  <si>
    <t>16*1*0,5</t>
  </si>
  <si>
    <t>opěrná zeď OZ3a</t>
  </si>
  <si>
    <t>9*1*0,5</t>
  </si>
  <si>
    <t>10,5*1*1</t>
  </si>
  <si>
    <t>opěrná zeď O3b</t>
  </si>
  <si>
    <t>6*1*0,5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</si>
  <si>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</si>
  <si>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</si>
  <si>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973315451</t>
  </si>
  <si>
    <t>https://podminky.urs.cz/item/CS_URS_2022_01/162251102</t>
  </si>
  <si>
    <t>783462538</t>
  </si>
  <si>
    <t>-1342767674</t>
  </si>
  <si>
    <t>1,35*9,5/2*0,5</t>
  </si>
  <si>
    <t>5*1,64/2*0,5</t>
  </si>
  <si>
    <t>15*1,64*0,5</t>
  </si>
  <si>
    <t>17*1*0,5</t>
  </si>
  <si>
    <t>9*2/2*0,5</t>
  </si>
  <si>
    <t>10,5*2*0,5</t>
  </si>
  <si>
    <t>6*1,37/2*0,5</t>
  </si>
  <si>
    <t>274321611</t>
  </si>
  <si>
    <t>Základy z betonu železového (bez výztuže) pasy z betonu bez zvláštních nároků na prostředí tř. C 30/37</t>
  </si>
  <si>
    <t>-1029956705</t>
  </si>
  <si>
    <t>https://podminky.urs.cz/item/CS_URS_2022_01/274321611</t>
  </si>
  <si>
    <t>2*1*1*1,035</t>
  </si>
  <si>
    <t>7,5*1*0,5*1,035</t>
  </si>
  <si>
    <t>9*1*0,5*1,035</t>
  </si>
  <si>
    <t>10,5*1*1*1,035</t>
  </si>
  <si>
    <t>6*1*0,5*1,035</t>
  </si>
  <si>
    <t>-770437320</t>
  </si>
  <si>
    <t>(10+1)*2*0,5</t>
  </si>
  <si>
    <t>(11+1)*2*0,5</t>
  </si>
  <si>
    <t>(16*1)*2*0,5</t>
  </si>
  <si>
    <t>605098371</t>
  </si>
  <si>
    <t>274362021</t>
  </si>
  <si>
    <t>Výztuž základů pasů ze svařovaných sítí z drátů typu KARI</t>
  </si>
  <si>
    <t>917488514</t>
  </si>
  <si>
    <t>https://podminky.urs.cz/item/CS_URS_2022_01/274362021</t>
  </si>
  <si>
    <t>2*1*2*2,1/1000</t>
  </si>
  <si>
    <t>7,5*1*2*2,1/1000</t>
  </si>
  <si>
    <t>10*1*2*2,1/1000</t>
  </si>
  <si>
    <t>11*1*2*2,1/1000</t>
  </si>
  <si>
    <t>16*1*2*2,1/1000</t>
  </si>
  <si>
    <t>9*1*2*2,1/1000</t>
  </si>
  <si>
    <t>10,5*1*2*2,1/1000</t>
  </si>
  <si>
    <t>6*1*2*2,1/1000</t>
  </si>
  <si>
    <t>338171123</t>
  </si>
  <si>
    <t>Montáž sloupků a vzpěr plotových ocelových trubkových nebo profilovaných výšky do 2,60 m se zabetonováním do 0,08 m3 do připravených jamek</t>
  </si>
  <si>
    <t>580987736</t>
  </si>
  <si>
    <t>https://podminky.urs.cz/item/CS_URS_2022_01/338171123</t>
  </si>
  <si>
    <t>10+4</t>
  </si>
  <si>
    <t>55342243</t>
  </si>
  <si>
    <t>sloupek plotový Pz 2500/48x1,5mm</t>
  </si>
  <si>
    <t>-2131006557</t>
  </si>
  <si>
    <t>348215121</t>
  </si>
  <si>
    <t>Plot z drátokamenných košů (gabionů) z lomového kamene neupraveného výplňového na sucho ze svařovaných panelů z ocelových sítí s povrchovou úpravou galfan šířky přes 0,5 m výšky do 1,5 m</t>
  </si>
  <si>
    <t>1347939803</t>
  </si>
  <si>
    <t>https://podminky.urs.cz/item/CS_URS_2022_01/348215121</t>
  </si>
  <si>
    <t>9,5*1*1,5</t>
  </si>
  <si>
    <t>9,5*0,6*0,5</t>
  </si>
  <si>
    <t>20*1*0,5</t>
  </si>
  <si>
    <t>37*1*0,5</t>
  </si>
  <si>
    <t>37*0,6*0,5</t>
  </si>
  <si>
    <t>19,5*1*1,5</t>
  </si>
  <si>
    <t>19,5*0,6*0,5</t>
  </si>
  <si>
    <t>6*1*1,5</t>
  </si>
  <si>
    <t>6*0,6*0,5</t>
  </si>
  <si>
    <t>457971111</t>
  </si>
  <si>
    <t>Zřízení vrstvy z geotextilie s přesahem bez připevnění k podkladu, s potřebným dočasným zatěžováním včetně zakotvení okraje o sklonu do 10°, šířky geotextilie do 3 m</t>
  </si>
  <si>
    <t>-678388773</t>
  </si>
  <si>
    <t>https://podminky.urs.cz/item/CS_URS_2022_01/457971111</t>
  </si>
  <si>
    <t>1,35*9,5/2</t>
  </si>
  <si>
    <t>5*1,64/2</t>
  </si>
  <si>
    <t>15*1,64</t>
  </si>
  <si>
    <t>17*1</t>
  </si>
  <si>
    <t>9*2/2</t>
  </si>
  <si>
    <t>10,5*2</t>
  </si>
  <si>
    <t>6*1,37/2</t>
  </si>
  <si>
    <t>69311060</t>
  </si>
  <si>
    <t>geotextilie netkaná separační, ochranná, filtrační, drenážní PP 200g/m2</t>
  </si>
  <si>
    <t>1340790650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</si>
  <si>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</si>
  <si>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</si>
  <si>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881013155</t>
  </si>
  <si>
    <t>https://podminky.urs.cz/item/CS_URS_2022_01/998232110</t>
  </si>
  <si>
    <t>SO 08 - Oplocení</t>
  </si>
  <si>
    <t>-982967944</t>
  </si>
  <si>
    <t>https://podminky.urs.cz/item/CS_URS_2021_02/131111332</t>
  </si>
  <si>
    <t>(90+12)*0,5</t>
  </si>
  <si>
    <t>34*0,5</t>
  </si>
  <si>
    <t>(30+4)*0,5</t>
  </si>
  <si>
    <t>12*0,5</t>
  </si>
  <si>
    <t>338171113</t>
  </si>
  <si>
    <t>Montáž sloupků a vzpěr plotových ocelových trubkových nebo profilovaných výšky do 2,00 m se zabetonováním do 0,08 m3 do připravených jamek</t>
  </si>
  <si>
    <t>859556649</t>
  </si>
  <si>
    <t>https://podminky.urs.cz/item/CS_URS_2021_02/338171113</t>
  </si>
  <si>
    <t>90+12</t>
  </si>
  <si>
    <t>30+4</t>
  </si>
  <si>
    <t>55342260</t>
  </si>
  <si>
    <t>sloupek plotový koncový Pz a komaxitový 2000/48x1,5mm</t>
  </si>
  <si>
    <t>-705339183</t>
  </si>
  <si>
    <t>55342252</t>
  </si>
  <si>
    <t>sloupek plotový průběžný Pz a komaxitový 2000/38x1,5mm</t>
  </si>
  <si>
    <t>-815398970</t>
  </si>
  <si>
    <t>55342274</t>
  </si>
  <si>
    <t>vzpěra plotová 38x1,5mm včetně krytky s uchem 2500mm</t>
  </si>
  <si>
    <t>-1510684123</t>
  </si>
  <si>
    <t>55342270</t>
  </si>
  <si>
    <t>vzpěra plotová 38x1,5mm včetně krytky s uchem 1500mm</t>
  </si>
  <si>
    <t>-812258301</t>
  </si>
  <si>
    <t>348101210</t>
  </si>
  <si>
    <t>Osazení vrat nebo vrátek k oplocení na sloupky ocelové, plochy jednotlivě do 2 m2</t>
  </si>
  <si>
    <t>261949317</t>
  </si>
  <si>
    <t>https://podminky.urs.cz/item/CS_URS_2021_02/348101210</t>
  </si>
  <si>
    <t>branka B3</t>
  </si>
  <si>
    <t>branka plotová jednokřídlá Pz 1150x1000mm</t>
  </si>
  <si>
    <t>644169319</t>
  </si>
  <si>
    <t>348101220</t>
  </si>
  <si>
    <t>Osazení vrat nebo vrátek k oplocení na sloupky ocelové, plochy jednotlivě přes 2 do 4 m2</t>
  </si>
  <si>
    <t>1789053093</t>
  </si>
  <si>
    <t>https://podminky.urs.cz/item/CS_URS_2021_02/348101220</t>
  </si>
  <si>
    <t>branka B2</t>
  </si>
  <si>
    <t>branka plotová jednokřídlá Pz 1500x1500mm</t>
  </si>
  <si>
    <t>1910906309</t>
  </si>
  <si>
    <t>348101230</t>
  </si>
  <si>
    <t>Osazení vrat nebo vrátek k oplocení na sloupky ocelové, plochy jednotlivě přes 4 do 6 m2</t>
  </si>
  <si>
    <t>-71152953</t>
  </si>
  <si>
    <t>https://podminky.urs.cz/item/CS_URS_2021_02/348101230</t>
  </si>
  <si>
    <t>branka B1</t>
  </si>
  <si>
    <t>branka plotová dvojkřídlá Pz 1500x1500+1500x1500mm</t>
  </si>
  <si>
    <t>-1668967845</t>
  </si>
  <si>
    <t>348121221</t>
  </si>
  <si>
    <t>Osazení podhrabových desek na ocelové sloupky, délky desek přes 2 do 3 m</t>
  </si>
  <si>
    <t>-1438489230</t>
  </si>
  <si>
    <t>https://podminky.urs.cz/item/CS_URS_2021_02/348121221</t>
  </si>
  <si>
    <t>59233120</t>
  </si>
  <si>
    <t>deska plotová betonová 2900x50x290mm</t>
  </si>
  <si>
    <t>-1004260546</t>
  </si>
  <si>
    <t>348401120</t>
  </si>
  <si>
    <t>Montáž oplocení z pletiva strojového s napínacími dráty do 1,6 m</t>
  </si>
  <si>
    <t>-1437444512</t>
  </si>
  <si>
    <t>https://podminky.urs.cz/item/CS_URS_2021_02/348401120</t>
  </si>
  <si>
    <t>areálové oplocení</t>
  </si>
  <si>
    <t>vnitřní oplocení pro oddělení se zvláštním režimem</t>
  </si>
  <si>
    <t>areálové oplocení Z-fasáda</t>
  </si>
  <si>
    <t>31324772</t>
  </si>
  <si>
    <t>pletivo čtyřhranné Zn pletené 55x55/2,0mm v 1500mm</t>
  </si>
  <si>
    <t>-104901258</t>
  </si>
  <si>
    <t>275*1,05 'Přepočtené koeficientem množství</t>
  </si>
  <si>
    <t>31324770</t>
  </si>
  <si>
    <t>pletivo čtyřhranné Zn pletené 55x55/2,15mm v 1000mm</t>
  </si>
  <si>
    <t>-375527737</t>
  </si>
  <si>
    <t>82*1,05 'Přepočtené koeficientem množství</t>
  </si>
  <si>
    <t>-1560111642</t>
  </si>
  <si>
    <t>https://podminky.urs.cz/item/CS_URS_2021_02/998232110</t>
  </si>
  <si>
    <t>PS 00 - Provozní soubory</t>
  </si>
  <si>
    <t>PS 01 - Výtah</t>
  </si>
  <si>
    <t xml:space="preserve">    33-M - Montáže dopr.zaříz.,sklad. zař. a váh</t>
  </si>
  <si>
    <t>33-M</t>
  </si>
  <si>
    <t>Montáže dopr.zaříz.,sklad. zař. a váh</t>
  </si>
  <si>
    <t>33M01</t>
  </si>
  <si>
    <t>Dodávka a montáž výtahu - osobní výtah s možností přepravy nákladu, výtahový stroj v horní části šachty, nosnost 1600 kg, rychlost 1m/s, zdvih 3,15m,počet stanic 2, rozměr kabiny 1400x2400x2300 mm, materiál nerezová ocel,vybavení zrcadlo, nerez madlo</t>
  </si>
  <si>
    <t>-1744669140</t>
  </si>
  <si>
    <t>PS 04 - Kolejnicový systém</t>
  </si>
  <si>
    <t>OST - Ostatní kolejnicový systém</t>
  </si>
  <si>
    <t>Ostatní kolejnicový systém</t>
  </si>
  <si>
    <t>Dodávka a montáž kolejnicový systém portálový a připojovací přímá dráha do stropu, případně pro zapuštění do SDK podhledu.Nosnost 220 kg.</t>
  </si>
  <si>
    <t>-1751939179</t>
  </si>
  <si>
    <t>Zvedací jednotka 220kg (bez ramene)</t>
  </si>
  <si>
    <t>4346201</t>
  </si>
  <si>
    <t>Zvedací jednotka S 220kg (bez ramene)</t>
  </si>
  <si>
    <t>661353590</t>
  </si>
  <si>
    <t>Závěsné rameno 2b, stavitelné</t>
  </si>
  <si>
    <t>-1053775791</t>
  </si>
  <si>
    <t>Závěsné rameno 45cm</t>
  </si>
  <si>
    <t>-1392607913</t>
  </si>
  <si>
    <t>Vak přepravní s oporou hlavy polyester - L</t>
  </si>
  <si>
    <t>-1449962392</t>
  </si>
  <si>
    <t>Vak přepravní s oporou hlavy polyester - M</t>
  </si>
  <si>
    <t>1072090682</t>
  </si>
  <si>
    <t>Vak koupací, s oporou hlavy polyester - L</t>
  </si>
  <si>
    <t>1500188546</t>
  </si>
  <si>
    <t>OST 09</t>
  </si>
  <si>
    <t>Vak koupací, s oporou hlavy polyester - M</t>
  </si>
  <si>
    <t>-880487036</t>
  </si>
  <si>
    <t>OST 10</t>
  </si>
  <si>
    <t>Vak toaletní s oporou hlavy polyester - L</t>
  </si>
  <si>
    <t>182522348</t>
  </si>
  <si>
    <t>OST 11</t>
  </si>
  <si>
    <t>Vak toaletní s oporou hlavy polyester - M</t>
  </si>
  <si>
    <t>-1492523104</t>
  </si>
  <si>
    <t>OST 12</t>
  </si>
  <si>
    <t>Prodlužovací popruh 35cm</t>
  </si>
  <si>
    <t>-488086530</t>
  </si>
  <si>
    <t>SO 09 - Vedlejší a ostatní náklady</t>
  </si>
  <si>
    <t>SO 91 - VON vedlejší a ostatní náklady</t>
  </si>
  <si>
    <t>VRN - Vedlejší rozpočtové náklady</t>
  </si>
  <si>
    <t xml:space="preserve">    960 -   Kompletační činnost</t>
  </si>
  <si>
    <t xml:space="preserve">    VRN1 - Průzkumné, geodetické a projektové práce</t>
  </si>
  <si>
    <t xml:space="preserve">    VRN3 - Zařízení staveniště</t>
  </si>
  <si>
    <t xml:space="preserve">    VRN9 - Ostatní náklady</t>
  </si>
  <si>
    <t>VRN</t>
  </si>
  <si>
    <t>Vedlejší rozpočtové náklady</t>
  </si>
  <si>
    <t>960</t>
  </si>
  <si>
    <t xml:space="preserve">  Kompletační činnost</t>
  </si>
  <si>
    <t>045203001</t>
  </si>
  <si>
    <t>Kompletační a koordinační činnost na řízení subdodavatelů</t>
  </si>
  <si>
    <t>Poznámka k položce:_x000d_
Poznámka k položce: Náklad zhotovitele na řízení a koordinaci subdodavatelů V případě, že všechny práce budou prováděny vlastními pracovníky, lze tuto položku ocenit nulovou za podmínky, že tato skutečnost bude zapsána do poznámky položky.</t>
  </si>
  <si>
    <t>VRN1</t>
  </si>
  <si>
    <t>Průzkumné, geodetické a projektové práce</t>
  </si>
  <si>
    <t>012103000</t>
  </si>
  <si>
    <t>Geodetické práce před výstavbou</t>
  </si>
  <si>
    <t>CS ÚRS 2018 01</t>
  </si>
  <si>
    <t>Poznámka k položce:_x000d_
Poznámka k položce: Dokumentace zakrývaných konstrukcí a liniových staveb geodetickým zaměřením v papírové a elektronické podobě. -zaměření zakrývaných konstrukcí a liniových staveb,</t>
  </si>
  <si>
    <t>012203000</t>
  </si>
  <si>
    <t>Geodetické práce při provádění stavby</t>
  </si>
  <si>
    <t>soub</t>
  </si>
  <si>
    <t>012303000</t>
  </si>
  <si>
    <t>Geodetické práce po výstavbě</t>
  </si>
  <si>
    <t>Poznámka k položce:_x000d_
Poznámka k položce: Dokumentace skutečného stavu geodetickým zaměřením v papírové a elektronické podobě viz VOP</t>
  </si>
  <si>
    <t>012303101</t>
  </si>
  <si>
    <t>Vypracování geometrických plánů</t>
  </si>
  <si>
    <t>Poznámka k položce:_x000d_
Poznámka k položce: Vypracování geometrických plánů podle požadavků KN pro vklad do KN.</t>
  </si>
  <si>
    <t>013254000</t>
  </si>
  <si>
    <t>Poznámka k položce:_x000d_
Poznámka k položce: Dokumentace skutečného provedení v rozsahu dle platné vyhlášky na dokumentaci staveb v počtu dle SOD a VOP (3 x papírově a 1 x elektronicky )</t>
  </si>
  <si>
    <t>VRN3</t>
  </si>
  <si>
    <t>Zařízení staveniště</t>
  </si>
  <si>
    <t>030001001</t>
  </si>
  <si>
    <t>Náklady na zřízení zařízení staveniště v souladu s ZOV</t>
  </si>
  <si>
    <t>Poznámka k položce:_x000d_
Poznámka k položce: Náklady na dokumentaci ZS, příprava území pro ZS včetně odstranění materiálu a konstrukcí, vybudování odběrný míst, zřízení přípojek energií, vlastní vybudování objektů ZS a provizornich komunikací.</t>
  </si>
  <si>
    <t>030001002</t>
  </si>
  <si>
    <t>Náklady na provoz a údržbu zařízení staveniště</t>
  </si>
  <si>
    <t>Poznámka k položce:_x000d_
Poznámka k položce: Náklady na vybavení objektů, náklady na energie, úklid, údržba, osvětlení, oplocení, opravy na objektech ZS, čištění ploch, zabezpečení staveniště,mobilní WC</t>
  </si>
  <si>
    <t>039001003</t>
  </si>
  <si>
    <t>Zrušení zařízení staveniště</t>
  </si>
  <si>
    <t>Poznámka k položce:_x000d_
Poznámka k položce: odstranění objektu ZS včetně přípojek a jejich odvozu, uvedení pozemku do původního stavu včetně nákladů s tím spojených</t>
  </si>
  <si>
    <t>VRN9</t>
  </si>
  <si>
    <t>Ostatní náklady</t>
  </si>
  <si>
    <t>041403001</t>
  </si>
  <si>
    <t>Náklady na zajištění kolektivní bezpečnosti osob</t>
  </si>
  <si>
    <t>Poznámka k položce:_x000d_
Poznámka k položce: zábradlí,umožnění přechodu pro pěší</t>
  </si>
  <si>
    <t>012103101</t>
  </si>
  <si>
    <t>Vytýčení inženýrských sítí</t>
  </si>
  <si>
    <t>Poznámka k položce:_x000d_
Poznámka k položce: Vytýčení inženýrských sítí dotčených nebo souvisejících se stavbou před nebo v průběhu výstavby</t>
  </si>
  <si>
    <t xml:space="preserve">"vytýčení stávajících inž. sítí"      1,0</t>
  </si>
  <si>
    <t>042503000</t>
  </si>
  <si>
    <t>Plán BOZP na staveništi</t>
  </si>
  <si>
    <t>CS ÚRS 2019 01</t>
  </si>
  <si>
    <t xml:space="preserve">Poznámka k položce:_x000d_
Poznámka k položce: Náklady související s plněním povinností zhotovitele požadované v SOD a VOP, např.: - náklady na zřízení bankovních záruk - náklady spojené vypracováním technologických postupů - náklady na vypracování ohlášení změn a změnových listů - náklady spojené s předáním díla  atd.</t>
  </si>
  <si>
    <t>043103001</t>
  </si>
  <si>
    <t>Revize elektro, Statické zatěžovací zkouška pláně</t>
  </si>
  <si>
    <t xml:space="preserve">Poznámka k položce:_x000d_
Poznámka k položce: Náklady na provedení zkoušek, revizí a měření, které jsou vyžadovány v  technických normách a dalších předpisech ve vztahu k prováděným pracím, dodávkám a službám a jejichž počet a druh by měl být specifikovaný v dokumentu KZP vyhotoveným zhotovitelem.</t>
  </si>
  <si>
    <t>090001002</t>
  </si>
  <si>
    <t>Ostatní náklady vyplývající ze znění SOD a VOP</t>
  </si>
  <si>
    <t>013254101</t>
  </si>
  <si>
    <t>Monitoring průběhu výstavby</t>
  </si>
  <si>
    <t>Poznámka k položce:_x000d_
Poznámka k položce: Fotografie nebo videozáznamy zakrývaných konstrukcí a jiných skutečností rozhodných např. pro vícepráce a méněpráce</t>
  </si>
  <si>
    <t>013254201</t>
  </si>
  <si>
    <t>Pasportizace stávajících objektů</t>
  </si>
  <si>
    <t>Poznámka k položce:_x000d_
Poznámka k položce: Pasportizace nemovitostí a objektů včetně pozemních komunikací dotčených stavební činností před zahájením a po dokončení stavebních prací včetně fotodokumentace nebo videozáznamu.</t>
  </si>
  <si>
    <t>034403001</t>
  </si>
  <si>
    <t>Dopravní značení na staveništi</t>
  </si>
  <si>
    <t>079002001</t>
  </si>
  <si>
    <t>Ostatní provozní vlivy</t>
  </si>
  <si>
    <t>Poznámka k položce:_x000d_
Poznámka k položce: Například: - provoz investora a třetích osob - práce na památkově chráněném objektu - náklady na provádění zimní údržby - práce na těžce přístupných místech - ztížený provoz vozidel v centru města - ztížené dopravní podmínky - práce v ochranných pásmech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</si>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</sst>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1211222" TargetMode="External" /><Relationship Id="rId2" Type="http://schemas.openxmlformats.org/officeDocument/2006/relationships/hyperlink" Target="https://podminky.urs.cz/item/CS_URS_2021_02/111251102" TargetMode="External" /><Relationship Id="rId3" Type="http://schemas.openxmlformats.org/officeDocument/2006/relationships/hyperlink" Target="https://podminky.urs.cz/item/CS_URS_2022_01/112101104" TargetMode="External" /><Relationship Id="rId4" Type="http://schemas.openxmlformats.org/officeDocument/2006/relationships/hyperlink" Target="https://podminky.urs.cz/item/CS_URS_2022_01/112251104" TargetMode="External" /><Relationship Id="rId5" Type="http://schemas.openxmlformats.org/officeDocument/2006/relationships/hyperlink" Target="https://podminky.urs.cz/item/CS_URS_2021_02/162201414" TargetMode="External" /><Relationship Id="rId6" Type="http://schemas.openxmlformats.org/officeDocument/2006/relationships/hyperlink" Target="https://podminky.urs.cz/item/CS_URS_2021_02/162201424" TargetMode="External" /><Relationship Id="rId7" Type="http://schemas.openxmlformats.org/officeDocument/2006/relationships/hyperlink" Target="https://podminky.urs.cz/item/CS_URS_2021_02/162301954" TargetMode="External" /><Relationship Id="rId8" Type="http://schemas.openxmlformats.org/officeDocument/2006/relationships/hyperlink" Target="https://podminky.urs.cz/item/CS_URS_2021_02/162301974" TargetMode="External" /><Relationship Id="rId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3106451" TargetMode="External" /><Relationship Id="rId2" Type="http://schemas.openxmlformats.org/officeDocument/2006/relationships/hyperlink" Target="https://podminky.urs.cz/item/CS_URS_2022_01/113151111" TargetMode="External" /><Relationship Id="rId3" Type="http://schemas.openxmlformats.org/officeDocument/2006/relationships/hyperlink" Target="https://podminky.urs.cz/item/CS_URS_2022_01/113152111" TargetMode="External" /><Relationship Id="rId4" Type="http://schemas.openxmlformats.org/officeDocument/2006/relationships/hyperlink" Target="https://podminky.urs.cz/item/CS_URS_2022_01/113311171" TargetMode="External" /><Relationship Id="rId5" Type="http://schemas.openxmlformats.org/officeDocument/2006/relationships/hyperlink" Target="https://podminky.urs.cz/item/CS_URS_2022_01/121151115" TargetMode="External" /><Relationship Id="rId6" Type="http://schemas.openxmlformats.org/officeDocument/2006/relationships/hyperlink" Target="https://podminky.urs.cz/item/CS_URS_2022_01/122251102" TargetMode="External" /><Relationship Id="rId7" Type="http://schemas.openxmlformats.org/officeDocument/2006/relationships/hyperlink" Target="https://podminky.urs.cz/item/CS_URS_2022_01/162751117" TargetMode="External" /><Relationship Id="rId8" Type="http://schemas.openxmlformats.org/officeDocument/2006/relationships/hyperlink" Target="https://podminky.urs.cz/item/CS_URS_2022_01/171251201" TargetMode="External" /><Relationship Id="rId9" Type="http://schemas.openxmlformats.org/officeDocument/2006/relationships/hyperlink" Target="https://podminky.urs.cz/item/CS_URS_2022_01/181351105" TargetMode="External" /><Relationship Id="rId10" Type="http://schemas.openxmlformats.org/officeDocument/2006/relationships/hyperlink" Target="https://podminky.urs.cz/item/CS_URS_2022_01/181411131" TargetMode="External" /><Relationship Id="rId11" Type="http://schemas.openxmlformats.org/officeDocument/2006/relationships/hyperlink" Target="https://podminky.urs.cz/item/CS_URS_2022_01/181951112" TargetMode="External" /><Relationship Id="rId12" Type="http://schemas.openxmlformats.org/officeDocument/2006/relationships/hyperlink" Target="https://podminky.urs.cz/item/CS_URS_2022_01/291211111" TargetMode="External" /><Relationship Id="rId13" Type="http://schemas.openxmlformats.org/officeDocument/2006/relationships/hyperlink" Target="https://podminky.urs.cz/item/CS_URS_2022_01/564281011" TargetMode="External" /><Relationship Id="rId14" Type="http://schemas.openxmlformats.org/officeDocument/2006/relationships/hyperlink" Target="https://podminky.urs.cz/item/CS_URS_2022_01/564871116" TargetMode="External" /><Relationship Id="rId15" Type="http://schemas.openxmlformats.org/officeDocument/2006/relationships/hyperlink" Target="https://podminky.urs.cz/item/CS_URS_2022_01/591111111" TargetMode="External" /><Relationship Id="rId16" Type="http://schemas.openxmlformats.org/officeDocument/2006/relationships/hyperlink" Target="https://podminky.urs.cz/item/CS_URS_2022_01/919726123" TargetMode="External" /><Relationship Id="rId17" Type="http://schemas.openxmlformats.org/officeDocument/2006/relationships/hyperlink" Target="https://podminky.urs.cz/item/CS_URS_2022_01/997002511" TargetMode="External" /><Relationship Id="rId18" Type="http://schemas.openxmlformats.org/officeDocument/2006/relationships/hyperlink" Target="https://podminky.urs.cz/item/CS_URS_2022_01/997002519" TargetMode="External" /><Relationship Id="rId19" Type="http://schemas.openxmlformats.org/officeDocument/2006/relationships/hyperlink" Target="https://podminky.urs.cz/item/CS_URS_2022_01/997221655" TargetMode="External" /><Relationship Id="rId20" Type="http://schemas.openxmlformats.org/officeDocument/2006/relationships/hyperlink" Target="https://podminky.urs.cz/item/CS_URS_2022_01/998226011" TargetMode="External" /><Relationship Id="rId2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61022311" TargetMode="External" /><Relationship Id="rId2" Type="http://schemas.openxmlformats.org/officeDocument/2006/relationships/hyperlink" Target="https://podminky.urs.cz/item/CS_URS_2022_01/966071711" TargetMode="External" /><Relationship Id="rId3" Type="http://schemas.openxmlformats.org/officeDocument/2006/relationships/hyperlink" Target="https://podminky.urs.cz/item/CS_URS_2022_01/966071822" TargetMode="External" /><Relationship Id="rId4" Type="http://schemas.openxmlformats.org/officeDocument/2006/relationships/hyperlink" Target="https://podminky.urs.cz/item/CS_URS_2022_01/981011415" TargetMode="External" /><Relationship Id="rId5" Type="http://schemas.openxmlformats.org/officeDocument/2006/relationships/hyperlink" Target="https://podminky.urs.cz/item/CS_URS_2022_01/981511112" TargetMode="External" /><Relationship Id="rId6" Type="http://schemas.openxmlformats.org/officeDocument/2006/relationships/hyperlink" Target="https://podminky.urs.cz/item/CS_URS_2022_01/981511113" TargetMode="External" /><Relationship Id="rId7" Type="http://schemas.openxmlformats.org/officeDocument/2006/relationships/hyperlink" Target="https://podminky.urs.cz/item/CS_URS_2022_01/981511114" TargetMode="External" /><Relationship Id="rId8" Type="http://schemas.openxmlformats.org/officeDocument/2006/relationships/hyperlink" Target="https://podminky.urs.cz/item/CS_URS_2022_01/997006002" TargetMode="External" /><Relationship Id="rId9" Type="http://schemas.openxmlformats.org/officeDocument/2006/relationships/hyperlink" Target="https://podminky.urs.cz/item/CS_URS_2022_01/997006551" TargetMode="External" /><Relationship Id="rId10" Type="http://schemas.openxmlformats.org/officeDocument/2006/relationships/hyperlink" Target="https://podminky.urs.cz/item/CS_URS_2022_01/997013151" TargetMode="External" /><Relationship Id="rId11" Type="http://schemas.openxmlformats.org/officeDocument/2006/relationships/hyperlink" Target="https://podminky.urs.cz/item/CS_URS_2022_01/997013501" TargetMode="External" /><Relationship Id="rId12" Type="http://schemas.openxmlformats.org/officeDocument/2006/relationships/hyperlink" Target="https://podminky.urs.cz/item/CS_URS_2022_01/997013509" TargetMode="External" /><Relationship Id="rId13" Type="http://schemas.openxmlformats.org/officeDocument/2006/relationships/hyperlink" Target="https://podminky.urs.cz/item/CS_URS_2022_01/997013631" TargetMode="External" /><Relationship Id="rId14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21151125" TargetMode="External" /><Relationship Id="rId2" Type="http://schemas.openxmlformats.org/officeDocument/2006/relationships/hyperlink" Target="https://podminky.urs.cz/item/CS_URS_2022_01/122251106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01231" TargetMode="External" /><Relationship Id="rId6" Type="http://schemas.openxmlformats.org/officeDocument/2006/relationships/hyperlink" Target="https://podminky.urs.cz/item/CS_URS_2022_01/171251201" TargetMode="External" /><Relationship Id="rId7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106" TargetMode="External" /><Relationship Id="rId2" Type="http://schemas.openxmlformats.org/officeDocument/2006/relationships/hyperlink" Target="https://podminky.urs.cz/item/CS_URS_2022_01/161151103" TargetMode="External" /><Relationship Id="rId3" Type="http://schemas.openxmlformats.org/officeDocument/2006/relationships/hyperlink" Target="https://podminky.urs.cz/item/CS_URS_2022_01/162351103" TargetMode="External" /><Relationship Id="rId4" Type="http://schemas.openxmlformats.org/officeDocument/2006/relationships/hyperlink" Target="https://podminky.urs.cz/item/CS_URS_2022_01/162751117" TargetMode="External" /><Relationship Id="rId5" Type="http://schemas.openxmlformats.org/officeDocument/2006/relationships/hyperlink" Target="https://podminky.urs.cz/item/CS_URS_2022_01/162751119" TargetMode="External" /><Relationship Id="rId6" Type="http://schemas.openxmlformats.org/officeDocument/2006/relationships/hyperlink" Target="https://podminky.urs.cz/item/CS_URS_2022_01/167151111" TargetMode="External" /><Relationship Id="rId7" Type="http://schemas.openxmlformats.org/officeDocument/2006/relationships/hyperlink" Target="https://podminky.urs.cz/item/CS_URS_2022_01/171201231" TargetMode="External" /><Relationship Id="rId8" Type="http://schemas.openxmlformats.org/officeDocument/2006/relationships/hyperlink" Target="https://podminky.urs.cz/item/CS_URS_2022_01/171251201" TargetMode="External" /><Relationship Id="rId9" Type="http://schemas.openxmlformats.org/officeDocument/2006/relationships/hyperlink" Target="https://podminky.urs.cz/item/CS_URS_2022_01/174151101" TargetMode="External" /><Relationship Id="rId10" Type="http://schemas.openxmlformats.org/officeDocument/2006/relationships/hyperlink" Target="https://podminky.urs.cz/item/CS_URS_2022_01/211971110" TargetMode="External" /><Relationship Id="rId11" Type="http://schemas.openxmlformats.org/officeDocument/2006/relationships/hyperlink" Target="https://podminky.urs.cz/item/CS_URS_2022_01/212312111" TargetMode="External" /><Relationship Id="rId12" Type="http://schemas.openxmlformats.org/officeDocument/2006/relationships/hyperlink" Target="https://podminky.urs.cz/item/CS_URS_2022_01/212532111" TargetMode="External" /><Relationship Id="rId13" Type="http://schemas.openxmlformats.org/officeDocument/2006/relationships/hyperlink" Target="https://podminky.urs.cz/item/CS_URS_2022_01/212755214" TargetMode="External" /><Relationship Id="rId14" Type="http://schemas.openxmlformats.org/officeDocument/2006/relationships/hyperlink" Target="https://podminky.urs.cz/item/CS_URS_2022_01/271542211" TargetMode="External" /><Relationship Id="rId15" Type="http://schemas.openxmlformats.org/officeDocument/2006/relationships/hyperlink" Target="https://podminky.urs.cz/item/CS_URS_2022_01/273313511" TargetMode="External" /><Relationship Id="rId16" Type="http://schemas.openxmlformats.org/officeDocument/2006/relationships/hyperlink" Target="https://podminky.urs.cz/item/CS_URS_2022_01/273321511" TargetMode="External" /><Relationship Id="rId17" Type="http://schemas.openxmlformats.org/officeDocument/2006/relationships/hyperlink" Target="https://podminky.urs.cz/item/CS_URS_2022_01/273323511" TargetMode="External" /><Relationship Id="rId18" Type="http://schemas.openxmlformats.org/officeDocument/2006/relationships/hyperlink" Target="https://podminky.urs.cz/item/CS_URS_2022_01/273351121" TargetMode="External" /><Relationship Id="rId19" Type="http://schemas.openxmlformats.org/officeDocument/2006/relationships/hyperlink" Target="https://podminky.urs.cz/item/CS_URS_2022_01/273351122" TargetMode="External" /><Relationship Id="rId20" Type="http://schemas.openxmlformats.org/officeDocument/2006/relationships/hyperlink" Target="https://podminky.urs.cz/item/CS_URS_2022_01/273361821" TargetMode="External" /><Relationship Id="rId21" Type="http://schemas.openxmlformats.org/officeDocument/2006/relationships/hyperlink" Target="https://podminky.urs.cz/item/CS_URS_2022_01/273362021" TargetMode="External" /><Relationship Id="rId22" Type="http://schemas.openxmlformats.org/officeDocument/2006/relationships/hyperlink" Target="https://podminky.urs.cz/item/CS_URS_2022_01/274321511" TargetMode="External" /><Relationship Id="rId23" Type="http://schemas.openxmlformats.org/officeDocument/2006/relationships/hyperlink" Target="https://podminky.urs.cz/item/CS_URS_2022_01/274351121" TargetMode="External" /><Relationship Id="rId24" Type="http://schemas.openxmlformats.org/officeDocument/2006/relationships/hyperlink" Target="https://podminky.urs.cz/item/CS_URS_2022_01/274351122" TargetMode="External" /><Relationship Id="rId25" Type="http://schemas.openxmlformats.org/officeDocument/2006/relationships/hyperlink" Target="https://podminky.urs.cz/item/CS_URS_2022_01/274352241" TargetMode="External" /><Relationship Id="rId26" Type="http://schemas.openxmlformats.org/officeDocument/2006/relationships/hyperlink" Target="https://podminky.urs.cz/item/CS_URS_2022_01/274352242" TargetMode="External" /><Relationship Id="rId27" Type="http://schemas.openxmlformats.org/officeDocument/2006/relationships/hyperlink" Target="https://podminky.urs.cz/item/CS_URS_2022_01/274361821" TargetMode="External" /><Relationship Id="rId28" Type="http://schemas.openxmlformats.org/officeDocument/2006/relationships/hyperlink" Target="https://podminky.urs.cz/item/CS_URS_2022_01/275321511" TargetMode="External" /><Relationship Id="rId29" Type="http://schemas.openxmlformats.org/officeDocument/2006/relationships/hyperlink" Target="https://podminky.urs.cz/item/CS_URS_2022_01/275361821" TargetMode="External" /><Relationship Id="rId30" Type="http://schemas.openxmlformats.org/officeDocument/2006/relationships/hyperlink" Target="https://podminky.urs.cz/item/CS_URS_2022_01/279322512" TargetMode="External" /><Relationship Id="rId31" Type="http://schemas.openxmlformats.org/officeDocument/2006/relationships/hyperlink" Target="https://podminky.urs.cz/item/CS_URS_2022_01/279323112" TargetMode="External" /><Relationship Id="rId32" Type="http://schemas.openxmlformats.org/officeDocument/2006/relationships/hyperlink" Target="https://podminky.urs.cz/item/CS_URS_2022_01/279351121" TargetMode="External" /><Relationship Id="rId33" Type="http://schemas.openxmlformats.org/officeDocument/2006/relationships/hyperlink" Target="https://podminky.urs.cz/item/CS_URS_2022_01/279351122" TargetMode="External" /><Relationship Id="rId34" Type="http://schemas.openxmlformats.org/officeDocument/2006/relationships/hyperlink" Target="https://podminky.urs.cz/item/CS_URS_2022_01/279361821" TargetMode="External" /><Relationship Id="rId35" Type="http://schemas.openxmlformats.org/officeDocument/2006/relationships/hyperlink" Target="https://podminky.urs.cz/item/CS_URS_2022_01/279362021" TargetMode="External" /><Relationship Id="rId36" Type="http://schemas.openxmlformats.org/officeDocument/2006/relationships/hyperlink" Target="https://podminky.urs.cz/item/CS_URS_2022_01/310201111" TargetMode="External" /><Relationship Id="rId37" Type="http://schemas.openxmlformats.org/officeDocument/2006/relationships/hyperlink" Target="https://podminky.urs.cz/item/CS_URS_2022_01/310201112" TargetMode="External" /><Relationship Id="rId38" Type="http://schemas.openxmlformats.org/officeDocument/2006/relationships/hyperlink" Target="https://podminky.urs.cz/item/CS_URS_2022_01/311101212" TargetMode="External" /><Relationship Id="rId39" Type="http://schemas.openxmlformats.org/officeDocument/2006/relationships/hyperlink" Target="https://podminky.urs.cz/item/CS_URS_2022_01/311236301" TargetMode="External" /><Relationship Id="rId40" Type="http://schemas.openxmlformats.org/officeDocument/2006/relationships/hyperlink" Target="https://podminky.urs.cz/item/CS_URS_2022_01/311238656" TargetMode="External" /><Relationship Id="rId41" Type="http://schemas.openxmlformats.org/officeDocument/2006/relationships/hyperlink" Target="https://podminky.urs.cz/item/CS_URS_2022_01/311238939" TargetMode="External" /><Relationship Id="rId42" Type="http://schemas.openxmlformats.org/officeDocument/2006/relationships/hyperlink" Target="https://podminky.urs.cz/item/CS_URS_2022_01/311238969" TargetMode="External" /><Relationship Id="rId43" Type="http://schemas.openxmlformats.org/officeDocument/2006/relationships/hyperlink" Target="https://podminky.urs.cz/item/CS_URS_2022_01/311321611" TargetMode="External" /><Relationship Id="rId44" Type="http://schemas.openxmlformats.org/officeDocument/2006/relationships/hyperlink" Target="https://podminky.urs.cz/item/CS_URS_2022_01/311351121" TargetMode="External" /><Relationship Id="rId45" Type="http://schemas.openxmlformats.org/officeDocument/2006/relationships/hyperlink" Target="https://podminky.urs.cz/item/CS_URS_2022_01/311351122" TargetMode="External" /><Relationship Id="rId46" Type="http://schemas.openxmlformats.org/officeDocument/2006/relationships/hyperlink" Target="https://podminky.urs.cz/item/CS_URS_2022_01/311351911" TargetMode="External" /><Relationship Id="rId47" Type="http://schemas.openxmlformats.org/officeDocument/2006/relationships/hyperlink" Target="https://podminky.urs.cz/item/CS_URS_2022_01/311353111" TargetMode="External" /><Relationship Id="rId48" Type="http://schemas.openxmlformats.org/officeDocument/2006/relationships/hyperlink" Target="https://podminky.urs.cz/item/CS_URS_2022_01/311353112" TargetMode="External" /><Relationship Id="rId49" Type="http://schemas.openxmlformats.org/officeDocument/2006/relationships/hyperlink" Target="https://podminky.urs.cz/item/CS_URS_2022_01/311361821" TargetMode="External" /><Relationship Id="rId50" Type="http://schemas.openxmlformats.org/officeDocument/2006/relationships/hyperlink" Target="https://podminky.urs.cz/item/CS_URS_2022_01/311362021" TargetMode="External" /><Relationship Id="rId51" Type="http://schemas.openxmlformats.org/officeDocument/2006/relationships/hyperlink" Target="https://podminky.urs.cz/item/CS_URS_2022_01/315321411" TargetMode="External" /><Relationship Id="rId52" Type="http://schemas.openxmlformats.org/officeDocument/2006/relationships/hyperlink" Target="https://podminky.urs.cz/item/CS_URS_2022_01/315351121" TargetMode="External" /><Relationship Id="rId53" Type="http://schemas.openxmlformats.org/officeDocument/2006/relationships/hyperlink" Target="https://podminky.urs.cz/item/CS_URS_2022_01/315351122" TargetMode="External" /><Relationship Id="rId54" Type="http://schemas.openxmlformats.org/officeDocument/2006/relationships/hyperlink" Target="https://podminky.urs.cz/item/CS_URS_2022_01/315351611" TargetMode="External" /><Relationship Id="rId55" Type="http://schemas.openxmlformats.org/officeDocument/2006/relationships/hyperlink" Target="https://podminky.urs.cz/item/CS_URS_2022_01/315351612" TargetMode="External" /><Relationship Id="rId56" Type="http://schemas.openxmlformats.org/officeDocument/2006/relationships/hyperlink" Target="https://podminky.urs.cz/item/CS_URS_2022_01/315361821" TargetMode="External" /><Relationship Id="rId57" Type="http://schemas.openxmlformats.org/officeDocument/2006/relationships/hyperlink" Target="https://podminky.urs.cz/item/CS_URS_2022_01/317168053" TargetMode="External" /><Relationship Id="rId58" Type="http://schemas.openxmlformats.org/officeDocument/2006/relationships/hyperlink" Target="https://podminky.urs.cz/item/CS_URS_2022_01/330321610" TargetMode="External" /><Relationship Id="rId59" Type="http://schemas.openxmlformats.org/officeDocument/2006/relationships/hyperlink" Target="https://podminky.urs.cz/item/CS_URS_2022_01/332361821" TargetMode="External" /><Relationship Id="rId60" Type="http://schemas.openxmlformats.org/officeDocument/2006/relationships/hyperlink" Target="https://podminky.urs.cz/item/CS_URS_2022_01/341321410" TargetMode="External" /><Relationship Id="rId61" Type="http://schemas.openxmlformats.org/officeDocument/2006/relationships/hyperlink" Target="https://podminky.urs.cz/item/CS_URS_2022_01/341361821" TargetMode="External" /><Relationship Id="rId62" Type="http://schemas.openxmlformats.org/officeDocument/2006/relationships/hyperlink" Target="https://podminky.urs.cz/item/CS_URS_2022_01/341362021" TargetMode="External" /><Relationship Id="rId63" Type="http://schemas.openxmlformats.org/officeDocument/2006/relationships/hyperlink" Target="https://podminky.urs.cz/item/CS_URS_2022_01/411321414" TargetMode="External" /><Relationship Id="rId64" Type="http://schemas.openxmlformats.org/officeDocument/2006/relationships/hyperlink" Target="https://podminky.urs.cz/item/CS_URS_2022_01/411321616" TargetMode="External" /><Relationship Id="rId65" Type="http://schemas.openxmlformats.org/officeDocument/2006/relationships/hyperlink" Target="https://podminky.urs.cz/item/CS_URS_2022_01/411324646" TargetMode="External" /><Relationship Id="rId66" Type="http://schemas.openxmlformats.org/officeDocument/2006/relationships/hyperlink" Target="https://podminky.urs.cz/item/CS_URS_2022_01/411351011" TargetMode="External" /><Relationship Id="rId67" Type="http://schemas.openxmlformats.org/officeDocument/2006/relationships/hyperlink" Target="https://podminky.urs.cz/item/CS_URS_2022_01/411351012" TargetMode="External" /><Relationship Id="rId68" Type="http://schemas.openxmlformats.org/officeDocument/2006/relationships/hyperlink" Target="https://podminky.urs.cz/item/CS_URS_2022_01/411354313" TargetMode="External" /><Relationship Id="rId69" Type="http://schemas.openxmlformats.org/officeDocument/2006/relationships/hyperlink" Target="https://podminky.urs.cz/item/CS_URS_2022_01/411354314" TargetMode="External" /><Relationship Id="rId70" Type="http://schemas.openxmlformats.org/officeDocument/2006/relationships/hyperlink" Target="https://podminky.urs.cz/item/CS_URS_2022_01/411354715" TargetMode="External" /><Relationship Id="rId71" Type="http://schemas.openxmlformats.org/officeDocument/2006/relationships/hyperlink" Target="https://podminky.urs.cz/item/CS_URS_2022_01/411354716" TargetMode="External" /><Relationship Id="rId72" Type="http://schemas.openxmlformats.org/officeDocument/2006/relationships/hyperlink" Target="https://podminky.urs.cz/item/CS_URS_2022_01/411354791" TargetMode="External" /><Relationship Id="rId73" Type="http://schemas.openxmlformats.org/officeDocument/2006/relationships/hyperlink" Target="https://podminky.urs.cz/item/CS_URS_2022_01/411359111" TargetMode="External" /><Relationship Id="rId74" Type="http://schemas.openxmlformats.org/officeDocument/2006/relationships/hyperlink" Target="https://podminky.urs.cz/item/CS_URS_2022_01/411361821" TargetMode="External" /><Relationship Id="rId75" Type="http://schemas.openxmlformats.org/officeDocument/2006/relationships/hyperlink" Target="https://podminky.urs.cz/item/CS_URS_2022_01/411362021" TargetMode="External" /><Relationship Id="rId76" Type="http://schemas.openxmlformats.org/officeDocument/2006/relationships/hyperlink" Target="https://podminky.urs.cz/item/CS_URS_2022_01/413321616" TargetMode="External" /><Relationship Id="rId77" Type="http://schemas.openxmlformats.org/officeDocument/2006/relationships/hyperlink" Target="https://podminky.urs.cz/item/CS_URS_2022_01/413351111" TargetMode="External" /><Relationship Id="rId78" Type="http://schemas.openxmlformats.org/officeDocument/2006/relationships/hyperlink" Target="https://podminky.urs.cz/item/CS_URS_2022_01/413351112" TargetMode="External" /><Relationship Id="rId79" Type="http://schemas.openxmlformats.org/officeDocument/2006/relationships/hyperlink" Target="https://podminky.urs.cz/item/CS_URS_2022_01/413352111" TargetMode="External" /><Relationship Id="rId80" Type="http://schemas.openxmlformats.org/officeDocument/2006/relationships/hyperlink" Target="https://podminky.urs.cz/item/CS_URS_2022_01/413352112" TargetMode="External" /><Relationship Id="rId81" Type="http://schemas.openxmlformats.org/officeDocument/2006/relationships/hyperlink" Target="https://podminky.urs.cz/item/CS_URS_2022_01/413361821" TargetMode="External" /><Relationship Id="rId82" Type="http://schemas.openxmlformats.org/officeDocument/2006/relationships/hyperlink" Target="https://podminky.urs.cz/item/CS_URS_2022_01/417321616" TargetMode="External" /><Relationship Id="rId83" Type="http://schemas.openxmlformats.org/officeDocument/2006/relationships/hyperlink" Target="https://podminky.urs.cz/item/CS_URS_2022_01/417351115" TargetMode="External" /><Relationship Id="rId84" Type="http://schemas.openxmlformats.org/officeDocument/2006/relationships/hyperlink" Target="https://podminky.urs.cz/item/CS_URS_2022_01/417351116" TargetMode="External" /><Relationship Id="rId85" Type="http://schemas.openxmlformats.org/officeDocument/2006/relationships/hyperlink" Target="https://podminky.urs.cz/item/CS_URS_2022_01/417361821" TargetMode="External" /><Relationship Id="rId86" Type="http://schemas.openxmlformats.org/officeDocument/2006/relationships/hyperlink" Target="https://podminky.urs.cz/item/CS_URS_2022_01/430321414" TargetMode="External" /><Relationship Id="rId87" Type="http://schemas.openxmlformats.org/officeDocument/2006/relationships/hyperlink" Target="https://podminky.urs.cz/item/CS_URS_2022_01/430361821" TargetMode="External" /><Relationship Id="rId88" Type="http://schemas.openxmlformats.org/officeDocument/2006/relationships/hyperlink" Target="https://podminky.urs.cz/item/CS_URS_2022_01/430362021" TargetMode="External" /><Relationship Id="rId89" Type="http://schemas.openxmlformats.org/officeDocument/2006/relationships/hyperlink" Target="https://podminky.urs.cz/item/CS_URS_2022_01/431351121" TargetMode="External" /><Relationship Id="rId90" Type="http://schemas.openxmlformats.org/officeDocument/2006/relationships/hyperlink" Target="https://podminky.urs.cz/item/CS_URS_2022_01/431351122" TargetMode="External" /><Relationship Id="rId91" Type="http://schemas.openxmlformats.org/officeDocument/2006/relationships/hyperlink" Target="https://podminky.urs.cz/item/CS_URS_2022_01/433351131" TargetMode="External" /><Relationship Id="rId92" Type="http://schemas.openxmlformats.org/officeDocument/2006/relationships/hyperlink" Target="https://podminky.urs.cz/item/CS_URS_2022_01/433351132" TargetMode="External" /><Relationship Id="rId93" Type="http://schemas.openxmlformats.org/officeDocument/2006/relationships/hyperlink" Target="https://podminky.urs.cz/item/CS_URS_2022_01/434351141" TargetMode="External" /><Relationship Id="rId94" Type="http://schemas.openxmlformats.org/officeDocument/2006/relationships/hyperlink" Target="https://podminky.urs.cz/item/CS_URS_2022_01/434351142" TargetMode="External" /><Relationship Id="rId95" Type="http://schemas.openxmlformats.org/officeDocument/2006/relationships/hyperlink" Target="https://podminky.urs.cz/item/CS_URS_2022_01/631311235" TargetMode="External" /><Relationship Id="rId96" Type="http://schemas.openxmlformats.org/officeDocument/2006/relationships/hyperlink" Target="https://podminky.urs.cz/item/CS_URS_2022_01/631319175" TargetMode="External" /><Relationship Id="rId97" Type="http://schemas.openxmlformats.org/officeDocument/2006/relationships/hyperlink" Target="https://podminky.urs.cz/item/CS_URS_2022_01/631351101" TargetMode="External" /><Relationship Id="rId98" Type="http://schemas.openxmlformats.org/officeDocument/2006/relationships/hyperlink" Target="https://podminky.urs.cz/item/CS_URS_2022_01/631351102" TargetMode="External" /><Relationship Id="rId99" Type="http://schemas.openxmlformats.org/officeDocument/2006/relationships/hyperlink" Target="https://podminky.urs.cz/item/CS_URS_2022_01/631361821" TargetMode="External" /><Relationship Id="rId100" Type="http://schemas.openxmlformats.org/officeDocument/2006/relationships/hyperlink" Target="https://podminky.urs.cz/item/CS_URS_2022_01/631362021" TargetMode="External" /><Relationship Id="rId101" Type="http://schemas.openxmlformats.org/officeDocument/2006/relationships/hyperlink" Target="https://podminky.urs.cz/item/CS_URS_2022_01/632451457" TargetMode="External" /><Relationship Id="rId102" Type="http://schemas.openxmlformats.org/officeDocument/2006/relationships/hyperlink" Target="https://podminky.urs.cz/item/CS_URS_2022_01/632451491" TargetMode="External" /><Relationship Id="rId103" Type="http://schemas.openxmlformats.org/officeDocument/2006/relationships/hyperlink" Target="https://podminky.urs.cz/item/CS_URS_2022_01/894411311" TargetMode="External" /><Relationship Id="rId104" Type="http://schemas.openxmlformats.org/officeDocument/2006/relationships/hyperlink" Target="https://podminky.urs.cz/item/CS_URS_2022_01/941211111" TargetMode="External" /><Relationship Id="rId105" Type="http://schemas.openxmlformats.org/officeDocument/2006/relationships/hyperlink" Target="https://podminky.urs.cz/item/CS_URS_2022_01/941211211" TargetMode="External" /><Relationship Id="rId106" Type="http://schemas.openxmlformats.org/officeDocument/2006/relationships/hyperlink" Target="https://podminky.urs.cz/item/CS_URS_2022_01/941211811" TargetMode="External" /><Relationship Id="rId107" Type="http://schemas.openxmlformats.org/officeDocument/2006/relationships/hyperlink" Target="https://podminky.urs.cz/item/CS_URS_2022_01/944611111" TargetMode="External" /><Relationship Id="rId108" Type="http://schemas.openxmlformats.org/officeDocument/2006/relationships/hyperlink" Target="https://podminky.urs.cz/item/CS_URS_2022_01/944611211" TargetMode="External" /><Relationship Id="rId109" Type="http://schemas.openxmlformats.org/officeDocument/2006/relationships/hyperlink" Target="https://podminky.urs.cz/item/CS_URS_2022_01/944611811" TargetMode="External" /><Relationship Id="rId110" Type="http://schemas.openxmlformats.org/officeDocument/2006/relationships/hyperlink" Target="https://podminky.urs.cz/item/CS_URS_2022_01/949101111" TargetMode="External" /><Relationship Id="rId111" Type="http://schemas.openxmlformats.org/officeDocument/2006/relationships/hyperlink" Target="https://podminky.urs.cz/item/CS_URS_2022_01/953334124" TargetMode="External" /><Relationship Id="rId112" Type="http://schemas.openxmlformats.org/officeDocument/2006/relationships/hyperlink" Target="https://podminky.urs.cz/item/CS_URS_2022_01/953511111" TargetMode="External" /><Relationship Id="rId113" Type="http://schemas.openxmlformats.org/officeDocument/2006/relationships/hyperlink" Target="https://podminky.urs.cz/item/CS_URS_2022_01/953511113" TargetMode="External" /><Relationship Id="rId114" Type="http://schemas.openxmlformats.org/officeDocument/2006/relationships/hyperlink" Target="https://podminky.urs.cz/item/CS_URS_2022_01/953511323" TargetMode="External" /><Relationship Id="rId115" Type="http://schemas.openxmlformats.org/officeDocument/2006/relationships/hyperlink" Target="https://podminky.urs.cz/item/CS_URS_2022_01/953611111" TargetMode="External" /><Relationship Id="rId116" Type="http://schemas.openxmlformats.org/officeDocument/2006/relationships/hyperlink" Target="https://podminky.urs.cz/item/CS_URS_2022_01/953611126" TargetMode="External" /><Relationship Id="rId117" Type="http://schemas.openxmlformats.org/officeDocument/2006/relationships/hyperlink" Target="https://podminky.urs.cz/item/CS_URS_2022_01/953611211" TargetMode="External" /><Relationship Id="rId118" Type="http://schemas.openxmlformats.org/officeDocument/2006/relationships/hyperlink" Target="https://podminky.urs.cz/item/CS_URS_2022_01/953961113" TargetMode="External" /><Relationship Id="rId119" Type="http://schemas.openxmlformats.org/officeDocument/2006/relationships/hyperlink" Target="https://podminky.urs.cz/item/CS_URS_2022_01/953961114" TargetMode="External" /><Relationship Id="rId120" Type="http://schemas.openxmlformats.org/officeDocument/2006/relationships/hyperlink" Target="https://podminky.urs.cz/item/CS_URS_2022_01/953965121" TargetMode="External" /><Relationship Id="rId121" Type="http://schemas.openxmlformats.org/officeDocument/2006/relationships/hyperlink" Target="https://podminky.urs.cz/item/CS_URS_2022_01/953965131" TargetMode="External" /><Relationship Id="rId122" Type="http://schemas.openxmlformats.org/officeDocument/2006/relationships/hyperlink" Target="https://podminky.urs.cz/item/CS_URS_2022_01/998011002" TargetMode="External" /><Relationship Id="rId123" Type="http://schemas.openxmlformats.org/officeDocument/2006/relationships/hyperlink" Target="https://podminky.urs.cz/item/CS_URS_2022_01/711111001" TargetMode="External" /><Relationship Id="rId124" Type="http://schemas.openxmlformats.org/officeDocument/2006/relationships/hyperlink" Target="https://podminky.urs.cz/item/CS_URS_2022_01/711141559" TargetMode="External" /><Relationship Id="rId125" Type="http://schemas.openxmlformats.org/officeDocument/2006/relationships/hyperlink" Target="https://podminky.urs.cz/item/CS_URS_2022_01/711161215" TargetMode="External" /><Relationship Id="rId126" Type="http://schemas.openxmlformats.org/officeDocument/2006/relationships/hyperlink" Target="https://podminky.urs.cz/item/CS_URS_2022_01/711161384" TargetMode="External" /><Relationship Id="rId127" Type="http://schemas.openxmlformats.org/officeDocument/2006/relationships/hyperlink" Target="https://podminky.urs.cz/item/CS_URS_2022_01/711412001" TargetMode="External" /><Relationship Id="rId128" Type="http://schemas.openxmlformats.org/officeDocument/2006/relationships/hyperlink" Target="https://podminky.urs.cz/item/CS_URS_2022_01/711442559" TargetMode="External" /><Relationship Id="rId129" Type="http://schemas.openxmlformats.org/officeDocument/2006/relationships/hyperlink" Target="https://podminky.urs.cz/item/CS_URS_2022_01/711491171" TargetMode="External" /><Relationship Id="rId130" Type="http://schemas.openxmlformats.org/officeDocument/2006/relationships/hyperlink" Target="https://podminky.urs.cz/item/CS_URS_2022_01/711491172" TargetMode="External" /><Relationship Id="rId131" Type="http://schemas.openxmlformats.org/officeDocument/2006/relationships/hyperlink" Target="https://podminky.urs.cz/item/CS_URS_2022_01/711491271" TargetMode="External" /><Relationship Id="rId132" Type="http://schemas.openxmlformats.org/officeDocument/2006/relationships/hyperlink" Target="https://podminky.urs.cz/item/CS_URS_2022_01/711491272" TargetMode="External" /><Relationship Id="rId133" Type="http://schemas.openxmlformats.org/officeDocument/2006/relationships/hyperlink" Target="https://podminky.urs.cz/item/CS_URS_2022_01/711491471" TargetMode="External" /><Relationship Id="rId134" Type="http://schemas.openxmlformats.org/officeDocument/2006/relationships/hyperlink" Target="https://podminky.urs.cz/item/CS_URS_2022_01/998711202" TargetMode="External" /><Relationship Id="rId135" Type="http://schemas.openxmlformats.org/officeDocument/2006/relationships/hyperlink" Target="https://podminky.urs.cz/item/CS_URS_2022_01/712311101" TargetMode="External" /><Relationship Id="rId136" Type="http://schemas.openxmlformats.org/officeDocument/2006/relationships/hyperlink" Target="https://podminky.urs.cz/item/CS_URS_2022_01/712341559" TargetMode="External" /><Relationship Id="rId137" Type="http://schemas.openxmlformats.org/officeDocument/2006/relationships/hyperlink" Target="https://podminky.urs.cz/item/CS_URS_2022_01/712811101" TargetMode="External" /><Relationship Id="rId138" Type="http://schemas.openxmlformats.org/officeDocument/2006/relationships/hyperlink" Target="https://podminky.urs.cz/item/CS_URS_2022_01/712841559" TargetMode="External" /><Relationship Id="rId139" Type="http://schemas.openxmlformats.org/officeDocument/2006/relationships/hyperlink" Target="https://podminky.urs.cz/item/CS_URS_2022_01/998712202" TargetMode="External" /><Relationship Id="rId140" Type="http://schemas.openxmlformats.org/officeDocument/2006/relationships/hyperlink" Target="https://podminky.urs.cz/item/CS_URS_2022_01/713131141" TargetMode="External" /><Relationship Id="rId141" Type="http://schemas.openxmlformats.org/officeDocument/2006/relationships/hyperlink" Target="https://podminky.urs.cz/item/CS_URS_2022_01/998713202" TargetMode="External" /><Relationship Id="rId142" Type="http://schemas.openxmlformats.org/officeDocument/2006/relationships/hyperlink" Target="https://podminky.urs.cz/item/CS_URS_2021_02/721239221" TargetMode="External" /><Relationship Id="rId143" Type="http://schemas.openxmlformats.org/officeDocument/2006/relationships/hyperlink" Target="https://podminky.urs.cz/item/CS_URS_2021_02/998721202" TargetMode="External" /><Relationship Id="rId144" Type="http://schemas.openxmlformats.org/officeDocument/2006/relationships/hyperlink" Target="https://podminky.urs.cz/item/CS_URS_2022_01/767995113" TargetMode="External" /><Relationship Id="rId145" Type="http://schemas.openxmlformats.org/officeDocument/2006/relationships/hyperlink" Target="https://podminky.urs.cz/item/CS_URS_2022_01/998767202" TargetMode="External" /><Relationship Id="rId146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213141111" TargetMode="External" /><Relationship Id="rId2" Type="http://schemas.openxmlformats.org/officeDocument/2006/relationships/hyperlink" Target="https://podminky.urs.cz/item/CS_URS_2022_01/317168011" TargetMode="External" /><Relationship Id="rId3" Type="http://schemas.openxmlformats.org/officeDocument/2006/relationships/hyperlink" Target="https://podminky.urs.cz/item/CS_URS_2022_01/317168012" TargetMode="External" /><Relationship Id="rId4" Type="http://schemas.openxmlformats.org/officeDocument/2006/relationships/hyperlink" Target="https://podminky.urs.cz/item/CS_URS_2022_01/317168013" TargetMode="External" /><Relationship Id="rId5" Type="http://schemas.openxmlformats.org/officeDocument/2006/relationships/hyperlink" Target="https://podminky.urs.cz/item/CS_URS_2022_01/317168014" TargetMode="External" /><Relationship Id="rId6" Type="http://schemas.openxmlformats.org/officeDocument/2006/relationships/hyperlink" Target="https://podminky.urs.cz/item/CS_URS_2022_01/317168015" TargetMode="External" /><Relationship Id="rId7" Type="http://schemas.openxmlformats.org/officeDocument/2006/relationships/hyperlink" Target="https://podminky.urs.cz/item/CS_URS_2022_01/317168016" TargetMode="External" /><Relationship Id="rId8" Type="http://schemas.openxmlformats.org/officeDocument/2006/relationships/hyperlink" Target="https://podminky.urs.cz/item/CS_URS_2022_01/317168017" TargetMode="External" /><Relationship Id="rId9" Type="http://schemas.openxmlformats.org/officeDocument/2006/relationships/hyperlink" Target="https://podminky.urs.cz/item/CS_URS_2022_01/317168018" TargetMode="External" /><Relationship Id="rId10" Type="http://schemas.openxmlformats.org/officeDocument/2006/relationships/hyperlink" Target="https://podminky.urs.cz/item/CS_URS_2022_01/317168051" TargetMode="External" /><Relationship Id="rId11" Type="http://schemas.openxmlformats.org/officeDocument/2006/relationships/hyperlink" Target="https://podminky.urs.cz/item/CS_URS_2022_01/317168053" TargetMode="External" /><Relationship Id="rId12" Type="http://schemas.openxmlformats.org/officeDocument/2006/relationships/hyperlink" Target="https://podminky.urs.cz/item/CS_URS_2022_01/317998111" TargetMode="External" /><Relationship Id="rId13" Type="http://schemas.openxmlformats.org/officeDocument/2006/relationships/hyperlink" Target="https://podminky.urs.cz/item/CS_URS_2022_01/317998115" TargetMode="External" /><Relationship Id="rId14" Type="http://schemas.openxmlformats.org/officeDocument/2006/relationships/hyperlink" Target="https://podminky.urs.cz/item/CS_URS_2022_01/342241131" TargetMode="External" /><Relationship Id="rId15" Type="http://schemas.openxmlformats.org/officeDocument/2006/relationships/hyperlink" Target="https://podminky.urs.cz/item/CS_URS_2022_01/342244201" TargetMode="External" /><Relationship Id="rId16" Type="http://schemas.openxmlformats.org/officeDocument/2006/relationships/hyperlink" Target="https://podminky.urs.cz/item/CS_URS_2022_01/342244311" TargetMode="External" /><Relationship Id="rId17" Type="http://schemas.openxmlformats.org/officeDocument/2006/relationships/hyperlink" Target="https://podminky.urs.cz/item/CS_URS_2022_01/342291121" TargetMode="External" /><Relationship Id="rId18" Type="http://schemas.openxmlformats.org/officeDocument/2006/relationships/hyperlink" Target="https://podminky.urs.cz/item/CS_URS_2022_01/342291131" TargetMode="External" /><Relationship Id="rId19" Type="http://schemas.openxmlformats.org/officeDocument/2006/relationships/hyperlink" Target="https://podminky.urs.cz/item/CS_URS_2022_01/564231111" TargetMode="External" /><Relationship Id="rId20" Type="http://schemas.openxmlformats.org/officeDocument/2006/relationships/hyperlink" Target="https://podminky.urs.cz/item/CS_URS_2022_01/564730011" TargetMode="External" /><Relationship Id="rId21" Type="http://schemas.openxmlformats.org/officeDocument/2006/relationships/hyperlink" Target="https://podminky.urs.cz/item/CS_URS_2022_01/564760111" TargetMode="External" /><Relationship Id="rId22" Type="http://schemas.openxmlformats.org/officeDocument/2006/relationships/hyperlink" Target="https://podminky.urs.cz/item/CS_URS_2022_01/564801111" TargetMode="External" /><Relationship Id="rId23" Type="http://schemas.openxmlformats.org/officeDocument/2006/relationships/hyperlink" Target="https://podminky.urs.cz/item/CS_URS_2022_01/591411111" TargetMode="External" /><Relationship Id="rId24" Type="http://schemas.openxmlformats.org/officeDocument/2006/relationships/hyperlink" Target="https://podminky.urs.cz/item/CS_URS_2022_01/611131321" TargetMode="External" /><Relationship Id="rId25" Type="http://schemas.openxmlformats.org/officeDocument/2006/relationships/hyperlink" Target="https://podminky.urs.cz/item/CS_URS_2022_01/611341321" TargetMode="External" /><Relationship Id="rId26" Type="http://schemas.openxmlformats.org/officeDocument/2006/relationships/hyperlink" Target="https://podminky.urs.cz/item/CS_URS_2022_01/612131321" TargetMode="External" /><Relationship Id="rId27" Type="http://schemas.openxmlformats.org/officeDocument/2006/relationships/hyperlink" Target="https://podminky.urs.cz/item/CS_URS_2022_01/612142001" TargetMode="External" /><Relationship Id="rId28" Type="http://schemas.openxmlformats.org/officeDocument/2006/relationships/hyperlink" Target="https://podminky.urs.cz/item/CS_URS_2022_01/612341321" TargetMode="External" /><Relationship Id="rId29" Type="http://schemas.openxmlformats.org/officeDocument/2006/relationships/hyperlink" Target="https://podminky.urs.cz/item/CS_URS_2022_01/621131321" TargetMode="External" /><Relationship Id="rId30" Type="http://schemas.openxmlformats.org/officeDocument/2006/relationships/hyperlink" Target="https://podminky.urs.cz/item/CS_URS_2022_01/621151001" TargetMode="External" /><Relationship Id="rId31" Type="http://schemas.openxmlformats.org/officeDocument/2006/relationships/hyperlink" Target="https://podminky.urs.cz/item/CS_URS_2022_01/621221031" TargetMode="External" /><Relationship Id="rId32" Type="http://schemas.openxmlformats.org/officeDocument/2006/relationships/hyperlink" Target="https://podminky.urs.cz/item/CS_URS_2022_01/621251105" TargetMode="External" /><Relationship Id="rId33" Type="http://schemas.openxmlformats.org/officeDocument/2006/relationships/hyperlink" Target="https://podminky.urs.cz/item/CS_URS_2022_01/621381022" TargetMode="External" /><Relationship Id="rId34" Type="http://schemas.openxmlformats.org/officeDocument/2006/relationships/hyperlink" Target="https://podminky.urs.cz/item/CS_URS_2022_01/622131301" TargetMode="External" /><Relationship Id="rId35" Type="http://schemas.openxmlformats.org/officeDocument/2006/relationships/hyperlink" Target="https://podminky.urs.cz/item/CS_URS_2022_01/622131321" TargetMode="External" /><Relationship Id="rId36" Type="http://schemas.openxmlformats.org/officeDocument/2006/relationships/hyperlink" Target="https://podminky.urs.cz/item/CS_URS_2022_01/622142001" TargetMode="External" /><Relationship Id="rId37" Type="http://schemas.openxmlformats.org/officeDocument/2006/relationships/hyperlink" Target="https://podminky.urs.cz/item/CS_URS_2022_01/622143003" TargetMode="External" /><Relationship Id="rId38" Type="http://schemas.openxmlformats.org/officeDocument/2006/relationships/hyperlink" Target="https://podminky.urs.cz/item/CS_URS_2022_01/622143004" TargetMode="External" /><Relationship Id="rId39" Type="http://schemas.openxmlformats.org/officeDocument/2006/relationships/hyperlink" Target="https://podminky.urs.cz/item/CS_URS_2022_01/622151001" TargetMode="External" /><Relationship Id="rId40" Type="http://schemas.openxmlformats.org/officeDocument/2006/relationships/hyperlink" Target="https://podminky.urs.cz/item/CS_URS_2022_01/622151021" TargetMode="External" /><Relationship Id="rId41" Type="http://schemas.openxmlformats.org/officeDocument/2006/relationships/hyperlink" Target="https://podminky.urs.cz/item/CS_URS_2022_01/622221041" TargetMode="External" /><Relationship Id="rId42" Type="http://schemas.openxmlformats.org/officeDocument/2006/relationships/hyperlink" Target="https://podminky.urs.cz/item/CS_URS_2022_01/622222001" TargetMode="External" /><Relationship Id="rId43" Type="http://schemas.openxmlformats.org/officeDocument/2006/relationships/hyperlink" Target="https://podminky.urs.cz/item/CS_URS_2022_01/622251105" TargetMode="External" /><Relationship Id="rId44" Type="http://schemas.openxmlformats.org/officeDocument/2006/relationships/hyperlink" Target="https://podminky.urs.cz/item/CS_URS_2022_01/622252002" TargetMode="External" /><Relationship Id="rId45" Type="http://schemas.openxmlformats.org/officeDocument/2006/relationships/hyperlink" Target="https://podminky.urs.cz/item/CS_URS_2022_01/622321311" TargetMode="External" /><Relationship Id="rId46" Type="http://schemas.openxmlformats.org/officeDocument/2006/relationships/hyperlink" Target="https://podminky.urs.cz/item/CS_URS_2022_01/622511112" TargetMode="External" /><Relationship Id="rId47" Type="http://schemas.openxmlformats.org/officeDocument/2006/relationships/hyperlink" Target="https://podminky.urs.cz/item/CS_URS_2022_01/629991012" TargetMode="External" /><Relationship Id="rId48" Type="http://schemas.openxmlformats.org/officeDocument/2006/relationships/hyperlink" Target="https://podminky.urs.cz/item/CS_URS_2022_01/631311136" TargetMode="External" /><Relationship Id="rId49" Type="http://schemas.openxmlformats.org/officeDocument/2006/relationships/hyperlink" Target="https://podminky.urs.cz/item/CS_URS_2022_01/631319013" TargetMode="External" /><Relationship Id="rId50" Type="http://schemas.openxmlformats.org/officeDocument/2006/relationships/hyperlink" Target="https://podminky.urs.cz/item/CS_URS_2022_01/631319175" TargetMode="External" /><Relationship Id="rId51" Type="http://schemas.openxmlformats.org/officeDocument/2006/relationships/hyperlink" Target="https://podminky.urs.cz/item/CS_URS_2022_01/631362021" TargetMode="External" /><Relationship Id="rId52" Type="http://schemas.openxmlformats.org/officeDocument/2006/relationships/hyperlink" Target="https://podminky.urs.cz/item/CS_URS_2022_01/632451254" TargetMode="External" /><Relationship Id="rId53" Type="http://schemas.openxmlformats.org/officeDocument/2006/relationships/hyperlink" Target="https://podminky.urs.cz/item/CS_URS_2022_01/632451293" TargetMode="External" /><Relationship Id="rId54" Type="http://schemas.openxmlformats.org/officeDocument/2006/relationships/hyperlink" Target="https://podminky.urs.cz/item/CS_URS_2022_01/632481213" TargetMode="External" /><Relationship Id="rId55" Type="http://schemas.openxmlformats.org/officeDocument/2006/relationships/hyperlink" Target="https://podminky.urs.cz/item/CS_URS_2022_01/634112126" TargetMode="External" /><Relationship Id="rId56" Type="http://schemas.openxmlformats.org/officeDocument/2006/relationships/hyperlink" Target="https://podminky.urs.cz/item/CS_URS_2022_01/642942221" TargetMode="External" /><Relationship Id="rId57" Type="http://schemas.openxmlformats.org/officeDocument/2006/relationships/hyperlink" Target="https://podminky.urs.cz/item/CS_URS_2022_01/642946111" TargetMode="External" /><Relationship Id="rId58" Type="http://schemas.openxmlformats.org/officeDocument/2006/relationships/hyperlink" Target="https://podminky.urs.cz/item/CS_URS_2022_01/642946112" TargetMode="External" /><Relationship Id="rId59" Type="http://schemas.openxmlformats.org/officeDocument/2006/relationships/hyperlink" Target="https://podminky.urs.cz/item/CS_URS_2022_01/941211111" TargetMode="External" /><Relationship Id="rId60" Type="http://schemas.openxmlformats.org/officeDocument/2006/relationships/hyperlink" Target="https://podminky.urs.cz/item/CS_URS_2022_01/941211211" TargetMode="External" /><Relationship Id="rId61" Type="http://schemas.openxmlformats.org/officeDocument/2006/relationships/hyperlink" Target="https://podminky.urs.cz/item/CS_URS_2022_01/941211811" TargetMode="External" /><Relationship Id="rId62" Type="http://schemas.openxmlformats.org/officeDocument/2006/relationships/hyperlink" Target="https://podminky.urs.cz/item/CS_URS_2022_01/944611111" TargetMode="External" /><Relationship Id="rId63" Type="http://schemas.openxmlformats.org/officeDocument/2006/relationships/hyperlink" Target="https://podminky.urs.cz/item/CS_URS_2022_01/944611211" TargetMode="External" /><Relationship Id="rId64" Type="http://schemas.openxmlformats.org/officeDocument/2006/relationships/hyperlink" Target="https://podminky.urs.cz/item/CS_URS_2022_01/944611811" TargetMode="External" /><Relationship Id="rId65" Type="http://schemas.openxmlformats.org/officeDocument/2006/relationships/hyperlink" Target="https://podminky.urs.cz/item/CS_URS_2022_01/949101111" TargetMode="External" /><Relationship Id="rId66" Type="http://schemas.openxmlformats.org/officeDocument/2006/relationships/hyperlink" Target="https://podminky.urs.cz/item/CS_URS_2022_01/952901111" TargetMode="External" /><Relationship Id="rId67" Type="http://schemas.openxmlformats.org/officeDocument/2006/relationships/hyperlink" Target="https://podminky.urs.cz/item/CS_URS_2022_01/953943211" TargetMode="External" /><Relationship Id="rId68" Type="http://schemas.openxmlformats.org/officeDocument/2006/relationships/hyperlink" Target="https://podminky.urs.cz/item/CS_URS_2021_02/953961111" TargetMode="External" /><Relationship Id="rId69" Type="http://schemas.openxmlformats.org/officeDocument/2006/relationships/hyperlink" Target="https://podminky.urs.cz/item/CS_URS_2022_01/953961113" TargetMode="External" /><Relationship Id="rId70" Type="http://schemas.openxmlformats.org/officeDocument/2006/relationships/hyperlink" Target="https://podminky.urs.cz/item/CS_URS_2021_02/953965111" TargetMode="External" /><Relationship Id="rId71" Type="http://schemas.openxmlformats.org/officeDocument/2006/relationships/hyperlink" Target="https://podminky.urs.cz/item/CS_URS_2022_01/953965121" TargetMode="External" /><Relationship Id="rId72" Type="http://schemas.openxmlformats.org/officeDocument/2006/relationships/hyperlink" Target="https://podminky.urs.cz/item/CS_URS_2022_01/953966121" TargetMode="External" /><Relationship Id="rId73" Type="http://schemas.openxmlformats.org/officeDocument/2006/relationships/hyperlink" Target="https://podminky.urs.cz/item/CS_URS_2022_01/953993321" TargetMode="External" /><Relationship Id="rId74" Type="http://schemas.openxmlformats.org/officeDocument/2006/relationships/hyperlink" Target="https://podminky.urs.cz/item/CS_URS_2022_01/977151118" TargetMode="External" /><Relationship Id="rId75" Type="http://schemas.openxmlformats.org/officeDocument/2006/relationships/hyperlink" Target="https://podminky.urs.cz/item/CS_URS_2022_01/997013211" TargetMode="External" /><Relationship Id="rId76" Type="http://schemas.openxmlformats.org/officeDocument/2006/relationships/hyperlink" Target="https://podminky.urs.cz/item/CS_URS_2022_01/997013501" TargetMode="External" /><Relationship Id="rId77" Type="http://schemas.openxmlformats.org/officeDocument/2006/relationships/hyperlink" Target="https://podminky.urs.cz/item/CS_URS_2022_01/997013509" TargetMode="External" /><Relationship Id="rId78" Type="http://schemas.openxmlformats.org/officeDocument/2006/relationships/hyperlink" Target="https://podminky.urs.cz/item/CS_URS_2022_01/997013631" TargetMode="External" /><Relationship Id="rId79" Type="http://schemas.openxmlformats.org/officeDocument/2006/relationships/hyperlink" Target="https://podminky.urs.cz/item/CS_URS_2022_01/998011002" TargetMode="External" /><Relationship Id="rId80" Type="http://schemas.openxmlformats.org/officeDocument/2006/relationships/hyperlink" Target="https://podminky.urs.cz/item/CS_URS_2022_01/711111001" TargetMode="External" /><Relationship Id="rId81" Type="http://schemas.openxmlformats.org/officeDocument/2006/relationships/hyperlink" Target="https://podminky.urs.cz/item/CS_URS_2022_01/711112001" TargetMode="External" /><Relationship Id="rId82" Type="http://schemas.openxmlformats.org/officeDocument/2006/relationships/hyperlink" Target="https://podminky.urs.cz/item/CS_URS_2022_01/711141559" TargetMode="External" /><Relationship Id="rId83" Type="http://schemas.openxmlformats.org/officeDocument/2006/relationships/hyperlink" Target="https://podminky.urs.cz/item/CS_URS_2022_01/711142559" TargetMode="External" /><Relationship Id="rId84" Type="http://schemas.openxmlformats.org/officeDocument/2006/relationships/hyperlink" Target="https://podminky.urs.cz/item/CS_URS_2022_01/711493112" TargetMode="External" /><Relationship Id="rId85" Type="http://schemas.openxmlformats.org/officeDocument/2006/relationships/hyperlink" Target="https://podminky.urs.cz/item/CS_URS_2022_01/711493122" TargetMode="External" /><Relationship Id="rId86" Type="http://schemas.openxmlformats.org/officeDocument/2006/relationships/hyperlink" Target="https://podminky.urs.cz/item/CS_URS_2022_01/711791183" TargetMode="External" /><Relationship Id="rId87" Type="http://schemas.openxmlformats.org/officeDocument/2006/relationships/hyperlink" Target="https://podminky.urs.cz/item/CS_URS_2022_01/998711202" TargetMode="External" /><Relationship Id="rId88" Type="http://schemas.openxmlformats.org/officeDocument/2006/relationships/hyperlink" Target="https://podminky.urs.cz/item/CS_URS_2022_01/712361701" TargetMode="External" /><Relationship Id="rId89" Type="http://schemas.openxmlformats.org/officeDocument/2006/relationships/hyperlink" Target="https://podminky.urs.cz/item/CS_URS_2022_01/712363673" TargetMode="External" /><Relationship Id="rId90" Type="http://schemas.openxmlformats.org/officeDocument/2006/relationships/hyperlink" Target="https://podminky.urs.cz/item/CS_URS_2022_01/712391171" TargetMode="External" /><Relationship Id="rId91" Type="http://schemas.openxmlformats.org/officeDocument/2006/relationships/hyperlink" Target="https://podminky.urs.cz/item/CS_URS_2022_01/712391172" TargetMode="External" /><Relationship Id="rId92" Type="http://schemas.openxmlformats.org/officeDocument/2006/relationships/hyperlink" Target="https://podminky.urs.cz/item/CS_URS_2022_01/712771231" TargetMode="External" /><Relationship Id="rId93" Type="http://schemas.openxmlformats.org/officeDocument/2006/relationships/hyperlink" Target="https://podminky.urs.cz/item/CS_URS_2022_01/712771411" TargetMode="External" /><Relationship Id="rId94" Type="http://schemas.openxmlformats.org/officeDocument/2006/relationships/hyperlink" Target="https://podminky.urs.cz/item/CS_URS_2022_01/712771521" TargetMode="External" /><Relationship Id="rId95" Type="http://schemas.openxmlformats.org/officeDocument/2006/relationships/hyperlink" Target="https://podminky.urs.cz/item/CS_URS_2022_01/712771601" TargetMode="External" /><Relationship Id="rId96" Type="http://schemas.openxmlformats.org/officeDocument/2006/relationships/hyperlink" Target="https://podminky.urs.cz/item/CS_URS_2022_01/712771613" TargetMode="External" /><Relationship Id="rId97" Type="http://schemas.openxmlformats.org/officeDocument/2006/relationships/hyperlink" Target="https://podminky.urs.cz/item/CS_URS_2022_01/712831101" TargetMode="External" /><Relationship Id="rId98" Type="http://schemas.openxmlformats.org/officeDocument/2006/relationships/hyperlink" Target="https://podminky.urs.cz/item/CS_URS_2022_01/712861702" TargetMode="External" /><Relationship Id="rId99" Type="http://schemas.openxmlformats.org/officeDocument/2006/relationships/hyperlink" Target="https://podminky.urs.cz/item/CS_URS_2022_01/998712202" TargetMode="External" /><Relationship Id="rId100" Type="http://schemas.openxmlformats.org/officeDocument/2006/relationships/hyperlink" Target="https://podminky.urs.cz/item/CS_URS_2022_01/713121111" TargetMode="External" /><Relationship Id="rId101" Type="http://schemas.openxmlformats.org/officeDocument/2006/relationships/hyperlink" Target="https://podminky.urs.cz/item/CS_URS_2022_01/713121121" TargetMode="External" /><Relationship Id="rId102" Type="http://schemas.openxmlformats.org/officeDocument/2006/relationships/hyperlink" Target="https://podminky.urs.cz/item/CS_URS_2022_01/713131141" TargetMode="External" /><Relationship Id="rId103" Type="http://schemas.openxmlformats.org/officeDocument/2006/relationships/hyperlink" Target="https://podminky.urs.cz/item/CS_URS_2022_01/713131143" TargetMode="External" /><Relationship Id="rId104" Type="http://schemas.openxmlformats.org/officeDocument/2006/relationships/hyperlink" Target="https://podminky.urs.cz/item/CS_URS_2021_02/713131151" TargetMode="External" /><Relationship Id="rId105" Type="http://schemas.openxmlformats.org/officeDocument/2006/relationships/hyperlink" Target="https://podminky.urs.cz/item/CS_URS_2022_01/713141136" TargetMode="External" /><Relationship Id="rId106" Type="http://schemas.openxmlformats.org/officeDocument/2006/relationships/hyperlink" Target="https://podminky.urs.cz/item/CS_URS_2022_01/713141243" TargetMode="External" /><Relationship Id="rId107" Type="http://schemas.openxmlformats.org/officeDocument/2006/relationships/hyperlink" Target="https://podminky.urs.cz/item/CS_URS_2022_01/713141336" TargetMode="External" /><Relationship Id="rId108" Type="http://schemas.openxmlformats.org/officeDocument/2006/relationships/hyperlink" Target="https://podminky.urs.cz/item/CS_URS_2022_01/713141391" TargetMode="External" /><Relationship Id="rId109" Type="http://schemas.openxmlformats.org/officeDocument/2006/relationships/hyperlink" Target="https://podminky.urs.cz/item/CS_URS_2022_01/713141396" TargetMode="External" /><Relationship Id="rId110" Type="http://schemas.openxmlformats.org/officeDocument/2006/relationships/hyperlink" Target="https://podminky.urs.cz/item/CS_URS_2022_01/713141414" TargetMode="External" /><Relationship Id="rId111" Type="http://schemas.openxmlformats.org/officeDocument/2006/relationships/hyperlink" Target="https://podminky.urs.cz/item/CS_URS_2022_01/998713202" TargetMode="External" /><Relationship Id="rId112" Type="http://schemas.openxmlformats.org/officeDocument/2006/relationships/hyperlink" Target="https://podminky.urs.cz/item/CS_URS_2022_01/998714202" TargetMode="External" /><Relationship Id="rId113" Type="http://schemas.openxmlformats.org/officeDocument/2006/relationships/hyperlink" Target="https://podminky.urs.cz/item/CS_URS_2022_01/721242116" TargetMode="External" /><Relationship Id="rId114" Type="http://schemas.openxmlformats.org/officeDocument/2006/relationships/hyperlink" Target="https://podminky.urs.cz/item/CS_URS_2022_01/998721202" TargetMode="External" /><Relationship Id="rId115" Type="http://schemas.openxmlformats.org/officeDocument/2006/relationships/hyperlink" Target="https://podminky.urs.cz/item/CS_URS_2022_01/722250132" TargetMode="External" /><Relationship Id="rId116" Type="http://schemas.openxmlformats.org/officeDocument/2006/relationships/hyperlink" Target="https://podminky.urs.cz/item/CS_URS_2022_01/998722202" TargetMode="External" /><Relationship Id="rId117" Type="http://schemas.openxmlformats.org/officeDocument/2006/relationships/hyperlink" Target="https://podminky.urs.cz/item/CS_URS_2022_01/761111791" TargetMode="External" /><Relationship Id="rId118" Type="http://schemas.openxmlformats.org/officeDocument/2006/relationships/hyperlink" Target="https://podminky.urs.cz/item/CS_URS_2022_01/998761202" TargetMode="External" /><Relationship Id="rId119" Type="http://schemas.openxmlformats.org/officeDocument/2006/relationships/hyperlink" Target="https://podminky.urs.cz/item/CS_URS_2022_01/762341275" TargetMode="External" /><Relationship Id="rId120" Type="http://schemas.openxmlformats.org/officeDocument/2006/relationships/hyperlink" Target="https://podminky.urs.cz/item/CS_URS_2022_01/762361313" TargetMode="External" /><Relationship Id="rId121" Type="http://schemas.openxmlformats.org/officeDocument/2006/relationships/hyperlink" Target="https://podminky.urs.cz/item/CS_URS_2022_01/762511126" TargetMode="External" /><Relationship Id="rId122" Type="http://schemas.openxmlformats.org/officeDocument/2006/relationships/hyperlink" Target="https://podminky.urs.cz/item/CS_URS_2022_01/762951003" TargetMode="External" /><Relationship Id="rId123" Type="http://schemas.openxmlformats.org/officeDocument/2006/relationships/hyperlink" Target="https://podminky.urs.cz/item/CS_URS_2022_01/762951013" TargetMode="External" /><Relationship Id="rId124" Type="http://schemas.openxmlformats.org/officeDocument/2006/relationships/hyperlink" Target="https://podminky.urs.cz/item/CS_URS_2022_01/762951102" TargetMode="External" /><Relationship Id="rId125" Type="http://schemas.openxmlformats.org/officeDocument/2006/relationships/hyperlink" Target="https://podminky.urs.cz/item/CS_URS_2022_01/762952014" TargetMode="External" /><Relationship Id="rId126" Type="http://schemas.openxmlformats.org/officeDocument/2006/relationships/hyperlink" Target="https://podminky.urs.cz/item/CS_URS_2022_01/762953002" TargetMode="External" /><Relationship Id="rId127" Type="http://schemas.openxmlformats.org/officeDocument/2006/relationships/hyperlink" Target="https://podminky.urs.cz/item/CS_URS_2022_01/998762202" TargetMode="External" /><Relationship Id="rId128" Type="http://schemas.openxmlformats.org/officeDocument/2006/relationships/hyperlink" Target="https://podminky.urs.cz/item/CS_URS_2022_01/763121590" TargetMode="External" /><Relationship Id="rId129" Type="http://schemas.openxmlformats.org/officeDocument/2006/relationships/hyperlink" Target="https://podminky.urs.cz/item/CS_URS_2022_01/763121714" TargetMode="External" /><Relationship Id="rId130" Type="http://schemas.openxmlformats.org/officeDocument/2006/relationships/hyperlink" Target="https://podminky.urs.cz/item/CS_URS_2022_01/763121761" TargetMode="External" /><Relationship Id="rId131" Type="http://schemas.openxmlformats.org/officeDocument/2006/relationships/hyperlink" Target="https://podminky.urs.cz/item/CS_URS_2022_01/763131411" TargetMode="External" /><Relationship Id="rId132" Type="http://schemas.openxmlformats.org/officeDocument/2006/relationships/hyperlink" Target="https://podminky.urs.cz/item/CS_URS_2022_01/763131451" TargetMode="External" /><Relationship Id="rId133" Type="http://schemas.openxmlformats.org/officeDocument/2006/relationships/hyperlink" Target="https://podminky.urs.cz/item/CS_URS_2022_01/763131714" TargetMode="External" /><Relationship Id="rId134" Type="http://schemas.openxmlformats.org/officeDocument/2006/relationships/hyperlink" Target="https://podminky.urs.cz/item/CS_URS_2022_01/763131721" TargetMode="External" /><Relationship Id="rId135" Type="http://schemas.openxmlformats.org/officeDocument/2006/relationships/hyperlink" Target="https://podminky.urs.cz/item/CS_URS_2022_01/763131771" TargetMode="External" /><Relationship Id="rId136" Type="http://schemas.openxmlformats.org/officeDocument/2006/relationships/hyperlink" Target="https://podminky.urs.cz/item/CS_URS_2022_01/763172352" TargetMode="External" /><Relationship Id="rId137" Type="http://schemas.openxmlformats.org/officeDocument/2006/relationships/hyperlink" Target="https://podminky.urs.cz/item/CS_URS_2021_02/763172394" TargetMode="External" /><Relationship Id="rId138" Type="http://schemas.openxmlformats.org/officeDocument/2006/relationships/hyperlink" Target="https://podminky.urs.cz/item/CS_URS_2022_01/763172397" TargetMode="External" /><Relationship Id="rId139" Type="http://schemas.openxmlformats.org/officeDocument/2006/relationships/hyperlink" Target="https://podminky.urs.cz/item/CS_URS_2021_02/763172398" TargetMode="External" /><Relationship Id="rId140" Type="http://schemas.openxmlformats.org/officeDocument/2006/relationships/hyperlink" Target="https://podminky.urs.cz/item/CS_URS_2022_01/763411111" TargetMode="External" /><Relationship Id="rId141" Type="http://schemas.openxmlformats.org/officeDocument/2006/relationships/hyperlink" Target="https://podminky.urs.cz/item/CS_URS_2022_01/763411121" TargetMode="External" /><Relationship Id="rId142" Type="http://schemas.openxmlformats.org/officeDocument/2006/relationships/hyperlink" Target="https://podminky.urs.cz/item/CS_URS_2022_01/763412113" TargetMode="External" /><Relationship Id="rId143" Type="http://schemas.openxmlformats.org/officeDocument/2006/relationships/hyperlink" Target="https://podminky.urs.cz/item/CS_URS_2022_01/763412123" TargetMode="External" /><Relationship Id="rId144" Type="http://schemas.openxmlformats.org/officeDocument/2006/relationships/hyperlink" Target="https://podminky.urs.cz/item/CS_URS_2022_01/998763402" TargetMode="External" /><Relationship Id="rId145" Type="http://schemas.openxmlformats.org/officeDocument/2006/relationships/hyperlink" Target="https://podminky.urs.cz/item/CS_URS_2022_01/764246343" TargetMode="External" /><Relationship Id="rId146" Type="http://schemas.openxmlformats.org/officeDocument/2006/relationships/hyperlink" Target="https://podminky.urs.cz/item/CS_URS_2022_01/764541303" TargetMode="External" /><Relationship Id="rId147" Type="http://schemas.openxmlformats.org/officeDocument/2006/relationships/hyperlink" Target="https://podminky.urs.cz/item/CS_URS_2022_01/764548324" TargetMode="External" /><Relationship Id="rId148" Type="http://schemas.openxmlformats.org/officeDocument/2006/relationships/hyperlink" Target="https://podminky.urs.cz/item/CS_URS_2022_01/998764202" TargetMode="External" /><Relationship Id="rId149" Type="http://schemas.openxmlformats.org/officeDocument/2006/relationships/hyperlink" Target="https://podminky.urs.cz/item/CS_URS_2022_01/766421223" TargetMode="External" /><Relationship Id="rId150" Type="http://schemas.openxmlformats.org/officeDocument/2006/relationships/hyperlink" Target="https://podminky.urs.cz/item/CS_URS_2022_01/766427112" TargetMode="External" /><Relationship Id="rId151" Type="http://schemas.openxmlformats.org/officeDocument/2006/relationships/hyperlink" Target="https://podminky.urs.cz/item/CS_URS_2022_01/766629619" TargetMode="External" /><Relationship Id="rId152" Type="http://schemas.openxmlformats.org/officeDocument/2006/relationships/hyperlink" Target="https://podminky.urs.cz/item/CS_URS_2022_01/766629631" TargetMode="External" /><Relationship Id="rId153" Type="http://schemas.openxmlformats.org/officeDocument/2006/relationships/hyperlink" Target="https://podminky.urs.cz/item/CS_URS_2022_01/766629651" TargetMode="External" /><Relationship Id="rId154" Type="http://schemas.openxmlformats.org/officeDocument/2006/relationships/hyperlink" Target="https://podminky.urs.cz/item/CS_URS_2022_01/766660171" TargetMode="External" /><Relationship Id="rId155" Type="http://schemas.openxmlformats.org/officeDocument/2006/relationships/hyperlink" Target="https://podminky.urs.cz/item/CS_URS_2022_01/766660172" TargetMode="External" /><Relationship Id="rId156" Type="http://schemas.openxmlformats.org/officeDocument/2006/relationships/hyperlink" Target="https://podminky.urs.cz/item/CS_URS_2022_01/766660182" TargetMode="External" /><Relationship Id="rId157" Type="http://schemas.openxmlformats.org/officeDocument/2006/relationships/hyperlink" Target="https://podminky.urs.cz/item/CS_URS_2022_01/766660311" TargetMode="External" /><Relationship Id="rId158" Type="http://schemas.openxmlformats.org/officeDocument/2006/relationships/hyperlink" Target="https://podminky.urs.cz/item/CS_URS_2022_01/766660312" TargetMode="External" /><Relationship Id="rId159" Type="http://schemas.openxmlformats.org/officeDocument/2006/relationships/hyperlink" Target="https://podminky.urs.cz/item/CS_URS_2022_01/766660411" TargetMode="External" /><Relationship Id="rId160" Type="http://schemas.openxmlformats.org/officeDocument/2006/relationships/hyperlink" Target="https://podminky.urs.cz/item/CS_URS_2022_01/766660431" TargetMode="External" /><Relationship Id="rId161" Type="http://schemas.openxmlformats.org/officeDocument/2006/relationships/hyperlink" Target="https://podminky.urs.cz/item/CS_URS_2022_01/766660451" TargetMode="External" /><Relationship Id="rId162" Type="http://schemas.openxmlformats.org/officeDocument/2006/relationships/hyperlink" Target="https://podminky.urs.cz/item/CS_URS_2022_01/766660713" TargetMode="External" /><Relationship Id="rId163" Type="http://schemas.openxmlformats.org/officeDocument/2006/relationships/hyperlink" Target="https://podminky.urs.cz/item/CS_URS_2022_01/766660720" TargetMode="External" /><Relationship Id="rId164" Type="http://schemas.openxmlformats.org/officeDocument/2006/relationships/hyperlink" Target="https://podminky.urs.cz/item/CS_URS_2022_01/766660728" TargetMode="External" /><Relationship Id="rId165" Type="http://schemas.openxmlformats.org/officeDocument/2006/relationships/hyperlink" Target="https://podminky.urs.cz/item/CS_URS_2022_01/766660729" TargetMode="External" /><Relationship Id="rId166" Type="http://schemas.openxmlformats.org/officeDocument/2006/relationships/hyperlink" Target="https://podminky.urs.cz/item/CS_URS_2022_01/766682111" TargetMode="External" /><Relationship Id="rId167" Type="http://schemas.openxmlformats.org/officeDocument/2006/relationships/hyperlink" Target="https://podminky.urs.cz/item/CS_URS_2022_01/766682112" TargetMode="External" /><Relationship Id="rId168" Type="http://schemas.openxmlformats.org/officeDocument/2006/relationships/hyperlink" Target="https://podminky.urs.cz/item/CS_URS_2022_01/766682211" TargetMode="External" /><Relationship Id="rId169" Type="http://schemas.openxmlformats.org/officeDocument/2006/relationships/hyperlink" Target="https://podminky.urs.cz/item/CS_URS_2022_01/766682212" TargetMode="External" /><Relationship Id="rId170" Type="http://schemas.openxmlformats.org/officeDocument/2006/relationships/hyperlink" Target="https://podminky.urs.cz/item/CS_URS_2022_01/766694113" TargetMode="External" /><Relationship Id="rId171" Type="http://schemas.openxmlformats.org/officeDocument/2006/relationships/hyperlink" Target="https://podminky.urs.cz/item/CS_URS_2022_01/766694114" TargetMode="External" /><Relationship Id="rId172" Type="http://schemas.openxmlformats.org/officeDocument/2006/relationships/hyperlink" Target="https://podminky.urs.cz/item/CS_URS_2022_01/766694115" TargetMode="External" /><Relationship Id="rId173" Type="http://schemas.openxmlformats.org/officeDocument/2006/relationships/hyperlink" Target="https://podminky.urs.cz/item/CS_URS_2022_01/998766202" TargetMode="External" /><Relationship Id="rId174" Type="http://schemas.openxmlformats.org/officeDocument/2006/relationships/hyperlink" Target="https://podminky.urs.cz/item/CS_URS_2022_01/767163121" TargetMode="External" /><Relationship Id="rId175" Type="http://schemas.openxmlformats.org/officeDocument/2006/relationships/hyperlink" Target="https://podminky.urs.cz/item/CS_URS_2022_01/767250113" TargetMode="External" /><Relationship Id="rId176" Type="http://schemas.openxmlformats.org/officeDocument/2006/relationships/hyperlink" Target="https://podminky.urs.cz/item/CS_URS_2022_01/767316317" TargetMode="External" /><Relationship Id="rId177" Type="http://schemas.openxmlformats.org/officeDocument/2006/relationships/hyperlink" Target="https://podminky.urs.cz/item/CS_URS_2022_01/767330122" TargetMode="External" /><Relationship Id="rId178" Type="http://schemas.openxmlformats.org/officeDocument/2006/relationships/hyperlink" Target="https://podminky.urs.cz/item/CS_URS_2022_01/767531111" TargetMode="External" /><Relationship Id="rId179" Type="http://schemas.openxmlformats.org/officeDocument/2006/relationships/hyperlink" Target="https://podminky.urs.cz/item/CS_URS_2022_01/767531121" TargetMode="External" /><Relationship Id="rId180" Type="http://schemas.openxmlformats.org/officeDocument/2006/relationships/hyperlink" Target="https://podminky.urs.cz/item/CS_URS_2022_01/767620118" TargetMode="External" /><Relationship Id="rId181" Type="http://schemas.openxmlformats.org/officeDocument/2006/relationships/hyperlink" Target="https://podminky.urs.cz/item/CS_URS_2022_01/767620126" TargetMode="External" /><Relationship Id="rId182" Type="http://schemas.openxmlformats.org/officeDocument/2006/relationships/hyperlink" Target="https://podminky.urs.cz/item/CS_URS_2022_01/767640114" TargetMode="External" /><Relationship Id="rId183" Type="http://schemas.openxmlformats.org/officeDocument/2006/relationships/hyperlink" Target="https://podminky.urs.cz/item/CS_URS_2022_01/767640221" TargetMode="External" /><Relationship Id="rId184" Type="http://schemas.openxmlformats.org/officeDocument/2006/relationships/hyperlink" Target="https://podminky.urs.cz/item/CS_URS_2022_01/767640223" TargetMode="External" /><Relationship Id="rId185" Type="http://schemas.openxmlformats.org/officeDocument/2006/relationships/hyperlink" Target="https://podminky.urs.cz/item/CS_URS_2022_01/767640322" TargetMode="External" /><Relationship Id="rId186" Type="http://schemas.openxmlformats.org/officeDocument/2006/relationships/hyperlink" Target="https://podminky.urs.cz/item/CS_URS_2022_01/767881141" TargetMode="External" /><Relationship Id="rId187" Type="http://schemas.openxmlformats.org/officeDocument/2006/relationships/hyperlink" Target="https://podminky.urs.cz/item/CS_URS_2022_01/767881161" TargetMode="External" /><Relationship Id="rId188" Type="http://schemas.openxmlformats.org/officeDocument/2006/relationships/hyperlink" Target="https://podminky.urs.cz/item/CS_URS_2022_01/767995112" TargetMode="External" /><Relationship Id="rId189" Type="http://schemas.openxmlformats.org/officeDocument/2006/relationships/hyperlink" Target="https://podminky.urs.cz/item/CS_URS_2022_01/767995113" TargetMode="External" /><Relationship Id="rId190" Type="http://schemas.openxmlformats.org/officeDocument/2006/relationships/hyperlink" Target="https://podminky.urs.cz/item/CS_URS_2022_01/767995114" TargetMode="External" /><Relationship Id="rId191" Type="http://schemas.openxmlformats.org/officeDocument/2006/relationships/hyperlink" Target="https://podminky.urs.cz/item/CS_URS_2022_01/998767202" TargetMode="External" /><Relationship Id="rId192" Type="http://schemas.openxmlformats.org/officeDocument/2006/relationships/hyperlink" Target="https://podminky.urs.cz/item/CS_URS_2022_01/771121011" TargetMode="External" /><Relationship Id="rId193" Type="http://schemas.openxmlformats.org/officeDocument/2006/relationships/hyperlink" Target="https://podminky.urs.cz/item/CS_URS_2022_01/771151023" TargetMode="External" /><Relationship Id="rId194" Type="http://schemas.openxmlformats.org/officeDocument/2006/relationships/hyperlink" Target="https://podminky.urs.cz/item/CS_URS_2022_01/771274113" TargetMode="External" /><Relationship Id="rId195" Type="http://schemas.openxmlformats.org/officeDocument/2006/relationships/hyperlink" Target="https://podminky.urs.cz/item/CS_URS_2022_01/771274232" TargetMode="External" /><Relationship Id="rId196" Type="http://schemas.openxmlformats.org/officeDocument/2006/relationships/hyperlink" Target="https://podminky.urs.cz/item/CS_URS_2022_01/771474132" TargetMode="External" /><Relationship Id="rId197" Type="http://schemas.openxmlformats.org/officeDocument/2006/relationships/hyperlink" Target="https://podminky.urs.cz/item/CS_URS_2022_01/771554112" TargetMode="External" /><Relationship Id="rId198" Type="http://schemas.openxmlformats.org/officeDocument/2006/relationships/hyperlink" Target="https://podminky.urs.cz/item/CS_URS_2022_01/771591241" TargetMode="External" /><Relationship Id="rId199" Type="http://schemas.openxmlformats.org/officeDocument/2006/relationships/hyperlink" Target="https://podminky.urs.cz/item/CS_URS_2022_01/771591242" TargetMode="External" /><Relationship Id="rId200" Type="http://schemas.openxmlformats.org/officeDocument/2006/relationships/hyperlink" Target="https://podminky.urs.cz/item/CS_URS_2022_01/771591264" TargetMode="External" /><Relationship Id="rId201" Type="http://schemas.openxmlformats.org/officeDocument/2006/relationships/hyperlink" Target="https://podminky.urs.cz/item/CS_URS_2022_01/998771202" TargetMode="External" /><Relationship Id="rId202" Type="http://schemas.openxmlformats.org/officeDocument/2006/relationships/hyperlink" Target="https://podminky.urs.cz/item/CS_URS_2022_01/776111112" TargetMode="External" /><Relationship Id="rId203" Type="http://schemas.openxmlformats.org/officeDocument/2006/relationships/hyperlink" Target="https://podminky.urs.cz/item/CS_URS_2022_01/776121321" TargetMode="External" /><Relationship Id="rId204" Type="http://schemas.openxmlformats.org/officeDocument/2006/relationships/hyperlink" Target="https://podminky.urs.cz/item/CS_URS_2022_01/776141122" TargetMode="External" /><Relationship Id="rId205" Type="http://schemas.openxmlformats.org/officeDocument/2006/relationships/hyperlink" Target="https://podminky.urs.cz/item/CS_URS_2022_01/776251111" TargetMode="External" /><Relationship Id="rId206" Type="http://schemas.openxmlformats.org/officeDocument/2006/relationships/hyperlink" Target="https://podminky.urs.cz/item/CS_URS_2022_01/776411111" TargetMode="External" /><Relationship Id="rId207" Type="http://schemas.openxmlformats.org/officeDocument/2006/relationships/hyperlink" Target="https://podminky.urs.cz/item/CS_URS_2022_01/776991132" TargetMode="External" /><Relationship Id="rId208" Type="http://schemas.openxmlformats.org/officeDocument/2006/relationships/hyperlink" Target="https://podminky.urs.cz/item/CS_URS_2022_01/998776202" TargetMode="External" /><Relationship Id="rId209" Type="http://schemas.openxmlformats.org/officeDocument/2006/relationships/hyperlink" Target="https://podminky.urs.cz/item/CS_URS_2022_01/781474117" TargetMode="External" /><Relationship Id="rId210" Type="http://schemas.openxmlformats.org/officeDocument/2006/relationships/hyperlink" Target="https://podminky.urs.cz/item/CS_URS_2022_01/781494111" TargetMode="External" /><Relationship Id="rId211" Type="http://schemas.openxmlformats.org/officeDocument/2006/relationships/hyperlink" Target="https://podminky.urs.cz/item/CS_URS_2022_01/781571141" TargetMode="External" /><Relationship Id="rId212" Type="http://schemas.openxmlformats.org/officeDocument/2006/relationships/hyperlink" Target="https://podminky.urs.cz/item/CS_URS_2022_01/781674113" TargetMode="External" /><Relationship Id="rId213" Type="http://schemas.openxmlformats.org/officeDocument/2006/relationships/hyperlink" Target="https://podminky.urs.cz/item/CS_URS_2022_01/781734111" TargetMode="External" /><Relationship Id="rId214" Type="http://schemas.openxmlformats.org/officeDocument/2006/relationships/hyperlink" Target="https://podminky.urs.cz/item/CS_URS_2022_01/998781202" TargetMode="External" /><Relationship Id="rId215" Type="http://schemas.openxmlformats.org/officeDocument/2006/relationships/hyperlink" Target="https://podminky.urs.cz/item/CS_URS_2022_01/784111011" TargetMode="External" /><Relationship Id="rId216" Type="http://schemas.openxmlformats.org/officeDocument/2006/relationships/hyperlink" Target="https://podminky.urs.cz/item/CS_URS_2022_01/784351031" TargetMode="External" /><Relationship Id="rId217" Type="http://schemas.openxmlformats.org/officeDocument/2006/relationships/hyperlink" Target="https://podminky.urs.cz/item/CS_URS_2022_01/786614003" TargetMode="External" /><Relationship Id="rId218" Type="http://schemas.openxmlformats.org/officeDocument/2006/relationships/hyperlink" Target="https://podminky.urs.cz/item/CS_URS_2022_01/998786202" TargetMode="External" /><Relationship Id="rId219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62751117" TargetMode="External" /><Relationship Id="rId2" Type="http://schemas.openxmlformats.org/officeDocument/2006/relationships/hyperlink" Target="https://podminky.urs.cz/item/CS_URS_2021_02/162751119" TargetMode="External" /><Relationship Id="rId3" Type="http://schemas.openxmlformats.org/officeDocument/2006/relationships/hyperlink" Target="https://podminky.urs.cz/item/CS_URS_2022_01/167151111" TargetMode="External" /><Relationship Id="rId4" Type="http://schemas.openxmlformats.org/officeDocument/2006/relationships/hyperlink" Target="https://podminky.urs.cz/item/CS_URS_2022_01/181351115" TargetMode="External" /><Relationship Id="rId5" Type="http://schemas.openxmlformats.org/officeDocument/2006/relationships/hyperlink" Target="https://podminky.urs.cz/item/CS_URS_2022_01/181451131" TargetMode="External" /><Relationship Id="rId6" Type="http://schemas.openxmlformats.org/officeDocument/2006/relationships/hyperlink" Target="https://podminky.urs.cz/item/CS_URS_2022_01/181951112" TargetMode="External" /><Relationship Id="rId7" Type="http://schemas.openxmlformats.org/officeDocument/2006/relationships/hyperlink" Target="https://podminky.urs.cz/item/CS_URS_2022_01/998231311" TargetMode="External" /><Relationship Id="rId8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1/121151125" TargetMode="External" /><Relationship Id="rId2" Type="http://schemas.openxmlformats.org/officeDocument/2006/relationships/hyperlink" Target="https://podminky.urs.cz/item/CS_URS_2021_01/122251104" TargetMode="External" /><Relationship Id="rId3" Type="http://schemas.openxmlformats.org/officeDocument/2006/relationships/hyperlink" Target="https://podminky.urs.cz/item/CS_URS_2021_01/132251253" TargetMode="External" /><Relationship Id="rId4" Type="http://schemas.openxmlformats.org/officeDocument/2006/relationships/hyperlink" Target="https://podminky.urs.cz/item/CS_URS_2021_01/167111101" TargetMode="External" /><Relationship Id="rId5" Type="http://schemas.openxmlformats.org/officeDocument/2006/relationships/hyperlink" Target="https://podminky.urs.cz/item/CS_URS_2021_01/162651112" TargetMode="External" /><Relationship Id="rId6" Type="http://schemas.openxmlformats.org/officeDocument/2006/relationships/hyperlink" Target="https://podminky.urs.cz/item/CS_URS_2021_01/171251201" TargetMode="External" /><Relationship Id="rId7" Type="http://schemas.openxmlformats.org/officeDocument/2006/relationships/hyperlink" Target="https://podminky.urs.cz/item/CS_URS_2021_01/171201231" TargetMode="External" /><Relationship Id="rId8" Type="http://schemas.openxmlformats.org/officeDocument/2006/relationships/hyperlink" Target="https://podminky.urs.cz/item/CS_URS_2021_01/171151131" TargetMode="External" /><Relationship Id="rId9" Type="http://schemas.openxmlformats.org/officeDocument/2006/relationships/hyperlink" Target="https://podminky.urs.cz/item/CS_URS_2021_01/171251101" TargetMode="External" /><Relationship Id="rId10" Type="http://schemas.openxmlformats.org/officeDocument/2006/relationships/hyperlink" Target="https://podminky.urs.cz/item/CS_URS_2021_01/174101101" TargetMode="External" /><Relationship Id="rId11" Type="http://schemas.openxmlformats.org/officeDocument/2006/relationships/hyperlink" Target="https://podminky.urs.cz/item/CS_URS_2021_01/175101201" TargetMode="External" /><Relationship Id="rId12" Type="http://schemas.openxmlformats.org/officeDocument/2006/relationships/hyperlink" Target="https://podminky.urs.cz/item/CS_URS_2021_01/181102302" TargetMode="External" /><Relationship Id="rId13" Type="http://schemas.openxmlformats.org/officeDocument/2006/relationships/hyperlink" Target="https://podminky.urs.cz/item/CS_URS_2021_01/215901101" TargetMode="External" /><Relationship Id="rId14" Type="http://schemas.openxmlformats.org/officeDocument/2006/relationships/hyperlink" Target="https://podminky.urs.cz/item/CS_URS_2021_01/182151111" TargetMode="External" /><Relationship Id="rId15" Type="http://schemas.openxmlformats.org/officeDocument/2006/relationships/hyperlink" Target="https://podminky.urs.cz/item/CS_URS_2021_01/181151311" TargetMode="External" /><Relationship Id="rId16" Type="http://schemas.openxmlformats.org/officeDocument/2006/relationships/hyperlink" Target="https://podminky.urs.cz/item/CS_URS_2021_01/181351003" TargetMode="External" /><Relationship Id="rId17" Type="http://schemas.openxmlformats.org/officeDocument/2006/relationships/hyperlink" Target="https://podminky.urs.cz/item/CS_URS_2021_01/182351133" TargetMode="External" /><Relationship Id="rId18" Type="http://schemas.openxmlformats.org/officeDocument/2006/relationships/hyperlink" Target="https://podminky.urs.cz/item/CS_URS_2021_01/181411141" TargetMode="External" /><Relationship Id="rId19" Type="http://schemas.openxmlformats.org/officeDocument/2006/relationships/hyperlink" Target="https://podminky.urs.cz/item/CS_URS_2021_01/183205111" TargetMode="External" /><Relationship Id="rId20" Type="http://schemas.openxmlformats.org/officeDocument/2006/relationships/hyperlink" Target="https://podminky.urs.cz/item/CS_URS_2021_01/183403114" TargetMode="External" /><Relationship Id="rId21" Type="http://schemas.openxmlformats.org/officeDocument/2006/relationships/hyperlink" Target="https://podminky.urs.cz/item/CS_URS_2021_01/183403153" TargetMode="External" /><Relationship Id="rId22" Type="http://schemas.openxmlformats.org/officeDocument/2006/relationships/hyperlink" Target="https://podminky.urs.cz/item/CS_URS_2021_01/184802111" TargetMode="External" /><Relationship Id="rId23" Type="http://schemas.openxmlformats.org/officeDocument/2006/relationships/hyperlink" Target="https://podminky.urs.cz/item/CS_URS_2021_01/185803111" TargetMode="External" /><Relationship Id="rId24" Type="http://schemas.openxmlformats.org/officeDocument/2006/relationships/hyperlink" Target="https://podminky.urs.cz/item/CS_URS_2021_01/581131115" TargetMode="External" /><Relationship Id="rId25" Type="http://schemas.openxmlformats.org/officeDocument/2006/relationships/hyperlink" Target="https://podminky.urs.cz/item/CS_URS_2021_01/919716111" TargetMode="External" /><Relationship Id="rId26" Type="http://schemas.openxmlformats.org/officeDocument/2006/relationships/hyperlink" Target="https://podminky.urs.cz/item/CS_URS_2021_01/919122121" TargetMode="External" /><Relationship Id="rId27" Type="http://schemas.openxmlformats.org/officeDocument/2006/relationships/hyperlink" Target="https://podminky.urs.cz/item/CS_URS_2021_01/564581111" TargetMode="External" /><Relationship Id="rId28" Type="http://schemas.openxmlformats.org/officeDocument/2006/relationships/hyperlink" Target="https://podminky.urs.cz/item/CS_URS_2021_01/564811111" TargetMode="External" /><Relationship Id="rId29" Type="http://schemas.openxmlformats.org/officeDocument/2006/relationships/hyperlink" Target="https://podminky.urs.cz/item/CS_URS_2021_01/564851111" TargetMode="External" /><Relationship Id="rId30" Type="http://schemas.openxmlformats.org/officeDocument/2006/relationships/hyperlink" Target="https://podminky.urs.cz/item/CS_URS_2021_01/573111112" TargetMode="External" /><Relationship Id="rId31" Type="http://schemas.openxmlformats.org/officeDocument/2006/relationships/hyperlink" Target="https://podminky.urs.cz/item/CS_URS_2021_01/573211108" TargetMode="External" /><Relationship Id="rId32" Type="http://schemas.openxmlformats.org/officeDocument/2006/relationships/hyperlink" Target="https://podminky.urs.cz/item/CS_URS_2021_01/577165122" TargetMode="External" /><Relationship Id="rId33" Type="http://schemas.openxmlformats.org/officeDocument/2006/relationships/hyperlink" Target="https://podminky.urs.cz/item/CS_URS_2021_01/998225111" TargetMode="External" /><Relationship Id="rId34" Type="http://schemas.openxmlformats.org/officeDocument/2006/relationships/hyperlink" Target="https://podminky.urs.cz/item/CS_URS_2021_01/591211111" TargetMode="External" /><Relationship Id="rId35" Type="http://schemas.openxmlformats.org/officeDocument/2006/relationships/hyperlink" Target="https://podminky.urs.cz/item/CS_URS_2021_01/596211120" TargetMode="External" /><Relationship Id="rId36" Type="http://schemas.openxmlformats.org/officeDocument/2006/relationships/hyperlink" Target="https://podminky.urs.cz/item/CS_URS_2021_01/596211230" TargetMode="External" /><Relationship Id="rId37" Type="http://schemas.openxmlformats.org/officeDocument/2006/relationships/hyperlink" Target="https://podminky.urs.cz/item/CS_URS_2021_01/596411113" TargetMode="External" /><Relationship Id="rId38" Type="http://schemas.openxmlformats.org/officeDocument/2006/relationships/hyperlink" Target="https://podminky.urs.cz/item/CS_URS_2021_01/916111123" TargetMode="External" /><Relationship Id="rId39" Type="http://schemas.openxmlformats.org/officeDocument/2006/relationships/hyperlink" Target="https://podminky.urs.cz/item/CS_URS_2021_01/916241213" TargetMode="External" /><Relationship Id="rId40" Type="http://schemas.openxmlformats.org/officeDocument/2006/relationships/hyperlink" Target="https://podminky.urs.cz/item/CS_URS_2021_01/339921112" TargetMode="External" /><Relationship Id="rId41" Type="http://schemas.openxmlformats.org/officeDocument/2006/relationships/hyperlink" Target="https://podminky.urs.cz/item/CS_URS_2021_01/451573111" TargetMode="External" /><Relationship Id="rId42" Type="http://schemas.openxmlformats.org/officeDocument/2006/relationships/hyperlink" Target="https://podminky.urs.cz/item/CS_URS_2021_01/451541111" TargetMode="External" /><Relationship Id="rId43" Type="http://schemas.openxmlformats.org/officeDocument/2006/relationships/hyperlink" Target="https://podminky.urs.cz/item/CS_URS_2021_01/916991121" TargetMode="External" /><Relationship Id="rId44" Type="http://schemas.openxmlformats.org/officeDocument/2006/relationships/hyperlink" Target="https://podminky.urs.cz/item/CS_URS_2021_01/997221611" TargetMode="External" /><Relationship Id="rId45" Type="http://schemas.openxmlformats.org/officeDocument/2006/relationships/hyperlink" Target="https://podminky.urs.cz/item/CS_URS_2021_01/997221561" TargetMode="External" /><Relationship Id="rId46" Type="http://schemas.openxmlformats.org/officeDocument/2006/relationships/hyperlink" Target="https://podminky.urs.cz/item/CS_URS_2021_01/997221569" TargetMode="External" /><Relationship Id="rId47" Type="http://schemas.openxmlformats.org/officeDocument/2006/relationships/hyperlink" Target="https://podminky.urs.cz/item/CS_URS_2021_01/998223011" TargetMode="External" /><Relationship Id="rId48" Type="http://schemas.openxmlformats.org/officeDocument/2006/relationships/hyperlink" Target="https://podminky.urs.cz/item/CS_URS_2021_01/451573111" TargetMode="External" /><Relationship Id="rId49" Type="http://schemas.openxmlformats.org/officeDocument/2006/relationships/hyperlink" Target="https://podminky.urs.cz/item/CS_URS_2021_01/877355211" TargetMode="External" /><Relationship Id="rId50" Type="http://schemas.openxmlformats.org/officeDocument/2006/relationships/hyperlink" Target="https://podminky.urs.cz/item/CS_URS_2021_01/871351101" TargetMode="External" /><Relationship Id="rId51" Type="http://schemas.openxmlformats.org/officeDocument/2006/relationships/hyperlink" Target="https://podminky.urs.cz/item/CS_URS_2021_01/998276101" TargetMode="External" /><Relationship Id="rId52" Type="http://schemas.openxmlformats.org/officeDocument/2006/relationships/hyperlink" Target="https://podminky.urs.cz/item/CS_URS_2021_01/213141111" TargetMode="External" /><Relationship Id="rId53" Type="http://schemas.openxmlformats.org/officeDocument/2006/relationships/hyperlink" Target="https://podminky.urs.cz/item/CS_URS_2021_01/711161115" TargetMode="External" /><Relationship Id="rId54" Type="http://schemas.openxmlformats.org/officeDocument/2006/relationships/hyperlink" Target="https://podminky.urs.cz/item/CS_URS_2021_01/711161383" TargetMode="External" /><Relationship Id="rId55" Type="http://schemas.openxmlformats.org/officeDocument/2006/relationships/hyperlink" Target="https://podminky.urs.cz/item/CS_URS_2021_01/275313611" TargetMode="External" /><Relationship Id="rId56" Type="http://schemas.openxmlformats.org/officeDocument/2006/relationships/hyperlink" Target="https://podminky.urs.cz/item/CS_URS_2021_01/914111111" TargetMode="External" /><Relationship Id="rId57" Type="http://schemas.openxmlformats.org/officeDocument/2006/relationships/hyperlink" Target="https://podminky.urs.cz/item/CS_URS_2021_01/914511112" TargetMode="External" /><Relationship Id="rId58" Type="http://schemas.openxmlformats.org/officeDocument/2006/relationships/hyperlink" Target="https://podminky.urs.cz/item/CS_URS_2021_01/915231112" TargetMode="External" /><Relationship Id="rId59" Type="http://schemas.openxmlformats.org/officeDocument/2006/relationships/hyperlink" Target="https://podminky.urs.cz/item/CS_URS_2021_01/915621111" TargetMode="External" /><Relationship Id="rId60" Type="http://schemas.openxmlformats.org/officeDocument/2006/relationships/hyperlink" Target="https://podminky.urs.cz/item/CS_URS_2021_01/916991121" TargetMode="External" /><Relationship Id="rId61" Type="http://schemas.openxmlformats.org/officeDocument/2006/relationships/hyperlink" Target="https://podminky.urs.cz/item/CS_URS_2021_01/953312111" TargetMode="External" /><Relationship Id="rId62" Type="http://schemas.openxmlformats.org/officeDocument/2006/relationships/hyperlink" Target="https://podminky.urs.cz/item/CS_URS_2021_01/919111222" TargetMode="External" /><Relationship Id="rId63" Type="http://schemas.openxmlformats.org/officeDocument/2006/relationships/hyperlink" Target="https://podminky.urs.cz/item/CS_URS_2021_01/113106123" TargetMode="External" /><Relationship Id="rId64" Type="http://schemas.openxmlformats.org/officeDocument/2006/relationships/hyperlink" Target="https://podminky.urs.cz/item/CS_URS_2021_01/113107130" TargetMode="External" /><Relationship Id="rId65" Type="http://schemas.openxmlformats.org/officeDocument/2006/relationships/hyperlink" Target="https://podminky.urs.cz/item/CS_URS_2021_01/113106161" TargetMode="External" /><Relationship Id="rId66" Type="http://schemas.openxmlformats.org/officeDocument/2006/relationships/hyperlink" Target="https://podminky.urs.cz/item/CS_URS_2021_01/113202111" TargetMode="External" /><Relationship Id="rId67" Type="http://schemas.openxmlformats.org/officeDocument/2006/relationships/hyperlink" Target="https://podminky.urs.cz/item/CS_URS_2021_01/979071122" TargetMode="External" /><Relationship Id="rId68" Type="http://schemas.openxmlformats.org/officeDocument/2006/relationships/hyperlink" Target="https://podminky.urs.cz/item/CS_URS_2021_01/979024443" TargetMode="External" /><Relationship Id="rId69" Type="http://schemas.openxmlformats.org/officeDocument/2006/relationships/hyperlink" Target="https://podminky.urs.cz/item/CS_URS_2021_01/979054451" TargetMode="External" /><Relationship Id="rId70" Type="http://schemas.openxmlformats.org/officeDocument/2006/relationships/hyperlink" Target="https://podminky.urs.cz/item/CS_URS_2021_01/962032241" TargetMode="External" /><Relationship Id="rId71" Type="http://schemas.openxmlformats.org/officeDocument/2006/relationships/hyperlink" Target="https://podminky.urs.cz/item/CS_URS_2021_01/961044111" TargetMode="External" /><Relationship Id="rId72" Type="http://schemas.openxmlformats.org/officeDocument/2006/relationships/hyperlink" Target="https://podminky.urs.cz/item/CS_URS_2021_01/997221611" TargetMode="External" /><Relationship Id="rId73" Type="http://schemas.openxmlformats.org/officeDocument/2006/relationships/hyperlink" Target="https://podminky.urs.cz/item/CS_URS_2021_01/997221561" TargetMode="External" /><Relationship Id="rId74" Type="http://schemas.openxmlformats.org/officeDocument/2006/relationships/hyperlink" Target="https://podminky.urs.cz/item/CS_URS_2021_01/997221569" TargetMode="External" /><Relationship Id="rId75" Type="http://schemas.openxmlformats.org/officeDocument/2006/relationships/hyperlink" Target="https://podminky.urs.cz/item/CS_URS_2021_01/997221861" TargetMode="External" /><Relationship Id="rId76" Type="http://schemas.openxmlformats.org/officeDocument/2006/relationships/hyperlink" Target="https://podminky.urs.cz/item/CS_URS_2021_01/460150272" TargetMode="External" /><Relationship Id="rId77" Type="http://schemas.openxmlformats.org/officeDocument/2006/relationships/hyperlink" Target="https://podminky.urs.cz/item/CS_URS_2021_01/460560271" TargetMode="External" /><Relationship Id="rId78" Type="http://schemas.openxmlformats.org/officeDocument/2006/relationships/hyperlink" Target="https://podminky.urs.cz/item/CS_URS_2021_01/460600061" TargetMode="External" /><Relationship Id="rId79" Type="http://schemas.openxmlformats.org/officeDocument/2006/relationships/hyperlink" Target="https://podminky.urs.cz/item/CS_URS_2021_01/460600071" TargetMode="External" /><Relationship Id="rId80" Type="http://schemas.openxmlformats.org/officeDocument/2006/relationships/hyperlink" Target="https://podminky.urs.cz/item/CS_URS_2021_01/171201231" TargetMode="External" /><Relationship Id="rId81" Type="http://schemas.openxmlformats.org/officeDocument/2006/relationships/hyperlink" Target="https://podminky.urs.cz/item/CS_URS_2021_01/460490014" TargetMode="External" /><Relationship Id="rId82" Type="http://schemas.openxmlformats.org/officeDocument/2006/relationships/hyperlink" Target="https://podminky.urs.cz/item/CS_URS_2021_01/460510064" TargetMode="External" /><Relationship Id="rId83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111332" TargetMode="External" /><Relationship Id="rId2" Type="http://schemas.openxmlformats.org/officeDocument/2006/relationships/hyperlink" Target="https://podminky.urs.cz/item/CS_URS_2022_01/132251252" TargetMode="External" /><Relationship Id="rId3" Type="http://schemas.openxmlformats.org/officeDocument/2006/relationships/hyperlink" Target="https://podminky.urs.cz/item/CS_URS_2022_01/162251102" TargetMode="External" /><Relationship Id="rId4" Type="http://schemas.openxmlformats.org/officeDocument/2006/relationships/hyperlink" Target="https://podminky.urs.cz/item/CS_URS_2022_01/171251201" TargetMode="External" /><Relationship Id="rId5" Type="http://schemas.openxmlformats.org/officeDocument/2006/relationships/hyperlink" Target="https://podminky.urs.cz/item/CS_URS_2022_01/174151101" TargetMode="External" /><Relationship Id="rId6" Type="http://schemas.openxmlformats.org/officeDocument/2006/relationships/hyperlink" Target="https://podminky.urs.cz/item/CS_URS_2022_01/274321611" TargetMode="External" /><Relationship Id="rId7" Type="http://schemas.openxmlformats.org/officeDocument/2006/relationships/hyperlink" Target="https://podminky.urs.cz/item/CS_URS_2022_01/274351121" TargetMode="External" /><Relationship Id="rId8" Type="http://schemas.openxmlformats.org/officeDocument/2006/relationships/hyperlink" Target="https://podminky.urs.cz/item/CS_URS_2022_01/274351122" TargetMode="External" /><Relationship Id="rId9" Type="http://schemas.openxmlformats.org/officeDocument/2006/relationships/hyperlink" Target="https://podminky.urs.cz/item/CS_URS_2022_01/274362021" TargetMode="External" /><Relationship Id="rId10" Type="http://schemas.openxmlformats.org/officeDocument/2006/relationships/hyperlink" Target="https://podminky.urs.cz/item/CS_URS_2022_01/338171123" TargetMode="External" /><Relationship Id="rId11" Type="http://schemas.openxmlformats.org/officeDocument/2006/relationships/hyperlink" Target="https://podminky.urs.cz/item/CS_URS_2022_01/348215121" TargetMode="External" /><Relationship Id="rId12" Type="http://schemas.openxmlformats.org/officeDocument/2006/relationships/hyperlink" Target="https://podminky.urs.cz/item/CS_URS_2022_01/457971111" TargetMode="External" /><Relationship Id="rId13" Type="http://schemas.openxmlformats.org/officeDocument/2006/relationships/hyperlink" Target="https://podminky.urs.cz/item/CS_URS_2022_01/998232110" TargetMode="External" /><Relationship Id="rId14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1111332" TargetMode="External" /><Relationship Id="rId2" Type="http://schemas.openxmlformats.org/officeDocument/2006/relationships/hyperlink" Target="https://podminky.urs.cz/item/CS_URS_2021_02/338171113" TargetMode="External" /><Relationship Id="rId3" Type="http://schemas.openxmlformats.org/officeDocument/2006/relationships/hyperlink" Target="https://podminky.urs.cz/item/CS_URS_2021_02/348101210" TargetMode="External" /><Relationship Id="rId4" Type="http://schemas.openxmlformats.org/officeDocument/2006/relationships/hyperlink" Target="https://podminky.urs.cz/item/CS_URS_2021_02/348101220" TargetMode="External" /><Relationship Id="rId5" Type="http://schemas.openxmlformats.org/officeDocument/2006/relationships/hyperlink" Target="https://podminky.urs.cz/item/CS_URS_2021_02/348101230" TargetMode="External" /><Relationship Id="rId6" Type="http://schemas.openxmlformats.org/officeDocument/2006/relationships/hyperlink" Target="https://podminky.urs.cz/item/CS_URS_2021_02/348121221" TargetMode="External" /><Relationship Id="rId7" Type="http://schemas.openxmlformats.org/officeDocument/2006/relationships/hyperlink" Target="https://podminky.urs.cz/item/CS_URS_2021_02/348401120" TargetMode="External" /><Relationship Id="rId8" Type="http://schemas.openxmlformats.org/officeDocument/2006/relationships/hyperlink" Target="https://podminky.urs.cz/item/CS_URS_2021_02/998232110" TargetMode="External" /><Relationship Id="rId9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N7222022p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Domov pro seniory, Šternberk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30. 6. 2022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25.6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Město Šternberk, Horní náměstí 16, 785 01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masparti s.r.o., Dvorská 960/13,785 01 Šternberk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ROUND(AG55+AG60+AG75+SUM(AG77:AG82)+AG85,2)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ROUND(AS55+AS60+AS75+SUM(AS77:AS82)+AS85,2)</f>
        <v>0</v>
      </c>
      <c r="AT54" s="108">
        <f>ROUND(SUM(AV54:AW54),2)</f>
        <v>0</v>
      </c>
      <c r="AU54" s="109">
        <f>ROUND(AU55+AU60+AU75+SUM(AU77:AU82)+AU85,5)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ROUND(AZ55+AZ60+AZ75+SUM(AZ77:AZ82)+AZ85,2)</f>
        <v>0</v>
      </c>
      <c r="BA54" s="108">
        <f>ROUND(BA55+BA60+BA75+SUM(BA77:BA82)+BA85,2)</f>
        <v>0</v>
      </c>
      <c r="BB54" s="108">
        <f>ROUND(BB55+BB60+BB75+SUM(BB77:BB82)+BB85,2)</f>
        <v>0</v>
      </c>
      <c r="BC54" s="108">
        <f>ROUND(BC55+BC60+BC75+SUM(BC77:BC82)+BC85,2)</f>
        <v>0</v>
      </c>
      <c r="BD54" s="110">
        <f>ROUND(BD55+BD60+BD75+SUM(BD77:BD82)+BD85,2)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16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ROUND(SUM(AG56:AG59),2)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ROUND(SUM(AS56:AS59),2)</f>
        <v>0</v>
      </c>
      <c r="AT55" s="122">
        <f>ROUND(SUM(AV55:AW55),2)</f>
        <v>0</v>
      </c>
      <c r="AU55" s="123">
        <f>ROUND(SUM(AU56:AU59),5)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ROUND(SUM(AZ56:AZ59),2)</f>
        <v>0</v>
      </c>
      <c r="BA55" s="122">
        <f>ROUND(SUM(BA56:BA59),2)</f>
        <v>0</v>
      </c>
      <c r="BB55" s="122">
        <f>ROUND(SUM(BB56:BB59),2)</f>
        <v>0</v>
      </c>
      <c r="BC55" s="122">
        <f>ROUND(SUM(BC56:BC59),2)</f>
        <v>0</v>
      </c>
      <c r="BD55" s="124">
        <f>ROUND(SUM(BD56:BD59),2)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80</v>
      </c>
    </row>
    <row r="56" s="4" customFormat="1" ht="16.5" customHeight="1">
      <c r="A56" s="126" t="s">
        <v>82</v>
      </c>
      <c r="B56" s="65"/>
      <c r="C56" s="127"/>
      <c r="D56" s="127"/>
      <c r="E56" s="128" t="s">
        <v>83</v>
      </c>
      <c r="F56" s="128"/>
      <c r="G56" s="128"/>
      <c r="H56" s="128"/>
      <c r="I56" s="128"/>
      <c r="J56" s="127"/>
      <c r="K56" s="128" t="s">
        <v>84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'SO 001 - Kácení dřevin'!J32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85</v>
      </c>
      <c r="AR56" s="67"/>
      <c r="AS56" s="131">
        <v>0</v>
      </c>
      <c r="AT56" s="132">
        <f>ROUND(SUM(AV56:AW56),2)</f>
        <v>0</v>
      </c>
      <c r="AU56" s="133">
        <f>'SO 001 - Kácení dřevin'!P87</f>
        <v>0</v>
      </c>
      <c r="AV56" s="132">
        <f>'SO 001 - Kácení dřevin'!J35</f>
        <v>0</v>
      </c>
      <c r="AW56" s="132">
        <f>'SO 001 - Kácení dřevin'!J36</f>
        <v>0</v>
      </c>
      <c r="AX56" s="132">
        <f>'SO 001 - Kácení dřevin'!J37</f>
        <v>0</v>
      </c>
      <c r="AY56" s="132">
        <f>'SO 001 - Kácení dřevin'!J38</f>
        <v>0</v>
      </c>
      <c r="AZ56" s="132">
        <f>'SO 001 - Kácení dřevin'!F35</f>
        <v>0</v>
      </c>
      <c r="BA56" s="132">
        <f>'SO 001 - Kácení dřevin'!F36</f>
        <v>0</v>
      </c>
      <c r="BB56" s="132">
        <f>'SO 001 - Kácení dřevin'!F37</f>
        <v>0</v>
      </c>
      <c r="BC56" s="132">
        <f>'SO 001 - Kácení dřevin'!F38</f>
        <v>0</v>
      </c>
      <c r="BD56" s="134">
        <f>'SO 001 - Kácení dřevin'!F39</f>
        <v>0</v>
      </c>
      <c r="BE56" s="4"/>
      <c r="BT56" s="135" t="s">
        <v>86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82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'SO 002 - Staveništní komu...'!J32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85</v>
      </c>
      <c r="AR57" s="67"/>
      <c r="AS57" s="131">
        <v>0</v>
      </c>
      <c r="AT57" s="132">
        <f>ROUND(SUM(AV57:AW57),2)</f>
        <v>0</v>
      </c>
      <c r="AU57" s="133">
        <f>'SO 002 - Staveništní komu...'!P92</f>
        <v>0</v>
      </c>
      <c r="AV57" s="132">
        <f>'SO 002 - Staveništní komu...'!J35</f>
        <v>0</v>
      </c>
      <c r="AW57" s="132">
        <f>'SO 002 - Staveništní komu...'!J36</f>
        <v>0</v>
      </c>
      <c r="AX57" s="132">
        <f>'SO 002 - Staveništní komu...'!J37</f>
        <v>0</v>
      </c>
      <c r="AY57" s="132">
        <f>'SO 002 - Staveništní komu...'!J38</f>
        <v>0</v>
      </c>
      <c r="AZ57" s="132">
        <f>'SO 002 - Staveništní komu...'!F35</f>
        <v>0</v>
      </c>
      <c r="BA57" s="132">
        <f>'SO 002 - Staveništní komu...'!F36</f>
        <v>0</v>
      </c>
      <c r="BB57" s="132">
        <f>'SO 002 - Staveništní komu...'!F37</f>
        <v>0</v>
      </c>
      <c r="BC57" s="132">
        <f>'SO 002 - Staveništní komu...'!F38</f>
        <v>0</v>
      </c>
      <c r="BD57" s="134">
        <f>'SO 002 - Staveništní komu...'!F39</f>
        <v>0</v>
      </c>
      <c r="BE57" s="4"/>
      <c r="BT57" s="135" t="s">
        <v>86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82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'SO 003 - Demolice'!J32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85</v>
      </c>
      <c r="AR58" s="67"/>
      <c r="AS58" s="131">
        <v>0</v>
      </c>
      <c r="AT58" s="132">
        <f>ROUND(SUM(AV58:AW58),2)</f>
        <v>0</v>
      </c>
      <c r="AU58" s="133">
        <f>'SO 003 - Demolice'!P88</f>
        <v>0</v>
      </c>
      <c r="AV58" s="132">
        <f>'SO 003 - Demolice'!J35</f>
        <v>0</v>
      </c>
      <c r="AW58" s="132">
        <f>'SO 003 - Demolice'!J36</f>
        <v>0</v>
      </c>
      <c r="AX58" s="132">
        <f>'SO 003 - Demolice'!J37</f>
        <v>0</v>
      </c>
      <c r="AY58" s="132">
        <f>'SO 003 - Demolice'!J38</f>
        <v>0</v>
      </c>
      <c r="AZ58" s="132">
        <f>'SO 003 - Demolice'!F35</f>
        <v>0</v>
      </c>
      <c r="BA58" s="132">
        <f>'SO 003 - Demolice'!F36</f>
        <v>0</v>
      </c>
      <c r="BB58" s="132">
        <f>'SO 003 - Demolice'!F37</f>
        <v>0</v>
      </c>
      <c r="BC58" s="132">
        <f>'SO 003 - Demolice'!F38</f>
        <v>0</v>
      </c>
      <c r="BD58" s="134">
        <f>'SO 003 - Demolice'!F39</f>
        <v>0</v>
      </c>
      <c r="BE58" s="4"/>
      <c r="BT58" s="135" t="s">
        <v>86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4" customFormat="1" ht="16.5" customHeight="1">
      <c r="A59" s="126" t="s">
        <v>82</v>
      </c>
      <c r="B59" s="65"/>
      <c r="C59" s="127"/>
      <c r="D59" s="127"/>
      <c r="E59" s="128" t="s">
        <v>94</v>
      </c>
      <c r="F59" s="128"/>
      <c r="G59" s="128"/>
      <c r="H59" s="128"/>
      <c r="I59" s="128"/>
      <c r="J59" s="127"/>
      <c r="K59" s="128" t="s">
        <v>95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'SO 004 - Hrubé zemní práce'!J32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85</v>
      </c>
      <c r="AR59" s="67"/>
      <c r="AS59" s="131">
        <v>0</v>
      </c>
      <c r="AT59" s="132">
        <f>ROUND(SUM(AV59:AW59),2)</f>
        <v>0</v>
      </c>
      <c r="AU59" s="133">
        <f>'SO 004 - Hrubé zemní práce'!P87</f>
        <v>0</v>
      </c>
      <c r="AV59" s="132">
        <f>'SO 004 - Hrubé zemní práce'!J35</f>
        <v>0</v>
      </c>
      <c r="AW59" s="132">
        <f>'SO 004 - Hrubé zemní práce'!J36</f>
        <v>0</v>
      </c>
      <c r="AX59" s="132">
        <f>'SO 004 - Hrubé zemní práce'!J37</f>
        <v>0</v>
      </c>
      <c r="AY59" s="132">
        <f>'SO 004 - Hrubé zemní práce'!J38</f>
        <v>0</v>
      </c>
      <c r="AZ59" s="132">
        <f>'SO 004 - Hrubé zemní práce'!F35</f>
        <v>0</v>
      </c>
      <c r="BA59" s="132">
        <f>'SO 004 - Hrubé zemní práce'!F36</f>
        <v>0</v>
      </c>
      <c r="BB59" s="132">
        <f>'SO 004 - Hrubé zemní práce'!F37</f>
        <v>0</v>
      </c>
      <c r="BC59" s="132">
        <f>'SO 004 - Hrubé zemní práce'!F38</f>
        <v>0</v>
      </c>
      <c r="BD59" s="134">
        <f>'SO 004 - Hrubé zemní práce'!F39</f>
        <v>0</v>
      </c>
      <c r="BE59" s="4"/>
      <c r="BT59" s="135" t="s">
        <v>86</v>
      </c>
      <c r="BV59" s="135" t="s">
        <v>75</v>
      </c>
      <c r="BW59" s="135" t="s">
        <v>96</v>
      </c>
      <c r="BX59" s="135" t="s">
        <v>81</v>
      </c>
      <c r="CL59" s="135" t="s">
        <v>19</v>
      </c>
    </row>
    <row r="60" s="7" customFormat="1" ht="24.75" customHeight="1">
      <c r="A60" s="7"/>
      <c r="B60" s="113"/>
      <c r="C60" s="114"/>
      <c r="D60" s="115" t="s">
        <v>97</v>
      </c>
      <c r="E60" s="115"/>
      <c r="F60" s="115"/>
      <c r="G60" s="115"/>
      <c r="H60" s="115"/>
      <c r="I60" s="116"/>
      <c r="J60" s="115" t="s">
        <v>98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ROUND(AG61+AG62+AG63+SUM(AG66:AG69)+SUM(AG72:AG74),2)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79</v>
      </c>
      <c r="AR60" s="120"/>
      <c r="AS60" s="121">
        <f>ROUND(AS61+AS62+AS63+SUM(AS66:AS69)+SUM(AS72:AS74),2)</f>
        <v>0</v>
      </c>
      <c r="AT60" s="122">
        <f>ROUND(SUM(AV60:AW60),2)</f>
        <v>0</v>
      </c>
      <c r="AU60" s="123">
        <f>ROUND(AU61+AU62+AU63+SUM(AU66:AU69)+SUM(AU72:AU74),5)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ROUND(AZ61+AZ62+AZ63+SUM(AZ66:AZ69)+SUM(AZ72:AZ74),2)</f>
        <v>0</v>
      </c>
      <c r="BA60" s="122">
        <f>ROUND(BA61+BA62+BA63+SUM(BA66:BA69)+SUM(BA72:BA74),2)</f>
        <v>0</v>
      </c>
      <c r="BB60" s="122">
        <f>ROUND(BB61+BB62+BB63+SUM(BB66:BB69)+SUM(BB72:BB74),2)</f>
        <v>0</v>
      </c>
      <c r="BC60" s="122">
        <f>ROUND(BC61+BC62+BC63+SUM(BC66:BC69)+SUM(BC72:BC74),2)</f>
        <v>0</v>
      </c>
      <c r="BD60" s="124">
        <f>ROUND(BD61+BD62+BD63+SUM(BD66:BD69)+SUM(BD72:BD74),2)</f>
        <v>0</v>
      </c>
      <c r="BE60" s="7"/>
      <c r="BS60" s="125" t="s">
        <v>72</v>
      </c>
      <c r="BT60" s="125" t="s">
        <v>80</v>
      </c>
      <c r="BU60" s="125" t="s">
        <v>74</v>
      </c>
      <c r="BV60" s="125" t="s">
        <v>75</v>
      </c>
      <c r="BW60" s="125" t="s">
        <v>99</v>
      </c>
      <c r="BX60" s="125" t="s">
        <v>5</v>
      </c>
      <c r="CL60" s="125" t="s">
        <v>19</v>
      </c>
      <c r="CM60" s="125" t="s">
        <v>80</v>
      </c>
    </row>
    <row r="61" s="4" customFormat="1" ht="16.5" customHeight="1">
      <c r="A61" s="126" t="s">
        <v>82</v>
      </c>
      <c r="B61" s="65"/>
      <c r="C61" s="127"/>
      <c r="D61" s="127"/>
      <c r="E61" s="128" t="s">
        <v>100</v>
      </c>
      <c r="F61" s="128"/>
      <c r="G61" s="128"/>
      <c r="H61" s="128"/>
      <c r="I61" s="128"/>
      <c r="J61" s="127"/>
      <c r="K61" s="128" t="s">
        <v>101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'011 - Hrubá stavba'!J32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85</v>
      </c>
      <c r="AR61" s="67"/>
      <c r="AS61" s="131">
        <v>0</v>
      </c>
      <c r="AT61" s="132">
        <f>ROUND(SUM(AV61:AW61),2)</f>
        <v>0</v>
      </c>
      <c r="AU61" s="133">
        <f>'011 - Hrubá stavba'!P100</f>
        <v>0</v>
      </c>
      <c r="AV61" s="132">
        <f>'011 - Hrubá stavba'!J35</f>
        <v>0</v>
      </c>
      <c r="AW61" s="132">
        <f>'011 - Hrubá stavba'!J36</f>
        <v>0</v>
      </c>
      <c r="AX61" s="132">
        <f>'011 - Hrubá stavba'!J37</f>
        <v>0</v>
      </c>
      <c r="AY61" s="132">
        <f>'011 - Hrubá stavba'!J38</f>
        <v>0</v>
      </c>
      <c r="AZ61" s="132">
        <f>'011 - Hrubá stavba'!F35</f>
        <v>0</v>
      </c>
      <c r="BA61" s="132">
        <f>'011 - Hrubá stavba'!F36</f>
        <v>0</v>
      </c>
      <c r="BB61" s="132">
        <f>'011 - Hrubá stavba'!F37</f>
        <v>0</v>
      </c>
      <c r="BC61" s="132">
        <f>'011 - Hrubá stavba'!F38</f>
        <v>0</v>
      </c>
      <c r="BD61" s="134">
        <f>'011 - Hrubá stavba'!F39</f>
        <v>0</v>
      </c>
      <c r="BE61" s="4"/>
      <c r="BT61" s="135" t="s">
        <v>86</v>
      </c>
      <c r="BV61" s="135" t="s">
        <v>75</v>
      </c>
      <c r="BW61" s="135" t="s">
        <v>102</v>
      </c>
      <c r="BX61" s="135" t="s">
        <v>99</v>
      </c>
      <c r="CL61" s="135" t="s">
        <v>19</v>
      </c>
    </row>
    <row r="62" s="4" customFormat="1" ht="16.5" customHeight="1">
      <c r="A62" s="126" t="s">
        <v>82</v>
      </c>
      <c r="B62" s="65"/>
      <c r="C62" s="127"/>
      <c r="D62" s="127"/>
      <c r="E62" s="128" t="s">
        <v>103</v>
      </c>
      <c r="F62" s="128"/>
      <c r="G62" s="128"/>
      <c r="H62" s="128"/>
      <c r="I62" s="128"/>
      <c r="J62" s="127"/>
      <c r="K62" s="128" t="s">
        <v>104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'012 - Dokončovací práce'!J32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85</v>
      </c>
      <c r="AR62" s="67"/>
      <c r="AS62" s="131">
        <v>0</v>
      </c>
      <c r="AT62" s="132">
        <f>ROUND(SUM(AV62:AW62),2)</f>
        <v>0</v>
      </c>
      <c r="AU62" s="133">
        <f>'012 - Dokončovací práce'!P113</f>
        <v>0</v>
      </c>
      <c r="AV62" s="132">
        <f>'012 - Dokončovací práce'!J35</f>
        <v>0</v>
      </c>
      <c r="AW62" s="132">
        <f>'012 - Dokončovací práce'!J36</f>
        <v>0</v>
      </c>
      <c r="AX62" s="132">
        <f>'012 - Dokončovací práce'!J37</f>
        <v>0</v>
      </c>
      <c r="AY62" s="132">
        <f>'012 - Dokončovací práce'!J38</f>
        <v>0</v>
      </c>
      <c r="AZ62" s="132">
        <f>'012 - Dokončovací práce'!F35</f>
        <v>0</v>
      </c>
      <c r="BA62" s="132">
        <f>'012 - Dokončovací práce'!F36</f>
        <v>0</v>
      </c>
      <c r="BB62" s="132">
        <f>'012 - Dokončovací práce'!F37</f>
        <v>0</v>
      </c>
      <c r="BC62" s="132">
        <f>'012 - Dokončovací práce'!F38</f>
        <v>0</v>
      </c>
      <c r="BD62" s="134">
        <f>'012 - Dokončovací práce'!F39</f>
        <v>0</v>
      </c>
      <c r="BE62" s="4"/>
      <c r="BT62" s="135" t="s">
        <v>86</v>
      </c>
      <c r="BV62" s="135" t="s">
        <v>75</v>
      </c>
      <c r="BW62" s="135" t="s">
        <v>105</v>
      </c>
      <c r="BX62" s="135" t="s">
        <v>99</v>
      </c>
      <c r="CL62" s="135" t="s">
        <v>19</v>
      </c>
    </row>
    <row r="63" s="4" customFormat="1" ht="16.5" customHeight="1">
      <c r="A63" s="4"/>
      <c r="B63" s="65"/>
      <c r="C63" s="127"/>
      <c r="D63" s="127"/>
      <c r="E63" s="128" t="s">
        <v>106</v>
      </c>
      <c r="F63" s="128"/>
      <c r="G63" s="128"/>
      <c r="H63" s="128"/>
      <c r="I63" s="128"/>
      <c r="J63" s="127"/>
      <c r="K63" s="128" t="s">
        <v>107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36">
        <f>ROUND(SUM(AG64:AG65),2)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85</v>
      </c>
      <c r="AR63" s="67"/>
      <c r="AS63" s="131">
        <f>ROUND(SUM(AS64:AS65),2)</f>
        <v>0</v>
      </c>
      <c r="AT63" s="132">
        <f>ROUND(SUM(AV63:AW63),2)</f>
        <v>0</v>
      </c>
      <c r="AU63" s="133">
        <f>ROUND(SUM(AU64:AU65),5)</f>
        <v>0</v>
      </c>
      <c r="AV63" s="132">
        <f>ROUND(AZ63*L29,2)</f>
        <v>0</v>
      </c>
      <c r="AW63" s="132">
        <f>ROUND(BA63*L30,2)</f>
        <v>0</v>
      </c>
      <c r="AX63" s="132">
        <f>ROUND(BB63*L29,2)</f>
        <v>0</v>
      </c>
      <c r="AY63" s="132">
        <f>ROUND(BC63*L30,2)</f>
        <v>0</v>
      </c>
      <c r="AZ63" s="132">
        <f>ROUND(SUM(AZ64:AZ65),2)</f>
        <v>0</v>
      </c>
      <c r="BA63" s="132">
        <f>ROUND(SUM(BA64:BA65),2)</f>
        <v>0</v>
      </c>
      <c r="BB63" s="132">
        <f>ROUND(SUM(BB64:BB65),2)</f>
        <v>0</v>
      </c>
      <c r="BC63" s="132">
        <f>ROUND(SUM(BC64:BC65),2)</f>
        <v>0</v>
      </c>
      <c r="BD63" s="134">
        <f>ROUND(SUM(BD64:BD65),2)</f>
        <v>0</v>
      </c>
      <c r="BE63" s="4"/>
      <c r="BS63" s="135" t="s">
        <v>72</v>
      </c>
      <c r="BT63" s="135" t="s">
        <v>86</v>
      </c>
      <c r="BV63" s="135" t="s">
        <v>75</v>
      </c>
      <c r="BW63" s="135" t="s">
        <v>108</v>
      </c>
      <c r="BX63" s="135" t="s">
        <v>99</v>
      </c>
      <c r="CL63" s="135" t="s">
        <v>19</v>
      </c>
    </row>
    <row r="64" s="4" customFormat="1" ht="16.5" customHeight="1">
      <c r="A64" s="126" t="s">
        <v>82</v>
      </c>
      <c r="B64" s="65"/>
      <c r="C64" s="127"/>
      <c r="D64" s="127"/>
      <c r="E64" s="127"/>
      <c r="F64" s="128" t="s">
        <v>106</v>
      </c>
      <c r="G64" s="128"/>
      <c r="H64" s="128"/>
      <c r="I64" s="128"/>
      <c r="J64" s="128"/>
      <c r="K64" s="127"/>
      <c r="L64" s="128" t="s">
        <v>107</v>
      </c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'013 - Elektromontážní práce'!J32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85</v>
      </c>
      <c r="AR64" s="67"/>
      <c r="AS64" s="131">
        <v>0</v>
      </c>
      <c r="AT64" s="132">
        <f>ROUND(SUM(AV64:AW64),2)</f>
        <v>0</v>
      </c>
      <c r="AU64" s="133">
        <f>'013 - Elektromontážní práce'!P90</f>
        <v>0</v>
      </c>
      <c r="AV64" s="132">
        <f>'013 - Elektromontážní práce'!J35</f>
        <v>0</v>
      </c>
      <c r="AW64" s="132">
        <f>'013 - Elektromontážní práce'!J36</f>
        <v>0</v>
      </c>
      <c r="AX64" s="132">
        <f>'013 - Elektromontážní práce'!J37</f>
        <v>0</v>
      </c>
      <c r="AY64" s="132">
        <f>'013 - Elektromontážní práce'!J38</f>
        <v>0</v>
      </c>
      <c r="AZ64" s="132">
        <f>'013 - Elektromontážní práce'!F35</f>
        <v>0</v>
      </c>
      <c r="BA64" s="132">
        <f>'013 - Elektromontážní práce'!F36</f>
        <v>0</v>
      </c>
      <c r="BB64" s="132">
        <f>'013 - Elektromontážní práce'!F37</f>
        <v>0</v>
      </c>
      <c r="BC64" s="132">
        <f>'013 - Elektromontážní práce'!F38</f>
        <v>0</v>
      </c>
      <c r="BD64" s="134">
        <f>'013 - Elektromontážní práce'!F39</f>
        <v>0</v>
      </c>
      <c r="BE64" s="4"/>
      <c r="BT64" s="135" t="s">
        <v>109</v>
      </c>
      <c r="BU64" s="135" t="s">
        <v>110</v>
      </c>
      <c r="BV64" s="135" t="s">
        <v>75</v>
      </c>
      <c r="BW64" s="135" t="s">
        <v>108</v>
      </c>
      <c r="BX64" s="135" t="s">
        <v>99</v>
      </c>
      <c r="CL64" s="135" t="s">
        <v>19</v>
      </c>
    </row>
    <row r="65" s="4" customFormat="1" ht="16.5" customHeight="1">
      <c r="A65" s="126" t="s">
        <v>82</v>
      </c>
      <c r="B65" s="65"/>
      <c r="C65" s="127"/>
      <c r="D65" s="127"/>
      <c r="E65" s="127"/>
      <c r="F65" s="128" t="s">
        <v>111</v>
      </c>
      <c r="G65" s="128"/>
      <c r="H65" s="128"/>
      <c r="I65" s="128"/>
      <c r="J65" s="128"/>
      <c r="K65" s="127"/>
      <c r="L65" s="128" t="s">
        <v>112</v>
      </c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'0131 - Svítidla'!J34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85</v>
      </c>
      <c r="AR65" s="67"/>
      <c r="AS65" s="131">
        <v>0</v>
      </c>
      <c r="AT65" s="132">
        <f>ROUND(SUM(AV65:AW65),2)</f>
        <v>0</v>
      </c>
      <c r="AU65" s="133">
        <f>'0131 - Svítidla'!P93</f>
        <v>0</v>
      </c>
      <c r="AV65" s="132">
        <f>'0131 - Svítidla'!J37</f>
        <v>0</v>
      </c>
      <c r="AW65" s="132">
        <f>'0131 - Svítidla'!J38</f>
        <v>0</v>
      </c>
      <c r="AX65" s="132">
        <f>'0131 - Svítidla'!J39</f>
        <v>0</v>
      </c>
      <c r="AY65" s="132">
        <f>'0131 - Svítidla'!J40</f>
        <v>0</v>
      </c>
      <c r="AZ65" s="132">
        <f>'0131 - Svítidla'!F37</f>
        <v>0</v>
      </c>
      <c r="BA65" s="132">
        <f>'0131 - Svítidla'!F38</f>
        <v>0</v>
      </c>
      <c r="BB65" s="132">
        <f>'0131 - Svítidla'!F39</f>
        <v>0</v>
      </c>
      <c r="BC65" s="132">
        <f>'0131 - Svítidla'!F40</f>
        <v>0</v>
      </c>
      <c r="BD65" s="134">
        <f>'0131 - Svítidla'!F41</f>
        <v>0</v>
      </c>
      <c r="BE65" s="4"/>
      <c r="BT65" s="135" t="s">
        <v>109</v>
      </c>
      <c r="BV65" s="135" t="s">
        <v>75</v>
      </c>
      <c r="BW65" s="135" t="s">
        <v>113</v>
      </c>
      <c r="BX65" s="135" t="s">
        <v>108</v>
      </c>
      <c r="CL65" s="135" t="s">
        <v>19</v>
      </c>
    </row>
    <row r="66" s="4" customFormat="1" ht="16.5" customHeight="1">
      <c r="A66" s="126" t="s">
        <v>82</v>
      </c>
      <c r="B66" s="65"/>
      <c r="C66" s="127"/>
      <c r="D66" s="127"/>
      <c r="E66" s="128" t="s">
        <v>114</v>
      </c>
      <c r="F66" s="128"/>
      <c r="G66" s="128"/>
      <c r="H66" s="128"/>
      <c r="I66" s="128"/>
      <c r="J66" s="127"/>
      <c r="K66" s="128" t="s">
        <v>115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'014 - Vzduchotechnika'!J32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85</v>
      </c>
      <c r="AR66" s="67"/>
      <c r="AS66" s="131">
        <v>0</v>
      </c>
      <c r="AT66" s="132">
        <f>ROUND(SUM(AV66:AW66),2)</f>
        <v>0</v>
      </c>
      <c r="AU66" s="133">
        <f>'014 - Vzduchotechnika'!P107</f>
        <v>0</v>
      </c>
      <c r="AV66" s="132">
        <f>'014 - Vzduchotechnika'!J35</f>
        <v>0</v>
      </c>
      <c r="AW66" s="132">
        <f>'014 - Vzduchotechnika'!J36</f>
        <v>0</v>
      </c>
      <c r="AX66" s="132">
        <f>'014 - Vzduchotechnika'!J37</f>
        <v>0</v>
      </c>
      <c r="AY66" s="132">
        <f>'014 - Vzduchotechnika'!J38</f>
        <v>0</v>
      </c>
      <c r="AZ66" s="132">
        <f>'014 - Vzduchotechnika'!F35</f>
        <v>0</v>
      </c>
      <c r="BA66" s="132">
        <f>'014 - Vzduchotechnika'!F36</f>
        <v>0</v>
      </c>
      <c r="BB66" s="132">
        <f>'014 - Vzduchotechnika'!F37</f>
        <v>0</v>
      </c>
      <c r="BC66" s="132">
        <f>'014 - Vzduchotechnika'!F38</f>
        <v>0</v>
      </c>
      <c r="BD66" s="134">
        <f>'014 - Vzduchotechnika'!F39</f>
        <v>0</v>
      </c>
      <c r="BE66" s="4"/>
      <c r="BT66" s="135" t="s">
        <v>86</v>
      </c>
      <c r="BV66" s="135" t="s">
        <v>75</v>
      </c>
      <c r="BW66" s="135" t="s">
        <v>116</v>
      </c>
      <c r="BX66" s="135" t="s">
        <v>99</v>
      </c>
      <c r="CL66" s="135" t="s">
        <v>19</v>
      </c>
    </row>
    <row r="67" s="4" customFormat="1" ht="16.5" customHeight="1">
      <c r="A67" s="126" t="s">
        <v>82</v>
      </c>
      <c r="B67" s="65"/>
      <c r="C67" s="127"/>
      <c r="D67" s="127"/>
      <c r="E67" s="128" t="s">
        <v>117</v>
      </c>
      <c r="F67" s="128"/>
      <c r="G67" s="128"/>
      <c r="H67" s="128"/>
      <c r="I67" s="128"/>
      <c r="J67" s="127"/>
      <c r="K67" s="128" t="s">
        <v>118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'015 - MaR'!J32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85</v>
      </c>
      <c r="AR67" s="67"/>
      <c r="AS67" s="131">
        <v>0</v>
      </c>
      <c r="AT67" s="132">
        <f>ROUND(SUM(AV67:AW67),2)</f>
        <v>0</v>
      </c>
      <c r="AU67" s="133">
        <f>'015 - MaR'!P91</f>
        <v>0</v>
      </c>
      <c r="AV67" s="132">
        <f>'015 - MaR'!J35</f>
        <v>0</v>
      </c>
      <c r="AW67" s="132">
        <f>'015 - MaR'!J36</f>
        <v>0</v>
      </c>
      <c r="AX67" s="132">
        <f>'015 - MaR'!J37</f>
        <v>0</v>
      </c>
      <c r="AY67" s="132">
        <f>'015 - MaR'!J38</f>
        <v>0</v>
      </c>
      <c r="AZ67" s="132">
        <f>'015 - MaR'!F35</f>
        <v>0</v>
      </c>
      <c r="BA67" s="132">
        <f>'015 - MaR'!F36</f>
        <v>0</v>
      </c>
      <c r="BB67" s="132">
        <f>'015 - MaR'!F37</f>
        <v>0</v>
      </c>
      <c r="BC67" s="132">
        <f>'015 - MaR'!F38</f>
        <v>0</v>
      </c>
      <c r="BD67" s="134">
        <f>'015 - MaR'!F39</f>
        <v>0</v>
      </c>
      <c r="BE67" s="4"/>
      <c r="BT67" s="135" t="s">
        <v>86</v>
      </c>
      <c r="BV67" s="135" t="s">
        <v>75</v>
      </c>
      <c r="BW67" s="135" t="s">
        <v>119</v>
      </c>
      <c r="BX67" s="135" t="s">
        <v>99</v>
      </c>
      <c r="CL67" s="135" t="s">
        <v>19</v>
      </c>
    </row>
    <row r="68" s="4" customFormat="1" ht="16.5" customHeight="1">
      <c r="A68" s="126" t="s">
        <v>82</v>
      </c>
      <c r="B68" s="65"/>
      <c r="C68" s="127"/>
      <c r="D68" s="127"/>
      <c r="E68" s="128" t="s">
        <v>120</v>
      </c>
      <c r="F68" s="128"/>
      <c r="G68" s="128"/>
      <c r="H68" s="128"/>
      <c r="I68" s="128"/>
      <c r="J68" s="127"/>
      <c r="K68" s="128" t="s">
        <v>121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'016 - Hrubé finální terén...'!J32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85</v>
      </c>
      <c r="AR68" s="67"/>
      <c r="AS68" s="131">
        <v>0</v>
      </c>
      <c r="AT68" s="132">
        <f>ROUND(SUM(AV68:AW68),2)</f>
        <v>0</v>
      </c>
      <c r="AU68" s="133">
        <f>'016 - Hrubé finální terén...'!P88</f>
        <v>0</v>
      </c>
      <c r="AV68" s="132">
        <f>'016 - Hrubé finální terén...'!J35</f>
        <v>0</v>
      </c>
      <c r="AW68" s="132">
        <f>'016 - Hrubé finální terén...'!J36</f>
        <v>0</v>
      </c>
      <c r="AX68" s="132">
        <f>'016 - Hrubé finální terén...'!J37</f>
        <v>0</v>
      </c>
      <c r="AY68" s="132">
        <f>'016 - Hrubé finální terén...'!J38</f>
        <v>0</v>
      </c>
      <c r="AZ68" s="132">
        <f>'016 - Hrubé finální terén...'!F35</f>
        <v>0</v>
      </c>
      <c r="BA68" s="132">
        <f>'016 - Hrubé finální terén...'!F36</f>
        <v>0</v>
      </c>
      <c r="BB68" s="132">
        <f>'016 - Hrubé finální terén...'!F37</f>
        <v>0</v>
      </c>
      <c r="BC68" s="132">
        <f>'016 - Hrubé finální terén...'!F38</f>
        <v>0</v>
      </c>
      <c r="BD68" s="134">
        <f>'016 - Hrubé finální terén...'!F39</f>
        <v>0</v>
      </c>
      <c r="BE68" s="4"/>
      <c r="BT68" s="135" t="s">
        <v>86</v>
      </c>
      <c r="BV68" s="135" t="s">
        <v>75</v>
      </c>
      <c r="BW68" s="135" t="s">
        <v>122</v>
      </c>
      <c r="BX68" s="135" t="s">
        <v>99</v>
      </c>
      <c r="CL68" s="135" t="s">
        <v>19</v>
      </c>
    </row>
    <row r="69" s="4" customFormat="1" ht="16.5" customHeight="1">
      <c r="A69" s="4"/>
      <c r="B69" s="65"/>
      <c r="C69" s="127"/>
      <c r="D69" s="127"/>
      <c r="E69" s="128" t="s">
        <v>123</v>
      </c>
      <c r="F69" s="128"/>
      <c r="G69" s="128"/>
      <c r="H69" s="128"/>
      <c r="I69" s="128"/>
      <c r="J69" s="127"/>
      <c r="K69" s="128" t="s">
        <v>124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36">
        <f>ROUND(SUM(AG70:AG71),2)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85</v>
      </c>
      <c r="AR69" s="67"/>
      <c r="AS69" s="131">
        <f>ROUND(SUM(AS70:AS71),2)</f>
        <v>0</v>
      </c>
      <c r="AT69" s="132">
        <f>ROUND(SUM(AV69:AW69),2)</f>
        <v>0</v>
      </c>
      <c r="AU69" s="133">
        <f>ROUND(SUM(AU70:AU71),5)</f>
        <v>0</v>
      </c>
      <c r="AV69" s="132">
        <f>ROUND(AZ69*L29,2)</f>
        <v>0</v>
      </c>
      <c r="AW69" s="132">
        <f>ROUND(BA69*L30,2)</f>
        <v>0</v>
      </c>
      <c r="AX69" s="132">
        <f>ROUND(BB69*L29,2)</f>
        <v>0</v>
      </c>
      <c r="AY69" s="132">
        <f>ROUND(BC69*L30,2)</f>
        <v>0</v>
      </c>
      <c r="AZ69" s="132">
        <f>ROUND(SUM(AZ70:AZ71),2)</f>
        <v>0</v>
      </c>
      <c r="BA69" s="132">
        <f>ROUND(SUM(BA70:BA71),2)</f>
        <v>0</v>
      </c>
      <c r="BB69" s="132">
        <f>ROUND(SUM(BB70:BB71),2)</f>
        <v>0</v>
      </c>
      <c r="BC69" s="132">
        <f>ROUND(SUM(BC70:BC71),2)</f>
        <v>0</v>
      </c>
      <c r="BD69" s="134">
        <f>ROUND(SUM(BD70:BD71),2)</f>
        <v>0</v>
      </c>
      <c r="BE69" s="4"/>
      <c r="BS69" s="135" t="s">
        <v>72</v>
      </c>
      <c r="BT69" s="135" t="s">
        <v>86</v>
      </c>
      <c r="BU69" s="135" t="s">
        <v>74</v>
      </c>
      <c r="BV69" s="135" t="s">
        <v>75</v>
      </c>
      <c r="BW69" s="135" t="s">
        <v>125</v>
      </c>
      <c r="BX69" s="135" t="s">
        <v>99</v>
      </c>
      <c r="CL69" s="135" t="s">
        <v>19</v>
      </c>
    </row>
    <row r="70" s="4" customFormat="1" ht="16.5" customHeight="1">
      <c r="A70" s="126" t="s">
        <v>82</v>
      </c>
      <c r="B70" s="65"/>
      <c r="C70" s="127"/>
      <c r="D70" s="127"/>
      <c r="E70" s="127"/>
      <c r="F70" s="128" t="s">
        <v>126</v>
      </c>
      <c r="G70" s="128"/>
      <c r="H70" s="128"/>
      <c r="I70" s="128"/>
      <c r="J70" s="128"/>
      <c r="K70" s="127"/>
      <c r="L70" s="128" t="s">
        <v>127</v>
      </c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'0171 - Strukturovaná kabeláž'!J34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85</v>
      </c>
      <c r="AR70" s="67"/>
      <c r="AS70" s="131">
        <v>0</v>
      </c>
      <c r="AT70" s="132">
        <f>ROUND(SUM(AV70:AW70),2)</f>
        <v>0</v>
      </c>
      <c r="AU70" s="133">
        <f>'0171 - Strukturovaná kabeláž'!P92</f>
        <v>0</v>
      </c>
      <c r="AV70" s="132">
        <f>'0171 - Strukturovaná kabeláž'!J37</f>
        <v>0</v>
      </c>
      <c r="AW70" s="132">
        <f>'0171 - Strukturovaná kabeláž'!J38</f>
        <v>0</v>
      </c>
      <c r="AX70" s="132">
        <f>'0171 - Strukturovaná kabeláž'!J39</f>
        <v>0</v>
      </c>
      <c r="AY70" s="132">
        <f>'0171 - Strukturovaná kabeláž'!J40</f>
        <v>0</v>
      </c>
      <c r="AZ70" s="132">
        <f>'0171 - Strukturovaná kabeláž'!F37</f>
        <v>0</v>
      </c>
      <c r="BA70" s="132">
        <f>'0171 - Strukturovaná kabeláž'!F38</f>
        <v>0</v>
      </c>
      <c r="BB70" s="132">
        <f>'0171 - Strukturovaná kabeláž'!F39</f>
        <v>0</v>
      </c>
      <c r="BC70" s="132">
        <f>'0171 - Strukturovaná kabeláž'!F40</f>
        <v>0</v>
      </c>
      <c r="BD70" s="134">
        <f>'0171 - Strukturovaná kabeláž'!F41</f>
        <v>0</v>
      </c>
      <c r="BE70" s="4"/>
      <c r="BT70" s="135" t="s">
        <v>109</v>
      </c>
      <c r="BV70" s="135" t="s">
        <v>75</v>
      </c>
      <c r="BW70" s="135" t="s">
        <v>128</v>
      </c>
      <c r="BX70" s="135" t="s">
        <v>125</v>
      </c>
      <c r="CL70" s="135" t="s">
        <v>19</v>
      </c>
    </row>
    <row r="71" s="4" customFormat="1" ht="16.5" customHeight="1">
      <c r="A71" s="126" t="s">
        <v>82</v>
      </c>
      <c r="B71" s="65"/>
      <c r="C71" s="127"/>
      <c r="D71" s="127"/>
      <c r="E71" s="127"/>
      <c r="F71" s="128" t="s">
        <v>129</v>
      </c>
      <c r="G71" s="128"/>
      <c r="H71" s="128"/>
      <c r="I71" s="128"/>
      <c r="J71" s="128"/>
      <c r="K71" s="127"/>
      <c r="L71" s="128" t="s">
        <v>130</v>
      </c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'0172 - EPS'!J34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85</v>
      </c>
      <c r="AR71" s="67"/>
      <c r="AS71" s="131">
        <v>0</v>
      </c>
      <c r="AT71" s="132">
        <f>ROUND(SUM(AV71:AW71),2)</f>
        <v>0</v>
      </c>
      <c r="AU71" s="133">
        <f>'0172 - EPS'!P92</f>
        <v>0</v>
      </c>
      <c r="AV71" s="132">
        <f>'0172 - EPS'!J37</f>
        <v>0</v>
      </c>
      <c r="AW71" s="132">
        <f>'0172 - EPS'!J38</f>
        <v>0</v>
      </c>
      <c r="AX71" s="132">
        <f>'0172 - EPS'!J39</f>
        <v>0</v>
      </c>
      <c r="AY71" s="132">
        <f>'0172 - EPS'!J40</f>
        <v>0</v>
      </c>
      <c r="AZ71" s="132">
        <f>'0172 - EPS'!F37</f>
        <v>0</v>
      </c>
      <c r="BA71" s="132">
        <f>'0172 - EPS'!F38</f>
        <v>0</v>
      </c>
      <c r="BB71" s="132">
        <f>'0172 - EPS'!F39</f>
        <v>0</v>
      </c>
      <c r="BC71" s="132">
        <f>'0172 - EPS'!F40</f>
        <v>0</v>
      </c>
      <c r="BD71" s="134">
        <f>'0172 - EPS'!F41</f>
        <v>0</v>
      </c>
      <c r="BE71" s="4"/>
      <c r="BT71" s="135" t="s">
        <v>109</v>
      </c>
      <c r="BV71" s="135" t="s">
        <v>75</v>
      </c>
      <c r="BW71" s="135" t="s">
        <v>131</v>
      </c>
      <c r="BX71" s="135" t="s">
        <v>125</v>
      </c>
      <c r="CL71" s="135" t="s">
        <v>19</v>
      </c>
    </row>
    <row r="72" s="4" customFormat="1" ht="16.5" customHeight="1">
      <c r="A72" s="126" t="s">
        <v>82</v>
      </c>
      <c r="B72" s="65"/>
      <c r="C72" s="127"/>
      <c r="D72" s="127"/>
      <c r="E72" s="128" t="s">
        <v>132</v>
      </c>
      <c r="F72" s="128"/>
      <c r="G72" s="128"/>
      <c r="H72" s="128"/>
      <c r="I72" s="128"/>
      <c r="J72" s="127"/>
      <c r="K72" s="128" t="s">
        <v>133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'018 - Zdravotechnika'!J32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85</v>
      </c>
      <c r="AR72" s="67"/>
      <c r="AS72" s="131">
        <v>0</v>
      </c>
      <c r="AT72" s="132">
        <f>ROUND(SUM(AV72:AW72),2)</f>
        <v>0</v>
      </c>
      <c r="AU72" s="133">
        <f>'018 - Zdravotechnika'!P93</f>
        <v>0</v>
      </c>
      <c r="AV72" s="132">
        <f>'018 - Zdravotechnika'!J35</f>
        <v>0</v>
      </c>
      <c r="AW72" s="132">
        <f>'018 - Zdravotechnika'!J36</f>
        <v>0</v>
      </c>
      <c r="AX72" s="132">
        <f>'018 - Zdravotechnika'!J37</f>
        <v>0</v>
      </c>
      <c r="AY72" s="132">
        <f>'018 - Zdravotechnika'!J38</f>
        <v>0</v>
      </c>
      <c r="AZ72" s="132">
        <f>'018 - Zdravotechnika'!F35</f>
        <v>0</v>
      </c>
      <c r="BA72" s="132">
        <f>'018 - Zdravotechnika'!F36</f>
        <v>0</v>
      </c>
      <c r="BB72" s="132">
        <f>'018 - Zdravotechnika'!F37</f>
        <v>0</v>
      </c>
      <c r="BC72" s="132">
        <f>'018 - Zdravotechnika'!F38</f>
        <v>0</v>
      </c>
      <c r="BD72" s="134">
        <f>'018 - Zdravotechnika'!F39</f>
        <v>0</v>
      </c>
      <c r="BE72" s="4"/>
      <c r="BT72" s="135" t="s">
        <v>86</v>
      </c>
      <c r="BV72" s="135" t="s">
        <v>75</v>
      </c>
      <c r="BW72" s="135" t="s">
        <v>134</v>
      </c>
      <c r="BX72" s="135" t="s">
        <v>99</v>
      </c>
      <c r="CL72" s="135" t="s">
        <v>19</v>
      </c>
    </row>
    <row r="73" s="4" customFormat="1" ht="16.5" customHeight="1">
      <c r="A73" s="126" t="s">
        <v>82</v>
      </c>
      <c r="B73" s="65"/>
      <c r="C73" s="127"/>
      <c r="D73" s="127"/>
      <c r="E73" s="128" t="s">
        <v>135</v>
      </c>
      <c r="F73" s="128"/>
      <c r="G73" s="128"/>
      <c r="H73" s="128"/>
      <c r="I73" s="128"/>
      <c r="J73" s="127"/>
      <c r="K73" s="128" t="s">
        <v>136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'019 - Ústřední vytápění'!J32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85</v>
      </c>
      <c r="AR73" s="67"/>
      <c r="AS73" s="131">
        <v>0</v>
      </c>
      <c r="AT73" s="132">
        <f>ROUND(SUM(AV73:AW73),2)</f>
        <v>0</v>
      </c>
      <c r="AU73" s="133">
        <f>'019 - Ústřední vytápění'!P95</f>
        <v>0</v>
      </c>
      <c r="AV73" s="132">
        <f>'019 - Ústřední vytápění'!J35</f>
        <v>0</v>
      </c>
      <c r="AW73" s="132">
        <f>'019 - Ústřední vytápění'!J36</f>
        <v>0</v>
      </c>
      <c r="AX73" s="132">
        <f>'019 - Ústřední vytápění'!J37</f>
        <v>0</v>
      </c>
      <c r="AY73" s="132">
        <f>'019 - Ústřední vytápění'!J38</f>
        <v>0</v>
      </c>
      <c r="AZ73" s="132">
        <f>'019 - Ústřední vytápění'!F35</f>
        <v>0</v>
      </c>
      <c r="BA73" s="132">
        <f>'019 - Ústřední vytápění'!F36</f>
        <v>0</v>
      </c>
      <c r="BB73" s="132">
        <f>'019 - Ústřední vytápění'!F37</f>
        <v>0</v>
      </c>
      <c r="BC73" s="132">
        <f>'019 - Ústřední vytápění'!F38</f>
        <v>0</v>
      </c>
      <c r="BD73" s="134">
        <f>'019 - Ústřední vytápění'!F39</f>
        <v>0</v>
      </c>
      <c r="BE73" s="4"/>
      <c r="BT73" s="135" t="s">
        <v>86</v>
      </c>
      <c r="BV73" s="135" t="s">
        <v>75</v>
      </c>
      <c r="BW73" s="135" t="s">
        <v>137</v>
      </c>
      <c r="BX73" s="135" t="s">
        <v>99</v>
      </c>
      <c r="CL73" s="135" t="s">
        <v>19</v>
      </c>
    </row>
    <row r="74" s="4" customFormat="1" ht="16.5" customHeight="1">
      <c r="A74" s="126" t="s">
        <v>82</v>
      </c>
      <c r="B74" s="65"/>
      <c r="C74" s="127"/>
      <c r="D74" s="127"/>
      <c r="E74" s="128" t="s">
        <v>138</v>
      </c>
      <c r="F74" s="128"/>
      <c r="G74" s="128"/>
      <c r="H74" s="128"/>
      <c r="I74" s="128"/>
      <c r="J74" s="127"/>
      <c r="K74" s="128" t="s">
        <v>139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'020 - Plynoinstalace'!J32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85</v>
      </c>
      <c r="AR74" s="67"/>
      <c r="AS74" s="131">
        <v>0</v>
      </c>
      <c r="AT74" s="132">
        <f>ROUND(SUM(AV74:AW74),2)</f>
        <v>0</v>
      </c>
      <c r="AU74" s="133">
        <f>'020 - Plynoinstalace'!P91</f>
        <v>0</v>
      </c>
      <c r="AV74" s="132">
        <f>'020 - Plynoinstalace'!J35</f>
        <v>0</v>
      </c>
      <c r="AW74" s="132">
        <f>'020 - Plynoinstalace'!J36</f>
        <v>0</v>
      </c>
      <c r="AX74" s="132">
        <f>'020 - Plynoinstalace'!J37</f>
        <v>0</v>
      </c>
      <c r="AY74" s="132">
        <f>'020 - Plynoinstalace'!J38</f>
        <v>0</v>
      </c>
      <c r="AZ74" s="132">
        <f>'020 - Plynoinstalace'!F35</f>
        <v>0</v>
      </c>
      <c r="BA74" s="132">
        <f>'020 - Plynoinstalace'!F36</f>
        <v>0</v>
      </c>
      <c r="BB74" s="132">
        <f>'020 - Plynoinstalace'!F37</f>
        <v>0</v>
      </c>
      <c r="BC74" s="132">
        <f>'020 - Plynoinstalace'!F38</f>
        <v>0</v>
      </c>
      <c r="BD74" s="134">
        <f>'020 - Plynoinstalace'!F39</f>
        <v>0</v>
      </c>
      <c r="BE74" s="4"/>
      <c r="BT74" s="135" t="s">
        <v>86</v>
      </c>
      <c r="BV74" s="135" t="s">
        <v>75</v>
      </c>
      <c r="BW74" s="135" t="s">
        <v>140</v>
      </c>
      <c r="BX74" s="135" t="s">
        <v>99</v>
      </c>
      <c r="CL74" s="135" t="s">
        <v>19</v>
      </c>
    </row>
    <row r="75" s="7" customFormat="1" ht="16.5" customHeight="1">
      <c r="A75" s="7"/>
      <c r="B75" s="113"/>
      <c r="C75" s="114"/>
      <c r="D75" s="115" t="s">
        <v>141</v>
      </c>
      <c r="E75" s="115"/>
      <c r="F75" s="115"/>
      <c r="G75" s="115"/>
      <c r="H75" s="115"/>
      <c r="I75" s="116"/>
      <c r="J75" s="115" t="s">
        <v>142</v>
      </c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  <c r="AC75" s="115"/>
      <c r="AD75" s="115"/>
      <c r="AE75" s="115"/>
      <c r="AF75" s="115"/>
      <c r="AG75" s="117">
        <f>ROUND(AG76,2)</f>
        <v>0</v>
      </c>
      <c r="AH75" s="116"/>
      <c r="AI75" s="116"/>
      <c r="AJ75" s="116"/>
      <c r="AK75" s="116"/>
      <c r="AL75" s="116"/>
      <c r="AM75" s="116"/>
      <c r="AN75" s="118">
        <f>SUM(AG75,AT75)</f>
        <v>0</v>
      </c>
      <c r="AO75" s="116"/>
      <c r="AP75" s="116"/>
      <c r="AQ75" s="119" t="s">
        <v>79</v>
      </c>
      <c r="AR75" s="120"/>
      <c r="AS75" s="121">
        <f>ROUND(AS76,2)</f>
        <v>0</v>
      </c>
      <c r="AT75" s="122">
        <f>ROUND(SUM(AV75:AW75),2)</f>
        <v>0</v>
      </c>
      <c r="AU75" s="123">
        <f>ROUND(AU76,5)</f>
        <v>0</v>
      </c>
      <c r="AV75" s="122">
        <f>ROUND(AZ75*L29,2)</f>
        <v>0</v>
      </c>
      <c r="AW75" s="122">
        <f>ROUND(BA75*L30,2)</f>
        <v>0</v>
      </c>
      <c r="AX75" s="122">
        <f>ROUND(BB75*L29,2)</f>
        <v>0</v>
      </c>
      <c r="AY75" s="122">
        <f>ROUND(BC75*L30,2)</f>
        <v>0</v>
      </c>
      <c r="AZ75" s="122">
        <f>ROUND(AZ76,2)</f>
        <v>0</v>
      </c>
      <c r="BA75" s="122">
        <f>ROUND(BA76,2)</f>
        <v>0</v>
      </c>
      <c r="BB75" s="122">
        <f>ROUND(BB76,2)</f>
        <v>0</v>
      </c>
      <c r="BC75" s="122">
        <f>ROUND(BC76,2)</f>
        <v>0</v>
      </c>
      <c r="BD75" s="124">
        <f>ROUND(BD76,2)</f>
        <v>0</v>
      </c>
      <c r="BE75" s="7"/>
      <c r="BS75" s="125" t="s">
        <v>72</v>
      </c>
      <c r="BT75" s="125" t="s">
        <v>80</v>
      </c>
      <c r="BU75" s="125" t="s">
        <v>74</v>
      </c>
      <c r="BV75" s="125" t="s">
        <v>75</v>
      </c>
      <c r="BW75" s="125" t="s">
        <v>143</v>
      </c>
      <c r="BX75" s="125" t="s">
        <v>5</v>
      </c>
      <c r="CL75" s="125" t="s">
        <v>19</v>
      </c>
      <c r="CM75" s="125" t="s">
        <v>80</v>
      </c>
    </row>
    <row r="76" s="4" customFormat="1" ht="16.5" customHeight="1">
      <c r="A76" s="126" t="s">
        <v>82</v>
      </c>
      <c r="B76" s="65"/>
      <c r="C76" s="127"/>
      <c r="D76" s="127"/>
      <c r="E76" s="128" t="s">
        <v>144</v>
      </c>
      <c r="F76" s="128"/>
      <c r="G76" s="128"/>
      <c r="H76" s="128"/>
      <c r="I76" s="128"/>
      <c r="J76" s="127"/>
      <c r="K76" s="128" t="s">
        <v>142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021 - Příjezdová komun...'!J32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85</v>
      </c>
      <c r="AR76" s="67"/>
      <c r="AS76" s="131">
        <v>0</v>
      </c>
      <c r="AT76" s="132">
        <f>ROUND(SUM(AV76:AW76),2)</f>
        <v>0</v>
      </c>
      <c r="AU76" s="133">
        <f>'SO 021 - Příjezdová komun...'!P97</f>
        <v>0</v>
      </c>
      <c r="AV76" s="132">
        <f>'SO 021 - Příjezdová komun...'!J35</f>
        <v>0</v>
      </c>
      <c r="AW76" s="132">
        <f>'SO 021 - Příjezdová komun...'!J36</f>
        <v>0</v>
      </c>
      <c r="AX76" s="132">
        <f>'SO 021 - Příjezdová komun...'!J37</f>
        <v>0</v>
      </c>
      <c r="AY76" s="132">
        <f>'SO 021 - Příjezdová komun...'!J38</f>
        <v>0</v>
      </c>
      <c r="AZ76" s="132">
        <f>'SO 021 - Příjezdová komun...'!F35</f>
        <v>0</v>
      </c>
      <c r="BA76" s="132">
        <f>'SO 021 - Příjezdová komun...'!F36</f>
        <v>0</v>
      </c>
      <c r="BB76" s="132">
        <f>'SO 021 - Příjezdová komun...'!F37</f>
        <v>0</v>
      </c>
      <c r="BC76" s="132">
        <f>'SO 021 - Příjezdová komun...'!F38</f>
        <v>0</v>
      </c>
      <c r="BD76" s="134">
        <f>'SO 021 - Příjezdová komun...'!F39</f>
        <v>0</v>
      </c>
      <c r="BE76" s="4"/>
      <c r="BT76" s="135" t="s">
        <v>86</v>
      </c>
      <c r="BV76" s="135" t="s">
        <v>75</v>
      </c>
      <c r="BW76" s="135" t="s">
        <v>145</v>
      </c>
      <c r="BX76" s="135" t="s">
        <v>143</v>
      </c>
      <c r="CL76" s="135" t="s">
        <v>19</v>
      </c>
    </row>
    <row r="77" s="7" customFormat="1" ht="16.5" customHeight="1">
      <c r="A77" s="126" t="s">
        <v>82</v>
      </c>
      <c r="B77" s="113"/>
      <c r="C77" s="114"/>
      <c r="D77" s="115" t="s">
        <v>146</v>
      </c>
      <c r="E77" s="115"/>
      <c r="F77" s="115"/>
      <c r="G77" s="115"/>
      <c r="H77" s="115"/>
      <c r="I77" s="116"/>
      <c r="J77" s="115" t="s">
        <v>147</v>
      </c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8">
        <f>'SO 03 - Přípojka vody'!J30</f>
        <v>0</v>
      </c>
      <c r="AH77" s="116"/>
      <c r="AI77" s="116"/>
      <c r="AJ77" s="116"/>
      <c r="AK77" s="116"/>
      <c r="AL77" s="116"/>
      <c r="AM77" s="116"/>
      <c r="AN77" s="118">
        <f>SUM(AG77,AT77)</f>
        <v>0</v>
      </c>
      <c r="AO77" s="116"/>
      <c r="AP77" s="116"/>
      <c r="AQ77" s="119" t="s">
        <v>79</v>
      </c>
      <c r="AR77" s="120"/>
      <c r="AS77" s="121">
        <v>0</v>
      </c>
      <c r="AT77" s="122">
        <f>ROUND(SUM(AV77:AW77),2)</f>
        <v>0</v>
      </c>
      <c r="AU77" s="123">
        <f>'SO 03 - Přípojka vody'!P82</f>
        <v>0</v>
      </c>
      <c r="AV77" s="122">
        <f>'SO 03 - Přípojka vody'!J33</f>
        <v>0</v>
      </c>
      <c r="AW77" s="122">
        <f>'SO 03 - Přípojka vody'!J34</f>
        <v>0</v>
      </c>
      <c r="AX77" s="122">
        <f>'SO 03 - Přípojka vody'!J35</f>
        <v>0</v>
      </c>
      <c r="AY77" s="122">
        <f>'SO 03 - Přípojka vody'!J36</f>
        <v>0</v>
      </c>
      <c r="AZ77" s="122">
        <f>'SO 03 - Přípojka vody'!F33</f>
        <v>0</v>
      </c>
      <c r="BA77" s="122">
        <f>'SO 03 - Přípojka vody'!F34</f>
        <v>0</v>
      </c>
      <c r="BB77" s="122">
        <f>'SO 03 - Přípojka vody'!F35</f>
        <v>0</v>
      </c>
      <c r="BC77" s="122">
        <f>'SO 03 - Přípojka vody'!F36</f>
        <v>0</v>
      </c>
      <c r="BD77" s="124">
        <f>'SO 03 - Přípojka vody'!F37</f>
        <v>0</v>
      </c>
      <c r="BE77" s="7"/>
      <c r="BT77" s="125" t="s">
        <v>80</v>
      </c>
      <c r="BV77" s="125" t="s">
        <v>75</v>
      </c>
      <c r="BW77" s="125" t="s">
        <v>148</v>
      </c>
      <c r="BX77" s="125" t="s">
        <v>5</v>
      </c>
      <c r="CL77" s="125" t="s">
        <v>19</v>
      </c>
      <c r="CM77" s="125" t="s">
        <v>80</v>
      </c>
    </row>
    <row r="78" s="7" customFormat="1" ht="16.5" customHeight="1">
      <c r="A78" s="126" t="s">
        <v>82</v>
      </c>
      <c r="B78" s="113"/>
      <c r="C78" s="114"/>
      <c r="D78" s="115" t="s">
        <v>149</v>
      </c>
      <c r="E78" s="115"/>
      <c r="F78" s="115"/>
      <c r="G78" s="115"/>
      <c r="H78" s="115"/>
      <c r="I78" s="116"/>
      <c r="J78" s="115" t="s">
        <v>150</v>
      </c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8">
        <f>'SO 04 - Přípojka kanalizace'!J30</f>
        <v>0</v>
      </c>
      <c r="AH78" s="116"/>
      <c r="AI78" s="116"/>
      <c r="AJ78" s="116"/>
      <c r="AK78" s="116"/>
      <c r="AL78" s="116"/>
      <c r="AM78" s="116"/>
      <c r="AN78" s="118">
        <f>SUM(AG78,AT78)</f>
        <v>0</v>
      </c>
      <c r="AO78" s="116"/>
      <c r="AP78" s="116"/>
      <c r="AQ78" s="119" t="s">
        <v>79</v>
      </c>
      <c r="AR78" s="120"/>
      <c r="AS78" s="121">
        <v>0</v>
      </c>
      <c r="AT78" s="122">
        <f>ROUND(SUM(AV78:AW78),2)</f>
        <v>0</v>
      </c>
      <c r="AU78" s="123">
        <f>'SO 04 - Přípojka kanalizace'!P82</f>
        <v>0</v>
      </c>
      <c r="AV78" s="122">
        <f>'SO 04 - Přípojka kanalizace'!J33</f>
        <v>0</v>
      </c>
      <c r="AW78" s="122">
        <f>'SO 04 - Přípojka kanalizace'!J34</f>
        <v>0</v>
      </c>
      <c r="AX78" s="122">
        <f>'SO 04 - Přípojka kanalizace'!J35</f>
        <v>0</v>
      </c>
      <c r="AY78" s="122">
        <f>'SO 04 - Přípojka kanalizace'!J36</f>
        <v>0</v>
      </c>
      <c r="AZ78" s="122">
        <f>'SO 04 - Přípojka kanalizace'!F33</f>
        <v>0</v>
      </c>
      <c r="BA78" s="122">
        <f>'SO 04 - Přípojka kanalizace'!F34</f>
        <v>0</v>
      </c>
      <c r="BB78" s="122">
        <f>'SO 04 - Přípojka kanalizace'!F35</f>
        <v>0</v>
      </c>
      <c r="BC78" s="122">
        <f>'SO 04 - Přípojka kanalizace'!F36</f>
        <v>0</v>
      </c>
      <c r="BD78" s="124">
        <f>'SO 04 - Přípojka kanalizace'!F37</f>
        <v>0</v>
      </c>
      <c r="BE78" s="7"/>
      <c r="BT78" s="125" t="s">
        <v>80</v>
      </c>
      <c r="BV78" s="125" t="s">
        <v>75</v>
      </c>
      <c r="BW78" s="125" t="s">
        <v>151</v>
      </c>
      <c r="BX78" s="125" t="s">
        <v>5</v>
      </c>
      <c r="CL78" s="125" t="s">
        <v>19</v>
      </c>
      <c r="CM78" s="125" t="s">
        <v>80</v>
      </c>
    </row>
    <row r="79" s="7" customFormat="1" ht="16.5" customHeight="1">
      <c r="A79" s="126" t="s">
        <v>82</v>
      </c>
      <c r="B79" s="113"/>
      <c r="C79" s="114"/>
      <c r="D79" s="115" t="s">
        <v>152</v>
      </c>
      <c r="E79" s="115"/>
      <c r="F79" s="115"/>
      <c r="G79" s="115"/>
      <c r="H79" s="115"/>
      <c r="I79" s="116"/>
      <c r="J79" s="115" t="s">
        <v>153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8">
        <f>'SO 05 - Lapák tuku'!J30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79</v>
      </c>
      <c r="AR79" s="120"/>
      <c r="AS79" s="121">
        <v>0</v>
      </c>
      <c r="AT79" s="122">
        <f>ROUND(SUM(AV79:AW79),2)</f>
        <v>0</v>
      </c>
      <c r="AU79" s="123">
        <f>'SO 05 - Lapák tuku'!P82</f>
        <v>0</v>
      </c>
      <c r="AV79" s="122">
        <f>'SO 05 - Lapák tuku'!J33</f>
        <v>0</v>
      </c>
      <c r="AW79" s="122">
        <f>'SO 05 - Lapák tuku'!J34</f>
        <v>0</v>
      </c>
      <c r="AX79" s="122">
        <f>'SO 05 - Lapák tuku'!J35</f>
        <v>0</v>
      </c>
      <c r="AY79" s="122">
        <f>'SO 05 - Lapák tuku'!J36</f>
        <v>0</v>
      </c>
      <c r="AZ79" s="122">
        <f>'SO 05 - Lapák tuku'!F33</f>
        <v>0</v>
      </c>
      <c r="BA79" s="122">
        <f>'SO 05 - Lapák tuku'!F34</f>
        <v>0</v>
      </c>
      <c r="BB79" s="122">
        <f>'SO 05 - Lapák tuku'!F35</f>
        <v>0</v>
      </c>
      <c r="BC79" s="122">
        <f>'SO 05 - Lapák tuku'!F36</f>
        <v>0</v>
      </c>
      <c r="BD79" s="124">
        <f>'SO 05 - Lapák tuku'!F37</f>
        <v>0</v>
      </c>
      <c r="BE79" s="7"/>
      <c r="BT79" s="125" t="s">
        <v>80</v>
      </c>
      <c r="BV79" s="125" t="s">
        <v>75</v>
      </c>
      <c r="BW79" s="125" t="s">
        <v>154</v>
      </c>
      <c r="BX79" s="125" t="s">
        <v>5</v>
      </c>
      <c r="CL79" s="125" t="s">
        <v>19</v>
      </c>
      <c r="CM79" s="125" t="s">
        <v>80</v>
      </c>
    </row>
    <row r="80" s="7" customFormat="1" ht="16.5" customHeight="1">
      <c r="A80" s="126" t="s">
        <v>82</v>
      </c>
      <c r="B80" s="113"/>
      <c r="C80" s="114"/>
      <c r="D80" s="115" t="s">
        <v>155</v>
      </c>
      <c r="E80" s="115"/>
      <c r="F80" s="115"/>
      <c r="G80" s="115"/>
      <c r="H80" s="115"/>
      <c r="I80" s="116"/>
      <c r="J80" s="115" t="s">
        <v>156</v>
      </c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8">
        <f>'SO 07 - Opěrné stěny'!J30</f>
        <v>0</v>
      </c>
      <c r="AH80" s="116"/>
      <c r="AI80" s="116"/>
      <c r="AJ80" s="116"/>
      <c r="AK80" s="116"/>
      <c r="AL80" s="116"/>
      <c r="AM80" s="116"/>
      <c r="AN80" s="118">
        <f>SUM(AG80,AT80)</f>
        <v>0</v>
      </c>
      <c r="AO80" s="116"/>
      <c r="AP80" s="116"/>
      <c r="AQ80" s="119" t="s">
        <v>79</v>
      </c>
      <c r="AR80" s="120"/>
      <c r="AS80" s="121">
        <v>0</v>
      </c>
      <c r="AT80" s="122">
        <f>ROUND(SUM(AV80:AW80),2)</f>
        <v>0</v>
      </c>
      <c r="AU80" s="123">
        <f>'SO 07 - Opěrné stěny'!P85</f>
        <v>0</v>
      </c>
      <c r="AV80" s="122">
        <f>'SO 07 - Opěrné stěny'!J33</f>
        <v>0</v>
      </c>
      <c r="AW80" s="122">
        <f>'SO 07 - Opěrné stěny'!J34</f>
        <v>0</v>
      </c>
      <c r="AX80" s="122">
        <f>'SO 07 - Opěrné stěny'!J35</f>
        <v>0</v>
      </c>
      <c r="AY80" s="122">
        <f>'SO 07 - Opěrné stěny'!J36</f>
        <v>0</v>
      </c>
      <c r="AZ80" s="122">
        <f>'SO 07 - Opěrné stěny'!F33</f>
        <v>0</v>
      </c>
      <c r="BA80" s="122">
        <f>'SO 07 - Opěrné stěny'!F34</f>
        <v>0</v>
      </c>
      <c r="BB80" s="122">
        <f>'SO 07 - Opěrné stěny'!F35</f>
        <v>0</v>
      </c>
      <c r="BC80" s="122">
        <f>'SO 07 - Opěrné stěny'!F36</f>
        <v>0</v>
      </c>
      <c r="BD80" s="124">
        <f>'SO 07 - Opěrné stěny'!F37</f>
        <v>0</v>
      </c>
      <c r="BE80" s="7"/>
      <c r="BT80" s="125" t="s">
        <v>80</v>
      </c>
      <c r="BV80" s="125" t="s">
        <v>75</v>
      </c>
      <c r="BW80" s="125" t="s">
        <v>157</v>
      </c>
      <c r="BX80" s="125" t="s">
        <v>5</v>
      </c>
      <c r="CL80" s="125" t="s">
        <v>19</v>
      </c>
      <c r="CM80" s="125" t="s">
        <v>80</v>
      </c>
    </row>
    <row r="81" s="7" customFormat="1" ht="16.5" customHeight="1">
      <c r="A81" s="126" t="s">
        <v>82</v>
      </c>
      <c r="B81" s="113"/>
      <c r="C81" s="114"/>
      <c r="D81" s="115" t="s">
        <v>158</v>
      </c>
      <c r="E81" s="115"/>
      <c r="F81" s="115"/>
      <c r="G81" s="115"/>
      <c r="H81" s="115"/>
      <c r="I81" s="116"/>
      <c r="J81" s="115" t="s">
        <v>159</v>
      </c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  <c r="AA81" s="115"/>
      <c r="AB81" s="115"/>
      <c r="AC81" s="115"/>
      <c r="AD81" s="115"/>
      <c r="AE81" s="115"/>
      <c r="AF81" s="115"/>
      <c r="AG81" s="118">
        <f>'SO 08 - Oplocení'!J30</f>
        <v>0</v>
      </c>
      <c r="AH81" s="116"/>
      <c r="AI81" s="116"/>
      <c r="AJ81" s="116"/>
      <c r="AK81" s="116"/>
      <c r="AL81" s="116"/>
      <c r="AM81" s="116"/>
      <c r="AN81" s="118">
        <f>SUM(AG81,AT81)</f>
        <v>0</v>
      </c>
      <c r="AO81" s="116"/>
      <c r="AP81" s="116"/>
      <c r="AQ81" s="119" t="s">
        <v>79</v>
      </c>
      <c r="AR81" s="120"/>
      <c r="AS81" s="121">
        <v>0</v>
      </c>
      <c r="AT81" s="122">
        <f>ROUND(SUM(AV81:AW81),2)</f>
        <v>0</v>
      </c>
      <c r="AU81" s="123">
        <f>'SO 08 - Oplocení'!P83</f>
        <v>0</v>
      </c>
      <c r="AV81" s="122">
        <f>'SO 08 - Oplocení'!J33</f>
        <v>0</v>
      </c>
      <c r="AW81" s="122">
        <f>'SO 08 - Oplocení'!J34</f>
        <v>0</v>
      </c>
      <c r="AX81" s="122">
        <f>'SO 08 - Oplocení'!J35</f>
        <v>0</v>
      </c>
      <c r="AY81" s="122">
        <f>'SO 08 - Oplocení'!J36</f>
        <v>0</v>
      </c>
      <c r="AZ81" s="122">
        <f>'SO 08 - Oplocení'!F33</f>
        <v>0</v>
      </c>
      <c r="BA81" s="122">
        <f>'SO 08 - Oplocení'!F34</f>
        <v>0</v>
      </c>
      <c r="BB81" s="122">
        <f>'SO 08 - Oplocení'!F35</f>
        <v>0</v>
      </c>
      <c r="BC81" s="122">
        <f>'SO 08 - Oplocení'!F36</f>
        <v>0</v>
      </c>
      <c r="BD81" s="124">
        <f>'SO 08 - Oplocení'!F37</f>
        <v>0</v>
      </c>
      <c r="BE81" s="7"/>
      <c r="BT81" s="125" t="s">
        <v>80</v>
      </c>
      <c r="BV81" s="125" t="s">
        <v>75</v>
      </c>
      <c r="BW81" s="125" t="s">
        <v>160</v>
      </c>
      <c r="BX81" s="125" t="s">
        <v>5</v>
      </c>
      <c r="CL81" s="125" t="s">
        <v>19</v>
      </c>
      <c r="CM81" s="125" t="s">
        <v>80</v>
      </c>
    </row>
    <row r="82" s="7" customFormat="1" ht="16.5" customHeight="1">
      <c r="A82" s="7"/>
      <c r="B82" s="113"/>
      <c r="C82" s="114"/>
      <c r="D82" s="115" t="s">
        <v>161</v>
      </c>
      <c r="E82" s="115"/>
      <c r="F82" s="115"/>
      <c r="G82" s="115"/>
      <c r="H82" s="115"/>
      <c r="I82" s="116"/>
      <c r="J82" s="115" t="s">
        <v>162</v>
      </c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7">
        <f>ROUND(SUM(AG83:AG84),2)</f>
        <v>0</v>
      </c>
      <c r="AH82" s="116"/>
      <c r="AI82" s="116"/>
      <c r="AJ82" s="116"/>
      <c r="AK82" s="116"/>
      <c r="AL82" s="116"/>
      <c r="AM82" s="116"/>
      <c r="AN82" s="118">
        <f>SUM(AG82,AT82)</f>
        <v>0</v>
      </c>
      <c r="AO82" s="116"/>
      <c r="AP82" s="116"/>
      <c r="AQ82" s="119" t="s">
        <v>79</v>
      </c>
      <c r="AR82" s="120"/>
      <c r="AS82" s="121">
        <f>ROUND(SUM(AS83:AS84),2)</f>
        <v>0</v>
      </c>
      <c r="AT82" s="122">
        <f>ROUND(SUM(AV82:AW82),2)</f>
        <v>0</v>
      </c>
      <c r="AU82" s="123">
        <f>ROUND(SUM(AU83:AU84),5)</f>
        <v>0</v>
      </c>
      <c r="AV82" s="122">
        <f>ROUND(AZ82*L29,2)</f>
        <v>0</v>
      </c>
      <c r="AW82" s="122">
        <f>ROUND(BA82*L30,2)</f>
        <v>0</v>
      </c>
      <c r="AX82" s="122">
        <f>ROUND(BB82*L29,2)</f>
        <v>0</v>
      </c>
      <c r="AY82" s="122">
        <f>ROUND(BC82*L30,2)</f>
        <v>0</v>
      </c>
      <c r="AZ82" s="122">
        <f>ROUND(SUM(AZ83:AZ84),2)</f>
        <v>0</v>
      </c>
      <c r="BA82" s="122">
        <f>ROUND(SUM(BA83:BA84),2)</f>
        <v>0</v>
      </c>
      <c r="BB82" s="122">
        <f>ROUND(SUM(BB83:BB84),2)</f>
        <v>0</v>
      </c>
      <c r="BC82" s="122">
        <f>ROUND(SUM(BC83:BC84),2)</f>
        <v>0</v>
      </c>
      <c r="BD82" s="124">
        <f>ROUND(SUM(BD83:BD84),2)</f>
        <v>0</v>
      </c>
      <c r="BE82" s="7"/>
      <c r="BS82" s="125" t="s">
        <v>72</v>
      </c>
      <c r="BT82" s="125" t="s">
        <v>80</v>
      </c>
      <c r="BU82" s="125" t="s">
        <v>74</v>
      </c>
      <c r="BV82" s="125" t="s">
        <v>75</v>
      </c>
      <c r="BW82" s="125" t="s">
        <v>163</v>
      </c>
      <c r="BX82" s="125" t="s">
        <v>5</v>
      </c>
      <c r="CL82" s="125" t="s">
        <v>19</v>
      </c>
      <c r="CM82" s="125" t="s">
        <v>80</v>
      </c>
    </row>
    <row r="83" s="4" customFormat="1" ht="16.5" customHeight="1">
      <c r="A83" s="126" t="s">
        <v>82</v>
      </c>
      <c r="B83" s="65"/>
      <c r="C83" s="127"/>
      <c r="D83" s="127"/>
      <c r="E83" s="128" t="s">
        <v>164</v>
      </c>
      <c r="F83" s="128"/>
      <c r="G83" s="128"/>
      <c r="H83" s="128"/>
      <c r="I83" s="128"/>
      <c r="J83" s="127"/>
      <c r="K83" s="128" t="s">
        <v>165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'PS 01 - Výtah'!J32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85</v>
      </c>
      <c r="AR83" s="67"/>
      <c r="AS83" s="131">
        <v>0</v>
      </c>
      <c r="AT83" s="132">
        <f>ROUND(SUM(AV83:AW83),2)</f>
        <v>0</v>
      </c>
      <c r="AU83" s="133">
        <f>'PS 01 - Výtah'!P87</f>
        <v>0</v>
      </c>
      <c r="AV83" s="132">
        <f>'PS 01 - Výtah'!J35</f>
        <v>0</v>
      </c>
      <c r="AW83" s="132">
        <f>'PS 01 - Výtah'!J36</f>
        <v>0</v>
      </c>
      <c r="AX83" s="132">
        <f>'PS 01 - Výtah'!J37</f>
        <v>0</v>
      </c>
      <c r="AY83" s="132">
        <f>'PS 01 - Výtah'!J38</f>
        <v>0</v>
      </c>
      <c r="AZ83" s="132">
        <f>'PS 01 - Výtah'!F35</f>
        <v>0</v>
      </c>
      <c r="BA83" s="132">
        <f>'PS 01 - Výtah'!F36</f>
        <v>0</v>
      </c>
      <c r="BB83" s="132">
        <f>'PS 01 - Výtah'!F37</f>
        <v>0</v>
      </c>
      <c r="BC83" s="132">
        <f>'PS 01 - Výtah'!F38</f>
        <v>0</v>
      </c>
      <c r="BD83" s="134">
        <f>'PS 01 - Výtah'!F39</f>
        <v>0</v>
      </c>
      <c r="BE83" s="4"/>
      <c r="BT83" s="135" t="s">
        <v>86</v>
      </c>
      <c r="BV83" s="135" t="s">
        <v>75</v>
      </c>
      <c r="BW83" s="135" t="s">
        <v>166</v>
      </c>
      <c r="BX83" s="135" t="s">
        <v>163</v>
      </c>
      <c r="CL83" s="135" t="s">
        <v>19</v>
      </c>
    </row>
    <row r="84" s="4" customFormat="1" ht="16.5" customHeight="1">
      <c r="A84" s="126" t="s">
        <v>82</v>
      </c>
      <c r="B84" s="65"/>
      <c r="C84" s="127"/>
      <c r="D84" s="127"/>
      <c r="E84" s="128" t="s">
        <v>167</v>
      </c>
      <c r="F84" s="128"/>
      <c r="G84" s="128"/>
      <c r="H84" s="128"/>
      <c r="I84" s="128"/>
      <c r="J84" s="127"/>
      <c r="K84" s="128" t="s">
        <v>168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'PS 04 - Kolejnicový systém'!J32</f>
        <v>0</v>
      </c>
      <c r="AH84" s="127"/>
      <c r="AI84" s="127"/>
      <c r="AJ84" s="127"/>
      <c r="AK84" s="127"/>
      <c r="AL84" s="127"/>
      <c r="AM84" s="127"/>
      <c r="AN84" s="129">
        <f>SUM(AG84,AT84)</f>
        <v>0</v>
      </c>
      <c r="AO84" s="127"/>
      <c r="AP84" s="127"/>
      <c r="AQ84" s="130" t="s">
        <v>85</v>
      </c>
      <c r="AR84" s="67"/>
      <c r="AS84" s="131">
        <v>0</v>
      </c>
      <c r="AT84" s="132">
        <f>ROUND(SUM(AV84:AW84),2)</f>
        <v>0</v>
      </c>
      <c r="AU84" s="133">
        <f>'PS 04 - Kolejnicový systém'!P86</f>
        <v>0</v>
      </c>
      <c r="AV84" s="132">
        <f>'PS 04 - Kolejnicový systém'!J35</f>
        <v>0</v>
      </c>
      <c r="AW84" s="132">
        <f>'PS 04 - Kolejnicový systém'!J36</f>
        <v>0</v>
      </c>
      <c r="AX84" s="132">
        <f>'PS 04 - Kolejnicový systém'!J37</f>
        <v>0</v>
      </c>
      <c r="AY84" s="132">
        <f>'PS 04 - Kolejnicový systém'!J38</f>
        <v>0</v>
      </c>
      <c r="AZ84" s="132">
        <f>'PS 04 - Kolejnicový systém'!F35</f>
        <v>0</v>
      </c>
      <c r="BA84" s="132">
        <f>'PS 04 - Kolejnicový systém'!F36</f>
        <v>0</v>
      </c>
      <c r="BB84" s="132">
        <f>'PS 04 - Kolejnicový systém'!F37</f>
        <v>0</v>
      </c>
      <c r="BC84" s="132">
        <f>'PS 04 - Kolejnicový systém'!F38</f>
        <v>0</v>
      </c>
      <c r="BD84" s="134">
        <f>'PS 04 - Kolejnicový systém'!F39</f>
        <v>0</v>
      </c>
      <c r="BE84" s="4"/>
      <c r="BT84" s="135" t="s">
        <v>86</v>
      </c>
      <c r="BV84" s="135" t="s">
        <v>75</v>
      </c>
      <c r="BW84" s="135" t="s">
        <v>169</v>
      </c>
      <c r="BX84" s="135" t="s">
        <v>163</v>
      </c>
      <c r="CL84" s="135" t="s">
        <v>19</v>
      </c>
    </row>
    <row r="85" s="7" customFormat="1" ht="16.5" customHeight="1">
      <c r="A85" s="7"/>
      <c r="B85" s="113"/>
      <c r="C85" s="114"/>
      <c r="D85" s="115" t="s">
        <v>170</v>
      </c>
      <c r="E85" s="115"/>
      <c r="F85" s="115"/>
      <c r="G85" s="115"/>
      <c r="H85" s="115"/>
      <c r="I85" s="116"/>
      <c r="J85" s="115" t="s">
        <v>171</v>
      </c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7">
        <f>ROUND(AG86,2)</f>
        <v>0</v>
      </c>
      <c r="AH85" s="116"/>
      <c r="AI85" s="116"/>
      <c r="AJ85" s="116"/>
      <c r="AK85" s="116"/>
      <c r="AL85" s="116"/>
      <c r="AM85" s="116"/>
      <c r="AN85" s="118">
        <f>SUM(AG85,AT85)</f>
        <v>0</v>
      </c>
      <c r="AO85" s="116"/>
      <c r="AP85" s="116"/>
      <c r="AQ85" s="119" t="s">
        <v>79</v>
      </c>
      <c r="AR85" s="120"/>
      <c r="AS85" s="121">
        <f>ROUND(AS86,2)</f>
        <v>0</v>
      </c>
      <c r="AT85" s="122">
        <f>ROUND(SUM(AV85:AW85),2)</f>
        <v>0</v>
      </c>
      <c r="AU85" s="123">
        <f>ROUND(AU86,5)</f>
        <v>0</v>
      </c>
      <c r="AV85" s="122">
        <f>ROUND(AZ85*L29,2)</f>
        <v>0</v>
      </c>
      <c r="AW85" s="122">
        <f>ROUND(BA85*L30,2)</f>
        <v>0</v>
      </c>
      <c r="AX85" s="122">
        <f>ROUND(BB85*L29,2)</f>
        <v>0</v>
      </c>
      <c r="AY85" s="122">
        <f>ROUND(BC85*L30,2)</f>
        <v>0</v>
      </c>
      <c r="AZ85" s="122">
        <f>ROUND(AZ86,2)</f>
        <v>0</v>
      </c>
      <c r="BA85" s="122">
        <f>ROUND(BA86,2)</f>
        <v>0</v>
      </c>
      <c r="BB85" s="122">
        <f>ROUND(BB86,2)</f>
        <v>0</v>
      </c>
      <c r="BC85" s="122">
        <f>ROUND(BC86,2)</f>
        <v>0</v>
      </c>
      <c r="BD85" s="124">
        <f>ROUND(BD86,2)</f>
        <v>0</v>
      </c>
      <c r="BE85" s="7"/>
      <c r="BS85" s="125" t="s">
        <v>72</v>
      </c>
      <c r="BT85" s="125" t="s">
        <v>80</v>
      </c>
      <c r="BU85" s="125" t="s">
        <v>74</v>
      </c>
      <c r="BV85" s="125" t="s">
        <v>75</v>
      </c>
      <c r="BW85" s="125" t="s">
        <v>172</v>
      </c>
      <c r="BX85" s="125" t="s">
        <v>5</v>
      </c>
      <c r="CL85" s="125" t="s">
        <v>19</v>
      </c>
      <c r="CM85" s="125" t="s">
        <v>80</v>
      </c>
    </row>
    <row r="86" s="4" customFormat="1" ht="16.5" customHeight="1">
      <c r="A86" s="126" t="s">
        <v>82</v>
      </c>
      <c r="B86" s="65"/>
      <c r="C86" s="127"/>
      <c r="D86" s="127"/>
      <c r="E86" s="128" t="s">
        <v>173</v>
      </c>
      <c r="F86" s="128"/>
      <c r="G86" s="128"/>
      <c r="H86" s="128"/>
      <c r="I86" s="128"/>
      <c r="J86" s="127"/>
      <c r="K86" s="128" t="s">
        <v>174</v>
      </c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29">
        <f>'SO 91 - VON vedlejší a os...'!J32</f>
        <v>0</v>
      </c>
      <c r="AH86" s="127"/>
      <c r="AI86" s="127"/>
      <c r="AJ86" s="127"/>
      <c r="AK86" s="127"/>
      <c r="AL86" s="127"/>
      <c r="AM86" s="127"/>
      <c r="AN86" s="129">
        <f>SUM(AG86,AT86)</f>
        <v>0</v>
      </c>
      <c r="AO86" s="127"/>
      <c r="AP86" s="127"/>
      <c r="AQ86" s="130" t="s">
        <v>85</v>
      </c>
      <c r="AR86" s="67"/>
      <c r="AS86" s="137">
        <v>0</v>
      </c>
      <c r="AT86" s="138">
        <f>ROUND(SUM(AV86:AW86),2)</f>
        <v>0</v>
      </c>
      <c r="AU86" s="139">
        <f>'SO 91 - VON vedlejší a os...'!P90</f>
        <v>0</v>
      </c>
      <c r="AV86" s="138">
        <f>'SO 91 - VON vedlejší a os...'!J35</f>
        <v>0</v>
      </c>
      <c r="AW86" s="138">
        <f>'SO 91 - VON vedlejší a os...'!J36</f>
        <v>0</v>
      </c>
      <c r="AX86" s="138">
        <f>'SO 91 - VON vedlejší a os...'!J37</f>
        <v>0</v>
      </c>
      <c r="AY86" s="138">
        <f>'SO 91 - VON vedlejší a os...'!J38</f>
        <v>0</v>
      </c>
      <c r="AZ86" s="138">
        <f>'SO 91 - VON vedlejší a os...'!F35</f>
        <v>0</v>
      </c>
      <c r="BA86" s="138">
        <f>'SO 91 - VON vedlejší a os...'!F36</f>
        <v>0</v>
      </c>
      <c r="BB86" s="138">
        <f>'SO 91 - VON vedlejší a os...'!F37</f>
        <v>0</v>
      </c>
      <c r="BC86" s="138">
        <f>'SO 91 - VON vedlejší a os...'!F38</f>
        <v>0</v>
      </c>
      <c r="BD86" s="140">
        <f>'SO 91 - VON vedlejší a os...'!F39</f>
        <v>0</v>
      </c>
      <c r="BE86" s="4"/>
      <c r="BT86" s="135" t="s">
        <v>86</v>
      </c>
      <c r="BV86" s="135" t="s">
        <v>75</v>
      </c>
      <c r="BW86" s="135" t="s">
        <v>175</v>
      </c>
      <c r="BX86" s="135" t="s">
        <v>172</v>
      </c>
      <c r="CL86" s="135" t="s">
        <v>19</v>
      </c>
    </row>
    <row r="87" s="2" customFormat="1" ht="30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6"/>
      <c r="AS87" s="40"/>
      <c r="AT87" s="40"/>
      <c r="AU87" s="40"/>
      <c r="AV87" s="40"/>
      <c r="AW87" s="40"/>
      <c r="AX87" s="40"/>
      <c r="AY87" s="40"/>
      <c r="AZ87" s="40"/>
      <c r="BA87" s="40"/>
      <c r="BB87" s="40"/>
      <c r="BC87" s="40"/>
      <c r="BD87" s="40"/>
      <c r="B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46"/>
      <c r="AS88" s="40"/>
      <c r="AT88" s="40"/>
      <c r="AU88" s="40"/>
      <c r="AV88" s="40"/>
      <c r="AW88" s="40"/>
      <c r="AX88" s="40"/>
      <c r="AY88" s="40"/>
      <c r="AZ88" s="40"/>
      <c r="BA88" s="40"/>
      <c r="BB88" s="40"/>
      <c r="BC88" s="40"/>
      <c r="BD88" s="40"/>
      <c r="BE88" s="40"/>
    </row>
  </sheetData>
  <sheetProtection sheet="1" formatColumns="0" formatRows="0" objects="1" scenarios="1" spinCount="100000" saltValue="7CHp1EVTOPwb4whxioxF9doDvsT9W6eyCufC72zRTpIb6Auju2VyrFOQZElSoAlTPBb30UtjQVWobP9gN2KOug==" hashValue="GQVzCZJHLLkoJ8MTB0/tSj46+xv4nqOaMiK3p4rJTLQR6iOLmpxgw8dUT6atbekI3AZ5qb44znLEdtYTheBorw==" algorithmName="SHA-512" password="CC35"/>
  <mergeCells count="16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L45:AO45"/>
    <mergeCell ref="C52:G52"/>
    <mergeCell ref="I52:AF52"/>
    <mergeCell ref="J55:AF55"/>
    <mergeCell ref="D55:H55"/>
    <mergeCell ref="K56:AF56"/>
    <mergeCell ref="E56:I56"/>
    <mergeCell ref="K57:AF57"/>
    <mergeCell ref="E57:I57"/>
    <mergeCell ref="K58:AF58"/>
    <mergeCell ref="E58:I58"/>
    <mergeCell ref="K59:AF59"/>
    <mergeCell ref="E59:I59"/>
    <mergeCell ref="J60:AF60"/>
    <mergeCell ref="D60:H60"/>
    <mergeCell ref="E61:I61"/>
    <mergeCell ref="K61:AF61"/>
    <mergeCell ref="K62:AF62"/>
    <mergeCell ref="E62:I62"/>
    <mergeCell ref="E63:I63"/>
    <mergeCell ref="K63:AF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G57:AM57"/>
    <mergeCell ref="AN57:AP57"/>
    <mergeCell ref="AN58:AP58"/>
    <mergeCell ref="AG58:AM58"/>
    <mergeCell ref="AG59:AM59"/>
    <mergeCell ref="AN59:AP59"/>
    <mergeCell ref="AG60:AM60"/>
    <mergeCell ref="AN60:AP60"/>
    <mergeCell ref="AG54:AM54"/>
    <mergeCell ref="AN54:AP54"/>
    <mergeCell ref="F64:J64"/>
    <mergeCell ref="L64:AF64"/>
    <mergeCell ref="F65:J65"/>
    <mergeCell ref="L65:AF65"/>
    <mergeCell ref="E66:I66"/>
    <mergeCell ref="K66:AF66"/>
    <mergeCell ref="E67:I67"/>
    <mergeCell ref="K67:AF67"/>
    <mergeCell ref="K68:AF68"/>
    <mergeCell ref="E68:I68"/>
    <mergeCell ref="E69:I69"/>
    <mergeCell ref="K69:AF69"/>
    <mergeCell ref="L70:AF70"/>
    <mergeCell ref="F70:J70"/>
    <mergeCell ref="L71:AF71"/>
    <mergeCell ref="F71:J71"/>
    <mergeCell ref="E72:I72"/>
    <mergeCell ref="K72:AF72"/>
    <mergeCell ref="E73:I73"/>
    <mergeCell ref="K73:AF73"/>
    <mergeCell ref="E74:I74"/>
    <mergeCell ref="K74:AF74"/>
    <mergeCell ref="J75:AF75"/>
    <mergeCell ref="D75:H75"/>
    <mergeCell ref="K76:AF76"/>
    <mergeCell ref="E76:I76"/>
    <mergeCell ref="J77:AF77"/>
    <mergeCell ref="D77:H77"/>
    <mergeCell ref="D78:H78"/>
    <mergeCell ref="J78:AF78"/>
    <mergeCell ref="D79:H79"/>
    <mergeCell ref="J79:AF79"/>
    <mergeCell ref="D80:H80"/>
    <mergeCell ref="J80:AF80"/>
    <mergeCell ref="D81:H81"/>
    <mergeCell ref="J81:AF81"/>
    <mergeCell ref="D82:H82"/>
    <mergeCell ref="J82:AF82"/>
    <mergeCell ref="E83:I83"/>
    <mergeCell ref="K83:AF83"/>
    <mergeCell ref="E84:I84"/>
    <mergeCell ref="K84:AF84"/>
    <mergeCell ref="D85:H85"/>
    <mergeCell ref="J85:AF85"/>
    <mergeCell ref="E86:I86"/>
    <mergeCell ref="K86:AF86"/>
  </mergeCells>
  <hyperlinks>
    <hyperlink ref="A56" location="'SO 001 - Kácení dřevin'!C2" display="/"/>
    <hyperlink ref="A57" location="'SO 002 - Staveništní komu...'!C2" display="/"/>
    <hyperlink ref="A58" location="'SO 003 - Demolice'!C2" display="/"/>
    <hyperlink ref="A59" location="'SO 004 - Hrubé zemní práce'!C2" display="/"/>
    <hyperlink ref="A61" location="'011 - Hrubá stavba'!C2" display="/"/>
    <hyperlink ref="A62" location="'012 - Dokončovací práce'!C2" display="/"/>
    <hyperlink ref="A64" location="'013 - Elektromontážní práce'!C2" display="/"/>
    <hyperlink ref="A65" location="'0131 - Svítidla'!C2" display="/"/>
    <hyperlink ref="A66" location="'014 - Vzduchotechnika'!C2" display="/"/>
    <hyperlink ref="A67" location="'015 - MaR'!C2" display="/"/>
    <hyperlink ref="A68" location="'016 - Hrubé finální terén...'!C2" display="/"/>
    <hyperlink ref="A70" location="'0171 - Strukturovaná kabeláž'!C2" display="/"/>
    <hyperlink ref="A71" location="'0172 - EPS'!C2" display="/"/>
    <hyperlink ref="A72" location="'018 - Zdravotechnika'!C2" display="/"/>
    <hyperlink ref="A73" location="'019 - Ústřední vytápění'!C2" display="/"/>
    <hyperlink ref="A74" location="'020 - Plynoinstalace'!C2" display="/"/>
    <hyperlink ref="A76" location="'SO 021 - Příjezdová komun...'!C2" display="/"/>
    <hyperlink ref="A77" location="'SO 03 - Přípojka vody'!C2" display="/"/>
    <hyperlink ref="A78" location="'SO 04 - Přípojka kanalizace'!C2" display="/"/>
    <hyperlink ref="A79" location="'SO 05 - Lapák tuku'!C2" display="/"/>
    <hyperlink ref="A80" location="'SO 07 - Opěrné stěny'!C2" display="/"/>
    <hyperlink ref="A81" location="'SO 08 - Oplocení'!C2" display="/"/>
    <hyperlink ref="A83" location="'PS 01 - Výtah'!C2" display="/"/>
    <hyperlink ref="A84" location="'PS 04 - Kolejnicový systém'!C2" display="/"/>
    <hyperlink ref="A86" location="'SO 91 - VON vedlejší a os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180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ROUND((SUM(BE87:BE121)),  2)</f>
        <v>0</v>
      </c>
      <c r="G35" s="40"/>
      <c r="H35" s="40"/>
      <c r="I35" s="160">
        <v>0.20999999999999999</v>
      </c>
      <c r="J35" s="159">
        <f>ROUND(((SUM(BE87:BE121))*I35),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ROUND((SUM(BF87:BF121)),  2)</f>
        <v>0</v>
      </c>
      <c r="G36" s="40"/>
      <c r="H36" s="40"/>
      <c r="I36" s="160">
        <v>0.14999999999999999</v>
      </c>
      <c r="J36" s="159">
        <f>ROUND(((SUM(BF87:BF121))*I36),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ROUND((SUM(BG87:BG121)),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ROUND((SUM(BH87:BH121)),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ROUND((SUM(BI87:BI121)),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001 - Kácení dřevin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178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001 - Kácení dřevin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200</v>
      </c>
      <c r="F88" s="202" t="s">
        <v>201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80</v>
      </c>
      <c r="F89" s="213" t="s">
        <v>203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SUM(P90:P121)</f>
        <v>0</v>
      </c>
      <c r="Q89" s="207"/>
      <c r="R89" s="208">
        <f>SUM(R90:R121)</f>
        <v>0</v>
      </c>
      <c r="S89" s="207"/>
      <c r="T89" s="209">
        <f>SUM(T90:T121)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80</v>
      </c>
      <c r="AY89" s="210" t="s">
        <v>202</v>
      </c>
      <c r="BK89" s="212">
        <f>SUM(BK90:BK121)</f>
        <v>0</v>
      </c>
    </row>
    <row r="90" s="2" customFormat="1" ht="24.15" customHeight="1">
      <c r="A90" s="40"/>
      <c r="B90" s="41"/>
      <c r="C90" s="215" t="s">
        <v>80</v>
      </c>
      <c r="D90" s="215" t="s">
        <v>204</v>
      </c>
      <c r="E90" s="216" t="s">
        <v>205</v>
      </c>
      <c r="F90" s="217" t="s">
        <v>206</v>
      </c>
      <c r="G90" s="218" t="s">
        <v>207</v>
      </c>
      <c r="H90" s="219">
        <v>138</v>
      </c>
      <c r="I90" s="220"/>
      <c r="J90" s="221">
        <f>ROUND(I90*H90,2)</f>
        <v>0</v>
      </c>
      <c r="K90" s="217" t="s">
        <v>208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210</v>
      </c>
    </row>
    <row r="91" s="2" customFormat="1">
      <c r="A91" s="40"/>
      <c r="B91" s="41"/>
      <c r="C91" s="42"/>
      <c r="D91" s="228" t="s">
        <v>211</v>
      </c>
      <c r="E91" s="42"/>
      <c r="F91" s="229" t="s">
        <v>212</v>
      </c>
      <c r="G91" s="42"/>
      <c r="H91" s="42"/>
      <c r="I91" s="230"/>
      <c r="J91" s="42"/>
      <c r="K91" s="42"/>
      <c r="L91" s="46"/>
      <c r="M91" s="231"/>
      <c r="N91" s="232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211</v>
      </c>
      <c r="AU91" s="19" t="s">
        <v>86</v>
      </c>
    </row>
    <row r="92" s="13" customFormat="1">
      <c r="A92" s="13"/>
      <c r="B92" s="233"/>
      <c r="C92" s="234"/>
      <c r="D92" s="235" t="s">
        <v>213</v>
      </c>
      <c r="E92" s="236" t="s">
        <v>19</v>
      </c>
      <c r="F92" s="237" t="s">
        <v>214</v>
      </c>
      <c r="G92" s="234"/>
      <c r="H92" s="238">
        <v>138</v>
      </c>
      <c r="I92" s="239"/>
      <c r="J92" s="234"/>
      <c r="K92" s="234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213</v>
      </c>
      <c r="AU92" s="244" t="s">
        <v>86</v>
      </c>
      <c r="AV92" s="13" t="s">
        <v>86</v>
      </c>
      <c r="AW92" s="13" t="s">
        <v>35</v>
      </c>
      <c r="AX92" s="13" t="s">
        <v>73</v>
      </c>
      <c r="AY92" s="244" t="s">
        <v>202</v>
      </c>
    </row>
    <row r="93" s="14" customFormat="1">
      <c r="A93" s="14"/>
      <c r="B93" s="245"/>
      <c r="C93" s="246"/>
      <c r="D93" s="235" t="s">
        <v>213</v>
      </c>
      <c r="E93" s="247" t="s">
        <v>19</v>
      </c>
      <c r="F93" s="248" t="s">
        <v>215</v>
      </c>
      <c r="G93" s="246"/>
      <c r="H93" s="249">
        <v>138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213</v>
      </c>
      <c r="AU93" s="255" t="s">
        <v>86</v>
      </c>
      <c r="AV93" s="14" t="s">
        <v>209</v>
      </c>
      <c r="AW93" s="14" t="s">
        <v>35</v>
      </c>
      <c r="AX93" s="14" t="s">
        <v>80</v>
      </c>
      <c r="AY93" s="255" t="s">
        <v>202</v>
      </c>
    </row>
    <row r="94" s="2" customFormat="1" ht="24.15" customHeight="1">
      <c r="A94" s="40"/>
      <c r="B94" s="41"/>
      <c r="C94" s="215" t="s">
        <v>86</v>
      </c>
      <c r="D94" s="215" t="s">
        <v>204</v>
      </c>
      <c r="E94" s="216" t="s">
        <v>216</v>
      </c>
      <c r="F94" s="217" t="s">
        <v>217</v>
      </c>
      <c r="G94" s="218" t="s">
        <v>218</v>
      </c>
      <c r="H94" s="219">
        <v>494.89999999999998</v>
      </c>
      <c r="I94" s="220"/>
      <c r="J94" s="221">
        <f>ROUND(I94*H94,2)</f>
        <v>0</v>
      </c>
      <c r="K94" s="217" t="s">
        <v>219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220</v>
      </c>
    </row>
    <row r="95" s="2" customFormat="1">
      <c r="A95" s="40"/>
      <c r="B95" s="41"/>
      <c r="C95" s="42"/>
      <c r="D95" s="228" t="s">
        <v>211</v>
      </c>
      <c r="E95" s="42"/>
      <c r="F95" s="229" t="s">
        <v>221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222</v>
      </c>
      <c r="G96" s="234"/>
      <c r="H96" s="238">
        <v>494.89999999999998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4" customFormat="1">
      <c r="A97" s="14"/>
      <c r="B97" s="245"/>
      <c r="C97" s="246"/>
      <c r="D97" s="235" t="s">
        <v>213</v>
      </c>
      <c r="E97" s="247" t="s">
        <v>19</v>
      </c>
      <c r="F97" s="248" t="s">
        <v>215</v>
      </c>
      <c r="G97" s="246"/>
      <c r="H97" s="249">
        <v>494.89999999999998</v>
      </c>
      <c r="I97" s="250"/>
      <c r="J97" s="246"/>
      <c r="K97" s="246"/>
      <c r="L97" s="251"/>
      <c r="M97" s="252"/>
      <c r="N97" s="253"/>
      <c r="O97" s="253"/>
      <c r="P97" s="253"/>
      <c r="Q97" s="253"/>
      <c r="R97" s="253"/>
      <c r="S97" s="253"/>
      <c r="T97" s="25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5" t="s">
        <v>213</v>
      </c>
      <c r="AU97" s="255" t="s">
        <v>86</v>
      </c>
      <c r="AV97" s="14" t="s">
        <v>209</v>
      </c>
      <c r="AW97" s="14" t="s">
        <v>35</v>
      </c>
      <c r="AX97" s="14" t="s">
        <v>80</v>
      </c>
      <c r="AY97" s="255" t="s">
        <v>202</v>
      </c>
    </row>
    <row r="98" s="2" customFormat="1" ht="21.75" customHeight="1">
      <c r="A98" s="40"/>
      <c r="B98" s="41"/>
      <c r="C98" s="215" t="s">
        <v>109</v>
      </c>
      <c r="D98" s="215" t="s">
        <v>204</v>
      </c>
      <c r="E98" s="216" t="s">
        <v>223</v>
      </c>
      <c r="F98" s="217" t="s">
        <v>224</v>
      </c>
      <c r="G98" s="218" t="s">
        <v>207</v>
      </c>
      <c r="H98" s="219">
        <v>138</v>
      </c>
      <c r="I98" s="220"/>
      <c r="J98" s="221">
        <f>ROUND(I98*H98,2)</f>
        <v>0</v>
      </c>
      <c r="K98" s="217" t="s">
        <v>208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86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225</v>
      </c>
    </row>
    <row r="99" s="2" customFormat="1">
      <c r="A99" s="40"/>
      <c r="B99" s="41"/>
      <c r="C99" s="42"/>
      <c r="D99" s="228" t="s">
        <v>211</v>
      </c>
      <c r="E99" s="42"/>
      <c r="F99" s="229" t="s">
        <v>226</v>
      </c>
      <c r="G99" s="42"/>
      <c r="H99" s="42"/>
      <c r="I99" s="230"/>
      <c r="J99" s="42"/>
      <c r="K99" s="42"/>
      <c r="L99" s="46"/>
      <c r="M99" s="231"/>
      <c r="N99" s="232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211</v>
      </c>
      <c r="AU99" s="19" t="s">
        <v>86</v>
      </c>
    </row>
    <row r="100" s="13" customFormat="1">
      <c r="A100" s="13"/>
      <c r="B100" s="233"/>
      <c r="C100" s="234"/>
      <c r="D100" s="235" t="s">
        <v>213</v>
      </c>
      <c r="E100" s="236" t="s">
        <v>19</v>
      </c>
      <c r="F100" s="237" t="s">
        <v>214</v>
      </c>
      <c r="G100" s="234"/>
      <c r="H100" s="238">
        <v>138</v>
      </c>
      <c r="I100" s="239"/>
      <c r="J100" s="234"/>
      <c r="K100" s="234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213</v>
      </c>
      <c r="AU100" s="244" t="s">
        <v>86</v>
      </c>
      <c r="AV100" s="13" t="s">
        <v>86</v>
      </c>
      <c r="AW100" s="13" t="s">
        <v>35</v>
      </c>
      <c r="AX100" s="13" t="s">
        <v>73</v>
      </c>
      <c r="AY100" s="244" t="s">
        <v>202</v>
      </c>
    </row>
    <row r="101" s="14" customFormat="1">
      <c r="A101" s="14"/>
      <c r="B101" s="245"/>
      <c r="C101" s="246"/>
      <c r="D101" s="235" t="s">
        <v>213</v>
      </c>
      <c r="E101" s="247" t="s">
        <v>19</v>
      </c>
      <c r="F101" s="248" t="s">
        <v>215</v>
      </c>
      <c r="G101" s="246"/>
      <c r="H101" s="249">
        <v>138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213</v>
      </c>
      <c r="AU101" s="255" t="s">
        <v>86</v>
      </c>
      <c r="AV101" s="14" t="s">
        <v>209</v>
      </c>
      <c r="AW101" s="14" t="s">
        <v>35</v>
      </c>
      <c r="AX101" s="14" t="s">
        <v>80</v>
      </c>
      <c r="AY101" s="255" t="s">
        <v>202</v>
      </c>
    </row>
    <row r="102" s="2" customFormat="1" ht="21.75" customHeight="1">
      <c r="A102" s="40"/>
      <c r="B102" s="41"/>
      <c r="C102" s="215" t="s">
        <v>209</v>
      </c>
      <c r="D102" s="215" t="s">
        <v>204</v>
      </c>
      <c r="E102" s="216" t="s">
        <v>227</v>
      </c>
      <c r="F102" s="217" t="s">
        <v>228</v>
      </c>
      <c r="G102" s="218" t="s">
        <v>207</v>
      </c>
      <c r="H102" s="219">
        <v>138</v>
      </c>
      <c r="I102" s="220"/>
      <c r="J102" s="221">
        <f>ROUND(I102*H102,2)</f>
        <v>0</v>
      </c>
      <c r="K102" s="217" t="s">
        <v>208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86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229</v>
      </c>
    </row>
    <row r="103" s="2" customFormat="1">
      <c r="A103" s="40"/>
      <c r="B103" s="41"/>
      <c r="C103" s="42"/>
      <c r="D103" s="228" t="s">
        <v>211</v>
      </c>
      <c r="E103" s="42"/>
      <c r="F103" s="229" t="s">
        <v>230</v>
      </c>
      <c r="G103" s="42"/>
      <c r="H103" s="42"/>
      <c r="I103" s="230"/>
      <c r="J103" s="42"/>
      <c r="K103" s="42"/>
      <c r="L103" s="46"/>
      <c r="M103" s="231"/>
      <c r="N103" s="232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211</v>
      </c>
      <c r="AU103" s="19" t="s">
        <v>86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214</v>
      </c>
      <c r="G104" s="234"/>
      <c r="H104" s="238">
        <v>138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138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24.15" customHeight="1">
      <c r="A106" s="40"/>
      <c r="B106" s="41"/>
      <c r="C106" s="215" t="s">
        <v>231</v>
      </c>
      <c r="D106" s="215" t="s">
        <v>204</v>
      </c>
      <c r="E106" s="216" t="s">
        <v>232</v>
      </c>
      <c r="F106" s="217" t="s">
        <v>233</v>
      </c>
      <c r="G106" s="218" t="s">
        <v>207</v>
      </c>
      <c r="H106" s="219">
        <v>138</v>
      </c>
      <c r="I106" s="220"/>
      <c r="J106" s="221">
        <f>ROUND(I106*H106,2)</f>
        <v>0</v>
      </c>
      <c r="K106" s="217" t="s">
        <v>219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234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235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214</v>
      </c>
      <c r="G108" s="234"/>
      <c r="H108" s="238">
        <v>138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138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236</v>
      </c>
      <c r="D110" s="215" t="s">
        <v>204</v>
      </c>
      <c r="E110" s="216" t="s">
        <v>237</v>
      </c>
      <c r="F110" s="217" t="s">
        <v>238</v>
      </c>
      <c r="G110" s="218" t="s">
        <v>207</v>
      </c>
      <c r="H110" s="219">
        <v>138</v>
      </c>
      <c r="I110" s="220"/>
      <c r="J110" s="221">
        <f>ROUND(I110*H110,2)</f>
        <v>0</v>
      </c>
      <c r="K110" s="217" t="s">
        <v>219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239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240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3" customFormat="1">
      <c r="A112" s="13"/>
      <c r="B112" s="233"/>
      <c r="C112" s="234"/>
      <c r="D112" s="235" t="s">
        <v>213</v>
      </c>
      <c r="E112" s="236" t="s">
        <v>19</v>
      </c>
      <c r="F112" s="237" t="s">
        <v>214</v>
      </c>
      <c r="G112" s="234"/>
      <c r="H112" s="238">
        <v>138</v>
      </c>
      <c r="I112" s="239"/>
      <c r="J112" s="234"/>
      <c r="K112" s="234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213</v>
      </c>
      <c r="AU112" s="244" t="s">
        <v>86</v>
      </c>
      <c r="AV112" s="13" t="s">
        <v>86</v>
      </c>
      <c r="AW112" s="13" t="s">
        <v>35</v>
      </c>
      <c r="AX112" s="13" t="s">
        <v>73</v>
      </c>
      <c r="AY112" s="244" t="s">
        <v>202</v>
      </c>
    </row>
    <row r="113" s="14" customFormat="1">
      <c r="A113" s="14"/>
      <c r="B113" s="245"/>
      <c r="C113" s="246"/>
      <c r="D113" s="235" t="s">
        <v>213</v>
      </c>
      <c r="E113" s="247" t="s">
        <v>19</v>
      </c>
      <c r="F113" s="248" t="s">
        <v>215</v>
      </c>
      <c r="G113" s="246"/>
      <c r="H113" s="249">
        <v>138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213</v>
      </c>
      <c r="AU113" s="255" t="s">
        <v>86</v>
      </c>
      <c r="AV113" s="14" t="s">
        <v>209</v>
      </c>
      <c r="AW113" s="14" t="s">
        <v>35</v>
      </c>
      <c r="AX113" s="14" t="s">
        <v>80</v>
      </c>
      <c r="AY113" s="255" t="s">
        <v>202</v>
      </c>
    </row>
    <row r="114" s="2" customFormat="1" ht="33" customHeight="1">
      <c r="A114" s="40"/>
      <c r="B114" s="41"/>
      <c r="C114" s="215" t="s">
        <v>241</v>
      </c>
      <c r="D114" s="215" t="s">
        <v>204</v>
      </c>
      <c r="E114" s="216" t="s">
        <v>242</v>
      </c>
      <c r="F114" s="217" t="s">
        <v>243</v>
      </c>
      <c r="G114" s="218" t="s">
        <v>207</v>
      </c>
      <c r="H114" s="219">
        <v>1242</v>
      </c>
      <c r="I114" s="220"/>
      <c r="J114" s="221">
        <f>ROUND(I114*H114,2)</f>
        <v>0</v>
      </c>
      <c r="K114" s="217" t="s">
        <v>219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86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244</v>
      </c>
    </row>
    <row r="115" s="2" customFormat="1">
      <c r="A115" s="40"/>
      <c r="B115" s="41"/>
      <c r="C115" s="42"/>
      <c r="D115" s="228" t="s">
        <v>211</v>
      </c>
      <c r="E115" s="42"/>
      <c r="F115" s="229" t="s">
        <v>245</v>
      </c>
      <c r="G115" s="42"/>
      <c r="H115" s="42"/>
      <c r="I115" s="230"/>
      <c r="J115" s="42"/>
      <c r="K115" s="42"/>
      <c r="L115" s="46"/>
      <c r="M115" s="231"/>
      <c r="N115" s="232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211</v>
      </c>
      <c r="AU115" s="19" t="s">
        <v>86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246</v>
      </c>
      <c r="G116" s="234"/>
      <c r="H116" s="238">
        <v>1242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4" customFormat="1">
      <c r="A117" s="14"/>
      <c r="B117" s="245"/>
      <c r="C117" s="246"/>
      <c r="D117" s="235" t="s">
        <v>213</v>
      </c>
      <c r="E117" s="247" t="s">
        <v>19</v>
      </c>
      <c r="F117" s="248" t="s">
        <v>215</v>
      </c>
      <c r="G117" s="246"/>
      <c r="H117" s="249">
        <v>1242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213</v>
      </c>
      <c r="AU117" s="255" t="s">
        <v>86</v>
      </c>
      <c r="AV117" s="14" t="s">
        <v>209</v>
      </c>
      <c r="AW117" s="14" t="s">
        <v>35</v>
      </c>
      <c r="AX117" s="14" t="s">
        <v>80</v>
      </c>
      <c r="AY117" s="255" t="s">
        <v>202</v>
      </c>
    </row>
    <row r="118" s="2" customFormat="1" ht="33" customHeight="1">
      <c r="A118" s="40"/>
      <c r="B118" s="41"/>
      <c r="C118" s="215" t="s">
        <v>247</v>
      </c>
      <c r="D118" s="215" t="s">
        <v>204</v>
      </c>
      <c r="E118" s="216" t="s">
        <v>248</v>
      </c>
      <c r="F118" s="217" t="s">
        <v>249</v>
      </c>
      <c r="G118" s="218" t="s">
        <v>207</v>
      </c>
      <c r="H118" s="219">
        <v>1242</v>
      </c>
      <c r="I118" s="220"/>
      <c r="J118" s="221">
        <f>ROUND(I118*H118,2)</f>
        <v>0</v>
      </c>
      <c r="K118" s="217" t="s">
        <v>219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86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250</v>
      </c>
    </row>
    <row r="119" s="2" customFormat="1">
      <c r="A119" s="40"/>
      <c r="B119" s="41"/>
      <c r="C119" s="42"/>
      <c r="D119" s="228" t="s">
        <v>211</v>
      </c>
      <c r="E119" s="42"/>
      <c r="F119" s="229" t="s">
        <v>251</v>
      </c>
      <c r="G119" s="42"/>
      <c r="H119" s="42"/>
      <c r="I119" s="230"/>
      <c r="J119" s="42"/>
      <c r="K119" s="42"/>
      <c r="L119" s="46"/>
      <c r="M119" s="231"/>
      <c r="N119" s="232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211</v>
      </c>
      <c r="AU119" s="19" t="s">
        <v>86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246</v>
      </c>
      <c r="G120" s="234"/>
      <c r="H120" s="238">
        <v>1242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1242</v>
      </c>
      <c r="I121" s="250"/>
      <c r="J121" s="246"/>
      <c r="K121" s="246"/>
      <c r="L121" s="251"/>
      <c r="M121" s="256"/>
      <c r="N121" s="257"/>
      <c r="O121" s="257"/>
      <c r="P121" s="257"/>
      <c r="Q121" s="257"/>
      <c r="R121" s="257"/>
      <c r="S121" s="257"/>
      <c r="T121" s="258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6.96" customHeight="1">
      <c r="A122" s="40"/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46"/>
      <c r="M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</sheetData>
  <sheetProtection sheet="1" autoFilter="0" formatColumns="0" formatRows="0" objects="1" scenarios="1" spinCount="100000" saltValue="LFkxSbsEQzTu0XFiFjvKsq4yDKwKQVZa/vkBFMAVZPIzKTFrwn2V8pkn8ja4VB9xSV7Css/eu9gmXvv5Gk4uQg==" hashValue="iI/2iH68ZegezCygmqdY0yL9zVzydZdZdqKMfnSm20TpdcNOfXqWi9nBp0FbYv15wQqVIXJbG9U/f1tXAXepBA==" algorithmName="SHA-512" password="CC35"/>
  <autoFilter ref="C86:K12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1/111211222"/>
    <hyperlink ref="F95" r:id="rId2" display="https://podminky.urs.cz/item/CS_URS_2021_02/111251102"/>
    <hyperlink ref="F99" r:id="rId3" display="https://podminky.urs.cz/item/CS_URS_2022_01/112101104"/>
    <hyperlink ref="F103" r:id="rId4" display="https://podminky.urs.cz/item/CS_URS_2022_01/112251104"/>
    <hyperlink ref="F107" r:id="rId5" display="https://podminky.urs.cz/item/CS_URS_2021_02/162201414"/>
    <hyperlink ref="F111" r:id="rId6" display="https://podminky.urs.cz/item/CS_URS_2021_02/162201424"/>
    <hyperlink ref="F115" r:id="rId7" display="https://podminky.urs.cz/item/CS_URS_2021_02/162301954"/>
    <hyperlink ref="F119" r:id="rId8" display="https://podminky.urs.cz/item/CS_URS_2021_02/16230197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252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ROUND(J92,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ROUND((SUM(BE92:BE227)),  2)</f>
        <v>0</v>
      </c>
      <c r="G35" s="40"/>
      <c r="H35" s="40"/>
      <c r="I35" s="160">
        <v>0.20999999999999999</v>
      </c>
      <c r="J35" s="159">
        <f>ROUND(((SUM(BE92:BE227))*I35),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ROUND((SUM(BF92:BF227)),  2)</f>
        <v>0</v>
      </c>
      <c r="G36" s="40"/>
      <c r="H36" s="40"/>
      <c r="I36" s="160">
        <v>0.14999999999999999</v>
      </c>
      <c r="J36" s="159">
        <f>ROUND(((SUM(BF92:BF227))*I36),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ROUND((SUM(BG92:BG227)),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ROUND((SUM(BH92:BH227)),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ROUND((SUM(BI92:BI227)),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002 - Staveništní komunikace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J93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J94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253</v>
      </c>
      <c r="E66" s="185"/>
      <c r="F66" s="185"/>
      <c r="G66" s="185"/>
      <c r="H66" s="185"/>
      <c r="I66" s="185"/>
      <c r="J66" s="186">
        <f>J173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254</v>
      </c>
      <c r="E67" s="185"/>
      <c r="F67" s="185"/>
      <c r="G67" s="185"/>
      <c r="H67" s="185"/>
      <c r="I67" s="185"/>
      <c r="J67" s="186">
        <f>J185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255</v>
      </c>
      <c r="E68" s="185"/>
      <c r="F68" s="185"/>
      <c r="G68" s="185"/>
      <c r="H68" s="185"/>
      <c r="I68" s="185"/>
      <c r="J68" s="186">
        <f>J203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256</v>
      </c>
      <c r="E69" s="185"/>
      <c r="F69" s="185"/>
      <c r="G69" s="185"/>
      <c r="H69" s="185"/>
      <c r="I69" s="185"/>
      <c r="J69" s="186">
        <f>J210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257</v>
      </c>
      <c r="E70" s="185"/>
      <c r="F70" s="185"/>
      <c r="G70" s="185"/>
      <c r="H70" s="185"/>
      <c r="I70" s="185"/>
      <c r="J70" s="186">
        <f>J225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187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Domov pro seniory, Šternberk</v>
      </c>
      <c r="F80" s="34"/>
      <c r="G80" s="34"/>
      <c r="H80" s="34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177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2" t="s">
        <v>178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179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SO 002 - Staveništní komunikace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30. 6. 2022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E17</f>
        <v>Město Šternberk, Horní náměstí 16, 785 01</v>
      </c>
      <c r="G88" s="42"/>
      <c r="H88" s="42"/>
      <c r="I88" s="34" t="s">
        <v>32</v>
      </c>
      <c r="J88" s="38" t="str">
        <f>E23</f>
        <v>masparti s.r.o., Dvorská 960/13,785 01 Šternberk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188</v>
      </c>
      <c r="D91" s="191" t="s">
        <v>58</v>
      </c>
      <c r="E91" s="191" t="s">
        <v>54</v>
      </c>
      <c r="F91" s="191" t="s">
        <v>55</v>
      </c>
      <c r="G91" s="191" t="s">
        <v>189</v>
      </c>
      <c r="H91" s="191" t="s">
        <v>190</v>
      </c>
      <c r="I91" s="191" t="s">
        <v>191</v>
      </c>
      <c r="J91" s="191" t="s">
        <v>183</v>
      </c>
      <c r="K91" s="192" t="s">
        <v>192</v>
      </c>
      <c r="L91" s="193"/>
      <c r="M91" s="94" t="s">
        <v>19</v>
      </c>
      <c r="N91" s="95" t="s">
        <v>43</v>
      </c>
      <c r="O91" s="95" t="s">
        <v>193</v>
      </c>
      <c r="P91" s="95" t="s">
        <v>194</v>
      </c>
      <c r="Q91" s="95" t="s">
        <v>195</v>
      </c>
      <c r="R91" s="95" t="s">
        <v>196</v>
      </c>
      <c r="S91" s="95" t="s">
        <v>197</v>
      </c>
      <c r="T91" s="96" t="s">
        <v>198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199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614.13215150000008</v>
      </c>
      <c r="S92" s="98"/>
      <c r="T92" s="197">
        <f>T93</f>
        <v>1445.0228100000002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184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200</v>
      </c>
      <c r="F93" s="202" t="s">
        <v>201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P94+P173+P185+P203+P210+P225</f>
        <v>0</v>
      </c>
      <c r="Q93" s="207"/>
      <c r="R93" s="208">
        <f>R94+R173+R185+R203+R210+R225</f>
        <v>614.13215150000008</v>
      </c>
      <c r="S93" s="207"/>
      <c r="T93" s="209">
        <f>T94+T173+T185+T203+T210+T225</f>
        <v>1445.0228100000002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202</v>
      </c>
      <c r="BK93" s="212">
        <f>BK94+BK173+BK185+BK203+BK210+BK225</f>
        <v>0</v>
      </c>
    </row>
    <row r="94" s="12" customFormat="1" ht="22.8" customHeight="1">
      <c r="A94" s="12"/>
      <c r="B94" s="199"/>
      <c r="C94" s="200"/>
      <c r="D94" s="201" t="s">
        <v>72</v>
      </c>
      <c r="E94" s="213" t="s">
        <v>80</v>
      </c>
      <c r="F94" s="213" t="s">
        <v>203</v>
      </c>
      <c r="G94" s="200"/>
      <c r="H94" s="200"/>
      <c r="I94" s="203"/>
      <c r="J94" s="214">
        <f>BK94</f>
        <v>0</v>
      </c>
      <c r="K94" s="200"/>
      <c r="L94" s="205"/>
      <c r="M94" s="206"/>
      <c r="N94" s="207"/>
      <c r="O94" s="207"/>
      <c r="P94" s="208">
        <f>SUM(P95:P172)</f>
        <v>0</v>
      </c>
      <c r="Q94" s="207"/>
      <c r="R94" s="208">
        <f>SUM(R95:R172)</f>
        <v>0.0025000000000000001</v>
      </c>
      <c r="S94" s="207"/>
      <c r="T94" s="209">
        <f>SUM(T95:T172)</f>
        <v>1445.0228100000002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80</v>
      </c>
      <c r="AT94" s="211" t="s">
        <v>72</v>
      </c>
      <c r="AU94" s="211" t="s">
        <v>80</v>
      </c>
      <c r="AY94" s="210" t="s">
        <v>202</v>
      </c>
      <c r="BK94" s="212">
        <f>SUM(BK95:BK172)</f>
        <v>0</v>
      </c>
    </row>
    <row r="95" s="2" customFormat="1" ht="37.8" customHeight="1">
      <c r="A95" s="40"/>
      <c r="B95" s="41"/>
      <c r="C95" s="215" t="s">
        <v>80</v>
      </c>
      <c r="D95" s="215" t="s">
        <v>204</v>
      </c>
      <c r="E95" s="216" t="s">
        <v>258</v>
      </c>
      <c r="F95" s="217" t="s">
        <v>259</v>
      </c>
      <c r="G95" s="218" t="s">
        <v>218</v>
      </c>
      <c r="H95" s="219">
        <v>200</v>
      </c>
      <c r="I95" s="220"/>
      <c r="J95" s="221">
        <f>ROUND(I95*H95,2)</f>
        <v>0</v>
      </c>
      <c r="K95" s="217" t="s">
        <v>208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0.41699999999999998</v>
      </c>
      <c r="T95" s="225">
        <f>S95*H95</f>
        <v>83.399999999999991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86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260</v>
      </c>
    </row>
    <row r="96" s="2" customFormat="1">
      <c r="A96" s="40"/>
      <c r="B96" s="41"/>
      <c r="C96" s="42"/>
      <c r="D96" s="228" t="s">
        <v>211</v>
      </c>
      <c r="E96" s="42"/>
      <c r="F96" s="229" t="s">
        <v>261</v>
      </c>
      <c r="G96" s="42"/>
      <c r="H96" s="42"/>
      <c r="I96" s="230"/>
      <c r="J96" s="42"/>
      <c r="K96" s="42"/>
      <c r="L96" s="46"/>
      <c r="M96" s="231"/>
      <c r="N96" s="232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211</v>
      </c>
      <c r="AU96" s="19" t="s">
        <v>86</v>
      </c>
    </row>
    <row r="97" s="15" customFormat="1">
      <c r="A97" s="15"/>
      <c r="B97" s="259"/>
      <c r="C97" s="260"/>
      <c r="D97" s="235" t="s">
        <v>213</v>
      </c>
      <c r="E97" s="261" t="s">
        <v>19</v>
      </c>
      <c r="F97" s="262" t="s">
        <v>262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8" t="s">
        <v>213</v>
      </c>
      <c r="AU97" s="268" t="s">
        <v>86</v>
      </c>
      <c r="AV97" s="15" t="s">
        <v>80</v>
      </c>
      <c r="AW97" s="15" t="s">
        <v>35</v>
      </c>
      <c r="AX97" s="15" t="s">
        <v>73</v>
      </c>
      <c r="AY97" s="268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263</v>
      </c>
      <c r="G98" s="234"/>
      <c r="H98" s="238">
        <v>200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4" customFormat="1">
      <c r="A99" s="14"/>
      <c r="B99" s="245"/>
      <c r="C99" s="246"/>
      <c r="D99" s="235" t="s">
        <v>213</v>
      </c>
      <c r="E99" s="247" t="s">
        <v>19</v>
      </c>
      <c r="F99" s="248" t="s">
        <v>215</v>
      </c>
      <c r="G99" s="246"/>
      <c r="H99" s="249">
        <v>200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213</v>
      </c>
      <c r="AU99" s="255" t="s">
        <v>86</v>
      </c>
      <c r="AV99" s="14" t="s">
        <v>209</v>
      </c>
      <c r="AW99" s="14" t="s">
        <v>35</v>
      </c>
      <c r="AX99" s="14" t="s">
        <v>80</v>
      </c>
      <c r="AY99" s="255" t="s">
        <v>202</v>
      </c>
    </row>
    <row r="100" s="2" customFormat="1" ht="24.15" customHeight="1">
      <c r="A100" s="40"/>
      <c r="B100" s="41"/>
      <c r="C100" s="215" t="s">
        <v>86</v>
      </c>
      <c r="D100" s="215" t="s">
        <v>204</v>
      </c>
      <c r="E100" s="216" t="s">
        <v>264</v>
      </c>
      <c r="F100" s="217" t="s">
        <v>265</v>
      </c>
      <c r="G100" s="218" t="s">
        <v>218</v>
      </c>
      <c r="H100" s="219">
        <v>336.94999999999999</v>
      </c>
      <c r="I100" s="220"/>
      <c r="J100" s="221">
        <f>ROUND(I100*H100,2)</f>
        <v>0</v>
      </c>
      <c r="K100" s="217" t="s">
        <v>208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0.35499999999999998</v>
      </c>
      <c r="T100" s="225">
        <f>S100*H100</f>
        <v>119.61724999999998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266</v>
      </c>
    </row>
    <row r="101" s="2" customFormat="1">
      <c r="A101" s="40"/>
      <c r="B101" s="41"/>
      <c r="C101" s="42"/>
      <c r="D101" s="228" t="s">
        <v>211</v>
      </c>
      <c r="E101" s="42"/>
      <c r="F101" s="229" t="s">
        <v>267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211</v>
      </c>
      <c r="AU101" s="19" t="s">
        <v>86</v>
      </c>
    </row>
    <row r="102" s="15" customFormat="1">
      <c r="A102" s="15"/>
      <c r="B102" s="259"/>
      <c r="C102" s="260"/>
      <c r="D102" s="235" t="s">
        <v>213</v>
      </c>
      <c r="E102" s="261" t="s">
        <v>19</v>
      </c>
      <c r="F102" s="262" t="s">
        <v>268</v>
      </c>
      <c r="G102" s="260"/>
      <c r="H102" s="261" t="s">
        <v>19</v>
      </c>
      <c r="I102" s="263"/>
      <c r="J102" s="260"/>
      <c r="K102" s="260"/>
      <c r="L102" s="264"/>
      <c r="M102" s="265"/>
      <c r="N102" s="266"/>
      <c r="O102" s="266"/>
      <c r="P102" s="266"/>
      <c r="Q102" s="266"/>
      <c r="R102" s="266"/>
      <c r="S102" s="266"/>
      <c r="T102" s="26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8" t="s">
        <v>213</v>
      </c>
      <c r="AU102" s="268" t="s">
        <v>86</v>
      </c>
      <c r="AV102" s="15" t="s">
        <v>80</v>
      </c>
      <c r="AW102" s="15" t="s">
        <v>35</v>
      </c>
      <c r="AX102" s="15" t="s">
        <v>73</v>
      </c>
      <c r="AY102" s="268" t="s">
        <v>202</v>
      </c>
    </row>
    <row r="103" s="15" customFormat="1">
      <c r="A103" s="15"/>
      <c r="B103" s="259"/>
      <c r="C103" s="260"/>
      <c r="D103" s="235" t="s">
        <v>213</v>
      </c>
      <c r="E103" s="261" t="s">
        <v>19</v>
      </c>
      <c r="F103" s="262" t="s">
        <v>269</v>
      </c>
      <c r="G103" s="260"/>
      <c r="H103" s="261" t="s">
        <v>19</v>
      </c>
      <c r="I103" s="263"/>
      <c r="J103" s="260"/>
      <c r="K103" s="260"/>
      <c r="L103" s="264"/>
      <c r="M103" s="265"/>
      <c r="N103" s="266"/>
      <c r="O103" s="266"/>
      <c r="P103" s="266"/>
      <c r="Q103" s="266"/>
      <c r="R103" s="266"/>
      <c r="S103" s="266"/>
      <c r="T103" s="26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8" t="s">
        <v>213</v>
      </c>
      <c r="AU103" s="268" t="s">
        <v>86</v>
      </c>
      <c r="AV103" s="15" t="s">
        <v>80</v>
      </c>
      <c r="AW103" s="15" t="s">
        <v>35</v>
      </c>
      <c r="AX103" s="15" t="s">
        <v>73</v>
      </c>
      <c r="AY103" s="268" t="s">
        <v>202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270</v>
      </c>
      <c r="G104" s="234"/>
      <c r="H104" s="238">
        <v>250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271</v>
      </c>
      <c r="G105" s="234"/>
      <c r="H105" s="238">
        <v>86.950000000000003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4" customFormat="1">
      <c r="A106" s="14"/>
      <c r="B106" s="245"/>
      <c r="C106" s="246"/>
      <c r="D106" s="235" t="s">
        <v>213</v>
      </c>
      <c r="E106" s="247" t="s">
        <v>19</v>
      </c>
      <c r="F106" s="248" t="s">
        <v>215</v>
      </c>
      <c r="G106" s="246"/>
      <c r="H106" s="249">
        <v>336.94999999999999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213</v>
      </c>
      <c r="AU106" s="255" t="s">
        <v>86</v>
      </c>
      <c r="AV106" s="14" t="s">
        <v>209</v>
      </c>
      <c r="AW106" s="14" t="s">
        <v>35</v>
      </c>
      <c r="AX106" s="14" t="s">
        <v>80</v>
      </c>
      <c r="AY106" s="255" t="s">
        <v>202</v>
      </c>
    </row>
    <row r="107" s="2" customFormat="1" ht="24.15" customHeight="1">
      <c r="A107" s="40"/>
      <c r="B107" s="41"/>
      <c r="C107" s="215" t="s">
        <v>109</v>
      </c>
      <c r="D107" s="215" t="s">
        <v>204</v>
      </c>
      <c r="E107" s="216" t="s">
        <v>272</v>
      </c>
      <c r="F107" s="217" t="s">
        <v>273</v>
      </c>
      <c r="G107" s="218" t="s">
        <v>274</v>
      </c>
      <c r="H107" s="219">
        <v>776.08500000000004</v>
      </c>
      <c r="I107" s="220"/>
      <c r="J107" s="221">
        <f>ROUND(I107*H107,2)</f>
        <v>0</v>
      </c>
      <c r="K107" s="217" t="s">
        <v>208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1.6000000000000001</v>
      </c>
      <c r="T107" s="225">
        <f>S107*H107</f>
        <v>1241.7360000000001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275</v>
      </c>
    </row>
    <row r="108" s="2" customFormat="1">
      <c r="A108" s="40"/>
      <c r="B108" s="41"/>
      <c r="C108" s="42"/>
      <c r="D108" s="228" t="s">
        <v>211</v>
      </c>
      <c r="E108" s="42"/>
      <c r="F108" s="229" t="s">
        <v>276</v>
      </c>
      <c r="G108" s="42"/>
      <c r="H108" s="42"/>
      <c r="I108" s="230"/>
      <c r="J108" s="42"/>
      <c r="K108" s="42"/>
      <c r="L108" s="46"/>
      <c r="M108" s="231"/>
      <c r="N108" s="232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211</v>
      </c>
      <c r="AU108" s="19" t="s">
        <v>86</v>
      </c>
    </row>
    <row r="109" s="15" customFormat="1">
      <c r="A109" s="15"/>
      <c r="B109" s="259"/>
      <c r="C109" s="260"/>
      <c r="D109" s="235" t="s">
        <v>213</v>
      </c>
      <c r="E109" s="261" t="s">
        <v>19</v>
      </c>
      <c r="F109" s="262" t="s">
        <v>268</v>
      </c>
      <c r="G109" s="260"/>
      <c r="H109" s="261" t="s">
        <v>19</v>
      </c>
      <c r="I109" s="263"/>
      <c r="J109" s="260"/>
      <c r="K109" s="260"/>
      <c r="L109" s="264"/>
      <c r="M109" s="265"/>
      <c r="N109" s="266"/>
      <c r="O109" s="266"/>
      <c r="P109" s="266"/>
      <c r="Q109" s="266"/>
      <c r="R109" s="266"/>
      <c r="S109" s="266"/>
      <c r="T109" s="267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8" t="s">
        <v>213</v>
      </c>
      <c r="AU109" s="268" t="s">
        <v>86</v>
      </c>
      <c r="AV109" s="15" t="s">
        <v>80</v>
      </c>
      <c r="AW109" s="15" t="s">
        <v>35</v>
      </c>
      <c r="AX109" s="15" t="s">
        <v>73</v>
      </c>
      <c r="AY109" s="268" t="s">
        <v>202</v>
      </c>
    </row>
    <row r="110" s="15" customFormat="1">
      <c r="A110" s="15"/>
      <c r="B110" s="259"/>
      <c r="C110" s="260"/>
      <c r="D110" s="235" t="s">
        <v>213</v>
      </c>
      <c r="E110" s="261" t="s">
        <v>19</v>
      </c>
      <c r="F110" s="262" t="s">
        <v>269</v>
      </c>
      <c r="G110" s="260"/>
      <c r="H110" s="261" t="s">
        <v>19</v>
      </c>
      <c r="I110" s="263"/>
      <c r="J110" s="260"/>
      <c r="K110" s="260"/>
      <c r="L110" s="264"/>
      <c r="M110" s="265"/>
      <c r="N110" s="266"/>
      <c r="O110" s="266"/>
      <c r="P110" s="266"/>
      <c r="Q110" s="266"/>
      <c r="R110" s="266"/>
      <c r="S110" s="266"/>
      <c r="T110" s="26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8" t="s">
        <v>213</v>
      </c>
      <c r="AU110" s="268" t="s">
        <v>86</v>
      </c>
      <c r="AV110" s="15" t="s">
        <v>80</v>
      </c>
      <c r="AW110" s="15" t="s">
        <v>35</v>
      </c>
      <c r="AX110" s="15" t="s">
        <v>73</v>
      </c>
      <c r="AY110" s="268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277</v>
      </c>
      <c r="G111" s="234"/>
      <c r="H111" s="238">
        <v>750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3" customFormat="1">
      <c r="A112" s="13"/>
      <c r="B112" s="233"/>
      <c r="C112" s="234"/>
      <c r="D112" s="235" t="s">
        <v>213</v>
      </c>
      <c r="E112" s="236" t="s">
        <v>19</v>
      </c>
      <c r="F112" s="237" t="s">
        <v>278</v>
      </c>
      <c r="G112" s="234"/>
      <c r="H112" s="238">
        <v>26.085000000000001</v>
      </c>
      <c r="I112" s="239"/>
      <c r="J112" s="234"/>
      <c r="K112" s="234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213</v>
      </c>
      <c r="AU112" s="244" t="s">
        <v>86</v>
      </c>
      <c r="AV112" s="13" t="s">
        <v>86</v>
      </c>
      <c r="AW112" s="13" t="s">
        <v>35</v>
      </c>
      <c r="AX112" s="13" t="s">
        <v>73</v>
      </c>
      <c r="AY112" s="244" t="s">
        <v>202</v>
      </c>
    </row>
    <row r="113" s="14" customFormat="1">
      <c r="A113" s="14"/>
      <c r="B113" s="245"/>
      <c r="C113" s="246"/>
      <c r="D113" s="235" t="s">
        <v>213</v>
      </c>
      <c r="E113" s="247" t="s">
        <v>19</v>
      </c>
      <c r="F113" s="248" t="s">
        <v>215</v>
      </c>
      <c r="G113" s="246"/>
      <c r="H113" s="249">
        <v>776.08500000000004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213</v>
      </c>
      <c r="AU113" s="255" t="s">
        <v>86</v>
      </c>
      <c r="AV113" s="14" t="s">
        <v>209</v>
      </c>
      <c r="AW113" s="14" t="s">
        <v>35</v>
      </c>
      <c r="AX113" s="14" t="s">
        <v>80</v>
      </c>
      <c r="AY113" s="255" t="s">
        <v>202</v>
      </c>
    </row>
    <row r="114" s="2" customFormat="1" ht="21.75" customHeight="1">
      <c r="A114" s="40"/>
      <c r="B114" s="41"/>
      <c r="C114" s="215" t="s">
        <v>209</v>
      </c>
      <c r="D114" s="215" t="s">
        <v>204</v>
      </c>
      <c r="E114" s="216" t="s">
        <v>279</v>
      </c>
      <c r="F114" s="217" t="s">
        <v>280</v>
      </c>
      <c r="G114" s="218" t="s">
        <v>218</v>
      </c>
      <c r="H114" s="219">
        <v>336.94999999999999</v>
      </c>
      <c r="I114" s="220"/>
      <c r="J114" s="221">
        <f>ROUND(I114*H114,2)</f>
        <v>0</v>
      </c>
      <c r="K114" s="217" t="s">
        <v>208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0.00080000000000000004</v>
      </c>
      <c r="T114" s="225">
        <f>S114*H114</f>
        <v>0.26956000000000002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86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281</v>
      </c>
    </row>
    <row r="115" s="2" customFormat="1">
      <c r="A115" s="40"/>
      <c r="B115" s="41"/>
      <c r="C115" s="42"/>
      <c r="D115" s="228" t="s">
        <v>211</v>
      </c>
      <c r="E115" s="42"/>
      <c r="F115" s="229" t="s">
        <v>282</v>
      </c>
      <c r="G115" s="42"/>
      <c r="H115" s="42"/>
      <c r="I115" s="230"/>
      <c r="J115" s="42"/>
      <c r="K115" s="42"/>
      <c r="L115" s="46"/>
      <c r="M115" s="231"/>
      <c r="N115" s="232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211</v>
      </c>
      <c r="AU115" s="19" t="s">
        <v>86</v>
      </c>
    </row>
    <row r="116" s="15" customFormat="1">
      <c r="A116" s="15"/>
      <c r="B116" s="259"/>
      <c r="C116" s="260"/>
      <c r="D116" s="235" t="s">
        <v>213</v>
      </c>
      <c r="E116" s="261" t="s">
        <v>19</v>
      </c>
      <c r="F116" s="262" t="s">
        <v>268</v>
      </c>
      <c r="G116" s="260"/>
      <c r="H116" s="261" t="s">
        <v>19</v>
      </c>
      <c r="I116" s="263"/>
      <c r="J116" s="260"/>
      <c r="K116" s="260"/>
      <c r="L116" s="264"/>
      <c r="M116" s="265"/>
      <c r="N116" s="266"/>
      <c r="O116" s="266"/>
      <c r="P116" s="266"/>
      <c r="Q116" s="266"/>
      <c r="R116" s="266"/>
      <c r="S116" s="266"/>
      <c r="T116" s="26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8" t="s">
        <v>213</v>
      </c>
      <c r="AU116" s="268" t="s">
        <v>86</v>
      </c>
      <c r="AV116" s="15" t="s">
        <v>80</v>
      </c>
      <c r="AW116" s="15" t="s">
        <v>35</v>
      </c>
      <c r="AX116" s="15" t="s">
        <v>73</v>
      </c>
      <c r="AY116" s="268" t="s">
        <v>202</v>
      </c>
    </row>
    <row r="117" s="15" customFormat="1">
      <c r="A117" s="15"/>
      <c r="B117" s="259"/>
      <c r="C117" s="260"/>
      <c r="D117" s="235" t="s">
        <v>213</v>
      </c>
      <c r="E117" s="261" t="s">
        <v>19</v>
      </c>
      <c r="F117" s="262" t="s">
        <v>269</v>
      </c>
      <c r="G117" s="260"/>
      <c r="H117" s="261" t="s">
        <v>19</v>
      </c>
      <c r="I117" s="263"/>
      <c r="J117" s="260"/>
      <c r="K117" s="260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213</v>
      </c>
      <c r="AU117" s="268" t="s">
        <v>86</v>
      </c>
      <c r="AV117" s="15" t="s">
        <v>80</v>
      </c>
      <c r="AW117" s="15" t="s">
        <v>35</v>
      </c>
      <c r="AX117" s="15" t="s">
        <v>73</v>
      </c>
      <c r="AY117" s="268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270</v>
      </c>
      <c r="G118" s="234"/>
      <c r="H118" s="238">
        <v>250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271</v>
      </c>
      <c r="G119" s="234"/>
      <c r="H119" s="238">
        <v>86.950000000000003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4" customFormat="1">
      <c r="A120" s="14"/>
      <c r="B120" s="245"/>
      <c r="C120" s="246"/>
      <c r="D120" s="235" t="s">
        <v>213</v>
      </c>
      <c r="E120" s="247" t="s">
        <v>19</v>
      </c>
      <c r="F120" s="248" t="s">
        <v>215</v>
      </c>
      <c r="G120" s="246"/>
      <c r="H120" s="249">
        <v>336.94999999999999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213</v>
      </c>
      <c r="AU120" s="255" t="s">
        <v>86</v>
      </c>
      <c r="AV120" s="14" t="s">
        <v>209</v>
      </c>
      <c r="AW120" s="14" t="s">
        <v>35</v>
      </c>
      <c r="AX120" s="14" t="s">
        <v>80</v>
      </c>
      <c r="AY120" s="255" t="s">
        <v>202</v>
      </c>
    </row>
    <row r="121" s="2" customFormat="1" ht="16.5" customHeight="1">
      <c r="A121" s="40"/>
      <c r="B121" s="41"/>
      <c r="C121" s="215" t="s">
        <v>231</v>
      </c>
      <c r="D121" s="215" t="s">
        <v>204</v>
      </c>
      <c r="E121" s="216" t="s">
        <v>283</v>
      </c>
      <c r="F121" s="217" t="s">
        <v>284</v>
      </c>
      <c r="G121" s="218" t="s">
        <v>218</v>
      </c>
      <c r="H121" s="219">
        <v>125</v>
      </c>
      <c r="I121" s="220"/>
      <c r="J121" s="221">
        <f>ROUND(I121*H121,2)</f>
        <v>0</v>
      </c>
      <c r="K121" s="217" t="s">
        <v>208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86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285</v>
      </c>
    </row>
    <row r="122" s="2" customFormat="1">
      <c r="A122" s="40"/>
      <c r="B122" s="41"/>
      <c r="C122" s="42"/>
      <c r="D122" s="228" t="s">
        <v>211</v>
      </c>
      <c r="E122" s="42"/>
      <c r="F122" s="229" t="s">
        <v>286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211</v>
      </c>
      <c r="AU122" s="19" t="s">
        <v>86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269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287</v>
      </c>
      <c r="G124" s="234"/>
      <c r="H124" s="238">
        <v>125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4" customFormat="1">
      <c r="A125" s="14"/>
      <c r="B125" s="245"/>
      <c r="C125" s="246"/>
      <c r="D125" s="235" t="s">
        <v>213</v>
      </c>
      <c r="E125" s="247" t="s">
        <v>19</v>
      </c>
      <c r="F125" s="248" t="s">
        <v>215</v>
      </c>
      <c r="G125" s="246"/>
      <c r="H125" s="249">
        <v>125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213</v>
      </c>
      <c r="AU125" s="255" t="s">
        <v>86</v>
      </c>
      <c r="AV125" s="14" t="s">
        <v>209</v>
      </c>
      <c r="AW125" s="14" t="s">
        <v>35</v>
      </c>
      <c r="AX125" s="14" t="s">
        <v>80</v>
      </c>
      <c r="AY125" s="255" t="s">
        <v>202</v>
      </c>
    </row>
    <row r="126" s="2" customFormat="1" ht="21.75" customHeight="1">
      <c r="A126" s="40"/>
      <c r="B126" s="41"/>
      <c r="C126" s="215" t="s">
        <v>236</v>
      </c>
      <c r="D126" s="215" t="s">
        <v>204</v>
      </c>
      <c r="E126" s="216" t="s">
        <v>288</v>
      </c>
      <c r="F126" s="217" t="s">
        <v>289</v>
      </c>
      <c r="G126" s="218" t="s">
        <v>274</v>
      </c>
      <c r="H126" s="219">
        <v>37.5</v>
      </c>
      <c r="I126" s="220"/>
      <c r="J126" s="221">
        <f>ROUND(I126*H126,2)</f>
        <v>0</v>
      </c>
      <c r="K126" s="217" t="s">
        <v>208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86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290</v>
      </c>
    </row>
    <row r="127" s="2" customFormat="1">
      <c r="A127" s="40"/>
      <c r="B127" s="41"/>
      <c r="C127" s="42"/>
      <c r="D127" s="228" t="s">
        <v>211</v>
      </c>
      <c r="E127" s="42"/>
      <c r="F127" s="229" t="s">
        <v>291</v>
      </c>
      <c r="G127" s="42"/>
      <c r="H127" s="42"/>
      <c r="I127" s="230"/>
      <c r="J127" s="42"/>
      <c r="K127" s="42"/>
      <c r="L127" s="46"/>
      <c r="M127" s="231"/>
      <c r="N127" s="232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211</v>
      </c>
      <c r="AU127" s="19" t="s">
        <v>86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269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292</v>
      </c>
      <c r="G129" s="234"/>
      <c r="H129" s="238">
        <v>37.5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4" customFormat="1">
      <c r="A130" s="14"/>
      <c r="B130" s="245"/>
      <c r="C130" s="246"/>
      <c r="D130" s="235" t="s">
        <v>213</v>
      </c>
      <c r="E130" s="247" t="s">
        <v>19</v>
      </c>
      <c r="F130" s="248" t="s">
        <v>215</v>
      </c>
      <c r="G130" s="246"/>
      <c r="H130" s="249">
        <v>37.5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213</v>
      </c>
      <c r="AU130" s="255" t="s">
        <v>86</v>
      </c>
      <c r="AV130" s="14" t="s">
        <v>209</v>
      </c>
      <c r="AW130" s="14" t="s">
        <v>35</v>
      </c>
      <c r="AX130" s="14" t="s">
        <v>80</v>
      </c>
      <c r="AY130" s="255" t="s">
        <v>202</v>
      </c>
    </row>
    <row r="131" s="2" customFormat="1" ht="37.8" customHeight="1">
      <c r="A131" s="40"/>
      <c r="B131" s="41"/>
      <c r="C131" s="215" t="s">
        <v>241</v>
      </c>
      <c r="D131" s="215" t="s">
        <v>204</v>
      </c>
      <c r="E131" s="216" t="s">
        <v>293</v>
      </c>
      <c r="F131" s="217" t="s">
        <v>294</v>
      </c>
      <c r="G131" s="218" t="s">
        <v>274</v>
      </c>
      <c r="H131" s="219">
        <v>101.08499999999999</v>
      </c>
      <c r="I131" s="220"/>
      <c r="J131" s="221">
        <f>ROUND(I131*H131,2)</f>
        <v>0</v>
      </c>
      <c r="K131" s="217" t="s">
        <v>208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86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295</v>
      </c>
    </row>
    <row r="132" s="2" customFormat="1">
      <c r="A132" s="40"/>
      <c r="B132" s="41"/>
      <c r="C132" s="42"/>
      <c r="D132" s="228" t="s">
        <v>211</v>
      </c>
      <c r="E132" s="42"/>
      <c r="F132" s="229" t="s">
        <v>296</v>
      </c>
      <c r="G132" s="42"/>
      <c r="H132" s="42"/>
      <c r="I132" s="230"/>
      <c r="J132" s="42"/>
      <c r="K132" s="42"/>
      <c r="L132" s="46"/>
      <c r="M132" s="231"/>
      <c r="N132" s="232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211</v>
      </c>
      <c r="AU132" s="19" t="s">
        <v>86</v>
      </c>
    </row>
    <row r="133" s="15" customFormat="1">
      <c r="A133" s="15"/>
      <c r="B133" s="259"/>
      <c r="C133" s="260"/>
      <c r="D133" s="235" t="s">
        <v>213</v>
      </c>
      <c r="E133" s="261" t="s">
        <v>19</v>
      </c>
      <c r="F133" s="262" t="s">
        <v>269</v>
      </c>
      <c r="G133" s="260"/>
      <c r="H133" s="261" t="s">
        <v>19</v>
      </c>
      <c r="I133" s="263"/>
      <c r="J133" s="260"/>
      <c r="K133" s="260"/>
      <c r="L133" s="264"/>
      <c r="M133" s="265"/>
      <c r="N133" s="266"/>
      <c r="O133" s="266"/>
      <c r="P133" s="266"/>
      <c r="Q133" s="266"/>
      <c r="R133" s="266"/>
      <c r="S133" s="266"/>
      <c r="T133" s="26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8" t="s">
        <v>213</v>
      </c>
      <c r="AU133" s="268" t="s">
        <v>86</v>
      </c>
      <c r="AV133" s="15" t="s">
        <v>80</v>
      </c>
      <c r="AW133" s="15" t="s">
        <v>35</v>
      </c>
      <c r="AX133" s="15" t="s">
        <v>73</v>
      </c>
      <c r="AY133" s="268" t="s">
        <v>202</v>
      </c>
    </row>
    <row r="134" s="15" customFormat="1">
      <c r="A134" s="15"/>
      <c r="B134" s="259"/>
      <c r="C134" s="260"/>
      <c r="D134" s="235" t="s">
        <v>213</v>
      </c>
      <c r="E134" s="261" t="s">
        <v>19</v>
      </c>
      <c r="F134" s="262" t="s">
        <v>297</v>
      </c>
      <c r="G134" s="260"/>
      <c r="H134" s="261" t="s">
        <v>19</v>
      </c>
      <c r="I134" s="263"/>
      <c r="J134" s="260"/>
      <c r="K134" s="260"/>
      <c r="L134" s="264"/>
      <c r="M134" s="265"/>
      <c r="N134" s="266"/>
      <c r="O134" s="266"/>
      <c r="P134" s="266"/>
      <c r="Q134" s="266"/>
      <c r="R134" s="266"/>
      <c r="S134" s="266"/>
      <c r="T134" s="26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8" t="s">
        <v>213</v>
      </c>
      <c r="AU134" s="268" t="s">
        <v>86</v>
      </c>
      <c r="AV134" s="15" t="s">
        <v>80</v>
      </c>
      <c r="AW134" s="15" t="s">
        <v>35</v>
      </c>
      <c r="AX134" s="15" t="s">
        <v>73</v>
      </c>
      <c r="AY134" s="268" t="s">
        <v>202</v>
      </c>
    </row>
    <row r="135" s="13" customFormat="1">
      <c r="A135" s="13"/>
      <c r="B135" s="233"/>
      <c r="C135" s="234"/>
      <c r="D135" s="235" t="s">
        <v>213</v>
      </c>
      <c r="E135" s="236" t="s">
        <v>19</v>
      </c>
      <c r="F135" s="237" t="s">
        <v>292</v>
      </c>
      <c r="G135" s="234"/>
      <c r="H135" s="238">
        <v>37.5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213</v>
      </c>
      <c r="AU135" s="244" t="s">
        <v>86</v>
      </c>
      <c r="AV135" s="13" t="s">
        <v>86</v>
      </c>
      <c r="AW135" s="13" t="s">
        <v>35</v>
      </c>
      <c r="AX135" s="13" t="s">
        <v>73</v>
      </c>
      <c r="AY135" s="244" t="s">
        <v>202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298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292</v>
      </c>
      <c r="G137" s="234"/>
      <c r="H137" s="238">
        <v>37.5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278</v>
      </c>
      <c r="G138" s="234"/>
      <c r="H138" s="238">
        <v>26.085000000000001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4" customFormat="1">
      <c r="A139" s="14"/>
      <c r="B139" s="245"/>
      <c r="C139" s="246"/>
      <c r="D139" s="235" t="s">
        <v>213</v>
      </c>
      <c r="E139" s="247" t="s">
        <v>19</v>
      </c>
      <c r="F139" s="248" t="s">
        <v>215</v>
      </c>
      <c r="G139" s="246"/>
      <c r="H139" s="249">
        <v>101.08500000000001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213</v>
      </c>
      <c r="AU139" s="255" t="s">
        <v>86</v>
      </c>
      <c r="AV139" s="14" t="s">
        <v>209</v>
      </c>
      <c r="AW139" s="14" t="s">
        <v>35</v>
      </c>
      <c r="AX139" s="14" t="s">
        <v>80</v>
      </c>
      <c r="AY139" s="255" t="s">
        <v>202</v>
      </c>
    </row>
    <row r="140" s="2" customFormat="1" ht="24.15" customHeight="1">
      <c r="A140" s="40"/>
      <c r="B140" s="41"/>
      <c r="C140" s="215" t="s">
        <v>247</v>
      </c>
      <c r="D140" s="215" t="s">
        <v>204</v>
      </c>
      <c r="E140" s="216" t="s">
        <v>299</v>
      </c>
      <c r="F140" s="217" t="s">
        <v>300</v>
      </c>
      <c r="G140" s="218" t="s">
        <v>274</v>
      </c>
      <c r="H140" s="219">
        <v>101.08499999999999</v>
      </c>
      <c r="I140" s="220"/>
      <c r="J140" s="221">
        <f>ROUND(I140*H140,2)</f>
        <v>0</v>
      </c>
      <c r="K140" s="217" t="s">
        <v>208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86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301</v>
      </c>
    </row>
    <row r="141" s="2" customFormat="1">
      <c r="A141" s="40"/>
      <c r="B141" s="41"/>
      <c r="C141" s="42"/>
      <c r="D141" s="228" t="s">
        <v>211</v>
      </c>
      <c r="E141" s="42"/>
      <c r="F141" s="229" t="s">
        <v>302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211</v>
      </c>
      <c r="AU141" s="19" t="s">
        <v>86</v>
      </c>
    </row>
    <row r="142" s="15" customFormat="1">
      <c r="A142" s="15"/>
      <c r="B142" s="259"/>
      <c r="C142" s="260"/>
      <c r="D142" s="235" t="s">
        <v>213</v>
      </c>
      <c r="E142" s="261" t="s">
        <v>19</v>
      </c>
      <c r="F142" s="262" t="s">
        <v>269</v>
      </c>
      <c r="G142" s="260"/>
      <c r="H142" s="261" t="s">
        <v>19</v>
      </c>
      <c r="I142" s="263"/>
      <c r="J142" s="260"/>
      <c r="K142" s="260"/>
      <c r="L142" s="264"/>
      <c r="M142" s="265"/>
      <c r="N142" s="266"/>
      <c r="O142" s="266"/>
      <c r="P142" s="266"/>
      <c r="Q142" s="266"/>
      <c r="R142" s="266"/>
      <c r="S142" s="266"/>
      <c r="T142" s="26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8" t="s">
        <v>213</v>
      </c>
      <c r="AU142" s="268" t="s">
        <v>86</v>
      </c>
      <c r="AV142" s="15" t="s">
        <v>80</v>
      </c>
      <c r="AW142" s="15" t="s">
        <v>35</v>
      </c>
      <c r="AX142" s="15" t="s">
        <v>73</v>
      </c>
      <c r="AY142" s="268" t="s">
        <v>202</v>
      </c>
    </row>
    <row r="143" s="15" customFormat="1">
      <c r="A143" s="15"/>
      <c r="B143" s="259"/>
      <c r="C143" s="260"/>
      <c r="D143" s="235" t="s">
        <v>213</v>
      </c>
      <c r="E143" s="261" t="s">
        <v>19</v>
      </c>
      <c r="F143" s="262" t="s">
        <v>297</v>
      </c>
      <c r="G143" s="260"/>
      <c r="H143" s="261" t="s">
        <v>19</v>
      </c>
      <c r="I143" s="263"/>
      <c r="J143" s="260"/>
      <c r="K143" s="260"/>
      <c r="L143" s="264"/>
      <c r="M143" s="265"/>
      <c r="N143" s="266"/>
      <c r="O143" s="266"/>
      <c r="P143" s="266"/>
      <c r="Q143" s="266"/>
      <c r="R143" s="266"/>
      <c r="S143" s="266"/>
      <c r="T143" s="26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8" t="s">
        <v>213</v>
      </c>
      <c r="AU143" s="268" t="s">
        <v>86</v>
      </c>
      <c r="AV143" s="15" t="s">
        <v>80</v>
      </c>
      <c r="AW143" s="15" t="s">
        <v>35</v>
      </c>
      <c r="AX143" s="15" t="s">
        <v>73</v>
      </c>
      <c r="AY143" s="268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292</v>
      </c>
      <c r="G144" s="234"/>
      <c r="H144" s="238">
        <v>37.5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5" customFormat="1">
      <c r="A145" s="15"/>
      <c r="B145" s="259"/>
      <c r="C145" s="260"/>
      <c r="D145" s="235" t="s">
        <v>213</v>
      </c>
      <c r="E145" s="261" t="s">
        <v>19</v>
      </c>
      <c r="F145" s="262" t="s">
        <v>298</v>
      </c>
      <c r="G145" s="260"/>
      <c r="H145" s="261" t="s">
        <v>19</v>
      </c>
      <c r="I145" s="263"/>
      <c r="J145" s="260"/>
      <c r="K145" s="260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213</v>
      </c>
      <c r="AU145" s="268" t="s">
        <v>86</v>
      </c>
      <c r="AV145" s="15" t="s">
        <v>80</v>
      </c>
      <c r="AW145" s="15" t="s">
        <v>35</v>
      </c>
      <c r="AX145" s="15" t="s">
        <v>73</v>
      </c>
      <c r="AY145" s="268" t="s">
        <v>202</v>
      </c>
    </row>
    <row r="146" s="13" customFormat="1">
      <c r="A146" s="13"/>
      <c r="B146" s="233"/>
      <c r="C146" s="234"/>
      <c r="D146" s="235" t="s">
        <v>213</v>
      </c>
      <c r="E146" s="236" t="s">
        <v>19</v>
      </c>
      <c r="F146" s="237" t="s">
        <v>292</v>
      </c>
      <c r="G146" s="234"/>
      <c r="H146" s="238">
        <v>37.5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213</v>
      </c>
      <c r="AU146" s="244" t="s">
        <v>86</v>
      </c>
      <c r="AV146" s="13" t="s">
        <v>86</v>
      </c>
      <c r="AW146" s="13" t="s">
        <v>35</v>
      </c>
      <c r="AX146" s="13" t="s">
        <v>73</v>
      </c>
      <c r="AY146" s="244" t="s">
        <v>202</v>
      </c>
    </row>
    <row r="147" s="13" customFormat="1">
      <c r="A147" s="13"/>
      <c r="B147" s="233"/>
      <c r="C147" s="234"/>
      <c r="D147" s="235" t="s">
        <v>213</v>
      </c>
      <c r="E147" s="236" t="s">
        <v>19</v>
      </c>
      <c r="F147" s="237" t="s">
        <v>278</v>
      </c>
      <c r="G147" s="234"/>
      <c r="H147" s="238">
        <v>26.085000000000001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213</v>
      </c>
      <c r="AU147" s="244" t="s">
        <v>86</v>
      </c>
      <c r="AV147" s="13" t="s">
        <v>86</v>
      </c>
      <c r="AW147" s="13" t="s">
        <v>35</v>
      </c>
      <c r="AX147" s="13" t="s">
        <v>73</v>
      </c>
      <c r="AY147" s="244" t="s">
        <v>202</v>
      </c>
    </row>
    <row r="148" s="14" customFormat="1">
      <c r="A148" s="14"/>
      <c r="B148" s="245"/>
      <c r="C148" s="246"/>
      <c r="D148" s="235" t="s">
        <v>213</v>
      </c>
      <c r="E148" s="247" t="s">
        <v>19</v>
      </c>
      <c r="F148" s="248" t="s">
        <v>215</v>
      </c>
      <c r="G148" s="246"/>
      <c r="H148" s="249">
        <v>101.08500000000001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213</v>
      </c>
      <c r="AU148" s="255" t="s">
        <v>86</v>
      </c>
      <c r="AV148" s="14" t="s">
        <v>209</v>
      </c>
      <c r="AW148" s="14" t="s">
        <v>35</v>
      </c>
      <c r="AX148" s="14" t="s">
        <v>80</v>
      </c>
      <c r="AY148" s="255" t="s">
        <v>202</v>
      </c>
    </row>
    <row r="149" s="2" customFormat="1" ht="24.15" customHeight="1">
      <c r="A149" s="40"/>
      <c r="B149" s="41"/>
      <c r="C149" s="215" t="s">
        <v>303</v>
      </c>
      <c r="D149" s="215" t="s">
        <v>204</v>
      </c>
      <c r="E149" s="216" t="s">
        <v>304</v>
      </c>
      <c r="F149" s="217" t="s">
        <v>305</v>
      </c>
      <c r="G149" s="218" t="s">
        <v>218</v>
      </c>
      <c r="H149" s="219">
        <v>125</v>
      </c>
      <c r="I149" s="220"/>
      <c r="J149" s="221">
        <f>ROUND(I149*H149,2)</f>
        <v>0</v>
      </c>
      <c r="K149" s="217" t="s">
        <v>208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86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306</v>
      </c>
    </row>
    <row r="150" s="2" customFormat="1">
      <c r="A150" s="40"/>
      <c r="B150" s="41"/>
      <c r="C150" s="42"/>
      <c r="D150" s="228" t="s">
        <v>211</v>
      </c>
      <c r="E150" s="42"/>
      <c r="F150" s="229" t="s">
        <v>307</v>
      </c>
      <c r="G150" s="42"/>
      <c r="H150" s="42"/>
      <c r="I150" s="230"/>
      <c r="J150" s="42"/>
      <c r="K150" s="42"/>
      <c r="L150" s="46"/>
      <c r="M150" s="231"/>
      <c r="N150" s="232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211</v>
      </c>
      <c r="AU150" s="19" t="s">
        <v>86</v>
      </c>
    </row>
    <row r="151" s="15" customFormat="1">
      <c r="A151" s="15"/>
      <c r="B151" s="259"/>
      <c r="C151" s="260"/>
      <c r="D151" s="235" t="s">
        <v>213</v>
      </c>
      <c r="E151" s="261" t="s">
        <v>19</v>
      </c>
      <c r="F151" s="262" t="s">
        <v>268</v>
      </c>
      <c r="G151" s="260"/>
      <c r="H151" s="261" t="s">
        <v>19</v>
      </c>
      <c r="I151" s="263"/>
      <c r="J151" s="260"/>
      <c r="K151" s="260"/>
      <c r="L151" s="264"/>
      <c r="M151" s="265"/>
      <c r="N151" s="266"/>
      <c r="O151" s="266"/>
      <c r="P151" s="266"/>
      <c r="Q151" s="266"/>
      <c r="R151" s="266"/>
      <c r="S151" s="266"/>
      <c r="T151" s="26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8" t="s">
        <v>213</v>
      </c>
      <c r="AU151" s="268" t="s">
        <v>86</v>
      </c>
      <c r="AV151" s="15" t="s">
        <v>80</v>
      </c>
      <c r="AW151" s="15" t="s">
        <v>35</v>
      </c>
      <c r="AX151" s="15" t="s">
        <v>73</v>
      </c>
      <c r="AY151" s="268" t="s">
        <v>202</v>
      </c>
    </row>
    <row r="152" s="15" customFormat="1">
      <c r="A152" s="15"/>
      <c r="B152" s="259"/>
      <c r="C152" s="260"/>
      <c r="D152" s="235" t="s">
        <v>213</v>
      </c>
      <c r="E152" s="261" t="s">
        <v>19</v>
      </c>
      <c r="F152" s="262" t="s">
        <v>269</v>
      </c>
      <c r="G152" s="260"/>
      <c r="H152" s="261" t="s">
        <v>19</v>
      </c>
      <c r="I152" s="263"/>
      <c r="J152" s="260"/>
      <c r="K152" s="260"/>
      <c r="L152" s="264"/>
      <c r="M152" s="265"/>
      <c r="N152" s="266"/>
      <c r="O152" s="266"/>
      <c r="P152" s="266"/>
      <c r="Q152" s="266"/>
      <c r="R152" s="266"/>
      <c r="S152" s="266"/>
      <c r="T152" s="26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8" t="s">
        <v>213</v>
      </c>
      <c r="AU152" s="268" t="s">
        <v>86</v>
      </c>
      <c r="AV152" s="15" t="s">
        <v>80</v>
      </c>
      <c r="AW152" s="15" t="s">
        <v>35</v>
      </c>
      <c r="AX152" s="15" t="s">
        <v>73</v>
      </c>
      <c r="AY152" s="268" t="s">
        <v>202</v>
      </c>
    </row>
    <row r="153" s="13" customFormat="1">
      <c r="A153" s="13"/>
      <c r="B153" s="233"/>
      <c r="C153" s="234"/>
      <c r="D153" s="235" t="s">
        <v>213</v>
      </c>
      <c r="E153" s="236" t="s">
        <v>19</v>
      </c>
      <c r="F153" s="237" t="s">
        <v>287</v>
      </c>
      <c r="G153" s="234"/>
      <c r="H153" s="238">
        <v>125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213</v>
      </c>
      <c r="AU153" s="244" t="s">
        <v>86</v>
      </c>
      <c r="AV153" s="13" t="s">
        <v>86</v>
      </c>
      <c r="AW153" s="13" t="s">
        <v>35</v>
      </c>
      <c r="AX153" s="13" t="s">
        <v>73</v>
      </c>
      <c r="AY153" s="244" t="s">
        <v>202</v>
      </c>
    </row>
    <row r="154" s="14" customFormat="1">
      <c r="A154" s="14"/>
      <c r="B154" s="245"/>
      <c r="C154" s="246"/>
      <c r="D154" s="235" t="s">
        <v>213</v>
      </c>
      <c r="E154" s="247" t="s">
        <v>19</v>
      </c>
      <c r="F154" s="248" t="s">
        <v>215</v>
      </c>
      <c r="G154" s="246"/>
      <c r="H154" s="249">
        <v>125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213</v>
      </c>
      <c r="AU154" s="255" t="s">
        <v>86</v>
      </c>
      <c r="AV154" s="14" t="s">
        <v>209</v>
      </c>
      <c r="AW154" s="14" t="s">
        <v>35</v>
      </c>
      <c r="AX154" s="14" t="s">
        <v>80</v>
      </c>
      <c r="AY154" s="255" t="s">
        <v>202</v>
      </c>
    </row>
    <row r="155" s="2" customFormat="1" ht="24.15" customHeight="1">
      <c r="A155" s="40"/>
      <c r="B155" s="41"/>
      <c r="C155" s="215" t="s">
        <v>308</v>
      </c>
      <c r="D155" s="215" t="s">
        <v>204</v>
      </c>
      <c r="E155" s="216" t="s">
        <v>309</v>
      </c>
      <c r="F155" s="217" t="s">
        <v>310</v>
      </c>
      <c r="G155" s="218" t="s">
        <v>218</v>
      </c>
      <c r="H155" s="219">
        <v>125</v>
      </c>
      <c r="I155" s="220"/>
      <c r="J155" s="221">
        <f>ROUND(I155*H155,2)</f>
        <v>0</v>
      </c>
      <c r="K155" s="217" t="s">
        <v>208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86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311</v>
      </c>
    </row>
    <row r="156" s="2" customFormat="1">
      <c r="A156" s="40"/>
      <c r="B156" s="41"/>
      <c r="C156" s="42"/>
      <c r="D156" s="228" t="s">
        <v>211</v>
      </c>
      <c r="E156" s="42"/>
      <c r="F156" s="229" t="s">
        <v>312</v>
      </c>
      <c r="G156" s="42"/>
      <c r="H156" s="42"/>
      <c r="I156" s="230"/>
      <c r="J156" s="42"/>
      <c r="K156" s="42"/>
      <c r="L156" s="46"/>
      <c r="M156" s="231"/>
      <c r="N156" s="232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211</v>
      </c>
      <c r="AU156" s="19" t="s">
        <v>86</v>
      </c>
    </row>
    <row r="157" s="15" customFormat="1">
      <c r="A157" s="15"/>
      <c r="B157" s="259"/>
      <c r="C157" s="260"/>
      <c r="D157" s="235" t="s">
        <v>213</v>
      </c>
      <c r="E157" s="261" t="s">
        <v>19</v>
      </c>
      <c r="F157" s="262" t="s">
        <v>268</v>
      </c>
      <c r="G157" s="260"/>
      <c r="H157" s="261" t="s">
        <v>19</v>
      </c>
      <c r="I157" s="263"/>
      <c r="J157" s="260"/>
      <c r="K157" s="260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213</v>
      </c>
      <c r="AU157" s="268" t="s">
        <v>86</v>
      </c>
      <c r="AV157" s="15" t="s">
        <v>80</v>
      </c>
      <c r="AW157" s="15" t="s">
        <v>35</v>
      </c>
      <c r="AX157" s="15" t="s">
        <v>73</v>
      </c>
      <c r="AY157" s="268" t="s">
        <v>202</v>
      </c>
    </row>
    <row r="158" s="15" customFormat="1">
      <c r="A158" s="15"/>
      <c r="B158" s="259"/>
      <c r="C158" s="260"/>
      <c r="D158" s="235" t="s">
        <v>213</v>
      </c>
      <c r="E158" s="261" t="s">
        <v>19</v>
      </c>
      <c r="F158" s="262" t="s">
        <v>269</v>
      </c>
      <c r="G158" s="260"/>
      <c r="H158" s="261" t="s">
        <v>19</v>
      </c>
      <c r="I158" s="263"/>
      <c r="J158" s="260"/>
      <c r="K158" s="260"/>
      <c r="L158" s="264"/>
      <c r="M158" s="265"/>
      <c r="N158" s="266"/>
      <c r="O158" s="266"/>
      <c r="P158" s="266"/>
      <c r="Q158" s="266"/>
      <c r="R158" s="266"/>
      <c r="S158" s="266"/>
      <c r="T158" s="26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8" t="s">
        <v>213</v>
      </c>
      <c r="AU158" s="268" t="s">
        <v>86</v>
      </c>
      <c r="AV158" s="15" t="s">
        <v>80</v>
      </c>
      <c r="AW158" s="15" t="s">
        <v>35</v>
      </c>
      <c r="AX158" s="15" t="s">
        <v>73</v>
      </c>
      <c r="AY158" s="268" t="s">
        <v>202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287</v>
      </c>
      <c r="G159" s="234"/>
      <c r="H159" s="238">
        <v>125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4" customFormat="1">
      <c r="A160" s="14"/>
      <c r="B160" s="245"/>
      <c r="C160" s="246"/>
      <c r="D160" s="235" t="s">
        <v>213</v>
      </c>
      <c r="E160" s="247" t="s">
        <v>19</v>
      </c>
      <c r="F160" s="248" t="s">
        <v>215</v>
      </c>
      <c r="G160" s="246"/>
      <c r="H160" s="249">
        <v>125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213</v>
      </c>
      <c r="AU160" s="255" t="s">
        <v>86</v>
      </c>
      <c r="AV160" s="14" t="s">
        <v>209</v>
      </c>
      <c r="AW160" s="14" t="s">
        <v>35</v>
      </c>
      <c r="AX160" s="14" t="s">
        <v>80</v>
      </c>
      <c r="AY160" s="255" t="s">
        <v>202</v>
      </c>
    </row>
    <row r="161" s="2" customFormat="1" ht="16.5" customHeight="1">
      <c r="A161" s="40"/>
      <c r="B161" s="41"/>
      <c r="C161" s="269" t="s">
        <v>313</v>
      </c>
      <c r="D161" s="269" t="s">
        <v>314</v>
      </c>
      <c r="E161" s="270" t="s">
        <v>315</v>
      </c>
      <c r="F161" s="271" t="s">
        <v>316</v>
      </c>
      <c r="G161" s="272" t="s">
        <v>317</v>
      </c>
      <c r="H161" s="273">
        <v>2.5</v>
      </c>
      <c r="I161" s="274"/>
      <c r="J161" s="275">
        <f>ROUND(I161*H161,2)</f>
        <v>0</v>
      </c>
      <c r="K161" s="271" t="s">
        <v>208</v>
      </c>
      <c r="L161" s="276"/>
      <c r="M161" s="277" t="s">
        <v>19</v>
      </c>
      <c r="N161" s="278" t="s">
        <v>45</v>
      </c>
      <c r="O161" s="86"/>
      <c r="P161" s="224">
        <f>O161*H161</f>
        <v>0</v>
      </c>
      <c r="Q161" s="224">
        <v>0.001</v>
      </c>
      <c r="R161" s="224">
        <f>Q161*H161</f>
        <v>0.0025000000000000001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247</v>
      </c>
      <c r="AT161" s="226" t="s">
        <v>314</v>
      </c>
      <c r="AU161" s="226" t="s">
        <v>86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318</v>
      </c>
    </row>
    <row r="162" s="15" customFormat="1">
      <c r="A162" s="15"/>
      <c r="B162" s="259"/>
      <c r="C162" s="260"/>
      <c r="D162" s="235" t="s">
        <v>213</v>
      </c>
      <c r="E162" s="261" t="s">
        <v>19</v>
      </c>
      <c r="F162" s="262" t="s">
        <v>268</v>
      </c>
      <c r="G162" s="260"/>
      <c r="H162" s="261" t="s">
        <v>19</v>
      </c>
      <c r="I162" s="263"/>
      <c r="J162" s="260"/>
      <c r="K162" s="260"/>
      <c r="L162" s="264"/>
      <c r="M162" s="265"/>
      <c r="N162" s="266"/>
      <c r="O162" s="266"/>
      <c r="P162" s="266"/>
      <c r="Q162" s="266"/>
      <c r="R162" s="266"/>
      <c r="S162" s="266"/>
      <c r="T162" s="267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8" t="s">
        <v>213</v>
      </c>
      <c r="AU162" s="268" t="s">
        <v>86</v>
      </c>
      <c r="AV162" s="15" t="s">
        <v>80</v>
      </c>
      <c r="AW162" s="15" t="s">
        <v>35</v>
      </c>
      <c r="AX162" s="15" t="s">
        <v>73</v>
      </c>
      <c r="AY162" s="268" t="s">
        <v>202</v>
      </c>
    </row>
    <row r="163" s="15" customFormat="1">
      <c r="A163" s="15"/>
      <c r="B163" s="259"/>
      <c r="C163" s="260"/>
      <c r="D163" s="235" t="s">
        <v>213</v>
      </c>
      <c r="E163" s="261" t="s">
        <v>19</v>
      </c>
      <c r="F163" s="262" t="s">
        <v>269</v>
      </c>
      <c r="G163" s="260"/>
      <c r="H163" s="261" t="s">
        <v>19</v>
      </c>
      <c r="I163" s="263"/>
      <c r="J163" s="260"/>
      <c r="K163" s="260"/>
      <c r="L163" s="264"/>
      <c r="M163" s="265"/>
      <c r="N163" s="266"/>
      <c r="O163" s="266"/>
      <c r="P163" s="266"/>
      <c r="Q163" s="266"/>
      <c r="R163" s="266"/>
      <c r="S163" s="266"/>
      <c r="T163" s="26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8" t="s">
        <v>213</v>
      </c>
      <c r="AU163" s="268" t="s">
        <v>86</v>
      </c>
      <c r="AV163" s="15" t="s">
        <v>80</v>
      </c>
      <c r="AW163" s="15" t="s">
        <v>35</v>
      </c>
      <c r="AX163" s="15" t="s">
        <v>73</v>
      </c>
      <c r="AY163" s="268" t="s">
        <v>202</v>
      </c>
    </row>
    <row r="164" s="13" customFormat="1">
      <c r="A164" s="13"/>
      <c r="B164" s="233"/>
      <c r="C164" s="234"/>
      <c r="D164" s="235" t="s">
        <v>213</v>
      </c>
      <c r="E164" s="236" t="s">
        <v>19</v>
      </c>
      <c r="F164" s="237" t="s">
        <v>287</v>
      </c>
      <c r="G164" s="234"/>
      <c r="H164" s="238">
        <v>125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213</v>
      </c>
      <c r="AU164" s="244" t="s">
        <v>86</v>
      </c>
      <c r="AV164" s="13" t="s">
        <v>86</v>
      </c>
      <c r="AW164" s="13" t="s">
        <v>35</v>
      </c>
      <c r="AX164" s="13" t="s">
        <v>73</v>
      </c>
      <c r="AY164" s="244" t="s">
        <v>202</v>
      </c>
    </row>
    <row r="165" s="14" customFormat="1">
      <c r="A165" s="14"/>
      <c r="B165" s="245"/>
      <c r="C165" s="246"/>
      <c r="D165" s="235" t="s">
        <v>213</v>
      </c>
      <c r="E165" s="247" t="s">
        <v>19</v>
      </c>
      <c r="F165" s="248" t="s">
        <v>215</v>
      </c>
      <c r="G165" s="246"/>
      <c r="H165" s="249">
        <v>125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213</v>
      </c>
      <c r="AU165" s="255" t="s">
        <v>86</v>
      </c>
      <c r="AV165" s="14" t="s">
        <v>209</v>
      </c>
      <c r="AW165" s="14" t="s">
        <v>35</v>
      </c>
      <c r="AX165" s="14" t="s">
        <v>80</v>
      </c>
      <c r="AY165" s="255" t="s">
        <v>202</v>
      </c>
    </row>
    <row r="166" s="13" customFormat="1">
      <c r="A166" s="13"/>
      <c r="B166" s="233"/>
      <c r="C166" s="234"/>
      <c r="D166" s="235" t="s">
        <v>213</v>
      </c>
      <c r="E166" s="234"/>
      <c r="F166" s="237" t="s">
        <v>319</v>
      </c>
      <c r="G166" s="234"/>
      <c r="H166" s="238">
        <v>2.5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213</v>
      </c>
      <c r="AU166" s="244" t="s">
        <v>86</v>
      </c>
      <c r="AV166" s="13" t="s">
        <v>86</v>
      </c>
      <c r="AW166" s="13" t="s">
        <v>4</v>
      </c>
      <c r="AX166" s="13" t="s">
        <v>80</v>
      </c>
      <c r="AY166" s="244" t="s">
        <v>202</v>
      </c>
    </row>
    <row r="167" s="2" customFormat="1" ht="21.75" customHeight="1">
      <c r="A167" s="40"/>
      <c r="B167" s="41"/>
      <c r="C167" s="215" t="s">
        <v>320</v>
      </c>
      <c r="D167" s="215" t="s">
        <v>204</v>
      </c>
      <c r="E167" s="216" t="s">
        <v>321</v>
      </c>
      <c r="F167" s="217" t="s">
        <v>322</v>
      </c>
      <c r="G167" s="218" t="s">
        <v>218</v>
      </c>
      <c r="H167" s="219">
        <v>336.94999999999999</v>
      </c>
      <c r="I167" s="220"/>
      <c r="J167" s="221">
        <f>ROUND(I167*H167,2)</f>
        <v>0</v>
      </c>
      <c r="K167" s="217" t="s">
        <v>208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86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323</v>
      </c>
    </row>
    <row r="168" s="2" customFormat="1">
      <c r="A168" s="40"/>
      <c r="B168" s="41"/>
      <c r="C168" s="42"/>
      <c r="D168" s="228" t="s">
        <v>211</v>
      </c>
      <c r="E168" s="42"/>
      <c r="F168" s="229" t="s">
        <v>324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211</v>
      </c>
      <c r="AU168" s="19" t="s">
        <v>86</v>
      </c>
    </row>
    <row r="169" s="15" customFormat="1">
      <c r="A169" s="15"/>
      <c r="B169" s="259"/>
      <c r="C169" s="260"/>
      <c r="D169" s="235" t="s">
        <v>213</v>
      </c>
      <c r="E169" s="261" t="s">
        <v>19</v>
      </c>
      <c r="F169" s="262" t="s">
        <v>269</v>
      </c>
      <c r="G169" s="260"/>
      <c r="H169" s="261" t="s">
        <v>19</v>
      </c>
      <c r="I169" s="263"/>
      <c r="J169" s="260"/>
      <c r="K169" s="260"/>
      <c r="L169" s="264"/>
      <c r="M169" s="265"/>
      <c r="N169" s="266"/>
      <c r="O169" s="266"/>
      <c r="P169" s="266"/>
      <c r="Q169" s="266"/>
      <c r="R169" s="266"/>
      <c r="S169" s="266"/>
      <c r="T169" s="26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8" t="s">
        <v>213</v>
      </c>
      <c r="AU169" s="268" t="s">
        <v>86</v>
      </c>
      <c r="AV169" s="15" t="s">
        <v>80</v>
      </c>
      <c r="AW169" s="15" t="s">
        <v>35</v>
      </c>
      <c r="AX169" s="15" t="s">
        <v>73</v>
      </c>
      <c r="AY169" s="268" t="s">
        <v>202</v>
      </c>
    </row>
    <row r="170" s="13" customFormat="1">
      <c r="A170" s="13"/>
      <c r="B170" s="233"/>
      <c r="C170" s="234"/>
      <c r="D170" s="235" t="s">
        <v>213</v>
      </c>
      <c r="E170" s="236" t="s">
        <v>19</v>
      </c>
      <c r="F170" s="237" t="s">
        <v>270</v>
      </c>
      <c r="G170" s="234"/>
      <c r="H170" s="238">
        <v>250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213</v>
      </c>
      <c r="AU170" s="244" t="s">
        <v>86</v>
      </c>
      <c r="AV170" s="13" t="s">
        <v>86</v>
      </c>
      <c r="AW170" s="13" t="s">
        <v>35</v>
      </c>
      <c r="AX170" s="13" t="s">
        <v>73</v>
      </c>
      <c r="AY170" s="244" t="s">
        <v>202</v>
      </c>
    </row>
    <row r="171" s="13" customFormat="1">
      <c r="A171" s="13"/>
      <c r="B171" s="233"/>
      <c r="C171" s="234"/>
      <c r="D171" s="235" t="s">
        <v>213</v>
      </c>
      <c r="E171" s="236" t="s">
        <v>19</v>
      </c>
      <c r="F171" s="237" t="s">
        <v>271</v>
      </c>
      <c r="G171" s="234"/>
      <c r="H171" s="238">
        <v>86.950000000000003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213</v>
      </c>
      <c r="AU171" s="244" t="s">
        <v>86</v>
      </c>
      <c r="AV171" s="13" t="s">
        <v>86</v>
      </c>
      <c r="AW171" s="13" t="s">
        <v>35</v>
      </c>
      <c r="AX171" s="13" t="s">
        <v>73</v>
      </c>
      <c r="AY171" s="244" t="s">
        <v>202</v>
      </c>
    </row>
    <row r="172" s="14" customFormat="1">
      <c r="A172" s="14"/>
      <c r="B172" s="245"/>
      <c r="C172" s="246"/>
      <c r="D172" s="235" t="s">
        <v>213</v>
      </c>
      <c r="E172" s="247" t="s">
        <v>19</v>
      </c>
      <c r="F172" s="248" t="s">
        <v>215</v>
      </c>
      <c r="G172" s="246"/>
      <c r="H172" s="249">
        <v>336.94999999999999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213</v>
      </c>
      <c r="AU172" s="255" t="s">
        <v>86</v>
      </c>
      <c r="AV172" s="14" t="s">
        <v>209</v>
      </c>
      <c r="AW172" s="14" t="s">
        <v>35</v>
      </c>
      <c r="AX172" s="14" t="s">
        <v>80</v>
      </c>
      <c r="AY172" s="255" t="s">
        <v>202</v>
      </c>
    </row>
    <row r="173" s="12" customFormat="1" ht="22.8" customHeight="1">
      <c r="A173" s="12"/>
      <c r="B173" s="199"/>
      <c r="C173" s="200"/>
      <c r="D173" s="201" t="s">
        <v>72</v>
      </c>
      <c r="E173" s="213" t="s">
        <v>86</v>
      </c>
      <c r="F173" s="213" t="s">
        <v>325</v>
      </c>
      <c r="G173" s="200"/>
      <c r="H173" s="200"/>
      <c r="I173" s="203"/>
      <c r="J173" s="214">
        <f>BK173</f>
        <v>0</v>
      </c>
      <c r="K173" s="200"/>
      <c r="L173" s="205"/>
      <c r="M173" s="206"/>
      <c r="N173" s="207"/>
      <c r="O173" s="207"/>
      <c r="P173" s="208">
        <f>SUM(P174:P184)</f>
        <v>0</v>
      </c>
      <c r="Q173" s="207"/>
      <c r="R173" s="208">
        <f>SUM(R174:R184)</f>
        <v>206.66165600000002</v>
      </c>
      <c r="S173" s="207"/>
      <c r="T173" s="209">
        <f>SUM(T174:T184)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10" t="s">
        <v>80</v>
      </c>
      <c r="AT173" s="211" t="s">
        <v>72</v>
      </c>
      <c r="AU173" s="211" t="s">
        <v>80</v>
      </c>
      <c r="AY173" s="210" t="s">
        <v>202</v>
      </c>
      <c r="BK173" s="212">
        <f>SUM(BK174:BK184)</f>
        <v>0</v>
      </c>
    </row>
    <row r="174" s="2" customFormat="1" ht="16.5" customHeight="1">
      <c r="A174" s="40"/>
      <c r="B174" s="41"/>
      <c r="C174" s="215" t="s">
        <v>326</v>
      </c>
      <c r="D174" s="215" t="s">
        <v>204</v>
      </c>
      <c r="E174" s="216" t="s">
        <v>327</v>
      </c>
      <c r="F174" s="217" t="s">
        <v>328</v>
      </c>
      <c r="G174" s="218" t="s">
        <v>218</v>
      </c>
      <c r="H174" s="219">
        <v>336.94999999999999</v>
      </c>
      <c r="I174" s="220"/>
      <c r="J174" s="221">
        <f>ROUND(I174*H174,2)</f>
        <v>0</v>
      </c>
      <c r="K174" s="217" t="s">
        <v>208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0.108</v>
      </c>
      <c r="R174" s="224">
        <f>Q174*H174</f>
        <v>36.390599999999999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86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329</v>
      </c>
    </row>
    <row r="175" s="2" customFormat="1">
      <c r="A175" s="40"/>
      <c r="B175" s="41"/>
      <c r="C175" s="42"/>
      <c r="D175" s="228" t="s">
        <v>211</v>
      </c>
      <c r="E175" s="42"/>
      <c r="F175" s="229" t="s">
        <v>330</v>
      </c>
      <c r="G175" s="42"/>
      <c r="H175" s="42"/>
      <c r="I175" s="230"/>
      <c r="J175" s="42"/>
      <c r="K175" s="42"/>
      <c r="L175" s="46"/>
      <c r="M175" s="231"/>
      <c r="N175" s="232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211</v>
      </c>
      <c r="AU175" s="19" t="s">
        <v>86</v>
      </c>
    </row>
    <row r="176" s="15" customFormat="1">
      <c r="A176" s="15"/>
      <c r="B176" s="259"/>
      <c r="C176" s="260"/>
      <c r="D176" s="235" t="s">
        <v>213</v>
      </c>
      <c r="E176" s="261" t="s">
        <v>19</v>
      </c>
      <c r="F176" s="262" t="s">
        <v>269</v>
      </c>
      <c r="G176" s="260"/>
      <c r="H176" s="261" t="s">
        <v>19</v>
      </c>
      <c r="I176" s="263"/>
      <c r="J176" s="260"/>
      <c r="K176" s="260"/>
      <c r="L176" s="264"/>
      <c r="M176" s="265"/>
      <c r="N176" s="266"/>
      <c r="O176" s="266"/>
      <c r="P176" s="266"/>
      <c r="Q176" s="266"/>
      <c r="R176" s="266"/>
      <c r="S176" s="266"/>
      <c r="T176" s="26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8" t="s">
        <v>213</v>
      </c>
      <c r="AU176" s="268" t="s">
        <v>86</v>
      </c>
      <c r="AV176" s="15" t="s">
        <v>80</v>
      </c>
      <c r="AW176" s="15" t="s">
        <v>35</v>
      </c>
      <c r="AX176" s="15" t="s">
        <v>73</v>
      </c>
      <c r="AY176" s="268" t="s">
        <v>202</v>
      </c>
    </row>
    <row r="177" s="13" customFormat="1">
      <c r="A177" s="13"/>
      <c r="B177" s="233"/>
      <c r="C177" s="234"/>
      <c r="D177" s="235" t="s">
        <v>213</v>
      </c>
      <c r="E177" s="236" t="s">
        <v>19</v>
      </c>
      <c r="F177" s="237" t="s">
        <v>270</v>
      </c>
      <c r="G177" s="234"/>
      <c r="H177" s="238">
        <v>250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213</v>
      </c>
      <c r="AU177" s="244" t="s">
        <v>86</v>
      </c>
      <c r="AV177" s="13" t="s">
        <v>86</v>
      </c>
      <c r="AW177" s="13" t="s">
        <v>35</v>
      </c>
      <c r="AX177" s="13" t="s">
        <v>73</v>
      </c>
      <c r="AY177" s="244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271</v>
      </c>
      <c r="G178" s="234"/>
      <c r="H178" s="238">
        <v>86.950000000000003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4" customFormat="1">
      <c r="A179" s="14"/>
      <c r="B179" s="245"/>
      <c r="C179" s="246"/>
      <c r="D179" s="235" t="s">
        <v>213</v>
      </c>
      <c r="E179" s="247" t="s">
        <v>19</v>
      </c>
      <c r="F179" s="248" t="s">
        <v>215</v>
      </c>
      <c r="G179" s="246"/>
      <c r="H179" s="249">
        <v>336.94999999999999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213</v>
      </c>
      <c r="AU179" s="255" t="s">
        <v>86</v>
      </c>
      <c r="AV179" s="14" t="s">
        <v>209</v>
      </c>
      <c r="AW179" s="14" t="s">
        <v>35</v>
      </c>
      <c r="AX179" s="14" t="s">
        <v>80</v>
      </c>
      <c r="AY179" s="255" t="s">
        <v>202</v>
      </c>
    </row>
    <row r="180" s="2" customFormat="1" ht="16.5" customHeight="1">
      <c r="A180" s="40"/>
      <c r="B180" s="41"/>
      <c r="C180" s="269" t="s">
        <v>331</v>
      </c>
      <c r="D180" s="269" t="s">
        <v>314</v>
      </c>
      <c r="E180" s="270" t="s">
        <v>332</v>
      </c>
      <c r="F180" s="271" t="s">
        <v>333</v>
      </c>
      <c r="G180" s="272" t="s">
        <v>207</v>
      </c>
      <c r="H180" s="273">
        <v>112.316</v>
      </c>
      <c r="I180" s="274"/>
      <c r="J180" s="275">
        <f>ROUND(I180*H180,2)</f>
        <v>0</v>
      </c>
      <c r="K180" s="271" t="s">
        <v>208</v>
      </c>
      <c r="L180" s="276"/>
      <c r="M180" s="277" t="s">
        <v>19</v>
      </c>
      <c r="N180" s="278" t="s">
        <v>45</v>
      </c>
      <c r="O180" s="86"/>
      <c r="P180" s="224">
        <f>O180*H180</f>
        <v>0</v>
      </c>
      <c r="Q180" s="224">
        <v>1.516</v>
      </c>
      <c r="R180" s="224">
        <f>Q180*H180</f>
        <v>170.27105600000002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247</v>
      </c>
      <c r="AT180" s="226" t="s">
        <v>314</v>
      </c>
      <c r="AU180" s="226" t="s">
        <v>86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334</v>
      </c>
    </row>
    <row r="181" s="15" customFormat="1">
      <c r="A181" s="15"/>
      <c r="B181" s="259"/>
      <c r="C181" s="260"/>
      <c r="D181" s="235" t="s">
        <v>213</v>
      </c>
      <c r="E181" s="261" t="s">
        <v>19</v>
      </c>
      <c r="F181" s="262" t="s">
        <v>269</v>
      </c>
      <c r="G181" s="260"/>
      <c r="H181" s="261" t="s">
        <v>19</v>
      </c>
      <c r="I181" s="263"/>
      <c r="J181" s="260"/>
      <c r="K181" s="260"/>
      <c r="L181" s="264"/>
      <c r="M181" s="265"/>
      <c r="N181" s="266"/>
      <c r="O181" s="266"/>
      <c r="P181" s="266"/>
      <c r="Q181" s="266"/>
      <c r="R181" s="266"/>
      <c r="S181" s="266"/>
      <c r="T181" s="26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8" t="s">
        <v>213</v>
      </c>
      <c r="AU181" s="268" t="s">
        <v>86</v>
      </c>
      <c r="AV181" s="15" t="s">
        <v>80</v>
      </c>
      <c r="AW181" s="15" t="s">
        <v>35</v>
      </c>
      <c r="AX181" s="15" t="s">
        <v>73</v>
      </c>
      <c r="AY181" s="268" t="s">
        <v>202</v>
      </c>
    </row>
    <row r="182" s="13" customFormat="1">
      <c r="A182" s="13"/>
      <c r="B182" s="233"/>
      <c r="C182" s="234"/>
      <c r="D182" s="235" t="s">
        <v>213</v>
      </c>
      <c r="E182" s="236" t="s">
        <v>19</v>
      </c>
      <c r="F182" s="237" t="s">
        <v>335</v>
      </c>
      <c r="G182" s="234"/>
      <c r="H182" s="238">
        <v>83.332999999999998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213</v>
      </c>
      <c r="AU182" s="244" t="s">
        <v>86</v>
      </c>
      <c r="AV182" s="13" t="s">
        <v>86</v>
      </c>
      <c r="AW182" s="13" t="s">
        <v>35</v>
      </c>
      <c r="AX182" s="13" t="s">
        <v>73</v>
      </c>
      <c r="AY182" s="244" t="s">
        <v>202</v>
      </c>
    </row>
    <row r="183" s="13" customFormat="1">
      <c r="A183" s="13"/>
      <c r="B183" s="233"/>
      <c r="C183" s="234"/>
      <c r="D183" s="235" t="s">
        <v>213</v>
      </c>
      <c r="E183" s="236" t="s">
        <v>19</v>
      </c>
      <c r="F183" s="237" t="s">
        <v>336</v>
      </c>
      <c r="G183" s="234"/>
      <c r="H183" s="238">
        <v>28.983000000000001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213</v>
      </c>
      <c r="AU183" s="244" t="s">
        <v>86</v>
      </c>
      <c r="AV183" s="13" t="s">
        <v>86</v>
      </c>
      <c r="AW183" s="13" t="s">
        <v>35</v>
      </c>
      <c r="AX183" s="13" t="s">
        <v>73</v>
      </c>
      <c r="AY183" s="244" t="s">
        <v>202</v>
      </c>
    </row>
    <row r="184" s="14" customFormat="1">
      <c r="A184" s="14"/>
      <c r="B184" s="245"/>
      <c r="C184" s="246"/>
      <c r="D184" s="235" t="s">
        <v>213</v>
      </c>
      <c r="E184" s="247" t="s">
        <v>19</v>
      </c>
      <c r="F184" s="248" t="s">
        <v>215</v>
      </c>
      <c r="G184" s="246"/>
      <c r="H184" s="249">
        <v>112.316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213</v>
      </c>
      <c r="AU184" s="255" t="s">
        <v>86</v>
      </c>
      <c r="AV184" s="14" t="s">
        <v>209</v>
      </c>
      <c r="AW184" s="14" t="s">
        <v>35</v>
      </c>
      <c r="AX184" s="14" t="s">
        <v>80</v>
      </c>
      <c r="AY184" s="255" t="s">
        <v>202</v>
      </c>
    </row>
    <row r="185" s="12" customFormat="1" ht="22.8" customHeight="1">
      <c r="A185" s="12"/>
      <c r="B185" s="199"/>
      <c r="C185" s="200"/>
      <c r="D185" s="201" t="s">
        <v>72</v>
      </c>
      <c r="E185" s="213" t="s">
        <v>231</v>
      </c>
      <c r="F185" s="213" t="s">
        <v>337</v>
      </c>
      <c r="G185" s="200"/>
      <c r="H185" s="200"/>
      <c r="I185" s="203"/>
      <c r="J185" s="214">
        <f>BK185</f>
        <v>0</v>
      </c>
      <c r="K185" s="200"/>
      <c r="L185" s="205"/>
      <c r="M185" s="206"/>
      <c r="N185" s="207"/>
      <c r="O185" s="207"/>
      <c r="P185" s="208">
        <f>SUM(P186:P202)</f>
        <v>0</v>
      </c>
      <c r="Q185" s="207"/>
      <c r="R185" s="208">
        <f>SUM(R186:R202)</f>
        <v>407.2355</v>
      </c>
      <c r="S185" s="207"/>
      <c r="T185" s="209">
        <f>SUM(T186:T202)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0" t="s">
        <v>80</v>
      </c>
      <c r="AT185" s="211" t="s">
        <v>72</v>
      </c>
      <c r="AU185" s="211" t="s">
        <v>80</v>
      </c>
      <c r="AY185" s="210" t="s">
        <v>202</v>
      </c>
      <c r="BK185" s="212">
        <f>SUM(BK186:BK202)</f>
        <v>0</v>
      </c>
    </row>
    <row r="186" s="2" customFormat="1" ht="24.15" customHeight="1">
      <c r="A186" s="40"/>
      <c r="B186" s="41"/>
      <c r="C186" s="215" t="s">
        <v>8</v>
      </c>
      <c r="D186" s="215" t="s">
        <v>204</v>
      </c>
      <c r="E186" s="216" t="s">
        <v>338</v>
      </c>
      <c r="F186" s="217" t="s">
        <v>339</v>
      </c>
      <c r="G186" s="218" t="s">
        <v>218</v>
      </c>
      <c r="H186" s="219">
        <v>200</v>
      </c>
      <c r="I186" s="220"/>
      <c r="J186" s="221">
        <f>ROUND(I186*H186,2)</f>
        <v>0</v>
      </c>
      <c r="K186" s="217" t="s">
        <v>208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0.68999999999999995</v>
      </c>
      <c r="R186" s="224">
        <f>Q186*H186</f>
        <v>138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86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340</v>
      </c>
    </row>
    <row r="187" s="2" customFormat="1">
      <c r="A187" s="40"/>
      <c r="B187" s="41"/>
      <c r="C187" s="42"/>
      <c r="D187" s="228" t="s">
        <v>211</v>
      </c>
      <c r="E187" s="42"/>
      <c r="F187" s="229" t="s">
        <v>341</v>
      </c>
      <c r="G187" s="42"/>
      <c r="H187" s="42"/>
      <c r="I187" s="230"/>
      <c r="J187" s="42"/>
      <c r="K187" s="42"/>
      <c r="L187" s="46"/>
      <c r="M187" s="231"/>
      <c r="N187" s="232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211</v>
      </c>
      <c r="AU187" s="19" t="s">
        <v>86</v>
      </c>
    </row>
    <row r="188" s="15" customFormat="1">
      <c r="A188" s="15"/>
      <c r="B188" s="259"/>
      <c r="C188" s="260"/>
      <c r="D188" s="235" t="s">
        <v>213</v>
      </c>
      <c r="E188" s="261" t="s">
        <v>19</v>
      </c>
      <c r="F188" s="262" t="s">
        <v>262</v>
      </c>
      <c r="G188" s="260"/>
      <c r="H188" s="261" t="s">
        <v>19</v>
      </c>
      <c r="I188" s="263"/>
      <c r="J188" s="260"/>
      <c r="K188" s="260"/>
      <c r="L188" s="264"/>
      <c r="M188" s="265"/>
      <c r="N188" s="266"/>
      <c r="O188" s="266"/>
      <c r="P188" s="266"/>
      <c r="Q188" s="266"/>
      <c r="R188" s="266"/>
      <c r="S188" s="266"/>
      <c r="T188" s="26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8" t="s">
        <v>213</v>
      </c>
      <c r="AU188" s="268" t="s">
        <v>86</v>
      </c>
      <c r="AV188" s="15" t="s">
        <v>80</v>
      </c>
      <c r="AW188" s="15" t="s">
        <v>35</v>
      </c>
      <c r="AX188" s="15" t="s">
        <v>73</v>
      </c>
      <c r="AY188" s="268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263</v>
      </c>
      <c r="G189" s="234"/>
      <c r="H189" s="238">
        <v>200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4" customFormat="1">
      <c r="A190" s="14"/>
      <c r="B190" s="245"/>
      <c r="C190" s="246"/>
      <c r="D190" s="235" t="s">
        <v>213</v>
      </c>
      <c r="E190" s="247" t="s">
        <v>19</v>
      </c>
      <c r="F190" s="248" t="s">
        <v>215</v>
      </c>
      <c r="G190" s="246"/>
      <c r="H190" s="249">
        <v>200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213</v>
      </c>
      <c r="AU190" s="255" t="s">
        <v>86</v>
      </c>
      <c r="AV190" s="14" t="s">
        <v>209</v>
      </c>
      <c r="AW190" s="14" t="s">
        <v>35</v>
      </c>
      <c r="AX190" s="14" t="s">
        <v>80</v>
      </c>
      <c r="AY190" s="255" t="s">
        <v>202</v>
      </c>
    </row>
    <row r="191" s="2" customFormat="1" ht="21.75" customHeight="1">
      <c r="A191" s="40"/>
      <c r="B191" s="41"/>
      <c r="C191" s="215" t="s">
        <v>342</v>
      </c>
      <c r="D191" s="215" t="s">
        <v>204</v>
      </c>
      <c r="E191" s="216" t="s">
        <v>343</v>
      </c>
      <c r="F191" s="217" t="s">
        <v>344</v>
      </c>
      <c r="G191" s="218" t="s">
        <v>218</v>
      </c>
      <c r="H191" s="219">
        <v>336.94999999999999</v>
      </c>
      <c r="I191" s="220"/>
      <c r="J191" s="221">
        <f>ROUND(I191*H191,2)</f>
        <v>0</v>
      </c>
      <c r="K191" s="217" t="s">
        <v>208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0.68999999999999995</v>
      </c>
      <c r="R191" s="224">
        <f>Q191*H191</f>
        <v>232.49549999999996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86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345</v>
      </c>
    </row>
    <row r="192" s="2" customFormat="1">
      <c r="A192" s="40"/>
      <c r="B192" s="41"/>
      <c r="C192" s="42"/>
      <c r="D192" s="228" t="s">
        <v>211</v>
      </c>
      <c r="E192" s="42"/>
      <c r="F192" s="229" t="s">
        <v>346</v>
      </c>
      <c r="G192" s="42"/>
      <c r="H192" s="42"/>
      <c r="I192" s="230"/>
      <c r="J192" s="42"/>
      <c r="K192" s="42"/>
      <c r="L192" s="46"/>
      <c r="M192" s="231"/>
      <c r="N192" s="232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211</v>
      </c>
      <c r="AU192" s="19" t="s">
        <v>86</v>
      </c>
    </row>
    <row r="193" s="15" customFormat="1">
      <c r="A193" s="15"/>
      <c r="B193" s="259"/>
      <c r="C193" s="260"/>
      <c r="D193" s="235" t="s">
        <v>213</v>
      </c>
      <c r="E193" s="261" t="s">
        <v>19</v>
      </c>
      <c r="F193" s="262" t="s">
        <v>269</v>
      </c>
      <c r="G193" s="260"/>
      <c r="H193" s="261" t="s">
        <v>19</v>
      </c>
      <c r="I193" s="263"/>
      <c r="J193" s="260"/>
      <c r="K193" s="260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213</v>
      </c>
      <c r="AU193" s="268" t="s">
        <v>86</v>
      </c>
      <c r="AV193" s="15" t="s">
        <v>80</v>
      </c>
      <c r="AW193" s="15" t="s">
        <v>35</v>
      </c>
      <c r="AX193" s="15" t="s">
        <v>73</v>
      </c>
      <c r="AY193" s="268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270</v>
      </c>
      <c r="G194" s="234"/>
      <c r="H194" s="238">
        <v>250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271</v>
      </c>
      <c r="G195" s="234"/>
      <c r="H195" s="238">
        <v>86.950000000000003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4" customFormat="1">
      <c r="A196" s="14"/>
      <c r="B196" s="245"/>
      <c r="C196" s="246"/>
      <c r="D196" s="235" t="s">
        <v>213</v>
      </c>
      <c r="E196" s="247" t="s">
        <v>19</v>
      </c>
      <c r="F196" s="248" t="s">
        <v>215</v>
      </c>
      <c r="G196" s="246"/>
      <c r="H196" s="249">
        <v>336.94999999999999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213</v>
      </c>
      <c r="AU196" s="255" t="s">
        <v>86</v>
      </c>
      <c r="AV196" s="14" t="s">
        <v>209</v>
      </c>
      <c r="AW196" s="14" t="s">
        <v>35</v>
      </c>
      <c r="AX196" s="14" t="s">
        <v>80</v>
      </c>
      <c r="AY196" s="255" t="s">
        <v>202</v>
      </c>
    </row>
    <row r="197" s="2" customFormat="1" ht="33" customHeight="1">
      <c r="A197" s="40"/>
      <c r="B197" s="41"/>
      <c r="C197" s="215" t="s">
        <v>347</v>
      </c>
      <c r="D197" s="215" t="s">
        <v>204</v>
      </c>
      <c r="E197" s="216" t="s">
        <v>348</v>
      </c>
      <c r="F197" s="217" t="s">
        <v>349</v>
      </c>
      <c r="G197" s="218" t="s">
        <v>218</v>
      </c>
      <c r="H197" s="219">
        <v>200</v>
      </c>
      <c r="I197" s="220"/>
      <c r="J197" s="221">
        <f>ROUND(I197*H197,2)</f>
        <v>0</v>
      </c>
      <c r="K197" s="217" t="s">
        <v>208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0.1837</v>
      </c>
      <c r="R197" s="224">
        <f>Q197*H197</f>
        <v>36.740000000000002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86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350</v>
      </c>
    </row>
    <row r="198" s="2" customFormat="1">
      <c r="A198" s="40"/>
      <c r="B198" s="41"/>
      <c r="C198" s="42"/>
      <c r="D198" s="228" t="s">
        <v>211</v>
      </c>
      <c r="E198" s="42"/>
      <c r="F198" s="229" t="s">
        <v>351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211</v>
      </c>
      <c r="AU198" s="19" t="s">
        <v>86</v>
      </c>
    </row>
    <row r="199" s="15" customFormat="1">
      <c r="A199" s="15"/>
      <c r="B199" s="259"/>
      <c r="C199" s="260"/>
      <c r="D199" s="235" t="s">
        <v>213</v>
      </c>
      <c r="E199" s="261" t="s">
        <v>19</v>
      </c>
      <c r="F199" s="262" t="s">
        <v>262</v>
      </c>
      <c r="G199" s="260"/>
      <c r="H199" s="261" t="s">
        <v>19</v>
      </c>
      <c r="I199" s="263"/>
      <c r="J199" s="260"/>
      <c r="K199" s="260"/>
      <c r="L199" s="264"/>
      <c r="M199" s="265"/>
      <c r="N199" s="266"/>
      <c r="O199" s="266"/>
      <c r="P199" s="266"/>
      <c r="Q199" s="266"/>
      <c r="R199" s="266"/>
      <c r="S199" s="266"/>
      <c r="T199" s="26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8" t="s">
        <v>213</v>
      </c>
      <c r="AU199" s="268" t="s">
        <v>86</v>
      </c>
      <c r="AV199" s="15" t="s">
        <v>80</v>
      </c>
      <c r="AW199" s="15" t="s">
        <v>35</v>
      </c>
      <c r="AX199" s="15" t="s">
        <v>73</v>
      </c>
      <c r="AY199" s="268" t="s">
        <v>202</v>
      </c>
    </row>
    <row r="200" s="15" customFormat="1">
      <c r="A200" s="15"/>
      <c r="B200" s="259"/>
      <c r="C200" s="260"/>
      <c r="D200" s="235" t="s">
        <v>213</v>
      </c>
      <c r="E200" s="261" t="s">
        <v>19</v>
      </c>
      <c r="F200" s="262" t="s">
        <v>352</v>
      </c>
      <c r="G200" s="260"/>
      <c r="H200" s="261" t="s">
        <v>19</v>
      </c>
      <c r="I200" s="263"/>
      <c r="J200" s="260"/>
      <c r="K200" s="260"/>
      <c r="L200" s="264"/>
      <c r="M200" s="265"/>
      <c r="N200" s="266"/>
      <c r="O200" s="266"/>
      <c r="P200" s="266"/>
      <c r="Q200" s="266"/>
      <c r="R200" s="266"/>
      <c r="S200" s="266"/>
      <c r="T200" s="26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8" t="s">
        <v>213</v>
      </c>
      <c r="AU200" s="268" t="s">
        <v>86</v>
      </c>
      <c r="AV200" s="15" t="s">
        <v>80</v>
      </c>
      <c r="AW200" s="15" t="s">
        <v>35</v>
      </c>
      <c r="AX200" s="15" t="s">
        <v>73</v>
      </c>
      <c r="AY200" s="268" t="s">
        <v>202</v>
      </c>
    </row>
    <row r="201" s="13" customFormat="1">
      <c r="A201" s="13"/>
      <c r="B201" s="233"/>
      <c r="C201" s="234"/>
      <c r="D201" s="235" t="s">
        <v>213</v>
      </c>
      <c r="E201" s="236" t="s">
        <v>19</v>
      </c>
      <c r="F201" s="237" t="s">
        <v>263</v>
      </c>
      <c r="G201" s="234"/>
      <c r="H201" s="238">
        <v>200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213</v>
      </c>
      <c r="AU201" s="244" t="s">
        <v>86</v>
      </c>
      <c r="AV201" s="13" t="s">
        <v>86</v>
      </c>
      <c r="AW201" s="13" t="s">
        <v>35</v>
      </c>
      <c r="AX201" s="13" t="s">
        <v>73</v>
      </c>
      <c r="AY201" s="244" t="s">
        <v>202</v>
      </c>
    </row>
    <row r="202" s="14" customFormat="1">
      <c r="A202" s="14"/>
      <c r="B202" s="245"/>
      <c r="C202" s="246"/>
      <c r="D202" s="235" t="s">
        <v>213</v>
      </c>
      <c r="E202" s="247" t="s">
        <v>19</v>
      </c>
      <c r="F202" s="248" t="s">
        <v>215</v>
      </c>
      <c r="G202" s="246"/>
      <c r="H202" s="249">
        <v>200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213</v>
      </c>
      <c r="AU202" s="255" t="s">
        <v>86</v>
      </c>
      <c r="AV202" s="14" t="s">
        <v>209</v>
      </c>
      <c r="AW202" s="14" t="s">
        <v>35</v>
      </c>
      <c r="AX202" s="14" t="s">
        <v>80</v>
      </c>
      <c r="AY202" s="255" t="s">
        <v>202</v>
      </c>
    </row>
    <row r="203" s="12" customFormat="1" ht="22.8" customHeight="1">
      <c r="A203" s="12"/>
      <c r="B203" s="199"/>
      <c r="C203" s="200"/>
      <c r="D203" s="201" t="s">
        <v>72</v>
      </c>
      <c r="E203" s="213" t="s">
        <v>303</v>
      </c>
      <c r="F203" s="213" t="s">
        <v>353</v>
      </c>
      <c r="G203" s="200"/>
      <c r="H203" s="200"/>
      <c r="I203" s="203"/>
      <c r="J203" s="214">
        <f>BK203</f>
        <v>0</v>
      </c>
      <c r="K203" s="200"/>
      <c r="L203" s="205"/>
      <c r="M203" s="206"/>
      <c r="N203" s="207"/>
      <c r="O203" s="207"/>
      <c r="P203" s="208">
        <f>SUM(P204:P209)</f>
        <v>0</v>
      </c>
      <c r="Q203" s="207"/>
      <c r="R203" s="208">
        <f>SUM(R204:R209)</f>
        <v>0.23249549999999999</v>
      </c>
      <c r="S203" s="207"/>
      <c r="T203" s="209">
        <f>SUM(T204:T209)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0" t="s">
        <v>80</v>
      </c>
      <c r="AT203" s="211" t="s">
        <v>72</v>
      </c>
      <c r="AU203" s="211" t="s">
        <v>80</v>
      </c>
      <c r="AY203" s="210" t="s">
        <v>202</v>
      </c>
      <c r="BK203" s="212">
        <f>SUM(BK204:BK209)</f>
        <v>0</v>
      </c>
    </row>
    <row r="204" s="2" customFormat="1" ht="16.5" customHeight="1">
      <c r="A204" s="40"/>
      <c r="B204" s="41"/>
      <c r="C204" s="215" t="s">
        <v>354</v>
      </c>
      <c r="D204" s="215" t="s">
        <v>204</v>
      </c>
      <c r="E204" s="216" t="s">
        <v>355</v>
      </c>
      <c r="F204" s="217" t="s">
        <v>356</v>
      </c>
      <c r="G204" s="218" t="s">
        <v>218</v>
      </c>
      <c r="H204" s="219">
        <v>336.94999999999999</v>
      </c>
      <c r="I204" s="220"/>
      <c r="J204" s="221">
        <f>ROUND(I204*H204,2)</f>
        <v>0</v>
      </c>
      <c r="K204" s="217" t="s">
        <v>208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0.00068999999999999997</v>
      </c>
      <c r="R204" s="224">
        <f>Q204*H204</f>
        <v>0.23249549999999999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86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357</v>
      </c>
    </row>
    <row r="205" s="2" customFormat="1">
      <c r="A205" s="40"/>
      <c r="B205" s="41"/>
      <c r="C205" s="42"/>
      <c r="D205" s="228" t="s">
        <v>211</v>
      </c>
      <c r="E205" s="42"/>
      <c r="F205" s="229" t="s">
        <v>358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211</v>
      </c>
      <c r="AU205" s="19" t="s">
        <v>86</v>
      </c>
    </row>
    <row r="206" s="15" customFormat="1">
      <c r="A206" s="15"/>
      <c r="B206" s="259"/>
      <c r="C206" s="260"/>
      <c r="D206" s="235" t="s">
        <v>213</v>
      </c>
      <c r="E206" s="261" t="s">
        <v>19</v>
      </c>
      <c r="F206" s="262" t="s">
        <v>269</v>
      </c>
      <c r="G206" s="260"/>
      <c r="H206" s="261" t="s">
        <v>19</v>
      </c>
      <c r="I206" s="263"/>
      <c r="J206" s="260"/>
      <c r="K206" s="260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213</v>
      </c>
      <c r="AU206" s="268" t="s">
        <v>86</v>
      </c>
      <c r="AV206" s="15" t="s">
        <v>80</v>
      </c>
      <c r="AW206" s="15" t="s">
        <v>35</v>
      </c>
      <c r="AX206" s="15" t="s">
        <v>73</v>
      </c>
      <c r="AY206" s="268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270</v>
      </c>
      <c r="G207" s="234"/>
      <c r="H207" s="238">
        <v>250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271</v>
      </c>
      <c r="G208" s="234"/>
      <c r="H208" s="238">
        <v>86.950000000000003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4" customFormat="1">
      <c r="A209" s="14"/>
      <c r="B209" s="245"/>
      <c r="C209" s="246"/>
      <c r="D209" s="235" t="s">
        <v>213</v>
      </c>
      <c r="E209" s="247" t="s">
        <v>19</v>
      </c>
      <c r="F209" s="248" t="s">
        <v>215</v>
      </c>
      <c r="G209" s="246"/>
      <c r="H209" s="249">
        <v>336.94999999999999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213</v>
      </c>
      <c r="AU209" s="255" t="s">
        <v>86</v>
      </c>
      <c r="AV209" s="14" t="s">
        <v>209</v>
      </c>
      <c r="AW209" s="14" t="s">
        <v>35</v>
      </c>
      <c r="AX209" s="14" t="s">
        <v>80</v>
      </c>
      <c r="AY209" s="255" t="s">
        <v>202</v>
      </c>
    </row>
    <row r="210" s="12" customFormat="1" ht="22.8" customHeight="1">
      <c r="A210" s="12"/>
      <c r="B210" s="199"/>
      <c r="C210" s="200"/>
      <c r="D210" s="201" t="s">
        <v>72</v>
      </c>
      <c r="E210" s="213" t="s">
        <v>359</v>
      </c>
      <c r="F210" s="213" t="s">
        <v>360</v>
      </c>
      <c r="G210" s="200"/>
      <c r="H210" s="200"/>
      <c r="I210" s="203"/>
      <c r="J210" s="214">
        <f>BK210</f>
        <v>0</v>
      </c>
      <c r="K210" s="200"/>
      <c r="L210" s="205"/>
      <c r="M210" s="206"/>
      <c r="N210" s="207"/>
      <c r="O210" s="207"/>
      <c r="P210" s="208">
        <f>SUM(P211:P224)</f>
        <v>0</v>
      </c>
      <c r="Q210" s="207"/>
      <c r="R210" s="208">
        <f>SUM(R211:R224)</f>
        <v>0</v>
      </c>
      <c r="S210" s="207"/>
      <c r="T210" s="209">
        <f>SUM(T211:T224)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0" t="s">
        <v>80</v>
      </c>
      <c r="AT210" s="211" t="s">
        <v>72</v>
      </c>
      <c r="AU210" s="211" t="s">
        <v>80</v>
      </c>
      <c r="AY210" s="210" t="s">
        <v>202</v>
      </c>
      <c r="BK210" s="212">
        <f>SUM(BK211:BK224)</f>
        <v>0</v>
      </c>
    </row>
    <row r="211" s="2" customFormat="1" ht="24.15" customHeight="1">
      <c r="A211" s="40"/>
      <c r="B211" s="41"/>
      <c r="C211" s="215" t="s">
        <v>361</v>
      </c>
      <c r="D211" s="215" t="s">
        <v>204</v>
      </c>
      <c r="E211" s="216" t="s">
        <v>362</v>
      </c>
      <c r="F211" s="217" t="s">
        <v>363</v>
      </c>
      <c r="G211" s="218" t="s">
        <v>364</v>
      </c>
      <c r="H211" s="219">
        <v>1361.6230000000001</v>
      </c>
      <c r="I211" s="220"/>
      <c r="J211" s="221">
        <f>ROUND(I211*H211,2)</f>
        <v>0</v>
      </c>
      <c r="K211" s="217" t="s">
        <v>208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86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365</v>
      </c>
    </row>
    <row r="212" s="2" customFormat="1">
      <c r="A212" s="40"/>
      <c r="B212" s="41"/>
      <c r="C212" s="42"/>
      <c r="D212" s="228" t="s">
        <v>211</v>
      </c>
      <c r="E212" s="42"/>
      <c r="F212" s="229" t="s">
        <v>366</v>
      </c>
      <c r="G212" s="42"/>
      <c r="H212" s="42"/>
      <c r="I212" s="230"/>
      <c r="J212" s="42"/>
      <c r="K212" s="42"/>
      <c r="L212" s="46"/>
      <c r="M212" s="231"/>
      <c r="N212" s="232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211</v>
      </c>
      <c r="AU212" s="19" t="s">
        <v>86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367</v>
      </c>
      <c r="G213" s="234"/>
      <c r="H213" s="238">
        <v>1445.0229999999999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368</v>
      </c>
      <c r="G214" s="234"/>
      <c r="H214" s="238">
        <v>-83.400000000000006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4" customFormat="1">
      <c r="A215" s="14"/>
      <c r="B215" s="245"/>
      <c r="C215" s="246"/>
      <c r="D215" s="235" t="s">
        <v>213</v>
      </c>
      <c r="E215" s="247" t="s">
        <v>19</v>
      </c>
      <c r="F215" s="248" t="s">
        <v>215</v>
      </c>
      <c r="G215" s="246"/>
      <c r="H215" s="249">
        <v>1361.6229999999998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213</v>
      </c>
      <c r="AU215" s="255" t="s">
        <v>86</v>
      </c>
      <c r="AV215" s="14" t="s">
        <v>209</v>
      </c>
      <c r="AW215" s="14" t="s">
        <v>35</v>
      </c>
      <c r="AX215" s="14" t="s">
        <v>80</v>
      </c>
      <c r="AY215" s="255" t="s">
        <v>202</v>
      </c>
    </row>
    <row r="216" s="2" customFormat="1" ht="24.15" customHeight="1">
      <c r="A216" s="40"/>
      <c r="B216" s="41"/>
      <c r="C216" s="215" t="s">
        <v>369</v>
      </c>
      <c r="D216" s="215" t="s">
        <v>204</v>
      </c>
      <c r="E216" s="216" t="s">
        <v>370</v>
      </c>
      <c r="F216" s="217" t="s">
        <v>371</v>
      </c>
      <c r="G216" s="218" t="s">
        <v>364</v>
      </c>
      <c r="H216" s="219">
        <v>25870.837</v>
      </c>
      <c r="I216" s="220"/>
      <c r="J216" s="221">
        <f>ROUND(I216*H216,2)</f>
        <v>0</v>
      </c>
      <c r="K216" s="217" t="s">
        <v>208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86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372</v>
      </c>
    </row>
    <row r="217" s="2" customFormat="1">
      <c r="A217" s="40"/>
      <c r="B217" s="41"/>
      <c r="C217" s="42"/>
      <c r="D217" s="228" t="s">
        <v>211</v>
      </c>
      <c r="E217" s="42"/>
      <c r="F217" s="229" t="s">
        <v>373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211</v>
      </c>
      <c r="AU217" s="19" t="s">
        <v>86</v>
      </c>
    </row>
    <row r="218" s="13" customFormat="1">
      <c r="A218" s="13"/>
      <c r="B218" s="233"/>
      <c r="C218" s="234"/>
      <c r="D218" s="235" t="s">
        <v>213</v>
      </c>
      <c r="E218" s="236" t="s">
        <v>19</v>
      </c>
      <c r="F218" s="237" t="s">
        <v>374</v>
      </c>
      <c r="G218" s="234"/>
      <c r="H218" s="238">
        <v>25870.837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213</v>
      </c>
      <c r="AU218" s="244" t="s">
        <v>86</v>
      </c>
      <c r="AV218" s="13" t="s">
        <v>86</v>
      </c>
      <c r="AW218" s="13" t="s">
        <v>35</v>
      </c>
      <c r="AX218" s="13" t="s">
        <v>73</v>
      </c>
      <c r="AY218" s="244" t="s">
        <v>202</v>
      </c>
    </row>
    <row r="219" s="14" customFormat="1">
      <c r="A219" s="14"/>
      <c r="B219" s="245"/>
      <c r="C219" s="246"/>
      <c r="D219" s="235" t="s">
        <v>213</v>
      </c>
      <c r="E219" s="247" t="s">
        <v>19</v>
      </c>
      <c r="F219" s="248" t="s">
        <v>215</v>
      </c>
      <c r="G219" s="246"/>
      <c r="H219" s="249">
        <v>25870.837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213</v>
      </c>
      <c r="AU219" s="255" t="s">
        <v>86</v>
      </c>
      <c r="AV219" s="14" t="s">
        <v>209</v>
      </c>
      <c r="AW219" s="14" t="s">
        <v>35</v>
      </c>
      <c r="AX219" s="14" t="s">
        <v>80</v>
      </c>
      <c r="AY219" s="255" t="s">
        <v>202</v>
      </c>
    </row>
    <row r="220" s="2" customFormat="1" ht="24.15" customHeight="1">
      <c r="A220" s="40"/>
      <c r="B220" s="41"/>
      <c r="C220" s="215" t="s">
        <v>7</v>
      </c>
      <c r="D220" s="215" t="s">
        <v>204</v>
      </c>
      <c r="E220" s="216" t="s">
        <v>375</v>
      </c>
      <c r="F220" s="217" t="s">
        <v>376</v>
      </c>
      <c r="G220" s="218" t="s">
        <v>364</v>
      </c>
      <c r="H220" s="219">
        <v>1361.6230000000001</v>
      </c>
      <c r="I220" s="220"/>
      <c r="J220" s="221">
        <f>ROUND(I220*H220,2)</f>
        <v>0</v>
      </c>
      <c r="K220" s="217" t="s">
        <v>208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86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377</v>
      </c>
    </row>
    <row r="221" s="2" customFormat="1">
      <c r="A221" s="40"/>
      <c r="B221" s="41"/>
      <c r="C221" s="42"/>
      <c r="D221" s="228" t="s">
        <v>211</v>
      </c>
      <c r="E221" s="42"/>
      <c r="F221" s="229" t="s">
        <v>378</v>
      </c>
      <c r="G221" s="42"/>
      <c r="H221" s="42"/>
      <c r="I221" s="230"/>
      <c r="J221" s="42"/>
      <c r="K221" s="42"/>
      <c r="L221" s="46"/>
      <c r="M221" s="231"/>
      <c r="N221" s="232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211</v>
      </c>
      <c r="AU221" s="19" t="s">
        <v>86</v>
      </c>
    </row>
    <row r="222" s="13" customFormat="1">
      <c r="A222" s="13"/>
      <c r="B222" s="233"/>
      <c r="C222" s="234"/>
      <c r="D222" s="235" t="s">
        <v>213</v>
      </c>
      <c r="E222" s="236" t="s">
        <v>19</v>
      </c>
      <c r="F222" s="237" t="s">
        <v>367</v>
      </c>
      <c r="G222" s="234"/>
      <c r="H222" s="238">
        <v>1445.0229999999999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213</v>
      </c>
      <c r="AU222" s="244" t="s">
        <v>86</v>
      </c>
      <c r="AV222" s="13" t="s">
        <v>86</v>
      </c>
      <c r="AW222" s="13" t="s">
        <v>35</v>
      </c>
      <c r="AX222" s="13" t="s">
        <v>73</v>
      </c>
      <c r="AY222" s="244" t="s">
        <v>202</v>
      </c>
    </row>
    <row r="223" s="13" customFormat="1">
      <c r="A223" s="13"/>
      <c r="B223" s="233"/>
      <c r="C223" s="234"/>
      <c r="D223" s="235" t="s">
        <v>213</v>
      </c>
      <c r="E223" s="236" t="s">
        <v>19</v>
      </c>
      <c r="F223" s="237" t="s">
        <v>368</v>
      </c>
      <c r="G223" s="234"/>
      <c r="H223" s="238">
        <v>-83.400000000000006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213</v>
      </c>
      <c r="AU223" s="244" t="s">
        <v>86</v>
      </c>
      <c r="AV223" s="13" t="s">
        <v>86</v>
      </c>
      <c r="AW223" s="13" t="s">
        <v>35</v>
      </c>
      <c r="AX223" s="13" t="s">
        <v>73</v>
      </c>
      <c r="AY223" s="244" t="s">
        <v>202</v>
      </c>
    </row>
    <row r="224" s="14" customFormat="1">
      <c r="A224" s="14"/>
      <c r="B224" s="245"/>
      <c r="C224" s="246"/>
      <c r="D224" s="235" t="s">
        <v>213</v>
      </c>
      <c r="E224" s="247" t="s">
        <v>19</v>
      </c>
      <c r="F224" s="248" t="s">
        <v>215</v>
      </c>
      <c r="G224" s="246"/>
      <c r="H224" s="249">
        <v>1361.6229999999998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213</v>
      </c>
      <c r="AU224" s="255" t="s">
        <v>86</v>
      </c>
      <c r="AV224" s="14" t="s">
        <v>209</v>
      </c>
      <c r="AW224" s="14" t="s">
        <v>35</v>
      </c>
      <c r="AX224" s="14" t="s">
        <v>80</v>
      </c>
      <c r="AY224" s="255" t="s">
        <v>202</v>
      </c>
    </row>
    <row r="225" s="12" customFormat="1" ht="22.8" customHeight="1">
      <c r="A225" s="12"/>
      <c r="B225" s="199"/>
      <c r="C225" s="200"/>
      <c r="D225" s="201" t="s">
        <v>72</v>
      </c>
      <c r="E225" s="213" t="s">
        <v>379</v>
      </c>
      <c r="F225" s="213" t="s">
        <v>380</v>
      </c>
      <c r="G225" s="200"/>
      <c r="H225" s="200"/>
      <c r="I225" s="203"/>
      <c r="J225" s="214">
        <f>BK225</f>
        <v>0</v>
      </c>
      <c r="K225" s="200"/>
      <c r="L225" s="205"/>
      <c r="M225" s="206"/>
      <c r="N225" s="207"/>
      <c r="O225" s="207"/>
      <c r="P225" s="208">
        <f>SUM(P226:P227)</f>
        <v>0</v>
      </c>
      <c r="Q225" s="207"/>
      <c r="R225" s="208">
        <f>SUM(R226:R227)</f>
        <v>0</v>
      </c>
      <c r="S225" s="207"/>
      <c r="T225" s="209">
        <f>SUM(T226:T227)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0" t="s">
        <v>80</v>
      </c>
      <c r="AT225" s="211" t="s">
        <v>72</v>
      </c>
      <c r="AU225" s="211" t="s">
        <v>80</v>
      </c>
      <c r="AY225" s="210" t="s">
        <v>202</v>
      </c>
      <c r="BK225" s="212">
        <f>SUM(BK226:BK227)</f>
        <v>0</v>
      </c>
    </row>
    <row r="226" s="2" customFormat="1" ht="24.15" customHeight="1">
      <c r="A226" s="40"/>
      <c r="B226" s="41"/>
      <c r="C226" s="215" t="s">
        <v>381</v>
      </c>
      <c r="D226" s="215" t="s">
        <v>204</v>
      </c>
      <c r="E226" s="216" t="s">
        <v>382</v>
      </c>
      <c r="F226" s="217" t="s">
        <v>383</v>
      </c>
      <c r="G226" s="218" t="s">
        <v>364</v>
      </c>
      <c r="H226" s="219">
        <v>614.13199999999995</v>
      </c>
      <c r="I226" s="220"/>
      <c r="J226" s="221">
        <f>ROUND(I226*H226,2)</f>
        <v>0</v>
      </c>
      <c r="K226" s="217" t="s">
        <v>208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86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384</v>
      </c>
    </row>
    <row r="227" s="2" customFormat="1">
      <c r="A227" s="40"/>
      <c r="B227" s="41"/>
      <c r="C227" s="42"/>
      <c r="D227" s="228" t="s">
        <v>211</v>
      </c>
      <c r="E227" s="42"/>
      <c r="F227" s="229" t="s">
        <v>385</v>
      </c>
      <c r="G227" s="42"/>
      <c r="H227" s="42"/>
      <c r="I227" s="230"/>
      <c r="J227" s="42"/>
      <c r="K227" s="42"/>
      <c r="L227" s="46"/>
      <c r="M227" s="279"/>
      <c r="N227" s="280"/>
      <c r="O227" s="281"/>
      <c r="P227" s="281"/>
      <c r="Q227" s="281"/>
      <c r="R227" s="281"/>
      <c r="S227" s="281"/>
      <c r="T227" s="282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211</v>
      </c>
      <c r="AU227" s="19" t="s">
        <v>86</v>
      </c>
    </row>
    <row r="228" s="2" customFormat="1" ht="6.96" customHeight="1">
      <c r="A228" s="40"/>
      <c r="B228" s="61"/>
      <c r="C228" s="62"/>
      <c r="D228" s="62"/>
      <c r="E228" s="62"/>
      <c r="F228" s="62"/>
      <c r="G228" s="62"/>
      <c r="H228" s="62"/>
      <c r="I228" s="62"/>
      <c r="J228" s="62"/>
      <c r="K228" s="62"/>
      <c r="L228" s="46"/>
      <c r="M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</row>
  </sheetData>
  <sheetProtection sheet="1" autoFilter="0" formatColumns="0" formatRows="0" objects="1" scenarios="1" spinCount="100000" saltValue="Dv+h37B8tcfE0PdO9V4SmgkFDblffboTdptL4MFukJZwHbcEJL4aH7BfNtZN2K7cX75iOF+7C0xAAxKT9iwyPw==" hashValue="mnHid487PXFAk2TxP7k3oY3pqvEoPysDR7XWai2s9FthyYmL1HFsONC8QE/LDpSkRwVd1XHIb8bXyEGeEEk6wg==" algorithmName="SHA-512" password="CC35"/>
  <autoFilter ref="C91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1/113106451"/>
    <hyperlink ref="F101" r:id="rId2" display="https://podminky.urs.cz/item/CS_URS_2022_01/113151111"/>
    <hyperlink ref="F108" r:id="rId3" display="https://podminky.urs.cz/item/CS_URS_2022_01/113152111"/>
    <hyperlink ref="F115" r:id="rId4" display="https://podminky.urs.cz/item/CS_URS_2022_01/113311171"/>
    <hyperlink ref="F122" r:id="rId5" display="https://podminky.urs.cz/item/CS_URS_2022_01/121151115"/>
    <hyperlink ref="F127" r:id="rId6" display="https://podminky.urs.cz/item/CS_URS_2022_01/122251102"/>
    <hyperlink ref="F132" r:id="rId7" display="https://podminky.urs.cz/item/CS_URS_2022_01/162751117"/>
    <hyperlink ref="F141" r:id="rId8" display="https://podminky.urs.cz/item/CS_URS_2022_01/171251201"/>
    <hyperlink ref="F150" r:id="rId9" display="https://podminky.urs.cz/item/CS_URS_2022_01/181351105"/>
    <hyperlink ref="F156" r:id="rId10" display="https://podminky.urs.cz/item/CS_URS_2022_01/181411131"/>
    <hyperlink ref="F168" r:id="rId11" display="https://podminky.urs.cz/item/CS_URS_2022_01/181951112"/>
    <hyperlink ref="F175" r:id="rId12" display="https://podminky.urs.cz/item/CS_URS_2022_01/291211111"/>
    <hyperlink ref="F187" r:id="rId13" display="https://podminky.urs.cz/item/CS_URS_2022_01/564281011"/>
    <hyperlink ref="F192" r:id="rId14" display="https://podminky.urs.cz/item/CS_URS_2022_01/564871116"/>
    <hyperlink ref="F198" r:id="rId15" display="https://podminky.urs.cz/item/CS_URS_2022_01/591111111"/>
    <hyperlink ref="F205" r:id="rId16" display="https://podminky.urs.cz/item/CS_URS_2022_01/919726123"/>
    <hyperlink ref="F212" r:id="rId17" display="https://podminky.urs.cz/item/CS_URS_2022_01/997002511"/>
    <hyperlink ref="F217" r:id="rId18" display="https://podminky.urs.cz/item/CS_URS_2022_01/997002519"/>
    <hyperlink ref="F221" r:id="rId19" display="https://podminky.urs.cz/item/CS_URS_2022_01/997221655"/>
    <hyperlink ref="F227" r:id="rId20" display="https://podminky.urs.cz/item/CS_URS_2022_01/998226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386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ROUND((SUM(BE88:BE166)),  2)</f>
        <v>0</v>
      </c>
      <c r="G35" s="40"/>
      <c r="H35" s="40"/>
      <c r="I35" s="160">
        <v>0.20999999999999999</v>
      </c>
      <c r="J35" s="159">
        <f>ROUND(((SUM(BE88:BE166))*I35),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ROUND((SUM(BF88:BF166)),  2)</f>
        <v>0</v>
      </c>
      <c r="G36" s="40"/>
      <c r="H36" s="40"/>
      <c r="I36" s="160">
        <v>0.14999999999999999</v>
      </c>
      <c r="J36" s="159">
        <f>ROUND(((SUM(BF88:BF166))*I36),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ROUND((SUM(BG88:BG166)),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ROUND((SUM(BH88:BH166)),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ROUND((SUM(BI88:BI166)),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003 - Demolice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255</v>
      </c>
      <c r="E65" s="185"/>
      <c r="F65" s="185"/>
      <c r="G65" s="185"/>
      <c r="H65" s="185"/>
      <c r="I65" s="185"/>
      <c r="J65" s="186">
        <f>J90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256</v>
      </c>
      <c r="E66" s="185"/>
      <c r="F66" s="185"/>
      <c r="G66" s="185"/>
      <c r="H66" s="185"/>
      <c r="I66" s="185"/>
      <c r="J66" s="186">
        <f>J152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2" t="str">
        <f>E7</f>
        <v>Domov pro seniory, Šternberk</v>
      </c>
      <c r="F76" s="34"/>
      <c r="G76" s="34"/>
      <c r="H76" s="34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177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2" t="s">
        <v>178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179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003 - Demolice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25</v>
      </c>
      <c r="D84" s="42"/>
      <c r="E84" s="42"/>
      <c r="F84" s="29" t="str">
        <f>E17</f>
        <v>Město Šternberk, Horní náměstí 16, 785 01</v>
      </c>
      <c r="G84" s="42"/>
      <c r="H84" s="42"/>
      <c r="I84" s="34" t="s">
        <v>32</v>
      </c>
      <c r="J84" s="38" t="str">
        <f>E23</f>
        <v>masparti s.r.o., Dvorská 960/13,785 01 Šternberk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IF(E20="","",E20)</f>
        <v>Vyplň údaj</v>
      </c>
      <c r="G85" s="42"/>
      <c r="H85" s="42"/>
      <c r="I85" s="34" t="s">
        <v>36</v>
      </c>
      <c r="J85" s="38" t="str">
        <f>E26</f>
        <v xml:space="preserve"> 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8"/>
      <c r="B87" s="189"/>
      <c r="C87" s="190" t="s">
        <v>188</v>
      </c>
      <c r="D87" s="191" t="s">
        <v>58</v>
      </c>
      <c r="E87" s="191" t="s">
        <v>54</v>
      </c>
      <c r="F87" s="191" t="s">
        <v>55</v>
      </c>
      <c r="G87" s="191" t="s">
        <v>189</v>
      </c>
      <c r="H87" s="191" t="s">
        <v>190</v>
      </c>
      <c r="I87" s="191" t="s">
        <v>191</v>
      </c>
      <c r="J87" s="191" t="s">
        <v>183</v>
      </c>
      <c r="K87" s="192" t="s">
        <v>192</v>
      </c>
      <c r="L87" s="193"/>
      <c r="M87" s="94" t="s">
        <v>19</v>
      </c>
      <c r="N87" s="95" t="s">
        <v>43</v>
      </c>
      <c r="O87" s="95" t="s">
        <v>193</v>
      </c>
      <c r="P87" s="95" t="s">
        <v>194</v>
      </c>
      <c r="Q87" s="95" t="s">
        <v>195</v>
      </c>
      <c r="R87" s="95" t="s">
        <v>196</v>
      </c>
      <c r="S87" s="95" t="s">
        <v>197</v>
      </c>
      <c r="T87" s="96" t="s">
        <v>198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0"/>
      <c r="B88" s="41"/>
      <c r="C88" s="101" t="s">
        <v>199</v>
      </c>
      <c r="D88" s="42"/>
      <c r="E88" s="42"/>
      <c r="F88" s="42"/>
      <c r="G88" s="42"/>
      <c r="H88" s="42"/>
      <c r="I88" s="42"/>
      <c r="J88" s="194">
        <f>BK88</f>
        <v>0</v>
      </c>
      <c r="K88" s="42"/>
      <c r="L88" s="46"/>
      <c r="M88" s="97"/>
      <c r="N88" s="195"/>
      <c r="O88" s="98"/>
      <c r="P88" s="196">
        <f>P89</f>
        <v>0</v>
      </c>
      <c r="Q88" s="98"/>
      <c r="R88" s="196">
        <f>R89</f>
        <v>0.00032000000000000003</v>
      </c>
      <c r="S88" s="98"/>
      <c r="T88" s="197">
        <f>T89</f>
        <v>791.23754799999995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72</v>
      </c>
      <c r="AU88" s="19" t="s">
        <v>184</v>
      </c>
      <c r="BK88" s="198">
        <f>BK89</f>
        <v>0</v>
      </c>
    </row>
    <row r="89" s="12" customFormat="1" ht="25.92" customHeight="1">
      <c r="A89" s="12"/>
      <c r="B89" s="199"/>
      <c r="C89" s="200"/>
      <c r="D89" s="201" t="s">
        <v>72</v>
      </c>
      <c r="E89" s="202" t="s">
        <v>200</v>
      </c>
      <c r="F89" s="202" t="s">
        <v>201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P90+P152</f>
        <v>0</v>
      </c>
      <c r="Q89" s="207"/>
      <c r="R89" s="208">
        <f>R90+R152</f>
        <v>0.00032000000000000003</v>
      </c>
      <c r="S89" s="207"/>
      <c r="T89" s="209">
        <f>T90+T152</f>
        <v>791.23754799999995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73</v>
      </c>
      <c r="AY89" s="210" t="s">
        <v>202</v>
      </c>
      <c r="BK89" s="212">
        <f>BK90+BK152</f>
        <v>0</v>
      </c>
    </row>
    <row r="90" s="12" customFormat="1" ht="22.8" customHeight="1">
      <c r="A90" s="12"/>
      <c r="B90" s="199"/>
      <c r="C90" s="200"/>
      <c r="D90" s="201" t="s">
        <v>72</v>
      </c>
      <c r="E90" s="213" t="s">
        <v>303</v>
      </c>
      <c r="F90" s="213" t="s">
        <v>353</v>
      </c>
      <c r="G90" s="200"/>
      <c r="H90" s="200"/>
      <c r="I90" s="203"/>
      <c r="J90" s="214">
        <f>BK90</f>
        <v>0</v>
      </c>
      <c r="K90" s="200"/>
      <c r="L90" s="205"/>
      <c r="M90" s="206"/>
      <c r="N90" s="207"/>
      <c r="O90" s="207"/>
      <c r="P90" s="208">
        <f>SUM(P91:P151)</f>
        <v>0</v>
      </c>
      <c r="Q90" s="207"/>
      <c r="R90" s="208">
        <f>SUM(R91:R151)</f>
        <v>0.00032000000000000003</v>
      </c>
      <c r="S90" s="207"/>
      <c r="T90" s="209">
        <f>SUM(T91:T151)</f>
        <v>791.23754799999995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80</v>
      </c>
      <c r="AT90" s="211" t="s">
        <v>72</v>
      </c>
      <c r="AU90" s="211" t="s">
        <v>80</v>
      </c>
      <c r="AY90" s="210" t="s">
        <v>202</v>
      </c>
      <c r="BK90" s="212">
        <f>SUM(BK91:BK151)</f>
        <v>0</v>
      </c>
    </row>
    <row r="91" s="2" customFormat="1" ht="16.5" customHeight="1">
      <c r="A91" s="40"/>
      <c r="B91" s="41"/>
      <c r="C91" s="215" t="s">
        <v>80</v>
      </c>
      <c r="D91" s="215" t="s">
        <v>204</v>
      </c>
      <c r="E91" s="216" t="s">
        <v>387</v>
      </c>
      <c r="F91" s="217" t="s">
        <v>388</v>
      </c>
      <c r="G91" s="218" t="s">
        <v>274</v>
      </c>
      <c r="H91" s="219">
        <v>119.461</v>
      </c>
      <c r="I91" s="220"/>
      <c r="J91" s="221">
        <f>ROUND(I91*H91,2)</f>
        <v>0</v>
      </c>
      <c r="K91" s="217" t="s">
        <v>208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2.27</v>
      </c>
      <c r="T91" s="225">
        <f>S91*H91</f>
        <v>271.17646999999999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86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389</v>
      </c>
    </row>
    <row r="92" s="2" customFormat="1">
      <c r="A92" s="40"/>
      <c r="B92" s="41"/>
      <c r="C92" s="42"/>
      <c r="D92" s="228" t="s">
        <v>211</v>
      </c>
      <c r="E92" s="42"/>
      <c r="F92" s="229" t="s">
        <v>390</v>
      </c>
      <c r="G92" s="42"/>
      <c r="H92" s="42"/>
      <c r="I92" s="230"/>
      <c r="J92" s="42"/>
      <c r="K92" s="42"/>
      <c r="L92" s="46"/>
      <c r="M92" s="231"/>
      <c r="N92" s="232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211</v>
      </c>
      <c r="AU92" s="19" t="s">
        <v>86</v>
      </c>
    </row>
    <row r="93" s="15" customFormat="1">
      <c r="A93" s="15"/>
      <c r="B93" s="259"/>
      <c r="C93" s="260"/>
      <c r="D93" s="235" t="s">
        <v>213</v>
      </c>
      <c r="E93" s="261" t="s">
        <v>19</v>
      </c>
      <c r="F93" s="262" t="s">
        <v>391</v>
      </c>
      <c r="G93" s="260"/>
      <c r="H93" s="261" t="s">
        <v>19</v>
      </c>
      <c r="I93" s="263"/>
      <c r="J93" s="260"/>
      <c r="K93" s="260"/>
      <c r="L93" s="264"/>
      <c r="M93" s="265"/>
      <c r="N93" s="266"/>
      <c r="O93" s="266"/>
      <c r="P93" s="266"/>
      <c r="Q93" s="266"/>
      <c r="R93" s="266"/>
      <c r="S93" s="266"/>
      <c r="T93" s="26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68" t="s">
        <v>213</v>
      </c>
      <c r="AU93" s="268" t="s">
        <v>86</v>
      </c>
      <c r="AV93" s="15" t="s">
        <v>80</v>
      </c>
      <c r="AW93" s="15" t="s">
        <v>35</v>
      </c>
      <c r="AX93" s="15" t="s">
        <v>73</v>
      </c>
      <c r="AY93" s="268" t="s">
        <v>202</v>
      </c>
    </row>
    <row r="94" s="13" customFormat="1">
      <c r="A94" s="13"/>
      <c r="B94" s="233"/>
      <c r="C94" s="234"/>
      <c r="D94" s="235" t="s">
        <v>213</v>
      </c>
      <c r="E94" s="236" t="s">
        <v>19</v>
      </c>
      <c r="F94" s="237" t="s">
        <v>392</v>
      </c>
      <c r="G94" s="234"/>
      <c r="H94" s="238">
        <v>13.984</v>
      </c>
      <c r="I94" s="239"/>
      <c r="J94" s="234"/>
      <c r="K94" s="234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213</v>
      </c>
      <c r="AU94" s="244" t="s">
        <v>86</v>
      </c>
      <c r="AV94" s="13" t="s">
        <v>86</v>
      </c>
      <c r="AW94" s="13" t="s">
        <v>35</v>
      </c>
      <c r="AX94" s="13" t="s">
        <v>73</v>
      </c>
      <c r="AY94" s="244" t="s">
        <v>202</v>
      </c>
    </row>
    <row r="95" s="15" customFormat="1">
      <c r="A95" s="15"/>
      <c r="B95" s="259"/>
      <c r="C95" s="260"/>
      <c r="D95" s="235" t="s">
        <v>213</v>
      </c>
      <c r="E95" s="261" t="s">
        <v>19</v>
      </c>
      <c r="F95" s="262" t="s">
        <v>393</v>
      </c>
      <c r="G95" s="260"/>
      <c r="H95" s="261" t="s">
        <v>19</v>
      </c>
      <c r="I95" s="263"/>
      <c r="J95" s="260"/>
      <c r="K95" s="260"/>
      <c r="L95" s="264"/>
      <c r="M95" s="265"/>
      <c r="N95" s="266"/>
      <c r="O95" s="266"/>
      <c r="P95" s="266"/>
      <c r="Q95" s="266"/>
      <c r="R95" s="266"/>
      <c r="S95" s="266"/>
      <c r="T95" s="26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8" t="s">
        <v>213</v>
      </c>
      <c r="AU95" s="268" t="s">
        <v>86</v>
      </c>
      <c r="AV95" s="15" t="s">
        <v>80</v>
      </c>
      <c r="AW95" s="15" t="s">
        <v>35</v>
      </c>
      <c r="AX95" s="15" t="s">
        <v>73</v>
      </c>
      <c r="AY95" s="268" t="s">
        <v>202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394</v>
      </c>
      <c r="G96" s="234"/>
      <c r="H96" s="238">
        <v>7.016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5" customFormat="1">
      <c r="A97" s="15"/>
      <c r="B97" s="259"/>
      <c r="C97" s="260"/>
      <c r="D97" s="235" t="s">
        <v>213</v>
      </c>
      <c r="E97" s="261" t="s">
        <v>19</v>
      </c>
      <c r="F97" s="262" t="s">
        <v>395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8" t="s">
        <v>213</v>
      </c>
      <c r="AU97" s="268" t="s">
        <v>86</v>
      </c>
      <c r="AV97" s="15" t="s">
        <v>80</v>
      </c>
      <c r="AW97" s="15" t="s">
        <v>35</v>
      </c>
      <c r="AX97" s="15" t="s">
        <v>73</v>
      </c>
      <c r="AY97" s="268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396</v>
      </c>
      <c r="G98" s="234"/>
      <c r="H98" s="238">
        <v>6.5199999999999996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397</v>
      </c>
      <c r="G99" s="234"/>
      <c r="H99" s="238">
        <v>28.463000000000001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5" customFormat="1">
      <c r="A100" s="15"/>
      <c r="B100" s="259"/>
      <c r="C100" s="260"/>
      <c r="D100" s="235" t="s">
        <v>213</v>
      </c>
      <c r="E100" s="261" t="s">
        <v>19</v>
      </c>
      <c r="F100" s="262" t="s">
        <v>398</v>
      </c>
      <c r="G100" s="260"/>
      <c r="H100" s="261" t="s">
        <v>19</v>
      </c>
      <c r="I100" s="263"/>
      <c r="J100" s="260"/>
      <c r="K100" s="260"/>
      <c r="L100" s="264"/>
      <c r="M100" s="265"/>
      <c r="N100" s="266"/>
      <c r="O100" s="266"/>
      <c r="P100" s="266"/>
      <c r="Q100" s="266"/>
      <c r="R100" s="266"/>
      <c r="S100" s="266"/>
      <c r="T100" s="26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8" t="s">
        <v>213</v>
      </c>
      <c r="AU100" s="268" t="s">
        <v>86</v>
      </c>
      <c r="AV100" s="15" t="s">
        <v>80</v>
      </c>
      <c r="AW100" s="15" t="s">
        <v>35</v>
      </c>
      <c r="AX100" s="15" t="s">
        <v>73</v>
      </c>
      <c r="AY100" s="268" t="s">
        <v>202</v>
      </c>
    </row>
    <row r="101" s="13" customFormat="1">
      <c r="A101" s="13"/>
      <c r="B101" s="233"/>
      <c r="C101" s="234"/>
      <c r="D101" s="235" t="s">
        <v>213</v>
      </c>
      <c r="E101" s="236" t="s">
        <v>19</v>
      </c>
      <c r="F101" s="237" t="s">
        <v>399</v>
      </c>
      <c r="G101" s="234"/>
      <c r="H101" s="238">
        <v>8.7050000000000001</v>
      </c>
      <c r="I101" s="239"/>
      <c r="J101" s="234"/>
      <c r="K101" s="234"/>
      <c r="L101" s="240"/>
      <c r="M101" s="241"/>
      <c r="N101" s="242"/>
      <c r="O101" s="242"/>
      <c r="P101" s="242"/>
      <c r="Q101" s="242"/>
      <c r="R101" s="242"/>
      <c r="S101" s="242"/>
      <c r="T101" s="24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4" t="s">
        <v>213</v>
      </c>
      <c r="AU101" s="244" t="s">
        <v>86</v>
      </c>
      <c r="AV101" s="13" t="s">
        <v>86</v>
      </c>
      <c r="AW101" s="13" t="s">
        <v>35</v>
      </c>
      <c r="AX101" s="13" t="s">
        <v>73</v>
      </c>
      <c r="AY101" s="244" t="s">
        <v>202</v>
      </c>
    </row>
    <row r="102" s="15" customFormat="1">
      <c r="A102" s="15"/>
      <c r="B102" s="259"/>
      <c r="C102" s="260"/>
      <c r="D102" s="235" t="s">
        <v>213</v>
      </c>
      <c r="E102" s="261" t="s">
        <v>19</v>
      </c>
      <c r="F102" s="262" t="s">
        <v>400</v>
      </c>
      <c r="G102" s="260"/>
      <c r="H102" s="261" t="s">
        <v>19</v>
      </c>
      <c r="I102" s="263"/>
      <c r="J102" s="260"/>
      <c r="K102" s="260"/>
      <c r="L102" s="264"/>
      <c r="M102" s="265"/>
      <c r="N102" s="266"/>
      <c r="O102" s="266"/>
      <c r="P102" s="266"/>
      <c r="Q102" s="266"/>
      <c r="R102" s="266"/>
      <c r="S102" s="266"/>
      <c r="T102" s="26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8" t="s">
        <v>213</v>
      </c>
      <c r="AU102" s="268" t="s">
        <v>86</v>
      </c>
      <c r="AV102" s="15" t="s">
        <v>80</v>
      </c>
      <c r="AW102" s="15" t="s">
        <v>35</v>
      </c>
      <c r="AX102" s="15" t="s">
        <v>73</v>
      </c>
      <c r="AY102" s="268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401</v>
      </c>
      <c r="G103" s="234"/>
      <c r="H103" s="238">
        <v>17.465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5" customFormat="1">
      <c r="A104" s="15"/>
      <c r="B104" s="259"/>
      <c r="C104" s="260"/>
      <c r="D104" s="235" t="s">
        <v>213</v>
      </c>
      <c r="E104" s="261" t="s">
        <v>19</v>
      </c>
      <c r="F104" s="262" t="s">
        <v>402</v>
      </c>
      <c r="G104" s="260"/>
      <c r="H104" s="261" t="s">
        <v>19</v>
      </c>
      <c r="I104" s="263"/>
      <c r="J104" s="260"/>
      <c r="K104" s="260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213</v>
      </c>
      <c r="AU104" s="268" t="s">
        <v>86</v>
      </c>
      <c r="AV104" s="15" t="s">
        <v>80</v>
      </c>
      <c r="AW104" s="15" t="s">
        <v>35</v>
      </c>
      <c r="AX104" s="15" t="s">
        <v>73</v>
      </c>
      <c r="AY104" s="268" t="s">
        <v>202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403</v>
      </c>
      <c r="G105" s="234"/>
      <c r="H105" s="238">
        <v>21.655000000000001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5" customFormat="1">
      <c r="A106" s="15"/>
      <c r="B106" s="259"/>
      <c r="C106" s="260"/>
      <c r="D106" s="235" t="s">
        <v>213</v>
      </c>
      <c r="E106" s="261" t="s">
        <v>19</v>
      </c>
      <c r="F106" s="262" t="s">
        <v>404</v>
      </c>
      <c r="G106" s="260"/>
      <c r="H106" s="261" t="s">
        <v>19</v>
      </c>
      <c r="I106" s="263"/>
      <c r="J106" s="260"/>
      <c r="K106" s="260"/>
      <c r="L106" s="264"/>
      <c r="M106" s="265"/>
      <c r="N106" s="266"/>
      <c r="O106" s="266"/>
      <c r="P106" s="266"/>
      <c r="Q106" s="266"/>
      <c r="R106" s="266"/>
      <c r="S106" s="266"/>
      <c r="T106" s="26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8" t="s">
        <v>213</v>
      </c>
      <c r="AU106" s="268" t="s">
        <v>86</v>
      </c>
      <c r="AV106" s="15" t="s">
        <v>80</v>
      </c>
      <c r="AW106" s="15" t="s">
        <v>35</v>
      </c>
      <c r="AX106" s="15" t="s">
        <v>73</v>
      </c>
      <c r="AY106" s="268" t="s">
        <v>202</v>
      </c>
    </row>
    <row r="107" s="13" customFormat="1">
      <c r="A107" s="13"/>
      <c r="B107" s="233"/>
      <c r="C107" s="234"/>
      <c r="D107" s="235" t="s">
        <v>213</v>
      </c>
      <c r="E107" s="236" t="s">
        <v>19</v>
      </c>
      <c r="F107" s="237" t="s">
        <v>405</v>
      </c>
      <c r="G107" s="234"/>
      <c r="H107" s="238">
        <v>6.6449999999999996</v>
      </c>
      <c r="I107" s="239"/>
      <c r="J107" s="234"/>
      <c r="K107" s="234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213</v>
      </c>
      <c r="AU107" s="244" t="s">
        <v>86</v>
      </c>
      <c r="AV107" s="13" t="s">
        <v>86</v>
      </c>
      <c r="AW107" s="13" t="s">
        <v>35</v>
      </c>
      <c r="AX107" s="13" t="s">
        <v>73</v>
      </c>
      <c r="AY107" s="244" t="s">
        <v>202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406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407</v>
      </c>
      <c r="G109" s="234"/>
      <c r="H109" s="238">
        <v>9.0079999999999991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4" customFormat="1">
      <c r="A110" s="14"/>
      <c r="B110" s="245"/>
      <c r="C110" s="246"/>
      <c r="D110" s="235" t="s">
        <v>213</v>
      </c>
      <c r="E110" s="247" t="s">
        <v>19</v>
      </c>
      <c r="F110" s="248" t="s">
        <v>215</v>
      </c>
      <c r="G110" s="246"/>
      <c r="H110" s="249">
        <v>119.461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213</v>
      </c>
      <c r="AU110" s="255" t="s">
        <v>86</v>
      </c>
      <c r="AV110" s="14" t="s">
        <v>209</v>
      </c>
      <c r="AW110" s="14" t="s">
        <v>35</v>
      </c>
      <c r="AX110" s="14" t="s">
        <v>80</v>
      </c>
      <c r="AY110" s="255" t="s">
        <v>202</v>
      </c>
    </row>
    <row r="111" s="2" customFormat="1" ht="21.75" customHeight="1">
      <c r="A111" s="40"/>
      <c r="B111" s="41"/>
      <c r="C111" s="215" t="s">
        <v>86</v>
      </c>
      <c r="D111" s="215" t="s">
        <v>204</v>
      </c>
      <c r="E111" s="216" t="s">
        <v>408</v>
      </c>
      <c r="F111" s="217" t="s">
        <v>409</v>
      </c>
      <c r="G111" s="218" t="s">
        <v>207</v>
      </c>
      <c r="H111" s="219">
        <v>110</v>
      </c>
      <c r="I111" s="220"/>
      <c r="J111" s="221">
        <f>ROUND(I111*H111,2)</f>
        <v>0</v>
      </c>
      <c r="K111" s="217" t="s">
        <v>208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0.16500000000000001</v>
      </c>
      <c r="T111" s="225">
        <f>S111*H111</f>
        <v>18.150000000000002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86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410</v>
      </c>
    </row>
    <row r="112" s="2" customFormat="1">
      <c r="A112" s="40"/>
      <c r="B112" s="41"/>
      <c r="C112" s="42"/>
      <c r="D112" s="228" t="s">
        <v>211</v>
      </c>
      <c r="E112" s="42"/>
      <c r="F112" s="229" t="s">
        <v>411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211</v>
      </c>
      <c r="AU112" s="19" t="s">
        <v>86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412</v>
      </c>
      <c r="G113" s="234"/>
      <c r="H113" s="238">
        <v>110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110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2" customFormat="1" ht="16.5" customHeight="1">
      <c r="A115" s="40"/>
      <c r="B115" s="41"/>
      <c r="C115" s="215" t="s">
        <v>109</v>
      </c>
      <c r="D115" s="215" t="s">
        <v>204</v>
      </c>
      <c r="E115" s="216" t="s">
        <v>413</v>
      </c>
      <c r="F115" s="217" t="s">
        <v>414</v>
      </c>
      <c r="G115" s="218" t="s">
        <v>415</v>
      </c>
      <c r="H115" s="219">
        <v>226</v>
      </c>
      <c r="I115" s="220"/>
      <c r="J115" s="221">
        <f>ROUND(I115*H115,2)</f>
        <v>0</v>
      </c>
      <c r="K115" s="217" t="s">
        <v>208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0.00248</v>
      </c>
      <c r="T115" s="225">
        <f>S115*H115</f>
        <v>0.56047999999999998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86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416</v>
      </c>
    </row>
    <row r="116" s="2" customFormat="1">
      <c r="A116" s="40"/>
      <c r="B116" s="41"/>
      <c r="C116" s="42"/>
      <c r="D116" s="228" t="s">
        <v>211</v>
      </c>
      <c r="E116" s="42"/>
      <c r="F116" s="229" t="s">
        <v>417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211</v>
      </c>
      <c r="AU116" s="19" t="s">
        <v>86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418</v>
      </c>
      <c r="G117" s="234"/>
      <c r="H117" s="238">
        <v>226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4" customFormat="1">
      <c r="A118" s="14"/>
      <c r="B118" s="245"/>
      <c r="C118" s="246"/>
      <c r="D118" s="235" t="s">
        <v>213</v>
      </c>
      <c r="E118" s="247" t="s">
        <v>19</v>
      </c>
      <c r="F118" s="248" t="s">
        <v>215</v>
      </c>
      <c r="G118" s="246"/>
      <c r="H118" s="249">
        <v>226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213</v>
      </c>
      <c r="AU118" s="255" t="s">
        <v>86</v>
      </c>
      <c r="AV118" s="14" t="s">
        <v>209</v>
      </c>
      <c r="AW118" s="14" t="s">
        <v>35</v>
      </c>
      <c r="AX118" s="14" t="s">
        <v>80</v>
      </c>
      <c r="AY118" s="255" t="s">
        <v>202</v>
      </c>
    </row>
    <row r="119" s="2" customFormat="1" ht="24.15" customHeight="1">
      <c r="A119" s="40"/>
      <c r="B119" s="41"/>
      <c r="C119" s="215" t="s">
        <v>209</v>
      </c>
      <c r="D119" s="215" t="s">
        <v>204</v>
      </c>
      <c r="E119" s="216" t="s">
        <v>419</v>
      </c>
      <c r="F119" s="217" t="s">
        <v>420</v>
      </c>
      <c r="G119" s="218" t="s">
        <v>274</v>
      </c>
      <c r="H119" s="219">
        <v>278.875</v>
      </c>
      <c r="I119" s="220"/>
      <c r="J119" s="221">
        <f>ROUND(I119*H119,2)</f>
        <v>0</v>
      </c>
      <c r="K119" s="217" t="s">
        <v>208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0.56999999999999995</v>
      </c>
      <c r="T119" s="225">
        <f>S119*H119</f>
        <v>158.95874999999998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86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421</v>
      </c>
    </row>
    <row r="120" s="2" customFormat="1">
      <c r="A120" s="40"/>
      <c r="B120" s="41"/>
      <c r="C120" s="42"/>
      <c r="D120" s="228" t="s">
        <v>211</v>
      </c>
      <c r="E120" s="42"/>
      <c r="F120" s="229" t="s">
        <v>422</v>
      </c>
      <c r="G120" s="42"/>
      <c r="H120" s="42"/>
      <c r="I120" s="230"/>
      <c r="J120" s="42"/>
      <c r="K120" s="42"/>
      <c r="L120" s="46"/>
      <c r="M120" s="231"/>
      <c r="N120" s="232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211</v>
      </c>
      <c r="AU120" s="19" t="s">
        <v>86</v>
      </c>
    </row>
    <row r="121" s="15" customFormat="1">
      <c r="A121" s="15"/>
      <c r="B121" s="259"/>
      <c r="C121" s="260"/>
      <c r="D121" s="235" t="s">
        <v>213</v>
      </c>
      <c r="E121" s="261" t="s">
        <v>19</v>
      </c>
      <c r="F121" s="262" t="s">
        <v>423</v>
      </c>
      <c r="G121" s="260"/>
      <c r="H121" s="261" t="s">
        <v>19</v>
      </c>
      <c r="I121" s="263"/>
      <c r="J121" s="260"/>
      <c r="K121" s="260"/>
      <c r="L121" s="264"/>
      <c r="M121" s="265"/>
      <c r="N121" s="266"/>
      <c r="O121" s="266"/>
      <c r="P121" s="266"/>
      <c r="Q121" s="266"/>
      <c r="R121" s="266"/>
      <c r="S121" s="266"/>
      <c r="T121" s="26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8" t="s">
        <v>213</v>
      </c>
      <c r="AU121" s="268" t="s">
        <v>86</v>
      </c>
      <c r="AV121" s="15" t="s">
        <v>80</v>
      </c>
      <c r="AW121" s="15" t="s">
        <v>35</v>
      </c>
      <c r="AX121" s="15" t="s">
        <v>73</v>
      </c>
      <c r="AY121" s="268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424</v>
      </c>
      <c r="G122" s="234"/>
      <c r="H122" s="238">
        <v>278.875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4" customFormat="1">
      <c r="A123" s="14"/>
      <c r="B123" s="245"/>
      <c r="C123" s="246"/>
      <c r="D123" s="235" t="s">
        <v>213</v>
      </c>
      <c r="E123" s="247" t="s">
        <v>19</v>
      </c>
      <c r="F123" s="248" t="s">
        <v>215</v>
      </c>
      <c r="G123" s="246"/>
      <c r="H123" s="249">
        <v>278.875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213</v>
      </c>
      <c r="AU123" s="255" t="s">
        <v>86</v>
      </c>
      <c r="AV123" s="14" t="s">
        <v>209</v>
      </c>
      <c r="AW123" s="14" t="s">
        <v>35</v>
      </c>
      <c r="AX123" s="14" t="s">
        <v>80</v>
      </c>
      <c r="AY123" s="255" t="s">
        <v>202</v>
      </c>
    </row>
    <row r="124" s="2" customFormat="1" ht="21.75" customHeight="1">
      <c r="A124" s="40"/>
      <c r="B124" s="41"/>
      <c r="C124" s="215" t="s">
        <v>231</v>
      </c>
      <c r="D124" s="215" t="s">
        <v>204</v>
      </c>
      <c r="E124" s="216" t="s">
        <v>425</v>
      </c>
      <c r="F124" s="217" t="s">
        <v>426</v>
      </c>
      <c r="G124" s="218" t="s">
        <v>274</v>
      </c>
      <c r="H124" s="219">
        <v>49.587000000000003</v>
      </c>
      <c r="I124" s="220"/>
      <c r="J124" s="221">
        <f>ROUND(I124*H124,2)</f>
        <v>0</v>
      </c>
      <c r="K124" s="217" t="s">
        <v>208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2.004</v>
      </c>
      <c r="T124" s="225">
        <f>S124*H124</f>
        <v>99.372348000000002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86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427</v>
      </c>
    </row>
    <row r="125" s="2" customFormat="1">
      <c r="A125" s="40"/>
      <c r="B125" s="41"/>
      <c r="C125" s="42"/>
      <c r="D125" s="228" t="s">
        <v>211</v>
      </c>
      <c r="E125" s="42"/>
      <c r="F125" s="229" t="s">
        <v>428</v>
      </c>
      <c r="G125" s="42"/>
      <c r="H125" s="42"/>
      <c r="I125" s="230"/>
      <c r="J125" s="42"/>
      <c r="K125" s="42"/>
      <c r="L125" s="46"/>
      <c r="M125" s="231"/>
      <c r="N125" s="232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211</v>
      </c>
      <c r="AU125" s="19" t="s">
        <v>86</v>
      </c>
    </row>
    <row r="126" s="15" customFormat="1">
      <c r="A126" s="15"/>
      <c r="B126" s="259"/>
      <c r="C126" s="260"/>
      <c r="D126" s="235" t="s">
        <v>213</v>
      </c>
      <c r="E126" s="261" t="s">
        <v>19</v>
      </c>
      <c r="F126" s="262" t="s">
        <v>391</v>
      </c>
      <c r="G126" s="260"/>
      <c r="H126" s="261" t="s">
        <v>19</v>
      </c>
      <c r="I126" s="263"/>
      <c r="J126" s="260"/>
      <c r="K126" s="260"/>
      <c r="L126" s="264"/>
      <c r="M126" s="265"/>
      <c r="N126" s="266"/>
      <c r="O126" s="266"/>
      <c r="P126" s="266"/>
      <c r="Q126" s="266"/>
      <c r="R126" s="266"/>
      <c r="S126" s="266"/>
      <c r="T126" s="26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8" t="s">
        <v>213</v>
      </c>
      <c r="AU126" s="268" t="s">
        <v>86</v>
      </c>
      <c r="AV126" s="15" t="s">
        <v>80</v>
      </c>
      <c r="AW126" s="15" t="s">
        <v>35</v>
      </c>
      <c r="AX126" s="15" t="s">
        <v>73</v>
      </c>
      <c r="AY126" s="268" t="s">
        <v>202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429</v>
      </c>
      <c r="G127" s="234"/>
      <c r="H127" s="238">
        <v>23.597999999999999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393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430</v>
      </c>
      <c r="G129" s="234"/>
      <c r="H129" s="238">
        <v>4.7359999999999998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5" customFormat="1">
      <c r="A130" s="15"/>
      <c r="B130" s="259"/>
      <c r="C130" s="260"/>
      <c r="D130" s="235" t="s">
        <v>213</v>
      </c>
      <c r="E130" s="261" t="s">
        <v>19</v>
      </c>
      <c r="F130" s="262" t="s">
        <v>395</v>
      </c>
      <c r="G130" s="260"/>
      <c r="H130" s="261" t="s">
        <v>19</v>
      </c>
      <c r="I130" s="263"/>
      <c r="J130" s="260"/>
      <c r="K130" s="260"/>
      <c r="L130" s="264"/>
      <c r="M130" s="265"/>
      <c r="N130" s="266"/>
      <c r="O130" s="266"/>
      <c r="P130" s="266"/>
      <c r="Q130" s="266"/>
      <c r="R130" s="266"/>
      <c r="S130" s="266"/>
      <c r="T130" s="26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8" t="s">
        <v>213</v>
      </c>
      <c r="AU130" s="268" t="s">
        <v>86</v>
      </c>
      <c r="AV130" s="15" t="s">
        <v>80</v>
      </c>
      <c r="AW130" s="15" t="s">
        <v>35</v>
      </c>
      <c r="AX130" s="15" t="s">
        <v>73</v>
      </c>
      <c r="AY130" s="268" t="s">
        <v>202</v>
      </c>
    </row>
    <row r="131" s="13" customFormat="1">
      <c r="A131" s="13"/>
      <c r="B131" s="233"/>
      <c r="C131" s="234"/>
      <c r="D131" s="235" t="s">
        <v>213</v>
      </c>
      <c r="E131" s="236" t="s">
        <v>19</v>
      </c>
      <c r="F131" s="237" t="s">
        <v>431</v>
      </c>
      <c r="G131" s="234"/>
      <c r="H131" s="238">
        <v>12.714</v>
      </c>
      <c r="I131" s="239"/>
      <c r="J131" s="234"/>
      <c r="K131" s="234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213</v>
      </c>
      <c r="AU131" s="244" t="s">
        <v>86</v>
      </c>
      <c r="AV131" s="13" t="s">
        <v>86</v>
      </c>
      <c r="AW131" s="13" t="s">
        <v>35</v>
      </c>
      <c r="AX131" s="13" t="s">
        <v>73</v>
      </c>
      <c r="AY131" s="244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432</v>
      </c>
      <c r="G132" s="234"/>
      <c r="H132" s="238">
        <v>8.5389999999999997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49.587000000000003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16.5" customHeight="1">
      <c r="A134" s="40"/>
      <c r="B134" s="41"/>
      <c r="C134" s="215" t="s">
        <v>236</v>
      </c>
      <c r="D134" s="215" t="s">
        <v>204</v>
      </c>
      <c r="E134" s="216" t="s">
        <v>433</v>
      </c>
      <c r="F134" s="217" t="s">
        <v>434</v>
      </c>
      <c r="G134" s="218" t="s">
        <v>274</v>
      </c>
      <c r="H134" s="219">
        <v>94.123000000000005</v>
      </c>
      <c r="I134" s="220"/>
      <c r="J134" s="221">
        <f>ROUND(I134*H134,2)</f>
        <v>0</v>
      </c>
      <c r="K134" s="217" t="s">
        <v>208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2.5</v>
      </c>
      <c r="T134" s="225">
        <f>S134*H134</f>
        <v>235.30750000000001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435</v>
      </c>
    </row>
    <row r="135" s="2" customFormat="1">
      <c r="A135" s="40"/>
      <c r="B135" s="41"/>
      <c r="C135" s="42"/>
      <c r="D135" s="228" t="s">
        <v>211</v>
      </c>
      <c r="E135" s="42"/>
      <c r="F135" s="229" t="s">
        <v>436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211</v>
      </c>
      <c r="AU135" s="19" t="s">
        <v>86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398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437</v>
      </c>
      <c r="G137" s="234"/>
      <c r="H137" s="238">
        <v>5.9539999999999997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5" customFormat="1">
      <c r="A138" s="15"/>
      <c r="B138" s="259"/>
      <c r="C138" s="260"/>
      <c r="D138" s="235" t="s">
        <v>213</v>
      </c>
      <c r="E138" s="261" t="s">
        <v>19</v>
      </c>
      <c r="F138" s="262" t="s">
        <v>400</v>
      </c>
      <c r="G138" s="260"/>
      <c r="H138" s="261" t="s">
        <v>19</v>
      </c>
      <c r="I138" s="263"/>
      <c r="J138" s="260"/>
      <c r="K138" s="260"/>
      <c r="L138" s="264"/>
      <c r="M138" s="265"/>
      <c r="N138" s="266"/>
      <c r="O138" s="266"/>
      <c r="P138" s="266"/>
      <c r="Q138" s="266"/>
      <c r="R138" s="266"/>
      <c r="S138" s="266"/>
      <c r="T138" s="26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8" t="s">
        <v>213</v>
      </c>
      <c r="AU138" s="268" t="s">
        <v>86</v>
      </c>
      <c r="AV138" s="15" t="s">
        <v>80</v>
      </c>
      <c r="AW138" s="15" t="s">
        <v>35</v>
      </c>
      <c r="AX138" s="15" t="s">
        <v>73</v>
      </c>
      <c r="AY138" s="268" t="s">
        <v>202</v>
      </c>
    </row>
    <row r="139" s="13" customFormat="1">
      <c r="A139" s="13"/>
      <c r="B139" s="233"/>
      <c r="C139" s="234"/>
      <c r="D139" s="235" t="s">
        <v>213</v>
      </c>
      <c r="E139" s="236" t="s">
        <v>19</v>
      </c>
      <c r="F139" s="237" t="s">
        <v>438</v>
      </c>
      <c r="G139" s="234"/>
      <c r="H139" s="238">
        <v>31.437000000000001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213</v>
      </c>
      <c r="AU139" s="244" t="s">
        <v>86</v>
      </c>
      <c r="AV139" s="13" t="s">
        <v>86</v>
      </c>
      <c r="AW139" s="13" t="s">
        <v>35</v>
      </c>
      <c r="AX139" s="13" t="s">
        <v>73</v>
      </c>
      <c r="AY139" s="244" t="s">
        <v>202</v>
      </c>
    </row>
    <row r="140" s="15" customFormat="1">
      <c r="A140" s="15"/>
      <c r="B140" s="259"/>
      <c r="C140" s="260"/>
      <c r="D140" s="235" t="s">
        <v>213</v>
      </c>
      <c r="E140" s="261" t="s">
        <v>19</v>
      </c>
      <c r="F140" s="262" t="s">
        <v>402</v>
      </c>
      <c r="G140" s="260"/>
      <c r="H140" s="261" t="s">
        <v>19</v>
      </c>
      <c r="I140" s="263"/>
      <c r="J140" s="260"/>
      <c r="K140" s="260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213</v>
      </c>
      <c r="AU140" s="268" t="s">
        <v>86</v>
      </c>
      <c r="AV140" s="15" t="s">
        <v>80</v>
      </c>
      <c r="AW140" s="15" t="s">
        <v>35</v>
      </c>
      <c r="AX140" s="15" t="s">
        <v>73</v>
      </c>
      <c r="AY140" s="268" t="s">
        <v>202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439</v>
      </c>
      <c r="G141" s="234"/>
      <c r="H141" s="238">
        <v>46.774999999999999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5" customFormat="1">
      <c r="A142" s="15"/>
      <c r="B142" s="259"/>
      <c r="C142" s="260"/>
      <c r="D142" s="235" t="s">
        <v>213</v>
      </c>
      <c r="E142" s="261" t="s">
        <v>19</v>
      </c>
      <c r="F142" s="262" t="s">
        <v>404</v>
      </c>
      <c r="G142" s="260"/>
      <c r="H142" s="261" t="s">
        <v>19</v>
      </c>
      <c r="I142" s="263"/>
      <c r="J142" s="260"/>
      <c r="K142" s="260"/>
      <c r="L142" s="264"/>
      <c r="M142" s="265"/>
      <c r="N142" s="266"/>
      <c r="O142" s="266"/>
      <c r="P142" s="266"/>
      <c r="Q142" s="266"/>
      <c r="R142" s="266"/>
      <c r="S142" s="266"/>
      <c r="T142" s="26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8" t="s">
        <v>213</v>
      </c>
      <c r="AU142" s="268" t="s">
        <v>86</v>
      </c>
      <c r="AV142" s="15" t="s">
        <v>80</v>
      </c>
      <c r="AW142" s="15" t="s">
        <v>35</v>
      </c>
      <c r="AX142" s="15" t="s">
        <v>73</v>
      </c>
      <c r="AY142" s="268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440</v>
      </c>
      <c r="G143" s="234"/>
      <c r="H143" s="238">
        <v>6.5789999999999997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5" customFormat="1">
      <c r="A144" s="15"/>
      <c r="B144" s="259"/>
      <c r="C144" s="260"/>
      <c r="D144" s="235" t="s">
        <v>213</v>
      </c>
      <c r="E144" s="261" t="s">
        <v>19</v>
      </c>
      <c r="F144" s="262" t="s">
        <v>406</v>
      </c>
      <c r="G144" s="260"/>
      <c r="H144" s="261" t="s">
        <v>19</v>
      </c>
      <c r="I144" s="263"/>
      <c r="J144" s="260"/>
      <c r="K144" s="260"/>
      <c r="L144" s="264"/>
      <c r="M144" s="265"/>
      <c r="N144" s="266"/>
      <c r="O144" s="266"/>
      <c r="P144" s="266"/>
      <c r="Q144" s="266"/>
      <c r="R144" s="266"/>
      <c r="S144" s="266"/>
      <c r="T144" s="26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8" t="s">
        <v>213</v>
      </c>
      <c r="AU144" s="268" t="s">
        <v>86</v>
      </c>
      <c r="AV144" s="15" t="s">
        <v>80</v>
      </c>
      <c r="AW144" s="15" t="s">
        <v>35</v>
      </c>
      <c r="AX144" s="15" t="s">
        <v>73</v>
      </c>
      <c r="AY144" s="268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441</v>
      </c>
      <c r="G145" s="234"/>
      <c r="H145" s="238">
        <v>3.3780000000000001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94.12299999999999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16.5" customHeight="1">
      <c r="A147" s="40"/>
      <c r="B147" s="41"/>
      <c r="C147" s="215" t="s">
        <v>241</v>
      </c>
      <c r="D147" s="215" t="s">
        <v>204</v>
      </c>
      <c r="E147" s="216" t="s">
        <v>442</v>
      </c>
      <c r="F147" s="217" t="s">
        <v>443</v>
      </c>
      <c r="G147" s="218" t="s">
        <v>274</v>
      </c>
      <c r="H147" s="219">
        <v>3.2000000000000002</v>
      </c>
      <c r="I147" s="220"/>
      <c r="J147" s="221">
        <f>ROUND(I147*H147,2)</f>
        <v>0</v>
      </c>
      <c r="K147" s="217" t="s">
        <v>208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0.00010000000000000001</v>
      </c>
      <c r="R147" s="224">
        <f>Q147*H147</f>
        <v>0.00032000000000000003</v>
      </c>
      <c r="S147" s="224">
        <v>2.4100000000000001</v>
      </c>
      <c r="T147" s="225">
        <f>S147*H147</f>
        <v>7.7120000000000006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444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445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5" customFormat="1">
      <c r="A149" s="15"/>
      <c r="B149" s="259"/>
      <c r="C149" s="260"/>
      <c r="D149" s="235" t="s">
        <v>213</v>
      </c>
      <c r="E149" s="261" t="s">
        <v>19</v>
      </c>
      <c r="F149" s="262" t="s">
        <v>446</v>
      </c>
      <c r="G149" s="260"/>
      <c r="H149" s="261" t="s">
        <v>19</v>
      </c>
      <c r="I149" s="263"/>
      <c r="J149" s="260"/>
      <c r="K149" s="260"/>
      <c r="L149" s="264"/>
      <c r="M149" s="265"/>
      <c r="N149" s="266"/>
      <c r="O149" s="266"/>
      <c r="P149" s="266"/>
      <c r="Q149" s="266"/>
      <c r="R149" s="266"/>
      <c r="S149" s="266"/>
      <c r="T149" s="26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8" t="s">
        <v>213</v>
      </c>
      <c r="AU149" s="268" t="s">
        <v>86</v>
      </c>
      <c r="AV149" s="15" t="s">
        <v>80</v>
      </c>
      <c r="AW149" s="15" t="s">
        <v>35</v>
      </c>
      <c r="AX149" s="15" t="s">
        <v>73</v>
      </c>
      <c r="AY149" s="268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447</v>
      </c>
      <c r="G150" s="234"/>
      <c r="H150" s="238">
        <v>3.2000000000000002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4" customFormat="1">
      <c r="A151" s="14"/>
      <c r="B151" s="245"/>
      <c r="C151" s="246"/>
      <c r="D151" s="235" t="s">
        <v>213</v>
      </c>
      <c r="E151" s="247" t="s">
        <v>19</v>
      </c>
      <c r="F151" s="248" t="s">
        <v>215</v>
      </c>
      <c r="G151" s="246"/>
      <c r="H151" s="249">
        <v>3.2000000000000002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213</v>
      </c>
      <c r="AU151" s="255" t="s">
        <v>86</v>
      </c>
      <c r="AV151" s="14" t="s">
        <v>209</v>
      </c>
      <c r="AW151" s="14" t="s">
        <v>35</v>
      </c>
      <c r="AX151" s="14" t="s">
        <v>80</v>
      </c>
      <c r="AY151" s="255" t="s">
        <v>202</v>
      </c>
    </row>
    <row r="152" s="12" customFormat="1" ht="22.8" customHeight="1">
      <c r="A152" s="12"/>
      <c r="B152" s="199"/>
      <c r="C152" s="200"/>
      <c r="D152" s="201" t="s">
        <v>72</v>
      </c>
      <c r="E152" s="213" t="s">
        <v>359</v>
      </c>
      <c r="F152" s="213" t="s">
        <v>360</v>
      </c>
      <c r="G152" s="200"/>
      <c r="H152" s="200"/>
      <c r="I152" s="203"/>
      <c r="J152" s="214">
        <f>BK152</f>
        <v>0</v>
      </c>
      <c r="K152" s="200"/>
      <c r="L152" s="205"/>
      <c r="M152" s="206"/>
      <c r="N152" s="207"/>
      <c r="O152" s="207"/>
      <c r="P152" s="208">
        <f>SUM(P153:P166)</f>
        <v>0</v>
      </c>
      <c r="Q152" s="207"/>
      <c r="R152" s="208">
        <f>SUM(R153:R166)</f>
        <v>0</v>
      </c>
      <c r="S152" s="207"/>
      <c r="T152" s="209">
        <f>SUM(T153:T166)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0" t="s">
        <v>80</v>
      </c>
      <c r="AT152" s="211" t="s">
        <v>72</v>
      </c>
      <c r="AU152" s="211" t="s">
        <v>80</v>
      </c>
      <c r="AY152" s="210" t="s">
        <v>202</v>
      </c>
      <c r="BK152" s="212">
        <f>SUM(BK153:BK166)</f>
        <v>0</v>
      </c>
    </row>
    <row r="153" s="2" customFormat="1" ht="16.5" customHeight="1">
      <c r="A153" s="40"/>
      <c r="B153" s="41"/>
      <c r="C153" s="215" t="s">
        <v>247</v>
      </c>
      <c r="D153" s="215" t="s">
        <v>204</v>
      </c>
      <c r="E153" s="216" t="s">
        <v>448</v>
      </c>
      <c r="F153" s="217" t="s">
        <v>449</v>
      </c>
      <c r="G153" s="218" t="s">
        <v>364</v>
      </c>
      <c r="H153" s="219">
        <v>791.23800000000006</v>
      </c>
      <c r="I153" s="220"/>
      <c r="J153" s="221">
        <f>ROUND(I153*H153,2)</f>
        <v>0</v>
      </c>
      <c r="K153" s="217" t="s">
        <v>208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86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450</v>
      </c>
    </row>
    <row r="154" s="2" customFormat="1">
      <c r="A154" s="40"/>
      <c r="B154" s="41"/>
      <c r="C154" s="42"/>
      <c r="D154" s="228" t="s">
        <v>211</v>
      </c>
      <c r="E154" s="42"/>
      <c r="F154" s="229" t="s">
        <v>451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211</v>
      </c>
      <c r="AU154" s="19" t="s">
        <v>86</v>
      </c>
    </row>
    <row r="155" s="2" customFormat="1" ht="16.5" customHeight="1">
      <c r="A155" s="40"/>
      <c r="B155" s="41"/>
      <c r="C155" s="215" t="s">
        <v>303</v>
      </c>
      <c r="D155" s="215" t="s">
        <v>204</v>
      </c>
      <c r="E155" s="216" t="s">
        <v>452</v>
      </c>
      <c r="F155" s="217" t="s">
        <v>453</v>
      </c>
      <c r="G155" s="218" t="s">
        <v>364</v>
      </c>
      <c r="H155" s="219">
        <v>791.23800000000006</v>
      </c>
      <c r="I155" s="220"/>
      <c r="J155" s="221">
        <f>ROUND(I155*H155,2)</f>
        <v>0</v>
      </c>
      <c r="K155" s="217" t="s">
        <v>208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86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454</v>
      </c>
    </row>
    <row r="156" s="2" customFormat="1">
      <c r="A156" s="40"/>
      <c r="B156" s="41"/>
      <c r="C156" s="42"/>
      <c r="D156" s="228" t="s">
        <v>211</v>
      </c>
      <c r="E156" s="42"/>
      <c r="F156" s="229" t="s">
        <v>455</v>
      </c>
      <c r="G156" s="42"/>
      <c r="H156" s="42"/>
      <c r="I156" s="230"/>
      <c r="J156" s="42"/>
      <c r="K156" s="42"/>
      <c r="L156" s="46"/>
      <c r="M156" s="231"/>
      <c r="N156" s="232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211</v>
      </c>
      <c r="AU156" s="19" t="s">
        <v>86</v>
      </c>
    </row>
    <row r="157" s="2" customFormat="1" ht="24.15" customHeight="1">
      <c r="A157" s="40"/>
      <c r="B157" s="41"/>
      <c r="C157" s="215" t="s">
        <v>308</v>
      </c>
      <c r="D157" s="215" t="s">
        <v>204</v>
      </c>
      <c r="E157" s="216" t="s">
        <v>456</v>
      </c>
      <c r="F157" s="217" t="s">
        <v>457</v>
      </c>
      <c r="G157" s="218" t="s">
        <v>364</v>
      </c>
      <c r="H157" s="219">
        <v>791.23800000000006</v>
      </c>
      <c r="I157" s="220"/>
      <c r="J157" s="221">
        <f>ROUND(I157*H157,2)</f>
        <v>0</v>
      </c>
      <c r="K157" s="217" t="s">
        <v>208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86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458</v>
      </c>
    </row>
    <row r="158" s="2" customFormat="1">
      <c r="A158" s="40"/>
      <c r="B158" s="41"/>
      <c r="C158" s="42"/>
      <c r="D158" s="228" t="s">
        <v>211</v>
      </c>
      <c r="E158" s="42"/>
      <c r="F158" s="229" t="s">
        <v>459</v>
      </c>
      <c r="G158" s="42"/>
      <c r="H158" s="42"/>
      <c r="I158" s="230"/>
      <c r="J158" s="42"/>
      <c r="K158" s="42"/>
      <c r="L158" s="46"/>
      <c r="M158" s="231"/>
      <c r="N158" s="232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211</v>
      </c>
      <c r="AU158" s="19" t="s">
        <v>86</v>
      </c>
    </row>
    <row r="159" s="2" customFormat="1" ht="21.75" customHeight="1">
      <c r="A159" s="40"/>
      <c r="B159" s="41"/>
      <c r="C159" s="215" t="s">
        <v>313</v>
      </c>
      <c r="D159" s="215" t="s">
        <v>204</v>
      </c>
      <c r="E159" s="216" t="s">
        <v>460</v>
      </c>
      <c r="F159" s="217" t="s">
        <v>461</v>
      </c>
      <c r="G159" s="218" t="s">
        <v>364</v>
      </c>
      <c r="H159" s="219">
        <v>791.23800000000006</v>
      </c>
      <c r="I159" s="220"/>
      <c r="J159" s="221">
        <f>ROUND(I159*H159,2)</f>
        <v>0</v>
      </c>
      <c r="K159" s="217" t="s">
        <v>208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86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462</v>
      </c>
    </row>
    <row r="160" s="2" customFormat="1">
      <c r="A160" s="40"/>
      <c r="B160" s="41"/>
      <c r="C160" s="42"/>
      <c r="D160" s="228" t="s">
        <v>211</v>
      </c>
      <c r="E160" s="42"/>
      <c r="F160" s="229" t="s">
        <v>463</v>
      </c>
      <c r="G160" s="42"/>
      <c r="H160" s="42"/>
      <c r="I160" s="230"/>
      <c r="J160" s="42"/>
      <c r="K160" s="42"/>
      <c r="L160" s="46"/>
      <c r="M160" s="231"/>
      <c r="N160" s="232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211</v>
      </c>
      <c r="AU160" s="19" t="s">
        <v>86</v>
      </c>
    </row>
    <row r="161" s="2" customFormat="1" ht="24.15" customHeight="1">
      <c r="A161" s="40"/>
      <c r="B161" s="41"/>
      <c r="C161" s="215" t="s">
        <v>320</v>
      </c>
      <c r="D161" s="215" t="s">
        <v>204</v>
      </c>
      <c r="E161" s="216" t="s">
        <v>464</v>
      </c>
      <c r="F161" s="217" t="s">
        <v>465</v>
      </c>
      <c r="G161" s="218" t="s">
        <v>364</v>
      </c>
      <c r="H161" s="219">
        <v>14242.284</v>
      </c>
      <c r="I161" s="220"/>
      <c r="J161" s="221">
        <f>ROUND(I161*H161,2)</f>
        <v>0</v>
      </c>
      <c r="K161" s="217" t="s">
        <v>208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86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466</v>
      </c>
    </row>
    <row r="162" s="2" customFormat="1">
      <c r="A162" s="40"/>
      <c r="B162" s="41"/>
      <c r="C162" s="42"/>
      <c r="D162" s="228" t="s">
        <v>211</v>
      </c>
      <c r="E162" s="42"/>
      <c r="F162" s="229" t="s">
        <v>467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211</v>
      </c>
      <c r="AU162" s="19" t="s">
        <v>86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468</v>
      </c>
      <c r="G163" s="234"/>
      <c r="H163" s="238">
        <v>14242.284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14242.284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24.15" customHeight="1">
      <c r="A165" s="40"/>
      <c r="B165" s="41"/>
      <c r="C165" s="215" t="s">
        <v>326</v>
      </c>
      <c r="D165" s="215" t="s">
        <v>204</v>
      </c>
      <c r="E165" s="216" t="s">
        <v>469</v>
      </c>
      <c r="F165" s="217" t="s">
        <v>470</v>
      </c>
      <c r="G165" s="218" t="s">
        <v>364</v>
      </c>
      <c r="H165" s="219">
        <v>791.23800000000006</v>
      </c>
      <c r="I165" s="220"/>
      <c r="J165" s="221">
        <f>ROUND(I165*H165,2)</f>
        <v>0</v>
      </c>
      <c r="K165" s="217" t="s">
        <v>208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86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471</v>
      </c>
    </row>
    <row r="166" s="2" customFormat="1">
      <c r="A166" s="40"/>
      <c r="B166" s="41"/>
      <c r="C166" s="42"/>
      <c r="D166" s="228" t="s">
        <v>211</v>
      </c>
      <c r="E166" s="42"/>
      <c r="F166" s="229" t="s">
        <v>472</v>
      </c>
      <c r="G166" s="42"/>
      <c r="H166" s="42"/>
      <c r="I166" s="230"/>
      <c r="J166" s="42"/>
      <c r="K166" s="42"/>
      <c r="L166" s="46"/>
      <c r="M166" s="279"/>
      <c r="N166" s="280"/>
      <c r="O166" s="281"/>
      <c r="P166" s="281"/>
      <c r="Q166" s="281"/>
      <c r="R166" s="281"/>
      <c r="S166" s="281"/>
      <c r="T166" s="282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211</v>
      </c>
      <c r="AU166" s="19" t="s">
        <v>86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2J43rSVl6LUEfgYg1tMkK/P6N1fUsdRWxc86FvPw27OfRa2zrNQrZigbnb1YR+o8Lg8BM2ClrTiX7GrFp+V+tg==" hashValue="cGKQSAaOlTZGY4jcpl+8kU8BHPJFSJT3DzAePbr7KNJ183nBV/XHJpVbthd1Olma+T7h9RyPKeX3olUx7Iglrg==" algorithmName="SHA-512" password="CC35"/>
  <autoFilter ref="C87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1/961022311"/>
    <hyperlink ref="F112" r:id="rId2" display="https://podminky.urs.cz/item/CS_URS_2022_01/966071711"/>
    <hyperlink ref="F116" r:id="rId3" display="https://podminky.urs.cz/item/CS_URS_2022_01/966071822"/>
    <hyperlink ref="F120" r:id="rId4" display="https://podminky.urs.cz/item/CS_URS_2022_01/981011415"/>
    <hyperlink ref="F125" r:id="rId5" display="https://podminky.urs.cz/item/CS_URS_2022_01/981511112"/>
    <hyperlink ref="F135" r:id="rId6" display="https://podminky.urs.cz/item/CS_URS_2022_01/981511113"/>
    <hyperlink ref="F148" r:id="rId7" display="https://podminky.urs.cz/item/CS_URS_2022_01/981511114"/>
    <hyperlink ref="F154" r:id="rId8" display="https://podminky.urs.cz/item/CS_URS_2022_01/997006002"/>
    <hyperlink ref="F156" r:id="rId9" display="https://podminky.urs.cz/item/CS_URS_2022_01/997006551"/>
    <hyperlink ref="F158" r:id="rId10" display="https://podminky.urs.cz/item/CS_URS_2022_01/997013151"/>
    <hyperlink ref="F160" r:id="rId11" display="https://podminky.urs.cz/item/CS_URS_2022_01/997013501"/>
    <hyperlink ref="F162" r:id="rId12" display="https://podminky.urs.cz/item/CS_URS_2022_01/997013509"/>
    <hyperlink ref="F166" r:id="rId13" display="https://podminky.urs.cz/item/CS_URS_2022_01/9970136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473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ROUND((SUM(BE87:BE122)),  2)</f>
        <v>0</v>
      </c>
      <c r="G35" s="40"/>
      <c r="H35" s="40"/>
      <c r="I35" s="160">
        <v>0.20999999999999999</v>
      </c>
      <c r="J35" s="159">
        <f>ROUND(((SUM(BE87:BE122))*I35),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ROUND((SUM(BF87:BF122)),  2)</f>
        <v>0</v>
      </c>
      <c r="G36" s="40"/>
      <c r="H36" s="40"/>
      <c r="I36" s="160">
        <v>0.14999999999999999</v>
      </c>
      <c r="J36" s="159">
        <f>ROUND(((SUM(BF87:BF122))*I36),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ROUND((SUM(BG87:BG122)),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ROUND((SUM(BH87:BH122)),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ROUND((SUM(BI87:BI122)),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004 - Hrubé zemní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178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004 - Hrubé zemní práce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200</v>
      </c>
      <c r="F88" s="202" t="s">
        <v>201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80</v>
      </c>
      <c r="F89" s="213" t="s">
        <v>203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SUM(P90:P122)</f>
        <v>0</v>
      </c>
      <c r="Q89" s="207"/>
      <c r="R89" s="208">
        <f>SUM(R90:R122)</f>
        <v>0</v>
      </c>
      <c r="S89" s="207"/>
      <c r="T89" s="209">
        <f>SUM(T90:T122)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80</v>
      </c>
      <c r="AY89" s="210" t="s">
        <v>202</v>
      </c>
      <c r="BK89" s="212">
        <f>SUM(BK90:BK122)</f>
        <v>0</v>
      </c>
    </row>
    <row r="90" s="2" customFormat="1" ht="16.5" customHeight="1">
      <c r="A90" s="40"/>
      <c r="B90" s="41"/>
      <c r="C90" s="215" t="s">
        <v>80</v>
      </c>
      <c r="D90" s="215" t="s">
        <v>204</v>
      </c>
      <c r="E90" s="216" t="s">
        <v>474</v>
      </c>
      <c r="F90" s="217" t="s">
        <v>475</v>
      </c>
      <c r="G90" s="218" t="s">
        <v>218</v>
      </c>
      <c r="H90" s="219">
        <v>6360</v>
      </c>
      <c r="I90" s="220"/>
      <c r="J90" s="221">
        <f>ROUND(I90*H90,2)</f>
        <v>0</v>
      </c>
      <c r="K90" s="217" t="s">
        <v>208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476</v>
      </c>
    </row>
    <row r="91" s="2" customFormat="1">
      <c r="A91" s="40"/>
      <c r="B91" s="41"/>
      <c r="C91" s="42"/>
      <c r="D91" s="228" t="s">
        <v>211</v>
      </c>
      <c r="E91" s="42"/>
      <c r="F91" s="229" t="s">
        <v>477</v>
      </c>
      <c r="G91" s="42"/>
      <c r="H91" s="42"/>
      <c r="I91" s="230"/>
      <c r="J91" s="42"/>
      <c r="K91" s="42"/>
      <c r="L91" s="46"/>
      <c r="M91" s="231"/>
      <c r="N91" s="232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211</v>
      </c>
      <c r="AU91" s="19" t="s">
        <v>86</v>
      </c>
    </row>
    <row r="92" s="13" customFormat="1">
      <c r="A92" s="13"/>
      <c r="B92" s="233"/>
      <c r="C92" s="234"/>
      <c r="D92" s="235" t="s">
        <v>213</v>
      </c>
      <c r="E92" s="236" t="s">
        <v>19</v>
      </c>
      <c r="F92" s="237" t="s">
        <v>478</v>
      </c>
      <c r="G92" s="234"/>
      <c r="H92" s="238">
        <v>6360</v>
      </c>
      <c r="I92" s="239"/>
      <c r="J92" s="234"/>
      <c r="K92" s="234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213</v>
      </c>
      <c r="AU92" s="244" t="s">
        <v>86</v>
      </c>
      <c r="AV92" s="13" t="s">
        <v>86</v>
      </c>
      <c r="AW92" s="13" t="s">
        <v>35</v>
      </c>
      <c r="AX92" s="13" t="s">
        <v>73</v>
      </c>
      <c r="AY92" s="244" t="s">
        <v>202</v>
      </c>
    </row>
    <row r="93" s="14" customFormat="1">
      <c r="A93" s="14"/>
      <c r="B93" s="245"/>
      <c r="C93" s="246"/>
      <c r="D93" s="235" t="s">
        <v>213</v>
      </c>
      <c r="E93" s="247" t="s">
        <v>19</v>
      </c>
      <c r="F93" s="248" t="s">
        <v>215</v>
      </c>
      <c r="G93" s="246"/>
      <c r="H93" s="249">
        <v>6360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213</v>
      </c>
      <c r="AU93" s="255" t="s">
        <v>86</v>
      </c>
      <c r="AV93" s="14" t="s">
        <v>209</v>
      </c>
      <c r="AW93" s="14" t="s">
        <v>35</v>
      </c>
      <c r="AX93" s="14" t="s">
        <v>80</v>
      </c>
      <c r="AY93" s="255" t="s">
        <v>202</v>
      </c>
    </row>
    <row r="94" s="2" customFormat="1" ht="21.75" customHeight="1">
      <c r="A94" s="40"/>
      <c r="B94" s="41"/>
      <c r="C94" s="215" t="s">
        <v>86</v>
      </c>
      <c r="D94" s="215" t="s">
        <v>204</v>
      </c>
      <c r="E94" s="216" t="s">
        <v>479</v>
      </c>
      <c r="F94" s="217" t="s">
        <v>480</v>
      </c>
      <c r="G94" s="218" t="s">
        <v>274</v>
      </c>
      <c r="H94" s="219">
        <v>3100</v>
      </c>
      <c r="I94" s="220"/>
      <c r="J94" s="221">
        <f>ROUND(I94*H94,2)</f>
        <v>0</v>
      </c>
      <c r="K94" s="217" t="s">
        <v>208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481</v>
      </c>
    </row>
    <row r="95" s="2" customFormat="1">
      <c r="A95" s="40"/>
      <c r="B95" s="41"/>
      <c r="C95" s="42"/>
      <c r="D95" s="228" t="s">
        <v>211</v>
      </c>
      <c r="E95" s="42"/>
      <c r="F95" s="229" t="s">
        <v>482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5" customFormat="1">
      <c r="A96" s="15"/>
      <c r="B96" s="259"/>
      <c r="C96" s="260"/>
      <c r="D96" s="235" t="s">
        <v>213</v>
      </c>
      <c r="E96" s="261" t="s">
        <v>19</v>
      </c>
      <c r="F96" s="262" t="s">
        <v>483</v>
      </c>
      <c r="G96" s="260"/>
      <c r="H96" s="261" t="s">
        <v>19</v>
      </c>
      <c r="I96" s="263"/>
      <c r="J96" s="260"/>
      <c r="K96" s="260"/>
      <c r="L96" s="264"/>
      <c r="M96" s="265"/>
      <c r="N96" s="266"/>
      <c r="O96" s="266"/>
      <c r="P96" s="266"/>
      <c r="Q96" s="266"/>
      <c r="R96" s="266"/>
      <c r="S96" s="266"/>
      <c r="T96" s="26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8" t="s">
        <v>213</v>
      </c>
      <c r="AU96" s="268" t="s">
        <v>86</v>
      </c>
      <c r="AV96" s="15" t="s">
        <v>80</v>
      </c>
      <c r="AW96" s="15" t="s">
        <v>35</v>
      </c>
      <c r="AX96" s="15" t="s">
        <v>73</v>
      </c>
      <c r="AY96" s="268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484</v>
      </c>
      <c r="G97" s="234"/>
      <c r="H97" s="238">
        <v>3100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4" customFormat="1">
      <c r="A98" s="14"/>
      <c r="B98" s="245"/>
      <c r="C98" s="246"/>
      <c r="D98" s="235" t="s">
        <v>213</v>
      </c>
      <c r="E98" s="247" t="s">
        <v>19</v>
      </c>
      <c r="F98" s="248" t="s">
        <v>215</v>
      </c>
      <c r="G98" s="246"/>
      <c r="H98" s="249">
        <v>3100</v>
      </c>
      <c r="I98" s="250"/>
      <c r="J98" s="246"/>
      <c r="K98" s="246"/>
      <c r="L98" s="251"/>
      <c r="M98" s="252"/>
      <c r="N98" s="253"/>
      <c r="O98" s="253"/>
      <c r="P98" s="253"/>
      <c r="Q98" s="253"/>
      <c r="R98" s="253"/>
      <c r="S98" s="253"/>
      <c r="T98" s="25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5" t="s">
        <v>213</v>
      </c>
      <c r="AU98" s="255" t="s">
        <v>86</v>
      </c>
      <c r="AV98" s="14" t="s">
        <v>209</v>
      </c>
      <c r="AW98" s="14" t="s">
        <v>35</v>
      </c>
      <c r="AX98" s="14" t="s">
        <v>80</v>
      </c>
      <c r="AY98" s="255" t="s">
        <v>202</v>
      </c>
    </row>
    <row r="99" s="2" customFormat="1" ht="37.8" customHeight="1">
      <c r="A99" s="40"/>
      <c r="B99" s="41"/>
      <c r="C99" s="215" t="s">
        <v>109</v>
      </c>
      <c r="D99" s="215" t="s">
        <v>204</v>
      </c>
      <c r="E99" s="216" t="s">
        <v>293</v>
      </c>
      <c r="F99" s="217" t="s">
        <v>294</v>
      </c>
      <c r="G99" s="218" t="s">
        <v>274</v>
      </c>
      <c r="H99" s="219">
        <v>5008</v>
      </c>
      <c r="I99" s="220"/>
      <c r="J99" s="221">
        <f>ROUND(I99*H99,2)</f>
        <v>0</v>
      </c>
      <c r="K99" s="217" t="s">
        <v>208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485</v>
      </c>
    </row>
    <row r="100" s="2" customFormat="1">
      <c r="A100" s="40"/>
      <c r="B100" s="41"/>
      <c r="C100" s="42"/>
      <c r="D100" s="228" t="s">
        <v>211</v>
      </c>
      <c r="E100" s="42"/>
      <c r="F100" s="229" t="s">
        <v>296</v>
      </c>
      <c r="G100" s="42"/>
      <c r="H100" s="42"/>
      <c r="I100" s="230"/>
      <c r="J100" s="42"/>
      <c r="K100" s="42"/>
      <c r="L100" s="46"/>
      <c r="M100" s="231"/>
      <c r="N100" s="232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211</v>
      </c>
      <c r="AU100" s="19" t="s">
        <v>86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297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486</v>
      </c>
      <c r="G102" s="234"/>
      <c r="H102" s="238">
        <v>1908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5" customFormat="1">
      <c r="A103" s="15"/>
      <c r="B103" s="259"/>
      <c r="C103" s="260"/>
      <c r="D103" s="235" t="s">
        <v>213</v>
      </c>
      <c r="E103" s="261" t="s">
        <v>19</v>
      </c>
      <c r="F103" s="262" t="s">
        <v>483</v>
      </c>
      <c r="G103" s="260"/>
      <c r="H103" s="261" t="s">
        <v>19</v>
      </c>
      <c r="I103" s="263"/>
      <c r="J103" s="260"/>
      <c r="K103" s="260"/>
      <c r="L103" s="264"/>
      <c r="M103" s="265"/>
      <c r="N103" s="266"/>
      <c r="O103" s="266"/>
      <c r="P103" s="266"/>
      <c r="Q103" s="266"/>
      <c r="R103" s="266"/>
      <c r="S103" s="266"/>
      <c r="T103" s="26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8" t="s">
        <v>213</v>
      </c>
      <c r="AU103" s="268" t="s">
        <v>86</v>
      </c>
      <c r="AV103" s="15" t="s">
        <v>80</v>
      </c>
      <c r="AW103" s="15" t="s">
        <v>35</v>
      </c>
      <c r="AX103" s="15" t="s">
        <v>73</v>
      </c>
      <c r="AY103" s="268" t="s">
        <v>202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484</v>
      </c>
      <c r="G104" s="234"/>
      <c r="H104" s="238">
        <v>3100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5008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37.8" customHeight="1">
      <c r="A106" s="40"/>
      <c r="B106" s="41"/>
      <c r="C106" s="215" t="s">
        <v>209</v>
      </c>
      <c r="D106" s="215" t="s">
        <v>204</v>
      </c>
      <c r="E106" s="216" t="s">
        <v>487</v>
      </c>
      <c r="F106" s="217" t="s">
        <v>488</v>
      </c>
      <c r="G106" s="218" t="s">
        <v>274</v>
      </c>
      <c r="H106" s="219">
        <v>45072</v>
      </c>
      <c r="I106" s="220"/>
      <c r="J106" s="221">
        <f>ROUND(I106*H106,2)</f>
        <v>0</v>
      </c>
      <c r="K106" s="217" t="s">
        <v>208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489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490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491</v>
      </c>
      <c r="G108" s="234"/>
      <c r="H108" s="238">
        <v>45072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45072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236</v>
      </c>
      <c r="D110" s="215" t="s">
        <v>204</v>
      </c>
      <c r="E110" s="216" t="s">
        <v>492</v>
      </c>
      <c r="F110" s="217" t="s">
        <v>493</v>
      </c>
      <c r="G110" s="218" t="s">
        <v>364</v>
      </c>
      <c r="H110" s="219">
        <v>6200</v>
      </c>
      <c r="I110" s="220"/>
      <c r="J110" s="221">
        <f>ROUND(I110*H110,2)</f>
        <v>0</v>
      </c>
      <c r="K110" s="217" t="s">
        <v>208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494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495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483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484</v>
      </c>
      <c r="G113" s="234"/>
      <c r="H113" s="238">
        <v>3100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3100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13" customFormat="1">
      <c r="A115" s="13"/>
      <c r="B115" s="233"/>
      <c r="C115" s="234"/>
      <c r="D115" s="235" t="s">
        <v>213</v>
      </c>
      <c r="E115" s="234"/>
      <c r="F115" s="237" t="s">
        <v>496</v>
      </c>
      <c r="G115" s="234"/>
      <c r="H115" s="238">
        <v>6200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4</v>
      </c>
      <c r="AX115" s="13" t="s">
        <v>80</v>
      </c>
      <c r="AY115" s="244" t="s">
        <v>202</v>
      </c>
    </row>
    <row r="116" s="2" customFormat="1" ht="24.15" customHeight="1">
      <c r="A116" s="40"/>
      <c r="B116" s="41"/>
      <c r="C116" s="215" t="s">
        <v>231</v>
      </c>
      <c r="D116" s="215" t="s">
        <v>204</v>
      </c>
      <c r="E116" s="216" t="s">
        <v>299</v>
      </c>
      <c r="F116" s="217" t="s">
        <v>300</v>
      </c>
      <c r="G116" s="218" t="s">
        <v>274</v>
      </c>
      <c r="H116" s="219">
        <v>5008</v>
      </c>
      <c r="I116" s="220"/>
      <c r="J116" s="221">
        <f>ROUND(I116*H116,2)</f>
        <v>0</v>
      </c>
      <c r="K116" s="217" t="s">
        <v>208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497</v>
      </c>
    </row>
    <row r="117" s="2" customFormat="1">
      <c r="A117" s="40"/>
      <c r="B117" s="41"/>
      <c r="C117" s="42"/>
      <c r="D117" s="228" t="s">
        <v>211</v>
      </c>
      <c r="E117" s="42"/>
      <c r="F117" s="229" t="s">
        <v>302</v>
      </c>
      <c r="G117" s="42"/>
      <c r="H117" s="42"/>
      <c r="I117" s="230"/>
      <c r="J117" s="42"/>
      <c r="K117" s="42"/>
      <c r="L117" s="46"/>
      <c r="M117" s="231"/>
      <c r="N117" s="232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211</v>
      </c>
      <c r="AU117" s="19" t="s">
        <v>86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297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486</v>
      </c>
      <c r="G119" s="234"/>
      <c r="H119" s="238">
        <v>1908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5" customFormat="1">
      <c r="A120" s="15"/>
      <c r="B120" s="259"/>
      <c r="C120" s="260"/>
      <c r="D120" s="235" t="s">
        <v>213</v>
      </c>
      <c r="E120" s="261" t="s">
        <v>19</v>
      </c>
      <c r="F120" s="262" t="s">
        <v>483</v>
      </c>
      <c r="G120" s="260"/>
      <c r="H120" s="261" t="s">
        <v>19</v>
      </c>
      <c r="I120" s="263"/>
      <c r="J120" s="260"/>
      <c r="K120" s="260"/>
      <c r="L120" s="264"/>
      <c r="M120" s="265"/>
      <c r="N120" s="266"/>
      <c r="O120" s="266"/>
      <c r="P120" s="266"/>
      <c r="Q120" s="266"/>
      <c r="R120" s="266"/>
      <c r="S120" s="266"/>
      <c r="T120" s="26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8" t="s">
        <v>213</v>
      </c>
      <c r="AU120" s="268" t="s">
        <v>86</v>
      </c>
      <c r="AV120" s="15" t="s">
        <v>80</v>
      </c>
      <c r="AW120" s="15" t="s">
        <v>35</v>
      </c>
      <c r="AX120" s="15" t="s">
        <v>73</v>
      </c>
      <c r="AY120" s="268" t="s">
        <v>202</v>
      </c>
    </row>
    <row r="121" s="13" customFormat="1">
      <c r="A121" s="13"/>
      <c r="B121" s="233"/>
      <c r="C121" s="234"/>
      <c r="D121" s="235" t="s">
        <v>213</v>
      </c>
      <c r="E121" s="236" t="s">
        <v>19</v>
      </c>
      <c r="F121" s="237" t="s">
        <v>484</v>
      </c>
      <c r="G121" s="234"/>
      <c r="H121" s="238">
        <v>3100</v>
      </c>
      <c r="I121" s="239"/>
      <c r="J121" s="234"/>
      <c r="K121" s="234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213</v>
      </c>
      <c r="AU121" s="244" t="s">
        <v>86</v>
      </c>
      <c r="AV121" s="13" t="s">
        <v>86</v>
      </c>
      <c r="AW121" s="13" t="s">
        <v>35</v>
      </c>
      <c r="AX121" s="13" t="s">
        <v>73</v>
      </c>
      <c r="AY121" s="244" t="s">
        <v>202</v>
      </c>
    </row>
    <row r="122" s="14" customFormat="1">
      <c r="A122" s="14"/>
      <c r="B122" s="245"/>
      <c r="C122" s="246"/>
      <c r="D122" s="235" t="s">
        <v>213</v>
      </c>
      <c r="E122" s="247" t="s">
        <v>19</v>
      </c>
      <c r="F122" s="248" t="s">
        <v>215</v>
      </c>
      <c r="G122" s="246"/>
      <c r="H122" s="249">
        <v>5008</v>
      </c>
      <c r="I122" s="250"/>
      <c r="J122" s="246"/>
      <c r="K122" s="246"/>
      <c r="L122" s="251"/>
      <c r="M122" s="256"/>
      <c r="N122" s="257"/>
      <c r="O122" s="257"/>
      <c r="P122" s="257"/>
      <c r="Q122" s="257"/>
      <c r="R122" s="257"/>
      <c r="S122" s="257"/>
      <c r="T122" s="25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213</v>
      </c>
      <c r="AU122" s="255" t="s">
        <v>86</v>
      </c>
      <c r="AV122" s="14" t="s">
        <v>209</v>
      </c>
      <c r="AW122" s="14" t="s">
        <v>35</v>
      </c>
      <c r="AX122" s="14" t="s">
        <v>80</v>
      </c>
      <c r="AY122" s="255" t="s">
        <v>202</v>
      </c>
    </row>
    <row r="123" s="2" customFormat="1" ht="6.96" customHeight="1">
      <c r="A123" s="40"/>
      <c r="B123" s="61"/>
      <c r="C123" s="62"/>
      <c r="D123" s="62"/>
      <c r="E123" s="62"/>
      <c r="F123" s="62"/>
      <c r="G123" s="62"/>
      <c r="H123" s="62"/>
      <c r="I123" s="62"/>
      <c r="J123" s="62"/>
      <c r="K123" s="62"/>
      <c r="L123" s="46"/>
      <c r="M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</sheetData>
  <sheetProtection sheet="1" autoFilter="0" formatColumns="0" formatRows="0" objects="1" scenarios="1" spinCount="100000" saltValue="4ZeyyWZk25PPlu4oELack3Nb0AJ74mJ0Vx3IBIuLd5C88b8HNpVv1rTFA4Axms85bzElupLOJE4gBPjEdTk8Rw==" hashValue="Y4KTdJ05uFcA6aeVzU1629fg/aU9XjKa1H8+4Ji00E3dNMy+MtGsbxnYq8Ch0CTHfZn3MRmt8lkfn1KdiXo8tw==" algorithmName="SHA-512" password="CC35"/>
  <autoFilter ref="C86:K1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1/121151125"/>
    <hyperlink ref="F95" r:id="rId2" display="https://podminky.urs.cz/item/CS_URS_2022_01/122251106"/>
    <hyperlink ref="F100" r:id="rId3" display="https://podminky.urs.cz/item/CS_URS_2022_01/162751117"/>
    <hyperlink ref="F107" r:id="rId4" display="https://podminky.urs.cz/item/CS_URS_2022_01/162751119"/>
    <hyperlink ref="F111" r:id="rId5" display="https://podminky.urs.cz/item/CS_URS_2022_01/171201231"/>
    <hyperlink ref="F117" r:id="rId6" display="https://podminky.urs.cz/item/CS_URS_2022_01/171251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498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499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ROUND((SUM(BE100:BE3040)),  2)</f>
        <v>0</v>
      </c>
      <c r="G35" s="40"/>
      <c r="H35" s="40"/>
      <c r="I35" s="160">
        <v>0.20999999999999999</v>
      </c>
      <c r="J35" s="159">
        <f>ROUND(((SUM(BE100:BE3040))*I35),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ROUND((SUM(BF100:BF3040)),  2)</f>
        <v>0</v>
      </c>
      <c r="G36" s="40"/>
      <c r="H36" s="40"/>
      <c r="I36" s="160">
        <v>0.14999999999999999</v>
      </c>
      <c r="J36" s="159">
        <f>ROUND(((SUM(BF100:BF3040))*I36),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ROUND((SUM(BG100:BG3040)),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ROUND((SUM(BH100:BH3040)),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ROUND((SUM(BI100:BI3040)),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498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011 - Hrubá stavba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J101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J102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253</v>
      </c>
      <c r="E66" s="185"/>
      <c r="F66" s="185"/>
      <c r="G66" s="185"/>
      <c r="H66" s="185"/>
      <c r="I66" s="185"/>
      <c r="J66" s="186">
        <f>J316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500</v>
      </c>
      <c r="E67" s="185"/>
      <c r="F67" s="185"/>
      <c r="G67" s="185"/>
      <c r="H67" s="185"/>
      <c r="I67" s="185"/>
      <c r="J67" s="186">
        <f>J1162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501</v>
      </c>
      <c r="E68" s="185"/>
      <c r="F68" s="185"/>
      <c r="G68" s="185"/>
      <c r="H68" s="185"/>
      <c r="I68" s="185"/>
      <c r="J68" s="186">
        <f>J1680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502</v>
      </c>
      <c r="E69" s="185"/>
      <c r="F69" s="185"/>
      <c r="G69" s="185"/>
      <c r="H69" s="185"/>
      <c r="I69" s="185"/>
      <c r="J69" s="186">
        <f>J2215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503</v>
      </c>
      <c r="E70" s="185"/>
      <c r="F70" s="185"/>
      <c r="G70" s="185"/>
      <c r="H70" s="185"/>
      <c r="I70" s="185"/>
      <c r="J70" s="186">
        <f>J2352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255</v>
      </c>
      <c r="E71" s="185"/>
      <c r="F71" s="185"/>
      <c r="G71" s="185"/>
      <c r="H71" s="185"/>
      <c r="I71" s="185"/>
      <c r="J71" s="186">
        <f>J2376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257</v>
      </c>
      <c r="E72" s="185"/>
      <c r="F72" s="185"/>
      <c r="G72" s="185"/>
      <c r="H72" s="185"/>
      <c r="I72" s="185"/>
      <c r="J72" s="186">
        <f>J2543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7"/>
      <c r="C73" s="178"/>
      <c r="D73" s="179" t="s">
        <v>504</v>
      </c>
      <c r="E73" s="180"/>
      <c r="F73" s="180"/>
      <c r="G73" s="180"/>
      <c r="H73" s="180"/>
      <c r="I73" s="180"/>
      <c r="J73" s="181">
        <f>J2546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3"/>
      <c r="C74" s="127"/>
      <c r="D74" s="184" t="s">
        <v>505</v>
      </c>
      <c r="E74" s="185"/>
      <c r="F74" s="185"/>
      <c r="G74" s="185"/>
      <c r="H74" s="185"/>
      <c r="I74" s="185"/>
      <c r="J74" s="186">
        <f>J2547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506</v>
      </c>
      <c r="E75" s="185"/>
      <c r="F75" s="185"/>
      <c r="G75" s="185"/>
      <c r="H75" s="185"/>
      <c r="I75" s="185"/>
      <c r="J75" s="186">
        <f>J2782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507</v>
      </c>
      <c r="E76" s="185"/>
      <c r="F76" s="185"/>
      <c r="G76" s="185"/>
      <c r="H76" s="185"/>
      <c r="I76" s="185"/>
      <c r="J76" s="186">
        <f>J2861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508</v>
      </c>
      <c r="E77" s="185"/>
      <c r="F77" s="185"/>
      <c r="G77" s="185"/>
      <c r="H77" s="185"/>
      <c r="I77" s="185"/>
      <c r="J77" s="186">
        <f>J2897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509</v>
      </c>
      <c r="E78" s="185"/>
      <c r="F78" s="185"/>
      <c r="G78" s="185"/>
      <c r="H78" s="185"/>
      <c r="I78" s="185"/>
      <c r="J78" s="186">
        <f>J2913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187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Domov pro seniory, Šternberk</v>
      </c>
      <c r="F88" s="34"/>
      <c r="G88" s="34"/>
      <c r="H88" s="34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177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498</v>
      </c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179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011 - Hrubá stavba</v>
      </c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30. 6. 2022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40.05" customHeight="1">
      <c r="A96" s="40"/>
      <c r="B96" s="41"/>
      <c r="C96" s="34" t="s">
        <v>25</v>
      </c>
      <c r="D96" s="42"/>
      <c r="E96" s="42"/>
      <c r="F96" s="29" t="str">
        <f>E17</f>
        <v>Město Šternberk, Horní náměstí 16, 785 01</v>
      </c>
      <c r="G96" s="42"/>
      <c r="H96" s="42"/>
      <c r="I96" s="34" t="s">
        <v>32</v>
      </c>
      <c r="J96" s="38" t="str">
        <f>E23</f>
        <v>masparti s.r.o., Dvorská 960/13,785 01 Šternberk</v>
      </c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 xml:space="preserve"> </v>
      </c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8"/>
      <c r="B99" s="189"/>
      <c r="C99" s="190" t="s">
        <v>188</v>
      </c>
      <c r="D99" s="191" t="s">
        <v>58</v>
      </c>
      <c r="E99" s="191" t="s">
        <v>54</v>
      </c>
      <c r="F99" s="191" t="s">
        <v>55</v>
      </c>
      <c r="G99" s="191" t="s">
        <v>189</v>
      </c>
      <c r="H99" s="191" t="s">
        <v>190</v>
      </c>
      <c r="I99" s="191" t="s">
        <v>191</v>
      </c>
      <c r="J99" s="191" t="s">
        <v>183</v>
      </c>
      <c r="K99" s="192" t="s">
        <v>192</v>
      </c>
      <c r="L99" s="193"/>
      <c r="M99" s="94" t="s">
        <v>19</v>
      </c>
      <c r="N99" s="95" t="s">
        <v>43</v>
      </c>
      <c r="O99" s="95" t="s">
        <v>193</v>
      </c>
      <c r="P99" s="95" t="s">
        <v>194</v>
      </c>
      <c r="Q99" s="95" t="s">
        <v>195</v>
      </c>
      <c r="R99" s="95" t="s">
        <v>196</v>
      </c>
      <c r="S99" s="95" t="s">
        <v>197</v>
      </c>
      <c r="T99" s="96" t="s">
        <v>198</v>
      </c>
      <c r="U99" s="188"/>
      <c r="V99" s="188"/>
      <c r="W99" s="188"/>
      <c r="X99" s="188"/>
      <c r="Y99" s="188"/>
      <c r="Z99" s="188"/>
      <c r="AA99" s="188"/>
      <c r="AB99" s="188"/>
      <c r="AC99" s="188"/>
      <c r="AD99" s="188"/>
      <c r="AE99" s="188"/>
    </row>
    <row r="100" s="2" customFormat="1" ht="22.8" customHeight="1">
      <c r="A100" s="40"/>
      <c r="B100" s="41"/>
      <c r="C100" s="101" t="s">
        <v>199</v>
      </c>
      <c r="D100" s="42"/>
      <c r="E100" s="42"/>
      <c r="F100" s="42"/>
      <c r="G100" s="42"/>
      <c r="H100" s="42"/>
      <c r="I100" s="42"/>
      <c r="J100" s="194">
        <f>BK100</f>
        <v>0</v>
      </c>
      <c r="K100" s="42"/>
      <c r="L100" s="46"/>
      <c r="M100" s="97"/>
      <c r="N100" s="195"/>
      <c r="O100" s="98"/>
      <c r="P100" s="196">
        <f>P101+P2546</f>
        <v>0</v>
      </c>
      <c r="Q100" s="98"/>
      <c r="R100" s="196">
        <f>R101+R2546</f>
        <v>5553.7931521199998</v>
      </c>
      <c r="S100" s="98"/>
      <c r="T100" s="197">
        <f>T101+T2546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184</v>
      </c>
      <c r="BK100" s="198">
        <f>BK101+BK2546</f>
        <v>0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200</v>
      </c>
      <c r="F101" s="202" t="s">
        <v>201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P102+P316+P1162+P1680+P2215+P2352+P2376+P2543</f>
        <v>0</v>
      </c>
      <c r="Q101" s="207"/>
      <c r="R101" s="208">
        <f>R102+R316+R1162+R1680+R2215+R2352+R2376+R2543</f>
        <v>5527.6374731400001</v>
      </c>
      <c r="S101" s="207"/>
      <c r="T101" s="209">
        <f>T102+T316+T1162+T1680+T2215+T2352+T2376+T2543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202</v>
      </c>
      <c r="BK101" s="212">
        <f>BK102+BK316+BK1162+BK1680+BK2215+BK2352+BK2376+BK2543</f>
        <v>0</v>
      </c>
    </row>
    <row r="102" s="12" customFormat="1" ht="22.8" customHeight="1">
      <c r="A102" s="12"/>
      <c r="B102" s="199"/>
      <c r="C102" s="200"/>
      <c r="D102" s="201" t="s">
        <v>72</v>
      </c>
      <c r="E102" s="213" t="s">
        <v>80</v>
      </c>
      <c r="F102" s="213" t="s">
        <v>203</v>
      </c>
      <c r="G102" s="200"/>
      <c r="H102" s="200"/>
      <c r="I102" s="203"/>
      <c r="J102" s="214">
        <f>BK102</f>
        <v>0</v>
      </c>
      <c r="K102" s="200"/>
      <c r="L102" s="205"/>
      <c r="M102" s="206"/>
      <c r="N102" s="207"/>
      <c r="O102" s="207"/>
      <c r="P102" s="208">
        <f>SUM(P103:P315)</f>
        <v>0</v>
      </c>
      <c r="Q102" s="207"/>
      <c r="R102" s="208">
        <f>SUM(R103:R315)</f>
        <v>0</v>
      </c>
      <c r="S102" s="207"/>
      <c r="T102" s="209">
        <f>SUM(T103:T315)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0" t="s">
        <v>80</v>
      </c>
      <c r="AT102" s="211" t="s">
        <v>72</v>
      </c>
      <c r="AU102" s="211" t="s">
        <v>80</v>
      </c>
      <c r="AY102" s="210" t="s">
        <v>202</v>
      </c>
      <c r="BK102" s="212">
        <f>SUM(BK103:BK315)</f>
        <v>0</v>
      </c>
    </row>
    <row r="103" s="2" customFormat="1" ht="24.15" customHeight="1">
      <c r="A103" s="40"/>
      <c r="B103" s="41"/>
      <c r="C103" s="215" t="s">
        <v>80</v>
      </c>
      <c r="D103" s="215" t="s">
        <v>204</v>
      </c>
      <c r="E103" s="216" t="s">
        <v>510</v>
      </c>
      <c r="F103" s="217" t="s">
        <v>511</v>
      </c>
      <c r="G103" s="218" t="s">
        <v>274</v>
      </c>
      <c r="H103" s="219">
        <v>2700.6289999999999</v>
      </c>
      <c r="I103" s="220"/>
      <c r="J103" s="221">
        <f>ROUND(I103*H103,2)</f>
        <v>0</v>
      </c>
      <c r="K103" s="217" t="s">
        <v>208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86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512</v>
      </c>
    </row>
    <row r="104" s="2" customFormat="1">
      <c r="A104" s="40"/>
      <c r="B104" s="41"/>
      <c r="C104" s="42"/>
      <c r="D104" s="228" t="s">
        <v>211</v>
      </c>
      <c r="E104" s="42"/>
      <c r="F104" s="229" t="s">
        <v>513</v>
      </c>
      <c r="G104" s="42"/>
      <c r="H104" s="42"/>
      <c r="I104" s="230"/>
      <c r="J104" s="42"/>
      <c r="K104" s="42"/>
      <c r="L104" s="46"/>
      <c r="M104" s="231"/>
      <c r="N104" s="232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211</v>
      </c>
      <c r="AU104" s="19" t="s">
        <v>86</v>
      </c>
    </row>
    <row r="105" s="15" customFormat="1">
      <c r="A105" s="15"/>
      <c r="B105" s="259"/>
      <c r="C105" s="260"/>
      <c r="D105" s="235" t="s">
        <v>213</v>
      </c>
      <c r="E105" s="261" t="s">
        <v>19</v>
      </c>
      <c r="F105" s="262" t="s">
        <v>514</v>
      </c>
      <c r="G105" s="260"/>
      <c r="H105" s="261" t="s">
        <v>19</v>
      </c>
      <c r="I105" s="263"/>
      <c r="J105" s="260"/>
      <c r="K105" s="260"/>
      <c r="L105" s="264"/>
      <c r="M105" s="265"/>
      <c r="N105" s="266"/>
      <c r="O105" s="266"/>
      <c r="P105" s="266"/>
      <c r="Q105" s="266"/>
      <c r="R105" s="266"/>
      <c r="S105" s="266"/>
      <c r="T105" s="26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8" t="s">
        <v>213</v>
      </c>
      <c r="AU105" s="268" t="s">
        <v>86</v>
      </c>
      <c r="AV105" s="15" t="s">
        <v>80</v>
      </c>
      <c r="AW105" s="15" t="s">
        <v>35</v>
      </c>
      <c r="AX105" s="15" t="s">
        <v>73</v>
      </c>
      <c r="AY105" s="268" t="s">
        <v>202</v>
      </c>
    </row>
    <row r="106" s="13" customFormat="1">
      <c r="A106" s="13"/>
      <c r="B106" s="233"/>
      <c r="C106" s="234"/>
      <c r="D106" s="235" t="s">
        <v>213</v>
      </c>
      <c r="E106" s="236" t="s">
        <v>19</v>
      </c>
      <c r="F106" s="237" t="s">
        <v>515</v>
      </c>
      <c r="G106" s="234"/>
      <c r="H106" s="238">
        <v>1755</v>
      </c>
      <c r="I106" s="239"/>
      <c r="J106" s="234"/>
      <c r="K106" s="234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213</v>
      </c>
      <c r="AU106" s="244" t="s">
        <v>86</v>
      </c>
      <c r="AV106" s="13" t="s">
        <v>86</v>
      </c>
      <c r="AW106" s="13" t="s">
        <v>35</v>
      </c>
      <c r="AX106" s="13" t="s">
        <v>73</v>
      </c>
      <c r="AY106" s="244" t="s">
        <v>202</v>
      </c>
    </row>
    <row r="107" s="16" customFormat="1">
      <c r="A107" s="16"/>
      <c r="B107" s="283"/>
      <c r="C107" s="284"/>
      <c r="D107" s="235" t="s">
        <v>213</v>
      </c>
      <c r="E107" s="285" t="s">
        <v>19</v>
      </c>
      <c r="F107" s="286" t="s">
        <v>516</v>
      </c>
      <c r="G107" s="284"/>
      <c r="H107" s="287">
        <v>1755</v>
      </c>
      <c r="I107" s="288"/>
      <c r="J107" s="284"/>
      <c r="K107" s="284"/>
      <c r="L107" s="289"/>
      <c r="M107" s="290"/>
      <c r="N107" s="291"/>
      <c r="O107" s="291"/>
      <c r="P107" s="291"/>
      <c r="Q107" s="291"/>
      <c r="R107" s="291"/>
      <c r="S107" s="291"/>
      <c r="T107" s="292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T107" s="293" t="s">
        <v>213</v>
      </c>
      <c r="AU107" s="293" t="s">
        <v>86</v>
      </c>
      <c r="AV107" s="16" t="s">
        <v>109</v>
      </c>
      <c r="AW107" s="16" t="s">
        <v>35</v>
      </c>
      <c r="AX107" s="16" t="s">
        <v>73</v>
      </c>
      <c r="AY107" s="293" t="s">
        <v>202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517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518</v>
      </c>
      <c r="G109" s="234"/>
      <c r="H109" s="238">
        <v>6.468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518</v>
      </c>
      <c r="G110" s="234"/>
      <c r="H110" s="238">
        <v>6.468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519</v>
      </c>
      <c r="G111" s="234"/>
      <c r="H111" s="238">
        <v>87.995999999999995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3" customFormat="1">
      <c r="A112" s="13"/>
      <c r="B112" s="233"/>
      <c r="C112" s="234"/>
      <c r="D112" s="235" t="s">
        <v>213</v>
      </c>
      <c r="E112" s="236" t="s">
        <v>19</v>
      </c>
      <c r="F112" s="237" t="s">
        <v>520</v>
      </c>
      <c r="G112" s="234"/>
      <c r="H112" s="238">
        <v>36.917999999999999</v>
      </c>
      <c r="I112" s="239"/>
      <c r="J112" s="234"/>
      <c r="K112" s="234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213</v>
      </c>
      <c r="AU112" s="244" t="s">
        <v>86</v>
      </c>
      <c r="AV112" s="13" t="s">
        <v>86</v>
      </c>
      <c r="AW112" s="13" t="s">
        <v>35</v>
      </c>
      <c r="AX112" s="13" t="s">
        <v>73</v>
      </c>
      <c r="AY112" s="244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521</v>
      </c>
      <c r="G113" s="234"/>
      <c r="H113" s="238">
        <v>6.3360000000000003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521</v>
      </c>
      <c r="G114" s="234"/>
      <c r="H114" s="238">
        <v>6.3360000000000003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3" customFormat="1">
      <c r="A115" s="13"/>
      <c r="B115" s="233"/>
      <c r="C115" s="234"/>
      <c r="D115" s="235" t="s">
        <v>213</v>
      </c>
      <c r="E115" s="236" t="s">
        <v>19</v>
      </c>
      <c r="F115" s="237" t="s">
        <v>521</v>
      </c>
      <c r="G115" s="234"/>
      <c r="H115" s="238">
        <v>6.3360000000000003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35</v>
      </c>
      <c r="AX115" s="13" t="s">
        <v>73</v>
      </c>
      <c r="AY115" s="244" t="s">
        <v>202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522</v>
      </c>
      <c r="G116" s="234"/>
      <c r="H116" s="238">
        <v>42.384999999999998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523</v>
      </c>
      <c r="G117" s="234"/>
      <c r="H117" s="238">
        <v>28.631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524</v>
      </c>
      <c r="G118" s="234"/>
      <c r="H118" s="238">
        <v>17.725000000000001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525</v>
      </c>
      <c r="G119" s="234"/>
      <c r="H119" s="238">
        <v>34.000999999999998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526</v>
      </c>
      <c r="G120" s="234"/>
      <c r="H120" s="238">
        <v>4.1630000000000003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3" customFormat="1">
      <c r="A121" s="13"/>
      <c r="B121" s="233"/>
      <c r="C121" s="234"/>
      <c r="D121" s="235" t="s">
        <v>213</v>
      </c>
      <c r="E121" s="236" t="s">
        <v>19</v>
      </c>
      <c r="F121" s="237" t="s">
        <v>527</v>
      </c>
      <c r="G121" s="234"/>
      <c r="H121" s="238">
        <v>0.84399999999999997</v>
      </c>
      <c r="I121" s="239"/>
      <c r="J121" s="234"/>
      <c r="K121" s="234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213</v>
      </c>
      <c r="AU121" s="244" t="s">
        <v>86</v>
      </c>
      <c r="AV121" s="13" t="s">
        <v>86</v>
      </c>
      <c r="AW121" s="13" t="s">
        <v>35</v>
      </c>
      <c r="AX121" s="13" t="s">
        <v>73</v>
      </c>
      <c r="AY121" s="244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528</v>
      </c>
      <c r="G122" s="234"/>
      <c r="H122" s="238">
        <v>17.489999999999998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3" customFormat="1">
      <c r="A123" s="13"/>
      <c r="B123" s="233"/>
      <c r="C123" s="234"/>
      <c r="D123" s="235" t="s">
        <v>213</v>
      </c>
      <c r="E123" s="236" t="s">
        <v>19</v>
      </c>
      <c r="F123" s="237" t="s">
        <v>529</v>
      </c>
      <c r="G123" s="234"/>
      <c r="H123" s="238">
        <v>5.9400000000000004</v>
      </c>
      <c r="I123" s="239"/>
      <c r="J123" s="234"/>
      <c r="K123" s="234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213</v>
      </c>
      <c r="AU123" s="244" t="s">
        <v>86</v>
      </c>
      <c r="AV123" s="13" t="s">
        <v>86</v>
      </c>
      <c r="AW123" s="13" t="s">
        <v>35</v>
      </c>
      <c r="AX123" s="13" t="s">
        <v>73</v>
      </c>
      <c r="AY123" s="244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530</v>
      </c>
      <c r="G124" s="234"/>
      <c r="H124" s="238">
        <v>6.1109999999999998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531</v>
      </c>
      <c r="G125" s="234"/>
      <c r="H125" s="238">
        <v>15.119999999999999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532</v>
      </c>
      <c r="G126" s="234"/>
      <c r="H126" s="238">
        <v>24.413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533</v>
      </c>
      <c r="G127" s="234"/>
      <c r="H127" s="238">
        <v>13.563000000000001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3" customFormat="1">
      <c r="A128" s="13"/>
      <c r="B128" s="233"/>
      <c r="C128" s="234"/>
      <c r="D128" s="235" t="s">
        <v>213</v>
      </c>
      <c r="E128" s="236" t="s">
        <v>19</v>
      </c>
      <c r="F128" s="237" t="s">
        <v>534</v>
      </c>
      <c r="G128" s="234"/>
      <c r="H128" s="238">
        <v>13.65</v>
      </c>
      <c r="I128" s="239"/>
      <c r="J128" s="234"/>
      <c r="K128" s="234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213</v>
      </c>
      <c r="AU128" s="244" t="s">
        <v>86</v>
      </c>
      <c r="AV128" s="13" t="s">
        <v>86</v>
      </c>
      <c r="AW128" s="13" t="s">
        <v>35</v>
      </c>
      <c r="AX128" s="13" t="s">
        <v>73</v>
      </c>
      <c r="AY128" s="244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535</v>
      </c>
      <c r="G129" s="234"/>
      <c r="H129" s="238">
        <v>11.288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536</v>
      </c>
      <c r="G130" s="234"/>
      <c r="H130" s="238">
        <v>7.9050000000000002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3" customFormat="1">
      <c r="A131" s="13"/>
      <c r="B131" s="233"/>
      <c r="C131" s="234"/>
      <c r="D131" s="235" t="s">
        <v>213</v>
      </c>
      <c r="E131" s="236" t="s">
        <v>19</v>
      </c>
      <c r="F131" s="237" t="s">
        <v>537</v>
      </c>
      <c r="G131" s="234"/>
      <c r="H131" s="238">
        <v>5.8129999999999997</v>
      </c>
      <c r="I131" s="239"/>
      <c r="J131" s="234"/>
      <c r="K131" s="234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213</v>
      </c>
      <c r="AU131" s="244" t="s">
        <v>86</v>
      </c>
      <c r="AV131" s="13" t="s">
        <v>86</v>
      </c>
      <c r="AW131" s="13" t="s">
        <v>35</v>
      </c>
      <c r="AX131" s="13" t="s">
        <v>73</v>
      </c>
      <c r="AY131" s="244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538</v>
      </c>
      <c r="G132" s="234"/>
      <c r="H132" s="238">
        <v>45.880000000000003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539</v>
      </c>
      <c r="G133" s="234"/>
      <c r="H133" s="238">
        <v>18.663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540</v>
      </c>
      <c r="G134" s="234"/>
      <c r="H134" s="238">
        <v>29.216000000000001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3" customFormat="1">
      <c r="A135" s="13"/>
      <c r="B135" s="233"/>
      <c r="C135" s="234"/>
      <c r="D135" s="235" t="s">
        <v>213</v>
      </c>
      <c r="E135" s="236" t="s">
        <v>19</v>
      </c>
      <c r="F135" s="237" t="s">
        <v>541</v>
      </c>
      <c r="G135" s="234"/>
      <c r="H135" s="238">
        <v>3.9380000000000002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213</v>
      </c>
      <c r="AU135" s="244" t="s">
        <v>86</v>
      </c>
      <c r="AV135" s="13" t="s">
        <v>86</v>
      </c>
      <c r="AW135" s="13" t="s">
        <v>35</v>
      </c>
      <c r="AX135" s="13" t="s">
        <v>73</v>
      </c>
      <c r="AY135" s="244" t="s">
        <v>202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542</v>
      </c>
      <c r="G136" s="234"/>
      <c r="H136" s="238">
        <v>5.3550000000000004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543</v>
      </c>
      <c r="G137" s="234"/>
      <c r="H137" s="238">
        <v>6.7729999999999997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544</v>
      </c>
      <c r="G138" s="234"/>
      <c r="H138" s="238">
        <v>8.1899999999999995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3" customFormat="1">
      <c r="A139" s="13"/>
      <c r="B139" s="233"/>
      <c r="C139" s="234"/>
      <c r="D139" s="235" t="s">
        <v>213</v>
      </c>
      <c r="E139" s="236" t="s">
        <v>19</v>
      </c>
      <c r="F139" s="237" t="s">
        <v>545</v>
      </c>
      <c r="G139" s="234"/>
      <c r="H139" s="238">
        <v>9.7650000000000006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213</v>
      </c>
      <c r="AU139" s="244" t="s">
        <v>86</v>
      </c>
      <c r="AV139" s="13" t="s">
        <v>86</v>
      </c>
      <c r="AW139" s="13" t="s">
        <v>35</v>
      </c>
      <c r="AX139" s="13" t="s">
        <v>73</v>
      </c>
      <c r="AY139" s="244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546</v>
      </c>
      <c r="G140" s="234"/>
      <c r="H140" s="238">
        <v>55.552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547</v>
      </c>
      <c r="G141" s="234"/>
      <c r="H141" s="238">
        <v>2.8519999999999999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548</v>
      </c>
      <c r="G142" s="234"/>
      <c r="H142" s="238">
        <v>8.1679999999999993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549</v>
      </c>
      <c r="G143" s="234"/>
      <c r="H143" s="238">
        <v>17.760000000000002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550</v>
      </c>
      <c r="G144" s="234"/>
      <c r="H144" s="238">
        <v>20.908999999999999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551</v>
      </c>
      <c r="G145" s="234"/>
      <c r="H145" s="238">
        <v>3.4199999999999999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3" customFormat="1">
      <c r="A146" s="13"/>
      <c r="B146" s="233"/>
      <c r="C146" s="234"/>
      <c r="D146" s="235" t="s">
        <v>213</v>
      </c>
      <c r="E146" s="236" t="s">
        <v>19</v>
      </c>
      <c r="F146" s="237" t="s">
        <v>552</v>
      </c>
      <c r="G146" s="234"/>
      <c r="H146" s="238">
        <v>3.1499999999999999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213</v>
      </c>
      <c r="AU146" s="244" t="s">
        <v>86</v>
      </c>
      <c r="AV146" s="13" t="s">
        <v>86</v>
      </c>
      <c r="AW146" s="13" t="s">
        <v>35</v>
      </c>
      <c r="AX146" s="13" t="s">
        <v>73</v>
      </c>
      <c r="AY146" s="244" t="s">
        <v>202</v>
      </c>
    </row>
    <row r="147" s="13" customFormat="1">
      <c r="A147" s="13"/>
      <c r="B147" s="233"/>
      <c r="C147" s="234"/>
      <c r="D147" s="235" t="s">
        <v>213</v>
      </c>
      <c r="E147" s="236" t="s">
        <v>19</v>
      </c>
      <c r="F147" s="237" t="s">
        <v>553</v>
      </c>
      <c r="G147" s="234"/>
      <c r="H147" s="238">
        <v>3.6000000000000001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213</v>
      </c>
      <c r="AU147" s="244" t="s">
        <v>86</v>
      </c>
      <c r="AV147" s="13" t="s">
        <v>86</v>
      </c>
      <c r="AW147" s="13" t="s">
        <v>35</v>
      </c>
      <c r="AX147" s="13" t="s">
        <v>73</v>
      </c>
      <c r="AY147" s="244" t="s">
        <v>202</v>
      </c>
    </row>
    <row r="148" s="13" customFormat="1">
      <c r="A148" s="13"/>
      <c r="B148" s="233"/>
      <c r="C148" s="234"/>
      <c r="D148" s="235" t="s">
        <v>213</v>
      </c>
      <c r="E148" s="236" t="s">
        <v>19</v>
      </c>
      <c r="F148" s="237" t="s">
        <v>554</v>
      </c>
      <c r="G148" s="234"/>
      <c r="H148" s="238">
        <v>2.8799999999999999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213</v>
      </c>
      <c r="AU148" s="244" t="s">
        <v>86</v>
      </c>
      <c r="AV148" s="13" t="s">
        <v>86</v>
      </c>
      <c r="AW148" s="13" t="s">
        <v>35</v>
      </c>
      <c r="AX148" s="13" t="s">
        <v>73</v>
      </c>
      <c r="AY148" s="244" t="s">
        <v>202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555</v>
      </c>
      <c r="G149" s="234"/>
      <c r="H149" s="238">
        <v>6.7199999999999998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556</v>
      </c>
      <c r="G150" s="234"/>
      <c r="H150" s="238">
        <v>1.665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557</v>
      </c>
      <c r="G151" s="234"/>
      <c r="H151" s="238">
        <v>1.8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558</v>
      </c>
      <c r="G152" s="234"/>
      <c r="H152" s="238">
        <v>11.625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3" customFormat="1">
      <c r="A153" s="13"/>
      <c r="B153" s="233"/>
      <c r="C153" s="234"/>
      <c r="D153" s="235" t="s">
        <v>213</v>
      </c>
      <c r="E153" s="236" t="s">
        <v>19</v>
      </c>
      <c r="F153" s="237" t="s">
        <v>559</v>
      </c>
      <c r="G153" s="234"/>
      <c r="H153" s="238">
        <v>22.785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213</v>
      </c>
      <c r="AU153" s="244" t="s">
        <v>86</v>
      </c>
      <c r="AV153" s="13" t="s">
        <v>86</v>
      </c>
      <c r="AW153" s="13" t="s">
        <v>35</v>
      </c>
      <c r="AX153" s="13" t="s">
        <v>73</v>
      </c>
      <c r="AY153" s="244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560</v>
      </c>
      <c r="G154" s="234"/>
      <c r="H154" s="238">
        <v>2.3399999999999999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3" customFormat="1">
      <c r="A155" s="13"/>
      <c r="B155" s="233"/>
      <c r="C155" s="234"/>
      <c r="D155" s="235" t="s">
        <v>213</v>
      </c>
      <c r="E155" s="236" t="s">
        <v>19</v>
      </c>
      <c r="F155" s="237" t="s">
        <v>561</v>
      </c>
      <c r="G155" s="234"/>
      <c r="H155" s="238">
        <v>13.65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213</v>
      </c>
      <c r="AU155" s="244" t="s">
        <v>86</v>
      </c>
      <c r="AV155" s="13" t="s">
        <v>86</v>
      </c>
      <c r="AW155" s="13" t="s">
        <v>35</v>
      </c>
      <c r="AX155" s="13" t="s">
        <v>73</v>
      </c>
      <c r="AY155" s="244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562</v>
      </c>
      <c r="G156" s="234"/>
      <c r="H156" s="238">
        <v>11.288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3" customFormat="1">
      <c r="A157" s="13"/>
      <c r="B157" s="233"/>
      <c r="C157" s="234"/>
      <c r="D157" s="235" t="s">
        <v>213</v>
      </c>
      <c r="E157" s="236" t="s">
        <v>19</v>
      </c>
      <c r="F157" s="237" t="s">
        <v>563</v>
      </c>
      <c r="G157" s="234"/>
      <c r="H157" s="238">
        <v>8.1600000000000001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213</v>
      </c>
      <c r="AU157" s="244" t="s">
        <v>86</v>
      </c>
      <c r="AV157" s="13" t="s">
        <v>86</v>
      </c>
      <c r="AW157" s="13" t="s">
        <v>35</v>
      </c>
      <c r="AX157" s="13" t="s">
        <v>73</v>
      </c>
      <c r="AY157" s="244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564</v>
      </c>
      <c r="G158" s="234"/>
      <c r="H158" s="238">
        <v>6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565</v>
      </c>
      <c r="G159" s="234"/>
      <c r="H159" s="238">
        <v>48.009999999999998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566</v>
      </c>
      <c r="G160" s="234"/>
      <c r="H160" s="238">
        <v>20.015999999999998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3" customFormat="1">
      <c r="A161" s="13"/>
      <c r="B161" s="233"/>
      <c r="C161" s="234"/>
      <c r="D161" s="235" t="s">
        <v>213</v>
      </c>
      <c r="E161" s="236" t="s">
        <v>19</v>
      </c>
      <c r="F161" s="237" t="s">
        <v>567</v>
      </c>
      <c r="G161" s="234"/>
      <c r="H161" s="238">
        <v>57.481999999999999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213</v>
      </c>
      <c r="AU161" s="244" t="s">
        <v>86</v>
      </c>
      <c r="AV161" s="13" t="s">
        <v>86</v>
      </c>
      <c r="AW161" s="13" t="s">
        <v>35</v>
      </c>
      <c r="AX161" s="13" t="s">
        <v>73</v>
      </c>
      <c r="AY161" s="244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568</v>
      </c>
      <c r="G162" s="234"/>
      <c r="H162" s="238">
        <v>2.5600000000000001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569</v>
      </c>
      <c r="G163" s="234"/>
      <c r="H163" s="238">
        <v>10.550000000000001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3" customFormat="1">
      <c r="A164" s="13"/>
      <c r="B164" s="233"/>
      <c r="C164" s="234"/>
      <c r="D164" s="235" t="s">
        <v>213</v>
      </c>
      <c r="E164" s="236" t="s">
        <v>19</v>
      </c>
      <c r="F164" s="237" t="s">
        <v>570</v>
      </c>
      <c r="G164" s="234"/>
      <c r="H164" s="238">
        <v>9.6530000000000005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213</v>
      </c>
      <c r="AU164" s="244" t="s">
        <v>86</v>
      </c>
      <c r="AV164" s="13" t="s">
        <v>86</v>
      </c>
      <c r="AW164" s="13" t="s">
        <v>35</v>
      </c>
      <c r="AX164" s="13" t="s">
        <v>73</v>
      </c>
      <c r="AY164" s="244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571</v>
      </c>
      <c r="G165" s="234"/>
      <c r="H165" s="238">
        <v>7.843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3" customFormat="1">
      <c r="A166" s="13"/>
      <c r="B166" s="233"/>
      <c r="C166" s="234"/>
      <c r="D166" s="235" t="s">
        <v>213</v>
      </c>
      <c r="E166" s="236" t="s">
        <v>19</v>
      </c>
      <c r="F166" s="237" t="s">
        <v>572</v>
      </c>
      <c r="G166" s="234"/>
      <c r="H166" s="238">
        <v>6.1200000000000001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213</v>
      </c>
      <c r="AU166" s="244" t="s">
        <v>86</v>
      </c>
      <c r="AV166" s="13" t="s">
        <v>86</v>
      </c>
      <c r="AW166" s="13" t="s">
        <v>35</v>
      </c>
      <c r="AX166" s="13" t="s">
        <v>73</v>
      </c>
      <c r="AY166" s="244" t="s">
        <v>202</v>
      </c>
    </row>
    <row r="167" s="13" customFormat="1">
      <c r="A167" s="13"/>
      <c r="B167" s="233"/>
      <c r="C167" s="234"/>
      <c r="D167" s="235" t="s">
        <v>213</v>
      </c>
      <c r="E167" s="236" t="s">
        <v>19</v>
      </c>
      <c r="F167" s="237" t="s">
        <v>573</v>
      </c>
      <c r="G167" s="234"/>
      <c r="H167" s="238">
        <v>4.5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213</v>
      </c>
      <c r="AU167" s="244" t="s">
        <v>86</v>
      </c>
      <c r="AV167" s="13" t="s">
        <v>86</v>
      </c>
      <c r="AW167" s="13" t="s">
        <v>35</v>
      </c>
      <c r="AX167" s="13" t="s">
        <v>73</v>
      </c>
      <c r="AY167" s="244" t="s">
        <v>202</v>
      </c>
    </row>
    <row r="168" s="13" customFormat="1">
      <c r="A168" s="13"/>
      <c r="B168" s="233"/>
      <c r="C168" s="234"/>
      <c r="D168" s="235" t="s">
        <v>213</v>
      </c>
      <c r="E168" s="236" t="s">
        <v>19</v>
      </c>
      <c r="F168" s="237" t="s">
        <v>574</v>
      </c>
      <c r="G168" s="234"/>
      <c r="H168" s="238">
        <v>32.170000000000002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213</v>
      </c>
      <c r="AU168" s="244" t="s">
        <v>86</v>
      </c>
      <c r="AV168" s="13" t="s">
        <v>86</v>
      </c>
      <c r="AW168" s="13" t="s">
        <v>35</v>
      </c>
      <c r="AX168" s="13" t="s">
        <v>73</v>
      </c>
      <c r="AY168" s="244" t="s">
        <v>202</v>
      </c>
    </row>
    <row r="169" s="13" customFormat="1">
      <c r="A169" s="13"/>
      <c r="B169" s="233"/>
      <c r="C169" s="234"/>
      <c r="D169" s="235" t="s">
        <v>213</v>
      </c>
      <c r="E169" s="236" t="s">
        <v>19</v>
      </c>
      <c r="F169" s="237" t="s">
        <v>575</v>
      </c>
      <c r="G169" s="234"/>
      <c r="H169" s="238">
        <v>8.7210000000000001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213</v>
      </c>
      <c r="AU169" s="244" t="s">
        <v>86</v>
      </c>
      <c r="AV169" s="13" t="s">
        <v>86</v>
      </c>
      <c r="AW169" s="13" t="s">
        <v>35</v>
      </c>
      <c r="AX169" s="13" t="s">
        <v>73</v>
      </c>
      <c r="AY169" s="244" t="s">
        <v>202</v>
      </c>
    </row>
    <row r="170" s="16" customFormat="1">
      <c r="A170" s="16"/>
      <c r="B170" s="283"/>
      <c r="C170" s="284"/>
      <c r="D170" s="235" t="s">
        <v>213</v>
      </c>
      <c r="E170" s="285" t="s">
        <v>19</v>
      </c>
      <c r="F170" s="286" t="s">
        <v>516</v>
      </c>
      <c r="G170" s="284"/>
      <c r="H170" s="287">
        <v>945.62899999999968</v>
      </c>
      <c r="I170" s="288"/>
      <c r="J170" s="284"/>
      <c r="K170" s="284"/>
      <c r="L170" s="289"/>
      <c r="M170" s="290"/>
      <c r="N170" s="291"/>
      <c r="O170" s="291"/>
      <c r="P170" s="291"/>
      <c r="Q170" s="291"/>
      <c r="R170" s="291"/>
      <c r="S170" s="291"/>
      <c r="T170" s="292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93" t="s">
        <v>213</v>
      </c>
      <c r="AU170" s="293" t="s">
        <v>86</v>
      </c>
      <c r="AV170" s="16" t="s">
        <v>109</v>
      </c>
      <c r="AW170" s="16" t="s">
        <v>35</v>
      </c>
      <c r="AX170" s="16" t="s">
        <v>73</v>
      </c>
      <c r="AY170" s="293" t="s">
        <v>202</v>
      </c>
    </row>
    <row r="171" s="14" customFormat="1">
      <c r="A171" s="14"/>
      <c r="B171" s="245"/>
      <c r="C171" s="246"/>
      <c r="D171" s="235" t="s">
        <v>213</v>
      </c>
      <c r="E171" s="247" t="s">
        <v>19</v>
      </c>
      <c r="F171" s="248" t="s">
        <v>215</v>
      </c>
      <c r="G171" s="246"/>
      <c r="H171" s="249">
        <v>2700.6290000000013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213</v>
      </c>
      <c r="AU171" s="255" t="s">
        <v>86</v>
      </c>
      <c r="AV171" s="14" t="s">
        <v>209</v>
      </c>
      <c r="AW171" s="14" t="s">
        <v>35</v>
      </c>
      <c r="AX171" s="14" t="s">
        <v>80</v>
      </c>
      <c r="AY171" s="255" t="s">
        <v>202</v>
      </c>
    </row>
    <row r="172" s="2" customFormat="1" ht="37.8" customHeight="1">
      <c r="A172" s="40"/>
      <c r="B172" s="41"/>
      <c r="C172" s="215" t="s">
        <v>86</v>
      </c>
      <c r="D172" s="215" t="s">
        <v>204</v>
      </c>
      <c r="E172" s="216" t="s">
        <v>576</v>
      </c>
      <c r="F172" s="217" t="s">
        <v>577</v>
      </c>
      <c r="G172" s="218" t="s">
        <v>274</v>
      </c>
      <c r="H172" s="219">
        <v>2700.6289999999999</v>
      </c>
      <c r="I172" s="220"/>
      <c r="J172" s="221">
        <f>ROUND(I172*H172,2)</f>
        <v>0</v>
      </c>
      <c r="K172" s="217" t="s">
        <v>208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86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578</v>
      </c>
    </row>
    <row r="173" s="2" customFormat="1">
      <c r="A173" s="40"/>
      <c r="B173" s="41"/>
      <c r="C173" s="42"/>
      <c r="D173" s="228" t="s">
        <v>211</v>
      </c>
      <c r="E173" s="42"/>
      <c r="F173" s="229" t="s">
        <v>579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211</v>
      </c>
      <c r="AU173" s="19" t="s">
        <v>86</v>
      </c>
    </row>
    <row r="174" s="15" customFormat="1">
      <c r="A174" s="15"/>
      <c r="B174" s="259"/>
      <c r="C174" s="260"/>
      <c r="D174" s="235" t="s">
        <v>213</v>
      </c>
      <c r="E174" s="261" t="s">
        <v>19</v>
      </c>
      <c r="F174" s="262" t="s">
        <v>514</v>
      </c>
      <c r="G174" s="260"/>
      <c r="H174" s="261" t="s">
        <v>19</v>
      </c>
      <c r="I174" s="263"/>
      <c r="J174" s="260"/>
      <c r="K174" s="260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213</v>
      </c>
      <c r="AU174" s="268" t="s">
        <v>86</v>
      </c>
      <c r="AV174" s="15" t="s">
        <v>80</v>
      </c>
      <c r="AW174" s="15" t="s">
        <v>35</v>
      </c>
      <c r="AX174" s="15" t="s">
        <v>73</v>
      </c>
      <c r="AY174" s="268" t="s">
        <v>202</v>
      </c>
    </row>
    <row r="175" s="13" customFormat="1">
      <c r="A175" s="13"/>
      <c r="B175" s="233"/>
      <c r="C175" s="234"/>
      <c r="D175" s="235" t="s">
        <v>213</v>
      </c>
      <c r="E175" s="236" t="s">
        <v>19</v>
      </c>
      <c r="F175" s="237" t="s">
        <v>515</v>
      </c>
      <c r="G175" s="234"/>
      <c r="H175" s="238">
        <v>1755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213</v>
      </c>
      <c r="AU175" s="244" t="s">
        <v>86</v>
      </c>
      <c r="AV175" s="13" t="s">
        <v>86</v>
      </c>
      <c r="AW175" s="13" t="s">
        <v>35</v>
      </c>
      <c r="AX175" s="13" t="s">
        <v>73</v>
      </c>
      <c r="AY175" s="244" t="s">
        <v>202</v>
      </c>
    </row>
    <row r="176" s="16" customFormat="1">
      <c r="A176" s="16"/>
      <c r="B176" s="283"/>
      <c r="C176" s="284"/>
      <c r="D176" s="235" t="s">
        <v>213</v>
      </c>
      <c r="E176" s="285" t="s">
        <v>19</v>
      </c>
      <c r="F176" s="286" t="s">
        <v>516</v>
      </c>
      <c r="G176" s="284"/>
      <c r="H176" s="287">
        <v>1755</v>
      </c>
      <c r="I176" s="288"/>
      <c r="J176" s="284"/>
      <c r="K176" s="284"/>
      <c r="L176" s="289"/>
      <c r="M176" s="290"/>
      <c r="N176" s="291"/>
      <c r="O176" s="291"/>
      <c r="P176" s="291"/>
      <c r="Q176" s="291"/>
      <c r="R176" s="291"/>
      <c r="S176" s="291"/>
      <c r="T176" s="292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93" t="s">
        <v>213</v>
      </c>
      <c r="AU176" s="293" t="s">
        <v>86</v>
      </c>
      <c r="AV176" s="16" t="s">
        <v>109</v>
      </c>
      <c r="AW176" s="16" t="s">
        <v>35</v>
      </c>
      <c r="AX176" s="16" t="s">
        <v>73</v>
      </c>
      <c r="AY176" s="293" t="s">
        <v>202</v>
      </c>
    </row>
    <row r="177" s="13" customFormat="1">
      <c r="A177" s="13"/>
      <c r="B177" s="233"/>
      <c r="C177" s="234"/>
      <c r="D177" s="235" t="s">
        <v>213</v>
      </c>
      <c r="E177" s="236" t="s">
        <v>19</v>
      </c>
      <c r="F177" s="237" t="s">
        <v>518</v>
      </c>
      <c r="G177" s="234"/>
      <c r="H177" s="238">
        <v>6.468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213</v>
      </c>
      <c r="AU177" s="244" t="s">
        <v>86</v>
      </c>
      <c r="AV177" s="13" t="s">
        <v>86</v>
      </c>
      <c r="AW177" s="13" t="s">
        <v>35</v>
      </c>
      <c r="AX177" s="13" t="s">
        <v>73</v>
      </c>
      <c r="AY177" s="244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518</v>
      </c>
      <c r="G178" s="234"/>
      <c r="H178" s="238">
        <v>6.468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3" customFormat="1">
      <c r="A179" s="13"/>
      <c r="B179" s="233"/>
      <c r="C179" s="234"/>
      <c r="D179" s="235" t="s">
        <v>213</v>
      </c>
      <c r="E179" s="236" t="s">
        <v>19</v>
      </c>
      <c r="F179" s="237" t="s">
        <v>519</v>
      </c>
      <c r="G179" s="234"/>
      <c r="H179" s="238">
        <v>87.995999999999995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213</v>
      </c>
      <c r="AU179" s="244" t="s">
        <v>86</v>
      </c>
      <c r="AV179" s="13" t="s">
        <v>86</v>
      </c>
      <c r="AW179" s="13" t="s">
        <v>35</v>
      </c>
      <c r="AX179" s="13" t="s">
        <v>73</v>
      </c>
      <c r="AY179" s="244" t="s">
        <v>202</v>
      </c>
    </row>
    <row r="180" s="13" customFormat="1">
      <c r="A180" s="13"/>
      <c r="B180" s="233"/>
      <c r="C180" s="234"/>
      <c r="D180" s="235" t="s">
        <v>213</v>
      </c>
      <c r="E180" s="236" t="s">
        <v>19</v>
      </c>
      <c r="F180" s="237" t="s">
        <v>520</v>
      </c>
      <c r="G180" s="234"/>
      <c r="H180" s="238">
        <v>36.917999999999999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213</v>
      </c>
      <c r="AU180" s="244" t="s">
        <v>86</v>
      </c>
      <c r="AV180" s="13" t="s">
        <v>86</v>
      </c>
      <c r="AW180" s="13" t="s">
        <v>35</v>
      </c>
      <c r="AX180" s="13" t="s">
        <v>73</v>
      </c>
      <c r="AY180" s="244" t="s">
        <v>202</v>
      </c>
    </row>
    <row r="181" s="13" customFormat="1">
      <c r="A181" s="13"/>
      <c r="B181" s="233"/>
      <c r="C181" s="234"/>
      <c r="D181" s="235" t="s">
        <v>213</v>
      </c>
      <c r="E181" s="236" t="s">
        <v>19</v>
      </c>
      <c r="F181" s="237" t="s">
        <v>521</v>
      </c>
      <c r="G181" s="234"/>
      <c r="H181" s="238">
        <v>6.3360000000000003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213</v>
      </c>
      <c r="AU181" s="244" t="s">
        <v>86</v>
      </c>
      <c r="AV181" s="13" t="s">
        <v>86</v>
      </c>
      <c r="AW181" s="13" t="s">
        <v>35</v>
      </c>
      <c r="AX181" s="13" t="s">
        <v>73</v>
      </c>
      <c r="AY181" s="244" t="s">
        <v>202</v>
      </c>
    </row>
    <row r="182" s="13" customFormat="1">
      <c r="A182" s="13"/>
      <c r="B182" s="233"/>
      <c r="C182" s="234"/>
      <c r="D182" s="235" t="s">
        <v>213</v>
      </c>
      <c r="E182" s="236" t="s">
        <v>19</v>
      </c>
      <c r="F182" s="237" t="s">
        <v>521</v>
      </c>
      <c r="G182" s="234"/>
      <c r="H182" s="238">
        <v>6.3360000000000003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213</v>
      </c>
      <c r="AU182" s="244" t="s">
        <v>86</v>
      </c>
      <c r="AV182" s="13" t="s">
        <v>86</v>
      </c>
      <c r="AW182" s="13" t="s">
        <v>35</v>
      </c>
      <c r="AX182" s="13" t="s">
        <v>73</v>
      </c>
      <c r="AY182" s="244" t="s">
        <v>202</v>
      </c>
    </row>
    <row r="183" s="13" customFormat="1">
      <c r="A183" s="13"/>
      <c r="B183" s="233"/>
      <c r="C183" s="234"/>
      <c r="D183" s="235" t="s">
        <v>213</v>
      </c>
      <c r="E183" s="236" t="s">
        <v>19</v>
      </c>
      <c r="F183" s="237" t="s">
        <v>521</v>
      </c>
      <c r="G183" s="234"/>
      <c r="H183" s="238">
        <v>6.3360000000000003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213</v>
      </c>
      <c r="AU183" s="244" t="s">
        <v>86</v>
      </c>
      <c r="AV183" s="13" t="s">
        <v>86</v>
      </c>
      <c r="AW183" s="13" t="s">
        <v>35</v>
      </c>
      <c r="AX183" s="13" t="s">
        <v>73</v>
      </c>
      <c r="AY183" s="244" t="s">
        <v>202</v>
      </c>
    </row>
    <row r="184" s="13" customFormat="1">
      <c r="A184" s="13"/>
      <c r="B184" s="233"/>
      <c r="C184" s="234"/>
      <c r="D184" s="235" t="s">
        <v>213</v>
      </c>
      <c r="E184" s="236" t="s">
        <v>19</v>
      </c>
      <c r="F184" s="237" t="s">
        <v>522</v>
      </c>
      <c r="G184" s="234"/>
      <c r="H184" s="238">
        <v>42.384999999999998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213</v>
      </c>
      <c r="AU184" s="244" t="s">
        <v>86</v>
      </c>
      <c r="AV184" s="13" t="s">
        <v>86</v>
      </c>
      <c r="AW184" s="13" t="s">
        <v>35</v>
      </c>
      <c r="AX184" s="13" t="s">
        <v>73</v>
      </c>
      <c r="AY184" s="244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523</v>
      </c>
      <c r="G185" s="234"/>
      <c r="H185" s="238">
        <v>28.631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3" customFormat="1">
      <c r="A186" s="13"/>
      <c r="B186" s="233"/>
      <c r="C186" s="234"/>
      <c r="D186" s="235" t="s">
        <v>213</v>
      </c>
      <c r="E186" s="236" t="s">
        <v>19</v>
      </c>
      <c r="F186" s="237" t="s">
        <v>524</v>
      </c>
      <c r="G186" s="234"/>
      <c r="H186" s="238">
        <v>17.725000000000001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213</v>
      </c>
      <c r="AU186" s="244" t="s">
        <v>86</v>
      </c>
      <c r="AV186" s="13" t="s">
        <v>86</v>
      </c>
      <c r="AW186" s="13" t="s">
        <v>35</v>
      </c>
      <c r="AX186" s="13" t="s">
        <v>73</v>
      </c>
      <c r="AY186" s="244" t="s">
        <v>202</v>
      </c>
    </row>
    <row r="187" s="13" customFormat="1">
      <c r="A187" s="13"/>
      <c r="B187" s="233"/>
      <c r="C187" s="234"/>
      <c r="D187" s="235" t="s">
        <v>213</v>
      </c>
      <c r="E187" s="236" t="s">
        <v>19</v>
      </c>
      <c r="F187" s="237" t="s">
        <v>525</v>
      </c>
      <c r="G187" s="234"/>
      <c r="H187" s="238">
        <v>34.000999999999998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213</v>
      </c>
      <c r="AU187" s="244" t="s">
        <v>86</v>
      </c>
      <c r="AV187" s="13" t="s">
        <v>86</v>
      </c>
      <c r="AW187" s="13" t="s">
        <v>35</v>
      </c>
      <c r="AX187" s="13" t="s">
        <v>73</v>
      </c>
      <c r="AY187" s="244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526</v>
      </c>
      <c r="G188" s="234"/>
      <c r="H188" s="238">
        <v>4.1630000000000003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527</v>
      </c>
      <c r="G189" s="234"/>
      <c r="H189" s="238">
        <v>0.84399999999999997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528</v>
      </c>
      <c r="G190" s="234"/>
      <c r="H190" s="238">
        <v>17.489999999999998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529</v>
      </c>
      <c r="G191" s="234"/>
      <c r="H191" s="238">
        <v>5.9400000000000004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530</v>
      </c>
      <c r="G192" s="234"/>
      <c r="H192" s="238">
        <v>6.1109999999999998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3" customFormat="1">
      <c r="A193" s="13"/>
      <c r="B193" s="233"/>
      <c r="C193" s="234"/>
      <c r="D193" s="235" t="s">
        <v>213</v>
      </c>
      <c r="E193" s="236" t="s">
        <v>19</v>
      </c>
      <c r="F193" s="237" t="s">
        <v>531</v>
      </c>
      <c r="G193" s="234"/>
      <c r="H193" s="238">
        <v>15.119999999999999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213</v>
      </c>
      <c r="AU193" s="244" t="s">
        <v>86</v>
      </c>
      <c r="AV193" s="13" t="s">
        <v>86</v>
      </c>
      <c r="AW193" s="13" t="s">
        <v>35</v>
      </c>
      <c r="AX193" s="13" t="s">
        <v>73</v>
      </c>
      <c r="AY193" s="244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532</v>
      </c>
      <c r="G194" s="234"/>
      <c r="H194" s="238">
        <v>24.413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533</v>
      </c>
      <c r="G195" s="234"/>
      <c r="H195" s="238">
        <v>13.563000000000001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3" customFormat="1">
      <c r="A196" s="13"/>
      <c r="B196" s="233"/>
      <c r="C196" s="234"/>
      <c r="D196" s="235" t="s">
        <v>213</v>
      </c>
      <c r="E196" s="236" t="s">
        <v>19</v>
      </c>
      <c r="F196" s="237" t="s">
        <v>534</v>
      </c>
      <c r="G196" s="234"/>
      <c r="H196" s="238">
        <v>13.65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213</v>
      </c>
      <c r="AU196" s="244" t="s">
        <v>86</v>
      </c>
      <c r="AV196" s="13" t="s">
        <v>86</v>
      </c>
      <c r="AW196" s="13" t="s">
        <v>35</v>
      </c>
      <c r="AX196" s="13" t="s">
        <v>73</v>
      </c>
      <c r="AY196" s="244" t="s">
        <v>202</v>
      </c>
    </row>
    <row r="197" s="13" customFormat="1">
      <c r="A197" s="13"/>
      <c r="B197" s="233"/>
      <c r="C197" s="234"/>
      <c r="D197" s="235" t="s">
        <v>213</v>
      </c>
      <c r="E197" s="236" t="s">
        <v>19</v>
      </c>
      <c r="F197" s="237" t="s">
        <v>535</v>
      </c>
      <c r="G197" s="234"/>
      <c r="H197" s="238">
        <v>11.288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213</v>
      </c>
      <c r="AU197" s="244" t="s">
        <v>86</v>
      </c>
      <c r="AV197" s="13" t="s">
        <v>86</v>
      </c>
      <c r="AW197" s="13" t="s">
        <v>35</v>
      </c>
      <c r="AX197" s="13" t="s">
        <v>73</v>
      </c>
      <c r="AY197" s="244" t="s">
        <v>202</v>
      </c>
    </row>
    <row r="198" s="13" customFormat="1">
      <c r="A198" s="13"/>
      <c r="B198" s="233"/>
      <c r="C198" s="234"/>
      <c r="D198" s="235" t="s">
        <v>213</v>
      </c>
      <c r="E198" s="236" t="s">
        <v>19</v>
      </c>
      <c r="F198" s="237" t="s">
        <v>536</v>
      </c>
      <c r="G198" s="234"/>
      <c r="H198" s="238">
        <v>7.9050000000000002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213</v>
      </c>
      <c r="AU198" s="244" t="s">
        <v>86</v>
      </c>
      <c r="AV198" s="13" t="s">
        <v>86</v>
      </c>
      <c r="AW198" s="13" t="s">
        <v>35</v>
      </c>
      <c r="AX198" s="13" t="s">
        <v>73</v>
      </c>
      <c r="AY198" s="244" t="s">
        <v>202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537</v>
      </c>
      <c r="G199" s="234"/>
      <c r="H199" s="238">
        <v>5.8129999999999997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538</v>
      </c>
      <c r="G200" s="234"/>
      <c r="H200" s="238">
        <v>45.880000000000003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3" customFormat="1">
      <c r="A201" s="13"/>
      <c r="B201" s="233"/>
      <c r="C201" s="234"/>
      <c r="D201" s="235" t="s">
        <v>213</v>
      </c>
      <c r="E201" s="236" t="s">
        <v>19</v>
      </c>
      <c r="F201" s="237" t="s">
        <v>539</v>
      </c>
      <c r="G201" s="234"/>
      <c r="H201" s="238">
        <v>18.663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213</v>
      </c>
      <c r="AU201" s="244" t="s">
        <v>86</v>
      </c>
      <c r="AV201" s="13" t="s">
        <v>86</v>
      </c>
      <c r="AW201" s="13" t="s">
        <v>35</v>
      </c>
      <c r="AX201" s="13" t="s">
        <v>73</v>
      </c>
      <c r="AY201" s="244" t="s">
        <v>202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540</v>
      </c>
      <c r="G202" s="234"/>
      <c r="H202" s="238">
        <v>29.216000000000001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3" customFormat="1">
      <c r="A203" s="13"/>
      <c r="B203" s="233"/>
      <c r="C203" s="234"/>
      <c r="D203" s="235" t="s">
        <v>213</v>
      </c>
      <c r="E203" s="236" t="s">
        <v>19</v>
      </c>
      <c r="F203" s="237" t="s">
        <v>541</v>
      </c>
      <c r="G203" s="234"/>
      <c r="H203" s="238">
        <v>3.9380000000000002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213</v>
      </c>
      <c r="AU203" s="244" t="s">
        <v>86</v>
      </c>
      <c r="AV203" s="13" t="s">
        <v>86</v>
      </c>
      <c r="AW203" s="13" t="s">
        <v>35</v>
      </c>
      <c r="AX203" s="13" t="s">
        <v>73</v>
      </c>
      <c r="AY203" s="244" t="s">
        <v>202</v>
      </c>
    </row>
    <row r="204" s="13" customFormat="1">
      <c r="A204" s="13"/>
      <c r="B204" s="233"/>
      <c r="C204" s="234"/>
      <c r="D204" s="235" t="s">
        <v>213</v>
      </c>
      <c r="E204" s="236" t="s">
        <v>19</v>
      </c>
      <c r="F204" s="237" t="s">
        <v>542</v>
      </c>
      <c r="G204" s="234"/>
      <c r="H204" s="238">
        <v>5.3550000000000004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213</v>
      </c>
      <c r="AU204" s="244" t="s">
        <v>86</v>
      </c>
      <c r="AV204" s="13" t="s">
        <v>86</v>
      </c>
      <c r="AW204" s="13" t="s">
        <v>35</v>
      </c>
      <c r="AX204" s="13" t="s">
        <v>73</v>
      </c>
      <c r="AY204" s="244" t="s">
        <v>202</v>
      </c>
    </row>
    <row r="205" s="13" customFormat="1">
      <c r="A205" s="13"/>
      <c r="B205" s="233"/>
      <c r="C205" s="234"/>
      <c r="D205" s="235" t="s">
        <v>213</v>
      </c>
      <c r="E205" s="236" t="s">
        <v>19</v>
      </c>
      <c r="F205" s="237" t="s">
        <v>543</v>
      </c>
      <c r="G205" s="234"/>
      <c r="H205" s="238">
        <v>6.7729999999999997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213</v>
      </c>
      <c r="AU205" s="244" t="s">
        <v>86</v>
      </c>
      <c r="AV205" s="13" t="s">
        <v>86</v>
      </c>
      <c r="AW205" s="13" t="s">
        <v>35</v>
      </c>
      <c r="AX205" s="13" t="s">
        <v>73</v>
      </c>
      <c r="AY205" s="244" t="s">
        <v>202</v>
      </c>
    </row>
    <row r="206" s="13" customFormat="1">
      <c r="A206" s="13"/>
      <c r="B206" s="233"/>
      <c r="C206" s="234"/>
      <c r="D206" s="235" t="s">
        <v>213</v>
      </c>
      <c r="E206" s="236" t="s">
        <v>19</v>
      </c>
      <c r="F206" s="237" t="s">
        <v>544</v>
      </c>
      <c r="G206" s="234"/>
      <c r="H206" s="238">
        <v>8.1899999999999995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213</v>
      </c>
      <c r="AU206" s="244" t="s">
        <v>86</v>
      </c>
      <c r="AV206" s="13" t="s">
        <v>86</v>
      </c>
      <c r="AW206" s="13" t="s">
        <v>35</v>
      </c>
      <c r="AX206" s="13" t="s">
        <v>73</v>
      </c>
      <c r="AY206" s="244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545</v>
      </c>
      <c r="G207" s="234"/>
      <c r="H207" s="238">
        <v>9.7650000000000006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546</v>
      </c>
      <c r="G208" s="234"/>
      <c r="H208" s="238">
        <v>55.552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3" customFormat="1">
      <c r="A209" s="13"/>
      <c r="B209" s="233"/>
      <c r="C209" s="234"/>
      <c r="D209" s="235" t="s">
        <v>213</v>
      </c>
      <c r="E209" s="236" t="s">
        <v>19</v>
      </c>
      <c r="F209" s="237" t="s">
        <v>547</v>
      </c>
      <c r="G209" s="234"/>
      <c r="H209" s="238">
        <v>2.8519999999999999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213</v>
      </c>
      <c r="AU209" s="244" t="s">
        <v>86</v>
      </c>
      <c r="AV209" s="13" t="s">
        <v>86</v>
      </c>
      <c r="AW209" s="13" t="s">
        <v>35</v>
      </c>
      <c r="AX209" s="13" t="s">
        <v>73</v>
      </c>
      <c r="AY209" s="244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548</v>
      </c>
      <c r="G210" s="234"/>
      <c r="H210" s="238">
        <v>8.1679999999999993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549</v>
      </c>
      <c r="G211" s="234"/>
      <c r="H211" s="238">
        <v>17.760000000000002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550</v>
      </c>
      <c r="G212" s="234"/>
      <c r="H212" s="238">
        <v>20.908999999999999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551</v>
      </c>
      <c r="G213" s="234"/>
      <c r="H213" s="238">
        <v>3.4199999999999999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552</v>
      </c>
      <c r="G214" s="234"/>
      <c r="H214" s="238">
        <v>3.1499999999999999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553</v>
      </c>
      <c r="G215" s="234"/>
      <c r="H215" s="238">
        <v>3.6000000000000001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554</v>
      </c>
      <c r="G216" s="234"/>
      <c r="H216" s="238">
        <v>2.8799999999999999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555</v>
      </c>
      <c r="G217" s="234"/>
      <c r="H217" s="238">
        <v>6.7199999999999998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3" customFormat="1">
      <c r="A218" s="13"/>
      <c r="B218" s="233"/>
      <c r="C218" s="234"/>
      <c r="D218" s="235" t="s">
        <v>213</v>
      </c>
      <c r="E218" s="236" t="s">
        <v>19</v>
      </c>
      <c r="F218" s="237" t="s">
        <v>556</v>
      </c>
      <c r="G218" s="234"/>
      <c r="H218" s="238">
        <v>1.665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213</v>
      </c>
      <c r="AU218" s="244" t="s">
        <v>86</v>
      </c>
      <c r="AV218" s="13" t="s">
        <v>86</v>
      </c>
      <c r="AW218" s="13" t="s">
        <v>35</v>
      </c>
      <c r="AX218" s="13" t="s">
        <v>73</v>
      </c>
      <c r="AY218" s="244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557</v>
      </c>
      <c r="G219" s="234"/>
      <c r="H219" s="238">
        <v>1.8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558</v>
      </c>
      <c r="G220" s="234"/>
      <c r="H220" s="238">
        <v>11.625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3" customFormat="1">
      <c r="A221" s="13"/>
      <c r="B221" s="233"/>
      <c r="C221" s="234"/>
      <c r="D221" s="235" t="s">
        <v>213</v>
      </c>
      <c r="E221" s="236" t="s">
        <v>19</v>
      </c>
      <c r="F221" s="237" t="s">
        <v>559</v>
      </c>
      <c r="G221" s="234"/>
      <c r="H221" s="238">
        <v>22.785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213</v>
      </c>
      <c r="AU221" s="244" t="s">
        <v>86</v>
      </c>
      <c r="AV221" s="13" t="s">
        <v>86</v>
      </c>
      <c r="AW221" s="13" t="s">
        <v>35</v>
      </c>
      <c r="AX221" s="13" t="s">
        <v>73</v>
      </c>
      <c r="AY221" s="244" t="s">
        <v>202</v>
      </c>
    </row>
    <row r="222" s="13" customFormat="1">
      <c r="A222" s="13"/>
      <c r="B222" s="233"/>
      <c r="C222" s="234"/>
      <c r="D222" s="235" t="s">
        <v>213</v>
      </c>
      <c r="E222" s="236" t="s">
        <v>19</v>
      </c>
      <c r="F222" s="237" t="s">
        <v>560</v>
      </c>
      <c r="G222" s="234"/>
      <c r="H222" s="238">
        <v>2.3399999999999999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213</v>
      </c>
      <c r="AU222" s="244" t="s">
        <v>86</v>
      </c>
      <c r="AV222" s="13" t="s">
        <v>86</v>
      </c>
      <c r="AW222" s="13" t="s">
        <v>35</v>
      </c>
      <c r="AX222" s="13" t="s">
        <v>73</v>
      </c>
      <c r="AY222" s="244" t="s">
        <v>202</v>
      </c>
    </row>
    <row r="223" s="13" customFormat="1">
      <c r="A223" s="13"/>
      <c r="B223" s="233"/>
      <c r="C223" s="234"/>
      <c r="D223" s="235" t="s">
        <v>213</v>
      </c>
      <c r="E223" s="236" t="s">
        <v>19</v>
      </c>
      <c r="F223" s="237" t="s">
        <v>561</v>
      </c>
      <c r="G223" s="234"/>
      <c r="H223" s="238">
        <v>13.65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213</v>
      </c>
      <c r="AU223" s="244" t="s">
        <v>86</v>
      </c>
      <c r="AV223" s="13" t="s">
        <v>86</v>
      </c>
      <c r="AW223" s="13" t="s">
        <v>35</v>
      </c>
      <c r="AX223" s="13" t="s">
        <v>73</v>
      </c>
      <c r="AY223" s="244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562</v>
      </c>
      <c r="G224" s="234"/>
      <c r="H224" s="238">
        <v>11.288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3" customFormat="1">
      <c r="A225" s="13"/>
      <c r="B225" s="233"/>
      <c r="C225" s="234"/>
      <c r="D225" s="235" t="s">
        <v>213</v>
      </c>
      <c r="E225" s="236" t="s">
        <v>19</v>
      </c>
      <c r="F225" s="237" t="s">
        <v>563</v>
      </c>
      <c r="G225" s="234"/>
      <c r="H225" s="238">
        <v>8.1600000000000001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213</v>
      </c>
      <c r="AU225" s="244" t="s">
        <v>86</v>
      </c>
      <c r="AV225" s="13" t="s">
        <v>86</v>
      </c>
      <c r="AW225" s="13" t="s">
        <v>35</v>
      </c>
      <c r="AX225" s="13" t="s">
        <v>73</v>
      </c>
      <c r="AY225" s="244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564</v>
      </c>
      <c r="G226" s="234"/>
      <c r="H226" s="238">
        <v>6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3" customFormat="1">
      <c r="A227" s="13"/>
      <c r="B227" s="233"/>
      <c r="C227" s="234"/>
      <c r="D227" s="235" t="s">
        <v>213</v>
      </c>
      <c r="E227" s="236" t="s">
        <v>19</v>
      </c>
      <c r="F227" s="237" t="s">
        <v>565</v>
      </c>
      <c r="G227" s="234"/>
      <c r="H227" s="238">
        <v>48.009999999999998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213</v>
      </c>
      <c r="AU227" s="244" t="s">
        <v>86</v>
      </c>
      <c r="AV227" s="13" t="s">
        <v>86</v>
      </c>
      <c r="AW227" s="13" t="s">
        <v>35</v>
      </c>
      <c r="AX227" s="13" t="s">
        <v>73</v>
      </c>
      <c r="AY227" s="244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566</v>
      </c>
      <c r="G228" s="234"/>
      <c r="H228" s="238">
        <v>20.015999999999998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567</v>
      </c>
      <c r="G229" s="234"/>
      <c r="H229" s="238">
        <v>57.481999999999999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568</v>
      </c>
      <c r="G230" s="234"/>
      <c r="H230" s="238">
        <v>2.5600000000000001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3" customFormat="1">
      <c r="A231" s="13"/>
      <c r="B231" s="233"/>
      <c r="C231" s="234"/>
      <c r="D231" s="235" t="s">
        <v>213</v>
      </c>
      <c r="E231" s="236" t="s">
        <v>19</v>
      </c>
      <c r="F231" s="237" t="s">
        <v>569</v>
      </c>
      <c r="G231" s="234"/>
      <c r="H231" s="238">
        <v>10.550000000000001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213</v>
      </c>
      <c r="AU231" s="244" t="s">
        <v>86</v>
      </c>
      <c r="AV231" s="13" t="s">
        <v>86</v>
      </c>
      <c r="AW231" s="13" t="s">
        <v>35</v>
      </c>
      <c r="AX231" s="13" t="s">
        <v>73</v>
      </c>
      <c r="AY231" s="244" t="s">
        <v>202</v>
      </c>
    </row>
    <row r="232" s="13" customFormat="1">
      <c r="A232" s="13"/>
      <c r="B232" s="233"/>
      <c r="C232" s="234"/>
      <c r="D232" s="235" t="s">
        <v>213</v>
      </c>
      <c r="E232" s="236" t="s">
        <v>19</v>
      </c>
      <c r="F232" s="237" t="s">
        <v>570</v>
      </c>
      <c r="G232" s="234"/>
      <c r="H232" s="238">
        <v>9.6530000000000005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213</v>
      </c>
      <c r="AU232" s="244" t="s">
        <v>86</v>
      </c>
      <c r="AV232" s="13" t="s">
        <v>86</v>
      </c>
      <c r="AW232" s="13" t="s">
        <v>35</v>
      </c>
      <c r="AX232" s="13" t="s">
        <v>73</v>
      </c>
      <c r="AY232" s="244" t="s">
        <v>202</v>
      </c>
    </row>
    <row r="233" s="13" customFormat="1">
      <c r="A233" s="13"/>
      <c r="B233" s="233"/>
      <c r="C233" s="234"/>
      <c r="D233" s="235" t="s">
        <v>213</v>
      </c>
      <c r="E233" s="236" t="s">
        <v>19</v>
      </c>
      <c r="F233" s="237" t="s">
        <v>571</v>
      </c>
      <c r="G233" s="234"/>
      <c r="H233" s="238">
        <v>7.843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213</v>
      </c>
      <c r="AU233" s="244" t="s">
        <v>86</v>
      </c>
      <c r="AV233" s="13" t="s">
        <v>86</v>
      </c>
      <c r="AW233" s="13" t="s">
        <v>35</v>
      </c>
      <c r="AX233" s="13" t="s">
        <v>73</v>
      </c>
      <c r="AY233" s="244" t="s">
        <v>202</v>
      </c>
    </row>
    <row r="234" s="13" customFormat="1">
      <c r="A234" s="13"/>
      <c r="B234" s="233"/>
      <c r="C234" s="234"/>
      <c r="D234" s="235" t="s">
        <v>213</v>
      </c>
      <c r="E234" s="236" t="s">
        <v>19</v>
      </c>
      <c r="F234" s="237" t="s">
        <v>572</v>
      </c>
      <c r="G234" s="234"/>
      <c r="H234" s="238">
        <v>6.1200000000000001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213</v>
      </c>
      <c r="AU234" s="244" t="s">
        <v>86</v>
      </c>
      <c r="AV234" s="13" t="s">
        <v>86</v>
      </c>
      <c r="AW234" s="13" t="s">
        <v>35</v>
      </c>
      <c r="AX234" s="13" t="s">
        <v>73</v>
      </c>
      <c r="AY234" s="244" t="s">
        <v>202</v>
      </c>
    </row>
    <row r="235" s="13" customFormat="1">
      <c r="A235" s="13"/>
      <c r="B235" s="233"/>
      <c r="C235" s="234"/>
      <c r="D235" s="235" t="s">
        <v>213</v>
      </c>
      <c r="E235" s="236" t="s">
        <v>19</v>
      </c>
      <c r="F235" s="237" t="s">
        <v>573</v>
      </c>
      <c r="G235" s="234"/>
      <c r="H235" s="238">
        <v>4.5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213</v>
      </c>
      <c r="AU235" s="244" t="s">
        <v>86</v>
      </c>
      <c r="AV235" s="13" t="s">
        <v>86</v>
      </c>
      <c r="AW235" s="13" t="s">
        <v>35</v>
      </c>
      <c r="AX235" s="13" t="s">
        <v>73</v>
      </c>
      <c r="AY235" s="244" t="s">
        <v>202</v>
      </c>
    </row>
    <row r="236" s="13" customFormat="1">
      <c r="A236" s="13"/>
      <c r="B236" s="233"/>
      <c r="C236" s="234"/>
      <c r="D236" s="235" t="s">
        <v>213</v>
      </c>
      <c r="E236" s="236" t="s">
        <v>19</v>
      </c>
      <c r="F236" s="237" t="s">
        <v>574</v>
      </c>
      <c r="G236" s="234"/>
      <c r="H236" s="238">
        <v>32.170000000000002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213</v>
      </c>
      <c r="AU236" s="244" t="s">
        <v>86</v>
      </c>
      <c r="AV236" s="13" t="s">
        <v>86</v>
      </c>
      <c r="AW236" s="13" t="s">
        <v>35</v>
      </c>
      <c r="AX236" s="13" t="s">
        <v>73</v>
      </c>
      <c r="AY236" s="244" t="s">
        <v>202</v>
      </c>
    </row>
    <row r="237" s="13" customFormat="1">
      <c r="A237" s="13"/>
      <c r="B237" s="233"/>
      <c r="C237" s="234"/>
      <c r="D237" s="235" t="s">
        <v>213</v>
      </c>
      <c r="E237" s="236" t="s">
        <v>19</v>
      </c>
      <c r="F237" s="237" t="s">
        <v>575</v>
      </c>
      <c r="G237" s="234"/>
      <c r="H237" s="238">
        <v>8.7210000000000001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213</v>
      </c>
      <c r="AU237" s="244" t="s">
        <v>86</v>
      </c>
      <c r="AV237" s="13" t="s">
        <v>86</v>
      </c>
      <c r="AW237" s="13" t="s">
        <v>35</v>
      </c>
      <c r="AX237" s="13" t="s">
        <v>73</v>
      </c>
      <c r="AY237" s="244" t="s">
        <v>202</v>
      </c>
    </row>
    <row r="238" s="16" customFormat="1">
      <c r="A238" s="16"/>
      <c r="B238" s="283"/>
      <c r="C238" s="284"/>
      <c r="D238" s="235" t="s">
        <v>213</v>
      </c>
      <c r="E238" s="285" t="s">
        <v>19</v>
      </c>
      <c r="F238" s="286" t="s">
        <v>516</v>
      </c>
      <c r="G238" s="284"/>
      <c r="H238" s="287">
        <v>945.62899999999968</v>
      </c>
      <c r="I238" s="288"/>
      <c r="J238" s="284"/>
      <c r="K238" s="284"/>
      <c r="L238" s="289"/>
      <c r="M238" s="290"/>
      <c r="N238" s="291"/>
      <c r="O238" s="291"/>
      <c r="P238" s="291"/>
      <c r="Q238" s="291"/>
      <c r="R238" s="291"/>
      <c r="S238" s="291"/>
      <c r="T238" s="292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93" t="s">
        <v>213</v>
      </c>
      <c r="AU238" s="293" t="s">
        <v>86</v>
      </c>
      <c r="AV238" s="16" t="s">
        <v>109</v>
      </c>
      <c r="AW238" s="16" t="s">
        <v>35</v>
      </c>
      <c r="AX238" s="16" t="s">
        <v>73</v>
      </c>
      <c r="AY238" s="293" t="s">
        <v>202</v>
      </c>
    </row>
    <row r="239" s="14" customFormat="1">
      <c r="A239" s="14"/>
      <c r="B239" s="245"/>
      <c r="C239" s="246"/>
      <c r="D239" s="235" t="s">
        <v>213</v>
      </c>
      <c r="E239" s="247" t="s">
        <v>19</v>
      </c>
      <c r="F239" s="248" t="s">
        <v>215</v>
      </c>
      <c r="G239" s="246"/>
      <c r="H239" s="249">
        <v>2700.6290000000013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213</v>
      </c>
      <c r="AU239" s="255" t="s">
        <v>86</v>
      </c>
      <c r="AV239" s="14" t="s">
        <v>209</v>
      </c>
      <c r="AW239" s="14" t="s">
        <v>35</v>
      </c>
      <c r="AX239" s="14" t="s">
        <v>80</v>
      </c>
      <c r="AY239" s="255" t="s">
        <v>202</v>
      </c>
    </row>
    <row r="240" s="2" customFormat="1" ht="37.8" customHeight="1">
      <c r="A240" s="40"/>
      <c r="B240" s="41"/>
      <c r="C240" s="215" t="s">
        <v>109</v>
      </c>
      <c r="D240" s="215" t="s">
        <v>204</v>
      </c>
      <c r="E240" s="216" t="s">
        <v>580</v>
      </c>
      <c r="F240" s="217" t="s">
        <v>581</v>
      </c>
      <c r="G240" s="218" t="s">
        <v>274</v>
      </c>
      <c r="H240" s="219">
        <v>1549.79</v>
      </c>
      <c r="I240" s="220"/>
      <c r="J240" s="221">
        <f>ROUND(I240*H240,2)</f>
        <v>0</v>
      </c>
      <c r="K240" s="217" t="s">
        <v>208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86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582</v>
      </c>
    </row>
    <row r="241" s="2" customFormat="1">
      <c r="A241" s="40"/>
      <c r="B241" s="41"/>
      <c r="C241" s="42"/>
      <c r="D241" s="228" t="s">
        <v>211</v>
      </c>
      <c r="E241" s="42"/>
      <c r="F241" s="229" t="s">
        <v>583</v>
      </c>
      <c r="G241" s="42"/>
      <c r="H241" s="42"/>
      <c r="I241" s="230"/>
      <c r="J241" s="42"/>
      <c r="K241" s="42"/>
      <c r="L241" s="46"/>
      <c r="M241" s="231"/>
      <c r="N241" s="232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211</v>
      </c>
      <c r="AU241" s="19" t="s">
        <v>86</v>
      </c>
    </row>
    <row r="242" s="15" customFormat="1">
      <c r="A242" s="15"/>
      <c r="B242" s="259"/>
      <c r="C242" s="260"/>
      <c r="D242" s="235" t="s">
        <v>213</v>
      </c>
      <c r="E242" s="261" t="s">
        <v>19</v>
      </c>
      <c r="F242" s="262" t="s">
        <v>584</v>
      </c>
      <c r="G242" s="260"/>
      <c r="H242" s="261" t="s">
        <v>19</v>
      </c>
      <c r="I242" s="263"/>
      <c r="J242" s="260"/>
      <c r="K242" s="260"/>
      <c r="L242" s="264"/>
      <c r="M242" s="265"/>
      <c r="N242" s="266"/>
      <c r="O242" s="266"/>
      <c r="P242" s="266"/>
      <c r="Q242" s="266"/>
      <c r="R242" s="266"/>
      <c r="S242" s="266"/>
      <c r="T242" s="26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8" t="s">
        <v>213</v>
      </c>
      <c r="AU242" s="268" t="s">
        <v>86</v>
      </c>
      <c r="AV242" s="15" t="s">
        <v>80</v>
      </c>
      <c r="AW242" s="15" t="s">
        <v>35</v>
      </c>
      <c r="AX242" s="15" t="s">
        <v>73</v>
      </c>
      <c r="AY242" s="268" t="s">
        <v>202</v>
      </c>
    </row>
    <row r="243" s="15" customFormat="1">
      <c r="A243" s="15"/>
      <c r="B243" s="259"/>
      <c r="C243" s="260"/>
      <c r="D243" s="235" t="s">
        <v>213</v>
      </c>
      <c r="E243" s="261" t="s">
        <v>19</v>
      </c>
      <c r="F243" s="262" t="s">
        <v>585</v>
      </c>
      <c r="G243" s="260"/>
      <c r="H243" s="261" t="s">
        <v>19</v>
      </c>
      <c r="I243" s="263"/>
      <c r="J243" s="260"/>
      <c r="K243" s="260"/>
      <c r="L243" s="264"/>
      <c r="M243" s="265"/>
      <c r="N243" s="266"/>
      <c r="O243" s="266"/>
      <c r="P243" s="266"/>
      <c r="Q243" s="266"/>
      <c r="R243" s="266"/>
      <c r="S243" s="266"/>
      <c r="T243" s="267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8" t="s">
        <v>213</v>
      </c>
      <c r="AU243" s="268" t="s">
        <v>86</v>
      </c>
      <c r="AV243" s="15" t="s">
        <v>80</v>
      </c>
      <c r="AW243" s="15" t="s">
        <v>35</v>
      </c>
      <c r="AX243" s="15" t="s">
        <v>73</v>
      </c>
      <c r="AY243" s="268" t="s">
        <v>202</v>
      </c>
    </row>
    <row r="244" s="13" customFormat="1">
      <c r="A244" s="13"/>
      <c r="B244" s="233"/>
      <c r="C244" s="234"/>
      <c r="D244" s="235" t="s">
        <v>213</v>
      </c>
      <c r="E244" s="236" t="s">
        <v>19</v>
      </c>
      <c r="F244" s="237" t="s">
        <v>586</v>
      </c>
      <c r="G244" s="234"/>
      <c r="H244" s="238">
        <v>945.62900000000002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213</v>
      </c>
      <c r="AU244" s="244" t="s">
        <v>86</v>
      </c>
      <c r="AV244" s="13" t="s">
        <v>86</v>
      </c>
      <c r="AW244" s="13" t="s">
        <v>35</v>
      </c>
      <c r="AX244" s="13" t="s">
        <v>73</v>
      </c>
      <c r="AY244" s="244" t="s">
        <v>202</v>
      </c>
    </row>
    <row r="245" s="15" customFormat="1">
      <c r="A245" s="15"/>
      <c r="B245" s="259"/>
      <c r="C245" s="260"/>
      <c r="D245" s="235" t="s">
        <v>213</v>
      </c>
      <c r="E245" s="261" t="s">
        <v>19</v>
      </c>
      <c r="F245" s="262" t="s">
        <v>587</v>
      </c>
      <c r="G245" s="260"/>
      <c r="H245" s="261" t="s">
        <v>19</v>
      </c>
      <c r="I245" s="263"/>
      <c r="J245" s="260"/>
      <c r="K245" s="260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213</v>
      </c>
      <c r="AU245" s="268" t="s">
        <v>86</v>
      </c>
      <c r="AV245" s="15" t="s">
        <v>80</v>
      </c>
      <c r="AW245" s="15" t="s">
        <v>35</v>
      </c>
      <c r="AX245" s="15" t="s">
        <v>73</v>
      </c>
      <c r="AY245" s="268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588</v>
      </c>
      <c r="G246" s="234"/>
      <c r="H246" s="238">
        <v>-350.18900000000002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5" customFormat="1">
      <c r="A247" s="15"/>
      <c r="B247" s="259"/>
      <c r="C247" s="260"/>
      <c r="D247" s="235" t="s">
        <v>213</v>
      </c>
      <c r="E247" s="261" t="s">
        <v>19</v>
      </c>
      <c r="F247" s="262" t="s">
        <v>589</v>
      </c>
      <c r="G247" s="260"/>
      <c r="H247" s="261" t="s">
        <v>19</v>
      </c>
      <c r="I247" s="263"/>
      <c r="J247" s="260"/>
      <c r="K247" s="260"/>
      <c r="L247" s="264"/>
      <c r="M247" s="265"/>
      <c r="N247" s="266"/>
      <c r="O247" s="266"/>
      <c r="P247" s="266"/>
      <c r="Q247" s="266"/>
      <c r="R247" s="266"/>
      <c r="S247" s="266"/>
      <c r="T247" s="26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8" t="s">
        <v>213</v>
      </c>
      <c r="AU247" s="268" t="s">
        <v>86</v>
      </c>
      <c r="AV247" s="15" t="s">
        <v>80</v>
      </c>
      <c r="AW247" s="15" t="s">
        <v>35</v>
      </c>
      <c r="AX247" s="15" t="s">
        <v>73</v>
      </c>
      <c r="AY247" s="268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590</v>
      </c>
      <c r="G248" s="234"/>
      <c r="H248" s="238">
        <v>-31.446000000000002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5" customFormat="1">
      <c r="A249" s="15"/>
      <c r="B249" s="259"/>
      <c r="C249" s="260"/>
      <c r="D249" s="235" t="s">
        <v>213</v>
      </c>
      <c r="E249" s="261" t="s">
        <v>19</v>
      </c>
      <c r="F249" s="262" t="s">
        <v>591</v>
      </c>
      <c r="G249" s="260"/>
      <c r="H249" s="261" t="s">
        <v>19</v>
      </c>
      <c r="I249" s="263"/>
      <c r="J249" s="260"/>
      <c r="K249" s="260"/>
      <c r="L249" s="264"/>
      <c r="M249" s="265"/>
      <c r="N249" s="266"/>
      <c r="O249" s="266"/>
      <c r="P249" s="266"/>
      <c r="Q249" s="266"/>
      <c r="R249" s="266"/>
      <c r="S249" s="266"/>
      <c r="T249" s="26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8" t="s">
        <v>213</v>
      </c>
      <c r="AU249" s="268" t="s">
        <v>86</v>
      </c>
      <c r="AV249" s="15" t="s">
        <v>80</v>
      </c>
      <c r="AW249" s="15" t="s">
        <v>35</v>
      </c>
      <c r="AX249" s="15" t="s">
        <v>73</v>
      </c>
      <c r="AY249" s="268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592</v>
      </c>
      <c r="G250" s="234"/>
      <c r="H250" s="238">
        <v>-24.404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6" customFormat="1">
      <c r="A251" s="16"/>
      <c r="B251" s="283"/>
      <c r="C251" s="284"/>
      <c r="D251" s="235" t="s">
        <v>213</v>
      </c>
      <c r="E251" s="285" t="s">
        <v>19</v>
      </c>
      <c r="F251" s="286" t="s">
        <v>516</v>
      </c>
      <c r="G251" s="284"/>
      <c r="H251" s="287">
        <v>539.59000000000003</v>
      </c>
      <c r="I251" s="288"/>
      <c r="J251" s="284"/>
      <c r="K251" s="284"/>
      <c r="L251" s="289"/>
      <c r="M251" s="290"/>
      <c r="N251" s="291"/>
      <c r="O251" s="291"/>
      <c r="P251" s="291"/>
      <c r="Q251" s="291"/>
      <c r="R251" s="291"/>
      <c r="S251" s="291"/>
      <c r="T251" s="292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93" t="s">
        <v>213</v>
      </c>
      <c r="AU251" s="293" t="s">
        <v>86</v>
      </c>
      <c r="AV251" s="16" t="s">
        <v>109</v>
      </c>
      <c r="AW251" s="16" t="s">
        <v>35</v>
      </c>
      <c r="AX251" s="16" t="s">
        <v>73</v>
      </c>
      <c r="AY251" s="293" t="s">
        <v>202</v>
      </c>
    </row>
    <row r="252" s="15" customFormat="1">
      <c r="A252" s="15"/>
      <c r="B252" s="259"/>
      <c r="C252" s="260"/>
      <c r="D252" s="235" t="s">
        <v>213</v>
      </c>
      <c r="E252" s="261" t="s">
        <v>19</v>
      </c>
      <c r="F252" s="262" t="s">
        <v>593</v>
      </c>
      <c r="G252" s="260"/>
      <c r="H252" s="261" t="s">
        <v>19</v>
      </c>
      <c r="I252" s="263"/>
      <c r="J252" s="260"/>
      <c r="K252" s="260"/>
      <c r="L252" s="264"/>
      <c r="M252" s="265"/>
      <c r="N252" s="266"/>
      <c r="O252" s="266"/>
      <c r="P252" s="266"/>
      <c r="Q252" s="266"/>
      <c r="R252" s="266"/>
      <c r="S252" s="266"/>
      <c r="T252" s="26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8" t="s">
        <v>213</v>
      </c>
      <c r="AU252" s="268" t="s">
        <v>86</v>
      </c>
      <c r="AV252" s="15" t="s">
        <v>80</v>
      </c>
      <c r="AW252" s="15" t="s">
        <v>35</v>
      </c>
      <c r="AX252" s="15" t="s">
        <v>73</v>
      </c>
      <c r="AY252" s="268" t="s">
        <v>202</v>
      </c>
    </row>
    <row r="253" s="13" customFormat="1">
      <c r="A253" s="13"/>
      <c r="B253" s="233"/>
      <c r="C253" s="234"/>
      <c r="D253" s="235" t="s">
        <v>213</v>
      </c>
      <c r="E253" s="236" t="s">
        <v>19</v>
      </c>
      <c r="F253" s="237" t="s">
        <v>594</v>
      </c>
      <c r="G253" s="234"/>
      <c r="H253" s="238">
        <v>253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213</v>
      </c>
      <c r="AU253" s="244" t="s">
        <v>86</v>
      </c>
      <c r="AV253" s="13" t="s">
        <v>86</v>
      </c>
      <c r="AW253" s="13" t="s">
        <v>35</v>
      </c>
      <c r="AX253" s="13" t="s">
        <v>73</v>
      </c>
      <c r="AY253" s="244" t="s">
        <v>202</v>
      </c>
    </row>
    <row r="254" s="13" customFormat="1">
      <c r="A254" s="13"/>
      <c r="B254" s="233"/>
      <c r="C254" s="234"/>
      <c r="D254" s="235" t="s">
        <v>213</v>
      </c>
      <c r="E254" s="236" t="s">
        <v>19</v>
      </c>
      <c r="F254" s="237" t="s">
        <v>595</v>
      </c>
      <c r="G254" s="234"/>
      <c r="H254" s="238">
        <v>318.75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213</v>
      </c>
      <c r="AU254" s="244" t="s">
        <v>86</v>
      </c>
      <c r="AV254" s="13" t="s">
        <v>86</v>
      </c>
      <c r="AW254" s="13" t="s">
        <v>35</v>
      </c>
      <c r="AX254" s="13" t="s">
        <v>73</v>
      </c>
      <c r="AY254" s="244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595</v>
      </c>
      <c r="G255" s="234"/>
      <c r="H255" s="238">
        <v>318.75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3" customFormat="1">
      <c r="A256" s="13"/>
      <c r="B256" s="233"/>
      <c r="C256" s="234"/>
      <c r="D256" s="235" t="s">
        <v>213</v>
      </c>
      <c r="E256" s="236" t="s">
        <v>19</v>
      </c>
      <c r="F256" s="237" t="s">
        <v>596</v>
      </c>
      <c r="G256" s="234"/>
      <c r="H256" s="238">
        <v>119.7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213</v>
      </c>
      <c r="AU256" s="244" t="s">
        <v>86</v>
      </c>
      <c r="AV256" s="13" t="s">
        <v>86</v>
      </c>
      <c r="AW256" s="13" t="s">
        <v>35</v>
      </c>
      <c r="AX256" s="13" t="s">
        <v>73</v>
      </c>
      <c r="AY256" s="244" t="s">
        <v>202</v>
      </c>
    </row>
    <row r="257" s="16" customFormat="1">
      <c r="A257" s="16"/>
      <c r="B257" s="283"/>
      <c r="C257" s="284"/>
      <c r="D257" s="235" t="s">
        <v>213</v>
      </c>
      <c r="E257" s="285" t="s">
        <v>19</v>
      </c>
      <c r="F257" s="286" t="s">
        <v>516</v>
      </c>
      <c r="G257" s="284"/>
      <c r="H257" s="287">
        <v>1010.2000000000001</v>
      </c>
      <c r="I257" s="288"/>
      <c r="J257" s="284"/>
      <c r="K257" s="284"/>
      <c r="L257" s="289"/>
      <c r="M257" s="290"/>
      <c r="N257" s="291"/>
      <c r="O257" s="291"/>
      <c r="P257" s="291"/>
      <c r="Q257" s="291"/>
      <c r="R257" s="291"/>
      <c r="S257" s="291"/>
      <c r="T257" s="292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T257" s="293" t="s">
        <v>213</v>
      </c>
      <c r="AU257" s="293" t="s">
        <v>86</v>
      </c>
      <c r="AV257" s="16" t="s">
        <v>109</v>
      </c>
      <c r="AW257" s="16" t="s">
        <v>35</v>
      </c>
      <c r="AX257" s="16" t="s">
        <v>73</v>
      </c>
      <c r="AY257" s="293" t="s">
        <v>202</v>
      </c>
    </row>
    <row r="258" s="14" customFormat="1">
      <c r="A258" s="14"/>
      <c r="B258" s="245"/>
      <c r="C258" s="246"/>
      <c r="D258" s="235" t="s">
        <v>213</v>
      </c>
      <c r="E258" s="247" t="s">
        <v>19</v>
      </c>
      <c r="F258" s="248" t="s">
        <v>215</v>
      </c>
      <c r="G258" s="246"/>
      <c r="H258" s="249">
        <v>1549.7900000000002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213</v>
      </c>
      <c r="AU258" s="255" t="s">
        <v>86</v>
      </c>
      <c r="AV258" s="14" t="s">
        <v>209</v>
      </c>
      <c r="AW258" s="14" t="s">
        <v>35</v>
      </c>
      <c r="AX258" s="14" t="s">
        <v>80</v>
      </c>
      <c r="AY258" s="255" t="s">
        <v>202</v>
      </c>
    </row>
    <row r="259" s="2" customFormat="1" ht="37.8" customHeight="1">
      <c r="A259" s="40"/>
      <c r="B259" s="41"/>
      <c r="C259" s="215" t="s">
        <v>209</v>
      </c>
      <c r="D259" s="215" t="s">
        <v>204</v>
      </c>
      <c r="E259" s="216" t="s">
        <v>293</v>
      </c>
      <c r="F259" s="217" t="s">
        <v>294</v>
      </c>
      <c r="G259" s="218" t="s">
        <v>274</v>
      </c>
      <c r="H259" s="219">
        <v>1150.8389999999999</v>
      </c>
      <c r="I259" s="220"/>
      <c r="J259" s="221">
        <f>ROUND(I259*H259,2)</f>
        <v>0</v>
      </c>
      <c r="K259" s="217" t="s">
        <v>208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209</v>
      </c>
      <c r="AT259" s="226" t="s">
        <v>204</v>
      </c>
      <c r="AU259" s="226" t="s">
        <v>86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209</v>
      </c>
      <c r="BM259" s="226" t="s">
        <v>597</v>
      </c>
    </row>
    <row r="260" s="2" customFormat="1">
      <c r="A260" s="40"/>
      <c r="B260" s="41"/>
      <c r="C260" s="42"/>
      <c r="D260" s="228" t="s">
        <v>211</v>
      </c>
      <c r="E260" s="42"/>
      <c r="F260" s="229" t="s">
        <v>296</v>
      </c>
      <c r="G260" s="42"/>
      <c r="H260" s="42"/>
      <c r="I260" s="230"/>
      <c r="J260" s="42"/>
      <c r="K260" s="42"/>
      <c r="L260" s="46"/>
      <c r="M260" s="231"/>
      <c r="N260" s="232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211</v>
      </c>
      <c r="AU260" s="19" t="s">
        <v>86</v>
      </c>
    </row>
    <row r="261" s="13" customFormat="1">
      <c r="A261" s="13"/>
      <c r="B261" s="233"/>
      <c r="C261" s="234"/>
      <c r="D261" s="235" t="s">
        <v>213</v>
      </c>
      <c r="E261" s="236" t="s">
        <v>19</v>
      </c>
      <c r="F261" s="237" t="s">
        <v>598</v>
      </c>
      <c r="G261" s="234"/>
      <c r="H261" s="238">
        <v>2700.6289999999999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213</v>
      </c>
      <c r="AU261" s="244" t="s">
        <v>86</v>
      </c>
      <c r="AV261" s="13" t="s">
        <v>86</v>
      </c>
      <c r="AW261" s="13" t="s">
        <v>35</v>
      </c>
      <c r="AX261" s="13" t="s">
        <v>73</v>
      </c>
      <c r="AY261" s="244" t="s">
        <v>202</v>
      </c>
    </row>
    <row r="262" s="13" customFormat="1">
      <c r="A262" s="13"/>
      <c r="B262" s="233"/>
      <c r="C262" s="234"/>
      <c r="D262" s="235" t="s">
        <v>213</v>
      </c>
      <c r="E262" s="236" t="s">
        <v>19</v>
      </c>
      <c r="F262" s="237" t="s">
        <v>599</v>
      </c>
      <c r="G262" s="234"/>
      <c r="H262" s="238">
        <v>-1549.79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213</v>
      </c>
      <c r="AU262" s="244" t="s">
        <v>86</v>
      </c>
      <c r="AV262" s="13" t="s">
        <v>86</v>
      </c>
      <c r="AW262" s="13" t="s">
        <v>35</v>
      </c>
      <c r="AX262" s="13" t="s">
        <v>73</v>
      </c>
      <c r="AY262" s="244" t="s">
        <v>202</v>
      </c>
    </row>
    <row r="263" s="14" customFormat="1">
      <c r="A263" s="14"/>
      <c r="B263" s="245"/>
      <c r="C263" s="246"/>
      <c r="D263" s="235" t="s">
        <v>213</v>
      </c>
      <c r="E263" s="247" t="s">
        <v>19</v>
      </c>
      <c r="F263" s="248" t="s">
        <v>215</v>
      </c>
      <c r="G263" s="246"/>
      <c r="H263" s="249">
        <v>1150.8389999999999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213</v>
      </c>
      <c r="AU263" s="255" t="s">
        <v>86</v>
      </c>
      <c r="AV263" s="14" t="s">
        <v>209</v>
      </c>
      <c r="AW263" s="14" t="s">
        <v>35</v>
      </c>
      <c r="AX263" s="14" t="s">
        <v>80</v>
      </c>
      <c r="AY263" s="255" t="s">
        <v>202</v>
      </c>
    </row>
    <row r="264" s="2" customFormat="1" ht="37.8" customHeight="1">
      <c r="A264" s="40"/>
      <c r="B264" s="41"/>
      <c r="C264" s="215" t="s">
        <v>231</v>
      </c>
      <c r="D264" s="215" t="s">
        <v>204</v>
      </c>
      <c r="E264" s="216" t="s">
        <v>487</v>
      </c>
      <c r="F264" s="217" t="s">
        <v>488</v>
      </c>
      <c r="G264" s="218" t="s">
        <v>274</v>
      </c>
      <c r="H264" s="219">
        <v>10357.551</v>
      </c>
      <c r="I264" s="220"/>
      <c r="J264" s="221">
        <f>ROUND(I264*H264,2)</f>
        <v>0</v>
      </c>
      <c r="K264" s="217" t="s">
        <v>208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209</v>
      </c>
      <c r="AT264" s="226" t="s">
        <v>204</v>
      </c>
      <c r="AU264" s="226" t="s">
        <v>86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209</v>
      </c>
      <c r="BM264" s="226" t="s">
        <v>600</v>
      </c>
    </row>
    <row r="265" s="2" customFormat="1">
      <c r="A265" s="40"/>
      <c r="B265" s="41"/>
      <c r="C265" s="42"/>
      <c r="D265" s="228" t="s">
        <v>211</v>
      </c>
      <c r="E265" s="42"/>
      <c r="F265" s="229" t="s">
        <v>490</v>
      </c>
      <c r="G265" s="42"/>
      <c r="H265" s="42"/>
      <c r="I265" s="230"/>
      <c r="J265" s="42"/>
      <c r="K265" s="42"/>
      <c r="L265" s="46"/>
      <c r="M265" s="231"/>
      <c r="N265" s="232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211</v>
      </c>
      <c r="AU265" s="19" t="s">
        <v>86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601</v>
      </c>
      <c r="G266" s="234"/>
      <c r="H266" s="238">
        <v>10357.551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4" customFormat="1">
      <c r="A267" s="14"/>
      <c r="B267" s="245"/>
      <c r="C267" s="246"/>
      <c r="D267" s="235" t="s">
        <v>213</v>
      </c>
      <c r="E267" s="247" t="s">
        <v>19</v>
      </c>
      <c r="F267" s="248" t="s">
        <v>215</v>
      </c>
      <c r="G267" s="246"/>
      <c r="H267" s="249">
        <v>10357.551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213</v>
      </c>
      <c r="AU267" s="255" t="s">
        <v>86</v>
      </c>
      <c r="AV267" s="14" t="s">
        <v>209</v>
      </c>
      <c r="AW267" s="14" t="s">
        <v>35</v>
      </c>
      <c r="AX267" s="14" t="s">
        <v>80</v>
      </c>
      <c r="AY267" s="255" t="s">
        <v>202</v>
      </c>
    </row>
    <row r="268" s="2" customFormat="1" ht="24.15" customHeight="1">
      <c r="A268" s="40"/>
      <c r="B268" s="41"/>
      <c r="C268" s="215" t="s">
        <v>236</v>
      </c>
      <c r="D268" s="215" t="s">
        <v>204</v>
      </c>
      <c r="E268" s="216" t="s">
        <v>602</v>
      </c>
      <c r="F268" s="217" t="s">
        <v>603</v>
      </c>
      <c r="G268" s="218" t="s">
        <v>274</v>
      </c>
      <c r="H268" s="219">
        <v>1549.79</v>
      </c>
      <c r="I268" s="220"/>
      <c r="J268" s="221">
        <f>ROUND(I268*H268,2)</f>
        <v>0</v>
      </c>
      <c r="K268" s="217" t="s">
        <v>208</v>
      </c>
      <c r="L268" s="46"/>
      <c r="M268" s="222" t="s">
        <v>19</v>
      </c>
      <c r="N268" s="223" t="s">
        <v>45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209</v>
      </c>
      <c r="AT268" s="226" t="s">
        <v>204</v>
      </c>
      <c r="AU268" s="226" t="s">
        <v>86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86</v>
      </c>
      <c r="BK268" s="227">
        <f>ROUND(I268*H268,2)</f>
        <v>0</v>
      </c>
      <c r="BL268" s="19" t="s">
        <v>209</v>
      </c>
      <c r="BM268" s="226" t="s">
        <v>604</v>
      </c>
    </row>
    <row r="269" s="2" customFormat="1">
      <c r="A269" s="40"/>
      <c r="B269" s="41"/>
      <c r="C269" s="42"/>
      <c r="D269" s="228" t="s">
        <v>211</v>
      </c>
      <c r="E269" s="42"/>
      <c r="F269" s="229" t="s">
        <v>605</v>
      </c>
      <c r="G269" s="42"/>
      <c r="H269" s="42"/>
      <c r="I269" s="230"/>
      <c r="J269" s="42"/>
      <c r="K269" s="42"/>
      <c r="L269" s="46"/>
      <c r="M269" s="231"/>
      <c r="N269" s="232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211</v>
      </c>
      <c r="AU269" s="19" t="s">
        <v>86</v>
      </c>
    </row>
    <row r="270" s="15" customFormat="1">
      <c r="A270" s="15"/>
      <c r="B270" s="259"/>
      <c r="C270" s="260"/>
      <c r="D270" s="235" t="s">
        <v>213</v>
      </c>
      <c r="E270" s="261" t="s">
        <v>19</v>
      </c>
      <c r="F270" s="262" t="s">
        <v>584</v>
      </c>
      <c r="G270" s="260"/>
      <c r="H270" s="261" t="s">
        <v>19</v>
      </c>
      <c r="I270" s="263"/>
      <c r="J270" s="260"/>
      <c r="K270" s="260"/>
      <c r="L270" s="264"/>
      <c r="M270" s="265"/>
      <c r="N270" s="266"/>
      <c r="O270" s="266"/>
      <c r="P270" s="266"/>
      <c r="Q270" s="266"/>
      <c r="R270" s="266"/>
      <c r="S270" s="266"/>
      <c r="T270" s="26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8" t="s">
        <v>213</v>
      </c>
      <c r="AU270" s="268" t="s">
        <v>86</v>
      </c>
      <c r="AV270" s="15" t="s">
        <v>80</v>
      </c>
      <c r="AW270" s="15" t="s">
        <v>35</v>
      </c>
      <c r="AX270" s="15" t="s">
        <v>73</v>
      </c>
      <c r="AY270" s="268" t="s">
        <v>202</v>
      </c>
    </row>
    <row r="271" s="15" customFormat="1">
      <c r="A271" s="15"/>
      <c r="B271" s="259"/>
      <c r="C271" s="260"/>
      <c r="D271" s="235" t="s">
        <v>213</v>
      </c>
      <c r="E271" s="261" t="s">
        <v>19</v>
      </c>
      <c r="F271" s="262" t="s">
        <v>585</v>
      </c>
      <c r="G271" s="260"/>
      <c r="H271" s="261" t="s">
        <v>19</v>
      </c>
      <c r="I271" s="263"/>
      <c r="J271" s="260"/>
      <c r="K271" s="260"/>
      <c r="L271" s="264"/>
      <c r="M271" s="265"/>
      <c r="N271" s="266"/>
      <c r="O271" s="266"/>
      <c r="P271" s="266"/>
      <c r="Q271" s="266"/>
      <c r="R271" s="266"/>
      <c r="S271" s="266"/>
      <c r="T271" s="267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8" t="s">
        <v>213</v>
      </c>
      <c r="AU271" s="268" t="s">
        <v>86</v>
      </c>
      <c r="AV271" s="15" t="s">
        <v>80</v>
      </c>
      <c r="AW271" s="15" t="s">
        <v>35</v>
      </c>
      <c r="AX271" s="15" t="s">
        <v>73</v>
      </c>
      <c r="AY271" s="268" t="s">
        <v>202</v>
      </c>
    </row>
    <row r="272" s="13" customFormat="1">
      <c r="A272" s="13"/>
      <c r="B272" s="233"/>
      <c r="C272" s="234"/>
      <c r="D272" s="235" t="s">
        <v>213</v>
      </c>
      <c r="E272" s="236" t="s">
        <v>19</v>
      </c>
      <c r="F272" s="237" t="s">
        <v>586</v>
      </c>
      <c r="G272" s="234"/>
      <c r="H272" s="238">
        <v>945.62900000000002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213</v>
      </c>
      <c r="AU272" s="244" t="s">
        <v>86</v>
      </c>
      <c r="AV272" s="13" t="s">
        <v>86</v>
      </c>
      <c r="AW272" s="13" t="s">
        <v>35</v>
      </c>
      <c r="AX272" s="13" t="s">
        <v>73</v>
      </c>
      <c r="AY272" s="244" t="s">
        <v>202</v>
      </c>
    </row>
    <row r="273" s="15" customFormat="1">
      <c r="A273" s="15"/>
      <c r="B273" s="259"/>
      <c r="C273" s="260"/>
      <c r="D273" s="235" t="s">
        <v>213</v>
      </c>
      <c r="E273" s="261" t="s">
        <v>19</v>
      </c>
      <c r="F273" s="262" t="s">
        <v>587</v>
      </c>
      <c r="G273" s="260"/>
      <c r="H273" s="261" t="s">
        <v>19</v>
      </c>
      <c r="I273" s="263"/>
      <c r="J273" s="260"/>
      <c r="K273" s="260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213</v>
      </c>
      <c r="AU273" s="268" t="s">
        <v>86</v>
      </c>
      <c r="AV273" s="15" t="s">
        <v>80</v>
      </c>
      <c r="AW273" s="15" t="s">
        <v>35</v>
      </c>
      <c r="AX273" s="15" t="s">
        <v>73</v>
      </c>
      <c r="AY273" s="268" t="s">
        <v>202</v>
      </c>
    </row>
    <row r="274" s="13" customFormat="1">
      <c r="A274" s="13"/>
      <c r="B274" s="233"/>
      <c r="C274" s="234"/>
      <c r="D274" s="235" t="s">
        <v>213</v>
      </c>
      <c r="E274" s="236" t="s">
        <v>19</v>
      </c>
      <c r="F274" s="237" t="s">
        <v>588</v>
      </c>
      <c r="G274" s="234"/>
      <c r="H274" s="238">
        <v>-350.18900000000002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213</v>
      </c>
      <c r="AU274" s="244" t="s">
        <v>86</v>
      </c>
      <c r="AV274" s="13" t="s">
        <v>86</v>
      </c>
      <c r="AW274" s="13" t="s">
        <v>35</v>
      </c>
      <c r="AX274" s="13" t="s">
        <v>73</v>
      </c>
      <c r="AY274" s="244" t="s">
        <v>202</v>
      </c>
    </row>
    <row r="275" s="15" customFormat="1">
      <c r="A275" s="15"/>
      <c r="B275" s="259"/>
      <c r="C275" s="260"/>
      <c r="D275" s="235" t="s">
        <v>213</v>
      </c>
      <c r="E275" s="261" t="s">
        <v>19</v>
      </c>
      <c r="F275" s="262" t="s">
        <v>589</v>
      </c>
      <c r="G275" s="260"/>
      <c r="H275" s="261" t="s">
        <v>19</v>
      </c>
      <c r="I275" s="263"/>
      <c r="J275" s="260"/>
      <c r="K275" s="260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213</v>
      </c>
      <c r="AU275" s="268" t="s">
        <v>86</v>
      </c>
      <c r="AV275" s="15" t="s">
        <v>80</v>
      </c>
      <c r="AW275" s="15" t="s">
        <v>35</v>
      </c>
      <c r="AX275" s="15" t="s">
        <v>73</v>
      </c>
      <c r="AY275" s="268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590</v>
      </c>
      <c r="G276" s="234"/>
      <c r="H276" s="238">
        <v>-31.446000000000002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5" customFormat="1">
      <c r="A277" s="15"/>
      <c r="B277" s="259"/>
      <c r="C277" s="260"/>
      <c r="D277" s="235" t="s">
        <v>213</v>
      </c>
      <c r="E277" s="261" t="s">
        <v>19</v>
      </c>
      <c r="F277" s="262" t="s">
        <v>591</v>
      </c>
      <c r="G277" s="260"/>
      <c r="H277" s="261" t="s">
        <v>19</v>
      </c>
      <c r="I277" s="263"/>
      <c r="J277" s="260"/>
      <c r="K277" s="260"/>
      <c r="L277" s="264"/>
      <c r="M277" s="265"/>
      <c r="N277" s="266"/>
      <c r="O277" s="266"/>
      <c r="P277" s="266"/>
      <c r="Q277" s="266"/>
      <c r="R277" s="266"/>
      <c r="S277" s="266"/>
      <c r="T277" s="26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8" t="s">
        <v>213</v>
      </c>
      <c r="AU277" s="268" t="s">
        <v>86</v>
      </c>
      <c r="AV277" s="15" t="s">
        <v>80</v>
      </c>
      <c r="AW277" s="15" t="s">
        <v>35</v>
      </c>
      <c r="AX277" s="15" t="s">
        <v>73</v>
      </c>
      <c r="AY277" s="268" t="s">
        <v>202</v>
      </c>
    </row>
    <row r="278" s="13" customFormat="1">
      <c r="A278" s="13"/>
      <c r="B278" s="233"/>
      <c r="C278" s="234"/>
      <c r="D278" s="235" t="s">
        <v>213</v>
      </c>
      <c r="E278" s="236" t="s">
        <v>19</v>
      </c>
      <c r="F278" s="237" t="s">
        <v>592</v>
      </c>
      <c r="G278" s="234"/>
      <c r="H278" s="238">
        <v>-24.404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213</v>
      </c>
      <c r="AU278" s="244" t="s">
        <v>86</v>
      </c>
      <c r="AV278" s="13" t="s">
        <v>86</v>
      </c>
      <c r="AW278" s="13" t="s">
        <v>35</v>
      </c>
      <c r="AX278" s="13" t="s">
        <v>73</v>
      </c>
      <c r="AY278" s="244" t="s">
        <v>202</v>
      </c>
    </row>
    <row r="279" s="16" customFormat="1">
      <c r="A279" s="16"/>
      <c r="B279" s="283"/>
      <c r="C279" s="284"/>
      <c r="D279" s="235" t="s">
        <v>213</v>
      </c>
      <c r="E279" s="285" t="s">
        <v>19</v>
      </c>
      <c r="F279" s="286" t="s">
        <v>516</v>
      </c>
      <c r="G279" s="284"/>
      <c r="H279" s="287">
        <v>539.59000000000003</v>
      </c>
      <c r="I279" s="288"/>
      <c r="J279" s="284"/>
      <c r="K279" s="284"/>
      <c r="L279" s="289"/>
      <c r="M279" s="290"/>
      <c r="N279" s="291"/>
      <c r="O279" s="291"/>
      <c r="P279" s="291"/>
      <c r="Q279" s="291"/>
      <c r="R279" s="291"/>
      <c r="S279" s="291"/>
      <c r="T279" s="292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3" t="s">
        <v>213</v>
      </c>
      <c r="AU279" s="293" t="s">
        <v>86</v>
      </c>
      <c r="AV279" s="16" t="s">
        <v>109</v>
      </c>
      <c r="AW279" s="16" t="s">
        <v>35</v>
      </c>
      <c r="AX279" s="16" t="s">
        <v>73</v>
      </c>
      <c r="AY279" s="293" t="s">
        <v>202</v>
      </c>
    </row>
    <row r="280" s="15" customFormat="1">
      <c r="A280" s="15"/>
      <c r="B280" s="259"/>
      <c r="C280" s="260"/>
      <c r="D280" s="235" t="s">
        <v>213</v>
      </c>
      <c r="E280" s="261" t="s">
        <v>19</v>
      </c>
      <c r="F280" s="262" t="s">
        <v>593</v>
      </c>
      <c r="G280" s="260"/>
      <c r="H280" s="261" t="s">
        <v>19</v>
      </c>
      <c r="I280" s="263"/>
      <c r="J280" s="260"/>
      <c r="K280" s="260"/>
      <c r="L280" s="264"/>
      <c r="M280" s="265"/>
      <c r="N280" s="266"/>
      <c r="O280" s="266"/>
      <c r="P280" s="266"/>
      <c r="Q280" s="266"/>
      <c r="R280" s="266"/>
      <c r="S280" s="266"/>
      <c r="T280" s="26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8" t="s">
        <v>213</v>
      </c>
      <c r="AU280" s="268" t="s">
        <v>86</v>
      </c>
      <c r="AV280" s="15" t="s">
        <v>80</v>
      </c>
      <c r="AW280" s="15" t="s">
        <v>35</v>
      </c>
      <c r="AX280" s="15" t="s">
        <v>73</v>
      </c>
      <c r="AY280" s="268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594</v>
      </c>
      <c r="G281" s="234"/>
      <c r="H281" s="238">
        <v>253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3" customFormat="1">
      <c r="A282" s="13"/>
      <c r="B282" s="233"/>
      <c r="C282" s="234"/>
      <c r="D282" s="235" t="s">
        <v>213</v>
      </c>
      <c r="E282" s="236" t="s">
        <v>19</v>
      </c>
      <c r="F282" s="237" t="s">
        <v>595</v>
      </c>
      <c r="G282" s="234"/>
      <c r="H282" s="238">
        <v>318.75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213</v>
      </c>
      <c r="AU282" s="244" t="s">
        <v>86</v>
      </c>
      <c r="AV282" s="13" t="s">
        <v>86</v>
      </c>
      <c r="AW282" s="13" t="s">
        <v>35</v>
      </c>
      <c r="AX282" s="13" t="s">
        <v>73</v>
      </c>
      <c r="AY282" s="244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595</v>
      </c>
      <c r="G283" s="234"/>
      <c r="H283" s="238">
        <v>318.75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3" customFormat="1">
      <c r="A284" s="13"/>
      <c r="B284" s="233"/>
      <c r="C284" s="234"/>
      <c r="D284" s="235" t="s">
        <v>213</v>
      </c>
      <c r="E284" s="236" t="s">
        <v>19</v>
      </c>
      <c r="F284" s="237" t="s">
        <v>596</v>
      </c>
      <c r="G284" s="234"/>
      <c r="H284" s="238">
        <v>119.7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213</v>
      </c>
      <c r="AU284" s="244" t="s">
        <v>86</v>
      </c>
      <c r="AV284" s="13" t="s">
        <v>86</v>
      </c>
      <c r="AW284" s="13" t="s">
        <v>35</v>
      </c>
      <c r="AX284" s="13" t="s">
        <v>73</v>
      </c>
      <c r="AY284" s="244" t="s">
        <v>202</v>
      </c>
    </row>
    <row r="285" s="16" customFormat="1">
      <c r="A285" s="16"/>
      <c r="B285" s="283"/>
      <c r="C285" s="284"/>
      <c r="D285" s="235" t="s">
        <v>213</v>
      </c>
      <c r="E285" s="285" t="s">
        <v>19</v>
      </c>
      <c r="F285" s="286" t="s">
        <v>516</v>
      </c>
      <c r="G285" s="284"/>
      <c r="H285" s="287">
        <v>1010.2000000000001</v>
      </c>
      <c r="I285" s="288"/>
      <c r="J285" s="284"/>
      <c r="K285" s="284"/>
      <c r="L285" s="289"/>
      <c r="M285" s="290"/>
      <c r="N285" s="291"/>
      <c r="O285" s="291"/>
      <c r="P285" s="291"/>
      <c r="Q285" s="291"/>
      <c r="R285" s="291"/>
      <c r="S285" s="291"/>
      <c r="T285" s="292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T285" s="293" t="s">
        <v>213</v>
      </c>
      <c r="AU285" s="293" t="s">
        <v>86</v>
      </c>
      <c r="AV285" s="16" t="s">
        <v>109</v>
      </c>
      <c r="AW285" s="16" t="s">
        <v>35</v>
      </c>
      <c r="AX285" s="16" t="s">
        <v>73</v>
      </c>
      <c r="AY285" s="293" t="s">
        <v>202</v>
      </c>
    </row>
    <row r="286" s="14" customFormat="1">
      <c r="A286" s="14"/>
      <c r="B286" s="245"/>
      <c r="C286" s="246"/>
      <c r="D286" s="235" t="s">
        <v>213</v>
      </c>
      <c r="E286" s="247" t="s">
        <v>19</v>
      </c>
      <c r="F286" s="248" t="s">
        <v>215</v>
      </c>
      <c r="G286" s="246"/>
      <c r="H286" s="249">
        <v>1549.7900000000002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213</v>
      </c>
      <c r="AU286" s="255" t="s">
        <v>86</v>
      </c>
      <c r="AV286" s="14" t="s">
        <v>209</v>
      </c>
      <c r="AW286" s="14" t="s">
        <v>35</v>
      </c>
      <c r="AX286" s="14" t="s">
        <v>80</v>
      </c>
      <c r="AY286" s="255" t="s">
        <v>202</v>
      </c>
    </row>
    <row r="287" s="2" customFormat="1" ht="24.15" customHeight="1">
      <c r="A287" s="40"/>
      <c r="B287" s="41"/>
      <c r="C287" s="215" t="s">
        <v>241</v>
      </c>
      <c r="D287" s="215" t="s">
        <v>204</v>
      </c>
      <c r="E287" s="216" t="s">
        <v>492</v>
      </c>
      <c r="F287" s="217" t="s">
        <v>493</v>
      </c>
      <c r="G287" s="218" t="s">
        <v>364</v>
      </c>
      <c r="H287" s="219">
        <v>2301.6779999999999</v>
      </c>
      <c r="I287" s="220"/>
      <c r="J287" s="221">
        <f>ROUND(I287*H287,2)</f>
        <v>0</v>
      </c>
      <c r="K287" s="217" t="s">
        <v>208</v>
      </c>
      <c r="L287" s="46"/>
      <c r="M287" s="222" t="s">
        <v>19</v>
      </c>
      <c r="N287" s="223" t="s">
        <v>45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209</v>
      </c>
      <c r="AT287" s="226" t="s">
        <v>204</v>
      </c>
      <c r="AU287" s="226" t="s">
        <v>86</v>
      </c>
      <c r="AY287" s="19" t="s">
        <v>202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86</v>
      </c>
      <c r="BK287" s="227">
        <f>ROUND(I287*H287,2)</f>
        <v>0</v>
      </c>
      <c r="BL287" s="19" t="s">
        <v>209</v>
      </c>
      <c r="BM287" s="226" t="s">
        <v>606</v>
      </c>
    </row>
    <row r="288" s="2" customFormat="1">
      <c r="A288" s="40"/>
      <c r="B288" s="41"/>
      <c r="C288" s="42"/>
      <c r="D288" s="228" t="s">
        <v>211</v>
      </c>
      <c r="E288" s="42"/>
      <c r="F288" s="229" t="s">
        <v>495</v>
      </c>
      <c r="G288" s="42"/>
      <c r="H288" s="42"/>
      <c r="I288" s="230"/>
      <c r="J288" s="42"/>
      <c r="K288" s="42"/>
      <c r="L288" s="46"/>
      <c r="M288" s="231"/>
      <c r="N288" s="232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211</v>
      </c>
      <c r="AU288" s="19" t="s">
        <v>86</v>
      </c>
    </row>
    <row r="289" s="13" customFormat="1">
      <c r="A289" s="13"/>
      <c r="B289" s="233"/>
      <c r="C289" s="234"/>
      <c r="D289" s="235" t="s">
        <v>213</v>
      </c>
      <c r="E289" s="236" t="s">
        <v>19</v>
      </c>
      <c r="F289" s="237" t="s">
        <v>598</v>
      </c>
      <c r="G289" s="234"/>
      <c r="H289" s="238">
        <v>2700.6289999999999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213</v>
      </c>
      <c r="AU289" s="244" t="s">
        <v>86</v>
      </c>
      <c r="AV289" s="13" t="s">
        <v>86</v>
      </c>
      <c r="AW289" s="13" t="s">
        <v>35</v>
      </c>
      <c r="AX289" s="13" t="s">
        <v>73</v>
      </c>
      <c r="AY289" s="244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599</v>
      </c>
      <c r="G290" s="234"/>
      <c r="H290" s="238">
        <v>-1549.79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4" customFormat="1">
      <c r="A291" s="14"/>
      <c r="B291" s="245"/>
      <c r="C291" s="246"/>
      <c r="D291" s="235" t="s">
        <v>213</v>
      </c>
      <c r="E291" s="247" t="s">
        <v>19</v>
      </c>
      <c r="F291" s="248" t="s">
        <v>215</v>
      </c>
      <c r="G291" s="246"/>
      <c r="H291" s="249">
        <v>1150.8389999999999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213</v>
      </c>
      <c r="AU291" s="255" t="s">
        <v>86</v>
      </c>
      <c r="AV291" s="14" t="s">
        <v>209</v>
      </c>
      <c r="AW291" s="14" t="s">
        <v>35</v>
      </c>
      <c r="AX291" s="14" t="s">
        <v>80</v>
      </c>
      <c r="AY291" s="255" t="s">
        <v>202</v>
      </c>
    </row>
    <row r="292" s="13" customFormat="1">
      <c r="A292" s="13"/>
      <c r="B292" s="233"/>
      <c r="C292" s="234"/>
      <c r="D292" s="235" t="s">
        <v>213</v>
      </c>
      <c r="E292" s="234"/>
      <c r="F292" s="237" t="s">
        <v>607</v>
      </c>
      <c r="G292" s="234"/>
      <c r="H292" s="238">
        <v>2301.6779999999999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213</v>
      </c>
      <c r="AU292" s="244" t="s">
        <v>86</v>
      </c>
      <c r="AV292" s="13" t="s">
        <v>86</v>
      </c>
      <c r="AW292" s="13" t="s">
        <v>4</v>
      </c>
      <c r="AX292" s="13" t="s">
        <v>80</v>
      </c>
      <c r="AY292" s="244" t="s">
        <v>202</v>
      </c>
    </row>
    <row r="293" s="2" customFormat="1" ht="24.15" customHeight="1">
      <c r="A293" s="40"/>
      <c r="B293" s="41"/>
      <c r="C293" s="215" t="s">
        <v>247</v>
      </c>
      <c r="D293" s="215" t="s">
        <v>204</v>
      </c>
      <c r="E293" s="216" t="s">
        <v>299</v>
      </c>
      <c r="F293" s="217" t="s">
        <v>300</v>
      </c>
      <c r="G293" s="218" t="s">
        <v>274</v>
      </c>
      <c r="H293" s="219">
        <v>2700.6289999999999</v>
      </c>
      <c r="I293" s="220"/>
      <c r="J293" s="221">
        <f>ROUND(I293*H293,2)</f>
        <v>0</v>
      </c>
      <c r="K293" s="217" t="s">
        <v>208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209</v>
      </c>
      <c r="AT293" s="226" t="s">
        <v>204</v>
      </c>
      <c r="AU293" s="226" t="s">
        <v>86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209</v>
      </c>
      <c r="BM293" s="226" t="s">
        <v>608</v>
      </c>
    </row>
    <row r="294" s="2" customFormat="1">
      <c r="A294" s="40"/>
      <c r="B294" s="41"/>
      <c r="C294" s="42"/>
      <c r="D294" s="228" t="s">
        <v>211</v>
      </c>
      <c r="E294" s="42"/>
      <c r="F294" s="229" t="s">
        <v>302</v>
      </c>
      <c r="G294" s="42"/>
      <c r="H294" s="42"/>
      <c r="I294" s="230"/>
      <c r="J294" s="42"/>
      <c r="K294" s="42"/>
      <c r="L294" s="46"/>
      <c r="M294" s="231"/>
      <c r="N294" s="232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211</v>
      </c>
      <c r="AU294" s="19" t="s">
        <v>86</v>
      </c>
    </row>
    <row r="295" s="15" customFormat="1">
      <c r="A295" s="15"/>
      <c r="B295" s="259"/>
      <c r="C295" s="260"/>
      <c r="D295" s="235" t="s">
        <v>213</v>
      </c>
      <c r="E295" s="261" t="s">
        <v>19</v>
      </c>
      <c r="F295" s="262" t="s">
        <v>298</v>
      </c>
      <c r="G295" s="260"/>
      <c r="H295" s="261" t="s">
        <v>19</v>
      </c>
      <c r="I295" s="263"/>
      <c r="J295" s="260"/>
      <c r="K295" s="260"/>
      <c r="L295" s="264"/>
      <c r="M295" s="265"/>
      <c r="N295" s="266"/>
      <c r="O295" s="266"/>
      <c r="P295" s="266"/>
      <c r="Q295" s="266"/>
      <c r="R295" s="266"/>
      <c r="S295" s="266"/>
      <c r="T295" s="267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8" t="s">
        <v>213</v>
      </c>
      <c r="AU295" s="268" t="s">
        <v>86</v>
      </c>
      <c r="AV295" s="15" t="s">
        <v>80</v>
      </c>
      <c r="AW295" s="15" t="s">
        <v>35</v>
      </c>
      <c r="AX295" s="15" t="s">
        <v>73</v>
      </c>
      <c r="AY295" s="268" t="s">
        <v>202</v>
      </c>
    </row>
    <row r="296" s="13" customFormat="1">
      <c r="A296" s="13"/>
      <c r="B296" s="233"/>
      <c r="C296" s="234"/>
      <c r="D296" s="235" t="s">
        <v>213</v>
      </c>
      <c r="E296" s="236" t="s">
        <v>19</v>
      </c>
      <c r="F296" s="237" t="s">
        <v>598</v>
      </c>
      <c r="G296" s="234"/>
      <c r="H296" s="238">
        <v>2700.6289999999999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213</v>
      </c>
      <c r="AU296" s="244" t="s">
        <v>86</v>
      </c>
      <c r="AV296" s="13" t="s">
        <v>86</v>
      </c>
      <c r="AW296" s="13" t="s">
        <v>35</v>
      </c>
      <c r="AX296" s="13" t="s">
        <v>73</v>
      </c>
      <c r="AY296" s="244" t="s">
        <v>202</v>
      </c>
    </row>
    <row r="297" s="14" customFormat="1">
      <c r="A297" s="14"/>
      <c r="B297" s="245"/>
      <c r="C297" s="246"/>
      <c r="D297" s="235" t="s">
        <v>213</v>
      </c>
      <c r="E297" s="247" t="s">
        <v>19</v>
      </c>
      <c r="F297" s="248" t="s">
        <v>215</v>
      </c>
      <c r="G297" s="246"/>
      <c r="H297" s="249">
        <v>2700.6289999999999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213</v>
      </c>
      <c r="AU297" s="255" t="s">
        <v>86</v>
      </c>
      <c r="AV297" s="14" t="s">
        <v>209</v>
      </c>
      <c r="AW297" s="14" t="s">
        <v>35</v>
      </c>
      <c r="AX297" s="14" t="s">
        <v>80</v>
      </c>
      <c r="AY297" s="255" t="s">
        <v>202</v>
      </c>
    </row>
    <row r="298" s="2" customFormat="1" ht="24.15" customHeight="1">
      <c r="A298" s="40"/>
      <c r="B298" s="41"/>
      <c r="C298" s="215" t="s">
        <v>303</v>
      </c>
      <c r="D298" s="215" t="s">
        <v>204</v>
      </c>
      <c r="E298" s="216" t="s">
        <v>609</v>
      </c>
      <c r="F298" s="217" t="s">
        <v>610</v>
      </c>
      <c r="G298" s="218" t="s">
        <v>274</v>
      </c>
      <c r="H298" s="219">
        <v>1549.79</v>
      </c>
      <c r="I298" s="220"/>
      <c r="J298" s="221">
        <f>ROUND(I298*H298,2)</f>
        <v>0</v>
      </c>
      <c r="K298" s="217" t="s">
        <v>208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209</v>
      </c>
      <c r="AT298" s="226" t="s">
        <v>204</v>
      </c>
      <c r="AU298" s="226" t="s">
        <v>86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209</v>
      </c>
      <c r="BM298" s="226" t="s">
        <v>611</v>
      </c>
    </row>
    <row r="299" s="2" customFormat="1">
      <c r="A299" s="40"/>
      <c r="B299" s="41"/>
      <c r="C299" s="42"/>
      <c r="D299" s="228" t="s">
        <v>211</v>
      </c>
      <c r="E299" s="42"/>
      <c r="F299" s="229" t="s">
        <v>612</v>
      </c>
      <c r="G299" s="42"/>
      <c r="H299" s="42"/>
      <c r="I299" s="230"/>
      <c r="J299" s="42"/>
      <c r="K299" s="42"/>
      <c r="L299" s="46"/>
      <c r="M299" s="231"/>
      <c r="N299" s="232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211</v>
      </c>
      <c r="AU299" s="19" t="s">
        <v>86</v>
      </c>
    </row>
    <row r="300" s="15" customFormat="1">
      <c r="A300" s="15"/>
      <c r="B300" s="259"/>
      <c r="C300" s="260"/>
      <c r="D300" s="235" t="s">
        <v>213</v>
      </c>
      <c r="E300" s="261" t="s">
        <v>19</v>
      </c>
      <c r="F300" s="262" t="s">
        <v>585</v>
      </c>
      <c r="G300" s="260"/>
      <c r="H300" s="261" t="s">
        <v>19</v>
      </c>
      <c r="I300" s="263"/>
      <c r="J300" s="260"/>
      <c r="K300" s="260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213</v>
      </c>
      <c r="AU300" s="268" t="s">
        <v>86</v>
      </c>
      <c r="AV300" s="15" t="s">
        <v>80</v>
      </c>
      <c r="AW300" s="15" t="s">
        <v>35</v>
      </c>
      <c r="AX300" s="15" t="s">
        <v>73</v>
      </c>
      <c r="AY300" s="268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586</v>
      </c>
      <c r="G301" s="234"/>
      <c r="H301" s="238">
        <v>945.62900000000002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5" customFormat="1">
      <c r="A302" s="15"/>
      <c r="B302" s="259"/>
      <c r="C302" s="260"/>
      <c r="D302" s="235" t="s">
        <v>213</v>
      </c>
      <c r="E302" s="261" t="s">
        <v>19</v>
      </c>
      <c r="F302" s="262" t="s">
        <v>587</v>
      </c>
      <c r="G302" s="260"/>
      <c r="H302" s="261" t="s">
        <v>19</v>
      </c>
      <c r="I302" s="263"/>
      <c r="J302" s="260"/>
      <c r="K302" s="260"/>
      <c r="L302" s="264"/>
      <c r="M302" s="265"/>
      <c r="N302" s="266"/>
      <c r="O302" s="266"/>
      <c r="P302" s="266"/>
      <c r="Q302" s="266"/>
      <c r="R302" s="266"/>
      <c r="S302" s="266"/>
      <c r="T302" s="267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8" t="s">
        <v>213</v>
      </c>
      <c r="AU302" s="268" t="s">
        <v>86</v>
      </c>
      <c r="AV302" s="15" t="s">
        <v>80</v>
      </c>
      <c r="AW302" s="15" t="s">
        <v>35</v>
      </c>
      <c r="AX302" s="15" t="s">
        <v>73</v>
      </c>
      <c r="AY302" s="268" t="s">
        <v>202</v>
      </c>
    </row>
    <row r="303" s="13" customFormat="1">
      <c r="A303" s="13"/>
      <c r="B303" s="233"/>
      <c r="C303" s="234"/>
      <c r="D303" s="235" t="s">
        <v>213</v>
      </c>
      <c r="E303" s="236" t="s">
        <v>19</v>
      </c>
      <c r="F303" s="237" t="s">
        <v>588</v>
      </c>
      <c r="G303" s="234"/>
      <c r="H303" s="238">
        <v>-350.18900000000002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213</v>
      </c>
      <c r="AU303" s="244" t="s">
        <v>86</v>
      </c>
      <c r="AV303" s="13" t="s">
        <v>86</v>
      </c>
      <c r="AW303" s="13" t="s">
        <v>35</v>
      </c>
      <c r="AX303" s="13" t="s">
        <v>73</v>
      </c>
      <c r="AY303" s="244" t="s">
        <v>202</v>
      </c>
    </row>
    <row r="304" s="15" customFormat="1">
      <c r="A304" s="15"/>
      <c r="B304" s="259"/>
      <c r="C304" s="260"/>
      <c r="D304" s="235" t="s">
        <v>213</v>
      </c>
      <c r="E304" s="261" t="s">
        <v>19</v>
      </c>
      <c r="F304" s="262" t="s">
        <v>589</v>
      </c>
      <c r="G304" s="260"/>
      <c r="H304" s="261" t="s">
        <v>19</v>
      </c>
      <c r="I304" s="263"/>
      <c r="J304" s="260"/>
      <c r="K304" s="260"/>
      <c r="L304" s="264"/>
      <c r="M304" s="265"/>
      <c r="N304" s="266"/>
      <c r="O304" s="266"/>
      <c r="P304" s="266"/>
      <c r="Q304" s="266"/>
      <c r="R304" s="266"/>
      <c r="S304" s="266"/>
      <c r="T304" s="26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8" t="s">
        <v>213</v>
      </c>
      <c r="AU304" s="268" t="s">
        <v>86</v>
      </c>
      <c r="AV304" s="15" t="s">
        <v>80</v>
      </c>
      <c r="AW304" s="15" t="s">
        <v>35</v>
      </c>
      <c r="AX304" s="15" t="s">
        <v>73</v>
      </c>
      <c r="AY304" s="268" t="s">
        <v>202</v>
      </c>
    </row>
    <row r="305" s="13" customFormat="1">
      <c r="A305" s="13"/>
      <c r="B305" s="233"/>
      <c r="C305" s="234"/>
      <c r="D305" s="235" t="s">
        <v>213</v>
      </c>
      <c r="E305" s="236" t="s">
        <v>19</v>
      </c>
      <c r="F305" s="237" t="s">
        <v>590</v>
      </c>
      <c r="G305" s="234"/>
      <c r="H305" s="238">
        <v>-31.446000000000002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213</v>
      </c>
      <c r="AU305" s="244" t="s">
        <v>86</v>
      </c>
      <c r="AV305" s="13" t="s">
        <v>86</v>
      </c>
      <c r="AW305" s="13" t="s">
        <v>35</v>
      </c>
      <c r="AX305" s="13" t="s">
        <v>73</v>
      </c>
      <c r="AY305" s="244" t="s">
        <v>202</v>
      </c>
    </row>
    <row r="306" s="15" customFormat="1">
      <c r="A306" s="15"/>
      <c r="B306" s="259"/>
      <c r="C306" s="260"/>
      <c r="D306" s="235" t="s">
        <v>213</v>
      </c>
      <c r="E306" s="261" t="s">
        <v>19</v>
      </c>
      <c r="F306" s="262" t="s">
        <v>591</v>
      </c>
      <c r="G306" s="260"/>
      <c r="H306" s="261" t="s">
        <v>19</v>
      </c>
      <c r="I306" s="263"/>
      <c r="J306" s="260"/>
      <c r="K306" s="260"/>
      <c r="L306" s="264"/>
      <c r="M306" s="265"/>
      <c r="N306" s="266"/>
      <c r="O306" s="266"/>
      <c r="P306" s="266"/>
      <c r="Q306" s="266"/>
      <c r="R306" s="266"/>
      <c r="S306" s="266"/>
      <c r="T306" s="26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8" t="s">
        <v>213</v>
      </c>
      <c r="AU306" s="268" t="s">
        <v>86</v>
      </c>
      <c r="AV306" s="15" t="s">
        <v>80</v>
      </c>
      <c r="AW306" s="15" t="s">
        <v>35</v>
      </c>
      <c r="AX306" s="15" t="s">
        <v>73</v>
      </c>
      <c r="AY306" s="268" t="s">
        <v>202</v>
      </c>
    </row>
    <row r="307" s="13" customFormat="1">
      <c r="A307" s="13"/>
      <c r="B307" s="233"/>
      <c r="C307" s="234"/>
      <c r="D307" s="235" t="s">
        <v>213</v>
      </c>
      <c r="E307" s="236" t="s">
        <v>19</v>
      </c>
      <c r="F307" s="237" t="s">
        <v>592</v>
      </c>
      <c r="G307" s="234"/>
      <c r="H307" s="238">
        <v>-24.404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213</v>
      </c>
      <c r="AU307" s="244" t="s">
        <v>86</v>
      </c>
      <c r="AV307" s="13" t="s">
        <v>86</v>
      </c>
      <c r="AW307" s="13" t="s">
        <v>35</v>
      </c>
      <c r="AX307" s="13" t="s">
        <v>73</v>
      </c>
      <c r="AY307" s="244" t="s">
        <v>202</v>
      </c>
    </row>
    <row r="308" s="16" customFormat="1">
      <c r="A308" s="16"/>
      <c r="B308" s="283"/>
      <c r="C308" s="284"/>
      <c r="D308" s="235" t="s">
        <v>213</v>
      </c>
      <c r="E308" s="285" t="s">
        <v>19</v>
      </c>
      <c r="F308" s="286" t="s">
        <v>516</v>
      </c>
      <c r="G308" s="284"/>
      <c r="H308" s="287">
        <v>539.59000000000003</v>
      </c>
      <c r="I308" s="288"/>
      <c r="J308" s="284"/>
      <c r="K308" s="284"/>
      <c r="L308" s="289"/>
      <c r="M308" s="290"/>
      <c r="N308" s="291"/>
      <c r="O308" s="291"/>
      <c r="P308" s="291"/>
      <c r="Q308" s="291"/>
      <c r="R308" s="291"/>
      <c r="S308" s="291"/>
      <c r="T308" s="292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293" t="s">
        <v>213</v>
      </c>
      <c r="AU308" s="293" t="s">
        <v>86</v>
      </c>
      <c r="AV308" s="16" t="s">
        <v>109</v>
      </c>
      <c r="AW308" s="16" t="s">
        <v>35</v>
      </c>
      <c r="AX308" s="16" t="s">
        <v>73</v>
      </c>
      <c r="AY308" s="293" t="s">
        <v>202</v>
      </c>
    </row>
    <row r="309" s="15" customFormat="1">
      <c r="A309" s="15"/>
      <c r="B309" s="259"/>
      <c r="C309" s="260"/>
      <c r="D309" s="235" t="s">
        <v>213</v>
      </c>
      <c r="E309" s="261" t="s">
        <v>19</v>
      </c>
      <c r="F309" s="262" t="s">
        <v>593</v>
      </c>
      <c r="G309" s="260"/>
      <c r="H309" s="261" t="s">
        <v>19</v>
      </c>
      <c r="I309" s="263"/>
      <c r="J309" s="260"/>
      <c r="K309" s="260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213</v>
      </c>
      <c r="AU309" s="268" t="s">
        <v>86</v>
      </c>
      <c r="AV309" s="15" t="s">
        <v>80</v>
      </c>
      <c r="AW309" s="15" t="s">
        <v>35</v>
      </c>
      <c r="AX309" s="15" t="s">
        <v>73</v>
      </c>
      <c r="AY309" s="268" t="s">
        <v>202</v>
      </c>
    </row>
    <row r="310" s="13" customFormat="1">
      <c r="A310" s="13"/>
      <c r="B310" s="233"/>
      <c r="C310" s="234"/>
      <c r="D310" s="235" t="s">
        <v>213</v>
      </c>
      <c r="E310" s="236" t="s">
        <v>19</v>
      </c>
      <c r="F310" s="237" t="s">
        <v>594</v>
      </c>
      <c r="G310" s="234"/>
      <c r="H310" s="238">
        <v>253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213</v>
      </c>
      <c r="AU310" s="244" t="s">
        <v>86</v>
      </c>
      <c r="AV310" s="13" t="s">
        <v>86</v>
      </c>
      <c r="AW310" s="13" t="s">
        <v>35</v>
      </c>
      <c r="AX310" s="13" t="s">
        <v>73</v>
      </c>
      <c r="AY310" s="244" t="s">
        <v>202</v>
      </c>
    </row>
    <row r="311" s="13" customFormat="1">
      <c r="A311" s="13"/>
      <c r="B311" s="233"/>
      <c r="C311" s="234"/>
      <c r="D311" s="235" t="s">
        <v>213</v>
      </c>
      <c r="E311" s="236" t="s">
        <v>19</v>
      </c>
      <c r="F311" s="237" t="s">
        <v>595</v>
      </c>
      <c r="G311" s="234"/>
      <c r="H311" s="238">
        <v>318.75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213</v>
      </c>
      <c r="AU311" s="244" t="s">
        <v>86</v>
      </c>
      <c r="AV311" s="13" t="s">
        <v>86</v>
      </c>
      <c r="AW311" s="13" t="s">
        <v>35</v>
      </c>
      <c r="AX311" s="13" t="s">
        <v>73</v>
      </c>
      <c r="AY311" s="244" t="s">
        <v>202</v>
      </c>
    </row>
    <row r="312" s="13" customFormat="1">
      <c r="A312" s="13"/>
      <c r="B312" s="233"/>
      <c r="C312" s="234"/>
      <c r="D312" s="235" t="s">
        <v>213</v>
      </c>
      <c r="E312" s="236" t="s">
        <v>19</v>
      </c>
      <c r="F312" s="237" t="s">
        <v>595</v>
      </c>
      <c r="G312" s="234"/>
      <c r="H312" s="238">
        <v>318.75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213</v>
      </c>
      <c r="AU312" s="244" t="s">
        <v>86</v>
      </c>
      <c r="AV312" s="13" t="s">
        <v>86</v>
      </c>
      <c r="AW312" s="13" t="s">
        <v>35</v>
      </c>
      <c r="AX312" s="13" t="s">
        <v>73</v>
      </c>
      <c r="AY312" s="244" t="s">
        <v>202</v>
      </c>
    </row>
    <row r="313" s="13" customFormat="1">
      <c r="A313" s="13"/>
      <c r="B313" s="233"/>
      <c r="C313" s="234"/>
      <c r="D313" s="235" t="s">
        <v>213</v>
      </c>
      <c r="E313" s="236" t="s">
        <v>19</v>
      </c>
      <c r="F313" s="237" t="s">
        <v>596</v>
      </c>
      <c r="G313" s="234"/>
      <c r="H313" s="238">
        <v>119.7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213</v>
      </c>
      <c r="AU313" s="244" t="s">
        <v>86</v>
      </c>
      <c r="AV313" s="13" t="s">
        <v>86</v>
      </c>
      <c r="AW313" s="13" t="s">
        <v>35</v>
      </c>
      <c r="AX313" s="13" t="s">
        <v>73</v>
      </c>
      <c r="AY313" s="244" t="s">
        <v>202</v>
      </c>
    </row>
    <row r="314" s="16" customFormat="1">
      <c r="A314" s="16"/>
      <c r="B314" s="283"/>
      <c r="C314" s="284"/>
      <c r="D314" s="235" t="s">
        <v>213</v>
      </c>
      <c r="E314" s="285" t="s">
        <v>19</v>
      </c>
      <c r="F314" s="286" t="s">
        <v>516</v>
      </c>
      <c r="G314" s="284"/>
      <c r="H314" s="287">
        <v>1010.2000000000001</v>
      </c>
      <c r="I314" s="288"/>
      <c r="J314" s="284"/>
      <c r="K314" s="284"/>
      <c r="L314" s="289"/>
      <c r="M314" s="290"/>
      <c r="N314" s="291"/>
      <c r="O314" s="291"/>
      <c r="P314" s="291"/>
      <c r="Q314" s="291"/>
      <c r="R314" s="291"/>
      <c r="S314" s="291"/>
      <c r="T314" s="292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93" t="s">
        <v>213</v>
      </c>
      <c r="AU314" s="293" t="s">
        <v>86</v>
      </c>
      <c r="AV314" s="16" t="s">
        <v>109</v>
      </c>
      <c r="AW314" s="16" t="s">
        <v>35</v>
      </c>
      <c r="AX314" s="16" t="s">
        <v>73</v>
      </c>
      <c r="AY314" s="293" t="s">
        <v>202</v>
      </c>
    </row>
    <row r="315" s="14" customFormat="1">
      <c r="A315" s="14"/>
      <c r="B315" s="245"/>
      <c r="C315" s="246"/>
      <c r="D315" s="235" t="s">
        <v>213</v>
      </c>
      <c r="E315" s="247" t="s">
        <v>19</v>
      </c>
      <c r="F315" s="248" t="s">
        <v>215</v>
      </c>
      <c r="G315" s="246"/>
      <c r="H315" s="249">
        <v>1549.7900000000002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213</v>
      </c>
      <c r="AU315" s="255" t="s">
        <v>86</v>
      </c>
      <c r="AV315" s="14" t="s">
        <v>209</v>
      </c>
      <c r="AW315" s="14" t="s">
        <v>35</v>
      </c>
      <c r="AX315" s="14" t="s">
        <v>80</v>
      </c>
      <c r="AY315" s="255" t="s">
        <v>202</v>
      </c>
    </row>
    <row r="316" s="12" customFormat="1" ht="22.8" customHeight="1">
      <c r="A316" s="12"/>
      <c r="B316" s="199"/>
      <c r="C316" s="200"/>
      <c r="D316" s="201" t="s">
        <v>72</v>
      </c>
      <c r="E316" s="213" t="s">
        <v>86</v>
      </c>
      <c r="F316" s="213" t="s">
        <v>325</v>
      </c>
      <c r="G316" s="200"/>
      <c r="H316" s="200"/>
      <c r="I316" s="203"/>
      <c r="J316" s="214">
        <f>BK316</f>
        <v>0</v>
      </c>
      <c r="K316" s="200"/>
      <c r="L316" s="205"/>
      <c r="M316" s="206"/>
      <c r="N316" s="207"/>
      <c r="O316" s="207"/>
      <c r="P316" s="208">
        <f>SUM(P317:P1161)</f>
        <v>0</v>
      </c>
      <c r="Q316" s="207"/>
      <c r="R316" s="208">
        <f>SUM(R317:R1161)</f>
        <v>3280.1980071900002</v>
      </c>
      <c r="S316" s="207"/>
      <c r="T316" s="209">
        <f>SUM(T317:T1161)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10" t="s">
        <v>80</v>
      </c>
      <c r="AT316" s="211" t="s">
        <v>72</v>
      </c>
      <c r="AU316" s="211" t="s">
        <v>80</v>
      </c>
      <c r="AY316" s="210" t="s">
        <v>202</v>
      </c>
      <c r="BK316" s="212">
        <f>SUM(BK317:BK1161)</f>
        <v>0</v>
      </c>
    </row>
    <row r="317" s="2" customFormat="1" ht="24.15" customHeight="1">
      <c r="A317" s="40"/>
      <c r="B317" s="41"/>
      <c r="C317" s="215" t="s">
        <v>308</v>
      </c>
      <c r="D317" s="215" t="s">
        <v>204</v>
      </c>
      <c r="E317" s="216" t="s">
        <v>613</v>
      </c>
      <c r="F317" s="217" t="s">
        <v>614</v>
      </c>
      <c r="G317" s="218" t="s">
        <v>218</v>
      </c>
      <c r="H317" s="219">
        <v>407.88</v>
      </c>
      <c r="I317" s="220"/>
      <c r="J317" s="221">
        <f>ROUND(I317*H317,2)</f>
        <v>0</v>
      </c>
      <c r="K317" s="217" t="s">
        <v>208</v>
      </c>
      <c r="L317" s="46"/>
      <c r="M317" s="222" t="s">
        <v>19</v>
      </c>
      <c r="N317" s="223" t="s">
        <v>45</v>
      </c>
      <c r="O317" s="86"/>
      <c r="P317" s="224">
        <f>O317*H317</f>
        <v>0</v>
      </c>
      <c r="Q317" s="224">
        <v>0.00017000000000000001</v>
      </c>
      <c r="R317" s="224">
        <f>Q317*H317</f>
        <v>0.069339600000000001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209</v>
      </c>
      <c r="AT317" s="226" t="s">
        <v>204</v>
      </c>
      <c r="AU317" s="226" t="s">
        <v>86</v>
      </c>
      <c r="AY317" s="19" t="s">
        <v>202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86</v>
      </c>
      <c r="BK317" s="227">
        <f>ROUND(I317*H317,2)</f>
        <v>0</v>
      </c>
      <c r="BL317" s="19" t="s">
        <v>209</v>
      </c>
      <c r="BM317" s="226" t="s">
        <v>615</v>
      </c>
    </row>
    <row r="318" s="2" customFormat="1">
      <c r="A318" s="40"/>
      <c r="B318" s="41"/>
      <c r="C318" s="42"/>
      <c r="D318" s="228" t="s">
        <v>211</v>
      </c>
      <c r="E318" s="42"/>
      <c r="F318" s="229" t="s">
        <v>616</v>
      </c>
      <c r="G318" s="42"/>
      <c r="H318" s="42"/>
      <c r="I318" s="230"/>
      <c r="J318" s="42"/>
      <c r="K318" s="42"/>
      <c r="L318" s="46"/>
      <c r="M318" s="231"/>
      <c r="N318" s="232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211</v>
      </c>
      <c r="AU318" s="19" t="s">
        <v>86</v>
      </c>
    </row>
    <row r="319" s="15" customFormat="1">
      <c r="A319" s="15"/>
      <c r="B319" s="259"/>
      <c r="C319" s="260"/>
      <c r="D319" s="235" t="s">
        <v>213</v>
      </c>
      <c r="E319" s="261" t="s">
        <v>19</v>
      </c>
      <c r="F319" s="262" t="s">
        <v>617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213</v>
      </c>
      <c r="AU319" s="268" t="s">
        <v>86</v>
      </c>
      <c r="AV319" s="15" t="s">
        <v>80</v>
      </c>
      <c r="AW319" s="15" t="s">
        <v>35</v>
      </c>
      <c r="AX319" s="15" t="s">
        <v>73</v>
      </c>
      <c r="AY319" s="268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618</v>
      </c>
      <c r="G320" s="234"/>
      <c r="H320" s="238">
        <v>164.03999999999999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3" customFormat="1">
      <c r="A321" s="13"/>
      <c r="B321" s="233"/>
      <c r="C321" s="234"/>
      <c r="D321" s="235" t="s">
        <v>213</v>
      </c>
      <c r="E321" s="236" t="s">
        <v>19</v>
      </c>
      <c r="F321" s="237" t="s">
        <v>619</v>
      </c>
      <c r="G321" s="234"/>
      <c r="H321" s="238">
        <v>243.84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213</v>
      </c>
      <c r="AU321" s="244" t="s">
        <v>86</v>
      </c>
      <c r="AV321" s="13" t="s">
        <v>86</v>
      </c>
      <c r="AW321" s="13" t="s">
        <v>35</v>
      </c>
      <c r="AX321" s="13" t="s">
        <v>73</v>
      </c>
      <c r="AY321" s="244" t="s">
        <v>202</v>
      </c>
    </row>
    <row r="322" s="14" customFormat="1">
      <c r="A322" s="14"/>
      <c r="B322" s="245"/>
      <c r="C322" s="246"/>
      <c r="D322" s="235" t="s">
        <v>213</v>
      </c>
      <c r="E322" s="247" t="s">
        <v>19</v>
      </c>
      <c r="F322" s="248" t="s">
        <v>215</v>
      </c>
      <c r="G322" s="246"/>
      <c r="H322" s="249">
        <v>407.88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5" t="s">
        <v>213</v>
      </c>
      <c r="AU322" s="255" t="s">
        <v>86</v>
      </c>
      <c r="AV322" s="14" t="s">
        <v>209</v>
      </c>
      <c r="AW322" s="14" t="s">
        <v>35</v>
      </c>
      <c r="AX322" s="14" t="s">
        <v>80</v>
      </c>
      <c r="AY322" s="255" t="s">
        <v>202</v>
      </c>
    </row>
    <row r="323" s="2" customFormat="1" ht="16.5" customHeight="1">
      <c r="A323" s="40"/>
      <c r="B323" s="41"/>
      <c r="C323" s="269" t="s">
        <v>313</v>
      </c>
      <c r="D323" s="269" t="s">
        <v>314</v>
      </c>
      <c r="E323" s="270" t="s">
        <v>620</v>
      </c>
      <c r="F323" s="271" t="s">
        <v>621</v>
      </c>
      <c r="G323" s="272" t="s">
        <v>218</v>
      </c>
      <c r="H323" s="273">
        <v>483.13400000000001</v>
      </c>
      <c r="I323" s="274"/>
      <c r="J323" s="275">
        <f>ROUND(I323*H323,2)</f>
        <v>0</v>
      </c>
      <c r="K323" s="271" t="s">
        <v>208</v>
      </c>
      <c r="L323" s="276"/>
      <c r="M323" s="277" t="s">
        <v>19</v>
      </c>
      <c r="N323" s="278" t="s">
        <v>45</v>
      </c>
      <c r="O323" s="86"/>
      <c r="P323" s="224">
        <f>O323*H323</f>
        <v>0</v>
      </c>
      <c r="Q323" s="224">
        <v>0.00018000000000000001</v>
      </c>
      <c r="R323" s="224">
        <f>Q323*H323</f>
        <v>0.086964120000000006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622</v>
      </c>
      <c r="AT323" s="226" t="s">
        <v>314</v>
      </c>
      <c r="AU323" s="226" t="s">
        <v>86</v>
      </c>
      <c r="AY323" s="19" t="s">
        <v>202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86</v>
      </c>
      <c r="BK323" s="227">
        <f>ROUND(I323*H323,2)</f>
        <v>0</v>
      </c>
      <c r="BL323" s="19" t="s">
        <v>342</v>
      </c>
      <c r="BM323" s="226" t="s">
        <v>623</v>
      </c>
    </row>
    <row r="324" s="15" customFormat="1">
      <c r="A324" s="15"/>
      <c r="B324" s="259"/>
      <c r="C324" s="260"/>
      <c r="D324" s="235" t="s">
        <v>213</v>
      </c>
      <c r="E324" s="261" t="s">
        <v>19</v>
      </c>
      <c r="F324" s="262" t="s">
        <v>617</v>
      </c>
      <c r="G324" s="260"/>
      <c r="H324" s="261" t="s">
        <v>19</v>
      </c>
      <c r="I324" s="263"/>
      <c r="J324" s="260"/>
      <c r="K324" s="260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213</v>
      </c>
      <c r="AU324" s="268" t="s">
        <v>86</v>
      </c>
      <c r="AV324" s="15" t="s">
        <v>80</v>
      </c>
      <c r="AW324" s="15" t="s">
        <v>35</v>
      </c>
      <c r="AX324" s="15" t="s">
        <v>73</v>
      </c>
      <c r="AY324" s="268" t="s">
        <v>202</v>
      </c>
    </row>
    <row r="325" s="13" customFormat="1">
      <c r="A325" s="13"/>
      <c r="B325" s="233"/>
      <c r="C325" s="234"/>
      <c r="D325" s="235" t="s">
        <v>213</v>
      </c>
      <c r="E325" s="236" t="s">
        <v>19</v>
      </c>
      <c r="F325" s="237" t="s">
        <v>618</v>
      </c>
      <c r="G325" s="234"/>
      <c r="H325" s="238">
        <v>164.03999999999999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213</v>
      </c>
      <c r="AU325" s="244" t="s">
        <v>86</v>
      </c>
      <c r="AV325" s="13" t="s">
        <v>86</v>
      </c>
      <c r="AW325" s="13" t="s">
        <v>35</v>
      </c>
      <c r="AX325" s="13" t="s">
        <v>73</v>
      </c>
      <c r="AY325" s="244" t="s">
        <v>202</v>
      </c>
    </row>
    <row r="326" s="13" customFormat="1">
      <c r="A326" s="13"/>
      <c r="B326" s="233"/>
      <c r="C326" s="234"/>
      <c r="D326" s="235" t="s">
        <v>213</v>
      </c>
      <c r="E326" s="236" t="s">
        <v>19</v>
      </c>
      <c r="F326" s="237" t="s">
        <v>619</v>
      </c>
      <c r="G326" s="234"/>
      <c r="H326" s="238">
        <v>243.84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213</v>
      </c>
      <c r="AU326" s="244" t="s">
        <v>86</v>
      </c>
      <c r="AV326" s="13" t="s">
        <v>86</v>
      </c>
      <c r="AW326" s="13" t="s">
        <v>35</v>
      </c>
      <c r="AX326" s="13" t="s">
        <v>73</v>
      </c>
      <c r="AY326" s="244" t="s">
        <v>202</v>
      </c>
    </row>
    <row r="327" s="14" customFormat="1">
      <c r="A327" s="14"/>
      <c r="B327" s="245"/>
      <c r="C327" s="246"/>
      <c r="D327" s="235" t="s">
        <v>213</v>
      </c>
      <c r="E327" s="247" t="s">
        <v>19</v>
      </c>
      <c r="F327" s="248" t="s">
        <v>215</v>
      </c>
      <c r="G327" s="246"/>
      <c r="H327" s="249">
        <v>407.88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213</v>
      </c>
      <c r="AU327" s="255" t="s">
        <v>86</v>
      </c>
      <c r="AV327" s="14" t="s">
        <v>209</v>
      </c>
      <c r="AW327" s="14" t="s">
        <v>35</v>
      </c>
      <c r="AX327" s="14" t="s">
        <v>80</v>
      </c>
      <c r="AY327" s="255" t="s">
        <v>202</v>
      </c>
    </row>
    <row r="328" s="13" customFormat="1">
      <c r="A328" s="13"/>
      <c r="B328" s="233"/>
      <c r="C328" s="234"/>
      <c r="D328" s="235" t="s">
        <v>213</v>
      </c>
      <c r="E328" s="234"/>
      <c r="F328" s="237" t="s">
        <v>624</v>
      </c>
      <c r="G328" s="234"/>
      <c r="H328" s="238">
        <v>483.13400000000001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213</v>
      </c>
      <c r="AU328" s="244" t="s">
        <v>86</v>
      </c>
      <c r="AV328" s="13" t="s">
        <v>86</v>
      </c>
      <c r="AW328" s="13" t="s">
        <v>4</v>
      </c>
      <c r="AX328" s="13" t="s">
        <v>80</v>
      </c>
      <c r="AY328" s="244" t="s">
        <v>202</v>
      </c>
    </row>
    <row r="329" s="2" customFormat="1" ht="16.5" customHeight="1">
      <c r="A329" s="40"/>
      <c r="B329" s="41"/>
      <c r="C329" s="215" t="s">
        <v>320</v>
      </c>
      <c r="D329" s="215" t="s">
        <v>204</v>
      </c>
      <c r="E329" s="216" t="s">
        <v>625</v>
      </c>
      <c r="F329" s="217" t="s">
        <v>626</v>
      </c>
      <c r="G329" s="218" t="s">
        <v>274</v>
      </c>
      <c r="H329" s="219">
        <v>5.0990000000000002</v>
      </c>
      <c r="I329" s="220"/>
      <c r="J329" s="221">
        <f>ROUND(I329*H329,2)</f>
        <v>0</v>
      </c>
      <c r="K329" s="217" t="s">
        <v>208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2.3010199999999998</v>
      </c>
      <c r="R329" s="224">
        <f>Q329*H329</f>
        <v>11.73290098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86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627</v>
      </c>
    </row>
    <row r="330" s="2" customFormat="1">
      <c r="A330" s="40"/>
      <c r="B330" s="41"/>
      <c r="C330" s="42"/>
      <c r="D330" s="228" t="s">
        <v>211</v>
      </c>
      <c r="E330" s="42"/>
      <c r="F330" s="229" t="s">
        <v>628</v>
      </c>
      <c r="G330" s="42"/>
      <c r="H330" s="42"/>
      <c r="I330" s="230"/>
      <c r="J330" s="42"/>
      <c r="K330" s="42"/>
      <c r="L330" s="46"/>
      <c r="M330" s="231"/>
      <c r="N330" s="232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211</v>
      </c>
      <c r="AU330" s="19" t="s">
        <v>86</v>
      </c>
    </row>
    <row r="331" s="15" customFormat="1">
      <c r="A331" s="15"/>
      <c r="B331" s="259"/>
      <c r="C331" s="260"/>
      <c r="D331" s="235" t="s">
        <v>213</v>
      </c>
      <c r="E331" s="261" t="s">
        <v>19</v>
      </c>
      <c r="F331" s="262" t="s">
        <v>617</v>
      </c>
      <c r="G331" s="260"/>
      <c r="H331" s="261" t="s">
        <v>19</v>
      </c>
      <c r="I331" s="263"/>
      <c r="J331" s="260"/>
      <c r="K331" s="260"/>
      <c r="L331" s="264"/>
      <c r="M331" s="265"/>
      <c r="N331" s="266"/>
      <c r="O331" s="266"/>
      <c r="P331" s="266"/>
      <c r="Q331" s="266"/>
      <c r="R331" s="266"/>
      <c r="S331" s="266"/>
      <c r="T331" s="26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8" t="s">
        <v>213</v>
      </c>
      <c r="AU331" s="268" t="s">
        <v>86</v>
      </c>
      <c r="AV331" s="15" t="s">
        <v>80</v>
      </c>
      <c r="AW331" s="15" t="s">
        <v>35</v>
      </c>
      <c r="AX331" s="15" t="s">
        <v>73</v>
      </c>
      <c r="AY331" s="268" t="s">
        <v>202</v>
      </c>
    </row>
    <row r="332" s="13" customFormat="1">
      <c r="A332" s="13"/>
      <c r="B332" s="233"/>
      <c r="C332" s="234"/>
      <c r="D332" s="235" t="s">
        <v>213</v>
      </c>
      <c r="E332" s="236" t="s">
        <v>19</v>
      </c>
      <c r="F332" s="237" t="s">
        <v>629</v>
      </c>
      <c r="G332" s="234"/>
      <c r="H332" s="238">
        <v>2.0510000000000002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213</v>
      </c>
      <c r="AU332" s="244" t="s">
        <v>86</v>
      </c>
      <c r="AV332" s="13" t="s">
        <v>86</v>
      </c>
      <c r="AW332" s="13" t="s">
        <v>35</v>
      </c>
      <c r="AX332" s="13" t="s">
        <v>73</v>
      </c>
      <c r="AY332" s="244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630</v>
      </c>
      <c r="G333" s="234"/>
      <c r="H333" s="238">
        <v>3.048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4" customFormat="1">
      <c r="A334" s="14"/>
      <c r="B334" s="245"/>
      <c r="C334" s="246"/>
      <c r="D334" s="235" t="s">
        <v>213</v>
      </c>
      <c r="E334" s="247" t="s">
        <v>19</v>
      </c>
      <c r="F334" s="248" t="s">
        <v>215</v>
      </c>
      <c r="G334" s="246"/>
      <c r="H334" s="249">
        <v>5.0990000000000002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213</v>
      </c>
      <c r="AU334" s="255" t="s">
        <v>86</v>
      </c>
      <c r="AV334" s="14" t="s">
        <v>209</v>
      </c>
      <c r="AW334" s="14" t="s">
        <v>35</v>
      </c>
      <c r="AX334" s="14" t="s">
        <v>80</v>
      </c>
      <c r="AY334" s="255" t="s">
        <v>202</v>
      </c>
    </row>
    <row r="335" s="2" customFormat="1" ht="16.5" customHeight="1">
      <c r="A335" s="40"/>
      <c r="B335" s="41"/>
      <c r="C335" s="215" t="s">
        <v>326</v>
      </c>
      <c r="D335" s="215" t="s">
        <v>204</v>
      </c>
      <c r="E335" s="216" t="s">
        <v>631</v>
      </c>
      <c r="F335" s="217" t="s">
        <v>632</v>
      </c>
      <c r="G335" s="218" t="s">
        <v>274</v>
      </c>
      <c r="H335" s="219">
        <v>40.787999999999997</v>
      </c>
      <c r="I335" s="220"/>
      <c r="J335" s="221">
        <f>ROUND(I335*H335,2)</f>
        <v>0</v>
      </c>
      <c r="K335" s="217" t="s">
        <v>208</v>
      </c>
      <c r="L335" s="46"/>
      <c r="M335" s="222" t="s">
        <v>19</v>
      </c>
      <c r="N335" s="223" t="s">
        <v>45</v>
      </c>
      <c r="O335" s="86"/>
      <c r="P335" s="224">
        <f>O335*H335</f>
        <v>0</v>
      </c>
      <c r="Q335" s="224">
        <v>1.6299999999999999</v>
      </c>
      <c r="R335" s="224">
        <f>Q335*H335</f>
        <v>66.484439999999992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86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633</v>
      </c>
    </row>
    <row r="336" s="2" customFormat="1">
      <c r="A336" s="40"/>
      <c r="B336" s="41"/>
      <c r="C336" s="42"/>
      <c r="D336" s="228" t="s">
        <v>211</v>
      </c>
      <c r="E336" s="42"/>
      <c r="F336" s="229" t="s">
        <v>634</v>
      </c>
      <c r="G336" s="42"/>
      <c r="H336" s="42"/>
      <c r="I336" s="230"/>
      <c r="J336" s="42"/>
      <c r="K336" s="42"/>
      <c r="L336" s="46"/>
      <c r="M336" s="231"/>
      <c r="N336" s="232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211</v>
      </c>
      <c r="AU336" s="19" t="s">
        <v>86</v>
      </c>
    </row>
    <row r="337" s="15" customFormat="1">
      <c r="A337" s="15"/>
      <c r="B337" s="259"/>
      <c r="C337" s="260"/>
      <c r="D337" s="235" t="s">
        <v>213</v>
      </c>
      <c r="E337" s="261" t="s">
        <v>19</v>
      </c>
      <c r="F337" s="262" t="s">
        <v>617</v>
      </c>
      <c r="G337" s="260"/>
      <c r="H337" s="261" t="s">
        <v>19</v>
      </c>
      <c r="I337" s="263"/>
      <c r="J337" s="260"/>
      <c r="K337" s="260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213</v>
      </c>
      <c r="AU337" s="268" t="s">
        <v>86</v>
      </c>
      <c r="AV337" s="15" t="s">
        <v>80</v>
      </c>
      <c r="AW337" s="15" t="s">
        <v>35</v>
      </c>
      <c r="AX337" s="15" t="s">
        <v>73</v>
      </c>
      <c r="AY337" s="268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635</v>
      </c>
      <c r="G338" s="234"/>
      <c r="H338" s="238">
        <v>16.404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3" customFormat="1">
      <c r="A339" s="13"/>
      <c r="B339" s="233"/>
      <c r="C339" s="234"/>
      <c r="D339" s="235" t="s">
        <v>213</v>
      </c>
      <c r="E339" s="236" t="s">
        <v>19</v>
      </c>
      <c r="F339" s="237" t="s">
        <v>636</v>
      </c>
      <c r="G339" s="234"/>
      <c r="H339" s="238">
        <v>24.384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213</v>
      </c>
      <c r="AU339" s="244" t="s">
        <v>86</v>
      </c>
      <c r="AV339" s="13" t="s">
        <v>86</v>
      </c>
      <c r="AW339" s="13" t="s">
        <v>35</v>
      </c>
      <c r="AX339" s="13" t="s">
        <v>73</v>
      </c>
      <c r="AY339" s="244" t="s">
        <v>202</v>
      </c>
    </row>
    <row r="340" s="14" customFormat="1">
      <c r="A340" s="14"/>
      <c r="B340" s="245"/>
      <c r="C340" s="246"/>
      <c r="D340" s="235" t="s">
        <v>213</v>
      </c>
      <c r="E340" s="247" t="s">
        <v>19</v>
      </c>
      <c r="F340" s="248" t="s">
        <v>215</v>
      </c>
      <c r="G340" s="246"/>
      <c r="H340" s="249">
        <v>40.787999999999997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213</v>
      </c>
      <c r="AU340" s="255" t="s">
        <v>86</v>
      </c>
      <c r="AV340" s="14" t="s">
        <v>209</v>
      </c>
      <c r="AW340" s="14" t="s">
        <v>35</v>
      </c>
      <c r="AX340" s="14" t="s">
        <v>80</v>
      </c>
      <c r="AY340" s="255" t="s">
        <v>202</v>
      </c>
    </row>
    <row r="341" s="2" customFormat="1" ht="16.5" customHeight="1">
      <c r="A341" s="40"/>
      <c r="B341" s="41"/>
      <c r="C341" s="215" t="s">
        <v>331</v>
      </c>
      <c r="D341" s="215" t="s">
        <v>204</v>
      </c>
      <c r="E341" s="216" t="s">
        <v>637</v>
      </c>
      <c r="F341" s="217" t="s">
        <v>638</v>
      </c>
      <c r="G341" s="218" t="s">
        <v>415</v>
      </c>
      <c r="H341" s="219">
        <v>254.92500000000001</v>
      </c>
      <c r="I341" s="220"/>
      <c r="J341" s="221">
        <f>ROUND(I341*H341,2)</f>
        <v>0</v>
      </c>
      <c r="K341" s="217" t="s">
        <v>208</v>
      </c>
      <c r="L341" s="46"/>
      <c r="M341" s="222" t="s">
        <v>19</v>
      </c>
      <c r="N341" s="223" t="s">
        <v>45</v>
      </c>
      <c r="O341" s="86"/>
      <c r="P341" s="224">
        <f>O341*H341</f>
        <v>0</v>
      </c>
      <c r="Q341" s="224">
        <v>0.00048999999999999998</v>
      </c>
      <c r="R341" s="224">
        <f>Q341*H341</f>
        <v>0.12491325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209</v>
      </c>
      <c r="AT341" s="226" t="s">
        <v>204</v>
      </c>
      <c r="AU341" s="226" t="s">
        <v>86</v>
      </c>
      <c r="AY341" s="19" t="s">
        <v>202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86</v>
      </c>
      <c r="BK341" s="227">
        <f>ROUND(I341*H341,2)</f>
        <v>0</v>
      </c>
      <c r="BL341" s="19" t="s">
        <v>209</v>
      </c>
      <c r="BM341" s="226" t="s">
        <v>639</v>
      </c>
    </row>
    <row r="342" s="2" customFormat="1">
      <c r="A342" s="40"/>
      <c r="B342" s="41"/>
      <c r="C342" s="42"/>
      <c r="D342" s="228" t="s">
        <v>211</v>
      </c>
      <c r="E342" s="42"/>
      <c r="F342" s="229" t="s">
        <v>640</v>
      </c>
      <c r="G342" s="42"/>
      <c r="H342" s="42"/>
      <c r="I342" s="230"/>
      <c r="J342" s="42"/>
      <c r="K342" s="42"/>
      <c r="L342" s="46"/>
      <c r="M342" s="231"/>
      <c r="N342" s="232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211</v>
      </c>
      <c r="AU342" s="19" t="s">
        <v>86</v>
      </c>
    </row>
    <row r="343" s="15" customFormat="1">
      <c r="A343" s="15"/>
      <c r="B343" s="259"/>
      <c r="C343" s="260"/>
      <c r="D343" s="235" t="s">
        <v>213</v>
      </c>
      <c r="E343" s="261" t="s">
        <v>19</v>
      </c>
      <c r="F343" s="262" t="s">
        <v>617</v>
      </c>
      <c r="G343" s="260"/>
      <c r="H343" s="261" t="s">
        <v>19</v>
      </c>
      <c r="I343" s="263"/>
      <c r="J343" s="260"/>
      <c r="K343" s="260"/>
      <c r="L343" s="264"/>
      <c r="M343" s="265"/>
      <c r="N343" s="266"/>
      <c r="O343" s="266"/>
      <c r="P343" s="266"/>
      <c r="Q343" s="266"/>
      <c r="R343" s="266"/>
      <c r="S343" s="266"/>
      <c r="T343" s="26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8" t="s">
        <v>213</v>
      </c>
      <c r="AU343" s="268" t="s">
        <v>86</v>
      </c>
      <c r="AV343" s="15" t="s">
        <v>80</v>
      </c>
      <c r="AW343" s="15" t="s">
        <v>35</v>
      </c>
      <c r="AX343" s="15" t="s">
        <v>73</v>
      </c>
      <c r="AY343" s="268" t="s">
        <v>202</v>
      </c>
    </row>
    <row r="344" s="13" customFormat="1">
      <c r="A344" s="13"/>
      <c r="B344" s="233"/>
      <c r="C344" s="234"/>
      <c r="D344" s="235" t="s">
        <v>213</v>
      </c>
      <c r="E344" s="236" t="s">
        <v>19</v>
      </c>
      <c r="F344" s="237" t="s">
        <v>641</v>
      </c>
      <c r="G344" s="234"/>
      <c r="H344" s="238">
        <v>102.52500000000001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213</v>
      </c>
      <c r="AU344" s="244" t="s">
        <v>86</v>
      </c>
      <c r="AV344" s="13" t="s">
        <v>86</v>
      </c>
      <c r="AW344" s="13" t="s">
        <v>35</v>
      </c>
      <c r="AX344" s="13" t="s">
        <v>73</v>
      </c>
      <c r="AY344" s="244" t="s">
        <v>202</v>
      </c>
    </row>
    <row r="345" s="13" customFormat="1">
      <c r="A345" s="13"/>
      <c r="B345" s="233"/>
      <c r="C345" s="234"/>
      <c r="D345" s="235" t="s">
        <v>213</v>
      </c>
      <c r="E345" s="236" t="s">
        <v>19</v>
      </c>
      <c r="F345" s="237" t="s">
        <v>642</v>
      </c>
      <c r="G345" s="234"/>
      <c r="H345" s="238">
        <v>152.40000000000001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213</v>
      </c>
      <c r="AU345" s="244" t="s">
        <v>86</v>
      </c>
      <c r="AV345" s="13" t="s">
        <v>86</v>
      </c>
      <c r="AW345" s="13" t="s">
        <v>35</v>
      </c>
      <c r="AX345" s="13" t="s">
        <v>73</v>
      </c>
      <c r="AY345" s="244" t="s">
        <v>202</v>
      </c>
    </row>
    <row r="346" s="14" customFormat="1">
      <c r="A346" s="14"/>
      <c r="B346" s="245"/>
      <c r="C346" s="246"/>
      <c r="D346" s="235" t="s">
        <v>213</v>
      </c>
      <c r="E346" s="247" t="s">
        <v>19</v>
      </c>
      <c r="F346" s="248" t="s">
        <v>215</v>
      </c>
      <c r="G346" s="246"/>
      <c r="H346" s="249">
        <v>254.92500000000001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213</v>
      </c>
      <c r="AU346" s="255" t="s">
        <v>86</v>
      </c>
      <c r="AV346" s="14" t="s">
        <v>209</v>
      </c>
      <c r="AW346" s="14" t="s">
        <v>35</v>
      </c>
      <c r="AX346" s="14" t="s">
        <v>80</v>
      </c>
      <c r="AY346" s="255" t="s">
        <v>202</v>
      </c>
    </row>
    <row r="347" s="2" customFormat="1" ht="16.5" customHeight="1">
      <c r="A347" s="40"/>
      <c r="B347" s="41"/>
      <c r="C347" s="215" t="s">
        <v>8</v>
      </c>
      <c r="D347" s="215" t="s">
        <v>204</v>
      </c>
      <c r="E347" s="216" t="s">
        <v>643</v>
      </c>
      <c r="F347" s="217" t="s">
        <v>644</v>
      </c>
      <c r="G347" s="218" t="s">
        <v>274</v>
      </c>
      <c r="H347" s="219">
        <v>234.87100000000001</v>
      </c>
      <c r="I347" s="220"/>
      <c r="J347" s="221">
        <f>ROUND(I347*H347,2)</f>
        <v>0</v>
      </c>
      <c r="K347" s="217" t="s">
        <v>208</v>
      </c>
      <c r="L347" s="46"/>
      <c r="M347" s="222" t="s">
        <v>19</v>
      </c>
      <c r="N347" s="223" t="s">
        <v>45</v>
      </c>
      <c r="O347" s="86"/>
      <c r="P347" s="224">
        <f>O347*H347</f>
        <v>0</v>
      </c>
      <c r="Q347" s="224">
        <v>2.1600000000000001</v>
      </c>
      <c r="R347" s="224">
        <f>Q347*H347</f>
        <v>507.32136000000003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209</v>
      </c>
      <c r="AT347" s="226" t="s">
        <v>204</v>
      </c>
      <c r="AU347" s="226" t="s">
        <v>86</v>
      </c>
      <c r="AY347" s="19" t="s">
        <v>202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86</v>
      </c>
      <c r="BK347" s="227">
        <f>ROUND(I347*H347,2)</f>
        <v>0</v>
      </c>
      <c r="BL347" s="19" t="s">
        <v>209</v>
      </c>
      <c r="BM347" s="226" t="s">
        <v>645</v>
      </c>
    </row>
    <row r="348" s="2" customFormat="1">
      <c r="A348" s="40"/>
      <c r="B348" s="41"/>
      <c r="C348" s="42"/>
      <c r="D348" s="228" t="s">
        <v>211</v>
      </c>
      <c r="E348" s="42"/>
      <c r="F348" s="229" t="s">
        <v>646</v>
      </c>
      <c r="G348" s="42"/>
      <c r="H348" s="42"/>
      <c r="I348" s="230"/>
      <c r="J348" s="42"/>
      <c r="K348" s="42"/>
      <c r="L348" s="46"/>
      <c r="M348" s="231"/>
      <c r="N348" s="232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211</v>
      </c>
      <c r="AU348" s="19" t="s">
        <v>86</v>
      </c>
    </row>
    <row r="349" s="15" customFormat="1">
      <c r="A349" s="15"/>
      <c r="B349" s="259"/>
      <c r="C349" s="260"/>
      <c r="D349" s="235" t="s">
        <v>213</v>
      </c>
      <c r="E349" s="261" t="s">
        <v>19</v>
      </c>
      <c r="F349" s="262" t="s">
        <v>647</v>
      </c>
      <c r="G349" s="260"/>
      <c r="H349" s="261" t="s">
        <v>19</v>
      </c>
      <c r="I349" s="263"/>
      <c r="J349" s="260"/>
      <c r="K349" s="260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213</v>
      </c>
      <c r="AU349" s="268" t="s">
        <v>86</v>
      </c>
      <c r="AV349" s="15" t="s">
        <v>80</v>
      </c>
      <c r="AW349" s="15" t="s">
        <v>35</v>
      </c>
      <c r="AX349" s="15" t="s">
        <v>73</v>
      </c>
      <c r="AY349" s="268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648</v>
      </c>
      <c r="G350" s="234"/>
      <c r="H350" s="238">
        <v>3.4199999999999999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3" customFormat="1">
      <c r="A351" s="13"/>
      <c r="B351" s="233"/>
      <c r="C351" s="234"/>
      <c r="D351" s="235" t="s">
        <v>213</v>
      </c>
      <c r="E351" s="236" t="s">
        <v>19</v>
      </c>
      <c r="F351" s="237" t="s">
        <v>649</v>
      </c>
      <c r="G351" s="234"/>
      <c r="H351" s="238">
        <v>14.1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213</v>
      </c>
      <c r="AU351" s="244" t="s">
        <v>86</v>
      </c>
      <c r="AV351" s="13" t="s">
        <v>86</v>
      </c>
      <c r="AW351" s="13" t="s">
        <v>35</v>
      </c>
      <c r="AX351" s="13" t="s">
        <v>73</v>
      </c>
      <c r="AY351" s="244" t="s">
        <v>202</v>
      </c>
    </row>
    <row r="352" s="13" customFormat="1">
      <c r="A352" s="13"/>
      <c r="B352" s="233"/>
      <c r="C352" s="234"/>
      <c r="D352" s="235" t="s">
        <v>213</v>
      </c>
      <c r="E352" s="236" t="s">
        <v>19</v>
      </c>
      <c r="F352" s="237" t="s">
        <v>650</v>
      </c>
      <c r="G352" s="234"/>
      <c r="H352" s="238">
        <v>9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213</v>
      </c>
      <c r="AU352" s="244" t="s">
        <v>86</v>
      </c>
      <c r="AV352" s="13" t="s">
        <v>86</v>
      </c>
      <c r="AW352" s="13" t="s">
        <v>35</v>
      </c>
      <c r="AX352" s="13" t="s">
        <v>73</v>
      </c>
      <c r="AY352" s="244" t="s">
        <v>202</v>
      </c>
    </row>
    <row r="353" s="13" customFormat="1">
      <c r="A353" s="13"/>
      <c r="B353" s="233"/>
      <c r="C353" s="234"/>
      <c r="D353" s="235" t="s">
        <v>213</v>
      </c>
      <c r="E353" s="236" t="s">
        <v>19</v>
      </c>
      <c r="F353" s="237" t="s">
        <v>651</v>
      </c>
      <c r="G353" s="234"/>
      <c r="H353" s="238">
        <v>4.1399999999999997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213</v>
      </c>
      <c r="AU353" s="244" t="s">
        <v>86</v>
      </c>
      <c r="AV353" s="13" t="s">
        <v>86</v>
      </c>
      <c r="AW353" s="13" t="s">
        <v>35</v>
      </c>
      <c r="AX353" s="13" t="s">
        <v>73</v>
      </c>
      <c r="AY353" s="244" t="s">
        <v>202</v>
      </c>
    </row>
    <row r="354" s="13" customFormat="1">
      <c r="A354" s="13"/>
      <c r="B354" s="233"/>
      <c r="C354" s="234"/>
      <c r="D354" s="235" t="s">
        <v>213</v>
      </c>
      <c r="E354" s="236" t="s">
        <v>19</v>
      </c>
      <c r="F354" s="237" t="s">
        <v>652</v>
      </c>
      <c r="G354" s="234"/>
      <c r="H354" s="238">
        <v>17.48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213</v>
      </c>
      <c r="AU354" s="244" t="s">
        <v>86</v>
      </c>
      <c r="AV354" s="13" t="s">
        <v>86</v>
      </c>
      <c r="AW354" s="13" t="s">
        <v>35</v>
      </c>
      <c r="AX354" s="13" t="s">
        <v>73</v>
      </c>
      <c r="AY354" s="244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653</v>
      </c>
      <c r="G355" s="234"/>
      <c r="H355" s="238">
        <v>1.5589999999999999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3" customFormat="1">
      <c r="A356" s="13"/>
      <c r="B356" s="233"/>
      <c r="C356" s="234"/>
      <c r="D356" s="235" t="s">
        <v>213</v>
      </c>
      <c r="E356" s="236" t="s">
        <v>19</v>
      </c>
      <c r="F356" s="237" t="s">
        <v>654</v>
      </c>
      <c r="G356" s="234"/>
      <c r="H356" s="238">
        <v>11.48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213</v>
      </c>
      <c r="AU356" s="244" t="s">
        <v>86</v>
      </c>
      <c r="AV356" s="13" t="s">
        <v>86</v>
      </c>
      <c r="AW356" s="13" t="s">
        <v>35</v>
      </c>
      <c r="AX356" s="13" t="s">
        <v>73</v>
      </c>
      <c r="AY356" s="244" t="s">
        <v>202</v>
      </c>
    </row>
    <row r="357" s="15" customFormat="1">
      <c r="A357" s="15"/>
      <c r="B357" s="259"/>
      <c r="C357" s="260"/>
      <c r="D357" s="235" t="s">
        <v>213</v>
      </c>
      <c r="E357" s="261" t="s">
        <v>19</v>
      </c>
      <c r="F357" s="262" t="s">
        <v>655</v>
      </c>
      <c r="G357" s="260"/>
      <c r="H357" s="261" t="s">
        <v>19</v>
      </c>
      <c r="I357" s="263"/>
      <c r="J357" s="260"/>
      <c r="K357" s="260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213</v>
      </c>
      <c r="AU357" s="268" t="s">
        <v>86</v>
      </c>
      <c r="AV357" s="15" t="s">
        <v>80</v>
      </c>
      <c r="AW357" s="15" t="s">
        <v>35</v>
      </c>
      <c r="AX357" s="15" t="s">
        <v>73</v>
      </c>
      <c r="AY357" s="268" t="s">
        <v>202</v>
      </c>
    </row>
    <row r="358" s="13" customFormat="1">
      <c r="A358" s="13"/>
      <c r="B358" s="233"/>
      <c r="C358" s="234"/>
      <c r="D358" s="235" t="s">
        <v>213</v>
      </c>
      <c r="E358" s="236" t="s">
        <v>19</v>
      </c>
      <c r="F358" s="237" t="s">
        <v>656</v>
      </c>
      <c r="G358" s="234"/>
      <c r="H358" s="238">
        <v>2.7320000000000002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213</v>
      </c>
      <c r="AU358" s="244" t="s">
        <v>86</v>
      </c>
      <c r="AV358" s="13" t="s">
        <v>86</v>
      </c>
      <c r="AW358" s="13" t="s">
        <v>35</v>
      </c>
      <c r="AX358" s="13" t="s">
        <v>73</v>
      </c>
      <c r="AY358" s="244" t="s">
        <v>202</v>
      </c>
    </row>
    <row r="359" s="13" customFormat="1">
      <c r="A359" s="13"/>
      <c r="B359" s="233"/>
      <c r="C359" s="234"/>
      <c r="D359" s="235" t="s">
        <v>213</v>
      </c>
      <c r="E359" s="236" t="s">
        <v>19</v>
      </c>
      <c r="F359" s="237" t="s">
        <v>657</v>
      </c>
      <c r="G359" s="234"/>
      <c r="H359" s="238">
        <v>38.432000000000002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213</v>
      </c>
      <c r="AU359" s="244" t="s">
        <v>86</v>
      </c>
      <c r="AV359" s="13" t="s">
        <v>86</v>
      </c>
      <c r="AW359" s="13" t="s">
        <v>35</v>
      </c>
      <c r="AX359" s="13" t="s">
        <v>73</v>
      </c>
      <c r="AY359" s="244" t="s">
        <v>202</v>
      </c>
    </row>
    <row r="360" s="13" customFormat="1">
      <c r="A360" s="13"/>
      <c r="B360" s="233"/>
      <c r="C360" s="234"/>
      <c r="D360" s="235" t="s">
        <v>213</v>
      </c>
      <c r="E360" s="236" t="s">
        <v>19</v>
      </c>
      <c r="F360" s="237" t="s">
        <v>658</v>
      </c>
      <c r="G360" s="234"/>
      <c r="H360" s="238">
        <v>20.812999999999999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213</v>
      </c>
      <c r="AU360" s="244" t="s">
        <v>86</v>
      </c>
      <c r="AV360" s="13" t="s">
        <v>86</v>
      </c>
      <c r="AW360" s="13" t="s">
        <v>35</v>
      </c>
      <c r="AX360" s="13" t="s">
        <v>73</v>
      </c>
      <c r="AY360" s="244" t="s">
        <v>202</v>
      </c>
    </row>
    <row r="361" s="13" customFormat="1">
      <c r="A361" s="13"/>
      <c r="B361" s="233"/>
      <c r="C361" s="234"/>
      <c r="D361" s="235" t="s">
        <v>213</v>
      </c>
      <c r="E361" s="236" t="s">
        <v>19</v>
      </c>
      <c r="F361" s="237" t="s">
        <v>659</v>
      </c>
      <c r="G361" s="234"/>
      <c r="H361" s="238">
        <v>4.8550000000000004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213</v>
      </c>
      <c r="AU361" s="244" t="s">
        <v>86</v>
      </c>
      <c r="AV361" s="13" t="s">
        <v>86</v>
      </c>
      <c r="AW361" s="13" t="s">
        <v>35</v>
      </c>
      <c r="AX361" s="13" t="s">
        <v>73</v>
      </c>
      <c r="AY361" s="244" t="s">
        <v>202</v>
      </c>
    </row>
    <row r="362" s="13" customFormat="1">
      <c r="A362" s="13"/>
      <c r="B362" s="233"/>
      <c r="C362" s="234"/>
      <c r="D362" s="235" t="s">
        <v>213</v>
      </c>
      <c r="E362" s="236" t="s">
        <v>19</v>
      </c>
      <c r="F362" s="237" t="s">
        <v>660</v>
      </c>
      <c r="G362" s="234"/>
      <c r="H362" s="238">
        <v>10.022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213</v>
      </c>
      <c r="AU362" s="244" t="s">
        <v>86</v>
      </c>
      <c r="AV362" s="13" t="s">
        <v>86</v>
      </c>
      <c r="AW362" s="13" t="s">
        <v>35</v>
      </c>
      <c r="AX362" s="13" t="s">
        <v>73</v>
      </c>
      <c r="AY362" s="244" t="s">
        <v>202</v>
      </c>
    </row>
    <row r="363" s="13" customFormat="1">
      <c r="A363" s="13"/>
      <c r="B363" s="233"/>
      <c r="C363" s="234"/>
      <c r="D363" s="235" t="s">
        <v>213</v>
      </c>
      <c r="E363" s="236" t="s">
        <v>19</v>
      </c>
      <c r="F363" s="237" t="s">
        <v>661</v>
      </c>
      <c r="G363" s="234"/>
      <c r="H363" s="238">
        <v>10.055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213</v>
      </c>
      <c r="AU363" s="244" t="s">
        <v>86</v>
      </c>
      <c r="AV363" s="13" t="s">
        <v>86</v>
      </c>
      <c r="AW363" s="13" t="s">
        <v>35</v>
      </c>
      <c r="AX363" s="13" t="s">
        <v>73</v>
      </c>
      <c r="AY363" s="244" t="s">
        <v>202</v>
      </c>
    </row>
    <row r="364" s="13" customFormat="1">
      <c r="A364" s="13"/>
      <c r="B364" s="233"/>
      <c r="C364" s="234"/>
      <c r="D364" s="235" t="s">
        <v>213</v>
      </c>
      <c r="E364" s="236" t="s">
        <v>19</v>
      </c>
      <c r="F364" s="237" t="s">
        <v>662</v>
      </c>
      <c r="G364" s="234"/>
      <c r="H364" s="238">
        <v>4.617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213</v>
      </c>
      <c r="AU364" s="244" t="s">
        <v>86</v>
      </c>
      <c r="AV364" s="13" t="s">
        <v>86</v>
      </c>
      <c r="AW364" s="13" t="s">
        <v>35</v>
      </c>
      <c r="AX364" s="13" t="s">
        <v>73</v>
      </c>
      <c r="AY364" s="244" t="s">
        <v>202</v>
      </c>
    </row>
    <row r="365" s="13" customFormat="1">
      <c r="A365" s="13"/>
      <c r="B365" s="233"/>
      <c r="C365" s="234"/>
      <c r="D365" s="235" t="s">
        <v>213</v>
      </c>
      <c r="E365" s="236" t="s">
        <v>19</v>
      </c>
      <c r="F365" s="237" t="s">
        <v>663</v>
      </c>
      <c r="G365" s="234"/>
      <c r="H365" s="238">
        <v>20.132000000000001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213</v>
      </c>
      <c r="AU365" s="244" t="s">
        <v>86</v>
      </c>
      <c r="AV365" s="13" t="s">
        <v>86</v>
      </c>
      <c r="AW365" s="13" t="s">
        <v>35</v>
      </c>
      <c r="AX365" s="13" t="s">
        <v>73</v>
      </c>
      <c r="AY365" s="244" t="s">
        <v>202</v>
      </c>
    </row>
    <row r="366" s="13" customFormat="1">
      <c r="A366" s="13"/>
      <c r="B366" s="233"/>
      <c r="C366" s="234"/>
      <c r="D366" s="235" t="s">
        <v>213</v>
      </c>
      <c r="E366" s="236" t="s">
        <v>19</v>
      </c>
      <c r="F366" s="237" t="s">
        <v>664</v>
      </c>
      <c r="G366" s="234"/>
      <c r="H366" s="238">
        <v>32.036000000000001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213</v>
      </c>
      <c r="AU366" s="244" t="s">
        <v>86</v>
      </c>
      <c r="AV366" s="13" t="s">
        <v>86</v>
      </c>
      <c r="AW366" s="13" t="s">
        <v>35</v>
      </c>
      <c r="AX366" s="13" t="s">
        <v>73</v>
      </c>
      <c r="AY366" s="244" t="s">
        <v>202</v>
      </c>
    </row>
    <row r="367" s="13" customFormat="1">
      <c r="A367" s="13"/>
      <c r="B367" s="233"/>
      <c r="C367" s="234"/>
      <c r="D367" s="235" t="s">
        <v>213</v>
      </c>
      <c r="E367" s="236" t="s">
        <v>19</v>
      </c>
      <c r="F367" s="237" t="s">
        <v>665</v>
      </c>
      <c r="G367" s="234"/>
      <c r="H367" s="238">
        <v>2.383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213</v>
      </c>
      <c r="AU367" s="244" t="s">
        <v>86</v>
      </c>
      <c r="AV367" s="13" t="s">
        <v>86</v>
      </c>
      <c r="AW367" s="13" t="s">
        <v>35</v>
      </c>
      <c r="AX367" s="13" t="s">
        <v>73</v>
      </c>
      <c r="AY367" s="244" t="s">
        <v>202</v>
      </c>
    </row>
    <row r="368" s="16" customFormat="1">
      <c r="A368" s="16"/>
      <c r="B368" s="283"/>
      <c r="C368" s="284"/>
      <c r="D368" s="235" t="s">
        <v>213</v>
      </c>
      <c r="E368" s="285" t="s">
        <v>19</v>
      </c>
      <c r="F368" s="286" t="s">
        <v>516</v>
      </c>
      <c r="G368" s="284"/>
      <c r="H368" s="287">
        <v>207.256</v>
      </c>
      <c r="I368" s="288"/>
      <c r="J368" s="284"/>
      <c r="K368" s="284"/>
      <c r="L368" s="289"/>
      <c r="M368" s="290"/>
      <c r="N368" s="291"/>
      <c r="O368" s="291"/>
      <c r="P368" s="291"/>
      <c r="Q368" s="291"/>
      <c r="R368" s="291"/>
      <c r="S368" s="291"/>
      <c r="T368" s="292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93" t="s">
        <v>213</v>
      </c>
      <c r="AU368" s="293" t="s">
        <v>86</v>
      </c>
      <c r="AV368" s="16" t="s">
        <v>109</v>
      </c>
      <c r="AW368" s="16" t="s">
        <v>35</v>
      </c>
      <c r="AX368" s="16" t="s">
        <v>73</v>
      </c>
      <c r="AY368" s="293" t="s">
        <v>202</v>
      </c>
    </row>
    <row r="369" s="15" customFormat="1">
      <c r="A369" s="15"/>
      <c r="B369" s="259"/>
      <c r="C369" s="260"/>
      <c r="D369" s="235" t="s">
        <v>213</v>
      </c>
      <c r="E369" s="261" t="s">
        <v>19</v>
      </c>
      <c r="F369" s="262" t="s">
        <v>666</v>
      </c>
      <c r="G369" s="260"/>
      <c r="H369" s="261" t="s">
        <v>19</v>
      </c>
      <c r="I369" s="263"/>
      <c r="J369" s="260"/>
      <c r="K369" s="260"/>
      <c r="L369" s="264"/>
      <c r="M369" s="265"/>
      <c r="N369" s="266"/>
      <c r="O369" s="266"/>
      <c r="P369" s="266"/>
      <c r="Q369" s="266"/>
      <c r="R369" s="266"/>
      <c r="S369" s="266"/>
      <c r="T369" s="26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8" t="s">
        <v>213</v>
      </c>
      <c r="AU369" s="268" t="s">
        <v>86</v>
      </c>
      <c r="AV369" s="15" t="s">
        <v>80</v>
      </c>
      <c r="AW369" s="15" t="s">
        <v>35</v>
      </c>
      <c r="AX369" s="15" t="s">
        <v>73</v>
      </c>
      <c r="AY369" s="268" t="s">
        <v>202</v>
      </c>
    </row>
    <row r="370" s="13" customFormat="1">
      <c r="A370" s="13"/>
      <c r="B370" s="233"/>
      <c r="C370" s="234"/>
      <c r="D370" s="235" t="s">
        <v>213</v>
      </c>
      <c r="E370" s="236" t="s">
        <v>19</v>
      </c>
      <c r="F370" s="237" t="s">
        <v>667</v>
      </c>
      <c r="G370" s="234"/>
      <c r="H370" s="238">
        <v>0.34000000000000002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213</v>
      </c>
      <c r="AU370" s="244" t="s">
        <v>86</v>
      </c>
      <c r="AV370" s="13" t="s">
        <v>86</v>
      </c>
      <c r="AW370" s="13" t="s">
        <v>35</v>
      </c>
      <c r="AX370" s="13" t="s">
        <v>73</v>
      </c>
      <c r="AY370" s="244" t="s">
        <v>202</v>
      </c>
    </row>
    <row r="371" s="13" customFormat="1">
      <c r="A371" s="13"/>
      <c r="B371" s="233"/>
      <c r="C371" s="234"/>
      <c r="D371" s="235" t="s">
        <v>213</v>
      </c>
      <c r="E371" s="236" t="s">
        <v>19</v>
      </c>
      <c r="F371" s="237" t="s">
        <v>668</v>
      </c>
      <c r="G371" s="234"/>
      <c r="H371" s="238">
        <v>3.6539999999999999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213</v>
      </c>
      <c r="AU371" s="244" t="s">
        <v>86</v>
      </c>
      <c r="AV371" s="13" t="s">
        <v>86</v>
      </c>
      <c r="AW371" s="13" t="s">
        <v>35</v>
      </c>
      <c r="AX371" s="13" t="s">
        <v>73</v>
      </c>
      <c r="AY371" s="244" t="s">
        <v>202</v>
      </c>
    </row>
    <row r="372" s="13" customFormat="1">
      <c r="A372" s="13"/>
      <c r="B372" s="233"/>
      <c r="C372" s="234"/>
      <c r="D372" s="235" t="s">
        <v>213</v>
      </c>
      <c r="E372" s="236" t="s">
        <v>19</v>
      </c>
      <c r="F372" s="237" t="s">
        <v>669</v>
      </c>
      <c r="G372" s="234"/>
      <c r="H372" s="238">
        <v>0.47499999999999998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213</v>
      </c>
      <c r="AU372" s="244" t="s">
        <v>86</v>
      </c>
      <c r="AV372" s="13" t="s">
        <v>86</v>
      </c>
      <c r="AW372" s="13" t="s">
        <v>35</v>
      </c>
      <c r="AX372" s="13" t="s">
        <v>73</v>
      </c>
      <c r="AY372" s="244" t="s">
        <v>202</v>
      </c>
    </row>
    <row r="373" s="13" customFormat="1">
      <c r="A373" s="13"/>
      <c r="B373" s="233"/>
      <c r="C373" s="234"/>
      <c r="D373" s="235" t="s">
        <v>213</v>
      </c>
      <c r="E373" s="236" t="s">
        <v>19</v>
      </c>
      <c r="F373" s="237" t="s">
        <v>670</v>
      </c>
      <c r="G373" s="234"/>
      <c r="H373" s="238">
        <v>2.1030000000000002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213</v>
      </c>
      <c r="AU373" s="244" t="s">
        <v>86</v>
      </c>
      <c r="AV373" s="13" t="s">
        <v>86</v>
      </c>
      <c r="AW373" s="13" t="s">
        <v>35</v>
      </c>
      <c r="AX373" s="13" t="s">
        <v>73</v>
      </c>
      <c r="AY373" s="244" t="s">
        <v>202</v>
      </c>
    </row>
    <row r="374" s="13" customFormat="1">
      <c r="A374" s="13"/>
      <c r="B374" s="233"/>
      <c r="C374" s="234"/>
      <c r="D374" s="235" t="s">
        <v>213</v>
      </c>
      <c r="E374" s="236" t="s">
        <v>19</v>
      </c>
      <c r="F374" s="237" t="s">
        <v>671</v>
      </c>
      <c r="G374" s="234"/>
      <c r="H374" s="238">
        <v>2.774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213</v>
      </c>
      <c r="AU374" s="244" t="s">
        <v>86</v>
      </c>
      <c r="AV374" s="13" t="s">
        <v>86</v>
      </c>
      <c r="AW374" s="13" t="s">
        <v>35</v>
      </c>
      <c r="AX374" s="13" t="s">
        <v>73</v>
      </c>
      <c r="AY374" s="244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672</v>
      </c>
      <c r="G375" s="234"/>
      <c r="H375" s="238">
        <v>3.468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3" customFormat="1">
      <c r="A376" s="13"/>
      <c r="B376" s="233"/>
      <c r="C376" s="234"/>
      <c r="D376" s="235" t="s">
        <v>213</v>
      </c>
      <c r="E376" s="236" t="s">
        <v>19</v>
      </c>
      <c r="F376" s="237" t="s">
        <v>671</v>
      </c>
      <c r="G376" s="234"/>
      <c r="H376" s="238">
        <v>2.774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213</v>
      </c>
      <c r="AU376" s="244" t="s">
        <v>86</v>
      </c>
      <c r="AV376" s="13" t="s">
        <v>86</v>
      </c>
      <c r="AW376" s="13" t="s">
        <v>35</v>
      </c>
      <c r="AX376" s="13" t="s">
        <v>73</v>
      </c>
      <c r="AY376" s="244" t="s">
        <v>202</v>
      </c>
    </row>
    <row r="377" s="13" customFormat="1">
      <c r="A377" s="13"/>
      <c r="B377" s="233"/>
      <c r="C377" s="234"/>
      <c r="D377" s="235" t="s">
        <v>213</v>
      </c>
      <c r="E377" s="236" t="s">
        <v>19</v>
      </c>
      <c r="F377" s="237" t="s">
        <v>672</v>
      </c>
      <c r="G377" s="234"/>
      <c r="H377" s="238">
        <v>3.468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213</v>
      </c>
      <c r="AU377" s="244" t="s">
        <v>86</v>
      </c>
      <c r="AV377" s="13" t="s">
        <v>86</v>
      </c>
      <c r="AW377" s="13" t="s">
        <v>35</v>
      </c>
      <c r="AX377" s="13" t="s">
        <v>73</v>
      </c>
      <c r="AY377" s="244" t="s">
        <v>202</v>
      </c>
    </row>
    <row r="378" s="13" customFormat="1">
      <c r="A378" s="13"/>
      <c r="B378" s="233"/>
      <c r="C378" s="234"/>
      <c r="D378" s="235" t="s">
        <v>213</v>
      </c>
      <c r="E378" s="236" t="s">
        <v>19</v>
      </c>
      <c r="F378" s="237" t="s">
        <v>671</v>
      </c>
      <c r="G378" s="234"/>
      <c r="H378" s="238">
        <v>2.774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213</v>
      </c>
      <c r="AU378" s="244" t="s">
        <v>86</v>
      </c>
      <c r="AV378" s="13" t="s">
        <v>86</v>
      </c>
      <c r="AW378" s="13" t="s">
        <v>35</v>
      </c>
      <c r="AX378" s="13" t="s">
        <v>73</v>
      </c>
      <c r="AY378" s="244" t="s">
        <v>202</v>
      </c>
    </row>
    <row r="379" s="13" customFormat="1">
      <c r="A379" s="13"/>
      <c r="B379" s="233"/>
      <c r="C379" s="234"/>
      <c r="D379" s="235" t="s">
        <v>213</v>
      </c>
      <c r="E379" s="236" t="s">
        <v>19</v>
      </c>
      <c r="F379" s="237" t="s">
        <v>673</v>
      </c>
      <c r="G379" s="234"/>
      <c r="H379" s="238">
        <v>1.615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213</v>
      </c>
      <c r="AU379" s="244" t="s">
        <v>86</v>
      </c>
      <c r="AV379" s="13" t="s">
        <v>86</v>
      </c>
      <c r="AW379" s="13" t="s">
        <v>35</v>
      </c>
      <c r="AX379" s="13" t="s">
        <v>73</v>
      </c>
      <c r="AY379" s="244" t="s">
        <v>202</v>
      </c>
    </row>
    <row r="380" s="13" customFormat="1">
      <c r="A380" s="13"/>
      <c r="B380" s="233"/>
      <c r="C380" s="234"/>
      <c r="D380" s="235" t="s">
        <v>213</v>
      </c>
      <c r="E380" s="236" t="s">
        <v>19</v>
      </c>
      <c r="F380" s="237" t="s">
        <v>674</v>
      </c>
      <c r="G380" s="234"/>
      <c r="H380" s="238">
        <v>3.4350000000000001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213</v>
      </c>
      <c r="AU380" s="244" t="s">
        <v>86</v>
      </c>
      <c r="AV380" s="13" t="s">
        <v>86</v>
      </c>
      <c r="AW380" s="13" t="s">
        <v>35</v>
      </c>
      <c r="AX380" s="13" t="s">
        <v>73</v>
      </c>
      <c r="AY380" s="244" t="s">
        <v>202</v>
      </c>
    </row>
    <row r="381" s="13" customFormat="1">
      <c r="A381" s="13"/>
      <c r="B381" s="233"/>
      <c r="C381" s="234"/>
      <c r="D381" s="235" t="s">
        <v>213</v>
      </c>
      <c r="E381" s="236" t="s">
        <v>19</v>
      </c>
      <c r="F381" s="237" t="s">
        <v>675</v>
      </c>
      <c r="G381" s="234"/>
      <c r="H381" s="238">
        <v>0.73499999999999999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213</v>
      </c>
      <c r="AU381" s="244" t="s">
        <v>86</v>
      </c>
      <c r="AV381" s="13" t="s">
        <v>86</v>
      </c>
      <c r="AW381" s="13" t="s">
        <v>35</v>
      </c>
      <c r="AX381" s="13" t="s">
        <v>73</v>
      </c>
      <c r="AY381" s="244" t="s">
        <v>202</v>
      </c>
    </row>
    <row r="382" s="16" customFormat="1">
      <c r="A382" s="16"/>
      <c r="B382" s="283"/>
      <c r="C382" s="284"/>
      <c r="D382" s="235" t="s">
        <v>213</v>
      </c>
      <c r="E382" s="285" t="s">
        <v>19</v>
      </c>
      <c r="F382" s="286" t="s">
        <v>516</v>
      </c>
      <c r="G382" s="284"/>
      <c r="H382" s="287">
        <v>27.614999999999998</v>
      </c>
      <c r="I382" s="288"/>
      <c r="J382" s="284"/>
      <c r="K382" s="284"/>
      <c r="L382" s="289"/>
      <c r="M382" s="290"/>
      <c r="N382" s="291"/>
      <c r="O382" s="291"/>
      <c r="P382" s="291"/>
      <c r="Q382" s="291"/>
      <c r="R382" s="291"/>
      <c r="S382" s="291"/>
      <c r="T382" s="292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T382" s="293" t="s">
        <v>213</v>
      </c>
      <c r="AU382" s="293" t="s">
        <v>86</v>
      </c>
      <c r="AV382" s="16" t="s">
        <v>109</v>
      </c>
      <c r="AW382" s="16" t="s">
        <v>35</v>
      </c>
      <c r="AX382" s="16" t="s">
        <v>73</v>
      </c>
      <c r="AY382" s="293" t="s">
        <v>202</v>
      </c>
    </row>
    <row r="383" s="14" customFormat="1">
      <c r="A383" s="14"/>
      <c r="B383" s="245"/>
      <c r="C383" s="246"/>
      <c r="D383" s="235" t="s">
        <v>213</v>
      </c>
      <c r="E383" s="247" t="s">
        <v>19</v>
      </c>
      <c r="F383" s="248" t="s">
        <v>215</v>
      </c>
      <c r="G383" s="246"/>
      <c r="H383" s="249">
        <v>234.87100000000001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213</v>
      </c>
      <c r="AU383" s="255" t="s">
        <v>86</v>
      </c>
      <c r="AV383" s="14" t="s">
        <v>209</v>
      </c>
      <c r="AW383" s="14" t="s">
        <v>35</v>
      </c>
      <c r="AX383" s="14" t="s">
        <v>80</v>
      </c>
      <c r="AY383" s="255" t="s">
        <v>202</v>
      </c>
    </row>
    <row r="384" s="2" customFormat="1" ht="16.5" customHeight="1">
      <c r="A384" s="40"/>
      <c r="B384" s="41"/>
      <c r="C384" s="215" t="s">
        <v>342</v>
      </c>
      <c r="D384" s="215" t="s">
        <v>204</v>
      </c>
      <c r="E384" s="216" t="s">
        <v>676</v>
      </c>
      <c r="F384" s="217" t="s">
        <v>677</v>
      </c>
      <c r="G384" s="218" t="s">
        <v>274</v>
      </c>
      <c r="H384" s="219">
        <v>115.444</v>
      </c>
      <c r="I384" s="220"/>
      <c r="J384" s="221">
        <f>ROUND(I384*H384,2)</f>
        <v>0</v>
      </c>
      <c r="K384" s="217" t="s">
        <v>208</v>
      </c>
      <c r="L384" s="46"/>
      <c r="M384" s="222" t="s">
        <v>19</v>
      </c>
      <c r="N384" s="223" t="s">
        <v>45</v>
      </c>
      <c r="O384" s="86"/>
      <c r="P384" s="224">
        <f>O384*H384</f>
        <v>0</v>
      </c>
      <c r="Q384" s="224">
        <v>2.3010199999999998</v>
      </c>
      <c r="R384" s="224">
        <f>Q384*H384</f>
        <v>265.63895287999998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209</v>
      </c>
      <c r="AT384" s="226" t="s">
        <v>204</v>
      </c>
      <c r="AU384" s="226" t="s">
        <v>86</v>
      </c>
      <c r="AY384" s="19" t="s">
        <v>202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86</v>
      </c>
      <c r="BK384" s="227">
        <f>ROUND(I384*H384,2)</f>
        <v>0</v>
      </c>
      <c r="BL384" s="19" t="s">
        <v>209</v>
      </c>
      <c r="BM384" s="226" t="s">
        <v>678</v>
      </c>
    </row>
    <row r="385" s="2" customFormat="1">
      <c r="A385" s="40"/>
      <c r="B385" s="41"/>
      <c r="C385" s="42"/>
      <c r="D385" s="228" t="s">
        <v>211</v>
      </c>
      <c r="E385" s="42"/>
      <c r="F385" s="229" t="s">
        <v>679</v>
      </c>
      <c r="G385" s="42"/>
      <c r="H385" s="42"/>
      <c r="I385" s="230"/>
      <c r="J385" s="42"/>
      <c r="K385" s="42"/>
      <c r="L385" s="46"/>
      <c r="M385" s="231"/>
      <c r="N385" s="232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211</v>
      </c>
      <c r="AU385" s="19" t="s">
        <v>86</v>
      </c>
    </row>
    <row r="386" s="15" customFormat="1">
      <c r="A386" s="15"/>
      <c r="B386" s="259"/>
      <c r="C386" s="260"/>
      <c r="D386" s="235" t="s">
        <v>213</v>
      </c>
      <c r="E386" s="261" t="s">
        <v>19</v>
      </c>
      <c r="F386" s="262" t="s">
        <v>680</v>
      </c>
      <c r="G386" s="260"/>
      <c r="H386" s="261" t="s">
        <v>19</v>
      </c>
      <c r="I386" s="263"/>
      <c r="J386" s="260"/>
      <c r="K386" s="260"/>
      <c r="L386" s="264"/>
      <c r="M386" s="265"/>
      <c r="N386" s="266"/>
      <c r="O386" s="266"/>
      <c r="P386" s="266"/>
      <c r="Q386" s="266"/>
      <c r="R386" s="266"/>
      <c r="S386" s="266"/>
      <c r="T386" s="26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8" t="s">
        <v>213</v>
      </c>
      <c r="AU386" s="268" t="s">
        <v>86</v>
      </c>
      <c r="AV386" s="15" t="s">
        <v>80</v>
      </c>
      <c r="AW386" s="15" t="s">
        <v>35</v>
      </c>
      <c r="AX386" s="15" t="s">
        <v>73</v>
      </c>
      <c r="AY386" s="268" t="s">
        <v>202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647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681</v>
      </c>
      <c r="G388" s="234"/>
      <c r="H388" s="238">
        <v>0.85499999999999998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3" customFormat="1">
      <c r="A389" s="13"/>
      <c r="B389" s="233"/>
      <c r="C389" s="234"/>
      <c r="D389" s="235" t="s">
        <v>213</v>
      </c>
      <c r="E389" s="236" t="s">
        <v>19</v>
      </c>
      <c r="F389" s="237" t="s">
        <v>682</v>
      </c>
      <c r="G389" s="234"/>
      <c r="H389" s="238">
        <v>3.5249999999999999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213</v>
      </c>
      <c r="AU389" s="244" t="s">
        <v>86</v>
      </c>
      <c r="AV389" s="13" t="s">
        <v>86</v>
      </c>
      <c r="AW389" s="13" t="s">
        <v>35</v>
      </c>
      <c r="AX389" s="13" t="s">
        <v>73</v>
      </c>
      <c r="AY389" s="244" t="s">
        <v>202</v>
      </c>
    </row>
    <row r="390" s="13" customFormat="1">
      <c r="A390" s="13"/>
      <c r="B390" s="233"/>
      <c r="C390" s="234"/>
      <c r="D390" s="235" t="s">
        <v>213</v>
      </c>
      <c r="E390" s="236" t="s">
        <v>19</v>
      </c>
      <c r="F390" s="237" t="s">
        <v>683</v>
      </c>
      <c r="G390" s="234"/>
      <c r="H390" s="238">
        <v>2.25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213</v>
      </c>
      <c r="AU390" s="244" t="s">
        <v>86</v>
      </c>
      <c r="AV390" s="13" t="s">
        <v>86</v>
      </c>
      <c r="AW390" s="13" t="s">
        <v>35</v>
      </c>
      <c r="AX390" s="13" t="s">
        <v>73</v>
      </c>
      <c r="AY390" s="244" t="s">
        <v>202</v>
      </c>
    </row>
    <row r="391" s="13" customFormat="1">
      <c r="A391" s="13"/>
      <c r="B391" s="233"/>
      <c r="C391" s="234"/>
      <c r="D391" s="235" t="s">
        <v>213</v>
      </c>
      <c r="E391" s="236" t="s">
        <v>19</v>
      </c>
      <c r="F391" s="237" t="s">
        <v>684</v>
      </c>
      <c r="G391" s="234"/>
      <c r="H391" s="238">
        <v>1.0349999999999999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213</v>
      </c>
      <c r="AU391" s="244" t="s">
        <v>86</v>
      </c>
      <c r="AV391" s="13" t="s">
        <v>86</v>
      </c>
      <c r="AW391" s="13" t="s">
        <v>35</v>
      </c>
      <c r="AX391" s="13" t="s">
        <v>73</v>
      </c>
      <c r="AY391" s="244" t="s">
        <v>202</v>
      </c>
    </row>
    <row r="392" s="13" customFormat="1">
      <c r="A392" s="13"/>
      <c r="B392" s="233"/>
      <c r="C392" s="234"/>
      <c r="D392" s="235" t="s">
        <v>213</v>
      </c>
      <c r="E392" s="236" t="s">
        <v>19</v>
      </c>
      <c r="F392" s="237" t="s">
        <v>685</v>
      </c>
      <c r="G392" s="234"/>
      <c r="H392" s="238">
        <v>4.3700000000000001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213</v>
      </c>
      <c r="AU392" s="244" t="s">
        <v>86</v>
      </c>
      <c r="AV392" s="13" t="s">
        <v>86</v>
      </c>
      <c r="AW392" s="13" t="s">
        <v>35</v>
      </c>
      <c r="AX392" s="13" t="s">
        <v>73</v>
      </c>
      <c r="AY392" s="244" t="s">
        <v>202</v>
      </c>
    </row>
    <row r="393" s="13" customFormat="1">
      <c r="A393" s="13"/>
      <c r="B393" s="233"/>
      <c r="C393" s="234"/>
      <c r="D393" s="235" t="s">
        <v>213</v>
      </c>
      <c r="E393" s="236" t="s">
        <v>19</v>
      </c>
      <c r="F393" s="237" t="s">
        <v>686</v>
      </c>
      <c r="G393" s="234"/>
      <c r="H393" s="238">
        <v>0.39000000000000001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213</v>
      </c>
      <c r="AU393" s="244" t="s">
        <v>86</v>
      </c>
      <c r="AV393" s="13" t="s">
        <v>86</v>
      </c>
      <c r="AW393" s="13" t="s">
        <v>35</v>
      </c>
      <c r="AX393" s="13" t="s">
        <v>73</v>
      </c>
      <c r="AY393" s="244" t="s">
        <v>202</v>
      </c>
    </row>
    <row r="394" s="13" customFormat="1">
      <c r="A394" s="13"/>
      <c r="B394" s="233"/>
      <c r="C394" s="234"/>
      <c r="D394" s="235" t="s">
        <v>213</v>
      </c>
      <c r="E394" s="236" t="s">
        <v>19</v>
      </c>
      <c r="F394" s="237" t="s">
        <v>687</v>
      </c>
      <c r="G394" s="234"/>
      <c r="H394" s="238">
        <v>2.8700000000000001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213</v>
      </c>
      <c r="AU394" s="244" t="s">
        <v>86</v>
      </c>
      <c r="AV394" s="13" t="s">
        <v>86</v>
      </c>
      <c r="AW394" s="13" t="s">
        <v>35</v>
      </c>
      <c r="AX394" s="13" t="s">
        <v>73</v>
      </c>
      <c r="AY394" s="244" t="s">
        <v>202</v>
      </c>
    </row>
    <row r="395" s="15" customFormat="1">
      <c r="A395" s="15"/>
      <c r="B395" s="259"/>
      <c r="C395" s="260"/>
      <c r="D395" s="235" t="s">
        <v>213</v>
      </c>
      <c r="E395" s="261" t="s">
        <v>19</v>
      </c>
      <c r="F395" s="262" t="s">
        <v>655</v>
      </c>
      <c r="G395" s="260"/>
      <c r="H395" s="261" t="s">
        <v>19</v>
      </c>
      <c r="I395" s="263"/>
      <c r="J395" s="260"/>
      <c r="K395" s="260"/>
      <c r="L395" s="264"/>
      <c r="M395" s="265"/>
      <c r="N395" s="266"/>
      <c r="O395" s="266"/>
      <c r="P395" s="266"/>
      <c r="Q395" s="266"/>
      <c r="R395" s="266"/>
      <c r="S395" s="266"/>
      <c r="T395" s="26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68" t="s">
        <v>213</v>
      </c>
      <c r="AU395" s="268" t="s">
        <v>86</v>
      </c>
      <c r="AV395" s="15" t="s">
        <v>80</v>
      </c>
      <c r="AW395" s="15" t="s">
        <v>35</v>
      </c>
      <c r="AX395" s="15" t="s">
        <v>73</v>
      </c>
      <c r="AY395" s="268" t="s">
        <v>202</v>
      </c>
    </row>
    <row r="396" s="13" customFormat="1">
      <c r="A396" s="13"/>
      <c r="B396" s="233"/>
      <c r="C396" s="234"/>
      <c r="D396" s="235" t="s">
        <v>213</v>
      </c>
      <c r="E396" s="236" t="s">
        <v>19</v>
      </c>
      <c r="F396" s="237" t="s">
        <v>688</v>
      </c>
      <c r="G396" s="234"/>
      <c r="H396" s="238">
        <v>0.68300000000000005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213</v>
      </c>
      <c r="AU396" s="244" t="s">
        <v>86</v>
      </c>
      <c r="AV396" s="13" t="s">
        <v>86</v>
      </c>
      <c r="AW396" s="13" t="s">
        <v>35</v>
      </c>
      <c r="AX396" s="13" t="s">
        <v>73</v>
      </c>
      <c r="AY396" s="244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689</v>
      </c>
      <c r="G397" s="234"/>
      <c r="H397" s="238">
        <v>9.6080000000000005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3" customFormat="1">
      <c r="A398" s="13"/>
      <c r="B398" s="233"/>
      <c r="C398" s="234"/>
      <c r="D398" s="235" t="s">
        <v>213</v>
      </c>
      <c r="E398" s="236" t="s">
        <v>19</v>
      </c>
      <c r="F398" s="237" t="s">
        <v>690</v>
      </c>
      <c r="G398" s="234"/>
      <c r="H398" s="238">
        <v>5.2030000000000003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213</v>
      </c>
      <c r="AU398" s="244" t="s">
        <v>86</v>
      </c>
      <c r="AV398" s="13" t="s">
        <v>86</v>
      </c>
      <c r="AW398" s="13" t="s">
        <v>35</v>
      </c>
      <c r="AX398" s="13" t="s">
        <v>73</v>
      </c>
      <c r="AY398" s="244" t="s">
        <v>202</v>
      </c>
    </row>
    <row r="399" s="13" customFormat="1">
      <c r="A399" s="13"/>
      <c r="B399" s="233"/>
      <c r="C399" s="234"/>
      <c r="D399" s="235" t="s">
        <v>213</v>
      </c>
      <c r="E399" s="236" t="s">
        <v>19</v>
      </c>
      <c r="F399" s="237" t="s">
        <v>691</v>
      </c>
      <c r="G399" s="234"/>
      <c r="H399" s="238">
        <v>1.214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213</v>
      </c>
      <c r="AU399" s="244" t="s">
        <v>86</v>
      </c>
      <c r="AV399" s="13" t="s">
        <v>86</v>
      </c>
      <c r="AW399" s="13" t="s">
        <v>35</v>
      </c>
      <c r="AX399" s="13" t="s">
        <v>73</v>
      </c>
      <c r="AY399" s="244" t="s">
        <v>202</v>
      </c>
    </row>
    <row r="400" s="13" customFormat="1">
      <c r="A400" s="13"/>
      <c r="B400" s="233"/>
      <c r="C400" s="234"/>
      <c r="D400" s="235" t="s">
        <v>213</v>
      </c>
      <c r="E400" s="236" t="s">
        <v>19</v>
      </c>
      <c r="F400" s="237" t="s">
        <v>692</v>
      </c>
      <c r="G400" s="234"/>
      <c r="H400" s="238">
        <v>2.5059999999999998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213</v>
      </c>
      <c r="AU400" s="244" t="s">
        <v>86</v>
      </c>
      <c r="AV400" s="13" t="s">
        <v>86</v>
      </c>
      <c r="AW400" s="13" t="s">
        <v>35</v>
      </c>
      <c r="AX400" s="13" t="s">
        <v>73</v>
      </c>
      <c r="AY400" s="244" t="s">
        <v>202</v>
      </c>
    </row>
    <row r="401" s="13" customFormat="1">
      <c r="A401" s="13"/>
      <c r="B401" s="233"/>
      <c r="C401" s="234"/>
      <c r="D401" s="235" t="s">
        <v>213</v>
      </c>
      <c r="E401" s="236" t="s">
        <v>19</v>
      </c>
      <c r="F401" s="237" t="s">
        <v>693</v>
      </c>
      <c r="G401" s="234"/>
      <c r="H401" s="238">
        <v>2.5139999999999998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213</v>
      </c>
      <c r="AU401" s="244" t="s">
        <v>86</v>
      </c>
      <c r="AV401" s="13" t="s">
        <v>86</v>
      </c>
      <c r="AW401" s="13" t="s">
        <v>35</v>
      </c>
      <c r="AX401" s="13" t="s">
        <v>73</v>
      </c>
      <c r="AY401" s="244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694</v>
      </c>
      <c r="G402" s="234"/>
      <c r="H402" s="238">
        <v>1.1539999999999999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3" customFormat="1">
      <c r="A403" s="13"/>
      <c r="B403" s="233"/>
      <c r="C403" s="234"/>
      <c r="D403" s="235" t="s">
        <v>213</v>
      </c>
      <c r="E403" s="236" t="s">
        <v>19</v>
      </c>
      <c r="F403" s="237" t="s">
        <v>695</v>
      </c>
      <c r="G403" s="234"/>
      <c r="H403" s="238">
        <v>5.0330000000000004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213</v>
      </c>
      <c r="AU403" s="244" t="s">
        <v>86</v>
      </c>
      <c r="AV403" s="13" t="s">
        <v>86</v>
      </c>
      <c r="AW403" s="13" t="s">
        <v>35</v>
      </c>
      <c r="AX403" s="13" t="s">
        <v>73</v>
      </c>
      <c r="AY403" s="244" t="s">
        <v>202</v>
      </c>
    </row>
    <row r="404" s="13" customFormat="1">
      <c r="A404" s="13"/>
      <c r="B404" s="233"/>
      <c r="C404" s="234"/>
      <c r="D404" s="235" t="s">
        <v>213</v>
      </c>
      <c r="E404" s="236" t="s">
        <v>19</v>
      </c>
      <c r="F404" s="237" t="s">
        <v>696</v>
      </c>
      <c r="G404" s="234"/>
      <c r="H404" s="238">
        <v>8.0090000000000003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213</v>
      </c>
      <c r="AU404" s="244" t="s">
        <v>86</v>
      </c>
      <c r="AV404" s="13" t="s">
        <v>86</v>
      </c>
      <c r="AW404" s="13" t="s">
        <v>35</v>
      </c>
      <c r="AX404" s="13" t="s">
        <v>73</v>
      </c>
      <c r="AY404" s="244" t="s">
        <v>202</v>
      </c>
    </row>
    <row r="405" s="13" customFormat="1">
      <c r="A405" s="13"/>
      <c r="B405" s="233"/>
      <c r="C405" s="234"/>
      <c r="D405" s="235" t="s">
        <v>213</v>
      </c>
      <c r="E405" s="236" t="s">
        <v>19</v>
      </c>
      <c r="F405" s="237" t="s">
        <v>697</v>
      </c>
      <c r="G405" s="234"/>
      <c r="H405" s="238">
        <v>0.59599999999999997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213</v>
      </c>
      <c r="AU405" s="244" t="s">
        <v>86</v>
      </c>
      <c r="AV405" s="13" t="s">
        <v>86</v>
      </c>
      <c r="AW405" s="13" t="s">
        <v>35</v>
      </c>
      <c r="AX405" s="13" t="s">
        <v>73</v>
      </c>
      <c r="AY405" s="244" t="s">
        <v>202</v>
      </c>
    </row>
    <row r="406" s="16" customFormat="1">
      <c r="A406" s="16"/>
      <c r="B406" s="283"/>
      <c r="C406" s="284"/>
      <c r="D406" s="235" t="s">
        <v>213</v>
      </c>
      <c r="E406" s="285" t="s">
        <v>19</v>
      </c>
      <c r="F406" s="286" t="s">
        <v>516</v>
      </c>
      <c r="G406" s="284"/>
      <c r="H406" s="287">
        <v>51.815000000000005</v>
      </c>
      <c r="I406" s="288"/>
      <c r="J406" s="284"/>
      <c r="K406" s="284"/>
      <c r="L406" s="289"/>
      <c r="M406" s="290"/>
      <c r="N406" s="291"/>
      <c r="O406" s="291"/>
      <c r="P406" s="291"/>
      <c r="Q406" s="291"/>
      <c r="R406" s="291"/>
      <c r="S406" s="291"/>
      <c r="T406" s="292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T406" s="293" t="s">
        <v>213</v>
      </c>
      <c r="AU406" s="293" t="s">
        <v>86</v>
      </c>
      <c r="AV406" s="16" t="s">
        <v>109</v>
      </c>
      <c r="AW406" s="16" t="s">
        <v>35</v>
      </c>
      <c r="AX406" s="16" t="s">
        <v>73</v>
      </c>
      <c r="AY406" s="293" t="s">
        <v>202</v>
      </c>
    </row>
    <row r="407" s="15" customFormat="1">
      <c r="A407" s="15"/>
      <c r="B407" s="259"/>
      <c r="C407" s="260"/>
      <c r="D407" s="235" t="s">
        <v>213</v>
      </c>
      <c r="E407" s="261" t="s">
        <v>19</v>
      </c>
      <c r="F407" s="262" t="s">
        <v>666</v>
      </c>
      <c r="G407" s="260"/>
      <c r="H407" s="261" t="s">
        <v>19</v>
      </c>
      <c r="I407" s="263"/>
      <c r="J407" s="260"/>
      <c r="K407" s="260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213</v>
      </c>
      <c r="AU407" s="268" t="s">
        <v>86</v>
      </c>
      <c r="AV407" s="15" t="s">
        <v>80</v>
      </c>
      <c r="AW407" s="15" t="s">
        <v>35</v>
      </c>
      <c r="AX407" s="15" t="s">
        <v>73</v>
      </c>
      <c r="AY407" s="268" t="s">
        <v>202</v>
      </c>
    </row>
    <row r="408" s="13" customFormat="1">
      <c r="A408" s="13"/>
      <c r="B408" s="233"/>
      <c r="C408" s="234"/>
      <c r="D408" s="235" t="s">
        <v>213</v>
      </c>
      <c r="E408" s="236" t="s">
        <v>19</v>
      </c>
      <c r="F408" s="237" t="s">
        <v>698</v>
      </c>
      <c r="G408" s="234"/>
      <c r="H408" s="238">
        <v>0.085000000000000006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213</v>
      </c>
      <c r="AU408" s="244" t="s">
        <v>86</v>
      </c>
      <c r="AV408" s="13" t="s">
        <v>86</v>
      </c>
      <c r="AW408" s="13" t="s">
        <v>35</v>
      </c>
      <c r="AX408" s="13" t="s">
        <v>73</v>
      </c>
      <c r="AY408" s="244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699</v>
      </c>
      <c r="G409" s="234"/>
      <c r="H409" s="238">
        <v>0.91400000000000003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3" customFormat="1">
      <c r="A410" s="13"/>
      <c r="B410" s="233"/>
      <c r="C410" s="234"/>
      <c r="D410" s="235" t="s">
        <v>213</v>
      </c>
      <c r="E410" s="236" t="s">
        <v>19</v>
      </c>
      <c r="F410" s="237" t="s">
        <v>700</v>
      </c>
      <c r="G410" s="234"/>
      <c r="H410" s="238">
        <v>0.119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213</v>
      </c>
      <c r="AU410" s="244" t="s">
        <v>86</v>
      </c>
      <c r="AV410" s="13" t="s">
        <v>86</v>
      </c>
      <c r="AW410" s="13" t="s">
        <v>35</v>
      </c>
      <c r="AX410" s="13" t="s">
        <v>73</v>
      </c>
      <c r="AY410" s="244" t="s">
        <v>202</v>
      </c>
    </row>
    <row r="411" s="13" customFormat="1">
      <c r="A411" s="13"/>
      <c r="B411" s="233"/>
      <c r="C411" s="234"/>
      <c r="D411" s="235" t="s">
        <v>213</v>
      </c>
      <c r="E411" s="236" t="s">
        <v>19</v>
      </c>
      <c r="F411" s="237" t="s">
        <v>701</v>
      </c>
      <c r="G411" s="234"/>
      <c r="H411" s="238">
        <v>0.52600000000000002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213</v>
      </c>
      <c r="AU411" s="244" t="s">
        <v>86</v>
      </c>
      <c r="AV411" s="13" t="s">
        <v>86</v>
      </c>
      <c r="AW411" s="13" t="s">
        <v>35</v>
      </c>
      <c r="AX411" s="13" t="s">
        <v>73</v>
      </c>
      <c r="AY411" s="244" t="s">
        <v>202</v>
      </c>
    </row>
    <row r="412" s="13" customFormat="1">
      <c r="A412" s="13"/>
      <c r="B412" s="233"/>
      <c r="C412" s="234"/>
      <c r="D412" s="235" t="s">
        <v>213</v>
      </c>
      <c r="E412" s="236" t="s">
        <v>19</v>
      </c>
      <c r="F412" s="237" t="s">
        <v>702</v>
      </c>
      <c r="G412" s="234"/>
      <c r="H412" s="238">
        <v>0.69399999999999995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213</v>
      </c>
      <c r="AU412" s="244" t="s">
        <v>86</v>
      </c>
      <c r="AV412" s="13" t="s">
        <v>86</v>
      </c>
      <c r="AW412" s="13" t="s">
        <v>35</v>
      </c>
      <c r="AX412" s="13" t="s">
        <v>73</v>
      </c>
      <c r="AY412" s="244" t="s">
        <v>202</v>
      </c>
    </row>
    <row r="413" s="13" customFormat="1">
      <c r="A413" s="13"/>
      <c r="B413" s="233"/>
      <c r="C413" s="234"/>
      <c r="D413" s="235" t="s">
        <v>213</v>
      </c>
      <c r="E413" s="236" t="s">
        <v>19</v>
      </c>
      <c r="F413" s="237" t="s">
        <v>703</v>
      </c>
      <c r="G413" s="234"/>
      <c r="H413" s="238">
        <v>0.86699999999999999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213</v>
      </c>
      <c r="AU413" s="244" t="s">
        <v>86</v>
      </c>
      <c r="AV413" s="13" t="s">
        <v>86</v>
      </c>
      <c r="AW413" s="13" t="s">
        <v>35</v>
      </c>
      <c r="AX413" s="13" t="s">
        <v>73</v>
      </c>
      <c r="AY413" s="244" t="s">
        <v>202</v>
      </c>
    </row>
    <row r="414" s="13" customFormat="1">
      <c r="A414" s="13"/>
      <c r="B414" s="233"/>
      <c r="C414" s="234"/>
      <c r="D414" s="235" t="s">
        <v>213</v>
      </c>
      <c r="E414" s="236" t="s">
        <v>19</v>
      </c>
      <c r="F414" s="237" t="s">
        <v>702</v>
      </c>
      <c r="G414" s="234"/>
      <c r="H414" s="238">
        <v>0.69399999999999995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213</v>
      </c>
      <c r="AU414" s="244" t="s">
        <v>86</v>
      </c>
      <c r="AV414" s="13" t="s">
        <v>86</v>
      </c>
      <c r="AW414" s="13" t="s">
        <v>35</v>
      </c>
      <c r="AX414" s="13" t="s">
        <v>73</v>
      </c>
      <c r="AY414" s="244" t="s">
        <v>202</v>
      </c>
    </row>
    <row r="415" s="13" customFormat="1">
      <c r="A415" s="13"/>
      <c r="B415" s="233"/>
      <c r="C415" s="234"/>
      <c r="D415" s="235" t="s">
        <v>213</v>
      </c>
      <c r="E415" s="236" t="s">
        <v>19</v>
      </c>
      <c r="F415" s="237" t="s">
        <v>703</v>
      </c>
      <c r="G415" s="234"/>
      <c r="H415" s="238">
        <v>0.86699999999999999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213</v>
      </c>
      <c r="AU415" s="244" t="s">
        <v>86</v>
      </c>
      <c r="AV415" s="13" t="s">
        <v>86</v>
      </c>
      <c r="AW415" s="13" t="s">
        <v>35</v>
      </c>
      <c r="AX415" s="13" t="s">
        <v>73</v>
      </c>
      <c r="AY415" s="244" t="s">
        <v>202</v>
      </c>
    </row>
    <row r="416" s="13" customFormat="1">
      <c r="A416" s="13"/>
      <c r="B416" s="233"/>
      <c r="C416" s="234"/>
      <c r="D416" s="235" t="s">
        <v>213</v>
      </c>
      <c r="E416" s="236" t="s">
        <v>19</v>
      </c>
      <c r="F416" s="237" t="s">
        <v>702</v>
      </c>
      <c r="G416" s="234"/>
      <c r="H416" s="238">
        <v>0.69399999999999995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213</v>
      </c>
      <c r="AU416" s="244" t="s">
        <v>86</v>
      </c>
      <c r="AV416" s="13" t="s">
        <v>86</v>
      </c>
      <c r="AW416" s="13" t="s">
        <v>35</v>
      </c>
      <c r="AX416" s="13" t="s">
        <v>73</v>
      </c>
      <c r="AY416" s="244" t="s">
        <v>202</v>
      </c>
    </row>
    <row r="417" s="13" customFormat="1">
      <c r="A417" s="13"/>
      <c r="B417" s="233"/>
      <c r="C417" s="234"/>
      <c r="D417" s="235" t="s">
        <v>213</v>
      </c>
      <c r="E417" s="236" t="s">
        <v>19</v>
      </c>
      <c r="F417" s="237" t="s">
        <v>704</v>
      </c>
      <c r="G417" s="234"/>
      <c r="H417" s="238">
        <v>0.40400000000000003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213</v>
      </c>
      <c r="AU417" s="244" t="s">
        <v>86</v>
      </c>
      <c r="AV417" s="13" t="s">
        <v>86</v>
      </c>
      <c r="AW417" s="13" t="s">
        <v>35</v>
      </c>
      <c r="AX417" s="13" t="s">
        <v>73</v>
      </c>
      <c r="AY417" s="244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705</v>
      </c>
      <c r="G418" s="234"/>
      <c r="H418" s="238">
        <v>0.85899999999999999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3" customFormat="1">
      <c r="A419" s="13"/>
      <c r="B419" s="233"/>
      <c r="C419" s="234"/>
      <c r="D419" s="235" t="s">
        <v>213</v>
      </c>
      <c r="E419" s="236" t="s">
        <v>19</v>
      </c>
      <c r="F419" s="237" t="s">
        <v>706</v>
      </c>
      <c r="G419" s="234"/>
      <c r="H419" s="238">
        <v>0.184</v>
      </c>
      <c r="I419" s="239"/>
      <c r="J419" s="234"/>
      <c r="K419" s="234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213</v>
      </c>
      <c r="AU419" s="244" t="s">
        <v>86</v>
      </c>
      <c r="AV419" s="13" t="s">
        <v>86</v>
      </c>
      <c r="AW419" s="13" t="s">
        <v>35</v>
      </c>
      <c r="AX419" s="13" t="s">
        <v>73</v>
      </c>
      <c r="AY419" s="244" t="s">
        <v>202</v>
      </c>
    </row>
    <row r="420" s="16" customFormat="1">
      <c r="A420" s="16"/>
      <c r="B420" s="283"/>
      <c r="C420" s="284"/>
      <c r="D420" s="235" t="s">
        <v>213</v>
      </c>
      <c r="E420" s="285" t="s">
        <v>19</v>
      </c>
      <c r="F420" s="286" t="s">
        <v>516</v>
      </c>
      <c r="G420" s="284"/>
      <c r="H420" s="287">
        <v>6.907</v>
      </c>
      <c r="I420" s="288"/>
      <c r="J420" s="284"/>
      <c r="K420" s="284"/>
      <c r="L420" s="289"/>
      <c r="M420" s="290"/>
      <c r="N420" s="291"/>
      <c r="O420" s="291"/>
      <c r="P420" s="291"/>
      <c r="Q420" s="291"/>
      <c r="R420" s="291"/>
      <c r="S420" s="291"/>
      <c r="T420" s="292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93" t="s">
        <v>213</v>
      </c>
      <c r="AU420" s="293" t="s">
        <v>86</v>
      </c>
      <c r="AV420" s="16" t="s">
        <v>109</v>
      </c>
      <c r="AW420" s="16" t="s">
        <v>35</v>
      </c>
      <c r="AX420" s="16" t="s">
        <v>73</v>
      </c>
      <c r="AY420" s="293" t="s">
        <v>202</v>
      </c>
    </row>
    <row r="421" s="15" customFormat="1">
      <c r="A421" s="15"/>
      <c r="B421" s="259"/>
      <c r="C421" s="260"/>
      <c r="D421" s="235" t="s">
        <v>213</v>
      </c>
      <c r="E421" s="261" t="s">
        <v>19</v>
      </c>
      <c r="F421" s="262" t="s">
        <v>707</v>
      </c>
      <c r="G421" s="260"/>
      <c r="H421" s="261" t="s">
        <v>19</v>
      </c>
      <c r="I421" s="263"/>
      <c r="J421" s="260"/>
      <c r="K421" s="260"/>
      <c r="L421" s="264"/>
      <c r="M421" s="265"/>
      <c r="N421" s="266"/>
      <c r="O421" s="266"/>
      <c r="P421" s="266"/>
      <c r="Q421" s="266"/>
      <c r="R421" s="266"/>
      <c r="S421" s="266"/>
      <c r="T421" s="26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68" t="s">
        <v>213</v>
      </c>
      <c r="AU421" s="268" t="s">
        <v>86</v>
      </c>
      <c r="AV421" s="15" t="s">
        <v>80</v>
      </c>
      <c r="AW421" s="15" t="s">
        <v>35</v>
      </c>
      <c r="AX421" s="15" t="s">
        <v>73</v>
      </c>
      <c r="AY421" s="268" t="s">
        <v>202</v>
      </c>
    </row>
    <row r="422" s="13" customFormat="1">
      <c r="A422" s="13"/>
      <c r="B422" s="233"/>
      <c r="C422" s="234"/>
      <c r="D422" s="235" t="s">
        <v>213</v>
      </c>
      <c r="E422" s="236" t="s">
        <v>19</v>
      </c>
      <c r="F422" s="237" t="s">
        <v>708</v>
      </c>
      <c r="G422" s="234"/>
      <c r="H422" s="238">
        <v>0.53900000000000003</v>
      </c>
      <c r="I422" s="239"/>
      <c r="J422" s="234"/>
      <c r="K422" s="234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213</v>
      </c>
      <c r="AU422" s="244" t="s">
        <v>86</v>
      </c>
      <c r="AV422" s="13" t="s">
        <v>86</v>
      </c>
      <c r="AW422" s="13" t="s">
        <v>35</v>
      </c>
      <c r="AX422" s="13" t="s">
        <v>73</v>
      </c>
      <c r="AY422" s="244" t="s">
        <v>202</v>
      </c>
    </row>
    <row r="423" s="13" customFormat="1">
      <c r="A423" s="13"/>
      <c r="B423" s="233"/>
      <c r="C423" s="234"/>
      <c r="D423" s="235" t="s">
        <v>213</v>
      </c>
      <c r="E423" s="236" t="s">
        <v>19</v>
      </c>
      <c r="F423" s="237" t="s">
        <v>708</v>
      </c>
      <c r="G423" s="234"/>
      <c r="H423" s="238">
        <v>0.53900000000000003</v>
      </c>
      <c r="I423" s="239"/>
      <c r="J423" s="234"/>
      <c r="K423" s="234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213</v>
      </c>
      <c r="AU423" s="244" t="s">
        <v>86</v>
      </c>
      <c r="AV423" s="13" t="s">
        <v>86</v>
      </c>
      <c r="AW423" s="13" t="s">
        <v>35</v>
      </c>
      <c r="AX423" s="13" t="s">
        <v>73</v>
      </c>
      <c r="AY423" s="244" t="s">
        <v>202</v>
      </c>
    </row>
    <row r="424" s="13" customFormat="1">
      <c r="A424" s="13"/>
      <c r="B424" s="233"/>
      <c r="C424" s="234"/>
      <c r="D424" s="235" t="s">
        <v>213</v>
      </c>
      <c r="E424" s="236" t="s">
        <v>19</v>
      </c>
      <c r="F424" s="237" t="s">
        <v>709</v>
      </c>
      <c r="G424" s="234"/>
      <c r="H424" s="238">
        <v>6.7690000000000001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213</v>
      </c>
      <c r="AU424" s="244" t="s">
        <v>86</v>
      </c>
      <c r="AV424" s="13" t="s">
        <v>86</v>
      </c>
      <c r="AW424" s="13" t="s">
        <v>35</v>
      </c>
      <c r="AX424" s="13" t="s">
        <v>73</v>
      </c>
      <c r="AY424" s="244" t="s">
        <v>202</v>
      </c>
    </row>
    <row r="425" s="13" customFormat="1">
      <c r="A425" s="13"/>
      <c r="B425" s="233"/>
      <c r="C425" s="234"/>
      <c r="D425" s="235" t="s">
        <v>213</v>
      </c>
      <c r="E425" s="236" t="s">
        <v>19</v>
      </c>
      <c r="F425" s="237" t="s">
        <v>710</v>
      </c>
      <c r="G425" s="234"/>
      <c r="H425" s="238">
        <v>3.077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213</v>
      </c>
      <c r="AU425" s="244" t="s">
        <v>86</v>
      </c>
      <c r="AV425" s="13" t="s">
        <v>86</v>
      </c>
      <c r="AW425" s="13" t="s">
        <v>35</v>
      </c>
      <c r="AX425" s="13" t="s">
        <v>73</v>
      </c>
      <c r="AY425" s="244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711</v>
      </c>
      <c r="G426" s="234"/>
      <c r="H426" s="238">
        <v>0.52800000000000002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3" customFormat="1">
      <c r="A427" s="13"/>
      <c r="B427" s="233"/>
      <c r="C427" s="234"/>
      <c r="D427" s="235" t="s">
        <v>213</v>
      </c>
      <c r="E427" s="236" t="s">
        <v>19</v>
      </c>
      <c r="F427" s="237" t="s">
        <v>711</v>
      </c>
      <c r="G427" s="234"/>
      <c r="H427" s="238">
        <v>0.52800000000000002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213</v>
      </c>
      <c r="AU427" s="244" t="s">
        <v>86</v>
      </c>
      <c r="AV427" s="13" t="s">
        <v>86</v>
      </c>
      <c r="AW427" s="13" t="s">
        <v>35</v>
      </c>
      <c r="AX427" s="13" t="s">
        <v>73</v>
      </c>
      <c r="AY427" s="244" t="s">
        <v>202</v>
      </c>
    </row>
    <row r="428" s="13" customFormat="1">
      <c r="A428" s="13"/>
      <c r="B428" s="233"/>
      <c r="C428" s="234"/>
      <c r="D428" s="235" t="s">
        <v>213</v>
      </c>
      <c r="E428" s="236" t="s">
        <v>19</v>
      </c>
      <c r="F428" s="237" t="s">
        <v>711</v>
      </c>
      <c r="G428" s="234"/>
      <c r="H428" s="238">
        <v>0.52800000000000002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213</v>
      </c>
      <c r="AU428" s="244" t="s">
        <v>86</v>
      </c>
      <c r="AV428" s="13" t="s">
        <v>86</v>
      </c>
      <c r="AW428" s="13" t="s">
        <v>35</v>
      </c>
      <c r="AX428" s="13" t="s">
        <v>73</v>
      </c>
      <c r="AY428" s="244" t="s">
        <v>202</v>
      </c>
    </row>
    <row r="429" s="13" customFormat="1">
      <c r="A429" s="13"/>
      <c r="B429" s="233"/>
      <c r="C429" s="234"/>
      <c r="D429" s="235" t="s">
        <v>213</v>
      </c>
      <c r="E429" s="236" t="s">
        <v>19</v>
      </c>
      <c r="F429" s="237" t="s">
        <v>712</v>
      </c>
      <c r="G429" s="234"/>
      <c r="H429" s="238">
        <v>3.532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213</v>
      </c>
      <c r="AU429" s="244" t="s">
        <v>86</v>
      </c>
      <c r="AV429" s="13" t="s">
        <v>86</v>
      </c>
      <c r="AW429" s="13" t="s">
        <v>35</v>
      </c>
      <c r="AX429" s="13" t="s">
        <v>73</v>
      </c>
      <c r="AY429" s="244" t="s">
        <v>202</v>
      </c>
    </row>
    <row r="430" s="13" customFormat="1">
      <c r="A430" s="13"/>
      <c r="B430" s="233"/>
      <c r="C430" s="234"/>
      <c r="D430" s="235" t="s">
        <v>213</v>
      </c>
      <c r="E430" s="236" t="s">
        <v>19</v>
      </c>
      <c r="F430" s="237" t="s">
        <v>713</v>
      </c>
      <c r="G430" s="234"/>
      <c r="H430" s="238">
        <v>2.3860000000000001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213</v>
      </c>
      <c r="AU430" s="244" t="s">
        <v>86</v>
      </c>
      <c r="AV430" s="13" t="s">
        <v>86</v>
      </c>
      <c r="AW430" s="13" t="s">
        <v>35</v>
      </c>
      <c r="AX430" s="13" t="s">
        <v>73</v>
      </c>
      <c r="AY430" s="244" t="s">
        <v>202</v>
      </c>
    </row>
    <row r="431" s="13" customFormat="1">
      <c r="A431" s="13"/>
      <c r="B431" s="233"/>
      <c r="C431" s="234"/>
      <c r="D431" s="235" t="s">
        <v>213</v>
      </c>
      <c r="E431" s="236" t="s">
        <v>19</v>
      </c>
      <c r="F431" s="237" t="s">
        <v>714</v>
      </c>
      <c r="G431" s="234"/>
      <c r="H431" s="238">
        <v>1.4770000000000001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213</v>
      </c>
      <c r="AU431" s="244" t="s">
        <v>86</v>
      </c>
      <c r="AV431" s="13" t="s">
        <v>86</v>
      </c>
      <c r="AW431" s="13" t="s">
        <v>35</v>
      </c>
      <c r="AX431" s="13" t="s">
        <v>73</v>
      </c>
      <c r="AY431" s="244" t="s">
        <v>202</v>
      </c>
    </row>
    <row r="432" s="13" customFormat="1">
      <c r="A432" s="13"/>
      <c r="B432" s="233"/>
      <c r="C432" s="234"/>
      <c r="D432" s="235" t="s">
        <v>213</v>
      </c>
      <c r="E432" s="236" t="s">
        <v>19</v>
      </c>
      <c r="F432" s="237" t="s">
        <v>715</v>
      </c>
      <c r="G432" s="234"/>
      <c r="H432" s="238">
        <v>2.2669999999999999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213</v>
      </c>
      <c r="AU432" s="244" t="s">
        <v>86</v>
      </c>
      <c r="AV432" s="13" t="s">
        <v>86</v>
      </c>
      <c r="AW432" s="13" t="s">
        <v>35</v>
      </c>
      <c r="AX432" s="13" t="s">
        <v>73</v>
      </c>
      <c r="AY432" s="244" t="s">
        <v>202</v>
      </c>
    </row>
    <row r="433" s="13" customFormat="1">
      <c r="A433" s="13"/>
      <c r="B433" s="233"/>
      <c r="C433" s="234"/>
      <c r="D433" s="235" t="s">
        <v>213</v>
      </c>
      <c r="E433" s="236" t="s">
        <v>19</v>
      </c>
      <c r="F433" s="237" t="s">
        <v>716</v>
      </c>
      <c r="G433" s="234"/>
      <c r="H433" s="238">
        <v>0.27800000000000002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213</v>
      </c>
      <c r="AU433" s="244" t="s">
        <v>86</v>
      </c>
      <c r="AV433" s="13" t="s">
        <v>86</v>
      </c>
      <c r="AW433" s="13" t="s">
        <v>35</v>
      </c>
      <c r="AX433" s="13" t="s">
        <v>73</v>
      </c>
      <c r="AY433" s="244" t="s">
        <v>202</v>
      </c>
    </row>
    <row r="434" s="13" customFormat="1">
      <c r="A434" s="13"/>
      <c r="B434" s="233"/>
      <c r="C434" s="234"/>
      <c r="D434" s="235" t="s">
        <v>213</v>
      </c>
      <c r="E434" s="236" t="s">
        <v>19</v>
      </c>
      <c r="F434" s="237" t="s">
        <v>717</v>
      </c>
      <c r="G434" s="234"/>
      <c r="H434" s="238">
        <v>0.056000000000000001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213</v>
      </c>
      <c r="AU434" s="244" t="s">
        <v>86</v>
      </c>
      <c r="AV434" s="13" t="s">
        <v>86</v>
      </c>
      <c r="AW434" s="13" t="s">
        <v>35</v>
      </c>
      <c r="AX434" s="13" t="s">
        <v>73</v>
      </c>
      <c r="AY434" s="244" t="s">
        <v>202</v>
      </c>
    </row>
    <row r="435" s="13" customFormat="1">
      <c r="A435" s="13"/>
      <c r="B435" s="233"/>
      <c r="C435" s="234"/>
      <c r="D435" s="235" t="s">
        <v>213</v>
      </c>
      <c r="E435" s="236" t="s">
        <v>19</v>
      </c>
      <c r="F435" s="237" t="s">
        <v>718</v>
      </c>
      <c r="G435" s="234"/>
      <c r="H435" s="238">
        <v>1.458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213</v>
      </c>
      <c r="AU435" s="244" t="s">
        <v>86</v>
      </c>
      <c r="AV435" s="13" t="s">
        <v>86</v>
      </c>
      <c r="AW435" s="13" t="s">
        <v>35</v>
      </c>
      <c r="AX435" s="13" t="s">
        <v>73</v>
      </c>
      <c r="AY435" s="244" t="s">
        <v>202</v>
      </c>
    </row>
    <row r="436" s="13" customFormat="1">
      <c r="A436" s="13"/>
      <c r="B436" s="233"/>
      <c r="C436" s="234"/>
      <c r="D436" s="235" t="s">
        <v>213</v>
      </c>
      <c r="E436" s="236" t="s">
        <v>19</v>
      </c>
      <c r="F436" s="237" t="s">
        <v>719</v>
      </c>
      <c r="G436" s="234"/>
      <c r="H436" s="238">
        <v>0.495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213</v>
      </c>
      <c r="AU436" s="244" t="s">
        <v>86</v>
      </c>
      <c r="AV436" s="13" t="s">
        <v>86</v>
      </c>
      <c r="AW436" s="13" t="s">
        <v>35</v>
      </c>
      <c r="AX436" s="13" t="s">
        <v>73</v>
      </c>
      <c r="AY436" s="244" t="s">
        <v>202</v>
      </c>
    </row>
    <row r="437" s="13" customFormat="1">
      <c r="A437" s="13"/>
      <c r="B437" s="233"/>
      <c r="C437" s="234"/>
      <c r="D437" s="235" t="s">
        <v>213</v>
      </c>
      <c r="E437" s="236" t="s">
        <v>19</v>
      </c>
      <c r="F437" s="237" t="s">
        <v>720</v>
      </c>
      <c r="G437" s="234"/>
      <c r="H437" s="238">
        <v>1.0189999999999999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213</v>
      </c>
      <c r="AU437" s="244" t="s">
        <v>86</v>
      </c>
      <c r="AV437" s="13" t="s">
        <v>86</v>
      </c>
      <c r="AW437" s="13" t="s">
        <v>35</v>
      </c>
      <c r="AX437" s="13" t="s">
        <v>73</v>
      </c>
      <c r="AY437" s="244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721</v>
      </c>
      <c r="G438" s="234"/>
      <c r="H438" s="238">
        <v>1.26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3" customFormat="1">
      <c r="A439" s="13"/>
      <c r="B439" s="233"/>
      <c r="C439" s="234"/>
      <c r="D439" s="235" t="s">
        <v>213</v>
      </c>
      <c r="E439" s="236" t="s">
        <v>19</v>
      </c>
      <c r="F439" s="237" t="s">
        <v>722</v>
      </c>
      <c r="G439" s="234"/>
      <c r="H439" s="238">
        <v>0.39400000000000002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213</v>
      </c>
      <c r="AU439" s="244" t="s">
        <v>86</v>
      </c>
      <c r="AV439" s="13" t="s">
        <v>86</v>
      </c>
      <c r="AW439" s="13" t="s">
        <v>35</v>
      </c>
      <c r="AX439" s="13" t="s">
        <v>73</v>
      </c>
      <c r="AY439" s="244" t="s">
        <v>202</v>
      </c>
    </row>
    <row r="440" s="13" customFormat="1">
      <c r="A440" s="13"/>
      <c r="B440" s="233"/>
      <c r="C440" s="234"/>
      <c r="D440" s="235" t="s">
        <v>213</v>
      </c>
      <c r="E440" s="236" t="s">
        <v>19</v>
      </c>
      <c r="F440" s="237" t="s">
        <v>723</v>
      </c>
      <c r="G440" s="234"/>
      <c r="H440" s="238">
        <v>0.219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213</v>
      </c>
      <c r="AU440" s="244" t="s">
        <v>86</v>
      </c>
      <c r="AV440" s="13" t="s">
        <v>86</v>
      </c>
      <c r="AW440" s="13" t="s">
        <v>35</v>
      </c>
      <c r="AX440" s="13" t="s">
        <v>73</v>
      </c>
      <c r="AY440" s="244" t="s">
        <v>202</v>
      </c>
    </row>
    <row r="441" s="13" customFormat="1">
      <c r="A441" s="13"/>
      <c r="B441" s="233"/>
      <c r="C441" s="234"/>
      <c r="D441" s="235" t="s">
        <v>213</v>
      </c>
      <c r="E441" s="236" t="s">
        <v>19</v>
      </c>
      <c r="F441" s="237" t="s">
        <v>724</v>
      </c>
      <c r="G441" s="234"/>
      <c r="H441" s="238">
        <v>0.26300000000000001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213</v>
      </c>
      <c r="AU441" s="244" t="s">
        <v>86</v>
      </c>
      <c r="AV441" s="13" t="s">
        <v>86</v>
      </c>
      <c r="AW441" s="13" t="s">
        <v>35</v>
      </c>
      <c r="AX441" s="13" t="s">
        <v>73</v>
      </c>
      <c r="AY441" s="244" t="s">
        <v>202</v>
      </c>
    </row>
    <row r="442" s="13" customFormat="1">
      <c r="A442" s="13"/>
      <c r="B442" s="233"/>
      <c r="C442" s="234"/>
      <c r="D442" s="235" t="s">
        <v>213</v>
      </c>
      <c r="E442" s="236" t="s">
        <v>19</v>
      </c>
      <c r="F442" s="237" t="s">
        <v>724</v>
      </c>
      <c r="G442" s="234"/>
      <c r="H442" s="238">
        <v>0.26300000000000001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213</v>
      </c>
      <c r="AU442" s="244" t="s">
        <v>86</v>
      </c>
      <c r="AV442" s="13" t="s">
        <v>86</v>
      </c>
      <c r="AW442" s="13" t="s">
        <v>35</v>
      </c>
      <c r="AX442" s="13" t="s">
        <v>73</v>
      </c>
      <c r="AY442" s="244" t="s">
        <v>202</v>
      </c>
    </row>
    <row r="443" s="13" customFormat="1">
      <c r="A443" s="13"/>
      <c r="B443" s="233"/>
      <c r="C443" s="234"/>
      <c r="D443" s="235" t="s">
        <v>213</v>
      </c>
      <c r="E443" s="236" t="s">
        <v>19</v>
      </c>
      <c r="F443" s="237" t="s">
        <v>725</v>
      </c>
      <c r="G443" s="234"/>
      <c r="H443" s="238">
        <v>0.23300000000000001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213</v>
      </c>
      <c r="AU443" s="244" t="s">
        <v>86</v>
      </c>
      <c r="AV443" s="13" t="s">
        <v>86</v>
      </c>
      <c r="AW443" s="13" t="s">
        <v>35</v>
      </c>
      <c r="AX443" s="13" t="s">
        <v>73</v>
      </c>
      <c r="AY443" s="244" t="s">
        <v>202</v>
      </c>
    </row>
    <row r="444" s="13" customFormat="1">
      <c r="A444" s="13"/>
      <c r="B444" s="233"/>
      <c r="C444" s="234"/>
      <c r="D444" s="235" t="s">
        <v>213</v>
      </c>
      <c r="E444" s="236" t="s">
        <v>19</v>
      </c>
      <c r="F444" s="237" t="s">
        <v>725</v>
      </c>
      <c r="G444" s="234"/>
      <c r="H444" s="238">
        <v>0.23300000000000001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213</v>
      </c>
      <c r="AU444" s="244" t="s">
        <v>86</v>
      </c>
      <c r="AV444" s="13" t="s">
        <v>86</v>
      </c>
      <c r="AW444" s="13" t="s">
        <v>35</v>
      </c>
      <c r="AX444" s="13" t="s">
        <v>73</v>
      </c>
      <c r="AY444" s="244" t="s">
        <v>202</v>
      </c>
    </row>
    <row r="445" s="13" customFormat="1">
      <c r="A445" s="13"/>
      <c r="B445" s="233"/>
      <c r="C445" s="234"/>
      <c r="D445" s="235" t="s">
        <v>213</v>
      </c>
      <c r="E445" s="236" t="s">
        <v>19</v>
      </c>
      <c r="F445" s="237" t="s">
        <v>726</v>
      </c>
      <c r="G445" s="234"/>
      <c r="H445" s="238">
        <v>2.8679999999999999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213</v>
      </c>
      <c r="AU445" s="244" t="s">
        <v>86</v>
      </c>
      <c r="AV445" s="13" t="s">
        <v>86</v>
      </c>
      <c r="AW445" s="13" t="s">
        <v>35</v>
      </c>
      <c r="AX445" s="13" t="s">
        <v>73</v>
      </c>
      <c r="AY445" s="244" t="s">
        <v>202</v>
      </c>
    </row>
    <row r="446" s="13" customFormat="1">
      <c r="A446" s="13"/>
      <c r="B446" s="233"/>
      <c r="C446" s="234"/>
      <c r="D446" s="235" t="s">
        <v>213</v>
      </c>
      <c r="E446" s="236" t="s">
        <v>19</v>
      </c>
      <c r="F446" s="237" t="s">
        <v>727</v>
      </c>
      <c r="G446" s="234"/>
      <c r="H446" s="238">
        <v>1.1659999999999999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213</v>
      </c>
      <c r="AU446" s="244" t="s">
        <v>86</v>
      </c>
      <c r="AV446" s="13" t="s">
        <v>86</v>
      </c>
      <c r="AW446" s="13" t="s">
        <v>35</v>
      </c>
      <c r="AX446" s="13" t="s">
        <v>73</v>
      </c>
      <c r="AY446" s="244" t="s">
        <v>202</v>
      </c>
    </row>
    <row r="447" s="13" customFormat="1">
      <c r="A447" s="13"/>
      <c r="B447" s="233"/>
      <c r="C447" s="234"/>
      <c r="D447" s="235" t="s">
        <v>213</v>
      </c>
      <c r="E447" s="236" t="s">
        <v>19</v>
      </c>
      <c r="F447" s="237" t="s">
        <v>728</v>
      </c>
      <c r="G447" s="234"/>
      <c r="H447" s="238">
        <v>1.8260000000000001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213</v>
      </c>
      <c r="AU447" s="244" t="s">
        <v>86</v>
      </c>
      <c r="AV447" s="13" t="s">
        <v>86</v>
      </c>
      <c r="AW447" s="13" t="s">
        <v>35</v>
      </c>
      <c r="AX447" s="13" t="s">
        <v>73</v>
      </c>
      <c r="AY447" s="244" t="s">
        <v>202</v>
      </c>
    </row>
    <row r="448" s="13" customFormat="1">
      <c r="A448" s="13"/>
      <c r="B448" s="233"/>
      <c r="C448" s="234"/>
      <c r="D448" s="235" t="s">
        <v>213</v>
      </c>
      <c r="E448" s="236" t="s">
        <v>19</v>
      </c>
      <c r="F448" s="237" t="s">
        <v>729</v>
      </c>
      <c r="G448" s="234"/>
      <c r="H448" s="238">
        <v>0.158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213</v>
      </c>
      <c r="AU448" s="244" t="s">
        <v>86</v>
      </c>
      <c r="AV448" s="13" t="s">
        <v>86</v>
      </c>
      <c r="AW448" s="13" t="s">
        <v>35</v>
      </c>
      <c r="AX448" s="13" t="s">
        <v>73</v>
      </c>
      <c r="AY448" s="244" t="s">
        <v>202</v>
      </c>
    </row>
    <row r="449" s="13" customFormat="1">
      <c r="A449" s="13"/>
      <c r="B449" s="233"/>
      <c r="C449" s="234"/>
      <c r="D449" s="235" t="s">
        <v>213</v>
      </c>
      <c r="E449" s="236" t="s">
        <v>19</v>
      </c>
      <c r="F449" s="237" t="s">
        <v>729</v>
      </c>
      <c r="G449" s="234"/>
      <c r="H449" s="238">
        <v>0.158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213</v>
      </c>
      <c r="AU449" s="244" t="s">
        <v>86</v>
      </c>
      <c r="AV449" s="13" t="s">
        <v>86</v>
      </c>
      <c r="AW449" s="13" t="s">
        <v>35</v>
      </c>
      <c r="AX449" s="13" t="s">
        <v>73</v>
      </c>
      <c r="AY449" s="244" t="s">
        <v>202</v>
      </c>
    </row>
    <row r="450" s="13" customFormat="1">
      <c r="A450" s="13"/>
      <c r="B450" s="233"/>
      <c r="C450" s="234"/>
      <c r="D450" s="235" t="s">
        <v>213</v>
      </c>
      <c r="E450" s="236" t="s">
        <v>19</v>
      </c>
      <c r="F450" s="237" t="s">
        <v>729</v>
      </c>
      <c r="G450" s="234"/>
      <c r="H450" s="238">
        <v>0.158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213</v>
      </c>
      <c r="AU450" s="244" t="s">
        <v>86</v>
      </c>
      <c r="AV450" s="13" t="s">
        <v>86</v>
      </c>
      <c r="AW450" s="13" t="s">
        <v>35</v>
      </c>
      <c r="AX450" s="13" t="s">
        <v>73</v>
      </c>
      <c r="AY450" s="244" t="s">
        <v>202</v>
      </c>
    </row>
    <row r="451" s="13" customFormat="1">
      <c r="A451" s="13"/>
      <c r="B451" s="233"/>
      <c r="C451" s="234"/>
      <c r="D451" s="235" t="s">
        <v>213</v>
      </c>
      <c r="E451" s="236" t="s">
        <v>19</v>
      </c>
      <c r="F451" s="237" t="s">
        <v>729</v>
      </c>
      <c r="G451" s="234"/>
      <c r="H451" s="238">
        <v>0.158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213</v>
      </c>
      <c r="AU451" s="244" t="s">
        <v>86</v>
      </c>
      <c r="AV451" s="13" t="s">
        <v>86</v>
      </c>
      <c r="AW451" s="13" t="s">
        <v>35</v>
      </c>
      <c r="AX451" s="13" t="s">
        <v>73</v>
      </c>
      <c r="AY451" s="244" t="s">
        <v>202</v>
      </c>
    </row>
    <row r="452" s="13" customFormat="1">
      <c r="A452" s="13"/>
      <c r="B452" s="233"/>
      <c r="C452" s="234"/>
      <c r="D452" s="235" t="s">
        <v>213</v>
      </c>
      <c r="E452" s="236" t="s">
        <v>19</v>
      </c>
      <c r="F452" s="237" t="s">
        <v>729</v>
      </c>
      <c r="G452" s="234"/>
      <c r="H452" s="238">
        <v>0.158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213</v>
      </c>
      <c r="AU452" s="244" t="s">
        <v>86</v>
      </c>
      <c r="AV452" s="13" t="s">
        <v>86</v>
      </c>
      <c r="AW452" s="13" t="s">
        <v>35</v>
      </c>
      <c r="AX452" s="13" t="s">
        <v>73</v>
      </c>
      <c r="AY452" s="244" t="s">
        <v>202</v>
      </c>
    </row>
    <row r="453" s="13" customFormat="1">
      <c r="A453" s="13"/>
      <c r="B453" s="233"/>
      <c r="C453" s="234"/>
      <c r="D453" s="235" t="s">
        <v>213</v>
      </c>
      <c r="E453" s="236" t="s">
        <v>19</v>
      </c>
      <c r="F453" s="237" t="s">
        <v>730</v>
      </c>
      <c r="G453" s="234"/>
      <c r="H453" s="238">
        <v>3.472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213</v>
      </c>
      <c r="AU453" s="244" t="s">
        <v>86</v>
      </c>
      <c r="AV453" s="13" t="s">
        <v>86</v>
      </c>
      <c r="AW453" s="13" t="s">
        <v>35</v>
      </c>
      <c r="AX453" s="13" t="s">
        <v>73</v>
      </c>
      <c r="AY453" s="244" t="s">
        <v>202</v>
      </c>
    </row>
    <row r="454" s="13" customFormat="1">
      <c r="A454" s="13"/>
      <c r="B454" s="233"/>
      <c r="C454" s="234"/>
      <c r="D454" s="235" t="s">
        <v>213</v>
      </c>
      <c r="E454" s="236" t="s">
        <v>19</v>
      </c>
      <c r="F454" s="237" t="s">
        <v>731</v>
      </c>
      <c r="G454" s="234"/>
      <c r="H454" s="238">
        <v>0.17799999999999999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213</v>
      </c>
      <c r="AU454" s="244" t="s">
        <v>86</v>
      </c>
      <c r="AV454" s="13" t="s">
        <v>86</v>
      </c>
      <c r="AW454" s="13" t="s">
        <v>35</v>
      </c>
      <c r="AX454" s="13" t="s">
        <v>73</v>
      </c>
      <c r="AY454" s="244" t="s">
        <v>202</v>
      </c>
    </row>
    <row r="455" s="13" customFormat="1">
      <c r="A455" s="13"/>
      <c r="B455" s="233"/>
      <c r="C455" s="234"/>
      <c r="D455" s="235" t="s">
        <v>213</v>
      </c>
      <c r="E455" s="236" t="s">
        <v>19</v>
      </c>
      <c r="F455" s="237" t="s">
        <v>732</v>
      </c>
      <c r="G455" s="234"/>
      <c r="H455" s="238">
        <v>0.51100000000000001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213</v>
      </c>
      <c r="AU455" s="244" t="s">
        <v>86</v>
      </c>
      <c r="AV455" s="13" t="s">
        <v>86</v>
      </c>
      <c r="AW455" s="13" t="s">
        <v>35</v>
      </c>
      <c r="AX455" s="13" t="s">
        <v>73</v>
      </c>
      <c r="AY455" s="244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733</v>
      </c>
      <c r="G456" s="234"/>
      <c r="H456" s="238">
        <v>1.1100000000000001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3" customFormat="1">
      <c r="A457" s="13"/>
      <c r="B457" s="233"/>
      <c r="C457" s="234"/>
      <c r="D457" s="235" t="s">
        <v>213</v>
      </c>
      <c r="E457" s="236" t="s">
        <v>19</v>
      </c>
      <c r="F457" s="237" t="s">
        <v>734</v>
      </c>
      <c r="G457" s="234"/>
      <c r="H457" s="238">
        <v>1.3069999999999999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213</v>
      </c>
      <c r="AU457" s="244" t="s">
        <v>86</v>
      </c>
      <c r="AV457" s="13" t="s">
        <v>86</v>
      </c>
      <c r="AW457" s="13" t="s">
        <v>35</v>
      </c>
      <c r="AX457" s="13" t="s">
        <v>73</v>
      </c>
      <c r="AY457" s="244" t="s">
        <v>202</v>
      </c>
    </row>
    <row r="458" s="13" customFormat="1">
      <c r="A458" s="13"/>
      <c r="B458" s="233"/>
      <c r="C458" s="234"/>
      <c r="D458" s="235" t="s">
        <v>213</v>
      </c>
      <c r="E458" s="236" t="s">
        <v>19</v>
      </c>
      <c r="F458" s="237" t="s">
        <v>735</v>
      </c>
      <c r="G458" s="234"/>
      <c r="H458" s="238">
        <v>0.28499999999999998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213</v>
      </c>
      <c r="AU458" s="244" t="s">
        <v>86</v>
      </c>
      <c r="AV458" s="13" t="s">
        <v>86</v>
      </c>
      <c r="AW458" s="13" t="s">
        <v>35</v>
      </c>
      <c r="AX458" s="13" t="s">
        <v>73</v>
      </c>
      <c r="AY458" s="244" t="s">
        <v>202</v>
      </c>
    </row>
    <row r="459" s="13" customFormat="1">
      <c r="A459" s="13"/>
      <c r="B459" s="233"/>
      <c r="C459" s="234"/>
      <c r="D459" s="235" t="s">
        <v>213</v>
      </c>
      <c r="E459" s="236" t="s">
        <v>19</v>
      </c>
      <c r="F459" s="237" t="s">
        <v>736</v>
      </c>
      <c r="G459" s="234"/>
      <c r="H459" s="238">
        <v>0.26300000000000001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213</v>
      </c>
      <c r="AU459" s="244" t="s">
        <v>86</v>
      </c>
      <c r="AV459" s="13" t="s">
        <v>86</v>
      </c>
      <c r="AW459" s="13" t="s">
        <v>35</v>
      </c>
      <c r="AX459" s="13" t="s">
        <v>73</v>
      </c>
      <c r="AY459" s="244" t="s">
        <v>202</v>
      </c>
    </row>
    <row r="460" s="13" customFormat="1">
      <c r="A460" s="13"/>
      <c r="B460" s="233"/>
      <c r="C460" s="234"/>
      <c r="D460" s="235" t="s">
        <v>213</v>
      </c>
      <c r="E460" s="236" t="s">
        <v>19</v>
      </c>
      <c r="F460" s="237" t="s">
        <v>737</v>
      </c>
      <c r="G460" s="234"/>
      <c r="H460" s="238">
        <v>0.29999999999999999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213</v>
      </c>
      <c r="AU460" s="244" t="s">
        <v>86</v>
      </c>
      <c r="AV460" s="13" t="s">
        <v>86</v>
      </c>
      <c r="AW460" s="13" t="s">
        <v>35</v>
      </c>
      <c r="AX460" s="13" t="s">
        <v>73</v>
      </c>
      <c r="AY460" s="244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738</v>
      </c>
      <c r="G461" s="234"/>
      <c r="H461" s="238">
        <v>0.23999999999999999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3" customFormat="1">
      <c r="A462" s="13"/>
      <c r="B462" s="233"/>
      <c r="C462" s="234"/>
      <c r="D462" s="235" t="s">
        <v>213</v>
      </c>
      <c r="E462" s="236" t="s">
        <v>19</v>
      </c>
      <c r="F462" s="237" t="s">
        <v>739</v>
      </c>
      <c r="G462" s="234"/>
      <c r="H462" s="238">
        <v>0.56000000000000005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213</v>
      </c>
      <c r="AU462" s="244" t="s">
        <v>86</v>
      </c>
      <c r="AV462" s="13" t="s">
        <v>86</v>
      </c>
      <c r="AW462" s="13" t="s">
        <v>35</v>
      </c>
      <c r="AX462" s="13" t="s">
        <v>73</v>
      </c>
      <c r="AY462" s="244" t="s">
        <v>202</v>
      </c>
    </row>
    <row r="463" s="13" customFormat="1">
      <c r="A463" s="13"/>
      <c r="B463" s="233"/>
      <c r="C463" s="234"/>
      <c r="D463" s="235" t="s">
        <v>213</v>
      </c>
      <c r="E463" s="236" t="s">
        <v>19</v>
      </c>
      <c r="F463" s="237" t="s">
        <v>740</v>
      </c>
      <c r="G463" s="234"/>
      <c r="H463" s="238">
        <v>0.13900000000000001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213</v>
      </c>
      <c r="AU463" s="244" t="s">
        <v>86</v>
      </c>
      <c r="AV463" s="13" t="s">
        <v>86</v>
      </c>
      <c r="AW463" s="13" t="s">
        <v>35</v>
      </c>
      <c r="AX463" s="13" t="s">
        <v>73</v>
      </c>
      <c r="AY463" s="244" t="s">
        <v>202</v>
      </c>
    </row>
    <row r="464" s="13" customFormat="1">
      <c r="A464" s="13"/>
      <c r="B464" s="233"/>
      <c r="C464" s="234"/>
      <c r="D464" s="235" t="s">
        <v>213</v>
      </c>
      <c r="E464" s="236" t="s">
        <v>19</v>
      </c>
      <c r="F464" s="237" t="s">
        <v>741</v>
      </c>
      <c r="G464" s="234"/>
      <c r="H464" s="238">
        <v>0.14999999999999999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213</v>
      </c>
      <c r="AU464" s="244" t="s">
        <v>86</v>
      </c>
      <c r="AV464" s="13" t="s">
        <v>86</v>
      </c>
      <c r="AW464" s="13" t="s">
        <v>35</v>
      </c>
      <c r="AX464" s="13" t="s">
        <v>73</v>
      </c>
      <c r="AY464" s="244" t="s">
        <v>202</v>
      </c>
    </row>
    <row r="465" s="13" customFormat="1">
      <c r="A465" s="13"/>
      <c r="B465" s="233"/>
      <c r="C465" s="234"/>
      <c r="D465" s="235" t="s">
        <v>213</v>
      </c>
      <c r="E465" s="236" t="s">
        <v>19</v>
      </c>
      <c r="F465" s="237" t="s">
        <v>742</v>
      </c>
      <c r="G465" s="234"/>
      <c r="H465" s="238">
        <v>0.188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213</v>
      </c>
      <c r="AU465" s="244" t="s">
        <v>86</v>
      </c>
      <c r="AV465" s="13" t="s">
        <v>86</v>
      </c>
      <c r="AW465" s="13" t="s">
        <v>35</v>
      </c>
      <c r="AX465" s="13" t="s">
        <v>73</v>
      </c>
      <c r="AY465" s="244" t="s">
        <v>202</v>
      </c>
    </row>
    <row r="466" s="13" customFormat="1">
      <c r="A466" s="13"/>
      <c r="B466" s="233"/>
      <c r="C466" s="234"/>
      <c r="D466" s="235" t="s">
        <v>213</v>
      </c>
      <c r="E466" s="236" t="s">
        <v>19</v>
      </c>
      <c r="F466" s="237" t="s">
        <v>743</v>
      </c>
      <c r="G466" s="234"/>
      <c r="H466" s="238">
        <v>0.36799999999999999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213</v>
      </c>
      <c r="AU466" s="244" t="s">
        <v>86</v>
      </c>
      <c r="AV466" s="13" t="s">
        <v>86</v>
      </c>
      <c r="AW466" s="13" t="s">
        <v>35</v>
      </c>
      <c r="AX466" s="13" t="s">
        <v>73</v>
      </c>
      <c r="AY466" s="244" t="s">
        <v>202</v>
      </c>
    </row>
    <row r="467" s="13" customFormat="1">
      <c r="A467" s="13"/>
      <c r="B467" s="233"/>
      <c r="C467" s="234"/>
      <c r="D467" s="235" t="s">
        <v>213</v>
      </c>
      <c r="E467" s="236" t="s">
        <v>19</v>
      </c>
      <c r="F467" s="237" t="s">
        <v>744</v>
      </c>
      <c r="G467" s="234"/>
      <c r="H467" s="238">
        <v>0.19500000000000001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213</v>
      </c>
      <c r="AU467" s="244" t="s">
        <v>86</v>
      </c>
      <c r="AV467" s="13" t="s">
        <v>86</v>
      </c>
      <c r="AW467" s="13" t="s">
        <v>35</v>
      </c>
      <c r="AX467" s="13" t="s">
        <v>73</v>
      </c>
      <c r="AY467" s="244" t="s">
        <v>202</v>
      </c>
    </row>
    <row r="468" s="13" customFormat="1">
      <c r="A468" s="13"/>
      <c r="B468" s="233"/>
      <c r="C468" s="234"/>
      <c r="D468" s="235" t="s">
        <v>213</v>
      </c>
      <c r="E468" s="236" t="s">
        <v>19</v>
      </c>
      <c r="F468" s="237" t="s">
        <v>736</v>
      </c>
      <c r="G468" s="234"/>
      <c r="H468" s="238">
        <v>0.26300000000000001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213</v>
      </c>
      <c r="AU468" s="244" t="s">
        <v>86</v>
      </c>
      <c r="AV468" s="13" t="s">
        <v>86</v>
      </c>
      <c r="AW468" s="13" t="s">
        <v>35</v>
      </c>
      <c r="AX468" s="13" t="s">
        <v>73</v>
      </c>
      <c r="AY468" s="244" t="s">
        <v>202</v>
      </c>
    </row>
    <row r="469" s="13" customFormat="1">
      <c r="A469" s="13"/>
      <c r="B469" s="233"/>
      <c r="C469" s="234"/>
      <c r="D469" s="235" t="s">
        <v>213</v>
      </c>
      <c r="E469" s="236" t="s">
        <v>19</v>
      </c>
      <c r="F469" s="237" t="s">
        <v>736</v>
      </c>
      <c r="G469" s="234"/>
      <c r="H469" s="238">
        <v>0.26300000000000001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213</v>
      </c>
      <c r="AU469" s="244" t="s">
        <v>86</v>
      </c>
      <c r="AV469" s="13" t="s">
        <v>86</v>
      </c>
      <c r="AW469" s="13" t="s">
        <v>35</v>
      </c>
      <c r="AX469" s="13" t="s">
        <v>73</v>
      </c>
      <c r="AY469" s="244" t="s">
        <v>202</v>
      </c>
    </row>
    <row r="470" s="13" customFormat="1">
      <c r="A470" s="13"/>
      <c r="B470" s="233"/>
      <c r="C470" s="234"/>
      <c r="D470" s="235" t="s">
        <v>213</v>
      </c>
      <c r="E470" s="236" t="s">
        <v>19</v>
      </c>
      <c r="F470" s="237" t="s">
        <v>745</v>
      </c>
      <c r="G470" s="234"/>
      <c r="H470" s="238">
        <v>0.23999999999999999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213</v>
      </c>
      <c r="AU470" s="244" t="s">
        <v>86</v>
      </c>
      <c r="AV470" s="13" t="s">
        <v>86</v>
      </c>
      <c r="AW470" s="13" t="s">
        <v>35</v>
      </c>
      <c r="AX470" s="13" t="s">
        <v>73</v>
      </c>
      <c r="AY470" s="244" t="s">
        <v>202</v>
      </c>
    </row>
    <row r="471" s="13" customFormat="1">
      <c r="A471" s="13"/>
      <c r="B471" s="233"/>
      <c r="C471" s="234"/>
      <c r="D471" s="235" t="s">
        <v>213</v>
      </c>
      <c r="E471" s="236" t="s">
        <v>19</v>
      </c>
      <c r="F471" s="237" t="s">
        <v>745</v>
      </c>
      <c r="G471" s="234"/>
      <c r="H471" s="238">
        <v>0.23999999999999999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213</v>
      </c>
      <c r="AU471" s="244" t="s">
        <v>86</v>
      </c>
      <c r="AV471" s="13" t="s">
        <v>86</v>
      </c>
      <c r="AW471" s="13" t="s">
        <v>35</v>
      </c>
      <c r="AX471" s="13" t="s">
        <v>73</v>
      </c>
      <c r="AY471" s="244" t="s">
        <v>202</v>
      </c>
    </row>
    <row r="472" s="13" customFormat="1">
      <c r="A472" s="13"/>
      <c r="B472" s="233"/>
      <c r="C472" s="234"/>
      <c r="D472" s="235" t="s">
        <v>213</v>
      </c>
      <c r="E472" s="236" t="s">
        <v>19</v>
      </c>
      <c r="F472" s="237" t="s">
        <v>746</v>
      </c>
      <c r="G472" s="234"/>
      <c r="H472" s="238">
        <v>3.0009999999999999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213</v>
      </c>
      <c r="AU472" s="244" t="s">
        <v>86</v>
      </c>
      <c r="AV472" s="13" t="s">
        <v>86</v>
      </c>
      <c r="AW472" s="13" t="s">
        <v>35</v>
      </c>
      <c r="AX472" s="13" t="s">
        <v>73</v>
      </c>
      <c r="AY472" s="244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747</v>
      </c>
      <c r="G473" s="234"/>
      <c r="H473" s="238">
        <v>1.2509999999999999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3" customFormat="1">
      <c r="A474" s="13"/>
      <c r="B474" s="233"/>
      <c r="C474" s="234"/>
      <c r="D474" s="235" t="s">
        <v>213</v>
      </c>
      <c r="E474" s="236" t="s">
        <v>19</v>
      </c>
      <c r="F474" s="237" t="s">
        <v>748</v>
      </c>
      <c r="G474" s="234"/>
      <c r="H474" s="238">
        <v>3.593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213</v>
      </c>
      <c r="AU474" s="244" t="s">
        <v>86</v>
      </c>
      <c r="AV474" s="13" t="s">
        <v>86</v>
      </c>
      <c r="AW474" s="13" t="s">
        <v>35</v>
      </c>
      <c r="AX474" s="13" t="s">
        <v>73</v>
      </c>
      <c r="AY474" s="244" t="s">
        <v>202</v>
      </c>
    </row>
    <row r="475" s="13" customFormat="1">
      <c r="A475" s="13"/>
      <c r="B475" s="233"/>
      <c r="C475" s="234"/>
      <c r="D475" s="235" t="s">
        <v>213</v>
      </c>
      <c r="E475" s="236" t="s">
        <v>19</v>
      </c>
      <c r="F475" s="237" t="s">
        <v>749</v>
      </c>
      <c r="G475" s="234"/>
      <c r="H475" s="238">
        <v>0.16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213</v>
      </c>
      <c r="AU475" s="244" t="s">
        <v>86</v>
      </c>
      <c r="AV475" s="13" t="s">
        <v>86</v>
      </c>
      <c r="AW475" s="13" t="s">
        <v>35</v>
      </c>
      <c r="AX475" s="13" t="s">
        <v>73</v>
      </c>
      <c r="AY475" s="244" t="s">
        <v>202</v>
      </c>
    </row>
    <row r="476" s="13" customFormat="1">
      <c r="A476" s="13"/>
      <c r="B476" s="233"/>
      <c r="C476" s="234"/>
      <c r="D476" s="235" t="s">
        <v>213</v>
      </c>
      <c r="E476" s="236" t="s">
        <v>19</v>
      </c>
      <c r="F476" s="237" t="s">
        <v>750</v>
      </c>
      <c r="G476" s="234"/>
      <c r="H476" s="238">
        <v>0.17000000000000001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213</v>
      </c>
      <c r="AU476" s="244" t="s">
        <v>86</v>
      </c>
      <c r="AV476" s="13" t="s">
        <v>86</v>
      </c>
      <c r="AW476" s="13" t="s">
        <v>35</v>
      </c>
      <c r="AX476" s="13" t="s">
        <v>73</v>
      </c>
      <c r="AY476" s="244" t="s">
        <v>202</v>
      </c>
    </row>
    <row r="477" s="13" customFormat="1">
      <c r="A477" s="13"/>
      <c r="B477" s="233"/>
      <c r="C477" s="234"/>
      <c r="D477" s="235" t="s">
        <v>213</v>
      </c>
      <c r="E477" s="236" t="s">
        <v>19</v>
      </c>
      <c r="F477" s="237" t="s">
        <v>751</v>
      </c>
      <c r="G477" s="234"/>
      <c r="H477" s="238">
        <v>0.186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213</v>
      </c>
      <c r="AU477" s="244" t="s">
        <v>86</v>
      </c>
      <c r="AV477" s="13" t="s">
        <v>86</v>
      </c>
      <c r="AW477" s="13" t="s">
        <v>35</v>
      </c>
      <c r="AX477" s="13" t="s">
        <v>73</v>
      </c>
      <c r="AY477" s="244" t="s">
        <v>202</v>
      </c>
    </row>
    <row r="478" s="13" customFormat="1">
      <c r="A478" s="13"/>
      <c r="B478" s="233"/>
      <c r="C478" s="234"/>
      <c r="D478" s="235" t="s">
        <v>213</v>
      </c>
      <c r="E478" s="236" t="s">
        <v>19</v>
      </c>
      <c r="F478" s="237" t="s">
        <v>752</v>
      </c>
      <c r="G478" s="234"/>
      <c r="H478" s="238">
        <v>0.182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213</v>
      </c>
      <c r="AU478" s="244" t="s">
        <v>86</v>
      </c>
      <c r="AV478" s="13" t="s">
        <v>86</v>
      </c>
      <c r="AW478" s="13" t="s">
        <v>35</v>
      </c>
      <c r="AX478" s="13" t="s">
        <v>73</v>
      </c>
      <c r="AY478" s="244" t="s">
        <v>202</v>
      </c>
    </row>
    <row r="479" s="13" customFormat="1">
      <c r="A479" s="13"/>
      <c r="B479" s="233"/>
      <c r="C479" s="234"/>
      <c r="D479" s="235" t="s">
        <v>213</v>
      </c>
      <c r="E479" s="236" t="s">
        <v>19</v>
      </c>
      <c r="F479" s="237" t="s">
        <v>753</v>
      </c>
      <c r="G479" s="234"/>
      <c r="H479" s="238">
        <v>0.17999999999999999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213</v>
      </c>
      <c r="AU479" s="244" t="s">
        <v>86</v>
      </c>
      <c r="AV479" s="13" t="s">
        <v>86</v>
      </c>
      <c r="AW479" s="13" t="s">
        <v>35</v>
      </c>
      <c r="AX479" s="13" t="s">
        <v>73</v>
      </c>
      <c r="AY479" s="244" t="s">
        <v>202</v>
      </c>
    </row>
    <row r="480" s="13" customFormat="1">
      <c r="A480" s="13"/>
      <c r="B480" s="233"/>
      <c r="C480" s="234"/>
      <c r="D480" s="235" t="s">
        <v>213</v>
      </c>
      <c r="E480" s="236" t="s">
        <v>19</v>
      </c>
      <c r="F480" s="237" t="s">
        <v>753</v>
      </c>
      <c r="G480" s="234"/>
      <c r="H480" s="238">
        <v>0.17999999999999999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213</v>
      </c>
      <c r="AU480" s="244" t="s">
        <v>86</v>
      </c>
      <c r="AV480" s="13" t="s">
        <v>86</v>
      </c>
      <c r="AW480" s="13" t="s">
        <v>35</v>
      </c>
      <c r="AX480" s="13" t="s">
        <v>73</v>
      </c>
      <c r="AY480" s="244" t="s">
        <v>202</v>
      </c>
    </row>
    <row r="481" s="13" customFormat="1">
      <c r="A481" s="13"/>
      <c r="B481" s="233"/>
      <c r="C481" s="234"/>
      <c r="D481" s="235" t="s">
        <v>213</v>
      </c>
      <c r="E481" s="236" t="s">
        <v>19</v>
      </c>
      <c r="F481" s="237" t="s">
        <v>754</v>
      </c>
      <c r="G481" s="234"/>
      <c r="H481" s="238">
        <v>2.0110000000000001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213</v>
      </c>
      <c r="AU481" s="244" t="s">
        <v>86</v>
      </c>
      <c r="AV481" s="13" t="s">
        <v>86</v>
      </c>
      <c r="AW481" s="13" t="s">
        <v>35</v>
      </c>
      <c r="AX481" s="13" t="s">
        <v>73</v>
      </c>
      <c r="AY481" s="244" t="s">
        <v>202</v>
      </c>
    </row>
    <row r="482" s="13" customFormat="1">
      <c r="A482" s="13"/>
      <c r="B482" s="233"/>
      <c r="C482" s="234"/>
      <c r="D482" s="235" t="s">
        <v>213</v>
      </c>
      <c r="E482" s="236" t="s">
        <v>19</v>
      </c>
      <c r="F482" s="237" t="s">
        <v>755</v>
      </c>
      <c r="G482" s="234"/>
      <c r="H482" s="238">
        <v>0.54500000000000004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213</v>
      </c>
      <c r="AU482" s="244" t="s">
        <v>86</v>
      </c>
      <c r="AV482" s="13" t="s">
        <v>86</v>
      </c>
      <c r="AW482" s="13" t="s">
        <v>35</v>
      </c>
      <c r="AX482" s="13" t="s">
        <v>73</v>
      </c>
      <c r="AY482" s="244" t="s">
        <v>202</v>
      </c>
    </row>
    <row r="483" s="16" customFormat="1">
      <c r="A483" s="16"/>
      <c r="B483" s="283"/>
      <c r="C483" s="284"/>
      <c r="D483" s="235" t="s">
        <v>213</v>
      </c>
      <c r="E483" s="285" t="s">
        <v>19</v>
      </c>
      <c r="F483" s="286" t="s">
        <v>516</v>
      </c>
      <c r="G483" s="284"/>
      <c r="H483" s="287">
        <v>56.722000000000008</v>
      </c>
      <c r="I483" s="288"/>
      <c r="J483" s="284"/>
      <c r="K483" s="284"/>
      <c r="L483" s="289"/>
      <c r="M483" s="290"/>
      <c r="N483" s="291"/>
      <c r="O483" s="291"/>
      <c r="P483" s="291"/>
      <c r="Q483" s="291"/>
      <c r="R483" s="291"/>
      <c r="S483" s="291"/>
      <c r="T483" s="292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93" t="s">
        <v>213</v>
      </c>
      <c r="AU483" s="293" t="s">
        <v>86</v>
      </c>
      <c r="AV483" s="16" t="s">
        <v>109</v>
      </c>
      <c r="AW483" s="16" t="s">
        <v>35</v>
      </c>
      <c r="AX483" s="16" t="s">
        <v>73</v>
      </c>
      <c r="AY483" s="293" t="s">
        <v>202</v>
      </c>
    </row>
    <row r="484" s="14" customFormat="1">
      <c r="A484" s="14"/>
      <c r="B484" s="245"/>
      <c r="C484" s="246"/>
      <c r="D484" s="235" t="s">
        <v>213</v>
      </c>
      <c r="E484" s="247" t="s">
        <v>19</v>
      </c>
      <c r="F484" s="248" t="s">
        <v>215</v>
      </c>
      <c r="G484" s="246"/>
      <c r="H484" s="249">
        <v>115.44400000000006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213</v>
      </c>
      <c r="AU484" s="255" t="s">
        <v>86</v>
      </c>
      <c r="AV484" s="14" t="s">
        <v>209</v>
      </c>
      <c r="AW484" s="14" t="s">
        <v>35</v>
      </c>
      <c r="AX484" s="14" t="s">
        <v>80</v>
      </c>
      <c r="AY484" s="255" t="s">
        <v>202</v>
      </c>
    </row>
    <row r="485" s="2" customFormat="1" ht="21.75" customHeight="1">
      <c r="A485" s="40"/>
      <c r="B485" s="41"/>
      <c r="C485" s="215" t="s">
        <v>347</v>
      </c>
      <c r="D485" s="215" t="s">
        <v>204</v>
      </c>
      <c r="E485" s="216" t="s">
        <v>756</v>
      </c>
      <c r="F485" s="217" t="s">
        <v>757</v>
      </c>
      <c r="G485" s="218" t="s">
        <v>274</v>
      </c>
      <c r="H485" s="219">
        <v>180.60400000000001</v>
      </c>
      <c r="I485" s="220"/>
      <c r="J485" s="221">
        <f>ROUND(I485*H485,2)</f>
        <v>0</v>
      </c>
      <c r="K485" s="217" t="s">
        <v>208</v>
      </c>
      <c r="L485" s="46"/>
      <c r="M485" s="222" t="s">
        <v>19</v>
      </c>
      <c r="N485" s="223" t="s">
        <v>45</v>
      </c>
      <c r="O485" s="86"/>
      <c r="P485" s="224">
        <f>O485*H485</f>
        <v>0</v>
      </c>
      <c r="Q485" s="224">
        <v>2.5018699999999998</v>
      </c>
      <c r="R485" s="224">
        <f>Q485*H485</f>
        <v>451.84772948</v>
      </c>
      <c r="S485" s="224">
        <v>0</v>
      </c>
      <c r="T485" s="225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6" t="s">
        <v>209</v>
      </c>
      <c r="AT485" s="226" t="s">
        <v>204</v>
      </c>
      <c r="AU485" s="226" t="s">
        <v>86</v>
      </c>
      <c r="AY485" s="19" t="s">
        <v>202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19" t="s">
        <v>86</v>
      </c>
      <c r="BK485" s="227">
        <f>ROUND(I485*H485,2)</f>
        <v>0</v>
      </c>
      <c r="BL485" s="19" t="s">
        <v>209</v>
      </c>
      <c r="BM485" s="226" t="s">
        <v>758</v>
      </c>
    </row>
    <row r="486" s="2" customFormat="1">
      <c r="A486" s="40"/>
      <c r="B486" s="41"/>
      <c r="C486" s="42"/>
      <c r="D486" s="228" t="s">
        <v>211</v>
      </c>
      <c r="E486" s="42"/>
      <c r="F486" s="229" t="s">
        <v>759</v>
      </c>
      <c r="G486" s="42"/>
      <c r="H486" s="42"/>
      <c r="I486" s="230"/>
      <c r="J486" s="42"/>
      <c r="K486" s="42"/>
      <c r="L486" s="46"/>
      <c r="M486" s="231"/>
      <c r="N486" s="232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211</v>
      </c>
      <c r="AU486" s="19" t="s">
        <v>86</v>
      </c>
    </row>
    <row r="487" s="15" customFormat="1">
      <c r="A487" s="15"/>
      <c r="B487" s="259"/>
      <c r="C487" s="260"/>
      <c r="D487" s="235" t="s">
        <v>213</v>
      </c>
      <c r="E487" s="261" t="s">
        <v>19</v>
      </c>
      <c r="F487" s="262" t="s">
        <v>760</v>
      </c>
      <c r="G487" s="260"/>
      <c r="H487" s="261" t="s">
        <v>19</v>
      </c>
      <c r="I487" s="263"/>
      <c r="J487" s="260"/>
      <c r="K487" s="260"/>
      <c r="L487" s="264"/>
      <c r="M487" s="265"/>
      <c r="N487" s="266"/>
      <c r="O487" s="266"/>
      <c r="P487" s="266"/>
      <c r="Q487" s="266"/>
      <c r="R487" s="266"/>
      <c r="S487" s="266"/>
      <c r="T487" s="267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68" t="s">
        <v>213</v>
      </c>
      <c r="AU487" s="268" t="s">
        <v>86</v>
      </c>
      <c r="AV487" s="15" t="s">
        <v>80</v>
      </c>
      <c r="AW487" s="15" t="s">
        <v>35</v>
      </c>
      <c r="AX487" s="15" t="s">
        <v>73</v>
      </c>
      <c r="AY487" s="268" t="s">
        <v>202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761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762</v>
      </c>
      <c r="G489" s="234"/>
      <c r="H489" s="238">
        <v>76.162000000000006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3" customFormat="1">
      <c r="A490" s="13"/>
      <c r="B490" s="233"/>
      <c r="C490" s="234"/>
      <c r="D490" s="235" t="s">
        <v>213</v>
      </c>
      <c r="E490" s="236" t="s">
        <v>19</v>
      </c>
      <c r="F490" s="237" t="s">
        <v>763</v>
      </c>
      <c r="G490" s="234"/>
      <c r="H490" s="238">
        <v>3.9900000000000002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213</v>
      </c>
      <c r="AU490" s="244" t="s">
        <v>86</v>
      </c>
      <c r="AV490" s="13" t="s">
        <v>86</v>
      </c>
      <c r="AW490" s="13" t="s">
        <v>35</v>
      </c>
      <c r="AX490" s="13" t="s">
        <v>73</v>
      </c>
      <c r="AY490" s="244" t="s">
        <v>202</v>
      </c>
    </row>
    <row r="491" s="13" customFormat="1">
      <c r="A491" s="13"/>
      <c r="B491" s="233"/>
      <c r="C491" s="234"/>
      <c r="D491" s="235" t="s">
        <v>213</v>
      </c>
      <c r="E491" s="236" t="s">
        <v>19</v>
      </c>
      <c r="F491" s="237" t="s">
        <v>764</v>
      </c>
      <c r="G491" s="234"/>
      <c r="H491" s="238">
        <v>10.800000000000001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213</v>
      </c>
      <c r="AU491" s="244" t="s">
        <v>86</v>
      </c>
      <c r="AV491" s="13" t="s">
        <v>86</v>
      </c>
      <c r="AW491" s="13" t="s">
        <v>35</v>
      </c>
      <c r="AX491" s="13" t="s">
        <v>73</v>
      </c>
      <c r="AY491" s="244" t="s">
        <v>202</v>
      </c>
    </row>
    <row r="492" s="13" customFormat="1">
      <c r="A492" s="13"/>
      <c r="B492" s="233"/>
      <c r="C492" s="234"/>
      <c r="D492" s="235" t="s">
        <v>213</v>
      </c>
      <c r="E492" s="236" t="s">
        <v>19</v>
      </c>
      <c r="F492" s="237" t="s">
        <v>765</v>
      </c>
      <c r="G492" s="234"/>
      <c r="H492" s="238">
        <v>10.289999999999999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213</v>
      </c>
      <c r="AU492" s="244" t="s">
        <v>86</v>
      </c>
      <c r="AV492" s="13" t="s">
        <v>86</v>
      </c>
      <c r="AW492" s="13" t="s">
        <v>35</v>
      </c>
      <c r="AX492" s="13" t="s">
        <v>73</v>
      </c>
      <c r="AY492" s="244" t="s">
        <v>202</v>
      </c>
    </row>
    <row r="493" s="13" customFormat="1">
      <c r="A493" s="13"/>
      <c r="B493" s="233"/>
      <c r="C493" s="234"/>
      <c r="D493" s="235" t="s">
        <v>213</v>
      </c>
      <c r="E493" s="236" t="s">
        <v>19</v>
      </c>
      <c r="F493" s="237" t="s">
        <v>762</v>
      </c>
      <c r="G493" s="234"/>
      <c r="H493" s="238">
        <v>76.162000000000006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213</v>
      </c>
      <c r="AU493" s="244" t="s">
        <v>86</v>
      </c>
      <c r="AV493" s="13" t="s">
        <v>86</v>
      </c>
      <c r="AW493" s="13" t="s">
        <v>35</v>
      </c>
      <c r="AX493" s="13" t="s">
        <v>73</v>
      </c>
      <c r="AY493" s="244" t="s">
        <v>202</v>
      </c>
    </row>
    <row r="494" s="13" customFormat="1">
      <c r="A494" s="13"/>
      <c r="B494" s="233"/>
      <c r="C494" s="234"/>
      <c r="D494" s="235" t="s">
        <v>213</v>
      </c>
      <c r="E494" s="236" t="s">
        <v>19</v>
      </c>
      <c r="F494" s="237" t="s">
        <v>766</v>
      </c>
      <c r="G494" s="234"/>
      <c r="H494" s="238">
        <v>3.2000000000000002</v>
      </c>
      <c r="I494" s="239"/>
      <c r="J494" s="234"/>
      <c r="K494" s="234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213</v>
      </c>
      <c r="AU494" s="244" t="s">
        <v>86</v>
      </c>
      <c r="AV494" s="13" t="s">
        <v>86</v>
      </c>
      <c r="AW494" s="13" t="s">
        <v>35</v>
      </c>
      <c r="AX494" s="13" t="s">
        <v>73</v>
      </c>
      <c r="AY494" s="244" t="s">
        <v>202</v>
      </c>
    </row>
    <row r="495" s="16" customFormat="1">
      <c r="A495" s="16"/>
      <c r="B495" s="283"/>
      <c r="C495" s="284"/>
      <c r="D495" s="235" t="s">
        <v>213</v>
      </c>
      <c r="E495" s="285" t="s">
        <v>19</v>
      </c>
      <c r="F495" s="286" t="s">
        <v>516</v>
      </c>
      <c r="G495" s="284"/>
      <c r="H495" s="287">
        <v>180.60399999999999</v>
      </c>
      <c r="I495" s="288"/>
      <c r="J495" s="284"/>
      <c r="K495" s="284"/>
      <c r="L495" s="289"/>
      <c r="M495" s="290"/>
      <c r="N495" s="291"/>
      <c r="O495" s="291"/>
      <c r="P495" s="291"/>
      <c r="Q495" s="291"/>
      <c r="R495" s="291"/>
      <c r="S495" s="291"/>
      <c r="T495" s="292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T495" s="293" t="s">
        <v>213</v>
      </c>
      <c r="AU495" s="293" t="s">
        <v>86</v>
      </c>
      <c r="AV495" s="16" t="s">
        <v>109</v>
      </c>
      <c r="AW495" s="16" t="s">
        <v>35</v>
      </c>
      <c r="AX495" s="16" t="s">
        <v>73</v>
      </c>
      <c r="AY495" s="293" t="s">
        <v>202</v>
      </c>
    </row>
    <row r="496" s="14" customFormat="1">
      <c r="A496" s="14"/>
      <c r="B496" s="245"/>
      <c r="C496" s="246"/>
      <c r="D496" s="235" t="s">
        <v>213</v>
      </c>
      <c r="E496" s="247" t="s">
        <v>19</v>
      </c>
      <c r="F496" s="248" t="s">
        <v>215</v>
      </c>
      <c r="G496" s="246"/>
      <c r="H496" s="249">
        <v>180.60399999999999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213</v>
      </c>
      <c r="AU496" s="255" t="s">
        <v>86</v>
      </c>
      <c r="AV496" s="14" t="s">
        <v>209</v>
      </c>
      <c r="AW496" s="14" t="s">
        <v>35</v>
      </c>
      <c r="AX496" s="14" t="s">
        <v>80</v>
      </c>
      <c r="AY496" s="255" t="s">
        <v>202</v>
      </c>
    </row>
    <row r="497" s="2" customFormat="1" ht="16.5" customHeight="1">
      <c r="A497" s="40"/>
      <c r="B497" s="41"/>
      <c r="C497" s="215" t="s">
        <v>354</v>
      </c>
      <c r="D497" s="215" t="s">
        <v>204</v>
      </c>
      <c r="E497" s="216" t="s">
        <v>767</v>
      </c>
      <c r="F497" s="217" t="s">
        <v>768</v>
      </c>
      <c r="G497" s="218" t="s">
        <v>274</v>
      </c>
      <c r="H497" s="219">
        <v>268.53399999999999</v>
      </c>
      <c r="I497" s="220"/>
      <c r="J497" s="221">
        <f>ROUND(I497*H497,2)</f>
        <v>0</v>
      </c>
      <c r="K497" s="217" t="s">
        <v>208</v>
      </c>
      <c r="L497" s="46"/>
      <c r="M497" s="222" t="s">
        <v>19</v>
      </c>
      <c r="N497" s="223" t="s">
        <v>45</v>
      </c>
      <c r="O497" s="86"/>
      <c r="P497" s="224">
        <f>O497*H497</f>
        <v>0</v>
      </c>
      <c r="Q497" s="224">
        <v>2.5236100000000001</v>
      </c>
      <c r="R497" s="224">
        <f>Q497*H497</f>
        <v>677.67508773999998</v>
      </c>
      <c r="S497" s="224">
        <v>0</v>
      </c>
      <c r="T497" s="225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6" t="s">
        <v>209</v>
      </c>
      <c r="AT497" s="226" t="s">
        <v>204</v>
      </c>
      <c r="AU497" s="226" t="s">
        <v>86</v>
      </c>
      <c r="AY497" s="19" t="s">
        <v>202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19" t="s">
        <v>86</v>
      </c>
      <c r="BK497" s="227">
        <f>ROUND(I497*H497,2)</f>
        <v>0</v>
      </c>
      <c r="BL497" s="19" t="s">
        <v>209</v>
      </c>
      <c r="BM497" s="226" t="s">
        <v>769</v>
      </c>
    </row>
    <row r="498" s="2" customFormat="1">
      <c r="A498" s="40"/>
      <c r="B498" s="41"/>
      <c r="C498" s="42"/>
      <c r="D498" s="228" t="s">
        <v>211</v>
      </c>
      <c r="E498" s="42"/>
      <c r="F498" s="229" t="s">
        <v>770</v>
      </c>
      <c r="G498" s="42"/>
      <c r="H498" s="42"/>
      <c r="I498" s="230"/>
      <c r="J498" s="42"/>
      <c r="K498" s="42"/>
      <c r="L498" s="46"/>
      <c r="M498" s="231"/>
      <c r="N498" s="232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211</v>
      </c>
      <c r="AU498" s="19" t="s">
        <v>86</v>
      </c>
    </row>
    <row r="499" s="15" customFormat="1">
      <c r="A499" s="15"/>
      <c r="B499" s="259"/>
      <c r="C499" s="260"/>
      <c r="D499" s="235" t="s">
        <v>213</v>
      </c>
      <c r="E499" s="261" t="s">
        <v>19</v>
      </c>
      <c r="F499" s="262" t="s">
        <v>771</v>
      </c>
      <c r="G499" s="260"/>
      <c r="H499" s="261" t="s">
        <v>19</v>
      </c>
      <c r="I499" s="263"/>
      <c r="J499" s="260"/>
      <c r="K499" s="260"/>
      <c r="L499" s="264"/>
      <c r="M499" s="265"/>
      <c r="N499" s="266"/>
      <c r="O499" s="266"/>
      <c r="P499" s="266"/>
      <c r="Q499" s="266"/>
      <c r="R499" s="266"/>
      <c r="S499" s="266"/>
      <c r="T499" s="267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68" t="s">
        <v>213</v>
      </c>
      <c r="AU499" s="268" t="s">
        <v>86</v>
      </c>
      <c r="AV499" s="15" t="s">
        <v>80</v>
      </c>
      <c r="AW499" s="15" t="s">
        <v>35</v>
      </c>
      <c r="AX499" s="15" t="s">
        <v>73</v>
      </c>
      <c r="AY499" s="268" t="s">
        <v>202</v>
      </c>
    </row>
    <row r="500" s="15" customFormat="1">
      <c r="A500" s="15"/>
      <c r="B500" s="259"/>
      <c r="C500" s="260"/>
      <c r="D500" s="235" t="s">
        <v>213</v>
      </c>
      <c r="E500" s="261" t="s">
        <v>19</v>
      </c>
      <c r="F500" s="262" t="s">
        <v>772</v>
      </c>
      <c r="G500" s="260"/>
      <c r="H500" s="261" t="s">
        <v>19</v>
      </c>
      <c r="I500" s="263"/>
      <c r="J500" s="260"/>
      <c r="K500" s="260"/>
      <c r="L500" s="264"/>
      <c r="M500" s="265"/>
      <c r="N500" s="266"/>
      <c r="O500" s="266"/>
      <c r="P500" s="266"/>
      <c r="Q500" s="266"/>
      <c r="R500" s="266"/>
      <c r="S500" s="266"/>
      <c r="T500" s="26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8" t="s">
        <v>213</v>
      </c>
      <c r="AU500" s="268" t="s">
        <v>86</v>
      </c>
      <c r="AV500" s="15" t="s">
        <v>80</v>
      </c>
      <c r="AW500" s="15" t="s">
        <v>35</v>
      </c>
      <c r="AX500" s="15" t="s">
        <v>73</v>
      </c>
      <c r="AY500" s="268" t="s">
        <v>202</v>
      </c>
    </row>
    <row r="501" s="13" customFormat="1">
      <c r="A501" s="13"/>
      <c r="B501" s="233"/>
      <c r="C501" s="234"/>
      <c r="D501" s="235" t="s">
        <v>213</v>
      </c>
      <c r="E501" s="236" t="s">
        <v>19</v>
      </c>
      <c r="F501" s="237" t="s">
        <v>773</v>
      </c>
      <c r="G501" s="234"/>
      <c r="H501" s="238">
        <v>127.67700000000001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213</v>
      </c>
      <c r="AU501" s="244" t="s">
        <v>86</v>
      </c>
      <c r="AV501" s="13" t="s">
        <v>86</v>
      </c>
      <c r="AW501" s="13" t="s">
        <v>35</v>
      </c>
      <c r="AX501" s="13" t="s">
        <v>73</v>
      </c>
      <c r="AY501" s="244" t="s">
        <v>202</v>
      </c>
    </row>
    <row r="502" s="13" customFormat="1">
      <c r="A502" s="13"/>
      <c r="B502" s="233"/>
      <c r="C502" s="234"/>
      <c r="D502" s="235" t="s">
        <v>213</v>
      </c>
      <c r="E502" s="236" t="s">
        <v>19</v>
      </c>
      <c r="F502" s="237" t="s">
        <v>774</v>
      </c>
      <c r="G502" s="234"/>
      <c r="H502" s="238">
        <v>-8.7279999999999998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213</v>
      </c>
      <c r="AU502" s="244" t="s">
        <v>86</v>
      </c>
      <c r="AV502" s="13" t="s">
        <v>86</v>
      </c>
      <c r="AW502" s="13" t="s">
        <v>35</v>
      </c>
      <c r="AX502" s="13" t="s">
        <v>73</v>
      </c>
      <c r="AY502" s="244" t="s">
        <v>202</v>
      </c>
    </row>
    <row r="503" s="15" customFormat="1">
      <c r="A503" s="15"/>
      <c r="B503" s="259"/>
      <c r="C503" s="260"/>
      <c r="D503" s="235" t="s">
        <v>213</v>
      </c>
      <c r="E503" s="261" t="s">
        <v>19</v>
      </c>
      <c r="F503" s="262" t="s">
        <v>775</v>
      </c>
      <c r="G503" s="260"/>
      <c r="H503" s="261" t="s">
        <v>19</v>
      </c>
      <c r="I503" s="263"/>
      <c r="J503" s="260"/>
      <c r="K503" s="260"/>
      <c r="L503" s="264"/>
      <c r="M503" s="265"/>
      <c r="N503" s="266"/>
      <c r="O503" s="266"/>
      <c r="P503" s="266"/>
      <c r="Q503" s="266"/>
      <c r="R503" s="266"/>
      <c r="S503" s="266"/>
      <c r="T503" s="267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8" t="s">
        <v>213</v>
      </c>
      <c r="AU503" s="268" t="s">
        <v>86</v>
      </c>
      <c r="AV503" s="15" t="s">
        <v>80</v>
      </c>
      <c r="AW503" s="15" t="s">
        <v>35</v>
      </c>
      <c r="AX503" s="15" t="s">
        <v>73</v>
      </c>
      <c r="AY503" s="268" t="s">
        <v>202</v>
      </c>
    </row>
    <row r="504" s="13" customFormat="1">
      <c r="A504" s="13"/>
      <c r="B504" s="233"/>
      <c r="C504" s="234"/>
      <c r="D504" s="235" t="s">
        <v>213</v>
      </c>
      <c r="E504" s="236" t="s">
        <v>19</v>
      </c>
      <c r="F504" s="237" t="s">
        <v>776</v>
      </c>
      <c r="G504" s="234"/>
      <c r="H504" s="238">
        <v>107.12300000000001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213</v>
      </c>
      <c r="AU504" s="244" t="s">
        <v>86</v>
      </c>
      <c r="AV504" s="13" t="s">
        <v>86</v>
      </c>
      <c r="AW504" s="13" t="s">
        <v>35</v>
      </c>
      <c r="AX504" s="13" t="s">
        <v>73</v>
      </c>
      <c r="AY504" s="244" t="s">
        <v>202</v>
      </c>
    </row>
    <row r="505" s="15" customFormat="1">
      <c r="A505" s="15"/>
      <c r="B505" s="259"/>
      <c r="C505" s="260"/>
      <c r="D505" s="235" t="s">
        <v>213</v>
      </c>
      <c r="E505" s="261" t="s">
        <v>19</v>
      </c>
      <c r="F505" s="262" t="s">
        <v>777</v>
      </c>
      <c r="G505" s="260"/>
      <c r="H505" s="261" t="s">
        <v>19</v>
      </c>
      <c r="I505" s="263"/>
      <c r="J505" s="260"/>
      <c r="K505" s="260"/>
      <c r="L505" s="264"/>
      <c r="M505" s="265"/>
      <c r="N505" s="266"/>
      <c r="O505" s="266"/>
      <c r="P505" s="266"/>
      <c r="Q505" s="266"/>
      <c r="R505" s="266"/>
      <c r="S505" s="266"/>
      <c r="T505" s="267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8" t="s">
        <v>213</v>
      </c>
      <c r="AU505" s="268" t="s">
        <v>86</v>
      </c>
      <c r="AV505" s="15" t="s">
        <v>80</v>
      </c>
      <c r="AW505" s="15" t="s">
        <v>35</v>
      </c>
      <c r="AX505" s="15" t="s">
        <v>73</v>
      </c>
      <c r="AY505" s="268" t="s">
        <v>202</v>
      </c>
    </row>
    <row r="506" s="13" customFormat="1">
      <c r="A506" s="13"/>
      <c r="B506" s="233"/>
      <c r="C506" s="234"/>
      <c r="D506" s="235" t="s">
        <v>213</v>
      </c>
      <c r="E506" s="236" t="s">
        <v>19</v>
      </c>
      <c r="F506" s="237" t="s">
        <v>778</v>
      </c>
      <c r="G506" s="234"/>
      <c r="H506" s="238">
        <v>11.016</v>
      </c>
      <c r="I506" s="239"/>
      <c r="J506" s="234"/>
      <c r="K506" s="234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213</v>
      </c>
      <c r="AU506" s="244" t="s">
        <v>86</v>
      </c>
      <c r="AV506" s="13" t="s">
        <v>86</v>
      </c>
      <c r="AW506" s="13" t="s">
        <v>35</v>
      </c>
      <c r="AX506" s="13" t="s">
        <v>73</v>
      </c>
      <c r="AY506" s="244" t="s">
        <v>202</v>
      </c>
    </row>
    <row r="507" s="15" customFormat="1">
      <c r="A507" s="15"/>
      <c r="B507" s="259"/>
      <c r="C507" s="260"/>
      <c r="D507" s="235" t="s">
        <v>213</v>
      </c>
      <c r="E507" s="261" t="s">
        <v>19</v>
      </c>
      <c r="F507" s="262" t="s">
        <v>779</v>
      </c>
      <c r="G507" s="260"/>
      <c r="H507" s="261" t="s">
        <v>19</v>
      </c>
      <c r="I507" s="263"/>
      <c r="J507" s="260"/>
      <c r="K507" s="260"/>
      <c r="L507" s="264"/>
      <c r="M507" s="265"/>
      <c r="N507" s="266"/>
      <c r="O507" s="266"/>
      <c r="P507" s="266"/>
      <c r="Q507" s="266"/>
      <c r="R507" s="266"/>
      <c r="S507" s="266"/>
      <c r="T507" s="267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8" t="s">
        <v>213</v>
      </c>
      <c r="AU507" s="268" t="s">
        <v>86</v>
      </c>
      <c r="AV507" s="15" t="s">
        <v>80</v>
      </c>
      <c r="AW507" s="15" t="s">
        <v>35</v>
      </c>
      <c r="AX507" s="15" t="s">
        <v>73</v>
      </c>
      <c r="AY507" s="268" t="s">
        <v>202</v>
      </c>
    </row>
    <row r="508" s="13" customFormat="1">
      <c r="A508" s="13"/>
      <c r="B508" s="233"/>
      <c r="C508" s="234"/>
      <c r="D508" s="235" t="s">
        <v>213</v>
      </c>
      <c r="E508" s="236" t="s">
        <v>19</v>
      </c>
      <c r="F508" s="237" t="s">
        <v>780</v>
      </c>
      <c r="G508" s="234"/>
      <c r="H508" s="238">
        <v>37.783000000000001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213</v>
      </c>
      <c r="AU508" s="244" t="s">
        <v>86</v>
      </c>
      <c r="AV508" s="13" t="s">
        <v>86</v>
      </c>
      <c r="AW508" s="13" t="s">
        <v>35</v>
      </c>
      <c r="AX508" s="13" t="s">
        <v>73</v>
      </c>
      <c r="AY508" s="244" t="s">
        <v>202</v>
      </c>
    </row>
    <row r="509" s="13" customFormat="1">
      <c r="A509" s="13"/>
      <c r="B509" s="233"/>
      <c r="C509" s="234"/>
      <c r="D509" s="235" t="s">
        <v>213</v>
      </c>
      <c r="E509" s="236" t="s">
        <v>19</v>
      </c>
      <c r="F509" s="237" t="s">
        <v>781</v>
      </c>
      <c r="G509" s="234"/>
      <c r="H509" s="238">
        <v>-6.3369999999999997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213</v>
      </c>
      <c r="AU509" s="244" t="s">
        <v>86</v>
      </c>
      <c r="AV509" s="13" t="s">
        <v>86</v>
      </c>
      <c r="AW509" s="13" t="s">
        <v>35</v>
      </c>
      <c r="AX509" s="13" t="s">
        <v>73</v>
      </c>
      <c r="AY509" s="244" t="s">
        <v>202</v>
      </c>
    </row>
    <row r="510" s="14" customFormat="1">
      <c r="A510" s="14"/>
      <c r="B510" s="245"/>
      <c r="C510" s="246"/>
      <c r="D510" s="235" t="s">
        <v>213</v>
      </c>
      <c r="E510" s="247" t="s">
        <v>19</v>
      </c>
      <c r="F510" s="248" t="s">
        <v>215</v>
      </c>
      <c r="G510" s="246"/>
      <c r="H510" s="249">
        <v>268.53399999999999</v>
      </c>
      <c r="I510" s="250"/>
      <c r="J510" s="246"/>
      <c r="K510" s="246"/>
      <c r="L510" s="251"/>
      <c r="M510" s="252"/>
      <c r="N510" s="253"/>
      <c r="O510" s="253"/>
      <c r="P510" s="253"/>
      <c r="Q510" s="253"/>
      <c r="R510" s="253"/>
      <c r="S510" s="253"/>
      <c r="T510" s="25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5" t="s">
        <v>213</v>
      </c>
      <c r="AU510" s="255" t="s">
        <v>86</v>
      </c>
      <c r="AV510" s="14" t="s">
        <v>209</v>
      </c>
      <c r="AW510" s="14" t="s">
        <v>35</v>
      </c>
      <c r="AX510" s="14" t="s">
        <v>80</v>
      </c>
      <c r="AY510" s="255" t="s">
        <v>202</v>
      </c>
    </row>
    <row r="511" s="2" customFormat="1" ht="16.5" customHeight="1">
      <c r="A511" s="40"/>
      <c r="B511" s="41"/>
      <c r="C511" s="215" t="s">
        <v>361</v>
      </c>
      <c r="D511" s="215" t="s">
        <v>204</v>
      </c>
      <c r="E511" s="216" t="s">
        <v>782</v>
      </c>
      <c r="F511" s="217" t="s">
        <v>783</v>
      </c>
      <c r="G511" s="218" t="s">
        <v>218</v>
      </c>
      <c r="H511" s="219">
        <v>149.226</v>
      </c>
      <c r="I511" s="220"/>
      <c r="J511" s="221">
        <f>ROUND(I511*H511,2)</f>
        <v>0</v>
      </c>
      <c r="K511" s="217" t="s">
        <v>208</v>
      </c>
      <c r="L511" s="46"/>
      <c r="M511" s="222" t="s">
        <v>19</v>
      </c>
      <c r="N511" s="223" t="s">
        <v>45</v>
      </c>
      <c r="O511" s="86"/>
      <c r="P511" s="224">
        <f>O511*H511</f>
        <v>0</v>
      </c>
      <c r="Q511" s="224">
        <v>0.00247</v>
      </c>
      <c r="R511" s="224">
        <f>Q511*H511</f>
        <v>0.36858821999999997</v>
      </c>
      <c r="S511" s="224">
        <v>0</v>
      </c>
      <c r="T511" s="225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6" t="s">
        <v>209</v>
      </c>
      <c r="AT511" s="226" t="s">
        <v>204</v>
      </c>
      <c r="AU511" s="226" t="s">
        <v>86</v>
      </c>
      <c r="AY511" s="19" t="s">
        <v>202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9" t="s">
        <v>86</v>
      </c>
      <c r="BK511" s="227">
        <f>ROUND(I511*H511,2)</f>
        <v>0</v>
      </c>
      <c r="BL511" s="19" t="s">
        <v>209</v>
      </c>
      <c r="BM511" s="226" t="s">
        <v>784</v>
      </c>
    </row>
    <row r="512" s="2" customFormat="1">
      <c r="A512" s="40"/>
      <c r="B512" s="41"/>
      <c r="C512" s="42"/>
      <c r="D512" s="228" t="s">
        <v>211</v>
      </c>
      <c r="E512" s="42"/>
      <c r="F512" s="229" t="s">
        <v>785</v>
      </c>
      <c r="G512" s="42"/>
      <c r="H512" s="42"/>
      <c r="I512" s="230"/>
      <c r="J512" s="42"/>
      <c r="K512" s="42"/>
      <c r="L512" s="46"/>
      <c r="M512" s="231"/>
      <c r="N512" s="232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211</v>
      </c>
      <c r="AU512" s="19" t="s">
        <v>86</v>
      </c>
    </row>
    <row r="513" s="15" customFormat="1">
      <c r="A513" s="15"/>
      <c r="B513" s="259"/>
      <c r="C513" s="260"/>
      <c r="D513" s="235" t="s">
        <v>213</v>
      </c>
      <c r="E513" s="261" t="s">
        <v>19</v>
      </c>
      <c r="F513" s="262" t="s">
        <v>771</v>
      </c>
      <c r="G513" s="260"/>
      <c r="H513" s="261" t="s">
        <v>19</v>
      </c>
      <c r="I513" s="263"/>
      <c r="J513" s="260"/>
      <c r="K513" s="260"/>
      <c r="L513" s="264"/>
      <c r="M513" s="265"/>
      <c r="N513" s="266"/>
      <c r="O513" s="266"/>
      <c r="P513" s="266"/>
      <c r="Q513" s="266"/>
      <c r="R513" s="266"/>
      <c r="S513" s="266"/>
      <c r="T513" s="26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8" t="s">
        <v>213</v>
      </c>
      <c r="AU513" s="268" t="s">
        <v>86</v>
      </c>
      <c r="AV513" s="15" t="s">
        <v>80</v>
      </c>
      <c r="AW513" s="15" t="s">
        <v>35</v>
      </c>
      <c r="AX513" s="15" t="s">
        <v>73</v>
      </c>
      <c r="AY513" s="268" t="s">
        <v>202</v>
      </c>
    </row>
    <row r="514" s="15" customFormat="1">
      <c r="A514" s="15"/>
      <c r="B514" s="259"/>
      <c r="C514" s="260"/>
      <c r="D514" s="235" t="s">
        <v>213</v>
      </c>
      <c r="E514" s="261" t="s">
        <v>19</v>
      </c>
      <c r="F514" s="262" t="s">
        <v>777</v>
      </c>
      <c r="G514" s="260"/>
      <c r="H514" s="261" t="s">
        <v>19</v>
      </c>
      <c r="I514" s="263"/>
      <c r="J514" s="260"/>
      <c r="K514" s="260"/>
      <c r="L514" s="264"/>
      <c r="M514" s="265"/>
      <c r="N514" s="266"/>
      <c r="O514" s="266"/>
      <c r="P514" s="266"/>
      <c r="Q514" s="266"/>
      <c r="R514" s="266"/>
      <c r="S514" s="266"/>
      <c r="T514" s="267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68" t="s">
        <v>213</v>
      </c>
      <c r="AU514" s="268" t="s">
        <v>86</v>
      </c>
      <c r="AV514" s="15" t="s">
        <v>80</v>
      </c>
      <c r="AW514" s="15" t="s">
        <v>35</v>
      </c>
      <c r="AX514" s="15" t="s">
        <v>73</v>
      </c>
      <c r="AY514" s="268" t="s">
        <v>202</v>
      </c>
    </row>
    <row r="515" s="13" customFormat="1">
      <c r="A515" s="13"/>
      <c r="B515" s="233"/>
      <c r="C515" s="234"/>
      <c r="D515" s="235" t="s">
        <v>213</v>
      </c>
      <c r="E515" s="236" t="s">
        <v>19</v>
      </c>
      <c r="F515" s="237" t="s">
        <v>786</v>
      </c>
      <c r="G515" s="234"/>
      <c r="H515" s="238">
        <v>27.199999999999999</v>
      </c>
      <c r="I515" s="239"/>
      <c r="J515" s="234"/>
      <c r="K515" s="234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213</v>
      </c>
      <c r="AU515" s="244" t="s">
        <v>86</v>
      </c>
      <c r="AV515" s="13" t="s">
        <v>86</v>
      </c>
      <c r="AW515" s="13" t="s">
        <v>35</v>
      </c>
      <c r="AX515" s="13" t="s">
        <v>73</v>
      </c>
      <c r="AY515" s="244" t="s">
        <v>202</v>
      </c>
    </row>
    <row r="516" s="15" customFormat="1">
      <c r="A516" s="15"/>
      <c r="B516" s="259"/>
      <c r="C516" s="260"/>
      <c r="D516" s="235" t="s">
        <v>213</v>
      </c>
      <c r="E516" s="261" t="s">
        <v>19</v>
      </c>
      <c r="F516" s="262" t="s">
        <v>775</v>
      </c>
      <c r="G516" s="260"/>
      <c r="H516" s="261" t="s">
        <v>19</v>
      </c>
      <c r="I516" s="263"/>
      <c r="J516" s="260"/>
      <c r="K516" s="260"/>
      <c r="L516" s="264"/>
      <c r="M516" s="265"/>
      <c r="N516" s="266"/>
      <c r="O516" s="266"/>
      <c r="P516" s="266"/>
      <c r="Q516" s="266"/>
      <c r="R516" s="266"/>
      <c r="S516" s="266"/>
      <c r="T516" s="267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8" t="s">
        <v>213</v>
      </c>
      <c r="AU516" s="268" t="s">
        <v>86</v>
      </c>
      <c r="AV516" s="15" t="s">
        <v>80</v>
      </c>
      <c r="AW516" s="15" t="s">
        <v>35</v>
      </c>
      <c r="AX516" s="15" t="s">
        <v>73</v>
      </c>
      <c r="AY516" s="268" t="s">
        <v>202</v>
      </c>
    </row>
    <row r="517" s="13" customFormat="1">
      <c r="A517" s="13"/>
      <c r="B517" s="233"/>
      <c r="C517" s="234"/>
      <c r="D517" s="235" t="s">
        <v>213</v>
      </c>
      <c r="E517" s="236" t="s">
        <v>19</v>
      </c>
      <c r="F517" s="237" t="s">
        <v>787</v>
      </c>
      <c r="G517" s="234"/>
      <c r="H517" s="238">
        <v>35.119999999999997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213</v>
      </c>
      <c r="AU517" s="244" t="s">
        <v>86</v>
      </c>
      <c r="AV517" s="13" t="s">
        <v>86</v>
      </c>
      <c r="AW517" s="13" t="s">
        <v>35</v>
      </c>
      <c r="AX517" s="13" t="s">
        <v>73</v>
      </c>
      <c r="AY517" s="244" t="s">
        <v>202</v>
      </c>
    </row>
    <row r="518" s="16" customFormat="1">
      <c r="A518" s="16"/>
      <c r="B518" s="283"/>
      <c r="C518" s="284"/>
      <c r="D518" s="235" t="s">
        <v>213</v>
      </c>
      <c r="E518" s="285" t="s">
        <v>19</v>
      </c>
      <c r="F518" s="286" t="s">
        <v>516</v>
      </c>
      <c r="G518" s="284"/>
      <c r="H518" s="287">
        <v>62.319999999999993</v>
      </c>
      <c r="I518" s="288"/>
      <c r="J518" s="284"/>
      <c r="K518" s="284"/>
      <c r="L518" s="289"/>
      <c r="M518" s="290"/>
      <c r="N518" s="291"/>
      <c r="O518" s="291"/>
      <c r="P518" s="291"/>
      <c r="Q518" s="291"/>
      <c r="R518" s="291"/>
      <c r="S518" s="291"/>
      <c r="T518" s="292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T518" s="293" t="s">
        <v>213</v>
      </c>
      <c r="AU518" s="293" t="s">
        <v>86</v>
      </c>
      <c r="AV518" s="16" t="s">
        <v>109</v>
      </c>
      <c r="AW518" s="16" t="s">
        <v>35</v>
      </c>
      <c r="AX518" s="16" t="s">
        <v>73</v>
      </c>
      <c r="AY518" s="293" t="s">
        <v>202</v>
      </c>
    </row>
    <row r="519" s="15" customFormat="1">
      <c r="A519" s="15"/>
      <c r="B519" s="259"/>
      <c r="C519" s="260"/>
      <c r="D519" s="235" t="s">
        <v>213</v>
      </c>
      <c r="E519" s="261" t="s">
        <v>19</v>
      </c>
      <c r="F519" s="262" t="s">
        <v>760</v>
      </c>
      <c r="G519" s="260"/>
      <c r="H519" s="261" t="s">
        <v>19</v>
      </c>
      <c r="I519" s="263"/>
      <c r="J519" s="260"/>
      <c r="K519" s="260"/>
      <c r="L519" s="264"/>
      <c r="M519" s="265"/>
      <c r="N519" s="266"/>
      <c r="O519" s="266"/>
      <c r="P519" s="266"/>
      <c r="Q519" s="266"/>
      <c r="R519" s="266"/>
      <c r="S519" s="266"/>
      <c r="T519" s="267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68" t="s">
        <v>213</v>
      </c>
      <c r="AU519" s="268" t="s">
        <v>86</v>
      </c>
      <c r="AV519" s="15" t="s">
        <v>80</v>
      </c>
      <c r="AW519" s="15" t="s">
        <v>35</v>
      </c>
      <c r="AX519" s="15" t="s">
        <v>73</v>
      </c>
      <c r="AY519" s="268" t="s">
        <v>202</v>
      </c>
    </row>
    <row r="520" s="15" customFormat="1">
      <c r="A520" s="15"/>
      <c r="B520" s="259"/>
      <c r="C520" s="260"/>
      <c r="D520" s="235" t="s">
        <v>213</v>
      </c>
      <c r="E520" s="261" t="s">
        <v>19</v>
      </c>
      <c r="F520" s="262" t="s">
        <v>761</v>
      </c>
      <c r="G520" s="260"/>
      <c r="H520" s="261" t="s">
        <v>19</v>
      </c>
      <c r="I520" s="263"/>
      <c r="J520" s="260"/>
      <c r="K520" s="260"/>
      <c r="L520" s="264"/>
      <c r="M520" s="265"/>
      <c r="N520" s="266"/>
      <c r="O520" s="266"/>
      <c r="P520" s="266"/>
      <c r="Q520" s="266"/>
      <c r="R520" s="266"/>
      <c r="S520" s="266"/>
      <c r="T520" s="26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68" t="s">
        <v>213</v>
      </c>
      <c r="AU520" s="268" t="s">
        <v>86</v>
      </c>
      <c r="AV520" s="15" t="s">
        <v>80</v>
      </c>
      <c r="AW520" s="15" t="s">
        <v>35</v>
      </c>
      <c r="AX520" s="15" t="s">
        <v>73</v>
      </c>
      <c r="AY520" s="268" t="s">
        <v>202</v>
      </c>
    </row>
    <row r="521" s="13" customFormat="1">
      <c r="A521" s="13"/>
      <c r="B521" s="233"/>
      <c r="C521" s="234"/>
      <c r="D521" s="235" t="s">
        <v>213</v>
      </c>
      <c r="E521" s="236" t="s">
        <v>19</v>
      </c>
      <c r="F521" s="237" t="s">
        <v>788</v>
      </c>
      <c r="G521" s="234"/>
      <c r="H521" s="238">
        <v>29.408999999999999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213</v>
      </c>
      <c r="AU521" s="244" t="s">
        <v>86</v>
      </c>
      <c r="AV521" s="13" t="s">
        <v>86</v>
      </c>
      <c r="AW521" s="13" t="s">
        <v>35</v>
      </c>
      <c r="AX521" s="13" t="s">
        <v>73</v>
      </c>
      <c r="AY521" s="244" t="s">
        <v>202</v>
      </c>
    </row>
    <row r="522" s="13" customFormat="1">
      <c r="A522" s="13"/>
      <c r="B522" s="233"/>
      <c r="C522" s="234"/>
      <c r="D522" s="235" t="s">
        <v>213</v>
      </c>
      <c r="E522" s="236" t="s">
        <v>19</v>
      </c>
      <c r="F522" s="237" t="s">
        <v>789</v>
      </c>
      <c r="G522" s="234"/>
      <c r="H522" s="238">
        <v>6.6699999999999999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213</v>
      </c>
      <c r="AU522" s="244" t="s">
        <v>86</v>
      </c>
      <c r="AV522" s="13" t="s">
        <v>86</v>
      </c>
      <c r="AW522" s="13" t="s">
        <v>35</v>
      </c>
      <c r="AX522" s="13" t="s">
        <v>73</v>
      </c>
      <c r="AY522" s="244" t="s">
        <v>202</v>
      </c>
    </row>
    <row r="523" s="16" customFormat="1">
      <c r="A523" s="16"/>
      <c r="B523" s="283"/>
      <c r="C523" s="284"/>
      <c r="D523" s="235" t="s">
        <v>213</v>
      </c>
      <c r="E523" s="285" t="s">
        <v>19</v>
      </c>
      <c r="F523" s="286" t="s">
        <v>516</v>
      </c>
      <c r="G523" s="284"/>
      <c r="H523" s="287">
        <v>36.079000000000001</v>
      </c>
      <c r="I523" s="288"/>
      <c r="J523" s="284"/>
      <c r="K523" s="284"/>
      <c r="L523" s="289"/>
      <c r="M523" s="290"/>
      <c r="N523" s="291"/>
      <c r="O523" s="291"/>
      <c r="P523" s="291"/>
      <c r="Q523" s="291"/>
      <c r="R523" s="291"/>
      <c r="S523" s="291"/>
      <c r="T523" s="292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T523" s="293" t="s">
        <v>213</v>
      </c>
      <c r="AU523" s="293" t="s">
        <v>86</v>
      </c>
      <c r="AV523" s="16" t="s">
        <v>109</v>
      </c>
      <c r="AW523" s="16" t="s">
        <v>35</v>
      </c>
      <c r="AX523" s="16" t="s">
        <v>73</v>
      </c>
      <c r="AY523" s="293" t="s">
        <v>202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771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5" customFormat="1">
      <c r="A525" s="15"/>
      <c r="B525" s="259"/>
      <c r="C525" s="260"/>
      <c r="D525" s="235" t="s">
        <v>213</v>
      </c>
      <c r="E525" s="261" t="s">
        <v>19</v>
      </c>
      <c r="F525" s="262" t="s">
        <v>772</v>
      </c>
      <c r="G525" s="260"/>
      <c r="H525" s="261" t="s">
        <v>19</v>
      </c>
      <c r="I525" s="263"/>
      <c r="J525" s="260"/>
      <c r="K525" s="260"/>
      <c r="L525" s="264"/>
      <c r="M525" s="265"/>
      <c r="N525" s="266"/>
      <c r="O525" s="266"/>
      <c r="P525" s="266"/>
      <c r="Q525" s="266"/>
      <c r="R525" s="266"/>
      <c r="S525" s="266"/>
      <c r="T525" s="267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68" t="s">
        <v>213</v>
      </c>
      <c r="AU525" s="268" t="s">
        <v>86</v>
      </c>
      <c r="AV525" s="15" t="s">
        <v>80</v>
      </c>
      <c r="AW525" s="15" t="s">
        <v>35</v>
      </c>
      <c r="AX525" s="15" t="s">
        <v>73</v>
      </c>
      <c r="AY525" s="268" t="s">
        <v>202</v>
      </c>
    </row>
    <row r="526" s="13" customFormat="1">
      <c r="A526" s="13"/>
      <c r="B526" s="233"/>
      <c r="C526" s="234"/>
      <c r="D526" s="235" t="s">
        <v>213</v>
      </c>
      <c r="E526" s="236" t="s">
        <v>19</v>
      </c>
      <c r="F526" s="237" t="s">
        <v>790</v>
      </c>
      <c r="G526" s="234"/>
      <c r="H526" s="238">
        <v>26.25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213</v>
      </c>
      <c r="AU526" s="244" t="s">
        <v>86</v>
      </c>
      <c r="AV526" s="13" t="s">
        <v>86</v>
      </c>
      <c r="AW526" s="13" t="s">
        <v>35</v>
      </c>
      <c r="AX526" s="13" t="s">
        <v>73</v>
      </c>
      <c r="AY526" s="244" t="s">
        <v>202</v>
      </c>
    </row>
    <row r="527" s="13" customFormat="1">
      <c r="A527" s="13"/>
      <c r="B527" s="233"/>
      <c r="C527" s="234"/>
      <c r="D527" s="235" t="s">
        <v>213</v>
      </c>
      <c r="E527" s="236" t="s">
        <v>19</v>
      </c>
      <c r="F527" s="237" t="s">
        <v>791</v>
      </c>
      <c r="G527" s="234"/>
      <c r="H527" s="238">
        <v>-6.4770000000000003</v>
      </c>
      <c r="I527" s="239"/>
      <c r="J527" s="234"/>
      <c r="K527" s="234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213</v>
      </c>
      <c r="AU527" s="244" t="s">
        <v>86</v>
      </c>
      <c r="AV527" s="13" t="s">
        <v>86</v>
      </c>
      <c r="AW527" s="13" t="s">
        <v>35</v>
      </c>
      <c r="AX527" s="13" t="s">
        <v>73</v>
      </c>
      <c r="AY527" s="244" t="s">
        <v>202</v>
      </c>
    </row>
    <row r="528" s="15" customFormat="1">
      <c r="A528" s="15"/>
      <c r="B528" s="259"/>
      <c r="C528" s="260"/>
      <c r="D528" s="235" t="s">
        <v>213</v>
      </c>
      <c r="E528" s="261" t="s">
        <v>19</v>
      </c>
      <c r="F528" s="262" t="s">
        <v>775</v>
      </c>
      <c r="G528" s="260"/>
      <c r="H528" s="261" t="s">
        <v>19</v>
      </c>
      <c r="I528" s="263"/>
      <c r="J528" s="260"/>
      <c r="K528" s="260"/>
      <c r="L528" s="264"/>
      <c r="M528" s="265"/>
      <c r="N528" s="266"/>
      <c r="O528" s="266"/>
      <c r="P528" s="266"/>
      <c r="Q528" s="266"/>
      <c r="R528" s="266"/>
      <c r="S528" s="266"/>
      <c r="T528" s="26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8" t="s">
        <v>213</v>
      </c>
      <c r="AU528" s="268" t="s">
        <v>86</v>
      </c>
      <c r="AV528" s="15" t="s">
        <v>80</v>
      </c>
      <c r="AW528" s="15" t="s">
        <v>35</v>
      </c>
      <c r="AX528" s="15" t="s">
        <v>73</v>
      </c>
      <c r="AY528" s="268" t="s">
        <v>202</v>
      </c>
    </row>
    <row r="529" s="13" customFormat="1">
      <c r="A529" s="13"/>
      <c r="B529" s="233"/>
      <c r="C529" s="234"/>
      <c r="D529" s="235" t="s">
        <v>213</v>
      </c>
      <c r="E529" s="236" t="s">
        <v>19</v>
      </c>
      <c r="F529" s="237" t="s">
        <v>792</v>
      </c>
      <c r="G529" s="234"/>
      <c r="H529" s="238">
        <v>13.17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213</v>
      </c>
      <c r="AU529" s="244" t="s">
        <v>86</v>
      </c>
      <c r="AV529" s="13" t="s">
        <v>86</v>
      </c>
      <c r="AW529" s="13" t="s">
        <v>35</v>
      </c>
      <c r="AX529" s="13" t="s">
        <v>73</v>
      </c>
      <c r="AY529" s="244" t="s">
        <v>202</v>
      </c>
    </row>
    <row r="530" s="15" customFormat="1">
      <c r="A530" s="15"/>
      <c r="B530" s="259"/>
      <c r="C530" s="260"/>
      <c r="D530" s="235" t="s">
        <v>213</v>
      </c>
      <c r="E530" s="261" t="s">
        <v>19</v>
      </c>
      <c r="F530" s="262" t="s">
        <v>779</v>
      </c>
      <c r="G530" s="260"/>
      <c r="H530" s="261" t="s">
        <v>19</v>
      </c>
      <c r="I530" s="263"/>
      <c r="J530" s="260"/>
      <c r="K530" s="260"/>
      <c r="L530" s="264"/>
      <c r="M530" s="265"/>
      <c r="N530" s="266"/>
      <c r="O530" s="266"/>
      <c r="P530" s="266"/>
      <c r="Q530" s="266"/>
      <c r="R530" s="266"/>
      <c r="S530" s="266"/>
      <c r="T530" s="26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8" t="s">
        <v>213</v>
      </c>
      <c r="AU530" s="268" t="s">
        <v>86</v>
      </c>
      <c r="AV530" s="15" t="s">
        <v>80</v>
      </c>
      <c r="AW530" s="15" t="s">
        <v>35</v>
      </c>
      <c r="AX530" s="15" t="s">
        <v>73</v>
      </c>
      <c r="AY530" s="268" t="s">
        <v>202</v>
      </c>
    </row>
    <row r="531" s="13" customFormat="1">
      <c r="A531" s="13"/>
      <c r="B531" s="233"/>
      <c r="C531" s="234"/>
      <c r="D531" s="235" t="s">
        <v>213</v>
      </c>
      <c r="E531" s="236" t="s">
        <v>19</v>
      </c>
      <c r="F531" s="237" t="s">
        <v>793</v>
      </c>
      <c r="G531" s="234"/>
      <c r="H531" s="238">
        <v>28.053999999999998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213</v>
      </c>
      <c r="AU531" s="244" t="s">
        <v>86</v>
      </c>
      <c r="AV531" s="13" t="s">
        <v>86</v>
      </c>
      <c r="AW531" s="13" t="s">
        <v>35</v>
      </c>
      <c r="AX531" s="13" t="s">
        <v>73</v>
      </c>
      <c r="AY531" s="244" t="s">
        <v>202</v>
      </c>
    </row>
    <row r="532" s="13" customFormat="1">
      <c r="A532" s="13"/>
      <c r="B532" s="233"/>
      <c r="C532" s="234"/>
      <c r="D532" s="235" t="s">
        <v>213</v>
      </c>
      <c r="E532" s="236" t="s">
        <v>19</v>
      </c>
      <c r="F532" s="237" t="s">
        <v>794</v>
      </c>
      <c r="G532" s="234"/>
      <c r="H532" s="238">
        <v>-10.17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213</v>
      </c>
      <c r="AU532" s="244" t="s">
        <v>86</v>
      </c>
      <c r="AV532" s="13" t="s">
        <v>86</v>
      </c>
      <c r="AW532" s="13" t="s">
        <v>35</v>
      </c>
      <c r="AX532" s="13" t="s">
        <v>73</v>
      </c>
      <c r="AY532" s="244" t="s">
        <v>202</v>
      </c>
    </row>
    <row r="533" s="14" customFormat="1">
      <c r="A533" s="14"/>
      <c r="B533" s="245"/>
      <c r="C533" s="246"/>
      <c r="D533" s="235" t="s">
        <v>213</v>
      </c>
      <c r="E533" s="247" t="s">
        <v>19</v>
      </c>
      <c r="F533" s="248" t="s">
        <v>215</v>
      </c>
      <c r="G533" s="246"/>
      <c r="H533" s="249">
        <v>149.226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213</v>
      </c>
      <c r="AU533" s="255" t="s">
        <v>86</v>
      </c>
      <c r="AV533" s="14" t="s">
        <v>209</v>
      </c>
      <c r="AW533" s="14" t="s">
        <v>35</v>
      </c>
      <c r="AX533" s="14" t="s">
        <v>80</v>
      </c>
      <c r="AY533" s="255" t="s">
        <v>202</v>
      </c>
    </row>
    <row r="534" s="2" customFormat="1" ht="16.5" customHeight="1">
      <c r="A534" s="40"/>
      <c r="B534" s="41"/>
      <c r="C534" s="215" t="s">
        <v>369</v>
      </c>
      <c r="D534" s="215" t="s">
        <v>204</v>
      </c>
      <c r="E534" s="216" t="s">
        <v>795</v>
      </c>
      <c r="F534" s="217" t="s">
        <v>796</v>
      </c>
      <c r="G534" s="218" t="s">
        <v>218</v>
      </c>
      <c r="H534" s="219">
        <v>149.226</v>
      </c>
      <c r="I534" s="220"/>
      <c r="J534" s="221">
        <f>ROUND(I534*H534,2)</f>
        <v>0</v>
      </c>
      <c r="K534" s="217" t="s">
        <v>208</v>
      </c>
      <c r="L534" s="46"/>
      <c r="M534" s="222" t="s">
        <v>19</v>
      </c>
      <c r="N534" s="223" t="s">
        <v>45</v>
      </c>
      <c r="O534" s="86"/>
      <c r="P534" s="224">
        <f>O534*H534</f>
        <v>0</v>
      </c>
      <c r="Q534" s="224">
        <v>0</v>
      </c>
      <c r="R534" s="224">
        <f>Q534*H534</f>
        <v>0</v>
      </c>
      <c r="S534" s="224">
        <v>0</v>
      </c>
      <c r="T534" s="225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6" t="s">
        <v>209</v>
      </c>
      <c r="AT534" s="226" t="s">
        <v>204</v>
      </c>
      <c r="AU534" s="226" t="s">
        <v>86</v>
      </c>
      <c r="AY534" s="19" t="s">
        <v>202</v>
      </c>
      <c r="BE534" s="227">
        <f>IF(N534="základní",J534,0)</f>
        <v>0</v>
      </c>
      <c r="BF534" s="227">
        <f>IF(N534="snížená",J534,0)</f>
        <v>0</v>
      </c>
      <c r="BG534" s="227">
        <f>IF(N534="zákl. přenesená",J534,0)</f>
        <v>0</v>
      </c>
      <c r="BH534" s="227">
        <f>IF(N534="sníž. přenesená",J534,0)</f>
        <v>0</v>
      </c>
      <c r="BI534" s="227">
        <f>IF(N534="nulová",J534,0)</f>
        <v>0</v>
      </c>
      <c r="BJ534" s="19" t="s">
        <v>86</v>
      </c>
      <c r="BK534" s="227">
        <f>ROUND(I534*H534,2)</f>
        <v>0</v>
      </c>
      <c r="BL534" s="19" t="s">
        <v>209</v>
      </c>
      <c r="BM534" s="226" t="s">
        <v>797</v>
      </c>
    </row>
    <row r="535" s="2" customFormat="1">
      <c r="A535" s="40"/>
      <c r="B535" s="41"/>
      <c r="C535" s="42"/>
      <c r="D535" s="228" t="s">
        <v>211</v>
      </c>
      <c r="E535" s="42"/>
      <c r="F535" s="229" t="s">
        <v>798</v>
      </c>
      <c r="G535" s="42"/>
      <c r="H535" s="42"/>
      <c r="I535" s="230"/>
      <c r="J535" s="42"/>
      <c r="K535" s="42"/>
      <c r="L535" s="46"/>
      <c r="M535" s="231"/>
      <c r="N535" s="232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211</v>
      </c>
      <c r="AU535" s="19" t="s">
        <v>86</v>
      </c>
    </row>
    <row r="536" s="15" customFormat="1">
      <c r="A536" s="15"/>
      <c r="B536" s="259"/>
      <c r="C536" s="260"/>
      <c r="D536" s="235" t="s">
        <v>213</v>
      </c>
      <c r="E536" s="261" t="s">
        <v>19</v>
      </c>
      <c r="F536" s="262" t="s">
        <v>771</v>
      </c>
      <c r="G536" s="260"/>
      <c r="H536" s="261" t="s">
        <v>19</v>
      </c>
      <c r="I536" s="263"/>
      <c r="J536" s="260"/>
      <c r="K536" s="260"/>
      <c r="L536" s="264"/>
      <c r="M536" s="265"/>
      <c r="N536" s="266"/>
      <c r="O536" s="266"/>
      <c r="P536" s="266"/>
      <c r="Q536" s="266"/>
      <c r="R536" s="266"/>
      <c r="S536" s="266"/>
      <c r="T536" s="267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8" t="s">
        <v>213</v>
      </c>
      <c r="AU536" s="268" t="s">
        <v>86</v>
      </c>
      <c r="AV536" s="15" t="s">
        <v>80</v>
      </c>
      <c r="AW536" s="15" t="s">
        <v>35</v>
      </c>
      <c r="AX536" s="15" t="s">
        <v>73</v>
      </c>
      <c r="AY536" s="268" t="s">
        <v>202</v>
      </c>
    </row>
    <row r="537" s="15" customFormat="1">
      <c r="A537" s="15"/>
      <c r="B537" s="259"/>
      <c r="C537" s="260"/>
      <c r="D537" s="235" t="s">
        <v>213</v>
      </c>
      <c r="E537" s="261" t="s">
        <v>19</v>
      </c>
      <c r="F537" s="262" t="s">
        <v>777</v>
      </c>
      <c r="G537" s="260"/>
      <c r="H537" s="261" t="s">
        <v>19</v>
      </c>
      <c r="I537" s="263"/>
      <c r="J537" s="260"/>
      <c r="K537" s="260"/>
      <c r="L537" s="264"/>
      <c r="M537" s="265"/>
      <c r="N537" s="266"/>
      <c r="O537" s="266"/>
      <c r="P537" s="266"/>
      <c r="Q537" s="266"/>
      <c r="R537" s="266"/>
      <c r="S537" s="266"/>
      <c r="T537" s="267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68" t="s">
        <v>213</v>
      </c>
      <c r="AU537" s="268" t="s">
        <v>86</v>
      </c>
      <c r="AV537" s="15" t="s">
        <v>80</v>
      </c>
      <c r="AW537" s="15" t="s">
        <v>35</v>
      </c>
      <c r="AX537" s="15" t="s">
        <v>73</v>
      </c>
      <c r="AY537" s="268" t="s">
        <v>202</v>
      </c>
    </row>
    <row r="538" s="13" customFormat="1">
      <c r="A538" s="13"/>
      <c r="B538" s="233"/>
      <c r="C538" s="234"/>
      <c r="D538" s="235" t="s">
        <v>213</v>
      </c>
      <c r="E538" s="236" t="s">
        <v>19</v>
      </c>
      <c r="F538" s="237" t="s">
        <v>786</v>
      </c>
      <c r="G538" s="234"/>
      <c r="H538" s="238">
        <v>27.199999999999999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213</v>
      </c>
      <c r="AU538" s="244" t="s">
        <v>86</v>
      </c>
      <c r="AV538" s="13" t="s">
        <v>86</v>
      </c>
      <c r="AW538" s="13" t="s">
        <v>35</v>
      </c>
      <c r="AX538" s="13" t="s">
        <v>73</v>
      </c>
      <c r="AY538" s="244" t="s">
        <v>202</v>
      </c>
    </row>
    <row r="539" s="15" customFormat="1">
      <c r="A539" s="15"/>
      <c r="B539" s="259"/>
      <c r="C539" s="260"/>
      <c r="D539" s="235" t="s">
        <v>213</v>
      </c>
      <c r="E539" s="261" t="s">
        <v>19</v>
      </c>
      <c r="F539" s="262" t="s">
        <v>775</v>
      </c>
      <c r="G539" s="260"/>
      <c r="H539" s="261" t="s">
        <v>19</v>
      </c>
      <c r="I539" s="263"/>
      <c r="J539" s="260"/>
      <c r="K539" s="260"/>
      <c r="L539" s="264"/>
      <c r="M539" s="265"/>
      <c r="N539" s="266"/>
      <c r="O539" s="266"/>
      <c r="P539" s="266"/>
      <c r="Q539" s="266"/>
      <c r="R539" s="266"/>
      <c r="S539" s="266"/>
      <c r="T539" s="267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68" t="s">
        <v>213</v>
      </c>
      <c r="AU539" s="268" t="s">
        <v>86</v>
      </c>
      <c r="AV539" s="15" t="s">
        <v>80</v>
      </c>
      <c r="AW539" s="15" t="s">
        <v>35</v>
      </c>
      <c r="AX539" s="15" t="s">
        <v>73</v>
      </c>
      <c r="AY539" s="268" t="s">
        <v>202</v>
      </c>
    </row>
    <row r="540" s="13" customFormat="1">
      <c r="A540" s="13"/>
      <c r="B540" s="233"/>
      <c r="C540" s="234"/>
      <c r="D540" s="235" t="s">
        <v>213</v>
      </c>
      <c r="E540" s="236" t="s">
        <v>19</v>
      </c>
      <c r="F540" s="237" t="s">
        <v>787</v>
      </c>
      <c r="G540" s="234"/>
      <c r="H540" s="238">
        <v>35.119999999999997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213</v>
      </c>
      <c r="AU540" s="244" t="s">
        <v>86</v>
      </c>
      <c r="AV540" s="13" t="s">
        <v>86</v>
      </c>
      <c r="AW540" s="13" t="s">
        <v>35</v>
      </c>
      <c r="AX540" s="13" t="s">
        <v>73</v>
      </c>
      <c r="AY540" s="244" t="s">
        <v>202</v>
      </c>
    </row>
    <row r="541" s="16" customFormat="1">
      <c r="A541" s="16"/>
      <c r="B541" s="283"/>
      <c r="C541" s="284"/>
      <c r="D541" s="235" t="s">
        <v>213</v>
      </c>
      <c r="E541" s="285" t="s">
        <v>19</v>
      </c>
      <c r="F541" s="286" t="s">
        <v>516</v>
      </c>
      <c r="G541" s="284"/>
      <c r="H541" s="287">
        <v>62.319999999999993</v>
      </c>
      <c r="I541" s="288"/>
      <c r="J541" s="284"/>
      <c r="K541" s="284"/>
      <c r="L541" s="289"/>
      <c r="M541" s="290"/>
      <c r="N541" s="291"/>
      <c r="O541" s="291"/>
      <c r="P541" s="291"/>
      <c r="Q541" s="291"/>
      <c r="R541" s="291"/>
      <c r="S541" s="291"/>
      <c r="T541" s="292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T541" s="293" t="s">
        <v>213</v>
      </c>
      <c r="AU541" s="293" t="s">
        <v>86</v>
      </c>
      <c r="AV541" s="16" t="s">
        <v>109</v>
      </c>
      <c r="AW541" s="16" t="s">
        <v>35</v>
      </c>
      <c r="AX541" s="16" t="s">
        <v>73</v>
      </c>
      <c r="AY541" s="293" t="s">
        <v>202</v>
      </c>
    </row>
    <row r="542" s="15" customFormat="1">
      <c r="A542" s="15"/>
      <c r="B542" s="259"/>
      <c r="C542" s="260"/>
      <c r="D542" s="235" t="s">
        <v>213</v>
      </c>
      <c r="E542" s="261" t="s">
        <v>19</v>
      </c>
      <c r="F542" s="262" t="s">
        <v>760</v>
      </c>
      <c r="G542" s="260"/>
      <c r="H542" s="261" t="s">
        <v>19</v>
      </c>
      <c r="I542" s="263"/>
      <c r="J542" s="260"/>
      <c r="K542" s="260"/>
      <c r="L542" s="264"/>
      <c r="M542" s="265"/>
      <c r="N542" s="266"/>
      <c r="O542" s="266"/>
      <c r="P542" s="266"/>
      <c r="Q542" s="266"/>
      <c r="R542" s="266"/>
      <c r="S542" s="266"/>
      <c r="T542" s="267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68" t="s">
        <v>213</v>
      </c>
      <c r="AU542" s="268" t="s">
        <v>86</v>
      </c>
      <c r="AV542" s="15" t="s">
        <v>80</v>
      </c>
      <c r="AW542" s="15" t="s">
        <v>35</v>
      </c>
      <c r="AX542" s="15" t="s">
        <v>73</v>
      </c>
      <c r="AY542" s="268" t="s">
        <v>202</v>
      </c>
    </row>
    <row r="543" s="15" customFormat="1">
      <c r="A543" s="15"/>
      <c r="B543" s="259"/>
      <c r="C543" s="260"/>
      <c r="D543" s="235" t="s">
        <v>213</v>
      </c>
      <c r="E543" s="261" t="s">
        <v>19</v>
      </c>
      <c r="F543" s="262" t="s">
        <v>761</v>
      </c>
      <c r="G543" s="260"/>
      <c r="H543" s="261" t="s">
        <v>19</v>
      </c>
      <c r="I543" s="263"/>
      <c r="J543" s="260"/>
      <c r="K543" s="260"/>
      <c r="L543" s="264"/>
      <c r="M543" s="265"/>
      <c r="N543" s="266"/>
      <c r="O543" s="266"/>
      <c r="P543" s="266"/>
      <c r="Q543" s="266"/>
      <c r="R543" s="266"/>
      <c r="S543" s="266"/>
      <c r="T543" s="26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8" t="s">
        <v>213</v>
      </c>
      <c r="AU543" s="268" t="s">
        <v>86</v>
      </c>
      <c r="AV543" s="15" t="s">
        <v>80</v>
      </c>
      <c r="AW543" s="15" t="s">
        <v>35</v>
      </c>
      <c r="AX543" s="15" t="s">
        <v>73</v>
      </c>
      <c r="AY543" s="268" t="s">
        <v>202</v>
      </c>
    </row>
    <row r="544" s="13" customFormat="1">
      <c r="A544" s="13"/>
      <c r="B544" s="233"/>
      <c r="C544" s="234"/>
      <c r="D544" s="235" t="s">
        <v>213</v>
      </c>
      <c r="E544" s="236" t="s">
        <v>19</v>
      </c>
      <c r="F544" s="237" t="s">
        <v>788</v>
      </c>
      <c r="G544" s="234"/>
      <c r="H544" s="238">
        <v>29.408999999999999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213</v>
      </c>
      <c r="AU544" s="244" t="s">
        <v>86</v>
      </c>
      <c r="AV544" s="13" t="s">
        <v>86</v>
      </c>
      <c r="AW544" s="13" t="s">
        <v>35</v>
      </c>
      <c r="AX544" s="13" t="s">
        <v>73</v>
      </c>
      <c r="AY544" s="244" t="s">
        <v>202</v>
      </c>
    </row>
    <row r="545" s="13" customFormat="1">
      <c r="A545" s="13"/>
      <c r="B545" s="233"/>
      <c r="C545" s="234"/>
      <c r="D545" s="235" t="s">
        <v>213</v>
      </c>
      <c r="E545" s="236" t="s">
        <v>19</v>
      </c>
      <c r="F545" s="237" t="s">
        <v>789</v>
      </c>
      <c r="G545" s="234"/>
      <c r="H545" s="238">
        <v>6.6699999999999999</v>
      </c>
      <c r="I545" s="239"/>
      <c r="J545" s="234"/>
      <c r="K545" s="234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213</v>
      </c>
      <c r="AU545" s="244" t="s">
        <v>86</v>
      </c>
      <c r="AV545" s="13" t="s">
        <v>86</v>
      </c>
      <c r="AW545" s="13" t="s">
        <v>35</v>
      </c>
      <c r="AX545" s="13" t="s">
        <v>73</v>
      </c>
      <c r="AY545" s="244" t="s">
        <v>202</v>
      </c>
    </row>
    <row r="546" s="16" customFormat="1">
      <c r="A546" s="16"/>
      <c r="B546" s="283"/>
      <c r="C546" s="284"/>
      <c r="D546" s="235" t="s">
        <v>213</v>
      </c>
      <c r="E546" s="285" t="s">
        <v>19</v>
      </c>
      <c r="F546" s="286" t="s">
        <v>516</v>
      </c>
      <c r="G546" s="284"/>
      <c r="H546" s="287">
        <v>36.079000000000001</v>
      </c>
      <c r="I546" s="288"/>
      <c r="J546" s="284"/>
      <c r="K546" s="284"/>
      <c r="L546" s="289"/>
      <c r="M546" s="290"/>
      <c r="N546" s="291"/>
      <c r="O546" s="291"/>
      <c r="P546" s="291"/>
      <c r="Q546" s="291"/>
      <c r="R546" s="291"/>
      <c r="S546" s="291"/>
      <c r="T546" s="292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T546" s="293" t="s">
        <v>213</v>
      </c>
      <c r="AU546" s="293" t="s">
        <v>86</v>
      </c>
      <c r="AV546" s="16" t="s">
        <v>109</v>
      </c>
      <c r="AW546" s="16" t="s">
        <v>35</v>
      </c>
      <c r="AX546" s="16" t="s">
        <v>73</v>
      </c>
      <c r="AY546" s="293" t="s">
        <v>202</v>
      </c>
    </row>
    <row r="547" s="15" customFormat="1">
      <c r="A547" s="15"/>
      <c r="B547" s="259"/>
      <c r="C547" s="260"/>
      <c r="D547" s="235" t="s">
        <v>213</v>
      </c>
      <c r="E547" s="261" t="s">
        <v>19</v>
      </c>
      <c r="F547" s="262" t="s">
        <v>771</v>
      </c>
      <c r="G547" s="260"/>
      <c r="H547" s="261" t="s">
        <v>19</v>
      </c>
      <c r="I547" s="263"/>
      <c r="J547" s="260"/>
      <c r="K547" s="260"/>
      <c r="L547" s="264"/>
      <c r="M547" s="265"/>
      <c r="N547" s="266"/>
      <c r="O547" s="266"/>
      <c r="P547" s="266"/>
      <c r="Q547" s="266"/>
      <c r="R547" s="266"/>
      <c r="S547" s="266"/>
      <c r="T547" s="26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8" t="s">
        <v>213</v>
      </c>
      <c r="AU547" s="268" t="s">
        <v>86</v>
      </c>
      <c r="AV547" s="15" t="s">
        <v>80</v>
      </c>
      <c r="AW547" s="15" t="s">
        <v>35</v>
      </c>
      <c r="AX547" s="15" t="s">
        <v>73</v>
      </c>
      <c r="AY547" s="268" t="s">
        <v>202</v>
      </c>
    </row>
    <row r="548" s="15" customFormat="1">
      <c r="A548" s="15"/>
      <c r="B548" s="259"/>
      <c r="C548" s="260"/>
      <c r="D548" s="235" t="s">
        <v>213</v>
      </c>
      <c r="E548" s="261" t="s">
        <v>19</v>
      </c>
      <c r="F548" s="262" t="s">
        <v>772</v>
      </c>
      <c r="G548" s="260"/>
      <c r="H548" s="261" t="s">
        <v>19</v>
      </c>
      <c r="I548" s="263"/>
      <c r="J548" s="260"/>
      <c r="K548" s="260"/>
      <c r="L548" s="264"/>
      <c r="M548" s="265"/>
      <c r="N548" s="266"/>
      <c r="O548" s="266"/>
      <c r="P548" s="266"/>
      <c r="Q548" s="266"/>
      <c r="R548" s="266"/>
      <c r="S548" s="266"/>
      <c r="T548" s="267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68" t="s">
        <v>213</v>
      </c>
      <c r="AU548" s="268" t="s">
        <v>86</v>
      </c>
      <c r="AV548" s="15" t="s">
        <v>80</v>
      </c>
      <c r="AW548" s="15" t="s">
        <v>35</v>
      </c>
      <c r="AX548" s="15" t="s">
        <v>73</v>
      </c>
      <c r="AY548" s="268" t="s">
        <v>202</v>
      </c>
    </row>
    <row r="549" s="13" customFormat="1">
      <c r="A549" s="13"/>
      <c r="B549" s="233"/>
      <c r="C549" s="234"/>
      <c r="D549" s="235" t="s">
        <v>213</v>
      </c>
      <c r="E549" s="236" t="s">
        <v>19</v>
      </c>
      <c r="F549" s="237" t="s">
        <v>790</v>
      </c>
      <c r="G549" s="234"/>
      <c r="H549" s="238">
        <v>26.25</v>
      </c>
      <c r="I549" s="239"/>
      <c r="J549" s="234"/>
      <c r="K549" s="234"/>
      <c r="L549" s="240"/>
      <c r="M549" s="241"/>
      <c r="N549" s="242"/>
      <c r="O549" s="242"/>
      <c r="P549" s="242"/>
      <c r="Q549" s="242"/>
      <c r="R549" s="242"/>
      <c r="S549" s="242"/>
      <c r="T549" s="24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4" t="s">
        <v>213</v>
      </c>
      <c r="AU549" s="244" t="s">
        <v>86</v>
      </c>
      <c r="AV549" s="13" t="s">
        <v>86</v>
      </c>
      <c r="AW549" s="13" t="s">
        <v>35</v>
      </c>
      <c r="AX549" s="13" t="s">
        <v>73</v>
      </c>
      <c r="AY549" s="244" t="s">
        <v>202</v>
      </c>
    </row>
    <row r="550" s="13" customFormat="1">
      <c r="A550" s="13"/>
      <c r="B550" s="233"/>
      <c r="C550" s="234"/>
      <c r="D550" s="235" t="s">
        <v>213</v>
      </c>
      <c r="E550" s="236" t="s">
        <v>19</v>
      </c>
      <c r="F550" s="237" t="s">
        <v>791</v>
      </c>
      <c r="G550" s="234"/>
      <c r="H550" s="238">
        <v>-6.4770000000000003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213</v>
      </c>
      <c r="AU550" s="244" t="s">
        <v>86</v>
      </c>
      <c r="AV550" s="13" t="s">
        <v>86</v>
      </c>
      <c r="AW550" s="13" t="s">
        <v>35</v>
      </c>
      <c r="AX550" s="13" t="s">
        <v>73</v>
      </c>
      <c r="AY550" s="244" t="s">
        <v>202</v>
      </c>
    </row>
    <row r="551" s="15" customFormat="1">
      <c r="A551" s="15"/>
      <c r="B551" s="259"/>
      <c r="C551" s="260"/>
      <c r="D551" s="235" t="s">
        <v>213</v>
      </c>
      <c r="E551" s="261" t="s">
        <v>19</v>
      </c>
      <c r="F551" s="262" t="s">
        <v>775</v>
      </c>
      <c r="G551" s="260"/>
      <c r="H551" s="261" t="s">
        <v>19</v>
      </c>
      <c r="I551" s="263"/>
      <c r="J551" s="260"/>
      <c r="K551" s="260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213</v>
      </c>
      <c r="AU551" s="268" t="s">
        <v>86</v>
      </c>
      <c r="AV551" s="15" t="s">
        <v>80</v>
      </c>
      <c r="AW551" s="15" t="s">
        <v>35</v>
      </c>
      <c r="AX551" s="15" t="s">
        <v>73</v>
      </c>
      <c r="AY551" s="268" t="s">
        <v>202</v>
      </c>
    </row>
    <row r="552" s="13" customFormat="1">
      <c r="A552" s="13"/>
      <c r="B552" s="233"/>
      <c r="C552" s="234"/>
      <c r="D552" s="235" t="s">
        <v>213</v>
      </c>
      <c r="E552" s="236" t="s">
        <v>19</v>
      </c>
      <c r="F552" s="237" t="s">
        <v>792</v>
      </c>
      <c r="G552" s="234"/>
      <c r="H552" s="238">
        <v>13.17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213</v>
      </c>
      <c r="AU552" s="244" t="s">
        <v>86</v>
      </c>
      <c r="AV552" s="13" t="s">
        <v>86</v>
      </c>
      <c r="AW552" s="13" t="s">
        <v>35</v>
      </c>
      <c r="AX552" s="13" t="s">
        <v>73</v>
      </c>
      <c r="AY552" s="244" t="s">
        <v>202</v>
      </c>
    </row>
    <row r="553" s="15" customFormat="1">
      <c r="A553" s="15"/>
      <c r="B553" s="259"/>
      <c r="C553" s="260"/>
      <c r="D553" s="235" t="s">
        <v>213</v>
      </c>
      <c r="E553" s="261" t="s">
        <v>19</v>
      </c>
      <c r="F553" s="262" t="s">
        <v>779</v>
      </c>
      <c r="G553" s="260"/>
      <c r="H553" s="261" t="s">
        <v>19</v>
      </c>
      <c r="I553" s="263"/>
      <c r="J553" s="260"/>
      <c r="K553" s="260"/>
      <c r="L553" s="264"/>
      <c r="M553" s="265"/>
      <c r="N553" s="266"/>
      <c r="O553" s="266"/>
      <c r="P553" s="266"/>
      <c r="Q553" s="266"/>
      <c r="R553" s="266"/>
      <c r="S553" s="266"/>
      <c r="T553" s="267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68" t="s">
        <v>213</v>
      </c>
      <c r="AU553" s="268" t="s">
        <v>86</v>
      </c>
      <c r="AV553" s="15" t="s">
        <v>80</v>
      </c>
      <c r="AW553" s="15" t="s">
        <v>35</v>
      </c>
      <c r="AX553" s="15" t="s">
        <v>73</v>
      </c>
      <c r="AY553" s="268" t="s">
        <v>202</v>
      </c>
    </row>
    <row r="554" s="13" customFormat="1">
      <c r="A554" s="13"/>
      <c r="B554" s="233"/>
      <c r="C554" s="234"/>
      <c r="D554" s="235" t="s">
        <v>213</v>
      </c>
      <c r="E554" s="236" t="s">
        <v>19</v>
      </c>
      <c r="F554" s="237" t="s">
        <v>793</v>
      </c>
      <c r="G554" s="234"/>
      <c r="H554" s="238">
        <v>28.053999999999998</v>
      </c>
      <c r="I554" s="239"/>
      <c r="J554" s="234"/>
      <c r="K554" s="234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213</v>
      </c>
      <c r="AU554" s="244" t="s">
        <v>86</v>
      </c>
      <c r="AV554" s="13" t="s">
        <v>86</v>
      </c>
      <c r="AW554" s="13" t="s">
        <v>35</v>
      </c>
      <c r="AX554" s="13" t="s">
        <v>73</v>
      </c>
      <c r="AY554" s="244" t="s">
        <v>202</v>
      </c>
    </row>
    <row r="555" s="13" customFormat="1">
      <c r="A555" s="13"/>
      <c r="B555" s="233"/>
      <c r="C555" s="234"/>
      <c r="D555" s="235" t="s">
        <v>213</v>
      </c>
      <c r="E555" s="236" t="s">
        <v>19</v>
      </c>
      <c r="F555" s="237" t="s">
        <v>794</v>
      </c>
      <c r="G555" s="234"/>
      <c r="H555" s="238">
        <v>-10.17</v>
      </c>
      <c r="I555" s="239"/>
      <c r="J555" s="234"/>
      <c r="K555" s="234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213</v>
      </c>
      <c r="AU555" s="244" t="s">
        <v>86</v>
      </c>
      <c r="AV555" s="13" t="s">
        <v>86</v>
      </c>
      <c r="AW555" s="13" t="s">
        <v>35</v>
      </c>
      <c r="AX555" s="13" t="s">
        <v>73</v>
      </c>
      <c r="AY555" s="244" t="s">
        <v>202</v>
      </c>
    </row>
    <row r="556" s="14" customFormat="1">
      <c r="A556" s="14"/>
      <c r="B556" s="245"/>
      <c r="C556" s="246"/>
      <c r="D556" s="235" t="s">
        <v>213</v>
      </c>
      <c r="E556" s="247" t="s">
        <v>19</v>
      </c>
      <c r="F556" s="248" t="s">
        <v>215</v>
      </c>
      <c r="G556" s="246"/>
      <c r="H556" s="249">
        <v>149.226</v>
      </c>
      <c r="I556" s="250"/>
      <c r="J556" s="246"/>
      <c r="K556" s="246"/>
      <c r="L556" s="251"/>
      <c r="M556" s="252"/>
      <c r="N556" s="253"/>
      <c r="O556" s="253"/>
      <c r="P556" s="253"/>
      <c r="Q556" s="253"/>
      <c r="R556" s="253"/>
      <c r="S556" s="253"/>
      <c r="T556" s="25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5" t="s">
        <v>213</v>
      </c>
      <c r="AU556" s="255" t="s">
        <v>86</v>
      </c>
      <c r="AV556" s="14" t="s">
        <v>209</v>
      </c>
      <c r="AW556" s="14" t="s">
        <v>35</v>
      </c>
      <c r="AX556" s="14" t="s">
        <v>80</v>
      </c>
      <c r="AY556" s="255" t="s">
        <v>202</v>
      </c>
    </row>
    <row r="557" s="2" customFormat="1" ht="16.5" customHeight="1">
      <c r="A557" s="40"/>
      <c r="B557" s="41"/>
      <c r="C557" s="215" t="s">
        <v>7</v>
      </c>
      <c r="D557" s="215" t="s">
        <v>204</v>
      </c>
      <c r="E557" s="216" t="s">
        <v>799</v>
      </c>
      <c r="F557" s="217" t="s">
        <v>800</v>
      </c>
      <c r="G557" s="218" t="s">
        <v>364</v>
      </c>
      <c r="H557" s="219">
        <v>31.463000000000001</v>
      </c>
      <c r="I557" s="220"/>
      <c r="J557" s="221">
        <f>ROUND(I557*H557,2)</f>
        <v>0</v>
      </c>
      <c r="K557" s="217" t="s">
        <v>208</v>
      </c>
      <c r="L557" s="46"/>
      <c r="M557" s="222" t="s">
        <v>19</v>
      </c>
      <c r="N557" s="223" t="s">
        <v>45</v>
      </c>
      <c r="O557" s="86"/>
      <c r="P557" s="224">
        <f>O557*H557</f>
        <v>0</v>
      </c>
      <c r="Q557" s="224">
        <v>1.0606199999999999</v>
      </c>
      <c r="R557" s="224">
        <f>Q557*H557</f>
        <v>33.370287059999995</v>
      </c>
      <c r="S557" s="224">
        <v>0</v>
      </c>
      <c r="T557" s="225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26" t="s">
        <v>209</v>
      </c>
      <c r="AT557" s="226" t="s">
        <v>204</v>
      </c>
      <c r="AU557" s="226" t="s">
        <v>86</v>
      </c>
      <c r="AY557" s="19" t="s">
        <v>202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19" t="s">
        <v>86</v>
      </c>
      <c r="BK557" s="227">
        <f>ROUND(I557*H557,2)</f>
        <v>0</v>
      </c>
      <c r="BL557" s="19" t="s">
        <v>209</v>
      </c>
      <c r="BM557" s="226" t="s">
        <v>801</v>
      </c>
    </row>
    <row r="558" s="2" customFormat="1">
      <c r="A558" s="40"/>
      <c r="B558" s="41"/>
      <c r="C558" s="42"/>
      <c r="D558" s="228" t="s">
        <v>211</v>
      </c>
      <c r="E558" s="42"/>
      <c r="F558" s="229" t="s">
        <v>802</v>
      </c>
      <c r="G558" s="42"/>
      <c r="H558" s="42"/>
      <c r="I558" s="230"/>
      <c r="J558" s="42"/>
      <c r="K558" s="42"/>
      <c r="L558" s="46"/>
      <c r="M558" s="231"/>
      <c r="N558" s="232"/>
      <c r="O558" s="86"/>
      <c r="P558" s="86"/>
      <c r="Q558" s="86"/>
      <c r="R558" s="86"/>
      <c r="S558" s="86"/>
      <c r="T558" s="87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211</v>
      </c>
      <c r="AU558" s="19" t="s">
        <v>86</v>
      </c>
    </row>
    <row r="559" s="15" customFormat="1">
      <c r="A559" s="15"/>
      <c r="B559" s="259"/>
      <c r="C559" s="260"/>
      <c r="D559" s="235" t="s">
        <v>213</v>
      </c>
      <c r="E559" s="261" t="s">
        <v>19</v>
      </c>
      <c r="F559" s="262" t="s">
        <v>803</v>
      </c>
      <c r="G559" s="260"/>
      <c r="H559" s="261" t="s">
        <v>19</v>
      </c>
      <c r="I559" s="263"/>
      <c r="J559" s="260"/>
      <c r="K559" s="260"/>
      <c r="L559" s="264"/>
      <c r="M559" s="265"/>
      <c r="N559" s="266"/>
      <c r="O559" s="266"/>
      <c r="P559" s="266"/>
      <c r="Q559" s="266"/>
      <c r="R559" s="266"/>
      <c r="S559" s="266"/>
      <c r="T559" s="267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68" t="s">
        <v>213</v>
      </c>
      <c r="AU559" s="268" t="s">
        <v>86</v>
      </c>
      <c r="AV559" s="15" t="s">
        <v>80</v>
      </c>
      <c r="AW559" s="15" t="s">
        <v>35</v>
      </c>
      <c r="AX559" s="15" t="s">
        <v>73</v>
      </c>
      <c r="AY559" s="268" t="s">
        <v>202</v>
      </c>
    </row>
    <row r="560" s="15" customFormat="1">
      <c r="A560" s="15"/>
      <c r="B560" s="259"/>
      <c r="C560" s="260"/>
      <c r="D560" s="235" t="s">
        <v>213</v>
      </c>
      <c r="E560" s="261" t="s">
        <v>19</v>
      </c>
      <c r="F560" s="262" t="s">
        <v>760</v>
      </c>
      <c r="G560" s="260"/>
      <c r="H560" s="261" t="s">
        <v>19</v>
      </c>
      <c r="I560" s="263"/>
      <c r="J560" s="260"/>
      <c r="K560" s="260"/>
      <c r="L560" s="264"/>
      <c r="M560" s="265"/>
      <c r="N560" s="266"/>
      <c r="O560" s="266"/>
      <c r="P560" s="266"/>
      <c r="Q560" s="266"/>
      <c r="R560" s="266"/>
      <c r="S560" s="266"/>
      <c r="T560" s="267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68" t="s">
        <v>213</v>
      </c>
      <c r="AU560" s="268" t="s">
        <v>86</v>
      </c>
      <c r="AV560" s="15" t="s">
        <v>80</v>
      </c>
      <c r="AW560" s="15" t="s">
        <v>35</v>
      </c>
      <c r="AX560" s="15" t="s">
        <v>73</v>
      </c>
      <c r="AY560" s="268" t="s">
        <v>202</v>
      </c>
    </row>
    <row r="561" s="15" customFormat="1">
      <c r="A561" s="15"/>
      <c r="B561" s="259"/>
      <c r="C561" s="260"/>
      <c r="D561" s="235" t="s">
        <v>213</v>
      </c>
      <c r="E561" s="261" t="s">
        <v>19</v>
      </c>
      <c r="F561" s="262" t="s">
        <v>761</v>
      </c>
      <c r="G561" s="260"/>
      <c r="H561" s="261" t="s">
        <v>19</v>
      </c>
      <c r="I561" s="263"/>
      <c r="J561" s="260"/>
      <c r="K561" s="260"/>
      <c r="L561" s="264"/>
      <c r="M561" s="265"/>
      <c r="N561" s="266"/>
      <c r="O561" s="266"/>
      <c r="P561" s="266"/>
      <c r="Q561" s="266"/>
      <c r="R561" s="266"/>
      <c r="S561" s="266"/>
      <c r="T561" s="267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8" t="s">
        <v>213</v>
      </c>
      <c r="AU561" s="268" t="s">
        <v>86</v>
      </c>
      <c r="AV561" s="15" t="s">
        <v>80</v>
      </c>
      <c r="AW561" s="15" t="s">
        <v>35</v>
      </c>
      <c r="AX561" s="15" t="s">
        <v>73</v>
      </c>
      <c r="AY561" s="268" t="s">
        <v>202</v>
      </c>
    </row>
    <row r="562" s="13" customFormat="1">
      <c r="A562" s="13"/>
      <c r="B562" s="233"/>
      <c r="C562" s="234"/>
      <c r="D562" s="235" t="s">
        <v>213</v>
      </c>
      <c r="E562" s="236" t="s">
        <v>19</v>
      </c>
      <c r="F562" s="237" t="s">
        <v>804</v>
      </c>
      <c r="G562" s="234"/>
      <c r="H562" s="238">
        <v>15.351000000000001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213</v>
      </c>
      <c r="AU562" s="244" t="s">
        <v>86</v>
      </c>
      <c r="AV562" s="13" t="s">
        <v>86</v>
      </c>
      <c r="AW562" s="13" t="s">
        <v>35</v>
      </c>
      <c r="AX562" s="13" t="s">
        <v>73</v>
      </c>
      <c r="AY562" s="244" t="s">
        <v>202</v>
      </c>
    </row>
    <row r="563" s="15" customFormat="1">
      <c r="A563" s="15"/>
      <c r="B563" s="259"/>
      <c r="C563" s="260"/>
      <c r="D563" s="235" t="s">
        <v>213</v>
      </c>
      <c r="E563" s="261" t="s">
        <v>19</v>
      </c>
      <c r="F563" s="262" t="s">
        <v>805</v>
      </c>
      <c r="G563" s="260"/>
      <c r="H563" s="261" t="s">
        <v>19</v>
      </c>
      <c r="I563" s="263"/>
      <c r="J563" s="260"/>
      <c r="K563" s="260"/>
      <c r="L563" s="264"/>
      <c r="M563" s="265"/>
      <c r="N563" s="266"/>
      <c r="O563" s="266"/>
      <c r="P563" s="266"/>
      <c r="Q563" s="266"/>
      <c r="R563" s="266"/>
      <c r="S563" s="266"/>
      <c r="T563" s="267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68" t="s">
        <v>213</v>
      </c>
      <c r="AU563" s="268" t="s">
        <v>86</v>
      </c>
      <c r="AV563" s="15" t="s">
        <v>80</v>
      </c>
      <c r="AW563" s="15" t="s">
        <v>35</v>
      </c>
      <c r="AX563" s="15" t="s">
        <v>73</v>
      </c>
      <c r="AY563" s="268" t="s">
        <v>202</v>
      </c>
    </row>
    <row r="564" s="13" customFormat="1">
      <c r="A564" s="13"/>
      <c r="B564" s="233"/>
      <c r="C564" s="234"/>
      <c r="D564" s="235" t="s">
        <v>213</v>
      </c>
      <c r="E564" s="236" t="s">
        <v>19</v>
      </c>
      <c r="F564" s="237" t="s">
        <v>806</v>
      </c>
      <c r="G564" s="234"/>
      <c r="H564" s="238">
        <v>16.111999999999998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213</v>
      </c>
      <c r="AU564" s="244" t="s">
        <v>86</v>
      </c>
      <c r="AV564" s="13" t="s">
        <v>86</v>
      </c>
      <c r="AW564" s="13" t="s">
        <v>35</v>
      </c>
      <c r="AX564" s="13" t="s">
        <v>73</v>
      </c>
      <c r="AY564" s="244" t="s">
        <v>202</v>
      </c>
    </row>
    <row r="565" s="14" customFormat="1">
      <c r="A565" s="14"/>
      <c r="B565" s="245"/>
      <c r="C565" s="246"/>
      <c r="D565" s="235" t="s">
        <v>213</v>
      </c>
      <c r="E565" s="247" t="s">
        <v>19</v>
      </c>
      <c r="F565" s="248" t="s">
        <v>215</v>
      </c>
      <c r="G565" s="246"/>
      <c r="H565" s="249">
        <v>31.463000000000001</v>
      </c>
      <c r="I565" s="250"/>
      <c r="J565" s="246"/>
      <c r="K565" s="246"/>
      <c r="L565" s="251"/>
      <c r="M565" s="252"/>
      <c r="N565" s="253"/>
      <c r="O565" s="253"/>
      <c r="P565" s="253"/>
      <c r="Q565" s="253"/>
      <c r="R565" s="253"/>
      <c r="S565" s="253"/>
      <c r="T565" s="25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5" t="s">
        <v>213</v>
      </c>
      <c r="AU565" s="255" t="s">
        <v>86</v>
      </c>
      <c r="AV565" s="14" t="s">
        <v>209</v>
      </c>
      <c r="AW565" s="14" t="s">
        <v>35</v>
      </c>
      <c r="AX565" s="14" t="s">
        <v>80</v>
      </c>
      <c r="AY565" s="255" t="s">
        <v>202</v>
      </c>
    </row>
    <row r="566" s="2" customFormat="1" ht="16.5" customHeight="1">
      <c r="A566" s="40"/>
      <c r="B566" s="41"/>
      <c r="C566" s="215" t="s">
        <v>381</v>
      </c>
      <c r="D566" s="215" t="s">
        <v>204</v>
      </c>
      <c r="E566" s="216" t="s">
        <v>807</v>
      </c>
      <c r="F566" s="217" t="s">
        <v>808</v>
      </c>
      <c r="G566" s="218" t="s">
        <v>364</v>
      </c>
      <c r="H566" s="219">
        <v>31.463000000000001</v>
      </c>
      <c r="I566" s="220"/>
      <c r="J566" s="221">
        <f>ROUND(I566*H566,2)</f>
        <v>0</v>
      </c>
      <c r="K566" s="217" t="s">
        <v>208</v>
      </c>
      <c r="L566" s="46"/>
      <c r="M566" s="222" t="s">
        <v>19</v>
      </c>
      <c r="N566" s="223" t="s">
        <v>45</v>
      </c>
      <c r="O566" s="86"/>
      <c r="P566" s="224">
        <f>O566*H566</f>
        <v>0</v>
      </c>
      <c r="Q566" s="224">
        <v>1.06277</v>
      </c>
      <c r="R566" s="224">
        <f>Q566*H566</f>
        <v>33.437932510000003</v>
      </c>
      <c r="S566" s="224">
        <v>0</v>
      </c>
      <c r="T566" s="225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6" t="s">
        <v>209</v>
      </c>
      <c r="AT566" s="226" t="s">
        <v>204</v>
      </c>
      <c r="AU566" s="226" t="s">
        <v>86</v>
      </c>
      <c r="AY566" s="19" t="s">
        <v>202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19" t="s">
        <v>86</v>
      </c>
      <c r="BK566" s="227">
        <f>ROUND(I566*H566,2)</f>
        <v>0</v>
      </c>
      <c r="BL566" s="19" t="s">
        <v>209</v>
      </c>
      <c r="BM566" s="226" t="s">
        <v>809</v>
      </c>
    </row>
    <row r="567" s="2" customFormat="1">
      <c r="A567" s="40"/>
      <c r="B567" s="41"/>
      <c r="C567" s="42"/>
      <c r="D567" s="228" t="s">
        <v>211</v>
      </c>
      <c r="E567" s="42"/>
      <c r="F567" s="229" t="s">
        <v>810</v>
      </c>
      <c r="G567" s="42"/>
      <c r="H567" s="42"/>
      <c r="I567" s="230"/>
      <c r="J567" s="42"/>
      <c r="K567" s="42"/>
      <c r="L567" s="46"/>
      <c r="M567" s="231"/>
      <c r="N567" s="232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211</v>
      </c>
      <c r="AU567" s="19" t="s">
        <v>86</v>
      </c>
    </row>
    <row r="568" s="15" customFormat="1">
      <c r="A568" s="15"/>
      <c r="B568" s="259"/>
      <c r="C568" s="260"/>
      <c r="D568" s="235" t="s">
        <v>213</v>
      </c>
      <c r="E568" s="261" t="s">
        <v>19</v>
      </c>
      <c r="F568" s="262" t="s">
        <v>803</v>
      </c>
      <c r="G568" s="260"/>
      <c r="H568" s="261" t="s">
        <v>19</v>
      </c>
      <c r="I568" s="263"/>
      <c r="J568" s="260"/>
      <c r="K568" s="260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213</v>
      </c>
      <c r="AU568" s="268" t="s">
        <v>86</v>
      </c>
      <c r="AV568" s="15" t="s">
        <v>80</v>
      </c>
      <c r="AW568" s="15" t="s">
        <v>35</v>
      </c>
      <c r="AX568" s="15" t="s">
        <v>73</v>
      </c>
      <c r="AY568" s="268" t="s">
        <v>202</v>
      </c>
    </row>
    <row r="569" s="15" customFormat="1">
      <c r="A569" s="15"/>
      <c r="B569" s="259"/>
      <c r="C569" s="260"/>
      <c r="D569" s="235" t="s">
        <v>213</v>
      </c>
      <c r="E569" s="261" t="s">
        <v>19</v>
      </c>
      <c r="F569" s="262" t="s">
        <v>760</v>
      </c>
      <c r="G569" s="260"/>
      <c r="H569" s="261" t="s">
        <v>19</v>
      </c>
      <c r="I569" s="263"/>
      <c r="J569" s="260"/>
      <c r="K569" s="260"/>
      <c r="L569" s="264"/>
      <c r="M569" s="265"/>
      <c r="N569" s="266"/>
      <c r="O569" s="266"/>
      <c r="P569" s="266"/>
      <c r="Q569" s="266"/>
      <c r="R569" s="266"/>
      <c r="S569" s="266"/>
      <c r="T569" s="267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68" t="s">
        <v>213</v>
      </c>
      <c r="AU569" s="268" t="s">
        <v>86</v>
      </c>
      <c r="AV569" s="15" t="s">
        <v>80</v>
      </c>
      <c r="AW569" s="15" t="s">
        <v>35</v>
      </c>
      <c r="AX569" s="15" t="s">
        <v>73</v>
      </c>
      <c r="AY569" s="268" t="s">
        <v>202</v>
      </c>
    </row>
    <row r="570" s="15" customFormat="1">
      <c r="A570" s="15"/>
      <c r="B570" s="259"/>
      <c r="C570" s="260"/>
      <c r="D570" s="235" t="s">
        <v>213</v>
      </c>
      <c r="E570" s="261" t="s">
        <v>19</v>
      </c>
      <c r="F570" s="262" t="s">
        <v>761</v>
      </c>
      <c r="G570" s="260"/>
      <c r="H570" s="261" t="s">
        <v>19</v>
      </c>
      <c r="I570" s="263"/>
      <c r="J570" s="260"/>
      <c r="K570" s="260"/>
      <c r="L570" s="264"/>
      <c r="M570" s="265"/>
      <c r="N570" s="266"/>
      <c r="O570" s="266"/>
      <c r="P570" s="266"/>
      <c r="Q570" s="266"/>
      <c r="R570" s="266"/>
      <c r="S570" s="266"/>
      <c r="T570" s="267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68" t="s">
        <v>213</v>
      </c>
      <c r="AU570" s="268" t="s">
        <v>86</v>
      </c>
      <c r="AV570" s="15" t="s">
        <v>80</v>
      </c>
      <c r="AW570" s="15" t="s">
        <v>35</v>
      </c>
      <c r="AX570" s="15" t="s">
        <v>73</v>
      </c>
      <c r="AY570" s="268" t="s">
        <v>202</v>
      </c>
    </row>
    <row r="571" s="13" customFormat="1">
      <c r="A571" s="13"/>
      <c r="B571" s="233"/>
      <c r="C571" s="234"/>
      <c r="D571" s="235" t="s">
        <v>213</v>
      </c>
      <c r="E571" s="236" t="s">
        <v>19</v>
      </c>
      <c r="F571" s="237" t="s">
        <v>804</v>
      </c>
      <c r="G571" s="234"/>
      <c r="H571" s="238">
        <v>15.351000000000001</v>
      </c>
      <c r="I571" s="239"/>
      <c r="J571" s="234"/>
      <c r="K571" s="234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213</v>
      </c>
      <c r="AU571" s="244" t="s">
        <v>86</v>
      </c>
      <c r="AV571" s="13" t="s">
        <v>86</v>
      </c>
      <c r="AW571" s="13" t="s">
        <v>35</v>
      </c>
      <c r="AX571" s="13" t="s">
        <v>73</v>
      </c>
      <c r="AY571" s="244" t="s">
        <v>202</v>
      </c>
    </row>
    <row r="572" s="15" customFormat="1">
      <c r="A572" s="15"/>
      <c r="B572" s="259"/>
      <c r="C572" s="260"/>
      <c r="D572" s="235" t="s">
        <v>213</v>
      </c>
      <c r="E572" s="261" t="s">
        <v>19</v>
      </c>
      <c r="F572" s="262" t="s">
        <v>771</v>
      </c>
      <c r="G572" s="260"/>
      <c r="H572" s="261" t="s">
        <v>19</v>
      </c>
      <c r="I572" s="263"/>
      <c r="J572" s="260"/>
      <c r="K572" s="260"/>
      <c r="L572" s="264"/>
      <c r="M572" s="265"/>
      <c r="N572" s="266"/>
      <c r="O572" s="266"/>
      <c r="P572" s="266"/>
      <c r="Q572" s="266"/>
      <c r="R572" s="266"/>
      <c r="S572" s="266"/>
      <c r="T572" s="267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68" t="s">
        <v>213</v>
      </c>
      <c r="AU572" s="268" t="s">
        <v>86</v>
      </c>
      <c r="AV572" s="15" t="s">
        <v>80</v>
      </c>
      <c r="AW572" s="15" t="s">
        <v>35</v>
      </c>
      <c r="AX572" s="15" t="s">
        <v>73</v>
      </c>
      <c r="AY572" s="268" t="s">
        <v>202</v>
      </c>
    </row>
    <row r="573" s="13" customFormat="1">
      <c r="A573" s="13"/>
      <c r="B573" s="233"/>
      <c r="C573" s="234"/>
      <c r="D573" s="235" t="s">
        <v>213</v>
      </c>
      <c r="E573" s="236" t="s">
        <v>19</v>
      </c>
      <c r="F573" s="237" t="s">
        <v>806</v>
      </c>
      <c r="G573" s="234"/>
      <c r="H573" s="238">
        <v>16.111999999999998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213</v>
      </c>
      <c r="AU573" s="244" t="s">
        <v>86</v>
      </c>
      <c r="AV573" s="13" t="s">
        <v>86</v>
      </c>
      <c r="AW573" s="13" t="s">
        <v>35</v>
      </c>
      <c r="AX573" s="13" t="s">
        <v>73</v>
      </c>
      <c r="AY573" s="244" t="s">
        <v>202</v>
      </c>
    </row>
    <row r="574" s="14" customFormat="1">
      <c r="A574" s="14"/>
      <c r="B574" s="245"/>
      <c r="C574" s="246"/>
      <c r="D574" s="235" t="s">
        <v>213</v>
      </c>
      <c r="E574" s="247" t="s">
        <v>19</v>
      </c>
      <c r="F574" s="248" t="s">
        <v>215</v>
      </c>
      <c r="G574" s="246"/>
      <c r="H574" s="249">
        <v>31.463000000000001</v>
      </c>
      <c r="I574" s="250"/>
      <c r="J574" s="246"/>
      <c r="K574" s="246"/>
      <c r="L574" s="251"/>
      <c r="M574" s="252"/>
      <c r="N574" s="253"/>
      <c r="O574" s="253"/>
      <c r="P574" s="253"/>
      <c r="Q574" s="253"/>
      <c r="R574" s="253"/>
      <c r="S574" s="253"/>
      <c r="T574" s="25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5" t="s">
        <v>213</v>
      </c>
      <c r="AU574" s="255" t="s">
        <v>86</v>
      </c>
      <c r="AV574" s="14" t="s">
        <v>209</v>
      </c>
      <c r="AW574" s="14" t="s">
        <v>35</v>
      </c>
      <c r="AX574" s="14" t="s">
        <v>80</v>
      </c>
      <c r="AY574" s="255" t="s">
        <v>202</v>
      </c>
    </row>
    <row r="575" s="2" customFormat="1" ht="21.75" customHeight="1">
      <c r="A575" s="40"/>
      <c r="B575" s="41"/>
      <c r="C575" s="215" t="s">
        <v>811</v>
      </c>
      <c r="D575" s="215" t="s">
        <v>204</v>
      </c>
      <c r="E575" s="216" t="s">
        <v>812</v>
      </c>
      <c r="F575" s="217" t="s">
        <v>813</v>
      </c>
      <c r="G575" s="218" t="s">
        <v>274</v>
      </c>
      <c r="H575" s="219">
        <v>350.18599999999998</v>
      </c>
      <c r="I575" s="220"/>
      <c r="J575" s="221">
        <f>ROUND(I575*H575,2)</f>
        <v>0</v>
      </c>
      <c r="K575" s="217" t="s">
        <v>208</v>
      </c>
      <c r="L575" s="46"/>
      <c r="M575" s="222" t="s">
        <v>19</v>
      </c>
      <c r="N575" s="223" t="s">
        <v>45</v>
      </c>
      <c r="O575" s="86"/>
      <c r="P575" s="224">
        <f>O575*H575</f>
        <v>0</v>
      </c>
      <c r="Q575" s="224">
        <v>2.5018699999999998</v>
      </c>
      <c r="R575" s="224">
        <f>Q575*H575</f>
        <v>876.1198478199999</v>
      </c>
      <c r="S575" s="224">
        <v>0</v>
      </c>
      <c r="T575" s="225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6" t="s">
        <v>209</v>
      </c>
      <c r="AT575" s="226" t="s">
        <v>204</v>
      </c>
      <c r="AU575" s="226" t="s">
        <v>86</v>
      </c>
      <c r="AY575" s="19" t="s">
        <v>202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19" t="s">
        <v>86</v>
      </c>
      <c r="BK575" s="227">
        <f>ROUND(I575*H575,2)</f>
        <v>0</v>
      </c>
      <c r="BL575" s="19" t="s">
        <v>209</v>
      </c>
      <c r="BM575" s="226" t="s">
        <v>814</v>
      </c>
    </row>
    <row r="576" s="2" customFormat="1">
      <c r="A576" s="40"/>
      <c r="B576" s="41"/>
      <c r="C576" s="42"/>
      <c r="D576" s="228" t="s">
        <v>211</v>
      </c>
      <c r="E576" s="42"/>
      <c r="F576" s="229" t="s">
        <v>815</v>
      </c>
      <c r="G576" s="42"/>
      <c r="H576" s="42"/>
      <c r="I576" s="230"/>
      <c r="J576" s="42"/>
      <c r="K576" s="42"/>
      <c r="L576" s="46"/>
      <c r="M576" s="231"/>
      <c r="N576" s="232"/>
      <c r="O576" s="86"/>
      <c r="P576" s="86"/>
      <c r="Q576" s="86"/>
      <c r="R576" s="86"/>
      <c r="S576" s="86"/>
      <c r="T576" s="87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211</v>
      </c>
      <c r="AU576" s="19" t="s">
        <v>86</v>
      </c>
    </row>
    <row r="577" s="15" customFormat="1">
      <c r="A577" s="15"/>
      <c r="B577" s="259"/>
      <c r="C577" s="260"/>
      <c r="D577" s="235" t="s">
        <v>213</v>
      </c>
      <c r="E577" s="261" t="s">
        <v>19</v>
      </c>
      <c r="F577" s="262" t="s">
        <v>771</v>
      </c>
      <c r="G577" s="260"/>
      <c r="H577" s="261" t="s">
        <v>19</v>
      </c>
      <c r="I577" s="263"/>
      <c r="J577" s="260"/>
      <c r="K577" s="260"/>
      <c r="L577" s="264"/>
      <c r="M577" s="265"/>
      <c r="N577" s="266"/>
      <c r="O577" s="266"/>
      <c r="P577" s="266"/>
      <c r="Q577" s="266"/>
      <c r="R577" s="266"/>
      <c r="S577" s="266"/>
      <c r="T577" s="267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68" t="s">
        <v>213</v>
      </c>
      <c r="AU577" s="268" t="s">
        <v>86</v>
      </c>
      <c r="AV577" s="15" t="s">
        <v>80</v>
      </c>
      <c r="AW577" s="15" t="s">
        <v>35</v>
      </c>
      <c r="AX577" s="15" t="s">
        <v>73</v>
      </c>
      <c r="AY577" s="268" t="s">
        <v>202</v>
      </c>
    </row>
    <row r="578" s="15" customFormat="1">
      <c r="A578" s="15"/>
      <c r="B578" s="259"/>
      <c r="C578" s="260"/>
      <c r="D578" s="235" t="s">
        <v>213</v>
      </c>
      <c r="E578" s="261" t="s">
        <v>19</v>
      </c>
      <c r="F578" s="262" t="s">
        <v>816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213</v>
      </c>
      <c r="AU578" s="268" t="s">
        <v>86</v>
      </c>
      <c r="AV578" s="15" t="s">
        <v>80</v>
      </c>
      <c r="AW578" s="15" t="s">
        <v>35</v>
      </c>
      <c r="AX578" s="15" t="s">
        <v>73</v>
      </c>
      <c r="AY578" s="268" t="s">
        <v>202</v>
      </c>
    </row>
    <row r="579" s="13" customFormat="1">
      <c r="A579" s="13"/>
      <c r="B579" s="233"/>
      <c r="C579" s="234"/>
      <c r="D579" s="235" t="s">
        <v>213</v>
      </c>
      <c r="E579" s="236" t="s">
        <v>19</v>
      </c>
      <c r="F579" s="237" t="s">
        <v>817</v>
      </c>
      <c r="G579" s="234"/>
      <c r="H579" s="238">
        <v>10.151999999999999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213</v>
      </c>
      <c r="AU579" s="244" t="s">
        <v>86</v>
      </c>
      <c r="AV579" s="13" t="s">
        <v>86</v>
      </c>
      <c r="AW579" s="13" t="s">
        <v>35</v>
      </c>
      <c r="AX579" s="13" t="s">
        <v>73</v>
      </c>
      <c r="AY579" s="244" t="s">
        <v>202</v>
      </c>
    </row>
    <row r="580" s="13" customFormat="1">
      <c r="A580" s="13"/>
      <c r="B580" s="233"/>
      <c r="C580" s="234"/>
      <c r="D580" s="235" t="s">
        <v>213</v>
      </c>
      <c r="E580" s="236" t="s">
        <v>19</v>
      </c>
      <c r="F580" s="237" t="s">
        <v>818</v>
      </c>
      <c r="G580" s="234"/>
      <c r="H580" s="238">
        <v>6.6669999999999998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213</v>
      </c>
      <c r="AU580" s="244" t="s">
        <v>86</v>
      </c>
      <c r="AV580" s="13" t="s">
        <v>86</v>
      </c>
      <c r="AW580" s="13" t="s">
        <v>35</v>
      </c>
      <c r="AX580" s="13" t="s">
        <v>73</v>
      </c>
      <c r="AY580" s="244" t="s">
        <v>202</v>
      </c>
    </row>
    <row r="581" s="13" customFormat="1">
      <c r="A581" s="13"/>
      <c r="B581" s="233"/>
      <c r="C581" s="234"/>
      <c r="D581" s="235" t="s">
        <v>213</v>
      </c>
      <c r="E581" s="236" t="s">
        <v>19</v>
      </c>
      <c r="F581" s="237" t="s">
        <v>819</v>
      </c>
      <c r="G581" s="234"/>
      <c r="H581" s="238">
        <v>10.944000000000001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213</v>
      </c>
      <c r="AU581" s="244" t="s">
        <v>86</v>
      </c>
      <c r="AV581" s="13" t="s">
        <v>86</v>
      </c>
      <c r="AW581" s="13" t="s">
        <v>35</v>
      </c>
      <c r="AX581" s="13" t="s">
        <v>73</v>
      </c>
      <c r="AY581" s="244" t="s">
        <v>202</v>
      </c>
    </row>
    <row r="582" s="13" customFormat="1">
      <c r="A582" s="13"/>
      <c r="B582" s="233"/>
      <c r="C582" s="234"/>
      <c r="D582" s="235" t="s">
        <v>213</v>
      </c>
      <c r="E582" s="236" t="s">
        <v>19</v>
      </c>
      <c r="F582" s="237" t="s">
        <v>820</v>
      </c>
      <c r="G582" s="234"/>
      <c r="H582" s="238">
        <v>21.204000000000001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213</v>
      </c>
      <c r="AU582" s="244" t="s">
        <v>86</v>
      </c>
      <c r="AV582" s="13" t="s">
        <v>86</v>
      </c>
      <c r="AW582" s="13" t="s">
        <v>35</v>
      </c>
      <c r="AX582" s="13" t="s">
        <v>73</v>
      </c>
      <c r="AY582" s="244" t="s">
        <v>202</v>
      </c>
    </row>
    <row r="583" s="15" customFormat="1">
      <c r="A583" s="15"/>
      <c r="B583" s="259"/>
      <c r="C583" s="260"/>
      <c r="D583" s="235" t="s">
        <v>213</v>
      </c>
      <c r="E583" s="261" t="s">
        <v>19</v>
      </c>
      <c r="F583" s="262" t="s">
        <v>821</v>
      </c>
      <c r="G583" s="260"/>
      <c r="H583" s="261" t="s">
        <v>19</v>
      </c>
      <c r="I583" s="263"/>
      <c r="J583" s="260"/>
      <c r="K583" s="260"/>
      <c r="L583" s="264"/>
      <c r="M583" s="265"/>
      <c r="N583" s="266"/>
      <c r="O583" s="266"/>
      <c r="P583" s="266"/>
      <c r="Q583" s="266"/>
      <c r="R583" s="266"/>
      <c r="S583" s="266"/>
      <c r="T583" s="267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68" t="s">
        <v>213</v>
      </c>
      <c r="AU583" s="268" t="s">
        <v>86</v>
      </c>
      <c r="AV583" s="15" t="s">
        <v>80</v>
      </c>
      <c r="AW583" s="15" t="s">
        <v>35</v>
      </c>
      <c r="AX583" s="15" t="s">
        <v>73</v>
      </c>
      <c r="AY583" s="268" t="s">
        <v>202</v>
      </c>
    </row>
    <row r="584" s="13" customFormat="1">
      <c r="A584" s="13"/>
      <c r="B584" s="233"/>
      <c r="C584" s="234"/>
      <c r="D584" s="235" t="s">
        <v>213</v>
      </c>
      <c r="E584" s="236" t="s">
        <v>19</v>
      </c>
      <c r="F584" s="237" t="s">
        <v>822</v>
      </c>
      <c r="G584" s="234"/>
      <c r="H584" s="238">
        <v>14.4</v>
      </c>
      <c r="I584" s="239"/>
      <c r="J584" s="234"/>
      <c r="K584" s="234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213</v>
      </c>
      <c r="AU584" s="244" t="s">
        <v>86</v>
      </c>
      <c r="AV584" s="13" t="s">
        <v>86</v>
      </c>
      <c r="AW584" s="13" t="s">
        <v>35</v>
      </c>
      <c r="AX584" s="13" t="s">
        <v>73</v>
      </c>
      <c r="AY584" s="244" t="s">
        <v>202</v>
      </c>
    </row>
    <row r="585" s="15" customFormat="1">
      <c r="A585" s="15"/>
      <c r="B585" s="259"/>
      <c r="C585" s="260"/>
      <c r="D585" s="235" t="s">
        <v>213</v>
      </c>
      <c r="E585" s="261" t="s">
        <v>19</v>
      </c>
      <c r="F585" s="262" t="s">
        <v>823</v>
      </c>
      <c r="G585" s="260"/>
      <c r="H585" s="261" t="s">
        <v>19</v>
      </c>
      <c r="I585" s="263"/>
      <c r="J585" s="260"/>
      <c r="K585" s="260"/>
      <c r="L585" s="264"/>
      <c r="M585" s="265"/>
      <c r="N585" s="266"/>
      <c r="O585" s="266"/>
      <c r="P585" s="266"/>
      <c r="Q585" s="266"/>
      <c r="R585" s="266"/>
      <c r="S585" s="266"/>
      <c r="T585" s="267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8" t="s">
        <v>213</v>
      </c>
      <c r="AU585" s="268" t="s">
        <v>86</v>
      </c>
      <c r="AV585" s="15" t="s">
        <v>80</v>
      </c>
      <c r="AW585" s="15" t="s">
        <v>35</v>
      </c>
      <c r="AX585" s="15" t="s">
        <v>73</v>
      </c>
      <c r="AY585" s="268" t="s">
        <v>202</v>
      </c>
    </row>
    <row r="586" s="13" customFormat="1">
      <c r="A586" s="13"/>
      <c r="B586" s="233"/>
      <c r="C586" s="234"/>
      <c r="D586" s="235" t="s">
        <v>213</v>
      </c>
      <c r="E586" s="236" t="s">
        <v>19</v>
      </c>
      <c r="F586" s="237" t="s">
        <v>824</v>
      </c>
      <c r="G586" s="234"/>
      <c r="H586" s="238">
        <v>27.408000000000001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213</v>
      </c>
      <c r="AU586" s="244" t="s">
        <v>86</v>
      </c>
      <c r="AV586" s="13" t="s">
        <v>86</v>
      </c>
      <c r="AW586" s="13" t="s">
        <v>35</v>
      </c>
      <c r="AX586" s="13" t="s">
        <v>73</v>
      </c>
      <c r="AY586" s="244" t="s">
        <v>202</v>
      </c>
    </row>
    <row r="587" s="16" customFormat="1">
      <c r="A587" s="16"/>
      <c r="B587" s="283"/>
      <c r="C587" s="284"/>
      <c r="D587" s="235" t="s">
        <v>213</v>
      </c>
      <c r="E587" s="285" t="s">
        <v>19</v>
      </c>
      <c r="F587" s="286" t="s">
        <v>516</v>
      </c>
      <c r="G587" s="284"/>
      <c r="H587" s="287">
        <v>90.775000000000006</v>
      </c>
      <c r="I587" s="288"/>
      <c r="J587" s="284"/>
      <c r="K587" s="284"/>
      <c r="L587" s="289"/>
      <c r="M587" s="290"/>
      <c r="N587" s="291"/>
      <c r="O587" s="291"/>
      <c r="P587" s="291"/>
      <c r="Q587" s="291"/>
      <c r="R587" s="291"/>
      <c r="S587" s="291"/>
      <c r="T587" s="292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T587" s="293" t="s">
        <v>213</v>
      </c>
      <c r="AU587" s="293" t="s">
        <v>86</v>
      </c>
      <c r="AV587" s="16" t="s">
        <v>109</v>
      </c>
      <c r="AW587" s="16" t="s">
        <v>35</v>
      </c>
      <c r="AX587" s="16" t="s">
        <v>73</v>
      </c>
      <c r="AY587" s="293" t="s">
        <v>202</v>
      </c>
    </row>
    <row r="588" s="15" customFormat="1">
      <c r="A588" s="15"/>
      <c r="B588" s="259"/>
      <c r="C588" s="260"/>
      <c r="D588" s="235" t="s">
        <v>213</v>
      </c>
      <c r="E588" s="261" t="s">
        <v>19</v>
      </c>
      <c r="F588" s="262" t="s">
        <v>825</v>
      </c>
      <c r="G588" s="260"/>
      <c r="H588" s="261" t="s">
        <v>19</v>
      </c>
      <c r="I588" s="263"/>
      <c r="J588" s="260"/>
      <c r="K588" s="260"/>
      <c r="L588" s="264"/>
      <c r="M588" s="265"/>
      <c r="N588" s="266"/>
      <c r="O588" s="266"/>
      <c r="P588" s="266"/>
      <c r="Q588" s="266"/>
      <c r="R588" s="266"/>
      <c r="S588" s="266"/>
      <c r="T588" s="267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68" t="s">
        <v>213</v>
      </c>
      <c r="AU588" s="268" t="s">
        <v>86</v>
      </c>
      <c r="AV588" s="15" t="s">
        <v>80</v>
      </c>
      <c r="AW588" s="15" t="s">
        <v>35</v>
      </c>
      <c r="AX588" s="15" t="s">
        <v>73</v>
      </c>
      <c r="AY588" s="268" t="s">
        <v>202</v>
      </c>
    </row>
    <row r="589" s="13" customFormat="1">
      <c r="A589" s="13"/>
      <c r="B589" s="233"/>
      <c r="C589" s="234"/>
      <c r="D589" s="235" t="s">
        <v>213</v>
      </c>
      <c r="E589" s="236" t="s">
        <v>19</v>
      </c>
      <c r="F589" s="237" t="s">
        <v>826</v>
      </c>
      <c r="G589" s="234"/>
      <c r="H589" s="238">
        <v>2.0630000000000002</v>
      </c>
      <c r="I589" s="239"/>
      <c r="J589" s="234"/>
      <c r="K589" s="234"/>
      <c r="L589" s="240"/>
      <c r="M589" s="241"/>
      <c r="N589" s="242"/>
      <c r="O589" s="242"/>
      <c r="P589" s="242"/>
      <c r="Q589" s="242"/>
      <c r="R589" s="242"/>
      <c r="S589" s="242"/>
      <c r="T589" s="24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4" t="s">
        <v>213</v>
      </c>
      <c r="AU589" s="244" t="s">
        <v>86</v>
      </c>
      <c r="AV589" s="13" t="s">
        <v>86</v>
      </c>
      <c r="AW589" s="13" t="s">
        <v>35</v>
      </c>
      <c r="AX589" s="13" t="s">
        <v>73</v>
      </c>
      <c r="AY589" s="244" t="s">
        <v>202</v>
      </c>
    </row>
    <row r="590" s="13" customFormat="1">
      <c r="A590" s="13"/>
      <c r="B590" s="233"/>
      <c r="C590" s="234"/>
      <c r="D590" s="235" t="s">
        <v>213</v>
      </c>
      <c r="E590" s="236" t="s">
        <v>19</v>
      </c>
      <c r="F590" s="237" t="s">
        <v>826</v>
      </c>
      <c r="G590" s="234"/>
      <c r="H590" s="238">
        <v>2.0630000000000002</v>
      </c>
      <c r="I590" s="239"/>
      <c r="J590" s="234"/>
      <c r="K590" s="234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213</v>
      </c>
      <c r="AU590" s="244" t="s">
        <v>86</v>
      </c>
      <c r="AV590" s="13" t="s">
        <v>86</v>
      </c>
      <c r="AW590" s="13" t="s">
        <v>35</v>
      </c>
      <c r="AX590" s="13" t="s">
        <v>73</v>
      </c>
      <c r="AY590" s="244" t="s">
        <v>202</v>
      </c>
    </row>
    <row r="591" s="15" customFormat="1">
      <c r="A591" s="15"/>
      <c r="B591" s="259"/>
      <c r="C591" s="260"/>
      <c r="D591" s="235" t="s">
        <v>213</v>
      </c>
      <c r="E591" s="261" t="s">
        <v>19</v>
      </c>
      <c r="F591" s="262" t="s">
        <v>827</v>
      </c>
      <c r="G591" s="260"/>
      <c r="H591" s="261" t="s">
        <v>19</v>
      </c>
      <c r="I591" s="263"/>
      <c r="J591" s="260"/>
      <c r="K591" s="260"/>
      <c r="L591" s="264"/>
      <c r="M591" s="265"/>
      <c r="N591" s="266"/>
      <c r="O591" s="266"/>
      <c r="P591" s="266"/>
      <c r="Q591" s="266"/>
      <c r="R591" s="266"/>
      <c r="S591" s="266"/>
      <c r="T591" s="267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8" t="s">
        <v>213</v>
      </c>
      <c r="AU591" s="268" t="s">
        <v>86</v>
      </c>
      <c r="AV591" s="15" t="s">
        <v>80</v>
      </c>
      <c r="AW591" s="15" t="s">
        <v>35</v>
      </c>
      <c r="AX591" s="15" t="s">
        <v>73</v>
      </c>
      <c r="AY591" s="268" t="s">
        <v>202</v>
      </c>
    </row>
    <row r="592" s="13" customFormat="1">
      <c r="A592" s="13"/>
      <c r="B592" s="233"/>
      <c r="C592" s="234"/>
      <c r="D592" s="235" t="s">
        <v>213</v>
      </c>
      <c r="E592" s="236" t="s">
        <v>19</v>
      </c>
      <c r="F592" s="237" t="s">
        <v>828</v>
      </c>
      <c r="G592" s="234"/>
      <c r="H592" s="238">
        <v>2.4049999999999998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213</v>
      </c>
      <c r="AU592" s="244" t="s">
        <v>86</v>
      </c>
      <c r="AV592" s="13" t="s">
        <v>86</v>
      </c>
      <c r="AW592" s="13" t="s">
        <v>35</v>
      </c>
      <c r="AX592" s="13" t="s">
        <v>73</v>
      </c>
      <c r="AY592" s="244" t="s">
        <v>202</v>
      </c>
    </row>
    <row r="593" s="13" customFormat="1">
      <c r="A593" s="13"/>
      <c r="B593" s="233"/>
      <c r="C593" s="234"/>
      <c r="D593" s="235" t="s">
        <v>213</v>
      </c>
      <c r="E593" s="236" t="s">
        <v>19</v>
      </c>
      <c r="F593" s="237" t="s">
        <v>829</v>
      </c>
      <c r="G593" s="234"/>
      <c r="H593" s="238">
        <v>0.21199999999999999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213</v>
      </c>
      <c r="AU593" s="244" t="s">
        <v>86</v>
      </c>
      <c r="AV593" s="13" t="s">
        <v>86</v>
      </c>
      <c r="AW593" s="13" t="s">
        <v>35</v>
      </c>
      <c r="AX593" s="13" t="s">
        <v>73</v>
      </c>
      <c r="AY593" s="244" t="s">
        <v>202</v>
      </c>
    </row>
    <row r="594" s="15" customFormat="1">
      <c r="A594" s="15"/>
      <c r="B594" s="259"/>
      <c r="C594" s="260"/>
      <c r="D594" s="235" t="s">
        <v>213</v>
      </c>
      <c r="E594" s="261" t="s">
        <v>19</v>
      </c>
      <c r="F594" s="262" t="s">
        <v>830</v>
      </c>
      <c r="G594" s="260"/>
      <c r="H594" s="261" t="s">
        <v>19</v>
      </c>
      <c r="I594" s="263"/>
      <c r="J594" s="260"/>
      <c r="K594" s="260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213</v>
      </c>
      <c r="AU594" s="268" t="s">
        <v>86</v>
      </c>
      <c r="AV594" s="15" t="s">
        <v>80</v>
      </c>
      <c r="AW594" s="15" t="s">
        <v>35</v>
      </c>
      <c r="AX594" s="15" t="s">
        <v>73</v>
      </c>
      <c r="AY594" s="268" t="s">
        <v>202</v>
      </c>
    </row>
    <row r="595" s="13" customFormat="1">
      <c r="A595" s="13"/>
      <c r="B595" s="233"/>
      <c r="C595" s="234"/>
      <c r="D595" s="235" t="s">
        <v>213</v>
      </c>
      <c r="E595" s="236" t="s">
        <v>19</v>
      </c>
      <c r="F595" s="237" t="s">
        <v>831</v>
      </c>
      <c r="G595" s="234"/>
      <c r="H595" s="238">
        <v>1.099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213</v>
      </c>
      <c r="AU595" s="244" t="s">
        <v>86</v>
      </c>
      <c r="AV595" s="13" t="s">
        <v>86</v>
      </c>
      <c r="AW595" s="13" t="s">
        <v>35</v>
      </c>
      <c r="AX595" s="13" t="s">
        <v>73</v>
      </c>
      <c r="AY595" s="244" t="s">
        <v>202</v>
      </c>
    </row>
    <row r="596" s="13" customFormat="1">
      <c r="A596" s="13"/>
      <c r="B596" s="233"/>
      <c r="C596" s="234"/>
      <c r="D596" s="235" t="s">
        <v>213</v>
      </c>
      <c r="E596" s="236" t="s">
        <v>19</v>
      </c>
      <c r="F596" s="237" t="s">
        <v>831</v>
      </c>
      <c r="G596" s="234"/>
      <c r="H596" s="238">
        <v>1.099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213</v>
      </c>
      <c r="AU596" s="244" t="s">
        <v>86</v>
      </c>
      <c r="AV596" s="13" t="s">
        <v>86</v>
      </c>
      <c r="AW596" s="13" t="s">
        <v>35</v>
      </c>
      <c r="AX596" s="13" t="s">
        <v>73</v>
      </c>
      <c r="AY596" s="244" t="s">
        <v>202</v>
      </c>
    </row>
    <row r="597" s="15" customFormat="1">
      <c r="A597" s="15"/>
      <c r="B597" s="259"/>
      <c r="C597" s="260"/>
      <c r="D597" s="235" t="s">
        <v>213</v>
      </c>
      <c r="E597" s="261" t="s">
        <v>19</v>
      </c>
      <c r="F597" s="262" t="s">
        <v>832</v>
      </c>
      <c r="G597" s="260"/>
      <c r="H597" s="261" t="s">
        <v>19</v>
      </c>
      <c r="I597" s="263"/>
      <c r="J597" s="260"/>
      <c r="K597" s="260"/>
      <c r="L597" s="264"/>
      <c r="M597" s="265"/>
      <c r="N597" s="266"/>
      <c r="O597" s="266"/>
      <c r="P597" s="266"/>
      <c r="Q597" s="266"/>
      <c r="R597" s="266"/>
      <c r="S597" s="266"/>
      <c r="T597" s="267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8" t="s">
        <v>213</v>
      </c>
      <c r="AU597" s="268" t="s">
        <v>86</v>
      </c>
      <c r="AV597" s="15" t="s">
        <v>80</v>
      </c>
      <c r="AW597" s="15" t="s">
        <v>35</v>
      </c>
      <c r="AX597" s="15" t="s">
        <v>73</v>
      </c>
      <c r="AY597" s="268" t="s">
        <v>202</v>
      </c>
    </row>
    <row r="598" s="13" customFormat="1">
      <c r="A598" s="13"/>
      <c r="B598" s="233"/>
      <c r="C598" s="234"/>
      <c r="D598" s="235" t="s">
        <v>213</v>
      </c>
      <c r="E598" s="236" t="s">
        <v>19</v>
      </c>
      <c r="F598" s="237" t="s">
        <v>833</v>
      </c>
      <c r="G598" s="234"/>
      <c r="H598" s="238">
        <v>0.54000000000000004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213</v>
      </c>
      <c r="AU598" s="244" t="s">
        <v>86</v>
      </c>
      <c r="AV598" s="13" t="s">
        <v>86</v>
      </c>
      <c r="AW598" s="13" t="s">
        <v>35</v>
      </c>
      <c r="AX598" s="13" t="s">
        <v>73</v>
      </c>
      <c r="AY598" s="244" t="s">
        <v>202</v>
      </c>
    </row>
    <row r="599" s="13" customFormat="1">
      <c r="A599" s="13"/>
      <c r="B599" s="233"/>
      <c r="C599" s="234"/>
      <c r="D599" s="235" t="s">
        <v>213</v>
      </c>
      <c r="E599" s="236" t="s">
        <v>19</v>
      </c>
      <c r="F599" s="237" t="s">
        <v>834</v>
      </c>
      <c r="G599" s="234"/>
      <c r="H599" s="238">
        <v>0.621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213</v>
      </c>
      <c r="AU599" s="244" t="s">
        <v>86</v>
      </c>
      <c r="AV599" s="13" t="s">
        <v>86</v>
      </c>
      <c r="AW599" s="13" t="s">
        <v>35</v>
      </c>
      <c r="AX599" s="13" t="s">
        <v>73</v>
      </c>
      <c r="AY599" s="244" t="s">
        <v>202</v>
      </c>
    </row>
    <row r="600" s="16" customFormat="1">
      <c r="A600" s="16"/>
      <c r="B600" s="283"/>
      <c r="C600" s="284"/>
      <c r="D600" s="235" t="s">
        <v>213</v>
      </c>
      <c r="E600" s="285" t="s">
        <v>19</v>
      </c>
      <c r="F600" s="286" t="s">
        <v>516</v>
      </c>
      <c r="G600" s="284"/>
      <c r="H600" s="287">
        <v>10.102000000000002</v>
      </c>
      <c r="I600" s="288"/>
      <c r="J600" s="284"/>
      <c r="K600" s="284"/>
      <c r="L600" s="289"/>
      <c r="M600" s="290"/>
      <c r="N600" s="291"/>
      <c r="O600" s="291"/>
      <c r="P600" s="291"/>
      <c r="Q600" s="291"/>
      <c r="R600" s="291"/>
      <c r="S600" s="291"/>
      <c r="T600" s="292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T600" s="293" t="s">
        <v>213</v>
      </c>
      <c r="AU600" s="293" t="s">
        <v>86</v>
      </c>
      <c r="AV600" s="16" t="s">
        <v>109</v>
      </c>
      <c r="AW600" s="16" t="s">
        <v>35</v>
      </c>
      <c r="AX600" s="16" t="s">
        <v>73</v>
      </c>
      <c r="AY600" s="293" t="s">
        <v>202</v>
      </c>
    </row>
    <row r="601" s="15" customFormat="1">
      <c r="A601" s="15"/>
      <c r="B601" s="259"/>
      <c r="C601" s="260"/>
      <c r="D601" s="235" t="s">
        <v>213</v>
      </c>
      <c r="E601" s="261" t="s">
        <v>19</v>
      </c>
      <c r="F601" s="262" t="s">
        <v>835</v>
      </c>
      <c r="G601" s="260"/>
      <c r="H601" s="261" t="s">
        <v>19</v>
      </c>
      <c r="I601" s="263"/>
      <c r="J601" s="260"/>
      <c r="K601" s="260"/>
      <c r="L601" s="264"/>
      <c r="M601" s="265"/>
      <c r="N601" s="266"/>
      <c r="O601" s="266"/>
      <c r="P601" s="266"/>
      <c r="Q601" s="266"/>
      <c r="R601" s="266"/>
      <c r="S601" s="266"/>
      <c r="T601" s="267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68" t="s">
        <v>213</v>
      </c>
      <c r="AU601" s="268" t="s">
        <v>86</v>
      </c>
      <c r="AV601" s="15" t="s">
        <v>80</v>
      </c>
      <c r="AW601" s="15" t="s">
        <v>35</v>
      </c>
      <c r="AX601" s="15" t="s">
        <v>73</v>
      </c>
      <c r="AY601" s="268" t="s">
        <v>202</v>
      </c>
    </row>
    <row r="602" s="15" customFormat="1">
      <c r="A602" s="15"/>
      <c r="B602" s="259"/>
      <c r="C602" s="260"/>
      <c r="D602" s="235" t="s">
        <v>213</v>
      </c>
      <c r="E602" s="261" t="s">
        <v>19</v>
      </c>
      <c r="F602" s="262" t="s">
        <v>836</v>
      </c>
      <c r="G602" s="260"/>
      <c r="H602" s="261" t="s">
        <v>19</v>
      </c>
      <c r="I602" s="263"/>
      <c r="J602" s="260"/>
      <c r="K602" s="260"/>
      <c r="L602" s="264"/>
      <c r="M602" s="265"/>
      <c r="N602" s="266"/>
      <c r="O602" s="266"/>
      <c r="P602" s="266"/>
      <c r="Q602" s="266"/>
      <c r="R602" s="266"/>
      <c r="S602" s="266"/>
      <c r="T602" s="267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8" t="s">
        <v>213</v>
      </c>
      <c r="AU602" s="268" t="s">
        <v>86</v>
      </c>
      <c r="AV602" s="15" t="s">
        <v>80</v>
      </c>
      <c r="AW602" s="15" t="s">
        <v>35</v>
      </c>
      <c r="AX602" s="15" t="s">
        <v>73</v>
      </c>
      <c r="AY602" s="268" t="s">
        <v>202</v>
      </c>
    </row>
    <row r="603" s="13" customFormat="1">
      <c r="A603" s="13"/>
      <c r="B603" s="233"/>
      <c r="C603" s="234"/>
      <c r="D603" s="235" t="s">
        <v>213</v>
      </c>
      <c r="E603" s="236" t="s">
        <v>19</v>
      </c>
      <c r="F603" s="237" t="s">
        <v>837</v>
      </c>
      <c r="G603" s="234"/>
      <c r="H603" s="238">
        <v>0.64000000000000001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213</v>
      </c>
      <c r="AU603" s="244" t="s">
        <v>86</v>
      </c>
      <c r="AV603" s="13" t="s">
        <v>86</v>
      </c>
      <c r="AW603" s="13" t="s">
        <v>35</v>
      </c>
      <c r="AX603" s="13" t="s">
        <v>73</v>
      </c>
      <c r="AY603" s="244" t="s">
        <v>202</v>
      </c>
    </row>
    <row r="604" s="13" customFormat="1">
      <c r="A604" s="13"/>
      <c r="B604" s="233"/>
      <c r="C604" s="234"/>
      <c r="D604" s="235" t="s">
        <v>213</v>
      </c>
      <c r="E604" s="236" t="s">
        <v>19</v>
      </c>
      <c r="F604" s="237" t="s">
        <v>838</v>
      </c>
      <c r="G604" s="234"/>
      <c r="H604" s="238">
        <v>2.0150000000000001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213</v>
      </c>
      <c r="AU604" s="244" t="s">
        <v>86</v>
      </c>
      <c r="AV604" s="13" t="s">
        <v>86</v>
      </c>
      <c r="AW604" s="13" t="s">
        <v>35</v>
      </c>
      <c r="AX604" s="13" t="s">
        <v>73</v>
      </c>
      <c r="AY604" s="244" t="s">
        <v>202</v>
      </c>
    </row>
    <row r="605" s="13" customFormat="1">
      <c r="A605" s="13"/>
      <c r="B605" s="233"/>
      <c r="C605" s="234"/>
      <c r="D605" s="235" t="s">
        <v>213</v>
      </c>
      <c r="E605" s="236" t="s">
        <v>19</v>
      </c>
      <c r="F605" s="237" t="s">
        <v>839</v>
      </c>
      <c r="G605" s="234"/>
      <c r="H605" s="238">
        <v>0.496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213</v>
      </c>
      <c r="AU605" s="244" t="s">
        <v>86</v>
      </c>
      <c r="AV605" s="13" t="s">
        <v>86</v>
      </c>
      <c r="AW605" s="13" t="s">
        <v>35</v>
      </c>
      <c r="AX605" s="13" t="s">
        <v>73</v>
      </c>
      <c r="AY605" s="244" t="s">
        <v>202</v>
      </c>
    </row>
    <row r="606" s="13" customFormat="1">
      <c r="A606" s="13"/>
      <c r="B606" s="233"/>
      <c r="C606" s="234"/>
      <c r="D606" s="235" t="s">
        <v>213</v>
      </c>
      <c r="E606" s="236" t="s">
        <v>19</v>
      </c>
      <c r="F606" s="237" t="s">
        <v>840</v>
      </c>
      <c r="G606" s="234"/>
      <c r="H606" s="238">
        <v>5.2080000000000002</v>
      </c>
      <c r="I606" s="239"/>
      <c r="J606" s="234"/>
      <c r="K606" s="234"/>
      <c r="L606" s="240"/>
      <c r="M606" s="241"/>
      <c r="N606" s="242"/>
      <c r="O606" s="242"/>
      <c r="P606" s="242"/>
      <c r="Q606" s="242"/>
      <c r="R606" s="242"/>
      <c r="S606" s="242"/>
      <c r="T606" s="24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4" t="s">
        <v>213</v>
      </c>
      <c r="AU606" s="244" t="s">
        <v>86</v>
      </c>
      <c r="AV606" s="13" t="s">
        <v>86</v>
      </c>
      <c r="AW606" s="13" t="s">
        <v>35</v>
      </c>
      <c r="AX606" s="13" t="s">
        <v>73</v>
      </c>
      <c r="AY606" s="244" t="s">
        <v>202</v>
      </c>
    </row>
    <row r="607" s="15" customFormat="1">
      <c r="A607" s="15"/>
      <c r="B607" s="259"/>
      <c r="C607" s="260"/>
      <c r="D607" s="235" t="s">
        <v>213</v>
      </c>
      <c r="E607" s="261" t="s">
        <v>19</v>
      </c>
      <c r="F607" s="262" t="s">
        <v>841</v>
      </c>
      <c r="G607" s="260"/>
      <c r="H607" s="261" t="s">
        <v>19</v>
      </c>
      <c r="I607" s="263"/>
      <c r="J607" s="260"/>
      <c r="K607" s="260"/>
      <c r="L607" s="264"/>
      <c r="M607" s="265"/>
      <c r="N607" s="266"/>
      <c r="O607" s="266"/>
      <c r="P607" s="266"/>
      <c r="Q607" s="266"/>
      <c r="R607" s="266"/>
      <c r="S607" s="266"/>
      <c r="T607" s="267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68" t="s">
        <v>213</v>
      </c>
      <c r="AU607" s="268" t="s">
        <v>86</v>
      </c>
      <c r="AV607" s="15" t="s">
        <v>80</v>
      </c>
      <c r="AW607" s="15" t="s">
        <v>35</v>
      </c>
      <c r="AX607" s="15" t="s">
        <v>73</v>
      </c>
      <c r="AY607" s="268" t="s">
        <v>202</v>
      </c>
    </row>
    <row r="608" s="13" customFormat="1">
      <c r="A608" s="13"/>
      <c r="B608" s="233"/>
      <c r="C608" s="234"/>
      <c r="D608" s="235" t="s">
        <v>213</v>
      </c>
      <c r="E608" s="236" t="s">
        <v>19</v>
      </c>
      <c r="F608" s="237" t="s">
        <v>842</v>
      </c>
      <c r="G608" s="234"/>
      <c r="H608" s="238">
        <v>0.48799999999999999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213</v>
      </c>
      <c r="AU608" s="244" t="s">
        <v>86</v>
      </c>
      <c r="AV608" s="13" t="s">
        <v>86</v>
      </c>
      <c r="AW608" s="13" t="s">
        <v>35</v>
      </c>
      <c r="AX608" s="13" t="s">
        <v>73</v>
      </c>
      <c r="AY608" s="244" t="s">
        <v>202</v>
      </c>
    </row>
    <row r="609" s="13" customFormat="1">
      <c r="A609" s="13"/>
      <c r="B609" s="233"/>
      <c r="C609" s="234"/>
      <c r="D609" s="235" t="s">
        <v>213</v>
      </c>
      <c r="E609" s="236" t="s">
        <v>19</v>
      </c>
      <c r="F609" s="237" t="s">
        <v>843</v>
      </c>
      <c r="G609" s="234"/>
      <c r="H609" s="238">
        <v>1.0349999999999999</v>
      </c>
      <c r="I609" s="239"/>
      <c r="J609" s="234"/>
      <c r="K609" s="234"/>
      <c r="L609" s="240"/>
      <c r="M609" s="241"/>
      <c r="N609" s="242"/>
      <c r="O609" s="242"/>
      <c r="P609" s="242"/>
      <c r="Q609" s="242"/>
      <c r="R609" s="242"/>
      <c r="S609" s="242"/>
      <c r="T609" s="24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4" t="s">
        <v>213</v>
      </c>
      <c r="AU609" s="244" t="s">
        <v>86</v>
      </c>
      <c r="AV609" s="13" t="s">
        <v>86</v>
      </c>
      <c r="AW609" s="13" t="s">
        <v>35</v>
      </c>
      <c r="AX609" s="13" t="s">
        <v>73</v>
      </c>
      <c r="AY609" s="244" t="s">
        <v>202</v>
      </c>
    </row>
    <row r="610" s="15" customFormat="1">
      <c r="A610" s="15"/>
      <c r="B610" s="259"/>
      <c r="C610" s="260"/>
      <c r="D610" s="235" t="s">
        <v>213</v>
      </c>
      <c r="E610" s="261" t="s">
        <v>19</v>
      </c>
      <c r="F610" s="262" t="s">
        <v>844</v>
      </c>
      <c r="G610" s="260"/>
      <c r="H610" s="261" t="s">
        <v>19</v>
      </c>
      <c r="I610" s="263"/>
      <c r="J610" s="260"/>
      <c r="K610" s="260"/>
      <c r="L610" s="264"/>
      <c r="M610" s="265"/>
      <c r="N610" s="266"/>
      <c r="O610" s="266"/>
      <c r="P610" s="266"/>
      <c r="Q610" s="266"/>
      <c r="R610" s="266"/>
      <c r="S610" s="266"/>
      <c r="T610" s="267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68" t="s">
        <v>213</v>
      </c>
      <c r="AU610" s="268" t="s">
        <v>86</v>
      </c>
      <c r="AV610" s="15" t="s">
        <v>80</v>
      </c>
      <c r="AW610" s="15" t="s">
        <v>35</v>
      </c>
      <c r="AX610" s="15" t="s">
        <v>73</v>
      </c>
      <c r="AY610" s="268" t="s">
        <v>202</v>
      </c>
    </row>
    <row r="611" s="13" customFormat="1">
      <c r="A611" s="13"/>
      <c r="B611" s="233"/>
      <c r="C611" s="234"/>
      <c r="D611" s="235" t="s">
        <v>213</v>
      </c>
      <c r="E611" s="236" t="s">
        <v>19</v>
      </c>
      <c r="F611" s="237" t="s">
        <v>842</v>
      </c>
      <c r="G611" s="234"/>
      <c r="H611" s="238">
        <v>0.48799999999999999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213</v>
      </c>
      <c r="AU611" s="244" t="s">
        <v>86</v>
      </c>
      <c r="AV611" s="13" t="s">
        <v>86</v>
      </c>
      <c r="AW611" s="13" t="s">
        <v>35</v>
      </c>
      <c r="AX611" s="13" t="s">
        <v>73</v>
      </c>
      <c r="AY611" s="244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845</v>
      </c>
      <c r="G612" s="234"/>
      <c r="H612" s="238">
        <v>0.83299999999999996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5" customFormat="1">
      <c r="A613" s="15"/>
      <c r="B613" s="259"/>
      <c r="C613" s="260"/>
      <c r="D613" s="235" t="s">
        <v>213</v>
      </c>
      <c r="E613" s="261" t="s">
        <v>19</v>
      </c>
      <c r="F613" s="262" t="s">
        <v>846</v>
      </c>
      <c r="G613" s="260"/>
      <c r="H613" s="261" t="s">
        <v>19</v>
      </c>
      <c r="I613" s="263"/>
      <c r="J613" s="260"/>
      <c r="K613" s="260"/>
      <c r="L613" s="264"/>
      <c r="M613" s="265"/>
      <c r="N613" s="266"/>
      <c r="O613" s="266"/>
      <c r="P613" s="266"/>
      <c r="Q613" s="266"/>
      <c r="R613" s="266"/>
      <c r="S613" s="266"/>
      <c r="T613" s="267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68" t="s">
        <v>213</v>
      </c>
      <c r="AU613" s="268" t="s">
        <v>86</v>
      </c>
      <c r="AV613" s="15" t="s">
        <v>80</v>
      </c>
      <c r="AW613" s="15" t="s">
        <v>35</v>
      </c>
      <c r="AX613" s="15" t="s">
        <v>73</v>
      </c>
      <c r="AY613" s="268" t="s">
        <v>202</v>
      </c>
    </row>
    <row r="614" s="13" customFormat="1">
      <c r="A614" s="13"/>
      <c r="B614" s="233"/>
      <c r="C614" s="234"/>
      <c r="D614" s="235" t="s">
        <v>213</v>
      </c>
      <c r="E614" s="236" t="s">
        <v>19</v>
      </c>
      <c r="F614" s="237" t="s">
        <v>842</v>
      </c>
      <c r="G614" s="234"/>
      <c r="H614" s="238">
        <v>0.48799999999999999</v>
      </c>
      <c r="I614" s="239"/>
      <c r="J614" s="234"/>
      <c r="K614" s="234"/>
      <c r="L614" s="240"/>
      <c r="M614" s="241"/>
      <c r="N614" s="242"/>
      <c r="O614" s="242"/>
      <c r="P614" s="242"/>
      <c r="Q614" s="242"/>
      <c r="R614" s="242"/>
      <c r="S614" s="242"/>
      <c r="T614" s="24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4" t="s">
        <v>213</v>
      </c>
      <c r="AU614" s="244" t="s">
        <v>86</v>
      </c>
      <c r="AV614" s="13" t="s">
        <v>86</v>
      </c>
      <c r="AW614" s="13" t="s">
        <v>35</v>
      </c>
      <c r="AX614" s="13" t="s">
        <v>73</v>
      </c>
      <c r="AY614" s="244" t="s">
        <v>202</v>
      </c>
    </row>
    <row r="615" s="13" customFormat="1">
      <c r="A615" s="13"/>
      <c r="B615" s="233"/>
      <c r="C615" s="234"/>
      <c r="D615" s="235" t="s">
        <v>213</v>
      </c>
      <c r="E615" s="236" t="s">
        <v>19</v>
      </c>
      <c r="F615" s="237" t="s">
        <v>847</v>
      </c>
      <c r="G615" s="234"/>
      <c r="H615" s="238">
        <v>0.63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213</v>
      </c>
      <c r="AU615" s="244" t="s">
        <v>86</v>
      </c>
      <c r="AV615" s="13" t="s">
        <v>86</v>
      </c>
      <c r="AW615" s="13" t="s">
        <v>35</v>
      </c>
      <c r="AX615" s="13" t="s">
        <v>73</v>
      </c>
      <c r="AY615" s="244" t="s">
        <v>202</v>
      </c>
    </row>
    <row r="616" s="15" customFormat="1">
      <c r="A616" s="15"/>
      <c r="B616" s="259"/>
      <c r="C616" s="260"/>
      <c r="D616" s="235" t="s">
        <v>213</v>
      </c>
      <c r="E616" s="261" t="s">
        <v>19</v>
      </c>
      <c r="F616" s="262" t="s">
        <v>848</v>
      </c>
      <c r="G616" s="260"/>
      <c r="H616" s="261" t="s">
        <v>19</v>
      </c>
      <c r="I616" s="263"/>
      <c r="J616" s="260"/>
      <c r="K616" s="260"/>
      <c r="L616" s="264"/>
      <c r="M616" s="265"/>
      <c r="N616" s="266"/>
      <c r="O616" s="266"/>
      <c r="P616" s="266"/>
      <c r="Q616" s="266"/>
      <c r="R616" s="266"/>
      <c r="S616" s="266"/>
      <c r="T616" s="26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8" t="s">
        <v>213</v>
      </c>
      <c r="AU616" s="268" t="s">
        <v>86</v>
      </c>
      <c r="AV616" s="15" t="s">
        <v>80</v>
      </c>
      <c r="AW616" s="15" t="s">
        <v>35</v>
      </c>
      <c r="AX616" s="15" t="s">
        <v>73</v>
      </c>
      <c r="AY616" s="268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842</v>
      </c>
      <c r="G617" s="234"/>
      <c r="H617" s="238">
        <v>0.48799999999999999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3" customFormat="1">
      <c r="A618" s="13"/>
      <c r="B618" s="233"/>
      <c r="C618" s="234"/>
      <c r="D618" s="235" t="s">
        <v>213</v>
      </c>
      <c r="E618" s="236" t="s">
        <v>19</v>
      </c>
      <c r="F618" s="237" t="s">
        <v>849</v>
      </c>
      <c r="G618" s="234"/>
      <c r="H618" s="238">
        <v>0.42799999999999999</v>
      </c>
      <c r="I618" s="239"/>
      <c r="J618" s="234"/>
      <c r="K618" s="234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213</v>
      </c>
      <c r="AU618" s="244" t="s">
        <v>86</v>
      </c>
      <c r="AV618" s="13" t="s">
        <v>86</v>
      </c>
      <c r="AW618" s="13" t="s">
        <v>35</v>
      </c>
      <c r="AX618" s="13" t="s">
        <v>73</v>
      </c>
      <c r="AY618" s="244" t="s">
        <v>202</v>
      </c>
    </row>
    <row r="619" s="15" customFormat="1">
      <c r="A619" s="15"/>
      <c r="B619" s="259"/>
      <c r="C619" s="260"/>
      <c r="D619" s="235" t="s">
        <v>213</v>
      </c>
      <c r="E619" s="261" t="s">
        <v>19</v>
      </c>
      <c r="F619" s="262" t="s">
        <v>850</v>
      </c>
      <c r="G619" s="260"/>
      <c r="H619" s="261" t="s">
        <v>19</v>
      </c>
      <c r="I619" s="263"/>
      <c r="J619" s="260"/>
      <c r="K619" s="260"/>
      <c r="L619" s="264"/>
      <c r="M619" s="265"/>
      <c r="N619" s="266"/>
      <c r="O619" s="266"/>
      <c r="P619" s="266"/>
      <c r="Q619" s="266"/>
      <c r="R619" s="266"/>
      <c r="S619" s="266"/>
      <c r="T619" s="267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68" t="s">
        <v>213</v>
      </c>
      <c r="AU619" s="268" t="s">
        <v>86</v>
      </c>
      <c r="AV619" s="15" t="s">
        <v>80</v>
      </c>
      <c r="AW619" s="15" t="s">
        <v>35</v>
      </c>
      <c r="AX619" s="15" t="s">
        <v>73</v>
      </c>
      <c r="AY619" s="268" t="s">
        <v>202</v>
      </c>
    </row>
    <row r="620" s="13" customFormat="1">
      <c r="A620" s="13"/>
      <c r="B620" s="233"/>
      <c r="C620" s="234"/>
      <c r="D620" s="235" t="s">
        <v>213</v>
      </c>
      <c r="E620" s="236" t="s">
        <v>19</v>
      </c>
      <c r="F620" s="237" t="s">
        <v>851</v>
      </c>
      <c r="G620" s="234"/>
      <c r="H620" s="238">
        <v>5.6230000000000002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213</v>
      </c>
      <c r="AU620" s="244" t="s">
        <v>86</v>
      </c>
      <c r="AV620" s="13" t="s">
        <v>86</v>
      </c>
      <c r="AW620" s="13" t="s">
        <v>35</v>
      </c>
      <c r="AX620" s="13" t="s">
        <v>73</v>
      </c>
      <c r="AY620" s="244" t="s">
        <v>202</v>
      </c>
    </row>
    <row r="621" s="13" customFormat="1">
      <c r="A621" s="13"/>
      <c r="B621" s="233"/>
      <c r="C621" s="234"/>
      <c r="D621" s="235" t="s">
        <v>213</v>
      </c>
      <c r="E621" s="236" t="s">
        <v>19</v>
      </c>
      <c r="F621" s="237" t="s">
        <v>852</v>
      </c>
      <c r="G621" s="234"/>
      <c r="H621" s="238">
        <v>2.5950000000000002</v>
      </c>
      <c r="I621" s="239"/>
      <c r="J621" s="234"/>
      <c r="K621" s="234"/>
      <c r="L621" s="240"/>
      <c r="M621" s="241"/>
      <c r="N621" s="242"/>
      <c r="O621" s="242"/>
      <c r="P621" s="242"/>
      <c r="Q621" s="242"/>
      <c r="R621" s="242"/>
      <c r="S621" s="242"/>
      <c r="T621" s="24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4" t="s">
        <v>213</v>
      </c>
      <c r="AU621" s="244" t="s">
        <v>86</v>
      </c>
      <c r="AV621" s="13" t="s">
        <v>86</v>
      </c>
      <c r="AW621" s="13" t="s">
        <v>35</v>
      </c>
      <c r="AX621" s="13" t="s">
        <v>73</v>
      </c>
      <c r="AY621" s="244" t="s">
        <v>202</v>
      </c>
    </row>
    <row r="622" s="13" customFormat="1">
      <c r="A622" s="13"/>
      <c r="B622" s="233"/>
      <c r="C622" s="234"/>
      <c r="D622" s="235" t="s">
        <v>213</v>
      </c>
      <c r="E622" s="236" t="s">
        <v>19</v>
      </c>
      <c r="F622" s="237" t="s">
        <v>853</v>
      </c>
      <c r="G622" s="234"/>
      <c r="H622" s="238">
        <v>4.9109999999999996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213</v>
      </c>
      <c r="AU622" s="244" t="s">
        <v>86</v>
      </c>
      <c r="AV622" s="13" t="s">
        <v>86</v>
      </c>
      <c r="AW622" s="13" t="s">
        <v>35</v>
      </c>
      <c r="AX622" s="13" t="s">
        <v>73</v>
      </c>
      <c r="AY622" s="244" t="s">
        <v>202</v>
      </c>
    </row>
    <row r="623" s="13" customFormat="1">
      <c r="A623" s="13"/>
      <c r="B623" s="233"/>
      <c r="C623" s="234"/>
      <c r="D623" s="235" t="s">
        <v>213</v>
      </c>
      <c r="E623" s="236" t="s">
        <v>19</v>
      </c>
      <c r="F623" s="237" t="s">
        <v>854</v>
      </c>
      <c r="G623" s="234"/>
      <c r="H623" s="238">
        <v>6.875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213</v>
      </c>
      <c r="AU623" s="244" t="s">
        <v>86</v>
      </c>
      <c r="AV623" s="13" t="s">
        <v>86</v>
      </c>
      <c r="AW623" s="13" t="s">
        <v>35</v>
      </c>
      <c r="AX623" s="13" t="s">
        <v>73</v>
      </c>
      <c r="AY623" s="244" t="s">
        <v>202</v>
      </c>
    </row>
    <row r="624" s="13" customFormat="1">
      <c r="A624" s="13"/>
      <c r="B624" s="233"/>
      <c r="C624" s="234"/>
      <c r="D624" s="235" t="s">
        <v>213</v>
      </c>
      <c r="E624" s="236" t="s">
        <v>19</v>
      </c>
      <c r="F624" s="237" t="s">
        <v>855</v>
      </c>
      <c r="G624" s="234"/>
      <c r="H624" s="238">
        <v>2.2669999999999999</v>
      </c>
      <c r="I624" s="239"/>
      <c r="J624" s="234"/>
      <c r="K624" s="234"/>
      <c r="L624" s="240"/>
      <c r="M624" s="241"/>
      <c r="N624" s="242"/>
      <c r="O624" s="242"/>
      <c r="P624" s="242"/>
      <c r="Q624" s="242"/>
      <c r="R624" s="242"/>
      <c r="S624" s="242"/>
      <c r="T624" s="24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4" t="s">
        <v>213</v>
      </c>
      <c r="AU624" s="244" t="s">
        <v>86</v>
      </c>
      <c r="AV624" s="13" t="s">
        <v>86</v>
      </c>
      <c r="AW624" s="13" t="s">
        <v>35</v>
      </c>
      <c r="AX624" s="13" t="s">
        <v>73</v>
      </c>
      <c r="AY624" s="244" t="s">
        <v>202</v>
      </c>
    </row>
    <row r="625" s="13" customFormat="1">
      <c r="A625" s="13"/>
      <c r="B625" s="233"/>
      <c r="C625" s="234"/>
      <c r="D625" s="235" t="s">
        <v>213</v>
      </c>
      <c r="E625" s="236" t="s">
        <v>19</v>
      </c>
      <c r="F625" s="237" t="s">
        <v>856</v>
      </c>
      <c r="G625" s="234"/>
      <c r="H625" s="238">
        <v>3.173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213</v>
      </c>
      <c r="AU625" s="244" t="s">
        <v>86</v>
      </c>
      <c r="AV625" s="13" t="s">
        <v>86</v>
      </c>
      <c r="AW625" s="13" t="s">
        <v>35</v>
      </c>
      <c r="AX625" s="13" t="s">
        <v>73</v>
      </c>
      <c r="AY625" s="244" t="s">
        <v>202</v>
      </c>
    </row>
    <row r="626" s="15" customFormat="1">
      <c r="A626" s="15"/>
      <c r="B626" s="259"/>
      <c r="C626" s="260"/>
      <c r="D626" s="235" t="s">
        <v>213</v>
      </c>
      <c r="E626" s="261" t="s">
        <v>19</v>
      </c>
      <c r="F626" s="262" t="s">
        <v>857</v>
      </c>
      <c r="G626" s="260"/>
      <c r="H626" s="261" t="s">
        <v>19</v>
      </c>
      <c r="I626" s="263"/>
      <c r="J626" s="260"/>
      <c r="K626" s="260"/>
      <c r="L626" s="264"/>
      <c r="M626" s="265"/>
      <c r="N626" s="266"/>
      <c r="O626" s="266"/>
      <c r="P626" s="266"/>
      <c r="Q626" s="266"/>
      <c r="R626" s="266"/>
      <c r="S626" s="266"/>
      <c r="T626" s="267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68" t="s">
        <v>213</v>
      </c>
      <c r="AU626" s="268" t="s">
        <v>86</v>
      </c>
      <c r="AV626" s="15" t="s">
        <v>80</v>
      </c>
      <c r="AW626" s="15" t="s">
        <v>35</v>
      </c>
      <c r="AX626" s="15" t="s">
        <v>73</v>
      </c>
      <c r="AY626" s="268" t="s">
        <v>202</v>
      </c>
    </row>
    <row r="627" s="13" customFormat="1">
      <c r="A627" s="13"/>
      <c r="B627" s="233"/>
      <c r="C627" s="234"/>
      <c r="D627" s="235" t="s">
        <v>213</v>
      </c>
      <c r="E627" s="236" t="s">
        <v>19</v>
      </c>
      <c r="F627" s="237" t="s">
        <v>858</v>
      </c>
      <c r="G627" s="234"/>
      <c r="H627" s="238">
        <v>6.859</v>
      </c>
      <c r="I627" s="239"/>
      <c r="J627" s="234"/>
      <c r="K627" s="234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213</v>
      </c>
      <c r="AU627" s="244" t="s">
        <v>86</v>
      </c>
      <c r="AV627" s="13" t="s">
        <v>86</v>
      </c>
      <c r="AW627" s="13" t="s">
        <v>35</v>
      </c>
      <c r="AX627" s="13" t="s">
        <v>73</v>
      </c>
      <c r="AY627" s="244" t="s">
        <v>202</v>
      </c>
    </row>
    <row r="628" s="13" customFormat="1">
      <c r="A628" s="13"/>
      <c r="B628" s="233"/>
      <c r="C628" s="234"/>
      <c r="D628" s="235" t="s">
        <v>213</v>
      </c>
      <c r="E628" s="236" t="s">
        <v>19</v>
      </c>
      <c r="F628" s="237" t="s">
        <v>859</v>
      </c>
      <c r="G628" s="234"/>
      <c r="H628" s="238">
        <v>4.9429999999999996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213</v>
      </c>
      <c r="AU628" s="244" t="s">
        <v>86</v>
      </c>
      <c r="AV628" s="13" t="s">
        <v>86</v>
      </c>
      <c r="AW628" s="13" t="s">
        <v>35</v>
      </c>
      <c r="AX628" s="13" t="s">
        <v>73</v>
      </c>
      <c r="AY628" s="244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860</v>
      </c>
      <c r="G629" s="234"/>
      <c r="H629" s="238">
        <v>5.673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3" customFormat="1">
      <c r="A630" s="13"/>
      <c r="B630" s="233"/>
      <c r="C630" s="234"/>
      <c r="D630" s="235" t="s">
        <v>213</v>
      </c>
      <c r="E630" s="236" t="s">
        <v>19</v>
      </c>
      <c r="F630" s="237" t="s">
        <v>858</v>
      </c>
      <c r="G630" s="234"/>
      <c r="H630" s="238">
        <v>6.859</v>
      </c>
      <c r="I630" s="239"/>
      <c r="J630" s="234"/>
      <c r="K630" s="234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213</v>
      </c>
      <c r="AU630" s="244" t="s">
        <v>86</v>
      </c>
      <c r="AV630" s="13" t="s">
        <v>86</v>
      </c>
      <c r="AW630" s="13" t="s">
        <v>35</v>
      </c>
      <c r="AX630" s="13" t="s">
        <v>73</v>
      </c>
      <c r="AY630" s="244" t="s">
        <v>202</v>
      </c>
    </row>
    <row r="631" s="13" customFormat="1">
      <c r="A631" s="13"/>
      <c r="B631" s="233"/>
      <c r="C631" s="234"/>
      <c r="D631" s="235" t="s">
        <v>213</v>
      </c>
      <c r="E631" s="236" t="s">
        <v>19</v>
      </c>
      <c r="F631" s="237" t="s">
        <v>859</v>
      </c>
      <c r="G631" s="234"/>
      <c r="H631" s="238">
        <v>4.9429999999999996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213</v>
      </c>
      <c r="AU631" s="244" t="s">
        <v>86</v>
      </c>
      <c r="AV631" s="13" t="s">
        <v>86</v>
      </c>
      <c r="AW631" s="13" t="s">
        <v>35</v>
      </c>
      <c r="AX631" s="13" t="s">
        <v>73</v>
      </c>
      <c r="AY631" s="244" t="s">
        <v>202</v>
      </c>
    </row>
    <row r="632" s="13" customFormat="1">
      <c r="A632" s="13"/>
      <c r="B632" s="233"/>
      <c r="C632" s="234"/>
      <c r="D632" s="235" t="s">
        <v>213</v>
      </c>
      <c r="E632" s="236" t="s">
        <v>19</v>
      </c>
      <c r="F632" s="237" t="s">
        <v>860</v>
      </c>
      <c r="G632" s="234"/>
      <c r="H632" s="238">
        <v>5.673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213</v>
      </c>
      <c r="AU632" s="244" t="s">
        <v>86</v>
      </c>
      <c r="AV632" s="13" t="s">
        <v>86</v>
      </c>
      <c r="AW632" s="13" t="s">
        <v>35</v>
      </c>
      <c r="AX632" s="13" t="s">
        <v>73</v>
      </c>
      <c r="AY632" s="244" t="s">
        <v>202</v>
      </c>
    </row>
    <row r="633" s="15" customFormat="1">
      <c r="A633" s="15"/>
      <c r="B633" s="259"/>
      <c r="C633" s="260"/>
      <c r="D633" s="235" t="s">
        <v>213</v>
      </c>
      <c r="E633" s="261" t="s">
        <v>19</v>
      </c>
      <c r="F633" s="262" t="s">
        <v>861</v>
      </c>
      <c r="G633" s="260"/>
      <c r="H633" s="261" t="s">
        <v>19</v>
      </c>
      <c r="I633" s="263"/>
      <c r="J633" s="260"/>
      <c r="K633" s="260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213</v>
      </c>
      <c r="AU633" s="268" t="s">
        <v>86</v>
      </c>
      <c r="AV633" s="15" t="s">
        <v>80</v>
      </c>
      <c r="AW633" s="15" t="s">
        <v>35</v>
      </c>
      <c r="AX633" s="15" t="s">
        <v>73</v>
      </c>
      <c r="AY633" s="268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842</v>
      </c>
      <c r="G634" s="234"/>
      <c r="H634" s="238">
        <v>0.48799999999999999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3" customFormat="1">
      <c r="A635" s="13"/>
      <c r="B635" s="233"/>
      <c r="C635" s="234"/>
      <c r="D635" s="235" t="s">
        <v>213</v>
      </c>
      <c r="E635" s="236" t="s">
        <v>19</v>
      </c>
      <c r="F635" s="237" t="s">
        <v>849</v>
      </c>
      <c r="G635" s="234"/>
      <c r="H635" s="238">
        <v>0.42799999999999999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213</v>
      </c>
      <c r="AU635" s="244" t="s">
        <v>86</v>
      </c>
      <c r="AV635" s="13" t="s">
        <v>86</v>
      </c>
      <c r="AW635" s="13" t="s">
        <v>35</v>
      </c>
      <c r="AX635" s="13" t="s">
        <v>73</v>
      </c>
      <c r="AY635" s="244" t="s">
        <v>202</v>
      </c>
    </row>
    <row r="636" s="15" customFormat="1">
      <c r="A636" s="15"/>
      <c r="B636" s="259"/>
      <c r="C636" s="260"/>
      <c r="D636" s="235" t="s">
        <v>213</v>
      </c>
      <c r="E636" s="261" t="s">
        <v>19</v>
      </c>
      <c r="F636" s="262" t="s">
        <v>862</v>
      </c>
      <c r="G636" s="260"/>
      <c r="H636" s="261" t="s">
        <v>19</v>
      </c>
      <c r="I636" s="263"/>
      <c r="J636" s="260"/>
      <c r="K636" s="260"/>
      <c r="L636" s="264"/>
      <c r="M636" s="265"/>
      <c r="N636" s="266"/>
      <c r="O636" s="266"/>
      <c r="P636" s="266"/>
      <c r="Q636" s="266"/>
      <c r="R636" s="266"/>
      <c r="S636" s="266"/>
      <c r="T636" s="267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68" t="s">
        <v>213</v>
      </c>
      <c r="AU636" s="268" t="s">
        <v>86</v>
      </c>
      <c r="AV636" s="15" t="s">
        <v>80</v>
      </c>
      <c r="AW636" s="15" t="s">
        <v>35</v>
      </c>
      <c r="AX636" s="15" t="s">
        <v>73</v>
      </c>
      <c r="AY636" s="268" t="s">
        <v>202</v>
      </c>
    </row>
    <row r="637" s="13" customFormat="1">
      <c r="A637" s="13"/>
      <c r="B637" s="233"/>
      <c r="C637" s="234"/>
      <c r="D637" s="235" t="s">
        <v>213</v>
      </c>
      <c r="E637" s="236" t="s">
        <v>19</v>
      </c>
      <c r="F637" s="237" t="s">
        <v>842</v>
      </c>
      <c r="G637" s="234"/>
      <c r="H637" s="238">
        <v>0.48799999999999999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213</v>
      </c>
      <c r="AU637" s="244" t="s">
        <v>86</v>
      </c>
      <c r="AV637" s="13" t="s">
        <v>86</v>
      </c>
      <c r="AW637" s="13" t="s">
        <v>35</v>
      </c>
      <c r="AX637" s="13" t="s">
        <v>73</v>
      </c>
      <c r="AY637" s="244" t="s">
        <v>202</v>
      </c>
    </row>
    <row r="638" s="13" customFormat="1">
      <c r="A638" s="13"/>
      <c r="B638" s="233"/>
      <c r="C638" s="234"/>
      <c r="D638" s="235" t="s">
        <v>213</v>
      </c>
      <c r="E638" s="236" t="s">
        <v>19</v>
      </c>
      <c r="F638" s="237" t="s">
        <v>847</v>
      </c>
      <c r="G638" s="234"/>
      <c r="H638" s="238">
        <v>0.63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213</v>
      </c>
      <c r="AU638" s="244" t="s">
        <v>86</v>
      </c>
      <c r="AV638" s="13" t="s">
        <v>86</v>
      </c>
      <c r="AW638" s="13" t="s">
        <v>35</v>
      </c>
      <c r="AX638" s="13" t="s">
        <v>73</v>
      </c>
      <c r="AY638" s="244" t="s">
        <v>202</v>
      </c>
    </row>
    <row r="639" s="15" customFormat="1">
      <c r="A639" s="15"/>
      <c r="B639" s="259"/>
      <c r="C639" s="260"/>
      <c r="D639" s="235" t="s">
        <v>213</v>
      </c>
      <c r="E639" s="261" t="s">
        <v>19</v>
      </c>
      <c r="F639" s="262" t="s">
        <v>863</v>
      </c>
      <c r="G639" s="260"/>
      <c r="H639" s="261" t="s">
        <v>19</v>
      </c>
      <c r="I639" s="263"/>
      <c r="J639" s="260"/>
      <c r="K639" s="260"/>
      <c r="L639" s="264"/>
      <c r="M639" s="265"/>
      <c r="N639" s="266"/>
      <c r="O639" s="266"/>
      <c r="P639" s="266"/>
      <c r="Q639" s="266"/>
      <c r="R639" s="266"/>
      <c r="S639" s="266"/>
      <c r="T639" s="267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68" t="s">
        <v>213</v>
      </c>
      <c r="AU639" s="268" t="s">
        <v>86</v>
      </c>
      <c r="AV639" s="15" t="s">
        <v>80</v>
      </c>
      <c r="AW639" s="15" t="s">
        <v>35</v>
      </c>
      <c r="AX639" s="15" t="s">
        <v>73</v>
      </c>
      <c r="AY639" s="268" t="s">
        <v>202</v>
      </c>
    </row>
    <row r="640" s="13" customFormat="1">
      <c r="A640" s="13"/>
      <c r="B640" s="233"/>
      <c r="C640" s="234"/>
      <c r="D640" s="235" t="s">
        <v>213</v>
      </c>
      <c r="E640" s="236" t="s">
        <v>19</v>
      </c>
      <c r="F640" s="237" t="s">
        <v>842</v>
      </c>
      <c r="G640" s="234"/>
      <c r="H640" s="238">
        <v>0.48799999999999999</v>
      </c>
      <c r="I640" s="239"/>
      <c r="J640" s="234"/>
      <c r="K640" s="234"/>
      <c r="L640" s="240"/>
      <c r="M640" s="241"/>
      <c r="N640" s="242"/>
      <c r="O640" s="242"/>
      <c r="P640" s="242"/>
      <c r="Q640" s="242"/>
      <c r="R640" s="242"/>
      <c r="S640" s="242"/>
      <c r="T640" s="243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4" t="s">
        <v>213</v>
      </c>
      <c r="AU640" s="244" t="s">
        <v>86</v>
      </c>
      <c r="AV640" s="13" t="s">
        <v>86</v>
      </c>
      <c r="AW640" s="13" t="s">
        <v>35</v>
      </c>
      <c r="AX640" s="13" t="s">
        <v>73</v>
      </c>
      <c r="AY640" s="244" t="s">
        <v>202</v>
      </c>
    </row>
    <row r="641" s="13" customFormat="1">
      <c r="A641" s="13"/>
      <c r="B641" s="233"/>
      <c r="C641" s="234"/>
      <c r="D641" s="235" t="s">
        <v>213</v>
      </c>
      <c r="E641" s="236" t="s">
        <v>19</v>
      </c>
      <c r="F641" s="237" t="s">
        <v>845</v>
      </c>
      <c r="G641" s="234"/>
      <c r="H641" s="238">
        <v>0.83299999999999996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213</v>
      </c>
      <c r="AU641" s="244" t="s">
        <v>86</v>
      </c>
      <c r="AV641" s="13" t="s">
        <v>86</v>
      </c>
      <c r="AW641" s="13" t="s">
        <v>35</v>
      </c>
      <c r="AX641" s="13" t="s">
        <v>73</v>
      </c>
      <c r="AY641" s="244" t="s">
        <v>202</v>
      </c>
    </row>
    <row r="642" s="15" customFormat="1">
      <c r="A642" s="15"/>
      <c r="B642" s="259"/>
      <c r="C642" s="260"/>
      <c r="D642" s="235" t="s">
        <v>213</v>
      </c>
      <c r="E642" s="261" t="s">
        <v>19</v>
      </c>
      <c r="F642" s="262" t="s">
        <v>864</v>
      </c>
      <c r="G642" s="260"/>
      <c r="H642" s="261" t="s">
        <v>19</v>
      </c>
      <c r="I642" s="263"/>
      <c r="J642" s="260"/>
      <c r="K642" s="260"/>
      <c r="L642" s="264"/>
      <c r="M642" s="265"/>
      <c r="N642" s="266"/>
      <c r="O642" s="266"/>
      <c r="P642" s="266"/>
      <c r="Q642" s="266"/>
      <c r="R642" s="266"/>
      <c r="S642" s="266"/>
      <c r="T642" s="267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8" t="s">
        <v>213</v>
      </c>
      <c r="AU642" s="268" t="s">
        <v>86</v>
      </c>
      <c r="AV642" s="15" t="s">
        <v>80</v>
      </c>
      <c r="AW642" s="15" t="s">
        <v>35</v>
      </c>
      <c r="AX642" s="15" t="s">
        <v>73</v>
      </c>
      <c r="AY642" s="268" t="s">
        <v>202</v>
      </c>
    </row>
    <row r="643" s="13" customFormat="1">
      <c r="A643" s="13"/>
      <c r="B643" s="233"/>
      <c r="C643" s="234"/>
      <c r="D643" s="235" t="s">
        <v>213</v>
      </c>
      <c r="E643" s="236" t="s">
        <v>19</v>
      </c>
      <c r="F643" s="237" t="s">
        <v>842</v>
      </c>
      <c r="G643" s="234"/>
      <c r="H643" s="238">
        <v>0.48799999999999999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213</v>
      </c>
      <c r="AU643" s="244" t="s">
        <v>86</v>
      </c>
      <c r="AV643" s="13" t="s">
        <v>86</v>
      </c>
      <c r="AW643" s="13" t="s">
        <v>35</v>
      </c>
      <c r="AX643" s="13" t="s">
        <v>73</v>
      </c>
      <c r="AY643" s="244" t="s">
        <v>202</v>
      </c>
    </row>
    <row r="644" s="13" customFormat="1">
      <c r="A644" s="13"/>
      <c r="B644" s="233"/>
      <c r="C644" s="234"/>
      <c r="D644" s="235" t="s">
        <v>213</v>
      </c>
      <c r="E644" s="236" t="s">
        <v>19</v>
      </c>
      <c r="F644" s="237" t="s">
        <v>865</v>
      </c>
      <c r="G644" s="234"/>
      <c r="H644" s="238">
        <v>2.2429999999999999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213</v>
      </c>
      <c r="AU644" s="244" t="s">
        <v>86</v>
      </c>
      <c r="AV644" s="13" t="s">
        <v>86</v>
      </c>
      <c r="AW644" s="13" t="s">
        <v>35</v>
      </c>
      <c r="AX644" s="13" t="s">
        <v>73</v>
      </c>
      <c r="AY644" s="244" t="s">
        <v>202</v>
      </c>
    </row>
    <row r="645" s="15" customFormat="1">
      <c r="A645" s="15"/>
      <c r="B645" s="259"/>
      <c r="C645" s="260"/>
      <c r="D645" s="235" t="s">
        <v>213</v>
      </c>
      <c r="E645" s="261" t="s">
        <v>19</v>
      </c>
      <c r="F645" s="262" t="s">
        <v>866</v>
      </c>
      <c r="G645" s="260"/>
      <c r="H645" s="261" t="s">
        <v>19</v>
      </c>
      <c r="I645" s="263"/>
      <c r="J645" s="260"/>
      <c r="K645" s="260"/>
      <c r="L645" s="264"/>
      <c r="M645" s="265"/>
      <c r="N645" s="266"/>
      <c r="O645" s="266"/>
      <c r="P645" s="266"/>
      <c r="Q645" s="266"/>
      <c r="R645" s="266"/>
      <c r="S645" s="266"/>
      <c r="T645" s="267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68" t="s">
        <v>213</v>
      </c>
      <c r="AU645" s="268" t="s">
        <v>86</v>
      </c>
      <c r="AV645" s="15" t="s">
        <v>80</v>
      </c>
      <c r="AW645" s="15" t="s">
        <v>35</v>
      </c>
      <c r="AX645" s="15" t="s">
        <v>73</v>
      </c>
      <c r="AY645" s="268" t="s">
        <v>202</v>
      </c>
    </row>
    <row r="646" s="13" customFormat="1">
      <c r="A646" s="13"/>
      <c r="B646" s="233"/>
      <c r="C646" s="234"/>
      <c r="D646" s="235" t="s">
        <v>213</v>
      </c>
      <c r="E646" s="236" t="s">
        <v>19</v>
      </c>
      <c r="F646" s="237" t="s">
        <v>867</v>
      </c>
      <c r="G646" s="234"/>
      <c r="H646" s="238">
        <v>0.81299999999999994</v>
      </c>
      <c r="I646" s="239"/>
      <c r="J646" s="234"/>
      <c r="K646" s="234"/>
      <c r="L646" s="240"/>
      <c r="M646" s="241"/>
      <c r="N646" s="242"/>
      <c r="O646" s="242"/>
      <c r="P646" s="242"/>
      <c r="Q646" s="242"/>
      <c r="R646" s="242"/>
      <c r="S646" s="242"/>
      <c r="T646" s="24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4" t="s">
        <v>213</v>
      </c>
      <c r="AU646" s="244" t="s">
        <v>86</v>
      </c>
      <c r="AV646" s="13" t="s">
        <v>86</v>
      </c>
      <c r="AW646" s="13" t="s">
        <v>35</v>
      </c>
      <c r="AX646" s="13" t="s">
        <v>73</v>
      </c>
      <c r="AY646" s="244" t="s">
        <v>202</v>
      </c>
    </row>
    <row r="647" s="13" customFormat="1">
      <c r="A647" s="13"/>
      <c r="B647" s="233"/>
      <c r="C647" s="234"/>
      <c r="D647" s="235" t="s">
        <v>213</v>
      </c>
      <c r="E647" s="236" t="s">
        <v>19</v>
      </c>
      <c r="F647" s="237" t="s">
        <v>868</v>
      </c>
      <c r="G647" s="234"/>
      <c r="H647" s="238">
        <v>1.7250000000000001</v>
      </c>
      <c r="I647" s="239"/>
      <c r="J647" s="234"/>
      <c r="K647" s="234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213</v>
      </c>
      <c r="AU647" s="244" t="s">
        <v>86</v>
      </c>
      <c r="AV647" s="13" t="s">
        <v>86</v>
      </c>
      <c r="AW647" s="13" t="s">
        <v>35</v>
      </c>
      <c r="AX647" s="13" t="s">
        <v>73</v>
      </c>
      <c r="AY647" s="244" t="s">
        <v>202</v>
      </c>
    </row>
    <row r="648" s="13" customFormat="1">
      <c r="A648" s="13"/>
      <c r="B648" s="233"/>
      <c r="C648" s="234"/>
      <c r="D648" s="235" t="s">
        <v>213</v>
      </c>
      <c r="E648" s="236" t="s">
        <v>19</v>
      </c>
      <c r="F648" s="237" t="s">
        <v>869</v>
      </c>
      <c r="G648" s="234"/>
      <c r="H648" s="238">
        <v>0.53500000000000003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213</v>
      </c>
      <c r="AU648" s="244" t="s">
        <v>86</v>
      </c>
      <c r="AV648" s="13" t="s">
        <v>86</v>
      </c>
      <c r="AW648" s="13" t="s">
        <v>35</v>
      </c>
      <c r="AX648" s="13" t="s">
        <v>73</v>
      </c>
      <c r="AY648" s="244" t="s">
        <v>202</v>
      </c>
    </row>
    <row r="649" s="13" customFormat="1">
      <c r="A649" s="13"/>
      <c r="B649" s="233"/>
      <c r="C649" s="234"/>
      <c r="D649" s="235" t="s">
        <v>213</v>
      </c>
      <c r="E649" s="236" t="s">
        <v>19</v>
      </c>
      <c r="F649" s="237" t="s">
        <v>870</v>
      </c>
      <c r="G649" s="234"/>
      <c r="H649" s="238">
        <v>1.135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213</v>
      </c>
      <c r="AU649" s="244" t="s">
        <v>86</v>
      </c>
      <c r="AV649" s="13" t="s">
        <v>86</v>
      </c>
      <c r="AW649" s="13" t="s">
        <v>35</v>
      </c>
      <c r="AX649" s="13" t="s">
        <v>73</v>
      </c>
      <c r="AY649" s="244" t="s">
        <v>202</v>
      </c>
    </row>
    <row r="650" s="15" customFormat="1">
      <c r="A650" s="15"/>
      <c r="B650" s="259"/>
      <c r="C650" s="260"/>
      <c r="D650" s="235" t="s">
        <v>213</v>
      </c>
      <c r="E650" s="261" t="s">
        <v>19</v>
      </c>
      <c r="F650" s="262" t="s">
        <v>871</v>
      </c>
      <c r="G650" s="260"/>
      <c r="H650" s="261" t="s">
        <v>19</v>
      </c>
      <c r="I650" s="263"/>
      <c r="J650" s="260"/>
      <c r="K650" s="260"/>
      <c r="L650" s="264"/>
      <c r="M650" s="265"/>
      <c r="N650" s="266"/>
      <c r="O650" s="266"/>
      <c r="P650" s="266"/>
      <c r="Q650" s="266"/>
      <c r="R650" s="266"/>
      <c r="S650" s="266"/>
      <c r="T650" s="267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68" t="s">
        <v>213</v>
      </c>
      <c r="AU650" s="268" t="s">
        <v>86</v>
      </c>
      <c r="AV650" s="15" t="s">
        <v>80</v>
      </c>
      <c r="AW650" s="15" t="s">
        <v>35</v>
      </c>
      <c r="AX650" s="15" t="s">
        <v>73</v>
      </c>
      <c r="AY650" s="268" t="s">
        <v>202</v>
      </c>
    </row>
    <row r="651" s="13" customFormat="1">
      <c r="A651" s="13"/>
      <c r="B651" s="233"/>
      <c r="C651" s="234"/>
      <c r="D651" s="235" t="s">
        <v>213</v>
      </c>
      <c r="E651" s="236" t="s">
        <v>19</v>
      </c>
      <c r="F651" s="237" t="s">
        <v>872</v>
      </c>
      <c r="G651" s="234"/>
      <c r="H651" s="238">
        <v>2.5219999999999998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213</v>
      </c>
      <c r="AU651" s="244" t="s">
        <v>86</v>
      </c>
      <c r="AV651" s="13" t="s">
        <v>86</v>
      </c>
      <c r="AW651" s="13" t="s">
        <v>35</v>
      </c>
      <c r="AX651" s="13" t="s">
        <v>73</v>
      </c>
      <c r="AY651" s="244" t="s">
        <v>202</v>
      </c>
    </row>
    <row r="652" s="13" customFormat="1">
      <c r="A652" s="13"/>
      <c r="B652" s="233"/>
      <c r="C652" s="234"/>
      <c r="D652" s="235" t="s">
        <v>213</v>
      </c>
      <c r="E652" s="236" t="s">
        <v>19</v>
      </c>
      <c r="F652" s="237" t="s">
        <v>872</v>
      </c>
      <c r="G652" s="234"/>
      <c r="H652" s="238">
        <v>2.5219999999999998</v>
      </c>
      <c r="I652" s="239"/>
      <c r="J652" s="234"/>
      <c r="K652" s="234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213</v>
      </c>
      <c r="AU652" s="244" t="s">
        <v>86</v>
      </c>
      <c r="AV652" s="13" t="s">
        <v>86</v>
      </c>
      <c r="AW652" s="13" t="s">
        <v>35</v>
      </c>
      <c r="AX652" s="13" t="s">
        <v>73</v>
      </c>
      <c r="AY652" s="244" t="s">
        <v>202</v>
      </c>
    </row>
    <row r="653" s="15" customFormat="1">
      <c r="A653" s="15"/>
      <c r="B653" s="259"/>
      <c r="C653" s="260"/>
      <c r="D653" s="235" t="s">
        <v>213</v>
      </c>
      <c r="E653" s="261" t="s">
        <v>19</v>
      </c>
      <c r="F653" s="262" t="s">
        <v>873</v>
      </c>
      <c r="G653" s="260"/>
      <c r="H653" s="261" t="s">
        <v>19</v>
      </c>
      <c r="I653" s="263"/>
      <c r="J653" s="260"/>
      <c r="K653" s="260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213</v>
      </c>
      <c r="AU653" s="268" t="s">
        <v>86</v>
      </c>
      <c r="AV653" s="15" t="s">
        <v>80</v>
      </c>
      <c r="AW653" s="15" t="s">
        <v>35</v>
      </c>
      <c r="AX653" s="15" t="s">
        <v>73</v>
      </c>
      <c r="AY653" s="268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874</v>
      </c>
      <c r="G654" s="234"/>
      <c r="H654" s="238">
        <v>8.6530000000000005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3" customFormat="1">
      <c r="A655" s="13"/>
      <c r="B655" s="233"/>
      <c r="C655" s="234"/>
      <c r="D655" s="235" t="s">
        <v>213</v>
      </c>
      <c r="E655" s="236" t="s">
        <v>19</v>
      </c>
      <c r="F655" s="237" t="s">
        <v>874</v>
      </c>
      <c r="G655" s="234"/>
      <c r="H655" s="238">
        <v>8.6530000000000005</v>
      </c>
      <c r="I655" s="239"/>
      <c r="J655" s="234"/>
      <c r="K655" s="234"/>
      <c r="L655" s="240"/>
      <c r="M655" s="241"/>
      <c r="N655" s="242"/>
      <c r="O655" s="242"/>
      <c r="P655" s="242"/>
      <c r="Q655" s="242"/>
      <c r="R655" s="242"/>
      <c r="S655" s="242"/>
      <c r="T655" s="24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4" t="s">
        <v>213</v>
      </c>
      <c r="AU655" s="244" t="s">
        <v>86</v>
      </c>
      <c r="AV655" s="13" t="s">
        <v>86</v>
      </c>
      <c r="AW655" s="13" t="s">
        <v>35</v>
      </c>
      <c r="AX655" s="13" t="s">
        <v>73</v>
      </c>
      <c r="AY655" s="244" t="s">
        <v>202</v>
      </c>
    </row>
    <row r="656" s="13" customFormat="1">
      <c r="A656" s="13"/>
      <c r="B656" s="233"/>
      <c r="C656" s="234"/>
      <c r="D656" s="235" t="s">
        <v>213</v>
      </c>
      <c r="E656" s="236" t="s">
        <v>19</v>
      </c>
      <c r="F656" s="237" t="s">
        <v>875</v>
      </c>
      <c r="G656" s="234"/>
      <c r="H656" s="238">
        <v>3.0779999999999998</v>
      </c>
      <c r="I656" s="239"/>
      <c r="J656" s="234"/>
      <c r="K656" s="234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213</v>
      </c>
      <c r="AU656" s="244" t="s">
        <v>86</v>
      </c>
      <c r="AV656" s="13" t="s">
        <v>86</v>
      </c>
      <c r="AW656" s="13" t="s">
        <v>35</v>
      </c>
      <c r="AX656" s="13" t="s">
        <v>73</v>
      </c>
      <c r="AY656" s="244" t="s">
        <v>202</v>
      </c>
    </row>
    <row r="657" s="13" customFormat="1">
      <c r="A657" s="13"/>
      <c r="B657" s="233"/>
      <c r="C657" s="234"/>
      <c r="D657" s="235" t="s">
        <v>213</v>
      </c>
      <c r="E657" s="236" t="s">
        <v>19</v>
      </c>
      <c r="F657" s="237" t="s">
        <v>875</v>
      </c>
      <c r="G657" s="234"/>
      <c r="H657" s="238">
        <v>3.0779999999999998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213</v>
      </c>
      <c r="AU657" s="244" t="s">
        <v>86</v>
      </c>
      <c r="AV657" s="13" t="s">
        <v>86</v>
      </c>
      <c r="AW657" s="13" t="s">
        <v>35</v>
      </c>
      <c r="AX657" s="13" t="s">
        <v>73</v>
      </c>
      <c r="AY657" s="244" t="s">
        <v>202</v>
      </c>
    </row>
    <row r="658" s="15" customFormat="1">
      <c r="A658" s="15"/>
      <c r="B658" s="259"/>
      <c r="C658" s="260"/>
      <c r="D658" s="235" t="s">
        <v>213</v>
      </c>
      <c r="E658" s="261" t="s">
        <v>19</v>
      </c>
      <c r="F658" s="262" t="s">
        <v>876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8" t="s">
        <v>213</v>
      </c>
      <c r="AU658" s="268" t="s">
        <v>86</v>
      </c>
      <c r="AV658" s="15" t="s">
        <v>80</v>
      </c>
      <c r="AW658" s="15" t="s">
        <v>35</v>
      </c>
      <c r="AX658" s="15" t="s">
        <v>73</v>
      </c>
      <c r="AY658" s="268" t="s">
        <v>202</v>
      </c>
    </row>
    <row r="659" s="13" customFormat="1">
      <c r="A659" s="13"/>
      <c r="B659" s="233"/>
      <c r="C659" s="234"/>
      <c r="D659" s="235" t="s">
        <v>213</v>
      </c>
      <c r="E659" s="236" t="s">
        <v>19</v>
      </c>
      <c r="F659" s="237" t="s">
        <v>877</v>
      </c>
      <c r="G659" s="234"/>
      <c r="H659" s="238">
        <v>0.75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213</v>
      </c>
      <c r="AU659" s="244" t="s">
        <v>86</v>
      </c>
      <c r="AV659" s="13" t="s">
        <v>86</v>
      </c>
      <c r="AW659" s="13" t="s">
        <v>35</v>
      </c>
      <c r="AX659" s="13" t="s">
        <v>73</v>
      </c>
      <c r="AY659" s="244" t="s">
        <v>202</v>
      </c>
    </row>
    <row r="660" s="13" customFormat="1">
      <c r="A660" s="13"/>
      <c r="B660" s="233"/>
      <c r="C660" s="234"/>
      <c r="D660" s="235" t="s">
        <v>213</v>
      </c>
      <c r="E660" s="236" t="s">
        <v>19</v>
      </c>
      <c r="F660" s="237" t="s">
        <v>878</v>
      </c>
      <c r="G660" s="234"/>
      <c r="H660" s="238">
        <v>1.425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213</v>
      </c>
      <c r="AU660" s="244" t="s">
        <v>86</v>
      </c>
      <c r="AV660" s="13" t="s">
        <v>86</v>
      </c>
      <c r="AW660" s="13" t="s">
        <v>35</v>
      </c>
      <c r="AX660" s="13" t="s">
        <v>73</v>
      </c>
      <c r="AY660" s="244" t="s">
        <v>202</v>
      </c>
    </row>
    <row r="661" s="15" customFormat="1">
      <c r="A661" s="15"/>
      <c r="B661" s="259"/>
      <c r="C661" s="260"/>
      <c r="D661" s="235" t="s">
        <v>213</v>
      </c>
      <c r="E661" s="261" t="s">
        <v>19</v>
      </c>
      <c r="F661" s="262" t="s">
        <v>879</v>
      </c>
      <c r="G661" s="260"/>
      <c r="H661" s="261" t="s">
        <v>19</v>
      </c>
      <c r="I661" s="263"/>
      <c r="J661" s="260"/>
      <c r="K661" s="260"/>
      <c r="L661" s="264"/>
      <c r="M661" s="265"/>
      <c r="N661" s="266"/>
      <c r="O661" s="266"/>
      <c r="P661" s="266"/>
      <c r="Q661" s="266"/>
      <c r="R661" s="266"/>
      <c r="S661" s="266"/>
      <c r="T661" s="267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68" t="s">
        <v>213</v>
      </c>
      <c r="AU661" s="268" t="s">
        <v>86</v>
      </c>
      <c r="AV661" s="15" t="s">
        <v>80</v>
      </c>
      <c r="AW661" s="15" t="s">
        <v>35</v>
      </c>
      <c r="AX661" s="15" t="s">
        <v>73</v>
      </c>
      <c r="AY661" s="268" t="s">
        <v>202</v>
      </c>
    </row>
    <row r="662" s="13" customFormat="1">
      <c r="A662" s="13"/>
      <c r="B662" s="233"/>
      <c r="C662" s="234"/>
      <c r="D662" s="235" t="s">
        <v>213</v>
      </c>
      <c r="E662" s="236" t="s">
        <v>19</v>
      </c>
      <c r="F662" s="237" t="s">
        <v>877</v>
      </c>
      <c r="G662" s="234"/>
      <c r="H662" s="238">
        <v>0.75</v>
      </c>
      <c r="I662" s="239"/>
      <c r="J662" s="234"/>
      <c r="K662" s="234"/>
      <c r="L662" s="240"/>
      <c r="M662" s="241"/>
      <c r="N662" s="242"/>
      <c r="O662" s="242"/>
      <c r="P662" s="242"/>
      <c r="Q662" s="242"/>
      <c r="R662" s="242"/>
      <c r="S662" s="242"/>
      <c r="T662" s="24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4" t="s">
        <v>213</v>
      </c>
      <c r="AU662" s="244" t="s">
        <v>86</v>
      </c>
      <c r="AV662" s="13" t="s">
        <v>86</v>
      </c>
      <c r="AW662" s="13" t="s">
        <v>35</v>
      </c>
      <c r="AX662" s="13" t="s">
        <v>73</v>
      </c>
      <c r="AY662" s="244" t="s">
        <v>202</v>
      </c>
    </row>
    <row r="663" s="13" customFormat="1">
      <c r="A663" s="13"/>
      <c r="B663" s="233"/>
      <c r="C663" s="234"/>
      <c r="D663" s="235" t="s">
        <v>213</v>
      </c>
      <c r="E663" s="236" t="s">
        <v>19</v>
      </c>
      <c r="F663" s="237" t="s">
        <v>880</v>
      </c>
      <c r="G663" s="234"/>
      <c r="H663" s="238">
        <v>2.1000000000000001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213</v>
      </c>
      <c r="AU663" s="244" t="s">
        <v>86</v>
      </c>
      <c r="AV663" s="13" t="s">
        <v>86</v>
      </c>
      <c r="AW663" s="13" t="s">
        <v>35</v>
      </c>
      <c r="AX663" s="13" t="s">
        <v>73</v>
      </c>
      <c r="AY663" s="244" t="s">
        <v>202</v>
      </c>
    </row>
    <row r="664" s="15" customFormat="1">
      <c r="A664" s="15"/>
      <c r="B664" s="259"/>
      <c r="C664" s="260"/>
      <c r="D664" s="235" t="s">
        <v>213</v>
      </c>
      <c r="E664" s="261" t="s">
        <v>19</v>
      </c>
      <c r="F664" s="262" t="s">
        <v>881</v>
      </c>
      <c r="G664" s="260"/>
      <c r="H664" s="261" t="s">
        <v>19</v>
      </c>
      <c r="I664" s="263"/>
      <c r="J664" s="260"/>
      <c r="K664" s="260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213</v>
      </c>
      <c r="AU664" s="268" t="s">
        <v>86</v>
      </c>
      <c r="AV664" s="15" t="s">
        <v>80</v>
      </c>
      <c r="AW664" s="15" t="s">
        <v>35</v>
      </c>
      <c r="AX664" s="15" t="s">
        <v>73</v>
      </c>
      <c r="AY664" s="268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877</v>
      </c>
      <c r="G665" s="234"/>
      <c r="H665" s="238">
        <v>0.75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3" customFormat="1">
      <c r="A666" s="13"/>
      <c r="B666" s="233"/>
      <c r="C666" s="234"/>
      <c r="D666" s="235" t="s">
        <v>213</v>
      </c>
      <c r="E666" s="236" t="s">
        <v>19</v>
      </c>
      <c r="F666" s="237" t="s">
        <v>882</v>
      </c>
      <c r="G666" s="234"/>
      <c r="H666" s="238">
        <v>2.7749999999999999</v>
      </c>
      <c r="I666" s="239"/>
      <c r="J666" s="234"/>
      <c r="K666" s="234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213</v>
      </c>
      <c r="AU666" s="244" t="s">
        <v>86</v>
      </c>
      <c r="AV666" s="13" t="s">
        <v>86</v>
      </c>
      <c r="AW666" s="13" t="s">
        <v>35</v>
      </c>
      <c r="AX666" s="13" t="s">
        <v>73</v>
      </c>
      <c r="AY666" s="244" t="s">
        <v>202</v>
      </c>
    </row>
    <row r="667" s="15" customFormat="1">
      <c r="A667" s="15"/>
      <c r="B667" s="259"/>
      <c r="C667" s="260"/>
      <c r="D667" s="235" t="s">
        <v>213</v>
      </c>
      <c r="E667" s="261" t="s">
        <v>19</v>
      </c>
      <c r="F667" s="262" t="s">
        <v>883</v>
      </c>
      <c r="G667" s="260"/>
      <c r="H667" s="261" t="s">
        <v>19</v>
      </c>
      <c r="I667" s="263"/>
      <c r="J667" s="260"/>
      <c r="K667" s="260"/>
      <c r="L667" s="264"/>
      <c r="M667" s="265"/>
      <c r="N667" s="266"/>
      <c r="O667" s="266"/>
      <c r="P667" s="266"/>
      <c r="Q667" s="266"/>
      <c r="R667" s="266"/>
      <c r="S667" s="266"/>
      <c r="T667" s="26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8" t="s">
        <v>213</v>
      </c>
      <c r="AU667" s="268" t="s">
        <v>86</v>
      </c>
      <c r="AV667" s="15" t="s">
        <v>80</v>
      </c>
      <c r="AW667" s="15" t="s">
        <v>35</v>
      </c>
      <c r="AX667" s="15" t="s">
        <v>73</v>
      </c>
      <c r="AY667" s="268" t="s">
        <v>202</v>
      </c>
    </row>
    <row r="668" s="13" customFormat="1">
      <c r="A668" s="13"/>
      <c r="B668" s="233"/>
      <c r="C668" s="234"/>
      <c r="D668" s="235" t="s">
        <v>213</v>
      </c>
      <c r="E668" s="236" t="s">
        <v>19</v>
      </c>
      <c r="F668" s="237" t="s">
        <v>877</v>
      </c>
      <c r="G668" s="234"/>
      <c r="H668" s="238">
        <v>0.75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213</v>
      </c>
      <c r="AU668" s="244" t="s">
        <v>86</v>
      </c>
      <c r="AV668" s="13" t="s">
        <v>86</v>
      </c>
      <c r="AW668" s="13" t="s">
        <v>35</v>
      </c>
      <c r="AX668" s="13" t="s">
        <v>73</v>
      </c>
      <c r="AY668" s="244" t="s">
        <v>202</v>
      </c>
    </row>
    <row r="669" s="13" customFormat="1">
      <c r="A669" s="13"/>
      <c r="B669" s="233"/>
      <c r="C669" s="234"/>
      <c r="D669" s="235" t="s">
        <v>213</v>
      </c>
      <c r="E669" s="236" t="s">
        <v>19</v>
      </c>
      <c r="F669" s="237" t="s">
        <v>884</v>
      </c>
      <c r="G669" s="234"/>
      <c r="H669" s="238">
        <v>3.4500000000000002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213</v>
      </c>
      <c r="AU669" s="244" t="s">
        <v>86</v>
      </c>
      <c r="AV669" s="13" t="s">
        <v>86</v>
      </c>
      <c r="AW669" s="13" t="s">
        <v>35</v>
      </c>
      <c r="AX669" s="13" t="s">
        <v>73</v>
      </c>
      <c r="AY669" s="244" t="s">
        <v>202</v>
      </c>
    </row>
    <row r="670" s="15" customFormat="1">
      <c r="A670" s="15"/>
      <c r="B670" s="259"/>
      <c r="C670" s="260"/>
      <c r="D670" s="235" t="s">
        <v>213</v>
      </c>
      <c r="E670" s="261" t="s">
        <v>19</v>
      </c>
      <c r="F670" s="262" t="s">
        <v>885</v>
      </c>
      <c r="G670" s="260"/>
      <c r="H670" s="261" t="s">
        <v>19</v>
      </c>
      <c r="I670" s="263"/>
      <c r="J670" s="260"/>
      <c r="K670" s="260"/>
      <c r="L670" s="264"/>
      <c r="M670" s="265"/>
      <c r="N670" s="266"/>
      <c r="O670" s="266"/>
      <c r="P670" s="266"/>
      <c r="Q670" s="266"/>
      <c r="R670" s="266"/>
      <c r="S670" s="266"/>
      <c r="T670" s="267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68" t="s">
        <v>213</v>
      </c>
      <c r="AU670" s="268" t="s">
        <v>86</v>
      </c>
      <c r="AV670" s="15" t="s">
        <v>80</v>
      </c>
      <c r="AW670" s="15" t="s">
        <v>35</v>
      </c>
      <c r="AX670" s="15" t="s">
        <v>73</v>
      </c>
      <c r="AY670" s="268" t="s">
        <v>202</v>
      </c>
    </row>
    <row r="671" s="13" customFormat="1">
      <c r="A671" s="13"/>
      <c r="B671" s="233"/>
      <c r="C671" s="234"/>
      <c r="D671" s="235" t="s">
        <v>213</v>
      </c>
      <c r="E671" s="236" t="s">
        <v>19</v>
      </c>
      <c r="F671" s="237" t="s">
        <v>886</v>
      </c>
      <c r="G671" s="234"/>
      <c r="H671" s="238">
        <v>1.25</v>
      </c>
      <c r="I671" s="239"/>
      <c r="J671" s="234"/>
      <c r="K671" s="234"/>
      <c r="L671" s="240"/>
      <c r="M671" s="241"/>
      <c r="N671" s="242"/>
      <c r="O671" s="242"/>
      <c r="P671" s="242"/>
      <c r="Q671" s="242"/>
      <c r="R671" s="242"/>
      <c r="S671" s="242"/>
      <c r="T671" s="24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4" t="s">
        <v>213</v>
      </c>
      <c r="AU671" s="244" t="s">
        <v>86</v>
      </c>
      <c r="AV671" s="13" t="s">
        <v>86</v>
      </c>
      <c r="AW671" s="13" t="s">
        <v>35</v>
      </c>
      <c r="AX671" s="13" t="s">
        <v>73</v>
      </c>
      <c r="AY671" s="244" t="s">
        <v>202</v>
      </c>
    </row>
    <row r="672" s="13" customFormat="1">
      <c r="A672" s="13"/>
      <c r="B672" s="233"/>
      <c r="C672" s="234"/>
      <c r="D672" s="235" t="s">
        <v>213</v>
      </c>
      <c r="E672" s="236" t="s">
        <v>19</v>
      </c>
      <c r="F672" s="237" t="s">
        <v>887</v>
      </c>
      <c r="G672" s="234"/>
      <c r="H672" s="238">
        <v>7</v>
      </c>
      <c r="I672" s="239"/>
      <c r="J672" s="234"/>
      <c r="K672" s="234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213</v>
      </c>
      <c r="AU672" s="244" t="s">
        <v>86</v>
      </c>
      <c r="AV672" s="13" t="s">
        <v>86</v>
      </c>
      <c r="AW672" s="13" t="s">
        <v>35</v>
      </c>
      <c r="AX672" s="13" t="s">
        <v>73</v>
      </c>
      <c r="AY672" s="244" t="s">
        <v>202</v>
      </c>
    </row>
    <row r="673" s="15" customFormat="1">
      <c r="A673" s="15"/>
      <c r="B673" s="259"/>
      <c r="C673" s="260"/>
      <c r="D673" s="235" t="s">
        <v>213</v>
      </c>
      <c r="E673" s="261" t="s">
        <v>19</v>
      </c>
      <c r="F673" s="262" t="s">
        <v>888</v>
      </c>
      <c r="G673" s="260"/>
      <c r="H673" s="261" t="s">
        <v>19</v>
      </c>
      <c r="I673" s="263"/>
      <c r="J673" s="260"/>
      <c r="K673" s="260"/>
      <c r="L673" s="264"/>
      <c r="M673" s="265"/>
      <c r="N673" s="266"/>
      <c r="O673" s="266"/>
      <c r="P673" s="266"/>
      <c r="Q673" s="266"/>
      <c r="R673" s="266"/>
      <c r="S673" s="266"/>
      <c r="T673" s="267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68" t="s">
        <v>213</v>
      </c>
      <c r="AU673" s="268" t="s">
        <v>86</v>
      </c>
      <c r="AV673" s="15" t="s">
        <v>80</v>
      </c>
      <c r="AW673" s="15" t="s">
        <v>35</v>
      </c>
      <c r="AX673" s="15" t="s">
        <v>73</v>
      </c>
      <c r="AY673" s="268" t="s">
        <v>202</v>
      </c>
    </row>
    <row r="674" s="13" customFormat="1">
      <c r="A674" s="13"/>
      <c r="B674" s="233"/>
      <c r="C674" s="234"/>
      <c r="D674" s="235" t="s">
        <v>213</v>
      </c>
      <c r="E674" s="236" t="s">
        <v>19</v>
      </c>
      <c r="F674" s="237" t="s">
        <v>889</v>
      </c>
      <c r="G674" s="234"/>
      <c r="H674" s="238">
        <v>9.8130000000000006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213</v>
      </c>
      <c r="AU674" s="244" t="s">
        <v>86</v>
      </c>
      <c r="AV674" s="13" t="s">
        <v>86</v>
      </c>
      <c r="AW674" s="13" t="s">
        <v>35</v>
      </c>
      <c r="AX674" s="13" t="s">
        <v>73</v>
      </c>
      <c r="AY674" s="244" t="s">
        <v>202</v>
      </c>
    </row>
    <row r="675" s="13" customFormat="1">
      <c r="A675" s="13"/>
      <c r="B675" s="233"/>
      <c r="C675" s="234"/>
      <c r="D675" s="235" t="s">
        <v>213</v>
      </c>
      <c r="E675" s="236" t="s">
        <v>19</v>
      </c>
      <c r="F675" s="237" t="s">
        <v>889</v>
      </c>
      <c r="G675" s="234"/>
      <c r="H675" s="238">
        <v>9.8130000000000006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213</v>
      </c>
      <c r="AU675" s="244" t="s">
        <v>86</v>
      </c>
      <c r="AV675" s="13" t="s">
        <v>86</v>
      </c>
      <c r="AW675" s="13" t="s">
        <v>35</v>
      </c>
      <c r="AX675" s="13" t="s">
        <v>73</v>
      </c>
      <c r="AY675" s="244" t="s">
        <v>202</v>
      </c>
    </row>
    <row r="676" s="15" customFormat="1">
      <c r="A676" s="15"/>
      <c r="B676" s="259"/>
      <c r="C676" s="260"/>
      <c r="D676" s="235" t="s">
        <v>213</v>
      </c>
      <c r="E676" s="261" t="s">
        <v>19</v>
      </c>
      <c r="F676" s="262" t="s">
        <v>890</v>
      </c>
      <c r="G676" s="260"/>
      <c r="H676" s="261" t="s">
        <v>19</v>
      </c>
      <c r="I676" s="263"/>
      <c r="J676" s="260"/>
      <c r="K676" s="260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213</v>
      </c>
      <c r="AU676" s="268" t="s">
        <v>86</v>
      </c>
      <c r="AV676" s="15" t="s">
        <v>80</v>
      </c>
      <c r="AW676" s="15" t="s">
        <v>35</v>
      </c>
      <c r="AX676" s="15" t="s">
        <v>73</v>
      </c>
      <c r="AY676" s="268" t="s">
        <v>202</v>
      </c>
    </row>
    <row r="677" s="13" customFormat="1">
      <c r="A677" s="13"/>
      <c r="B677" s="233"/>
      <c r="C677" s="234"/>
      <c r="D677" s="235" t="s">
        <v>213</v>
      </c>
      <c r="E677" s="236" t="s">
        <v>19</v>
      </c>
      <c r="F677" s="237" t="s">
        <v>891</v>
      </c>
      <c r="G677" s="234"/>
      <c r="H677" s="238">
        <v>0.90000000000000002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213</v>
      </c>
      <c r="AU677" s="244" t="s">
        <v>86</v>
      </c>
      <c r="AV677" s="13" t="s">
        <v>86</v>
      </c>
      <c r="AW677" s="13" t="s">
        <v>35</v>
      </c>
      <c r="AX677" s="13" t="s">
        <v>73</v>
      </c>
      <c r="AY677" s="244" t="s">
        <v>202</v>
      </c>
    </row>
    <row r="678" s="13" customFormat="1">
      <c r="A678" s="13"/>
      <c r="B678" s="233"/>
      <c r="C678" s="234"/>
      <c r="D678" s="235" t="s">
        <v>213</v>
      </c>
      <c r="E678" s="236" t="s">
        <v>19</v>
      </c>
      <c r="F678" s="237" t="s">
        <v>892</v>
      </c>
      <c r="G678" s="234"/>
      <c r="H678" s="238">
        <v>1.71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213</v>
      </c>
      <c r="AU678" s="244" t="s">
        <v>86</v>
      </c>
      <c r="AV678" s="13" t="s">
        <v>86</v>
      </c>
      <c r="AW678" s="13" t="s">
        <v>35</v>
      </c>
      <c r="AX678" s="13" t="s">
        <v>73</v>
      </c>
      <c r="AY678" s="244" t="s">
        <v>202</v>
      </c>
    </row>
    <row r="679" s="15" customFormat="1">
      <c r="A679" s="15"/>
      <c r="B679" s="259"/>
      <c r="C679" s="260"/>
      <c r="D679" s="235" t="s">
        <v>213</v>
      </c>
      <c r="E679" s="261" t="s">
        <v>19</v>
      </c>
      <c r="F679" s="262" t="s">
        <v>893</v>
      </c>
      <c r="G679" s="260"/>
      <c r="H679" s="261" t="s">
        <v>19</v>
      </c>
      <c r="I679" s="263"/>
      <c r="J679" s="260"/>
      <c r="K679" s="260"/>
      <c r="L679" s="264"/>
      <c r="M679" s="265"/>
      <c r="N679" s="266"/>
      <c r="O679" s="266"/>
      <c r="P679" s="266"/>
      <c r="Q679" s="266"/>
      <c r="R679" s="266"/>
      <c r="S679" s="266"/>
      <c r="T679" s="267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68" t="s">
        <v>213</v>
      </c>
      <c r="AU679" s="268" t="s">
        <v>86</v>
      </c>
      <c r="AV679" s="15" t="s">
        <v>80</v>
      </c>
      <c r="AW679" s="15" t="s">
        <v>35</v>
      </c>
      <c r="AX679" s="15" t="s">
        <v>73</v>
      </c>
      <c r="AY679" s="268" t="s">
        <v>202</v>
      </c>
    </row>
    <row r="680" s="13" customFormat="1">
      <c r="A680" s="13"/>
      <c r="B680" s="233"/>
      <c r="C680" s="234"/>
      <c r="D680" s="235" t="s">
        <v>213</v>
      </c>
      <c r="E680" s="236" t="s">
        <v>19</v>
      </c>
      <c r="F680" s="237" t="s">
        <v>891</v>
      </c>
      <c r="G680" s="234"/>
      <c r="H680" s="238">
        <v>0.90000000000000002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213</v>
      </c>
      <c r="AU680" s="244" t="s">
        <v>86</v>
      </c>
      <c r="AV680" s="13" t="s">
        <v>86</v>
      </c>
      <c r="AW680" s="13" t="s">
        <v>35</v>
      </c>
      <c r="AX680" s="13" t="s">
        <v>73</v>
      </c>
      <c r="AY680" s="244" t="s">
        <v>202</v>
      </c>
    </row>
    <row r="681" s="13" customFormat="1">
      <c r="A681" s="13"/>
      <c r="B681" s="233"/>
      <c r="C681" s="234"/>
      <c r="D681" s="235" t="s">
        <v>213</v>
      </c>
      <c r="E681" s="236" t="s">
        <v>19</v>
      </c>
      <c r="F681" s="237" t="s">
        <v>894</v>
      </c>
      <c r="G681" s="234"/>
      <c r="H681" s="238">
        <v>2.52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213</v>
      </c>
      <c r="AU681" s="244" t="s">
        <v>86</v>
      </c>
      <c r="AV681" s="13" t="s">
        <v>86</v>
      </c>
      <c r="AW681" s="13" t="s">
        <v>35</v>
      </c>
      <c r="AX681" s="13" t="s">
        <v>73</v>
      </c>
      <c r="AY681" s="244" t="s">
        <v>202</v>
      </c>
    </row>
    <row r="682" s="15" customFormat="1">
      <c r="A682" s="15"/>
      <c r="B682" s="259"/>
      <c r="C682" s="260"/>
      <c r="D682" s="235" t="s">
        <v>213</v>
      </c>
      <c r="E682" s="261" t="s">
        <v>19</v>
      </c>
      <c r="F682" s="262" t="s">
        <v>895</v>
      </c>
      <c r="G682" s="260"/>
      <c r="H682" s="261" t="s">
        <v>19</v>
      </c>
      <c r="I682" s="263"/>
      <c r="J682" s="260"/>
      <c r="K682" s="260"/>
      <c r="L682" s="264"/>
      <c r="M682" s="265"/>
      <c r="N682" s="266"/>
      <c r="O682" s="266"/>
      <c r="P682" s="266"/>
      <c r="Q682" s="266"/>
      <c r="R682" s="266"/>
      <c r="S682" s="266"/>
      <c r="T682" s="267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68" t="s">
        <v>213</v>
      </c>
      <c r="AU682" s="268" t="s">
        <v>86</v>
      </c>
      <c r="AV682" s="15" t="s">
        <v>80</v>
      </c>
      <c r="AW682" s="15" t="s">
        <v>35</v>
      </c>
      <c r="AX682" s="15" t="s">
        <v>73</v>
      </c>
      <c r="AY682" s="268" t="s">
        <v>202</v>
      </c>
    </row>
    <row r="683" s="13" customFormat="1">
      <c r="A683" s="13"/>
      <c r="B683" s="233"/>
      <c r="C683" s="234"/>
      <c r="D683" s="235" t="s">
        <v>213</v>
      </c>
      <c r="E683" s="236" t="s">
        <v>19</v>
      </c>
      <c r="F683" s="237" t="s">
        <v>891</v>
      </c>
      <c r="G683" s="234"/>
      <c r="H683" s="238">
        <v>0.90000000000000002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213</v>
      </c>
      <c r="AU683" s="244" t="s">
        <v>86</v>
      </c>
      <c r="AV683" s="13" t="s">
        <v>86</v>
      </c>
      <c r="AW683" s="13" t="s">
        <v>35</v>
      </c>
      <c r="AX683" s="13" t="s">
        <v>73</v>
      </c>
      <c r="AY683" s="244" t="s">
        <v>202</v>
      </c>
    </row>
    <row r="684" s="13" customFormat="1">
      <c r="A684" s="13"/>
      <c r="B684" s="233"/>
      <c r="C684" s="234"/>
      <c r="D684" s="235" t="s">
        <v>213</v>
      </c>
      <c r="E684" s="236" t="s">
        <v>19</v>
      </c>
      <c r="F684" s="237" t="s">
        <v>896</v>
      </c>
      <c r="G684" s="234"/>
      <c r="H684" s="238">
        <v>3.3300000000000001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213</v>
      </c>
      <c r="AU684" s="244" t="s">
        <v>86</v>
      </c>
      <c r="AV684" s="13" t="s">
        <v>86</v>
      </c>
      <c r="AW684" s="13" t="s">
        <v>35</v>
      </c>
      <c r="AX684" s="13" t="s">
        <v>73</v>
      </c>
      <c r="AY684" s="244" t="s">
        <v>202</v>
      </c>
    </row>
    <row r="685" s="15" customFormat="1">
      <c r="A685" s="15"/>
      <c r="B685" s="259"/>
      <c r="C685" s="260"/>
      <c r="D685" s="235" t="s">
        <v>213</v>
      </c>
      <c r="E685" s="261" t="s">
        <v>19</v>
      </c>
      <c r="F685" s="262" t="s">
        <v>897</v>
      </c>
      <c r="G685" s="260"/>
      <c r="H685" s="261" t="s">
        <v>19</v>
      </c>
      <c r="I685" s="263"/>
      <c r="J685" s="260"/>
      <c r="K685" s="260"/>
      <c r="L685" s="264"/>
      <c r="M685" s="265"/>
      <c r="N685" s="266"/>
      <c r="O685" s="266"/>
      <c r="P685" s="266"/>
      <c r="Q685" s="266"/>
      <c r="R685" s="266"/>
      <c r="S685" s="266"/>
      <c r="T685" s="267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68" t="s">
        <v>213</v>
      </c>
      <c r="AU685" s="268" t="s">
        <v>86</v>
      </c>
      <c r="AV685" s="15" t="s">
        <v>80</v>
      </c>
      <c r="AW685" s="15" t="s">
        <v>35</v>
      </c>
      <c r="AX685" s="15" t="s">
        <v>73</v>
      </c>
      <c r="AY685" s="268" t="s">
        <v>202</v>
      </c>
    </row>
    <row r="686" s="13" customFormat="1">
      <c r="A686" s="13"/>
      <c r="B686" s="233"/>
      <c r="C686" s="234"/>
      <c r="D686" s="235" t="s">
        <v>213</v>
      </c>
      <c r="E686" s="236" t="s">
        <v>19</v>
      </c>
      <c r="F686" s="237" t="s">
        <v>891</v>
      </c>
      <c r="G686" s="234"/>
      <c r="H686" s="238">
        <v>0.90000000000000002</v>
      </c>
      <c r="I686" s="239"/>
      <c r="J686" s="234"/>
      <c r="K686" s="234"/>
      <c r="L686" s="240"/>
      <c r="M686" s="241"/>
      <c r="N686" s="242"/>
      <c r="O686" s="242"/>
      <c r="P686" s="242"/>
      <c r="Q686" s="242"/>
      <c r="R686" s="242"/>
      <c r="S686" s="242"/>
      <c r="T686" s="24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4" t="s">
        <v>213</v>
      </c>
      <c r="AU686" s="244" t="s">
        <v>86</v>
      </c>
      <c r="AV686" s="13" t="s">
        <v>86</v>
      </c>
      <c r="AW686" s="13" t="s">
        <v>35</v>
      </c>
      <c r="AX686" s="13" t="s">
        <v>73</v>
      </c>
      <c r="AY686" s="244" t="s">
        <v>202</v>
      </c>
    </row>
    <row r="687" s="13" customFormat="1">
      <c r="A687" s="13"/>
      <c r="B687" s="233"/>
      <c r="C687" s="234"/>
      <c r="D687" s="235" t="s">
        <v>213</v>
      </c>
      <c r="E687" s="236" t="s">
        <v>19</v>
      </c>
      <c r="F687" s="237" t="s">
        <v>898</v>
      </c>
      <c r="G687" s="234"/>
      <c r="H687" s="238">
        <v>4.2300000000000004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213</v>
      </c>
      <c r="AU687" s="244" t="s">
        <v>86</v>
      </c>
      <c r="AV687" s="13" t="s">
        <v>86</v>
      </c>
      <c r="AW687" s="13" t="s">
        <v>35</v>
      </c>
      <c r="AX687" s="13" t="s">
        <v>73</v>
      </c>
      <c r="AY687" s="244" t="s">
        <v>202</v>
      </c>
    </row>
    <row r="688" s="15" customFormat="1">
      <c r="A688" s="15"/>
      <c r="B688" s="259"/>
      <c r="C688" s="260"/>
      <c r="D688" s="235" t="s">
        <v>213</v>
      </c>
      <c r="E688" s="261" t="s">
        <v>19</v>
      </c>
      <c r="F688" s="262" t="s">
        <v>899</v>
      </c>
      <c r="G688" s="260"/>
      <c r="H688" s="261" t="s">
        <v>19</v>
      </c>
      <c r="I688" s="263"/>
      <c r="J688" s="260"/>
      <c r="K688" s="260"/>
      <c r="L688" s="264"/>
      <c r="M688" s="265"/>
      <c r="N688" s="266"/>
      <c r="O688" s="266"/>
      <c r="P688" s="266"/>
      <c r="Q688" s="266"/>
      <c r="R688" s="266"/>
      <c r="S688" s="266"/>
      <c r="T688" s="267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68" t="s">
        <v>213</v>
      </c>
      <c r="AU688" s="268" t="s">
        <v>86</v>
      </c>
      <c r="AV688" s="15" t="s">
        <v>80</v>
      </c>
      <c r="AW688" s="15" t="s">
        <v>35</v>
      </c>
      <c r="AX688" s="15" t="s">
        <v>73</v>
      </c>
      <c r="AY688" s="268" t="s">
        <v>202</v>
      </c>
    </row>
    <row r="689" s="13" customFormat="1">
      <c r="A689" s="13"/>
      <c r="B689" s="233"/>
      <c r="C689" s="234"/>
      <c r="D689" s="235" t="s">
        <v>213</v>
      </c>
      <c r="E689" s="236" t="s">
        <v>19</v>
      </c>
      <c r="F689" s="237" t="s">
        <v>900</v>
      </c>
      <c r="G689" s="234"/>
      <c r="H689" s="238">
        <v>1.5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213</v>
      </c>
      <c r="AU689" s="244" t="s">
        <v>86</v>
      </c>
      <c r="AV689" s="13" t="s">
        <v>86</v>
      </c>
      <c r="AW689" s="13" t="s">
        <v>35</v>
      </c>
      <c r="AX689" s="13" t="s">
        <v>73</v>
      </c>
      <c r="AY689" s="244" t="s">
        <v>202</v>
      </c>
    </row>
    <row r="690" s="13" customFormat="1">
      <c r="A690" s="13"/>
      <c r="B690" s="233"/>
      <c r="C690" s="234"/>
      <c r="D690" s="235" t="s">
        <v>213</v>
      </c>
      <c r="E690" s="236" t="s">
        <v>19</v>
      </c>
      <c r="F690" s="237" t="s">
        <v>901</v>
      </c>
      <c r="G690" s="234"/>
      <c r="H690" s="238">
        <v>8.4000000000000004</v>
      </c>
      <c r="I690" s="239"/>
      <c r="J690" s="234"/>
      <c r="K690" s="234"/>
      <c r="L690" s="240"/>
      <c r="M690" s="241"/>
      <c r="N690" s="242"/>
      <c r="O690" s="242"/>
      <c r="P690" s="242"/>
      <c r="Q690" s="242"/>
      <c r="R690" s="242"/>
      <c r="S690" s="242"/>
      <c r="T690" s="24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4" t="s">
        <v>213</v>
      </c>
      <c r="AU690" s="244" t="s">
        <v>86</v>
      </c>
      <c r="AV690" s="13" t="s">
        <v>86</v>
      </c>
      <c r="AW690" s="13" t="s">
        <v>35</v>
      </c>
      <c r="AX690" s="13" t="s">
        <v>73</v>
      </c>
      <c r="AY690" s="244" t="s">
        <v>202</v>
      </c>
    </row>
    <row r="691" s="15" customFormat="1">
      <c r="A691" s="15"/>
      <c r="B691" s="259"/>
      <c r="C691" s="260"/>
      <c r="D691" s="235" t="s">
        <v>213</v>
      </c>
      <c r="E691" s="261" t="s">
        <v>19</v>
      </c>
      <c r="F691" s="262" t="s">
        <v>902</v>
      </c>
      <c r="G691" s="260"/>
      <c r="H691" s="261" t="s">
        <v>19</v>
      </c>
      <c r="I691" s="263"/>
      <c r="J691" s="260"/>
      <c r="K691" s="260"/>
      <c r="L691" s="264"/>
      <c r="M691" s="265"/>
      <c r="N691" s="266"/>
      <c r="O691" s="266"/>
      <c r="P691" s="266"/>
      <c r="Q691" s="266"/>
      <c r="R691" s="266"/>
      <c r="S691" s="266"/>
      <c r="T691" s="267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68" t="s">
        <v>213</v>
      </c>
      <c r="AU691" s="268" t="s">
        <v>86</v>
      </c>
      <c r="AV691" s="15" t="s">
        <v>80</v>
      </c>
      <c r="AW691" s="15" t="s">
        <v>35</v>
      </c>
      <c r="AX691" s="15" t="s">
        <v>73</v>
      </c>
      <c r="AY691" s="268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903</v>
      </c>
      <c r="G692" s="234"/>
      <c r="H692" s="238">
        <v>5.5730000000000004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5" customFormat="1">
      <c r="A693" s="15"/>
      <c r="B693" s="259"/>
      <c r="C693" s="260"/>
      <c r="D693" s="235" t="s">
        <v>213</v>
      </c>
      <c r="E693" s="261" t="s">
        <v>19</v>
      </c>
      <c r="F693" s="262" t="s">
        <v>904</v>
      </c>
      <c r="G693" s="260"/>
      <c r="H693" s="261" t="s">
        <v>19</v>
      </c>
      <c r="I693" s="263"/>
      <c r="J693" s="260"/>
      <c r="K693" s="260"/>
      <c r="L693" s="264"/>
      <c r="M693" s="265"/>
      <c r="N693" s="266"/>
      <c r="O693" s="266"/>
      <c r="P693" s="266"/>
      <c r="Q693" s="266"/>
      <c r="R693" s="266"/>
      <c r="S693" s="266"/>
      <c r="T693" s="267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68" t="s">
        <v>213</v>
      </c>
      <c r="AU693" s="268" t="s">
        <v>86</v>
      </c>
      <c r="AV693" s="15" t="s">
        <v>80</v>
      </c>
      <c r="AW693" s="15" t="s">
        <v>35</v>
      </c>
      <c r="AX693" s="15" t="s">
        <v>73</v>
      </c>
      <c r="AY693" s="268" t="s">
        <v>202</v>
      </c>
    </row>
    <row r="694" s="13" customFormat="1">
      <c r="A694" s="13"/>
      <c r="B694" s="233"/>
      <c r="C694" s="234"/>
      <c r="D694" s="235" t="s">
        <v>213</v>
      </c>
      <c r="E694" s="236" t="s">
        <v>19</v>
      </c>
      <c r="F694" s="237" t="s">
        <v>905</v>
      </c>
      <c r="G694" s="234"/>
      <c r="H694" s="238">
        <v>18.75</v>
      </c>
      <c r="I694" s="239"/>
      <c r="J694" s="234"/>
      <c r="K694" s="234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213</v>
      </c>
      <c r="AU694" s="244" t="s">
        <v>86</v>
      </c>
      <c r="AV694" s="13" t="s">
        <v>86</v>
      </c>
      <c r="AW694" s="13" t="s">
        <v>35</v>
      </c>
      <c r="AX694" s="13" t="s">
        <v>73</v>
      </c>
      <c r="AY694" s="244" t="s">
        <v>202</v>
      </c>
    </row>
    <row r="695" s="13" customFormat="1">
      <c r="A695" s="13"/>
      <c r="B695" s="233"/>
      <c r="C695" s="234"/>
      <c r="D695" s="235" t="s">
        <v>213</v>
      </c>
      <c r="E695" s="236" t="s">
        <v>19</v>
      </c>
      <c r="F695" s="237" t="s">
        <v>906</v>
      </c>
      <c r="G695" s="234"/>
      <c r="H695" s="238">
        <v>5.5129999999999999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213</v>
      </c>
      <c r="AU695" s="244" t="s">
        <v>86</v>
      </c>
      <c r="AV695" s="13" t="s">
        <v>86</v>
      </c>
      <c r="AW695" s="13" t="s">
        <v>35</v>
      </c>
      <c r="AX695" s="13" t="s">
        <v>73</v>
      </c>
      <c r="AY695" s="244" t="s">
        <v>202</v>
      </c>
    </row>
    <row r="696" s="15" customFormat="1">
      <c r="A696" s="15"/>
      <c r="B696" s="259"/>
      <c r="C696" s="260"/>
      <c r="D696" s="235" t="s">
        <v>213</v>
      </c>
      <c r="E696" s="261" t="s">
        <v>19</v>
      </c>
      <c r="F696" s="262" t="s">
        <v>907</v>
      </c>
      <c r="G696" s="260"/>
      <c r="H696" s="261" t="s">
        <v>19</v>
      </c>
      <c r="I696" s="263"/>
      <c r="J696" s="260"/>
      <c r="K696" s="260"/>
      <c r="L696" s="264"/>
      <c r="M696" s="265"/>
      <c r="N696" s="266"/>
      <c r="O696" s="266"/>
      <c r="P696" s="266"/>
      <c r="Q696" s="266"/>
      <c r="R696" s="266"/>
      <c r="S696" s="266"/>
      <c r="T696" s="267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68" t="s">
        <v>213</v>
      </c>
      <c r="AU696" s="268" t="s">
        <v>86</v>
      </c>
      <c r="AV696" s="15" t="s">
        <v>80</v>
      </c>
      <c r="AW696" s="15" t="s">
        <v>35</v>
      </c>
      <c r="AX696" s="15" t="s">
        <v>73</v>
      </c>
      <c r="AY696" s="268" t="s">
        <v>202</v>
      </c>
    </row>
    <row r="697" s="13" customFormat="1">
      <c r="A697" s="13"/>
      <c r="B697" s="233"/>
      <c r="C697" s="234"/>
      <c r="D697" s="235" t="s">
        <v>213</v>
      </c>
      <c r="E697" s="236" t="s">
        <v>19</v>
      </c>
      <c r="F697" s="237" t="s">
        <v>908</v>
      </c>
      <c r="G697" s="234"/>
      <c r="H697" s="238">
        <v>4.96</v>
      </c>
      <c r="I697" s="239"/>
      <c r="J697" s="234"/>
      <c r="K697" s="234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213</v>
      </c>
      <c r="AU697" s="244" t="s">
        <v>86</v>
      </c>
      <c r="AV697" s="13" t="s">
        <v>86</v>
      </c>
      <c r="AW697" s="13" t="s">
        <v>35</v>
      </c>
      <c r="AX697" s="13" t="s">
        <v>73</v>
      </c>
      <c r="AY697" s="244" t="s">
        <v>202</v>
      </c>
    </row>
    <row r="698" s="13" customFormat="1">
      <c r="A698" s="13"/>
      <c r="B698" s="233"/>
      <c r="C698" s="234"/>
      <c r="D698" s="235" t="s">
        <v>213</v>
      </c>
      <c r="E698" s="236" t="s">
        <v>19</v>
      </c>
      <c r="F698" s="237" t="s">
        <v>909</v>
      </c>
      <c r="G698" s="234"/>
      <c r="H698" s="238">
        <v>5.9889999999999999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213</v>
      </c>
      <c r="AU698" s="244" t="s">
        <v>86</v>
      </c>
      <c r="AV698" s="13" t="s">
        <v>86</v>
      </c>
      <c r="AW698" s="13" t="s">
        <v>35</v>
      </c>
      <c r="AX698" s="13" t="s">
        <v>73</v>
      </c>
      <c r="AY698" s="244" t="s">
        <v>202</v>
      </c>
    </row>
    <row r="699" s="13" customFormat="1">
      <c r="A699" s="13"/>
      <c r="B699" s="233"/>
      <c r="C699" s="234"/>
      <c r="D699" s="235" t="s">
        <v>213</v>
      </c>
      <c r="E699" s="236" t="s">
        <v>19</v>
      </c>
      <c r="F699" s="237" t="s">
        <v>910</v>
      </c>
      <c r="G699" s="234"/>
      <c r="H699" s="238">
        <v>4.4630000000000001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213</v>
      </c>
      <c r="AU699" s="244" t="s">
        <v>86</v>
      </c>
      <c r="AV699" s="13" t="s">
        <v>86</v>
      </c>
      <c r="AW699" s="13" t="s">
        <v>35</v>
      </c>
      <c r="AX699" s="13" t="s">
        <v>73</v>
      </c>
      <c r="AY699" s="244" t="s">
        <v>202</v>
      </c>
    </row>
    <row r="700" s="13" customFormat="1">
      <c r="A700" s="13"/>
      <c r="B700" s="233"/>
      <c r="C700" s="234"/>
      <c r="D700" s="235" t="s">
        <v>213</v>
      </c>
      <c r="E700" s="236" t="s">
        <v>19</v>
      </c>
      <c r="F700" s="237" t="s">
        <v>911</v>
      </c>
      <c r="G700" s="234"/>
      <c r="H700" s="238">
        <v>4.4630000000000001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213</v>
      </c>
      <c r="AU700" s="244" t="s">
        <v>86</v>
      </c>
      <c r="AV700" s="13" t="s">
        <v>86</v>
      </c>
      <c r="AW700" s="13" t="s">
        <v>35</v>
      </c>
      <c r="AX700" s="13" t="s">
        <v>73</v>
      </c>
      <c r="AY700" s="244" t="s">
        <v>202</v>
      </c>
    </row>
    <row r="701" s="13" customFormat="1">
      <c r="A701" s="13"/>
      <c r="B701" s="233"/>
      <c r="C701" s="234"/>
      <c r="D701" s="235" t="s">
        <v>213</v>
      </c>
      <c r="E701" s="236" t="s">
        <v>19</v>
      </c>
      <c r="F701" s="237" t="s">
        <v>910</v>
      </c>
      <c r="G701" s="234"/>
      <c r="H701" s="238">
        <v>4.4630000000000001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213</v>
      </c>
      <c r="AU701" s="244" t="s">
        <v>86</v>
      </c>
      <c r="AV701" s="13" t="s">
        <v>86</v>
      </c>
      <c r="AW701" s="13" t="s">
        <v>35</v>
      </c>
      <c r="AX701" s="13" t="s">
        <v>73</v>
      </c>
      <c r="AY701" s="244" t="s">
        <v>202</v>
      </c>
    </row>
    <row r="702" s="13" customFormat="1">
      <c r="A702" s="13"/>
      <c r="B702" s="233"/>
      <c r="C702" s="234"/>
      <c r="D702" s="235" t="s">
        <v>213</v>
      </c>
      <c r="E702" s="236" t="s">
        <v>19</v>
      </c>
      <c r="F702" s="237" t="s">
        <v>912</v>
      </c>
      <c r="G702" s="234"/>
      <c r="H702" s="238">
        <v>1.6379999999999999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213</v>
      </c>
      <c r="AU702" s="244" t="s">
        <v>86</v>
      </c>
      <c r="AV702" s="13" t="s">
        <v>86</v>
      </c>
      <c r="AW702" s="13" t="s">
        <v>35</v>
      </c>
      <c r="AX702" s="13" t="s">
        <v>73</v>
      </c>
      <c r="AY702" s="244" t="s">
        <v>202</v>
      </c>
    </row>
    <row r="703" s="16" customFormat="1">
      <c r="A703" s="16"/>
      <c r="B703" s="283"/>
      <c r="C703" s="284"/>
      <c r="D703" s="235" t="s">
        <v>213</v>
      </c>
      <c r="E703" s="285" t="s">
        <v>19</v>
      </c>
      <c r="F703" s="286" t="s">
        <v>516</v>
      </c>
      <c r="G703" s="284"/>
      <c r="H703" s="287">
        <v>234.15900000000008</v>
      </c>
      <c r="I703" s="288"/>
      <c r="J703" s="284"/>
      <c r="K703" s="284"/>
      <c r="L703" s="289"/>
      <c r="M703" s="290"/>
      <c r="N703" s="291"/>
      <c r="O703" s="291"/>
      <c r="P703" s="291"/>
      <c r="Q703" s="291"/>
      <c r="R703" s="291"/>
      <c r="S703" s="291"/>
      <c r="T703" s="292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T703" s="293" t="s">
        <v>213</v>
      </c>
      <c r="AU703" s="293" t="s">
        <v>86</v>
      </c>
      <c r="AV703" s="16" t="s">
        <v>109</v>
      </c>
      <c r="AW703" s="16" t="s">
        <v>35</v>
      </c>
      <c r="AX703" s="16" t="s">
        <v>73</v>
      </c>
      <c r="AY703" s="293" t="s">
        <v>202</v>
      </c>
    </row>
    <row r="704" s="15" customFormat="1">
      <c r="A704" s="15"/>
      <c r="B704" s="259"/>
      <c r="C704" s="260"/>
      <c r="D704" s="235" t="s">
        <v>213</v>
      </c>
      <c r="E704" s="261" t="s">
        <v>19</v>
      </c>
      <c r="F704" s="262" t="s">
        <v>913</v>
      </c>
      <c r="G704" s="260"/>
      <c r="H704" s="261" t="s">
        <v>19</v>
      </c>
      <c r="I704" s="263"/>
      <c r="J704" s="260"/>
      <c r="K704" s="260"/>
      <c r="L704" s="264"/>
      <c r="M704" s="265"/>
      <c r="N704" s="266"/>
      <c r="O704" s="266"/>
      <c r="P704" s="266"/>
      <c r="Q704" s="266"/>
      <c r="R704" s="266"/>
      <c r="S704" s="266"/>
      <c r="T704" s="267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68" t="s">
        <v>213</v>
      </c>
      <c r="AU704" s="268" t="s">
        <v>86</v>
      </c>
      <c r="AV704" s="15" t="s">
        <v>80</v>
      </c>
      <c r="AW704" s="15" t="s">
        <v>35</v>
      </c>
      <c r="AX704" s="15" t="s">
        <v>73</v>
      </c>
      <c r="AY704" s="268" t="s">
        <v>202</v>
      </c>
    </row>
    <row r="705" s="15" customFormat="1">
      <c r="A705" s="15"/>
      <c r="B705" s="259"/>
      <c r="C705" s="260"/>
      <c r="D705" s="235" t="s">
        <v>213</v>
      </c>
      <c r="E705" s="261" t="s">
        <v>19</v>
      </c>
      <c r="F705" s="262" t="s">
        <v>850</v>
      </c>
      <c r="G705" s="260"/>
      <c r="H705" s="261" t="s">
        <v>19</v>
      </c>
      <c r="I705" s="263"/>
      <c r="J705" s="260"/>
      <c r="K705" s="260"/>
      <c r="L705" s="264"/>
      <c r="M705" s="265"/>
      <c r="N705" s="266"/>
      <c r="O705" s="266"/>
      <c r="P705" s="266"/>
      <c r="Q705" s="266"/>
      <c r="R705" s="266"/>
      <c r="S705" s="266"/>
      <c r="T705" s="26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68" t="s">
        <v>213</v>
      </c>
      <c r="AU705" s="268" t="s">
        <v>86</v>
      </c>
      <c r="AV705" s="15" t="s">
        <v>80</v>
      </c>
      <c r="AW705" s="15" t="s">
        <v>35</v>
      </c>
      <c r="AX705" s="15" t="s">
        <v>73</v>
      </c>
      <c r="AY705" s="268" t="s">
        <v>202</v>
      </c>
    </row>
    <row r="706" s="13" customFormat="1">
      <c r="A706" s="13"/>
      <c r="B706" s="233"/>
      <c r="C706" s="234"/>
      <c r="D706" s="235" t="s">
        <v>213</v>
      </c>
      <c r="E706" s="236" t="s">
        <v>19</v>
      </c>
      <c r="F706" s="237" t="s">
        <v>914</v>
      </c>
      <c r="G706" s="234"/>
      <c r="H706" s="238">
        <v>2.472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213</v>
      </c>
      <c r="AU706" s="244" t="s">
        <v>86</v>
      </c>
      <c r="AV706" s="13" t="s">
        <v>86</v>
      </c>
      <c r="AW706" s="13" t="s">
        <v>35</v>
      </c>
      <c r="AX706" s="13" t="s">
        <v>73</v>
      </c>
      <c r="AY706" s="244" t="s">
        <v>202</v>
      </c>
    </row>
    <row r="707" s="13" customFormat="1">
      <c r="A707" s="13"/>
      <c r="B707" s="233"/>
      <c r="C707" s="234"/>
      <c r="D707" s="235" t="s">
        <v>213</v>
      </c>
      <c r="E707" s="236" t="s">
        <v>19</v>
      </c>
      <c r="F707" s="237" t="s">
        <v>915</v>
      </c>
      <c r="G707" s="234"/>
      <c r="H707" s="238">
        <v>1.141</v>
      </c>
      <c r="I707" s="239"/>
      <c r="J707" s="234"/>
      <c r="K707" s="234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213</v>
      </c>
      <c r="AU707" s="244" t="s">
        <v>86</v>
      </c>
      <c r="AV707" s="13" t="s">
        <v>86</v>
      </c>
      <c r="AW707" s="13" t="s">
        <v>35</v>
      </c>
      <c r="AX707" s="13" t="s">
        <v>73</v>
      </c>
      <c r="AY707" s="244" t="s">
        <v>202</v>
      </c>
    </row>
    <row r="708" s="15" customFormat="1">
      <c r="A708" s="15"/>
      <c r="B708" s="259"/>
      <c r="C708" s="260"/>
      <c r="D708" s="235" t="s">
        <v>213</v>
      </c>
      <c r="E708" s="261" t="s">
        <v>19</v>
      </c>
      <c r="F708" s="262" t="s">
        <v>857</v>
      </c>
      <c r="G708" s="260"/>
      <c r="H708" s="261" t="s">
        <v>19</v>
      </c>
      <c r="I708" s="263"/>
      <c r="J708" s="260"/>
      <c r="K708" s="260"/>
      <c r="L708" s="264"/>
      <c r="M708" s="265"/>
      <c r="N708" s="266"/>
      <c r="O708" s="266"/>
      <c r="P708" s="266"/>
      <c r="Q708" s="266"/>
      <c r="R708" s="266"/>
      <c r="S708" s="266"/>
      <c r="T708" s="267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68" t="s">
        <v>213</v>
      </c>
      <c r="AU708" s="268" t="s">
        <v>86</v>
      </c>
      <c r="AV708" s="15" t="s">
        <v>80</v>
      </c>
      <c r="AW708" s="15" t="s">
        <v>35</v>
      </c>
      <c r="AX708" s="15" t="s">
        <v>73</v>
      </c>
      <c r="AY708" s="268" t="s">
        <v>202</v>
      </c>
    </row>
    <row r="709" s="13" customFormat="1">
      <c r="A709" s="13"/>
      <c r="B709" s="233"/>
      <c r="C709" s="234"/>
      <c r="D709" s="235" t="s">
        <v>213</v>
      </c>
      <c r="E709" s="236" t="s">
        <v>19</v>
      </c>
      <c r="F709" s="237" t="s">
        <v>916</v>
      </c>
      <c r="G709" s="234"/>
      <c r="H709" s="238">
        <v>2.464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213</v>
      </c>
      <c r="AU709" s="244" t="s">
        <v>86</v>
      </c>
      <c r="AV709" s="13" t="s">
        <v>86</v>
      </c>
      <c r="AW709" s="13" t="s">
        <v>35</v>
      </c>
      <c r="AX709" s="13" t="s">
        <v>73</v>
      </c>
      <c r="AY709" s="244" t="s">
        <v>202</v>
      </c>
    </row>
    <row r="710" s="13" customFormat="1">
      <c r="A710" s="13"/>
      <c r="B710" s="233"/>
      <c r="C710" s="234"/>
      <c r="D710" s="235" t="s">
        <v>213</v>
      </c>
      <c r="E710" s="236" t="s">
        <v>19</v>
      </c>
      <c r="F710" s="237" t="s">
        <v>917</v>
      </c>
      <c r="G710" s="234"/>
      <c r="H710" s="238">
        <v>1.137</v>
      </c>
      <c r="I710" s="239"/>
      <c r="J710" s="234"/>
      <c r="K710" s="234"/>
      <c r="L710" s="240"/>
      <c r="M710" s="241"/>
      <c r="N710" s="242"/>
      <c r="O710" s="242"/>
      <c r="P710" s="242"/>
      <c r="Q710" s="242"/>
      <c r="R710" s="242"/>
      <c r="S710" s="242"/>
      <c r="T710" s="24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4" t="s">
        <v>213</v>
      </c>
      <c r="AU710" s="244" t="s">
        <v>86</v>
      </c>
      <c r="AV710" s="13" t="s">
        <v>86</v>
      </c>
      <c r="AW710" s="13" t="s">
        <v>35</v>
      </c>
      <c r="AX710" s="13" t="s">
        <v>73</v>
      </c>
      <c r="AY710" s="244" t="s">
        <v>202</v>
      </c>
    </row>
    <row r="711" s="15" customFormat="1">
      <c r="A711" s="15"/>
      <c r="B711" s="259"/>
      <c r="C711" s="260"/>
      <c r="D711" s="235" t="s">
        <v>213</v>
      </c>
      <c r="E711" s="261" t="s">
        <v>19</v>
      </c>
      <c r="F711" s="262" t="s">
        <v>866</v>
      </c>
      <c r="G711" s="260"/>
      <c r="H711" s="261" t="s">
        <v>19</v>
      </c>
      <c r="I711" s="263"/>
      <c r="J711" s="260"/>
      <c r="K711" s="260"/>
      <c r="L711" s="264"/>
      <c r="M711" s="265"/>
      <c r="N711" s="266"/>
      <c r="O711" s="266"/>
      <c r="P711" s="266"/>
      <c r="Q711" s="266"/>
      <c r="R711" s="266"/>
      <c r="S711" s="266"/>
      <c r="T711" s="267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68" t="s">
        <v>213</v>
      </c>
      <c r="AU711" s="268" t="s">
        <v>86</v>
      </c>
      <c r="AV711" s="15" t="s">
        <v>80</v>
      </c>
      <c r="AW711" s="15" t="s">
        <v>35</v>
      </c>
      <c r="AX711" s="15" t="s">
        <v>73</v>
      </c>
      <c r="AY711" s="268" t="s">
        <v>202</v>
      </c>
    </row>
    <row r="712" s="13" customFormat="1">
      <c r="A712" s="13"/>
      <c r="B712" s="233"/>
      <c r="C712" s="234"/>
      <c r="D712" s="235" t="s">
        <v>213</v>
      </c>
      <c r="E712" s="236" t="s">
        <v>19</v>
      </c>
      <c r="F712" s="237" t="s">
        <v>918</v>
      </c>
      <c r="G712" s="234"/>
      <c r="H712" s="238">
        <v>1.0189999999999999</v>
      </c>
      <c r="I712" s="239"/>
      <c r="J712" s="234"/>
      <c r="K712" s="234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213</v>
      </c>
      <c r="AU712" s="244" t="s">
        <v>86</v>
      </c>
      <c r="AV712" s="13" t="s">
        <v>86</v>
      </c>
      <c r="AW712" s="13" t="s">
        <v>35</v>
      </c>
      <c r="AX712" s="13" t="s">
        <v>73</v>
      </c>
      <c r="AY712" s="244" t="s">
        <v>202</v>
      </c>
    </row>
    <row r="713" s="13" customFormat="1">
      <c r="A713" s="13"/>
      <c r="B713" s="233"/>
      <c r="C713" s="234"/>
      <c r="D713" s="235" t="s">
        <v>213</v>
      </c>
      <c r="E713" s="236" t="s">
        <v>19</v>
      </c>
      <c r="F713" s="237" t="s">
        <v>919</v>
      </c>
      <c r="G713" s="234"/>
      <c r="H713" s="238">
        <v>2.633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213</v>
      </c>
      <c r="AU713" s="244" t="s">
        <v>86</v>
      </c>
      <c r="AV713" s="13" t="s">
        <v>86</v>
      </c>
      <c r="AW713" s="13" t="s">
        <v>35</v>
      </c>
      <c r="AX713" s="13" t="s">
        <v>73</v>
      </c>
      <c r="AY713" s="244" t="s">
        <v>202</v>
      </c>
    </row>
    <row r="714" s="15" customFormat="1">
      <c r="A714" s="15"/>
      <c r="B714" s="259"/>
      <c r="C714" s="260"/>
      <c r="D714" s="235" t="s">
        <v>213</v>
      </c>
      <c r="E714" s="261" t="s">
        <v>19</v>
      </c>
      <c r="F714" s="262" t="s">
        <v>907</v>
      </c>
      <c r="G714" s="260"/>
      <c r="H714" s="261" t="s">
        <v>19</v>
      </c>
      <c r="I714" s="263"/>
      <c r="J714" s="260"/>
      <c r="K714" s="260"/>
      <c r="L714" s="264"/>
      <c r="M714" s="265"/>
      <c r="N714" s="266"/>
      <c r="O714" s="266"/>
      <c r="P714" s="266"/>
      <c r="Q714" s="266"/>
      <c r="R714" s="266"/>
      <c r="S714" s="266"/>
      <c r="T714" s="267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8" t="s">
        <v>213</v>
      </c>
      <c r="AU714" s="268" t="s">
        <v>86</v>
      </c>
      <c r="AV714" s="15" t="s">
        <v>80</v>
      </c>
      <c r="AW714" s="15" t="s">
        <v>35</v>
      </c>
      <c r="AX714" s="15" t="s">
        <v>73</v>
      </c>
      <c r="AY714" s="268" t="s">
        <v>202</v>
      </c>
    </row>
    <row r="715" s="13" customFormat="1">
      <c r="A715" s="13"/>
      <c r="B715" s="233"/>
      <c r="C715" s="234"/>
      <c r="D715" s="235" t="s">
        <v>213</v>
      </c>
      <c r="E715" s="236" t="s">
        <v>19</v>
      </c>
      <c r="F715" s="237" t="s">
        <v>920</v>
      </c>
      <c r="G715" s="234"/>
      <c r="H715" s="238">
        <v>0.41399999999999998</v>
      </c>
      <c r="I715" s="239"/>
      <c r="J715" s="234"/>
      <c r="K715" s="234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213</v>
      </c>
      <c r="AU715" s="244" t="s">
        <v>86</v>
      </c>
      <c r="AV715" s="13" t="s">
        <v>86</v>
      </c>
      <c r="AW715" s="13" t="s">
        <v>35</v>
      </c>
      <c r="AX715" s="13" t="s">
        <v>73</v>
      </c>
      <c r="AY715" s="244" t="s">
        <v>202</v>
      </c>
    </row>
    <row r="716" s="13" customFormat="1">
      <c r="A716" s="13"/>
      <c r="B716" s="233"/>
      <c r="C716" s="234"/>
      <c r="D716" s="235" t="s">
        <v>213</v>
      </c>
      <c r="E716" s="236" t="s">
        <v>19</v>
      </c>
      <c r="F716" s="237" t="s">
        <v>921</v>
      </c>
      <c r="G716" s="234"/>
      <c r="H716" s="238">
        <v>2.9199999999999999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213</v>
      </c>
      <c r="AU716" s="244" t="s">
        <v>86</v>
      </c>
      <c r="AV716" s="13" t="s">
        <v>86</v>
      </c>
      <c r="AW716" s="13" t="s">
        <v>35</v>
      </c>
      <c r="AX716" s="13" t="s">
        <v>73</v>
      </c>
      <c r="AY716" s="244" t="s">
        <v>202</v>
      </c>
    </row>
    <row r="717" s="16" customFormat="1">
      <c r="A717" s="16"/>
      <c r="B717" s="283"/>
      <c r="C717" s="284"/>
      <c r="D717" s="235" t="s">
        <v>213</v>
      </c>
      <c r="E717" s="285" t="s">
        <v>19</v>
      </c>
      <c r="F717" s="286" t="s">
        <v>516</v>
      </c>
      <c r="G717" s="284"/>
      <c r="H717" s="287">
        <v>14.199999999999999</v>
      </c>
      <c r="I717" s="288"/>
      <c r="J717" s="284"/>
      <c r="K717" s="284"/>
      <c r="L717" s="289"/>
      <c r="M717" s="290"/>
      <c r="N717" s="291"/>
      <c r="O717" s="291"/>
      <c r="P717" s="291"/>
      <c r="Q717" s="291"/>
      <c r="R717" s="291"/>
      <c r="S717" s="291"/>
      <c r="T717" s="292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T717" s="293" t="s">
        <v>213</v>
      </c>
      <c r="AU717" s="293" t="s">
        <v>86</v>
      </c>
      <c r="AV717" s="16" t="s">
        <v>109</v>
      </c>
      <c r="AW717" s="16" t="s">
        <v>35</v>
      </c>
      <c r="AX717" s="16" t="s">
        <v>73</v>
      </c>
      <c r="AY717" s="293" t="s">
        <v>202</v>
      </c>
    </row>
    <row r="718" s="15" customFormat="1">
      <c r="A718" s="15"/>
      <c r="B718" s="259"/>
      <c r="C718" s="260"/>
      <c r="D718" s="235" t="s">
        <v>213</v>
      </c>
      <c r="E718" s="261" t="s">
        <v>19</v>
      </c>
      <c r="F718" s="262" t="s">
        <v>922</v>
      </c>
      <c r="G718" s="260"/>
      <c r="H718" s="261" t="s">
        <v>19</v>
      </c>
      <c r="I718" s="263"/>
      <c r="J718" s="260"/>
      <c r="K718" s="260"/>
      <c r="L718" s="264"/>
      <c r="M718" s="265"/>
      <c r="N718" s="266"/>
      <c r="O718" s="266"/>
      <c r="P718" s="266"/>
      <c r="Q718" s="266"/>
      <c r="R718" s="266"/>
      <c r="S718" s="266"/>
      <c r="T718" s="267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68" t="s">
        <v>213</v>
      </c>
      <c r="AU718" s="268" t="s">
        <v>86</v>
      </c>
      <c r="AV718" s="15" t="s">
        <v>80</v>
      </c>
      <c r="AW718" s="15" t="s">
        <v>35</v>
      </c>
      <c r="AX718" s="15" t="s">
        <v>73</v>
      </c>
      <c r="AY718" s="268" t="s">
        <v>202</v>
      </c>
    </row>
    <row r="719" s="13" customFormat="1">
      <c r="A719" s="13"/>
      <c r="B719" s="233"/>
      <c r="C719" s="234"/>
      <c r="D719" s="235" t="s">
        <v>213</v>
      </c>
      <c r="E719" s="236" t="s">
        <v>19</v>
      </c>
      <c r="F719" s="237" t="s">
        <v>923</v>
      </c>
      <c r="G719" s="234"/>
      <c r="H719" s="238">
        <v>0.94999999999999996</v>
      </c>
      <c r="I719" s="239"/>
      <c r="J719" s="234"/>
      <c r="K719" s="234"/>
      <c r="L719" s="240"/>
      <c r="M719" s="241"/>
      <c r="N719" s="242"/>
      <c r="O719" s="242"/>
      <c r="P719" s="242"/>
      <c r="Q719" s="242"/>
      <c r="R719" s="242"/>
      <c r="S719" s="242"/>
      <c r="T719" s="24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4" t="s">
        <v>213</v>
      </c>
      <c r="AU719" s="244" t="s">
        <v>86</v>
      </c>
      <c r="AV719" s="13" t="s">
        <v>86</v>
      </c>
      <c r="AW719" s="13" t="s">
        <v>35</v>
      </c>
      <c r="AX719" s="13" t="s">
        <v>73</v>
      </c>
      <c r="AY719" s="244" t="s">
        <v>202</v>
      </c>
    </row>
    <row r="720" s="14" customFormat="1">
      <c r="A720" s="14"/>
      <c r="B720" s="245"/>
      <c r="C720" s="246"/>
      <c r="D720" s="235" t="s">
        <v>213</v>
      </c>
      <c r="E720" s="247" t="s">
        <v>19</v>
      </c>
      <c r="F720" s="248" t="s">
        <v>215</v>
      </c>
      <c r="G720" s="246"/>
      <c r="H720" s="249">
        <v>350.18599999999975</v>
      </c>
      <c r="I720" s="250"/>
      <c r="J720" s="246"/>
      <c r="K720" s="246"/>
      <c r="L720" s="251"/>
      <c r="M720" s="252"/>
      <c r="N720" s="253"/>
      <c r="O720" s="253"/>
      <c r="P720" s="253"/>
      <c r="Q720" s="253"/>
      <c r="R720" s="253"/>
      <c r="S720" s="253"/>
      <c r="T720" s="254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5" t="s">
        <v>213</v>
      </c>
      <c r="AU720" s="255" t="s">
        <v>86</v>
      </c>
      <c r="AV720" s="14" t="s">
        <v>209</v>
      </c>
      <c r="AW720" s="14" t="s">
        <v>35</v>
      </c>
      <c r="AX720" s="14" t="s">
        <v>80</v>
      </c>
      <c r="AY720" s="255" t="s">
        <v>202</v>
      </c>
    </row>
    <row r="721" s="2" customFormat="1" ht="16.5" customHeight="1">
      <c r="A721" s="40"/>
      <c r="B721" s="41"/>
      <c r="C721" s="215" t="s">
        <v>924</v>
      </c>
      <c r="D721" s="215" t="s">
        <v>204</v>
      </c>
      <c r="E721" s="216" t="s">
        <v>925</v>
      </c>
      <c r="F721" s="217" t="s">
        <v>926</v>
      </c>
      <c r="G721" s="218" t="s">
        <v>218</v>
      </c>
      <c r="H721" s="219">
        <v>1037.9090000000001</v>
      </c>
      <c r="I721" s="220"/>
      <c r="J721" s="221">
        <f>ROUND(I721*H721,2)</f>
        <v>0</v>
      </c>
      <c r="K721" s="217" t="s">
        <v>208</v>
      </c>
      <c r="L721" s="46"/>
      <c r="M721" s="222" t="s">
        <v>19</v>
      </c>
      <c r="N721" s="223" t="s">
        <v>45</v>
      </c>
      <c r="O721" s="86"/>
      <c r="P721" s="224">
        <f>O721*H721</f>
        <v>0</v>
      </c>
      <c r="Q721" s="224">
        <v>0.0026900000000000001</v>
      </c>
      <c r="R721" s="224">
        <f>Q721*H721</f>
        <v>2.7919752100000004</v>
      </c>
      <c r="S721" s="224">
        <v>0</v>
      </c>
      <c r="T721" s="225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6" t="s">
        <v>209</v>
      </c>
      <c r="AT721" s="226" t="s">
        <v>204</v>
      </c>
      <c r="AU721" s="226" t="s">
        <v>86</v>
      </c>
      <c r="AY721" s="19" t="s">
        <v>202</v>
      </c>
      <c r="BE721" s="227">
        <f>IF(N721="základní",J721,0)</f>
        <v>0</v>
      </c>
      <c r="BF721" s="227">
        <f>IF(N721="snížená",J721,0)</f>
        <v>0</v>
      </c>
      <c r="BG721" s="227">
        <f>IF(N721="zákl. přenesená",J721,0)</f>
        <v>0</v>
      </c>
      <c r="BH721" s="227">
        <f>IF(N721="sníž. přenesená",J721,0)</f>
        <v>0</v>
      </c>
      <c r="BI721" s="227">
        <f>IF(N721="nulová",J721,0)</f>
        <v>0</v>
      </c>
      <c r="BJ721" s="19" t="s">
        <v>86</v>
      </c>
      <c r="BK721" s="227">
        <f>ROUND(I721*H721,2)</f>
        <v>0</v>
      </c>
      <c r="BL721" s="19" t="s">
        <v>209</v>
      </c>
      <c r="BM721" s="226" t="s">
        <v>927</v>
      </c>
    </row>
    <row r="722" s="2" customFormat="1">
      <c r="A722" s="40"/>
      <c r="B722" s="41"/>
      <c r="C722" s="42"/>
      <c r="D722" s="228" t="s">
        <v>211</v>
      </c>
      <c r="E722" s="42"/>
      <c r="F722" s="229" t="s">
        <v>928</v>
      </c>
      <c r="G722" s="42"/>
      <c r="H722" s="42"/>
      <c r="I722" s="230"/>
      <c r="J722" s="42"/>
      <c r="K722" s="42"/>
      <c r="L722" s="46"/>
      <c r="M722" s="231"/>
      <c r="N722" s="232"/>
      <c r="O722" s="86"/>
      <c r="P722" s="86"/>
      <c r="Q722" s="86"/>
      <c r="R722" s="86"/>
      <c r="S722" s="86"/>
      <c r="T722" s="87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211</v>
      </c>
      <c r="AU722" s="19" t="s">
        <v>86</v>
      </c>
    </row>
    <row r="723" s="15" customFormat="1">
      <c r="A723" s="15"/>
      <c r="B723" s="259"/>
      <c r="C723" s="260"/>
      <c r="D723" s="235" t="s">
        <v>213</v>
      </c>
      <c r="E723" s="261" t="s">
        <v>19</v>
      </c>
      <c r="F723" s="262" t="s">
        <v>771</v>
      </c>
      <c r="G723" s="260"/>
      <c r="H723" s="261" t="s">
        <v>19</v>
      </c>
      <c r="I723" s="263"/>
      <c r="J723" s="260"/>
      <c r="K723" s="260"/>
      <c r="L723" s="264"/>
      <c r="M723" s="265"/>
      <c r="N723" s="266"/>
      <c r="O723" s="266"/>
      <c r="P723" s="266"/>
      <c r="Q723" s="266"/>
      <c r="R723" s="266"/>
      <c r="S723" s="266"/>
      <c r="T723" s="267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68" t="s">
        <v>213</v>
      </c>
      <c r="AU723" s="268" t="s">
        <v>86</v>
      </c>
      <c r="AV723" s="15" t="s">
        <v>80</v>
      </c>
      <c r="AW723" s="15" t="s">
        <v>35</v>
      </c>
      <c r="AX723" s="15" t="s">
        <v>73</v>
      </c>
      <c r="AY723" s="268" t="s">
        <v>202</v>
      </c>
    </row>
    <row r="724" s="15" customFormat="1">
      <c r="A724" s="15"/>
      <c r="B724" s="259"/>
      <c r="C724" s="260"/>
      <c r="D724" s="235" t="s">
        <v>213</v>
      </c>
      <c r="E724" s="261" t="s">
        <v>19</v>
      </c>
      <c r="F724" s="262" t="s">
        <v>816</v>
      </c>
      <c r="G724" s="260"/>
      <c r="H724" s="261" t="s">
        <v>19</v>
      </c>
      <c r="I724" s="263"/>
      <c r="J724" s="260"/>
      <c r="K724" s="260"/>
      <c r="L724" s="264"/>
      <c r="M724" s="265"/>
      <c r="N724" s="266"/>
      <c r="O724" s="266"/>
      <c r="P724" s="266"/>
      <c r="Q724" s="266"/>
      <c r="R724" s="266"/>
      <c r="S724" s="266"/>
      <c r="T724" s="267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68" t="s">
        <v>213</v>
      </c>
      <c r="AU724" s="268" t="s">
        <v>86</v>
      </c>
      <c r="AV724" s="15" t="s">
        <v>80</v>
      </c>
      <c r="AW724" s="15" t="s">
        <v>35</v>
      </c>
      <c r="AX724" s="15" t="s">
        <v>73</v>
      </c>
      <c r="AY724" s="268" t="s">
        <v>202</v>
      </c>
    </row>
    <row r="725" s="13" customFormat="1">
      <c r="A725" s="13"/>
      <c r="B725" s="233"/>
      <c r="C725" s="234"/>
      <c r="D725" s="235" t="s">
        <v>213</v>
      </c>
      <c r="E725" s="236" t="s">
        <v>19</v>
      </c>
      <c r="F725" s="237" t="s">
        <v>929</v>
      </c>
      <c r="G725" s="234"/>
      <c r="H725" s="238">
        <v>55.128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213</v>
      </c>
      <c r="AU725" s="244" t="s">
        <v>86</v>
      </c>
      <c r="AV725" s="13" t="s">
        <v>86</v>
      </c>
      <c r="AW725" s="13" t="s">
        <v>35</v>
      </c>
      <c r="AX725" s="13" t="s">
        <v>73</v>
      </c>
      <c r="AY725" s="244" t="s">
        <v>202</v>
      </c>
    </row>
    <row r="726" s="13" customFormat="1">
      <c r="A726" s="13"/>
      <c r="B726" s="233"/>
      <c r="C726" s="234"/>
      <c r="D726" s="235" t="s">
        <v>213</v>
      </c>
      <c r="E726" s="236" t="s">
        <v>19</v>
      </c>
      <c r="F726" s="237" t="s">
        <v>930</v>
      </c>
      <c r="G726" s="234"/>
      <c r="H726" s="238">
        <v>48.887999999999998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213</v>
      </c>
      <c r="AU726" s="244" t="s">
        <v>86</v>
      </c>
      <c r="AV726" s="13" t="s">
        <v>86</v>
      </c>
      <c r="AW726" s="13" t="s">
        <v>35</v>
      </c>
      <c r="AX726" s="13" t="s">
        <v>73</v>
      </c>
      <c r="AY726" s="244" t="s">
        <v>202</v>
      </c>
    </row>
    <row r="727" s="15" customFormat="1">
      <c r="A727" s="15"/>
      <c r="B727" s="259"/>
      <c r="C727" s="260"/>
      <c r="D727" s="235" t="s">
        <v>213</v>
      </c>
      <c r="E727" s="261" t="s">
        <v>19</v>
      </c>
      <c r="F727" s="262" t="s">
        <v>821</v>
      </c>
      <c r="G727" s="260"/>
      <c r="H727" s="261" t="s">
        <v>19</v>
      </c>
      <c r="I727" s="263"/>
      <c r="J727" s="260"/>
      <c r="K727" s="260"/>
      <c r="L727" s="264"/>
      <c r="M727" s="265"/>
      <c r="N727" s="266"/>
      <c r="O727" s="266"/>
      <c r="P727" s="266"/>
      <c r="Q727" s="266"/>
      <c r="R727" s="266"/>
      <c r="S727" s="266"/>
      <c r="T727" s="267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68" t="s">
        <v>213</v>
      </c>
      <c r="AU727" s="268" t="s">
        <v>86</v>
      </c>
      <c r="AV727" s="15" t="s">
        <v>80</v>
      </c>
      <c r="AW727" s="15" t="s">
        <v>35</v>
      </c>
      <c r="AX727" s="15" t="s">
        <v>73</v>
      </c>
      <c r="AY727" s="268" t="s">
        <v>202</v>
      </c>
    </row>
    <row r="728" s="13" customFormat="1">
      <c r="A728" s="13"/>
      <c r="B728" s="233"/>
      <c r="C728" s="234"/>
      <c r="D728" s="235" t="s">
        <v>213</v>
      </c>
      <c r="E728" s="236" t="s">
        <v>19</v>
      </c>
      <c r="F728" s="237" t="s">
        <v>931</v>
      </c>
      <c r="G728" s="234"/>
      <c r="H728" s="238">
        <v>9.5999999999999996</v>
      </c>
      <c r="I728" s="239"/>
      <c r="J728" s="234"/>
      <c r="K728" s="234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213</v>
      </c>
      <c r="AU728" s="244" t="s">
        <v>86</v>
      </c>
      <c r="AV728" s="13" t="s">
        <v>86</v>
      </c>
      <c r="AW728" s="13" t="s">
        <v>35</v>
      </c>
      <c r="AX728" s="13" t="s">
        <v>73</v>
      </c>
      <c r="AY728" s="244" t="s">
        <v>202</v>
      </c>
    </row>
    <row r="729" s="13" customFormat="1">
      <c r="A729" s="13"/>
      <c r="B729" s="233"/>
      <c r="C729" s="234"/>
      <c r="D729" s="235" t="s">
        <v>213</v>
      </c>
      <c r="E729" s="236" t="s">
        <v>19</v>
      </c>
      <c r="F729" s="237" t="s">
        <v>931</v>
      </c>
      <c r="G729" s="234"/>
      <c r="H729" s="238">
        <v>9.5999999999999996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213</v>
      </c>
      <c r="AU729" s="244" t="s">
        <v>86</v>
      </c>
      <c r="AV729" s="13" t="s">
        <v>86</v>
      </c>
      <c r="AW729" s="13" t="s">
        <v>35</v>
      </c>
      <c r="AX729" s="13" t="s">
        <v>73</v>
      </c>
      <c r="AY729" s="244" t="s">
        <v>202</v>
      </c>
    </row>
    <row r="730" s="13" customFormat="1">
      <c r="A730" s="13"/>
      <c r="B730" s="233"/>
      <c r="C730" s="234"/>
      <c r="D730" s="235" t="s">
        <v>213</v>
      </c>
      <c r="E730" s="236" t="s">
        <v>19</v>
      </c>
      <c r="F730" s="237" t="s">
        <v>931</v>
      </c>
      <c r="G730" s="234"/>
      <c r="H730" s="238">
        <v>9.5999999999999996</v>
      </c>
      <c r="I730" s="239"/>
      <c r="J730" s="234"/>
      <c r="K730" s="234"/>
      <c r="L730" s="240"/>
      <c r="M730" s="241"/>
      <c r="N730" s="242"/>
      <c r="O730" s="242"/>
      <c r="P730" s="242"/>
      <c r="Q730" s="242"/>
      <c r="R730" s="242"/>
      <c r="S730" s="242"/>
      <c r="T730" s="24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4" t="s">
        <v>213</v>
      </c>
      <c r="AU730" s="244" t="s">
        <v>86</v>
      </c>
      <c r="AV730" s="13" t="s">
        <v>86</v>
      </c>
      <c r="AW730" s="13" t="s">
        <v>35</v>
      </c>
      <c r="AX730" s="13" t="s">
        <v>73</v>
      </c>
      <c r="AY730" s="244" t="s">
        <v>202</v>
      </c>
    </row>
    <row r="731" s="15" customFormat="1">
      <c r="A731" s="15"/>
      <c r="B731" s="259"/>
      <c r="C731" s="260"/>
      <c r="D731" s="235" t="s">
        <v>213</v>
      </c>
      <c r="E731" s="261" t="s">
        <v>19</v>
      </c>
      <c r="F731" s="262" t="s">
        <v>823</v>
      </c>
      <c r="G731" s="260"/>
      <c r="H731" s="261" t="s">
        <v>19</v>
      </c>
      <c r="I731" s="263"/>
      <c r="J731" s="260"/>
      <c r="K731" s="260"/>
      <c r="L731" s="264"/>
      <c r="M731" s="265"/>
      <c r="N731" s="266"/>
      <c r="O731" s="266"/>
      <c r="P731" s="266"/>
      <c r="Q731" s="266"/>
      <c r="R731" s="266"/>
      <c r="S731" s="266"/>
      <c r="T731" s="267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68" t="s">
        <v>213</v>
      </c>
      <c r="AU731" s="268" t="s">
        <v>86</v>
      </c>
      <c r="AV731" s="15" t="s">
        <v>80</v>
      </c>
      <c r="AW731" s="15" t="s">
        <v>35</v>
      </c>
      <c r="AX731" s="15" t="s">
        <v>73</v>
      </c>
      <c r="AY731" s="268" t="s">
        <v>202</v>
      </c>
    </row>
    <row r="732" s="13" customFormat="1">
      <c r="A732" s="13"/>
      <c r="B732" s="233"/>
      <c r="C732" s="234"/>
      <c r="D732" s="235" t="s">
        <v>213</v>
      </c>
      <c r="E732" s="236" t="s">
        <v>19</v>
      </c>
      <c r="F732" s="237" t="s">
        <v>932</v>
      </c>
      <c r="G732" s="234"/>
      <c r="H732" s="238">
        <v>43.280000000000001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213</v>
      </c>
      <c r="AU732" s="244" t="s">
        <v>86</v>
      </c>
      <c r="AV732" s="13" t="s">
        <v>86</v>
      </c>
      <c r="AW732" s="13" t="s">
        <v>35</v>
      </c>
      <c r="AX732" s="13" t="s">
        <v>73</v>
      </c>
      <c r="AY732" s="244" t="s">
        <v>202</v>
      </c>
    </row>
    <row r="733" s="16" customFormat="1">
      <c r="A733" s="16"/>
      <c r="B733" s="283"/>
      <c r="C733" s="284"/>
      <c r="D733" s="235" t="s">
        <v>213</v>
      </c>
      <c r="E733" s="285" t="s">
        <v>19</v>
      </c>
      <c r="F733" s="286" t="s">
        <v>516</v>
      </c>
      <c r="G733" s="284"/>
      <c r="H733" s="287">
        <v>176.09599999999998</v>
      </c>
      <c r="I733" s="288"/>
      <c r="J733" s="284"/>
      <c r="K733" s="284"/>
      <c r="L733" s="289"/>
      <c r="M733" s="290"/>
      <c r="N733" s="291"/>
      <c r="O733" s="291"/>
      <c r="P733" s="291"/>
      <c r="Q733" s="291"/>
      <c r="R733" s="291"/>
      <c r="S733" s="291"/>
      <c r="T733" s="292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T733" s="293" t="s">
        <v>213</v>
      </c>
      <c r="AU733" s="293" t="s">
        <v>86</v>
      </c>
      <c r="AV733" s="16" t="s">
        <v>109</v>
      </c>
      <c r="AW733" s="16" t="s">
        <v>35</v>
      </c>
      <c r="AX733" s="16" t="s">
        <v>73</v>
      </c>
      <c r="AY733" s="293" t="s">
        <v>202</v>
      </c>
    </row>
    <row r="734" s="15" customFormat="1">
      <c r="A734" s="15"/>
      <c r="B734" s="259"/>
      <c r="C734" s="260"/>
      <c r="D734" s="235" t="s">
        <v>213</v>
      </c>
      <c r="E734" s="261" t="s">
        <v>19</v>
      </c>
      <c r="F734" s="262" t="s">
        <v>825</v>
      </c>
      <c r="G734" s="260"/>
      <c r="H734" s="261" t="s">
        <v>19</v>
      </c>
      <c r="I734" s="263"/>
      <c r="J734" s="260"/>
      <c r="K734" s="260"/>
      <c r="L734" s="264"/>
      <c r="M734" s="265"/>
      <c r="N734" s="266"/>
      <c r="O734" s="266"/>
      <c r="P734" s="266"/>
      <c r="Q734" s="266"/>
      <c r="R734" s="266"/>
      <c r="S734" s="266"/>
      <c r="T734" s="267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68" t="s">
        <v>213</v>
      </c>
      <c r="AU734" s="268" t="s">
        <v>86</v>
      </c>
      <c r="AV734" s="15" t="s">
        <v>80</v>
      </c>
      <c r="AW734" s="15" t="s">
        <v>35</v>
      </c>
      <c r="AX734" s="15" t="s">
        <v>73</v>
      </c>
      <c r="AY734" s="268" t="s">
        <v>202</v>
      </c>
    </row>
    <row r="735" s="13" customFormat="1">
      <c r="A735" s="13"/>
      <c r="B735" s="233"/>
      <c r="C735" s="234"/>
      <c r="D735" s="235" t="s">
        <v>213</v>
      </c>
      <c r="E735" s="236" t="s">
        <v>19</v>
      </c>
      <c r="F735" s="237" t="s">
        <v>933</v>
      </c>
      <c r="G735" s="234"/>
      <c r="H735" s="238">
        <v>4.0499999999999998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213</v>
      </c>
      <c r="AU735" s="244" t="s">
        <v>86</v>
      </c>
      <c r="AV735" s="13" t="s">
        <v>86</v>
      </c>
      <c r="AW735" s="13" t="s">
        <v>35</v>
      </c>
      <c r="AX735" s="13" t="s">
        <v>73</v>
      </c>
      <c r="AY735" s="244" t="s">
        <v>202</v>
      </c>
    </row>
    <row r="736" s="13" customFormat="1">
      <c r="A736" s="13"/>
      <c r="B736" s="233"/>
      <c r="C736" s="234"/>
      <c r="D736" s="235" t="s">
        <v>213</v>
      </c>
      <c r="E736" s="236" t="s">
        <v>19</v>
      </c>
      <c r="F736" s="237" t="s">
        <v>933</v>
      </c>
      <c r="G736" s="234"/>
      <c r="H736" s="238">
        <v>4.0499999999999998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213</v>
      </c>
      <c r="AU736" s="244" t="s">
        <v>86</v>
      </c>
      <c r="AV736" s="13" t="s">
        <v>86</v>
      </c>
      <c r="AW736" s="13" t="s">
        <v>35</v>
      </c>
      <c r="AX736" s="13" t="s">
        <v>73</v>
      </c>
      <c r="AY736" s="244" t="s">
        <v>202</v>
      </c>
    </row>
    <row r="737" s="15" customFormat="1">
      <c r="A737" s="15"/>
      <c r="B737" s="259"/>
      <c r="C737" s="260"/>
      <c r="D737" s="235" t="s">
        <v>213</v>
      </c>
      <c r="E737" s="261" t="s">
        <v>19</v>
      </c>
      <c r="F737" s="262" t="s">
        <v>827</v>
      </c>
      <c r="G737" s="260"/>
      <c r="H737" s="261" t="s">
        <v>19</v>
      </c>
      <c r="I737" s="263"/>
      <c r="J737" s="260"/>
      <c r="K737" s="260"/>
      <c r="L737" s="264"/>
      <c r="M737" s="265"/>
      <c r="N737" s="266"/>
      <c r="O737" s="266"/>
      <c r="P737" s="266"/>
      <c r="Q737" s="266"/>
      <c r="R737" s="266"/>
      <c r="S737" s="266"/>
      <c r="T737" s="26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8" t="s">
        <v>213</v>
      </c>
      <c r="AU737" s="268" t="s">
        <v>86</v>
      </c>
      <c r="AV737" s="15" t="s">
        <v>80</v>
      </c>
      <c r="AW737" s="15" t="s">
        <v>35</v>
      </c>
      <c r="AX737" s="15" t="s">
        <v>73</v>
      </c>
      <c r="AY737" s="268" t="s">
        <v>202</v>
      </c>
    </row>
    <row r="738" s="13" customFormat="1">
      <c r="A738" s="13"/>
      <c r="B738" s="233"/>
      <c r="C738" s="234"/>
      <c r="D738" s="235" t="s">
        <v>213</v>
      </c>
      <c r="E738" s="236" t="s">
        <v>19</v>
      </c>
      <c r="F738" s="237" t="s">
        <v>934</v>
      </c>
      <c r="G738" s="234"/>
      <c r="H738" s="238">
        <v>3.2869999999999999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213</v>
      </c>
      <c r="AU738" s="244" t="s">
        <v>86</v>
      </c>
      <c r="AV738" s="13" t="s">
        <v>86</v>
      </c>
      <c r="AW738" s="13" t="s">
        <v>35</v>
      </c>
      <c r="AX738" s="13" t="s">
        <v>73</v>
      </c>
      <c r="AY738" s="244" t="s">
        <v>202</v>
      </c>
    </row>
    <row r="739" s="13" customFormat="1">
      <c r="A739" s="13"/>
      <c r="B739" s="233"/>
      <c r="C739" s="234"/>
      <c r="D739" s="235" t="s">
        <v>213</v>
      </c>
      <c r="E739" s="236" t="s">
        <v>19</v>
      </c>
      <c r="F739" s="237" t="s">
        <v>935</v>
      </c>
      <c r="G739" s="234"/>
      <c r="H739" s="238">
        <v>5.2759999999999998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213</v>
      </c>
      <c r="AU739" s="244" t="s">
        <v>86</v>
      </c>
      <c r="AV739" s="13" t="s">
        <v>86</v>
      </c>
      <c r="AW739" s="13" t="s">
        <v>35</v>
      </c>
      <c r="AX739" s="13" t="s">
        <v>73</v>
      </c>
      <c r="AY739" s="244" t="s">
        <v>202</v>
      </c>
    </row>
    <row r="740" s="15" customFormat="1">
      <c r="A740" s="15"/>
      <c r="B740" s="259"/>
      <c r="C740" s="260"/>
      <c r="D740" s="235" t="s">
        <v>213</v>
      </c>
      <c r="E740" s="261" t="s">
        <v>19</v>
      </c>
      <c r="F740" s="262" t="s">
        <v>830</v>
      </c>
      <c r="G740" s="260"/>
      <c r="H740" s="261" t="s">
        <v>19</v>
      </c>
      <c r="I740" s="263"/>
      <c r="J740" s="260"/>
      <c r="K740" s="260"/>
      <c r="L740" s="264"/>
      <c r="M740" s="265"/>
      <c r="N740" s="266"/>
      <c r="O740" s="266"/>
      <c r="P740" s="266"/>
      <c r="Q740" s="266"/>
      <c r="R740" s="266"/>
      <c r="S740" s="266"/>
      <c r="T740" s="267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68" t="s">
        <v>213</v>
      </c>
      <c r="AU740" s="268" t="s">
        <v>86</v>
      </c>
      <c r="AV740" s="15" t="s">
        <v>80</v>
      </c>
      <c r="AW740" s="15" t="s">
        <v>35</v>
      </c>
      <c r="AX740" s="15" t="s">
        <v>73</v>
      </c>
      <c r="AY740" s="268" t="s">
        <v>202</v>
      </c>
    </row>
    <row r="741" s="13" customFormat="1">
      <c r="A741" s="13"/>
      <c r="B741" s="233"/>
      <c r="C741" s="234"/>
      <c r="D741" s="235" t="s">
        <v>213</v>
      </c>
      <c r="E741" s="236" t="s">
        <v>19</v>
      </c>
      <c r="F741" s="237" t="s">
        <v>936</v>
      </c>
      <c r="G741" s="234"/>
      <c r="H741" s="238">
        <v>2.3340000000000001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213</v>
      </c>
      <c r="AU741" s="244" t="s">
        <v>86</v>
      </c>
      <c r="AV741" s="13" t="s">
        <v>86</v>
      </c>
      <c r="AW741" s="13" t="s">
        <v>35</v>
      </c>
      <c r="AX741" s="13" t="s">
        <v>73</v>
      </c>
      <c r="AY741" s="244" t="s">
        <v>202</v>
      </c>
    </row>
    <row r="742" s="13" customFormat="1">
      <c r="A742" s="13"/>
      <c r="B742" s="233"/>
      <c r="C742" s="234"/>
      <c r="D742" s="235" t="s">
        <v>213</v>
      </c>
      <c r="E742" s="236" t="s">
        <v>19</v>
      </c>
      <c r="F742" s="237" t="s">
        <v>937</v>
      </c>
      <c r="G742" s="234"/>
      <c r="H742" s="238">
        <v>2.3879999999999999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213</v>
      </c>
      <c r="AU742" s="244" t="s">
        <v>86</v>
      </c>
      <c r="AV742" s="13" t="s">
        <v>86</v>
      </c>
      <c r="AW742" s="13" t="s">
        <v>35</v>
      </c>
      <c r="AX742" s="13" t="s">
        <v>73</v>
      </c>
      <c r="AY742" s="244" t="s">
        <v>202</v>
      </c>
    </row>
    <row r="743" s="15" customFormat="1">
      <c r="A743" s="15"/>
      <c r="B743" s="259"/>
      <c r="C743" s="260"/>
      <c r="D743" s="235" t="s">
        <v>213</v>
      </c>
      <c r="E743" s="261" t="s">
        <v>19</v>
      </c>
      <c r="F743" s="262" t="s">
        <v>832</v>
      </c>
      <c r="G743" s="260"/>
      <c r="H743" s="261" t="s">
        <v>19</v>
      </c>
      <c r="I743" s="263"/>
      <c r="J743" s="260"/>
      <c r="K743" s="260"/>
      <c r="L743" s="264"/>
      <c r="M743" s="265"/>
      <c r="N743" s="266"/>
      <c r="O743" s="266"/>
      <c r="P743" s="266"/>
      <c r="Q743" s="266"/>
      <c r="R743" s="266"/>
      <c r="S743" s="266"/>
      <c r="T743" s="267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T743" s="268" t="s">
        <v>213</v>
      </c>
      <c r="AU743" s="268" t="s">
        <v>86</v>
      </c>
      <c r="AV743" s="15" t="s">
        <v>80</v>
      </c>
      <c r="AW743" s="15" t="s">
        <v>35</v>
      </c>
      <c r="AX743" s="15" t="s">
        <v>73</v>
      </c>
      <c r="AY743" s="268" t="s">
        <v>202</v>
      </c>
    </row>
    <row r="744" s="13" customFormat="1">
      <c r="A744" s="13"/>
      <c r="B744" s="233"/>
      <c r="C744" s="234"/>
      <c r="D744" s="235" t="s">
        <v>213</v>
      </c>
      <c r="E744" s="236" t="s">
        <v>19</v>
      </c>
      <c r="F744" s="237" t="s">
        <v>938</v>
      </c>
      <c r="G744" s="234"/>
      <c r="H744" s="238">
        <v>1.74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213</v>
      </c>
      <c r="AU744" s="244" t="s">
        <v>86</v>
      </c>
      <c r="AV744" s="13" t="s">
        <v>86</v>
      </c>
      <c r="AW744" s="13" t="s">
        <v>35</v>
      </c>
      <c r="AX744" s="13" t="s">
        <v>73</v>
      </c>
      <c r="AY744" s="244" t="s">
        <v>202</v>
      </c>
    </row>
    <row r="745" s="13" customFormat="1">
      <c r="A745" s="13"/>
      <c r="B745" s="233"/>
      <c r="C745" s="234"/>
      <c r="D745" s="235" t="s">
        <v>213</v>
      </c>
      <c r="E745" s="236" t="s">
        <v>19</v>
      </c>
      <c r="F745" s="237" t="s">
        <v>939</v>
      </c>
      <c r="G745" s="234"/>
      <c r="H745" s="238">
        <v>1.9199999999999999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213</v>
      </c>
      <c r="AU745" s="244" t="s">
        <v>86</v>
      </c>
      <c r="AV745" s="13" t="s">
        <v>86</v>
      </c>
      <c r="AW745" s="13" t="s">
        <v>35</v>
      </c>
      <c r="AX745" s="13" t="s">
        <v>73</v>
      </c>
      <c r="AY745" s="244" t="s">
        <v>202</v>
      </c>
    </row>
    <row r="746" s="16" customFormat="1">
      <c r="A746" s="16"/>
      <c r="B746" s="283"/>
      <c r="C746" s="284"/>
      <c r="D746" s="235" t="s">
        <v>213</v>
      </c>
      <c r="E746" s="285" t="s">
        <v>19</v>
      </c>
      <c r="F746" s="286" t="s">
        <v>516</v>
      </c>
      <c r="G746" s="284"/>
      <c r="H746" s="287">
        <v>25.044999999999995</v>
      </c>
      <c r="I746" s="288"/>
      <c r="J746" s="284"/>
      <c r="K746" s="284"/>
      <c r="L746" s="289"/>
      <c r="M746" s="290"/>
      <c r="N746" s="291"/>
      <c r="O746" s="291"/>
      <c r="P746" s="291"/>
      <c r="Q746" s="291"/>
      <c r="R746" s="291"/>
      <c r="S746" s="291"/>
      <c r="T746" s="292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T746" s="293" t="s">
        <v>213</v>
      </c>
      <c r="AU746" s="293" t="s">
        <v>86</v>
      </c>
      <c r="AV746" s="16" t="s">
        <v>109</v>
      </c>
      <c r="AW746" s="16" t="s">
        <v>35</v>
      </c>
      <c r="AX746" s="16" t="s">
        <v>73</v>
      </c>
      <c r="AY746" s="293" t="s">
        <v>202</v>
      </c>
    </row>
    <row r="747" s="15" customFormat="1">
      <c r="A747" s="15"/>
      <c r="B747" s="259"/>
      <c r="C747" s="260"/>
      <c r="D747" s="235" t="s">
        <v>213</v>
      </c>
      <c r="E747" s="261" t="s">
        <v>19</v>
      </c>
      <c r="F747" s="262" t="s">
        <v>835</v>
      </c>
      <c r="G747" s="260"/>
      <c r="H747" s="261" t="s">
        <v>19</v>
      </c>
      <c r="I747" s="263"/>
      <c r="J747" s="260"/>
      <c r="K747" s="260"/>
      <c r="L747" s="264"/>
      <c r="M747" s="265"/>
      <c r="N747" s="266"/>
      <c r="O747" s="266"/>
      <c r="P747" s="266"/>
      <c r="Q747" s="266"/>
      <c r="R747" s="266"/>
      <c r="S747" s="266"/>
      <c r="T747" s="267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68" t="s">
        <v>213</v>
      </c>
      <c r="AU747" s="268" t="s">
        <v>86</v>
      </c>
      <c r="AV747" s="15" t="s">
        <v>80</v>
      </c>
      <c r="AW747" s="15" t="s">
        <v>35</v>
      </c>
      <c r="AX747" s="15" t="s">
        <v>73</v>
      </c>
      <c r="AY747" s="268" t="s">
        <v>202</v>
      </c>
    </row>
    <row r="748" s="15" customFormat="1">
      <c r="A748" s="15"/>
      <c r="B748" s="259"/>
      <c r="C748" s="260"/>
      <c r="D748" s="235" t="s">
        <v>213</v>
      </c>
      <c r="E748" s="261" t="s">
        <v>19</v>
      </c>
      <c r="F748" s="262" t="s">
        <v>836</v>
      </c>
      <c r="G748" s="260"/>
      <c r="H748" s="261" t="s">
        <v>19</v>
      </c>
      <c r="I748" s="263"/>
      <c r="J748" s="260"/>
      <c r="K748" s="260"/>
      <c r="L748" s="264"/>
      <c r="M748" s="265"/>
      <c r="N748" s="266"/>
      <c r="O748" s="266"/>
      <c r="P748" s="266"/>
      <c r="Q748" s="266"/>
      <c r="R748" s="266"/>
      <c r="S748" s="266"/>
      <c r="T748" s="26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8" t="s">
        <v>213</v>
      </c>
      <c r="AU748" s="268" t="s">
        <v>86</v>
      </c>
      <c r="AV748" s="15" t="s">
        <v>80</v>
      </c>
      <c r="AW748" s="15" t="s">
        <v>35</v>
      </c>
      <c r="AX748" s="15" t="s">
        <v>73</v>
      </c>
      <c r="AY748" s="268" t="s">
        <v>202</v>
      </c>
    </row>
    <row r="749" s="13" customFormat="1">
      <c r="A749" s="13"/>
      <c r="B749" s="233"/>
      <c r="C749" s="234"/>
      <c r="D749" s="235" t="s">
        <v>213</v>
      </c>
      <c r="E749" s="236" t="s">
        <v>19</v>
      </c>
      <c r="F749" s="237" t="s">
        <v>940</v>
      </c>
      <c r="G749" s="234"/>
      <c r="H749" s="238">
        <v>3.6200000000000001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213</v>
      </c>
      <c r="AU749" s="244" t="s">
        <v>86</v>
      </c>
      <c r="AV749" s="13" t="s">
        <v>86</v>
      </c>
      <c r="AW749" s="13" t="s">
        <v>35</v>
      </c>
      <c r="AX749" s="13" t="s">
        <v>73</v>
      </c>
      <c r="AY749" s="244" t="s">
        <v>202</v>
      </c>
    </row>
    <row r="750" s="13" customFormat="1">
      <c r="A750" s="13"/>
      <c r="B750" s="233"/>
      <c r="C750" s="234"/>
      <c r="D750" s="235" t="s">
        <v>213</v>
      </c>
      <c r="E750" s="236" t="s">
        <v>19</v>
      </c>
      <c r="F750" s="237" t="s">
        <v>941</v>
      </c>
      <c r="G750" s="234"/>
      <c r="H750" s="238">
        <v>3.875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213</v>
      </c>
      <c r="AU750" s="244" t="s">
        <v>86</v>
      </c>
      <c r="AV750" s="13" t="s">
        <v>86</v>
      </c>
      <c r="AW750" s="13" t="s">
        <v>35</v>
      </c>
      <c r="AX750" s="13" t="s">
        <v>73</v>
      </c>
      <c r="AY750" s="244" t="s">
        <v>202</v>
      </c>
    </row>
    <row r="751" s="13" customFormat="1">
      <c r="A751" s="13"/>
      <c r="B751" s="233"/>
      <c r="C751" s="234"/>
      <c r="D751" s="235" t="s">
        <v>213</v>
      </c>
      <c r="E751" s="236" t="s">
        <v>19</v>
      </c>
      <c r="F751" s="237" t="s">
        <v>942</v>
      </c>
      <c r="G751" s="234"/>
      <c r="H751" s="238">
        <v>20.271999999999998</v>
      </c>
      <c r="I751" s="239"/>
      <c r="J751" s="234"/>
      <c r="K751" s="234"/>
      <c r="L751" s="240"/>
      <c r="M751" s="241"/>
      <c r="N751" s="242"/>
      <c r="O751" s="242"/>
      <c r="P751" s="242"/>
      <c r="Q751" s="242"/>
      <c r="R751" s="242"/>
      <c r="S751" s="242"/>
      <c r="T751" s="24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4" t="s">
        <v>213</v>
      </c>
      <c r="AU751" s="244" t="s">
        <v>86</v>
      </c>
      <c r="AV751" s="13" t="s">
        <v>86</v>
      </c>
      <c r="AW751" s="13" t="s">
        <v>35</v>
      </c>
      <c r="AX751" s="13" t="s">
        <v>73</v>
      </c>
      <c r="AY751" s="244" t="s">
        <v>202</v>
      </c>
    </row>
    <row r="752" s="13" customFormat="1">
      <c r="A752" s="13"/>
      <c r="B752" s="233"/>
      <c r="C752" s="234"/>
      <c r="D752" s="235" t="s">
        <v>213</v>
      </c>
      <c r="E752" s="236" t="s">
        <v>19</v>
      </c>
      <c r="F752" s="237" t="s">
        <v>943</v>
      </c>
      <c r="G752" s="234"/>
      <c r="H752" s="238">
        <v>21.699999999999999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213</v>
      </c>
      <c r="AU752" s="244" t="s">
        <v>86</v>
      </c>
      <c r="AV752" s="13" t="s">
        <v>86</v>
      </c>
      <c r="AW752" s="13" t="s">
        <v>35</v>
      </c>
      <c r="AX752" s="13" t="s">
        <v>73</v>
      </c>
      <c r="AY752" s="244" t="s">
        <v>202</v>
      </c>
    </row>
    <row r="753" s="15" customFormat="1">
      <c r="A753" s="15"/>
      <c r="B753" s="259"/>
      <c r="C753" s="260"/>
      <c r="D753" s="235" t="s">
        <v>213</v>
      </c>
      <c r="E753" s="261" t="s">
        <v>19</v>
      </c>
      <c r="F753" s="262" t="s">
        <v>841</v>
      </c>
      <c r="G753" s="260"/>
      <c r="H753" s="261" t="s">
        <v>19</v>
      </c>
      <c r="I753" s="263"/>
      <c r="J753" s="260"/>
      <c r="K753" s="260"/>
      <c r="L753" s="264"/>
      <c r="M753" s="265"/>
      <c r="N753" s="266"/>
      <c r="O753" s="266"/>
      <c r="P753" s="266"/>
      <c r="Q753" s="266"/>
      <c r="R753" s="266"/>
      <c r="S753" s="266"/>
      <c r="T753" s="267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68" t="s">
        <v>213</v>
      </c>
      <c r="AU753" s="268" t="s">
        <v>86</v>
      </c>
      <c r="AV753" s="15" t="s">
        <v>80</v>
      </c>
      <c r="AW753" s="15" t="s">
        <v>35</v>
      </c>
      <c r="AX753" s="15" t="s">
        <v>73</v>
      </c>
      <c r="AY753" s="268" t="s">
        <v>202</v>
      </c>
    </row>
    <row r="754" s="13" customFormat="1">
      <c r="A754" s="13"/>
      <c r="B754" s="233"/>
      <c r="C754" s="234"/>
      <c r="D754" s="235" t="s">
        <v>213</v>
      </c>
      <c r="E754" s="236" t="s">
        <v>19</v>
      </c>
      <c r="F754" s="237" t="s">
        <v>944</v>
      </c>
      <c r="G754" s="234"/>
      <c r="H754" s="238">
        <v>1.5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213</v>
      </c>
      <c r="AU754" s="244" t="s">
        <v>86</v>
      </c>
      <c r="AV754" s="13" t="s">
        <v>86</v>
      </c>
      <c r="AW754" s="13" t="s">
        <v>35</v>
      </c>
      <c r="AX754" s="13" t="s">
        <v>73</v>
      </c>
      <c r="AY754" s="244" t="s">
        <v>202</v>
      </c>
    </row>
    <row r="755" s="13" customFormat="1">
      <c r="A755" s="13"/>
      <c r="B755" s="233"/>
      <c r="C755" s="234"/>
      <c r="D755" s="235" t="s">
        <v>213</v>
      </c>
      <c r="E755" s="236" t="s">
        <v>19</v>
      </c>
      <c r="F755" s="237" t="s">
        <v>945</v>
      </c>
      <c r="G755" s="234"/>
      <c r="H755" s="238">
        <v>6.9000000000000004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213</v>
      </c>
      <c r="AU755" s="244" t="s">
        <v>86</v>
      </c>
      <c r="AV755" s="13" t="s">
        <v>86</v>
      </c>
      <c r="AW755" s="13" t="s">
        <v>35</v>
      </c>
      <c r="AX755" s="13" t="s">
        <v>73</v>
      </c>
      <c r="AY755" s="244" t="s">
        <v>202</v>
      </c>
    </row>
    <row r="756" s="15" customFormat="1">
      <c r="A756" s="15"/>
      <c r="B756" s="259"/>
      <c r="C756" s="260"/>
      <c r="D756" s="235" t="s">
        <v>213</v>
      </c>
      <c r="E756" s="261" t="s">
        <v>19</v>
      </c>
      <c r="F756" s="262" t="s">
        <v>844</v>
      </c>
      <c r="G756" s="260"/>
      <c r="H756" s="261" t="s">
        <v>19</v>
      </c>
      <c r="I756" s="263"/>
      <c r="J756" s="260"/>
      <c r="K756" s="260"/>
      <c r="L756" s="264"/>
      <c r="M756" s="265"/>
      <c r="N756" s="266"/>
      <c r="O756" s="266"/>
      <c r="P756" s="266"/>
      <c r="Q756" s="266"/>
      <c r="R756" s="266"/>
      <c r="S756" s="266"/>
      <c r="T756" s="267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68" t="s">
        <v>213</v>
      </c>
      <c r="AU756" s="268" t="s">
        <v>86</v>
      </c>
      <c r="AV756" s="15" t="s">
        <v>80</v>
      </c>
      <c r="AW756" s="15" t="s">
        <v>35</v>
      </c>
      <c r="AX756" s="15" t="s">
        <v>73</v>
      </c>
      <c r="AY756" s="268" t="s">
        <v>202</v>
      </c>
    </row>
    <row r="757" s="13" customFormat="1">
      <c r="A757" s="13"/>
      <c r="B757" s="233"/>
      <c r="C757" s="234"/>
      <c r="D757" s="235" t="s">
        <v>213</v>
      </c>
      <c r="E757" s="236" t="s">
        <v>19</v>
      </c>
      <c r="F757" s="237" t="s">
        <v>944</v>
      </c>
      <c r="G757" s="234"/>
      <c r="H757" s="238">
        <v>1.5</v>
      </c>
      <c r="I757" s="239"/>
      <c r="J757" s="234"/>
      <c r="K757" s="234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213</v>
      </c>
      <c r="AU757" s="244" t="s">
        <v>86</v>
      </c>
      <c r="AV757" s="13" t="s">
        <v>86</v>
      </c>
      <c r="AW757" s="13" t="s">
        <v>35</v>
      </c>
      <c r="AX757" s="13" t="s">
        <v>73</v>
      </c>
      <c r="AY757" s="244" t="s">
        <v>202</v>
      </c>
    </row>
    <row r="758" s="13" customFormat="1">
      <c r="A758" s="13"/>
      <c r="B758" s="233"/>
      <c r="C758" s="234"/>
      <c r="D758" s="235" t="s">
        <v>213</v>
      </c>
      <c r="E758" s="236" t="s">
        <v>19</v>
      </c>
      <c r="F758" s="237" t="s">
        <v>946</v>
      </c>
      <c r="G758" s="234"/>
      <c r="H758" s="238">
        <v>5.5499999999999998</v>
      </c>
      <c r="I758" s="239"/>
      <c r="J758" s="234"/>
      <c r="K758" s="234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213</v>
      </c>
      <c r="AU758" s="244" t="s">
        <v>86</v>
      </c>
      <c r="AV758" s="13" t="s">
        <v>86</v>
      </c>
      <c r="AW758" s="13" t="s">
        <v>35</v>
      </c>
      <c r="AX758" s="13" t="s">
        <v>73</v>
      </c>
      <c r="AY758" s="244" t="s">
        <v>202</v>
      </c>
    </row>
    <row r="759" s="15" customFormat="1">
      <c r="A759" s="15"/>
      <c r="B759" s="259"/>
      <c r="C759" s="260"/>
      <c r="D759" s="235" t="s">
        <v>213</v>
      </c>
      <c r="E759" s="261" t="s">
        <v>19</v>
      </c>
      <c r="F759" s="262" t="s">
        <v>846</v>
      </c>
      <c r="G759" s="260"/>
      <c r="H759" s="261" t="s">
        <v>19</v>
      </c>
      <c r="I759" s="263"/>
      <c r="J759" s="260"/>
      <c r="K759" s="260"/>
      <c r="L759" s="264"/>
      <c r="M759" s="265"/>
      <c r="N759" s="266"/>
      <c r="O759" s="266"/>
      <c r="P759" s="266"/>
      <c r="Q759" s="266"/>
      <c r="R759" s="266"/>
      <c r="S759" s="266"/>
      <c r="T759" s="267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68" t="s">
        <v>213</v>
      </c>
      <c r="AU759" s="268" t="s">
        <v>86</v>
      </c>
      <c r="AV759" s="15" t="s">
        <v>80</v>
      </c>
      <c r="AW759" s="15" t="s">
        <v>35</v>
      </c>
      <c r="AX759" s="15" t="s">
        <v>73</v>
      </c>
      <c r="AY759" s="268" t="s">
        <v>202</v>
      </c>
    </row>
    <row r="760" s="13" customFormat="1">
      <c r="A760" s="13"/>
      <c r="B760" s="233"/>
      <c r="C760" s="234"/>
      <c r="D760" s="235" t="s">
        <v>213</v>
      </c>
      <c r="E760" s="236" t="s">
        <v>19</v>
      </c>
      <c r="F760" s="237" t="s">
        <v>944</v>
      </c>
      <c r="G760" s="234"/>
      <c r="H760" s="238">
        <v>1.5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213</v>
      </c>
      <c r="AU760" s="244" t="s">
        <v>86</v>
      </c>
      <c r="AV760" s="13" t="s">
        <v>86</v>
      </c>
      <c r="AW760" s="13" t="s">
        <v>35</v>
      </c>
      <c r="AX760" s="13" t="s">
        <v>73</v>
      </c>
      <c r="AY760" s="244" t="s">
        <v>202</v>
      </c>
    </row>
    <row r="761" s="13" customFormat="1">
      <c r="A761" s="13"/>
      <c r="B761" s="233"/>
      <c r="C761" s="234"/>
      <c r="D761" s="235" t="s">
        <v>213</v>
      </c>
      <c r="E761" s="236" t="s">
        <v>19</v>
      </c>
      <c r="F761" s="237" t="s">
        <v>947</v>
      </c>
      <c r="G761" s="234"/>
      <c r="H761" s="238">
        <v>4.2000000000000002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213</v>
      </c>
      <c r="AU761" s="244" t="s">
        <v>86</v>
      </c>
      <c r="AV761" s="13" t="s">
        <v>86</v>
      </c>
      <c r="AW761" s="13" t="s">
        <v>35</v>
      </c>
      <c r="AX761" s="13" t="s">
        <v>73</v>
      </c>
      <c r="AY761" s="244" t="s">
        <v>202</v>
      </c>
    </row>
    <row r="762" s="15" customFormat="1">
      <c r="A762" s="15"/>
      <c r="B762" s="259"/>
      <c r="C762" s="260"/>
      <c r="D762" s="235" t="s">
        <v>213</v>
      </c>
      <c r="E762" s="261" t="s">
        <v>19</v>
      </c>
      <c r="F762" s="262" t="s">
        <v>848</v>
      </c>
      <c r="G762" s="260"/>
      <c r="H762" s="261" t="s">
        <v>19</v>
      </c>
      <c r="I762" s="263"/>
      <c r="J762" s="260"/>
      <c r="K762" s="260"/>
      <c r="L762" s="264"/>
      <c r="M762" s="265"/>
      <c r="N762" s="266"/>
      <c r="O762" s="266"/>
      <c r="P762" s="266"/>
      <c r="Q762" s="266"/>
      <c r="R762" s="266"/>
      <c r="S762" s="266"/>
      <c r="T762" s="26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68" t="s">
        <v>213</v>
      </c>
      <c r="AU762" s="268" t="s">
        <v>86</v>
      </c>
      <c r="AV762" s="15" t="s">
        <v>80</v>
      </c>
      <c r="AW762" s="15" t="s">
        <v>35</v>
      </c>
      <c r="AX762" s="15" t="s">
        <v>73</v>
      </c>
      <c r="AY762" s="268" t="s">
        <v>202</v>
      </c>
    </row>
    <row r="763" s="13" customFormat="1">
      <c r="A763" s="13"/>
      <c r="B763" s="233"/>
      <c r="C763" s="234"/>
      <c r="D763" s="235" t="s">
        <v>213</v>
      </c>
      <c r="E763" s="236" t="s">
        <v>19</v>
      </c>
      <c r="F763" s="237" t="s">
        <v>944</v>
      </c>
      <c r="G763" s="234"/>
      <c r="H763" s="238">
        <v>1.5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213</v>
      </c>
      <c r="AU763" s="244" t="s">
        <v>86</v>
      </c>
      <c r="AV763" s="13" t="s">
        <v>86</v>
      </c>
      <c r="AW763" s="13" t="s">
        <v>35</v>
      </c>
      <c r="AX763" s="13" t="s">
        <v>73</v>
      </c>
      <c r="AY763" s="244" t="s">
        <v>202</v>
      </c>
    </row>
    <row r="764" s="13" customFormat="1">
      <c r="A764" s="13"/>
      <c r="B764" s="233"/>
      <c r="C764" s="234"/>
      <c r="D764" s="235" t="s">
        <v>213</v>
      </c>
      <c r="E764" s="236" t="s">
        <v>19</v>
      </c>
      <c r="F764" s="237" t="s">
        <v>948</v>
      </c>
      <c r="G764" s="234"/>
      <c r="H764" s="238">
        <v>2.8500000000000001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213</v>
      </c>
      <c r="AU764" s="244" t="s">
        <v>86</v>
      </c>
      <c r="AV764" s="13" t="s">
        <v>86</v>
      </c>
      <c r="AW764" s="13" t="s">
        <v>35</v>
      </c>
      <c r="AX764" s="13" t="s">
        <v>73</v>
      </c>
      <c r="AY764" s="244" t="s">
        <v>202</v>
      </c>
    </row>
    <row r="765" s="15" customFormat="1">
      <c r="A765" s="15"/>
      <c r="B765" s="259"/>
      <c r="C765" s="260"/>
      <c r="D765" s="235" t="s">
        <v>213</v>
      </c>
      <c r="E765" s="261" t="s">
        <v>19</v>
      </c>
      <c r="F765" s="262" t="s">
        <v>850</v>
      </c>
      <c r="G765" s="260"/>
      <c r="H765" s="261" t="s">
        <v>19</v>
      </c>
      <c r="I765" s="263"/>
      <c r="J765" s="260"/>
      <c r="K765" s="260"/>
      <c r="L765" s="264"/>
      <c r="M765" s="265"/>
      <c r="N765" s="266"/>
      <c r="O765" s="266"/>
      <c r="P765" s="266"/>
      <c r="Q765" s="266"/>
      <c r="R765" s="266"/>
      <c r="S765" s="266"/>
      <c r="T765" s="267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T765" s="268" t="s">
        <v>213</v>
      </c>
      <c r="AU765" s="268" t="s">
        <v>86</v>
      </c>
      <c r="AV765" s="15" t="s">
        <v>80</v>
      </c>
      <c r="AW765" s="15" t="s">
        <v>35</v>
      </c>
      <c r="AX765" s="15" t="s">
        <v>73</v>
      </c>
      <c r="AY765" s="268" t="s">
        <v>202</v>
      </c>
    </row>
    <row r="766" s="13" customFormat="1">
      <c r="A766" s="13"/>
      <c r="B766" s="233"/>
      <c r="C766" s="234"/>
      <c r="D766" s="235" t="s">
        <v>213</v>
      </c>
      <c r="E766" s="236" t="s">
        <v>19</v>
      </c>
      <c r="F766" s="237" t="s">
        <v>949</v>
      </c>
      <c r="G766" s="234"/>
      <c r="H766" s="238">
        <v>18.454999999999998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213</v>
      </c>
      <c r="AU766" s="244" t="s">
        <v>86</v>
      </c>
      <c r="AV766" s="13" t="s">
        <v>86</v>
      </c>
      <c r="AW766" s="13" t="s">
        <v>35</v>
      </c>
      <c r="AX766" s="13" t="s">
        <v>73</v>
      </c>
      <c r="AY766" s="244" t="s">
        <v>202</v>
      </c>
    </row>
    <row r="767" s="13" customFormat="1">
      <c r="A767" s="13"/>
      <c r="B767" s="233"/>
      <c r="C767" s="234"/>
      <c r="D767" s="235" t="s">
        <v>213</v>
      </c>
      <c r="E767" s="236" t="s">
        <v>19</v>
      </c>
      <c r="F767" s="237" t="s">
        <v>949</v>
      </c>
      <c r="G767" s="234"/>
      <c r="H767" s="238">
        <v>18.454999999999998</v>
      </c>
      <c r="I767" s="239"/>
      <c r="J767" s="234"/>
      <c r="K767" s="234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213</v>
      </c>
      <c r="AU767" s="244" t="s">
        <v>86</v>
      </c>
      <c r="AV767" s="13" t="s">
        <v>86</v>
      </c>
      <c r="AW767" s="13" t="s">
        <v>35</v>
      </c>
      <c r="AX767" s="13" t="s">
        <v>73</v>
      </c>
      <c r="AY767" s="244" t="s">
        <v>202</v>
      </c>
    </row>
    <row r="768" s="13" customFormat="1">
      <c r="A768" s="13"/>
      <c r="B768" s="233"/>
      <c r="C768" s="234"/>
      <c r="D768" s="235" t="s">
        <v>213</v>
      </c>
      <c r="E768" s="236" t="s">
        <v>19</v>
      </c>
      <c r="F768" s="237" t="s">
        <v>950</v>
      </c>
      <c r="G768" s="234"/>
      <c r="H768" s="238">
        <v>16.808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213</v>
      </c>
      <c r="AU768" s="244" t="s">
        <v>86</v>
      </c>
      <c r="AV768" s="13" t="s">
        <v>86</v>
      </c>
      <c r="AW768" s="13" t="s">
        <v>35</v>
      </c>
      <c r="AX768" s="13" t="s">
        <v>73</v>
      </c>
      <c r="AY768" s="244" t="s">
        <v>202</v>
      </c>
    </row>
    <row r="769" s="13" customFormat="1">
      <c r="A769" s="13"/>
      <c r="B769" s="233"/>
      <c r="C769" s="234"/>
      <c r="D769" s="235" t="s">
        <v>213</v>
      </c>
      <c r="E769" s="236" t="s">
        <v>19</v>
      </c>
      <c r="F769" s="237" t="s">
        <v>951</v>
      </c>
      <c r="G769" s="234"/>
      <c r="H769" s="238">
        <v>16.582999999999998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213</v>
      </c>
      <c r="AU769" s="244" t="s">
        <v>86</v>
      </c>
      <c r="AV769" s="13" t="s">
        <v>86</v>
      </c>
      <c r="AW769" s="13" t="s">
        <v>35</v>
      </c>
      <c r="AX769" s="13" t="s">
        <v>73</v>
      </c>
      <c r="AY769" s="244" t="s">
        <v>202</v>
      </c>
    </row>
    <row r="770" s="13" customFormat="1">
      <c r="A770" s="13"/>
      <c r="B770" s="233"/>
      <c r="C770" s="234"/>
      <c r="D770" s="235" t="s">
        <v>213</v>
      </c>
      <c r="E770" s="236" t="s">
        <v>19</v>
      </c>
      <c r="F770" s="237" t="s">
        <v>950</v>
      </c>
      <c r="G770" s="234"/>
      <c r="H770" s="238">
        <v>16.808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213</v>
      </c>
      <c r="AU770" s="244" t="s">
        <v>86</v>
      </c>
      <c r="AV770" s="13" t="s">
        <v>86</v>
      </c>
      <c r="AW770" s="13" t="s">
        <v>35</v>
      </c>
      <c r="AX770" s="13" t="s">
        <v>73</v>
      </c>
      <c r="AY770" s="244" t="s">
        <v>202</v>
      </c>
    </row>
    <row r="771" s="13" customFormat="1">
      <c r="A771" s="13"/>
      <c r="B771" s="233"/>
      <c r="C771" s="234"/>
      <c r="D771" s="235" t="s">
        <v>213</v>
      </c>
      <c r="E771" s="236" t="s">
        <v>19</v>
      </c>
      <c r="F771" s="237" t="s">
        <v>951</v>
      </c>
      <c r="G771" s="234"/>
      <c r="H771" s="238">
        <v>16.582999999999998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213</v>
      </c>
      <c r="AU771" s="244" t="s">
        <v>86</v>
      </c>
      <c r="AV771" s="13" t="s">
        <v>86</v>
      </c>
      <c r="AW771" s="13" t="s">
        <v>35</v>
      </c>
      <c r="AX771" s="13" t="s">
        <v>73</v>
      </c>
      <c r="AY771" s="244" t="s">
        <v>202</v>
      </c>
    </row>
    <row r="772" s="15" customFormat="1">
      <c r="A772" s="15"/>
      <c r="B772" s="259"/>
      <c r="C772" s="260"/>
      <c r="D772" s="235" t="s">
        <v>213</v>
      </c>
      <c r="E772" s="261" t="s">
        <v>19</v>
      </c>
      <c r="F772" s="262" t="s">
        <v>857</v>
      </c>
      <c r="G772" s="260"/>
      <c r="H772" s="261" t="s">
        <v>19</v>
      </c>
      <c r="I772" s="263"/>
      <c r="J772" s="260"/>
      <c r="K772" s="260"/>
      <c r="L772" s="264"/>
      <c r="M772" s="265"/>
      <c r="N772" s="266"/>
      <c r="O772" s="266"/>
      <c r="P772" s="266"/>
      <c r="Q772" s="266"/>
      <c r="R772" s="266"/>
      <c r="S772" s="266"/>
      <c r="T772" s="267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68" t="s">
        <v>213</v>
      </c>
      <c r="AU772" s="268" t="s">
        <v>86</v>
      </c>
      <c r="AV772" s="15" t="s">
        <v>80</v>
      </c>
      <c r="AW772" s="15" t="s">
        <v>35</v>
      </c>
      <c r="AX772" s="15" t="s">
        <v>73</v>
      </c>
      <c r="AY772" s="268" t="s">
        <v>202</v>
      </c>
    </row>
    <row r="773" s="13" customFormat="1">
      <c r="A773" s="13"/>
      <c r="B773" s="233"/>
      <c r="C773" s="234"/>
      <c r="D773" s="235" t="s">
        <v>213</v>
      </c>
      <c r="E773" s="236" t="s">
        <v>19</v>
      </c>
      <c r="F773" s="237" t="s">
        <v>952</v>
      </c>
      <c r="G773" s="234"/>
      <c r="H773" s="238">
        <v>24.335000000000001</v>
      </c>
      <c r="I773" s="239"/>
      <c r="J773" s="234"/>
      <c r="K773" s="234"/>
      <c r="L773" s="240"/>
      <c r="M773" s="241"/>
      <c r="N773" s="242"/>
      <c r="O773" s="242"/>
      <c r="P773" s="242"/>
      <c r="Q773" s="242"/>
      <c r="R773" s="242"/>
      <c r="S773" s="242"/>
      <c r="T773" s="24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4" t="s">
        <v>213</v>
      </c>
      <c r="AU773" s="244" t="s">
        <v>86</v>
      </c>
      <c r="AV773" s="13" t="s">
        <v>86</v>
      </c>
      <c r="AW773" s="13" t="s">
        <v>35</v>
      </c>
      <c r="AX773" s="13" t="s">
        <v>73</v>
      </c>
      <c r="AY773" s="244" t="s">
        <v>202</v>
      </c>
    </row>
    <row r="774" s="13" customFormat="1">
      <c r="A774" s="13"/>
      <c r="B774" s="233"/>
      <c r="C774" s="234"/>
      <c r="D774" s="235" t="s">
        <v>213</v>
      </c>
      <c r="E774" s="236" t="s">
        <v>19</v>
      </c>
      <c r="F774" s="237" t="s">
        <v>953</v>
      </c>
      <c r="G774" s="234"/>
      <c r="H774" s="238">
        <v>25.359999999999999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213</v>
      </c>
      <c r="AU774" s="244" t="s">
        <v>86</v>
      </c>
      <c r="AV774" s="13" t="s">
        <v>86</v>
      </c>
      <c r="AW774" s="13" t="s">
        <v>35</v>
      </c>
      <c r="AX774" s="13" t="s">
        <v>73</v>
      </c>
      <c r="AY774" s="244" t="s">
        <v>202</v>
      </c>
    </row>
    <row r="775" s="13" customFormat="1">
      <c r="A775" s="13"/>
      <c r="B775" s="233"/>
      <c r="C775" s="234"/>
      <c r="D775" s="235" t="s">
        <v>213</v>
      </c>
      <c r="E775" s="236" t="s">
        <v>19</v>
      </c>
      <c r="F775" s="237" t="s">
        <v>952</v>
      </c>
      <c r="G775" s="234"/>
      <c r="H775" s="238">
        <v>24.335000000000001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213</v>
      </c>
      <c r="AU775" s="244" t="s">
        <v>86</v>
      </c>
      <c r="AV775" s="13" t="s">
        <v>86</v>
      </c>
      <c r="AW775" s="13" t="s">
        <v>35</v>
      </c>
      <c r="AX775" s="13" t="s">
        <v>73</v>
      </c>
      <c r="AY775" s="244" t="s">
        <v>202</v>
      </c>
    </row>
    <row r="776" s="13" customFormat="1">
      <c r="A776" s="13"/>
      <c r="B776" s="233"/>
      <c r="C776" s="234"/>
      <c r="D776" s="235" t="s">
        <v>213</v>
      </c>
      <c r="E776" s="236" t="s">
        <v>19</v>
      </c>
      <c r="F776" s="237" t="s">
        <v>953</v>
      </c>
      <c r="G776" s="234"/>
      <c r="H776" s="238">
        <v>25.359999999999999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213</v>
      </c>
      <c r="AU776" s="244" t="s">
        <v>86</v>
      </c>
      <c r="AV776" s="13" t="s">
        <v>86</v>
      </c>
      <c r="AW776" s="13" t="s">
        <v>35</v>
      </c>
      <c r="AX776" s="13" t="s">
        <v>73</v>
      </c>
      <c r="AY776" s="244" t="s">
        <v>202</v>
      </c>
    </row>
    <row r="777" s="15" customFormat="1">
      <c r="A777" s="15"/>
      <c r="B777" s="259"/>
      <c r="C777" s="260"/>
      <c r="D777" s="235" t="s">
        <v>213</v>
      </c>
      <c r="E777" s="261" t="s">
        <v>19</v>
      </c>
      <c r="F777" s="262" t="s">
        <v>861</v>
      </c>
      <c r="G777" s="260"/>
      <c r="H777" s="261" t="s">
        <v>19</v>
      </c>
      <c r="I777" s="263"/>
      <c r="J777" s="260"/>
      <c r="K777" s="260"/>
      <c r="L777" s="264"/>
      <c r="M777" s="265"/>
      <c r="N777" s="266"/>
      <c r="O777" s="266"/>
      <c r="P777" s="266"/>
      <c r="Q777" s="266"/>
      <c r="R777" s="266"/>
      <c r="S777" s="266"/>
      <c r="T777" s="267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68" t="s">
        <v>213</v>
      </c>
      <c r="AU777" s="268" t="s">
        <v>86</v>
      </c>
      <c r="AV777" s="15" t="s">
        <v>80</v>
      </c>
      <c r="AW777" s="15" t="s">
        <v>35</v>
      </c>
      <c r="AX777" s="15" t="s">
        <v>73</v>
      </c>
      <c r="AY777" s="268" t="s">
        <v>202</v>
      </c>
    </row>
    <row r="778" s="13" customFormat="1">
      <c r="A778" s="13"/>
      <c r="B778" s="233"/>
      <c r="C778" s="234"/>
      <c r="D778" s="235" t="s">
        <v>213</v>
      </c>
      <c r="E778" s="236" t="s">
        <v>19</v>
      </c>
      <c r="F778" s="237" t="s">
        <v>944</v>
      </c>
      <c r="G778" s="234"/>
      <c r="H778" s="238">
        <v>1.5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213</v>
      </c>
      <c r="AU778" s="244" t="s">
        <v>86</v>
      </c>
      <c r="AV778" s="13" t="s">
        <v>86</v>
      </c>
      <c r="AW778" s="13" t="s">
        <v>35</v>
      </c>
      <c r="AX778" s="13" t="s">
        <v>73</v>
      </c>
      <c r="AY778" s="244" t="s">
        <v>202</v>
      </c>
    </row>
    <row r="779" s="13" customFormat="1">
      <c r="A779" s="13"/>
      <c r="B779" s="233"/>
      <c r="C779" s="234"/>
      <c r="D779" s="235" t="s">
        <v>213</v>
      </c>
      <c r="E779" s="236" t="s">
        <v>19</v>
      </c>
      <c r="F779" s="237" t="s">
        <v>948</v>
      </c>
      <c r="G779" s="234"/>
      <c r="H779" s="238">
        <v>2.8500000000000001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213</v>
      </c>
      <c r="AU779" s="244" t="s">
        <v>86</v>
      </c>
      <c r="AV779" s="13" t="s">
        <v>86</v>
      </c>
      <c r="AW779" s="13" t="s">
        <v>35</v>
      </c>
      <c r="AX779" s="13" t="s">
        <v>73</v>
      </c>
      <c r="AY779" s="244" t="s">
        <v>202</v>
      </c>
    </row>
    <row r="780" s="15" customFormat="1">
      <c r="A780" s="15"/>
      <c r="B780" s="259"/>
      <c r="C780" s="260"/>
      <c r="D780" s="235" t="s">
        <v>213</v>
      </c>
      <c r="E780" s="261" t="s">
        <v>19</v>
      </c>
      <c r="F780" s="262" t="s">
        <v>862</v>
      </c>
      <c r="G780" s="260"/>
      <c r="H780" s="261" t="s">
        <v>19</v>
      </c>
      <c r="I780" s="263"/>
      <c r="J780" s="260"/>
      <c r="K780" s="260"/>
      <c r="L780" s="264"/>
      <c r="M780" s="265"/>
      <c r="N780" s="266"/>
      <c r="O780" s="266"/>
      <c r="P780" s="266"/>
      <c r="Q780" s="266"/>
      <c r="R780" s="266"/>
      <c r="S780" s="266"/>
      <c r="T780" s="267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68" t="s">
        <v>213</v>
      </c>
      <c r="AU780" s="268" t="s">
        <v>86</v>
      </c>
      <c r="AV780" s="15" t="s">
        <v>80</v>
      </c>
      <c r="AW780" s="15" t="s">
        <v>35</v>
      </c>
      <c r="AX780" s="15" t="s">
        <v>73</v>
      </c>
      <c r="AY780" s="268" t="s">
        <v>202</v>
      </c>
    </row>
    <row r="781" s="13" customFormat="1">
      <c r="A781" s="13"/>
      <c r="B781" s="233"/>
      <c r="C781" s="234"/>
      <c r="D781" s="235" t="s">
        <v>213</v>
      </c>
      <c r="E781" s="236" t="s">
        <v>19</v>
      </c>
      <c r="F781" s="237" t="s">
        <v>944</v>
      </c>
      <c r="G781" s="234"/>
      <c r="H781" s="238">
        <v>1.5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213</v>
      </c>
      <c r="AU781" s="244" t="s">
        <v>86</v>
      </c>
      <c r="AV781" s="13" t="s">
        <v>86</v>
      </c>
      <c r="AW781" s="13" t="s">
        <v>35</v>
      </c>
      <c r="AX781" s="13" t="s">
        <v>73</v>
      </c>
      <c r="AY781" s="244" t="s">
        <v>202</v>
      </c>
    </row>
    <row r="782" s="13" customFormat="1">
      <c r="A782" s="13"/>
      <c r="B782" s="233"/>
      <c r="C782" s="234"/>
      <c r="D782" s="235" t="s">
        <v>213</v>
      </c>
      <c r="E782" s="236" t="s">
        <v>19</v>
      </c>
      <c r="F782" s="237" t="s">
        <v>947</v>
      </c>
      <c r="G782" s="234"/>
      <c r="H782" s="238">
        <v>4.2000000000000002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213</v>
      </c>
      <c r="AU782" s="244" t="s">
        <v>86</v>
      </c>
      <c r="AV782" s="13" t="s">
        <v>86</v>
      </c>
      <c r="AW782" s="13" t="s">
        <v>35</v>
      </c>
      <c r="AX782" s="13" t="s">
        <v>73</v>
      </c>
      <c r="AY782" s="244" t="s">
        <v>202</v>
      </c>
    </row>
    <row r="783" s="15" customFormat="1">
      <c r="A783" s="15"/>
      <c r="B783" s="259"/>
      <c r="C783" s="260"/>
      <c r="D783" s="235" t="s">
        <v>213</v>
      </c>
      <c r="E783" s="261" t="s">
        <v>19</v>
      </c>
      <c r="F783" s="262" t="s">
        <v>863</v>
      </c>
      <c r="G783" s="260"/>
      <c r="H783" s="261" t="s">
        <v>19</v>
      </c>
      <c r="I783" s="263"/>
      <c r="J783" s="260"/>
      <c r="K783" s="260"/>
      <c r="L783" s="264"/>
      <c r="M783" s="265"/>
      <c r="N783" s="266"/>
      <c r="O783" s="266"/>
      <c r="P783" s="266"/>
      <c r="Q783" s="266"/>
      <c r="R783" s="266"/>
      <c r="S783" s="266"/>
      <c r="T783" s="267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68" t="s">
        <v>213</v>
      </c>
      <c r="AU783" s="268" t="s">
        <v>86</v>
      </c>
      <c r="AV783" s="15" t="s">
        <v>80</v>
      </c>
      <c r="AW783" s="15" t="s">
        <v>35</v>
      </c>
      <c r="AX783" s="15" t="s">
        <v>73</v>
      </c>
      <c r="AY783" s="268" t="s">
        <v>202</v>
      </c>
    </row>
    <row r="784" s="13" customFormat="1">
      <c r="A784" s="13"/>
      <c r="B784" s="233"/>
      <c r="C784" s="234"/>
      <c r="D784" s="235" t="s">
        <v>213</v>
      </c>
      <c r="E784" s="236" t="s">
        <v>19</v>
      </c>
      <c r="F784" s="237" t="s">
        <v>944</v>
      </c>
      <c r="G784" s="234"/>
      <c r="H784" s="238">
        <v>1.5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213</v>
      </c>
      <c r="AU784" s="244" t="s">
        <v>86</v>
      </c>
      <c r="AV784" s="13" t="s">
        <v>86</v>
      </c>
      <c r="AW784" s="13" t="s">
        <v>35</v>
      </c>
      <c r="AX784" s="13" t="s">
        <v>73</v>
      </c>
      <c r="AY784" s="244" t="s">
        <v>202</v>
      </c>
    </row>
    <row r="785" s="13" customFormat="1">
      <c r="A785" s="13"/>
      <c r="B785" s="233"/>
      <c r="C785" s="234"/>
      <c r="D785" s="235" t="s">
        <v>213</v>
      </c>
      <c r="E785" s="236" t="s">
        <v>19</v>
      </c>
      <c r="F785" s="237" t="s">
        <v>946</v>
      </c>
      <c r="G785" s="234"/>
      <c r="H785" s="238">
        <v>5.5499999999999998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213</v>
      </c>
      <c r="AU785" s="244" t="s">
        <v>86</v>
      </c>
      <c r="AV785" s="13" t="s">
        <v>86</v>
      </c>
      <c r="AW785" s="13" t="s">
        <v>35</v>
      </c>
      <c r="AX785" s="13" t="s">
        <v>73</v>
      </c>
      <c r="AY785" s="244" t="s">
        <v>202</v>
      </c>
    </row>
    <row r="786" s="15" customFormat="1">
      <c r="A786" s="15"/>
      <c r="B786" s="259"/>
      <c r="C786" s="260"/>
      <c r="D786" s="235" t="s">
        <v>213</v>
      </c>
      <c r="E786" s="261" t="s">
        <v>19</v>
      </c>
      <c r="F786" s="262" t="s">
        <v>864</v>
      </c>
      <c r="G786" s="260"/>
      <c r="H786" s="261" t="s">
        <v>19</v>
      </c>
      <c r="I786" s="263"/>
      <c r="J786" s="260"/>
      <c r="K786" s="260"/>
      <c r="L786" s="264"/>
      <c r="M786" s="265"/>
      <c r="N786" s="266"/>
      <c r="O786" s="266"/>
      <c r="P786" s="266"/>
      <c r="Q786" s="266"/>
      <c r="R786" s="266"/>
      <c r="S786" s="266"/>
      <c r="T786" s="267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68" t="s">
        <v>213</v>
      </c>
      <c r="AU786" s="268" t="s">
        <v>86</v>
      </c>
      <c r="AV786" s="15" t="s">
        <v>80</v>
      </c>
      <c r="AW786" s="15" t="s">
        <v>35</v>
      </c>
      <c r="AX786" s="15" t="s">
        <v>73</v>
      </c>
      <c r="AY786" s="268" t="s">
        <v>202</v>
      </c>
    </row>
    <row r="787" s="13" customFormat="1">
      <c r="A787" s="13"/>
      <c r="B787" s="233"/>
      <c r="C787" s="234"/>
      <c r="D787" s="235" t="s">
        <v>213</v>
      </c>
      <c r="E787" s="236" t="s">
        <v>19</v>
      </c>
      <c r="F787" s="237" t="s">
        <v>944</v>
      </c>
      <c r="G787" s="234"/>
      <c r="H787" s="238">
        <v>1.5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213</v>
      </c>
      <c r="AU787" s="244" t="s">
        <v>86</v>
      </c>
      <c r="AV787" s="13" t="s">
        <v>86</v>
      </c>
      <c r="AW787" s="13" t="s">
        <v>35</v>
      </c>
      <c r="AX787" s="13" t="s">
        <v>73</v>
      </c>
      <c r="AY787" s="244" t="s">
        <v>202</v>
      </c>
    </row>
    <row r="788" s="13" customFormat="1">
      <c r="A788" s="13"/>
      <c r="B788" s="233"/>
      <c r="C788" s="234"/>
      <c r="D788" s="235" t="s">
        <v>213</v>
      </c>
      <c r="E788" s="236" t="s">
        <v>19</v>
      </c>
      <c r="F788" s="237" t="s">
        <v>945</v>
      </c>
      <c r="G788" s="234"/>
      <c r="H788" s="238">
        <v>6.9000000000000004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213</v>
      </c>
      <c r="AU788" s="244" t="s">
        <v>86</v>
      </c>
      <c r="AV788" s="13" t="s">
        <v>86</v>
      </c>
      <c r="AW788" s="13" t="s">
        <v>35</v>
      </c>
      <c r="AX788" s="13" t="s">
        <v>73</v>
      </c>
      <c r="AY788" s="244" t="s">
        <v>202</v>
      </c>
    </row>
    <row r="789" s="15" customFormat="1">
      <c r="A789" s="15"/>
      <c r="B789" s="259"/>
      <c r="C789" s="260"/>
      <c r="D789" s="235" t="s">
        <v>213</v>
      </c>
      <c r="E789" s="261" t="s">
        <v>19</v>
      </c>
      <c r="F789" s="262" t="s">
        <v>866</v>
      </c>
      <c r="G789" s="260"/>
      <c r="H789" s="261" t="s">
        <v>19</v>
      </c>
      <c r="I789" s="263"/>
      <c r="J789" s="260"/>
      <c r="K789" s="260"/>
      <c r="L789" s="264"/>
      <c r="M789" s="265"/>
      <c r="N789" s="266"/>
      <c r="O789" s="266"/>
      <c r="P789" s="266"/>
      <c r="Q789" s="266"/>
      <c r="R789" s="266"/>
      <c r="S789" s="266"/>
      <c r="T789" s="267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68" t="s">
        <v>213</v>
      </c>
      <c r="AU789" s="268" t="s">
        <v>86</v>
      </c>
      <c r="AV789" s="15" t="s">
        <v>80</v>
      </c>
      <c r="AW789" s="15" t="s">
        <v>35</v>
      </c>
      <c r="AX789" s="15" t="s">
        <v>73</v>
      </c>
      <c r="AY789" s="268" t="s">
        <v>202</v>
      </c>
    </row>
    <row r="790" s="13" customFormat="1">
      <c r="A790" s="13"/>
      <c r="B790" s="233"/>
      <c r="C790" s="234"/>
      <c r="D790" s="235" t="s">
        <v>213</v>
      </c>
      <c r="E790" s="236" t="s">
        <v>19</v>
      </c>
      <c r="F790" s="237" t="s">
        <v>954</v>
      </c>
      <c r="G790" s="234"/>
      <c r="H790" s="238">
        <v>2.5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213</v>
      </c>
      <c r="AU790" s="244" t="s">
        <v>86</v>
      </c>
      <c r="AV790" s="13" t="s">
        <v>86</v>
      </c>
      <c r="AW790" s="13" t="s">
        <v>35</v>
      </c>
      <c r="AX790" s="13" t="s">
        <v>73</v>
      </c>
      <c r="AY790" s="244" t="s">
        <v>202</v>
      </c>
    </row>
    <row r="791" s="13" customFormat="1">
      <c r="A791" s="13"/>
      <c r="B791" s="233"/>
      <c r="C791" s="234"/>
      <c r="D791" s="235" t="s">
        <v>213</v>
      </c>
      <c r="E791" s="236" t="s">
        <v>19</v>
      </c>
      <c r="F791" s="237" t="s">
        <v>955</v>
      </c>
      <c r="G791" s="234"/>
      <c r="H791" s="238">
        <v>11.5</v>
      </c>
      <c r="I791" s="239"/>
      <c r="J791" s="234"/>
      <c r="K791" s="234"/>
      <c r="L791" s="240"/>
      <c r="M791" s="241"/>
      <c r="N791" s="242"/>
      <c r="O791" s="242"/>
      <c r="P791" s="242"/>
      <c r="Q791" s="242"/>
      <c r="R791" s="242"/>
      <c r="S791" s="242"/>
      <c r="T791" s="24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4" t="s">
        <v>213</v>
      </c>
      <c r="AU791" s="244" t="s">
        <v>86</v>
      </c>
      <c r="AV791" s="13" t="s">
        <v>86</v>
      </c>
      <c r="AW791" s="13" t="s">
        <v>35</v>
      </c>
      <c r="AX791" s="13" t="s">
        <v>73</v>
      </c>
      <c r="AY791" s="244" t="s">
        <v>202</v>
      </c>
    </row>
    <row r="792" s="13" customFormat="1">
      <c r="A792" s="13"/>
      <c r="B792" s="233"/>
      <c r="C792" s="234"/>
      <c r="D792" s="235" t="s">
        <v>213</v>
      </c>
      <c r="E792" s="236" t="s">
        <v>19</v>
      </c>
      <c r="F792" s="237" t="s">
        <v>956</v>
      </c>
      <c r="G792" s="234"/>
      <c r="H792" s="238">
        <v>2.1549999999999998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213</v>
      </c>
      <c r="AU792" s="244" t="s">
        <v>86</v>
      </c>
      <c r="AV792" s="13" t="s">
        <v>86</v>
      </c>
      <c r="AW792" s="13" t="s">
        <v>35</v>
      </c>
      <c r="AX792" s="13" t="s">
        <v>73</v>
      </c>
      <c r="AY792" s="244" t="s">
        <v>202</v>
      </c>
    </row>
    <row r="793" s="13" customFormat="1">
      <c r="A793" s="13"/>
      <c r="B793" s="233"/>
      <c r="C793" s="234"/>
      <c r="D793" s="235" t="s">
        <v>213</v>
      </c>
      <c r="E793" s="236" t="s">
        <v>19</v>
      </c>
      <c r="F793" s="237" t="s">
        <v>957</v>
      </c>
      <c r="G793" s="234"/>
      <c r="H793" s="238">
        <v>9.9130000000000003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213</v>
      </c>
      <c r="AU793" s="244" t="s">
        <v>86</v>
      </c>
      <c r="AV793" s="13" t="s">
        <v>86</v>
      </c>
      <c r="AW793" s="13" t="s">
        <v>35</v>
      </c>
      <c r="AX793" s="13" t="s">
        <v>73</v>
      </c>
      <c r="AY793" s="244" t="s">
        <v>202</v>
      </c>
    </row>
    <row r="794" s="15" customFormat="1">
      <c r="A794" s="15"/>
      <c r="B794" s="259"/>
      <c r="C794" s="260"/>
      <c r="D794" s="235" t="s">
        <v>213</v>
      </c>
      <c r="E794" s="261" t="s">
        <v>19</v>
      </c>
      <c r="F794" s="262" t="s">
        <v>871</v>
      </c>
      <c r="G794" s="260"/>
      <c r="H794" s="261" t="s">
        <v>19</v>
      </c>
      <c r="I794" s="263"/>
      <c r="J794" s="260"/>
      <c r="K794" s="260"/>
      <c r="L794" s="264"/>
      <c r="M794" s="265"/>
      <c r="N794" s="266"/>
      <c r="O794" s="266"/>
      <c r="P794" s="266"/>
      <c r="Q794" s="266"/>
      <c r="R794" s="266"/>
      <c r="S794" s="266"/>
      <c r="T794" s="267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68" t="s">
        <v>213</v>
      </c>
      <c r="AU794" s="268" t="s">
        <v>86</v>
      </c>
      <c r="AV794" s="15" t="s">
        <v>80</v>
      </c>
      <c r="AW794" s="15" t="s">
        <v>35</v>
      </c>
      <c r="AX794" s="15" t="s">
        <v>73</v>
      </c>
      <c r="AY794" s="268" t="s">
        <v>202</v>
      </c>
    </row>
    <row r="795" s="13" customFormat="1">
      <c r="A795" s="13"/>
      <c r="B795" s="233"/>
      <c r="C795" s="234"/>
      <c r="D795" s="235" t="s">
        <v>213</v>
      </c>
      <c r="E795" s="236" t="s">
        <v>19</v>
      </c>
      <c r="F795" s="237" t="s">
        <v>958</v>
      </c>
      <c r="G795" s="234"/>
      <c r="H795" s="238">
        <v>12.609999999999999</v>
      </c>
      <c r="I795" s="239"/>
      <c r="J795" s="234"/>
      <c r="K795" s="234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213</v>
      </c>
      <c r="AU795" s="244" t="s">
        <v>86</v>
      </c>
      <c r="AV795" s="13" t="s">
        <v>86</v>
      </c>
      <c r="AW795" s="13" t="s">
        <v>35</v>
      </c>
      <c r="AX795" s="13" t="s">
        <v>73</v>
      </c>
      <c r="AY795" s="244" t="s">
        <v>202</v>
      </c>
    </row>
    <row r="796" s="13" customFormat="1">
      <c r="A796" s="13"/>
      <c r="B796" s="233"/>
      <c r="C796" s="234"/>
      <c r="D796" s="235" t="s">
        <v>213</v>
      </c>
      <c r="E796" s="236" t="s">
        <v>19</v>
      </c>
      <c r="F796" s="237" t="s">
        <v>958</v>
      </c>
      <c r="G796" s="234"/>
      <c r="H796" s="238">
        <v>12.609999999999999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213</v>
      </c>
      <c r="AU796" s="244" t="s">
        <v>86</v>
      </c>
      <c r="AV796" s="13" t="s">
        <v>86</v>
      </c>
      <c r="AW796" s="13" t="s">
        <v>35</v>
      </c>
      <c r="AX796" s="13" t="s">
        <v>73</v>
      </c>
      <c r="AY796" s="244" t="s">
        <v>202</v>
      </c>
    </row>
    <row r="797" s="15" customFormat="1">
      <c r="A797" s="15"/>
      <c r="B797" s="259"/>
      <c r="C797" s="260"/>
      <c r="D797" s="235" t="s">
        <v>213</v>
      </c>
      <c r="E797" s="261" t="s">
        <v>19</v>
      </c>
      <c r="F797" s="262" t="s">
        <v>873</v>
      </c>
      <c r="G797" s="260"/>
      <c r="H797" s="261" t="s">
        <v>19</v>
      </c>
      <c r="I797" s="263"/>
      <c r="J797" s="260"/>
      <c r="K797" s="260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213</v>
      </c>
      <c r="AU797" s="268" t="s">
        <v>86</v>
      </c>
      <c r="AV797" s="15" t="s">
        <v>80</v>
      </c>
      <c r="AW797" s="15" t="s">
        <v>35</v>
      </c>
      <c r="AX797" s="15" t="s">
        <v>73</v>
      </c>
      <c r="AY797" s="268" t="s">
        <v>202</v>
      </c>
    </row>
    <row r="798" s="13" customFormat="1">
      <c r="A798" s="13"/>
      <c r="B798" s="233"/>
      <c r="C798" s="234"/>
      <c r="D798" s="235" t="s">
        <v>213</v>
      </c>
      <c r="E798" s="236" t="s">
        <v>19</v>
      </c>
      <c r="F798" s="237" t="s">
        <v>959</v>
      </c>
      <c r="G798" s="234"/>
      <c r="H798" s="238">
        <v>17.305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213</v>
      </c>
      <c r="AU798" s="244" t="s">
        <v>86</v>
      </c>
      <c r="AV798" s="13" t="s">
        <v>86</v>
      </c>
      <c r="AW798" s="13" t="s">
        <v>35</v>
      </c>
      <c r="AX798" s="13" t="s">
        <v>73</v>
      </c>
      <c r="AY798" s="244" t="s">
        <v>202</v>
      </c>
    </row>
    <row r="799" s="13" customFormat="1">
      <c r="A799" s="13"/>
      <c r="B799" s="233"/>
      <c r="C799" s="234"/>
      <c r="D799" s="235" t="s">
        <v>213</v>
      </c>
      <c r="E799" s="236" t="s">
        <v>19</v>
      </c>
      <c r="F799" s="237" t="s">
        <v>959</v>
      </c>
      <c r="G799" s="234"/>
      <c r="H799" s="238">
        <v>17.305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213</v>
      </c>
      <c r="AU799" s="244" t="s">
        <v>86</v>
      </c>
      <c r="AV799" s="13" t="s">
        <v>86</v>
      </c>
      <c r="AW799" s="13" t="s">
        <v>35</v>
      </c>
      <c r="AX799" s="13" t="s">
        <v>73</v>
      </c>
      <c r="AY799" s="244" t="s">
        <v>202</v>
      </c>
    </row>
    <row r="800" s="13" customFormat="1">
      <c r="A800" s="13"/>
      <c r="B800" s="233"/>
      <c r="C800" s="234"/>
      <c r="D800" s="235" t="s">
        <v>213</v>
      </c>
      <c r="E800" s="236" t="s">
        <v>19</v>
      </c>
      <c r="F800" s="237" t="s">
        <v>960</v>
      </c>
      <c r="G800" s="234"/>
      <c r="H800" s="238">
        <v>6.1550000000000002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213</v>
      </c>
      <c r="AU800" s="244" t="s">
        <v>86</v>
      </c>
      <c r="AV800" s="13" t="s">
        <v>86</v>
      </c>
      <c r="AW800" s="13" t="s">
        <v>35</v>
      </c>
      <c r="AX800" s="13" t="s">
        <v>73</v>
      </c>
      <c r="AY800" s="244" t="s">
        <v>202</v>
      </c>
    </row>
    <row r="801" s="13" customFormat="1">
      <c r="A801" s="13"/>
      <c r="B801" s="233"/>
      <c r="C801" s="234"/>
      <c r="D801" s="235" t="s">
        <v>213</v>
      </c>
      <c r="E801" s="236" t="s">
        <v>19</v>
      </c>
      <c r="F801" s="237" t="s">
        <v>960</v>
      </c>
      <c r="G801" s="234"/>
      <c r="H801" s="238">
        <v>6.1550000000000002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213</v>
      </c>
      <c r="AU801" s="244" t="s">
        <v>86</v>
      </c>
      <c r="AV801" s="13" t="s">
        <v>86</v>
      </c>
      <c r="AW801" s="13" t="s">
        <v>35</v>
      </c>
      <c r="AX801" s="13" t="s">
        <v>73</v>
      </c>
      <c r="AY801" s="244" t="s">
        <v>202</v>
      </c>
    </row>
    <row r="802" s="15" customFormat="1">
      <c r="A802" s="15"/>
      <c r="B802" s="259"/>
      <c r="C802" s="260"/>
      <c r="D802" s="235" t="s">
        <v>213</v>
      </c>
      <c r="E802" s="261" t="s">
        <v>19</v>
      </c>
      <c r="F802" s="262" t="s">
        <v>876</v>
      </c>
      <c r="G802" s="260"/>
      <c r="H802" s="261" t="s">
        <v>19</v>
      </c>
      <c r="I802" s="263"/>
      <c r="J802" s="260"/>
      <c r="K802" s="260"/>
      <c r="L802" s="264"/>
      <c r="M802" s="265"/>
      <c r="N802" s="266"/>
      <c r="O802" s="266"/>
      <c r="P802" s="266"/>
      <c r="Q802" s="266"/>
      <c r="R802" s="266"/>
      <c r="S802" s="266"/>
      <c r="T802" s="267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68" t="s">
        <v>213</v>
      </c>
      <c r="AU802" s="268" t="s">
        <v>86</v>
      </c>
      <c r="AV802" s="15" t="s">
        <v>80</v>
      </c>
      <c r="AW802" s="15" t="s">
        <v>35</v>
      </c>
      <c r="AX802" s="15" t="s">
        <v>73</v>
      </c>
      <c r="AY802" s="268" t="s">
        <v>202</v>
      </c>
    </row>
    <row r="803" s="13" customFormat="1">
      <c r="A803" s="13"/>
      <c r="B803" s="233"/>
      <c r="C803" s="234"/>
      <c r="D803" s="235" t="s">
        <v>213</v>
      </c>
      <c r="E803" s="236" t="s">
        <v>19</v>
      </c>
      <c r="F803" s="237" t="s">
        <v>944</v>
      </c>
      <c r="G803" s="234"/>
      <c r="H803" s="238">
        <v>1.5</v>
      </c>
      <c r="I803" s="239"/>
      <c r="J803" s="234"/>
      <c r="K803" s="234"/>
      <c r="L803" s="240"/>
      <c r="M803" s="241"/>
      <c r="N803" s="242"/>
      <c r="O803" s="242"/>
      <c r="P803" s="242"/>
      <c r="Q803" s="242"/>
      <c r="R803" s="242"/>
      <c r="S803" s="242"/>
      <c r="T803" s="24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4" t="s">
        <v>213</v>
      </c>
      <c r="AU803" s="244" t="s">
        <v>86</v>
      </c>
      <c r="AV803" s="13" t="s">
        <v>86</v>
      </c>
      <c r="AW803" s="13" t="s">
        <v>35</v>
      </c>
      <c r="AX803" s="13" t="s">
        <v>73</v>
      </c>
      <c r="AY803" s="244" t="s">
        <v>202</v>
      </c>
    </row>
    <row r="804" s="13" customFormat="1">
      <c r="A804" s="13"/>
      <c r="B804" s="233"/>
      <c r="C804" s="234"/>
      <c r="D804" s="235" t="s">
        <v>213</v>
      </c>
      <c r="E804" s="236" t="s">
        <v>19</v>
      </c>
      <c r="F804" s="237" t="s">
        <v>948</v>
      </c>
      <c r="G804" s="234"/>
      <c r="H804" s="238">
        <v>2.8500000000000001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213</v>
      </c>
      <c r="AU804" s="244" t="s">
        <v>86</v>
      </c>
      <c r="AV804" s="13" t="s">
        <v>86</v>
      </c>
      <c r="AW804" s="13" t="s">
        <v>35</v>
      </c>
      <c r="AX804" s="13" t="s">
        <v>73</v>
      </c>
      <c r="AY804" s="244" t="s">
        <v>202</v>
      </c>
    </row>
    <row r="805" s="15" customFormat="1">
      <c r="A805" s="15"/>
      <c r="B805" s="259"/>
      <c r="C805" s="260"/>
      <c r="D805" s="235" t="s">
        <v>213</v>
      </c>
      <c r="E805" s="261" t="s">
        <v>19</v>
      </c>
      <c r="F805" s="262" t="s">
        <v>879</v>
      </c>
      <c r="G805" s="260"/>
      <c r="H805" s="261" t="s">
        <v>19</v>
      </c>
      <c r="I805" s="263"/>
      <c r="J805" s="260"/>
      <c r="K805" s="260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213</v>
      </c>
      <c r="AU805" s="268" t="s">
        <v>86</v>
      </c>
      <c r="AV805" s="15" t="s">
        <v>80</v>
      </c>
      <c r="AW805" s="15" t="s">
        <v>35</v>
      </c>
      <c r="AX805" s="15" t="s">
        <v>73</v>
      </c>
      <c r="AY805" s="268" t="s">
        <v>202</v>
      </c>
    </row>
    <row r="806" s="13" customFormat="1">
      <c r="A806" s="13"/>
      <c r="B806" s="233"/>
      <c r="C806" s="234"/>
      <c r="D806" s="235" t="s">
        <v>213</v>
      </c>
      <c r="E806" s="236" t="s">
        <v>19</v>
      </c>
      <c r="F806" s="237" t="s">
        <v>944</v>
      </c>
      <c r="G806" s="234"/>
      <c r="H806" s="238">
        <v>1.5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213</v>
      </c>
      <c r="AU806" s="244" t="s">
        <v>86</v>
      </c>
      <c r="AV806" s="13" t="s">
        <v>86</v>
      </c>
      <c r="AW806" s="13" t="s">
        <v>35</v>
      </c>
      <c r="AX806" s="13" t="s">
        <v>73</v>
      </c>
      <c r="AY806" s="244" t="s">
        <v>202</v>
      </c>
    </row>
    <row r="807" s="13" customFormat="1">
      <c r="A807" s="13"/>
      <c r="B807" s="233"/>
      <c r="C807" s="234"/>
      <c r="D807" s="235" t="s">
        <v>213</v>
      </c>
      <c r="E807" s="236" t="s">
        <v>19</v>
      </c>
      <c r="F807" s="237" t="s">
        <v>947</v>
      </c>
      <c r="G807" s="234"/>
      <c r="H807" s="238">
        <v>4.2000000000000002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213</v>
      </c>
      <c r="AU807" s="244" t="s">
        <v>86</v>
      </c>
      <c r="AV807" s="13" t="s">
        <v>86</v>
      </c>
      <c r="AW807" s="13" t="s">
        <v>35</v>
      </c>
      <c r="AX807" s="13" t="s">
        <v>73</v>
      </c>
      <c r="AY807" s="244" t="s">
        <v>202</v>
      </c>
    </row>
    <row r="808" s="15" customFormat="1">
      <c r="A808" s="15"/>
      <c r="B808" s="259"/>
      <c r="C808" s="260"/>
      <c r="D808" s="235" t="s">
        <v>213</v>
      </c>
      <c r="E808" s="261" t="s">
        <v>19</v>
      </c>
      <c r="F808" s="262" t="s">
        <v>881</v>
      </c>
      <c r="G808" s="260"/>
      <c r="H808" s="261" t="s">
        <v>19</v>
      </c>
      <c r="I808" s="263"/>
      <c r="J808" s="260"/>
      <c r="K808" s="260"/>
      <c r="L808" s="264"/>
      <c r="M808" s="265"/>
      <c r="N808" s="266"/>
      <c r="O808" s="266"/>
      <c r="P808" s="266"/>
      <c r="Q808" s="266"/>
      <c r="R808" s="266"/>
      <c r="S808" s="266"/>
      <c r="T808" s="267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8" t="s">
        <v>213</v>
      </c>
      <c r="AU808" s="268" t="s">
        <v>86</v>
      </c>
      <c r="AV808" s="15" t="s">
        <v>80</v>
      </c>
      <c r="AW808" s="15" t="s">
        <v>35</v>
      </c>
      <c r="AX808" s="15" t="s">
        <v>73</v>
      </c>
      <c r="AY808" s="268" t="s">
        <v>202</v>
      </c>
    </row>
    <row r="809" s="13" customFormat="1">
      <c r="A809" s="13"/>
      <c r="B809" s="233"/>
      <c r="C809" s="234"/>
      <c r="D809" s="235" t="s">
        <v>213</v>
      </c>
      <c r="E809" s="236" t="s">
        <v>19</v>
      </c>
      <c r="F809" s="237" t="s">
        <v>944</v>
      </c>
      <c r="G809" s="234"/>
      <c r="H809" s="238">
        <v>1.5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213</v>
      </c>
      <c r="AU809" s="244" t="s">
        <v>86</v>
      </c>
      <c r="AV809" s="13" t="s">
        <v>86</v>
      </c>
      <c r="AW809" s="13" t="s">
        <v>35</v>
      </c>
      <c r="AX809" s="13" t="s">
        <v>73</v>
      </c>
      <c r="AY809" s="244" t="s">
        <v>202</v>
      </c>
    </row>
    <row r="810" s="13" customFormat="1">
      <c r="A810" s="13"/>
      <c r="B810" s="233"/>
      <c r="C810" s="234"/>
      <c r="D810" s="235" t="s">
        <v>213</v>
      </c>
      <c r="E810" s="236" t="s">
        <v>19</v>
      </c>
      <c r="F810" s="237" t="s">
        <v>946</v>
      </c>
      <c r="G810" s="234"/>
      <c r="H810" s="238">
        <v>5.5499999999999998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213</v>
      </c>
      <c r="AU810" s="244" t="s">
        <v>86</v>
      </c>
      <c r="AV810" s="13" t="s">
        <v>86</v>
      </c>
      <c r="AW810" s="13" t="s">
        <v>35</v>
      </c>
      <c r="AX810" s="13" t="s">
        <v>73</v>
      </c>
      <c r="AY810" s="244" t="s">
        <v>202</v>
      </c>
    </row>
    <row r="811" s="15" customFormat="1">
      <c r="A811" s="15"/>
      <c r="B811" s="259"/>
      <c r="C811" s="260"/>
      <c r="D811" s="235" t="s">
        <v>213</v>
      </c>
      <c r="E811" s="261" t="s">
        <v>19</v>
      </c>
      <c r="F811" s="262" t="s">
        <v>883</v>
      </c>
      <c r="G811" s="260"/>
      <c r="H811" s="261" t="s">
        <v>19</v>
      </c>
      <c r="I811" s="263"/>
      <c r="J811" s="260"/>
      <c r="K811" s="260"/>
      <c r="L811" s="264"/>
      <c r="M811" s="265"/>
      <c r="N811" s="266"/>
      <c r="O811" s="266"/>
      <c r="P811" s="266"/>
      <c r="Q811" s="266"/>
      <c r="R811" s="266"/>
      <c r="S811" s="266"/>
      <c r="T811" s="267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68" t="s">
        <v>213</v>
      </c>
      <c r="AU811" s="268" t="s">
        <v>86</v>
      </c>
      <c r="AV811" s="15" t="s">
        <v>80</v>
      </c>
      <c r="AW811" s="15" t="s">
        <v>35</v>
      </c>
      <c r="AX811" s="15" t="s">
        <v>73</v>
      </c>
      <c r="AY811" s="268" t="s">
        <v>202</v>
      </c>
    </row>
    <row r="812" s="13" customFormat="1">
      <c r="A812" s="13"/>
      <c r="B812" s="233"/>
      <c r="C812" s="234"/>
      <c r="D812" s="235" t="s">
        <v>213</v>
      </c>
      <c r="E812" s="236" t="s">
        <v>19</v>
      </c>
      <c r="F812" s="237" t="s">
        <v>944</v>
      </c>
      <c r="G812" s="234"/>
      <c r="H812" s="238">
        <v>1.5</v>
      </c>
      <c r="I812" s="239"/>
      <c r="J812" s="234"/>
      <c r="K812" s="234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213</v>
      </c>
      <c r="AU812" s="244" t="s">
        <v>86</v>
      </c>
      <c r="AV812" s="13" t="s">
        <v>86</v>
      </c>
      <c r="AW812" s="13" t="s">
        <v>35</v>
      </c>
      <c r="AX812" s="13" t="s">
        <v>73</v>
      </c>
      <c r="AY812" s="244" t="s">
        <v>202</v>
      </c>
    </row>
    <row r="813" s="13" customFormat="1">
      <c r="A813" s="13"/>
      <c r="B813" s="233"/>
      <c r="C813" s="234"/>
      <c r="D813" s="235" t="s">
        <v>213</v>
      </c>
      <c r="E813" s="236" t="s">
        <v>19</v>
      </c>
      <c r="F813" s="237" t="s">
        <v>945</v>
      </c>
      <c r="G813" s="234"/>
      <c r="H813" s="238">
        <v>6.9000000000000004</v>
      </c>
      <c r="I813" s="239"/>
      <c r="J813" s="234"/>
      <c r="K813" s="234"/>
      <c r="L813" s="240"/>
      <c r="M813" s="241"/>
      <c r="N813" s="242"/>
      <c r="O813" s="242"/>
      <c r="P813" s="242"/>
      <c r="Q813" s="242"/>
      <c r="R813" s="242"/>
      <c r="S813" s="242"/>
      <c r="T813" s="24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4" t="s">
        <v>213</v>
      </c>
      <c r="AU813" s="244" t="s">
        <v>86</v>
      </c>
      <c r="AV813" s="13" t="s">
        <v>86</v>
      </c>
      <c r="AW813" s="13" t="s">
        <v>35</v>
      </c>
      <c r="AX813" s="13" t="s">
        <v>73</v>
      </c>
      <c r="AY813" s="244" t="s">
        <v>202</v>
      </c>
    </row>
    <row r="814" s="15" customFormat="1">
      <c r="A814" s="15"/>
      <c r="B814" s="259"/>
      <c r="C814" s="260"/>
      <c r="D814" s="235" t="s">
        <v>213</v>
      </c>
      <c r="E814" s="261" t="s">
        <v>19</v>
      </c>
      <c r="F814" s="262" t="s">
        <v>885</v>
      </c>
      <c r="G814" s="260"/>
      <c r="H814" s="261" t="s">
        <v>19</v>
      </c>
      <c r="I814" s="263"/>
      <c r="J814" s="260"/>
      <c r="K814" s="260"/>
      <c r="L814" s="264"/>
      <c r="M814" s="265"/>
      <c r="N814" s="266"/>
      <c r="O814" s="266"/>
      <c r="P814" s="266"/>
      <c r="Q814" s="266"/>
      <c r="R814" s="266"/>
      <c r="S814" s="266"/>
      <c r="T814" s="267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68" t="s">
        <v>213</v>
      </c>
      <c r="AU814" s="268" t="s">
        <v>86</v>
      </c>
      <c r="AV814" s="15" t="s">
        <v>80</v>
      </c>
      <c r="AW814" s="15" t="s">
        <v>35</v>
      </c>
      <c r="AX814" s="15" t="s">
        <v>73</v>
      </c>
      <c r="AY814" s="268" t="s">
        <v>202</v>
      </c>
    </row>
    <row r="815" s="13" customFormat="1">
      <c r="A815" s="13"/>
      <c r="B815" s="233"/>
      <c r="C815" s="234"/>
      <c r="D815" s="235" t="s">
        <v>213</v>
      </c>
      <c r="E815" s="236" t="s">
        <v>19</v>
      </c>
      <c r="F815" s="237" t="s">
        <v>961</v>
      </c>
      <c r="G815" s="234"/>
      <c r="H815" s="238">
        <v>1.585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213</v>
      </c>
      <c r="AU815" s="244" t="s">
        <v>86</v>
      </c>
      <c r="AV815" s="13" t="s">
        <v>86</v>
      </c>
      <c r="AW815" s="13" t="s">
        <v>35</v>
      </c>
      <c r="AX815" s="13" t="s">
        <v>73</v>
      </c>
      <c r="AY815" s="244" t="s">
        <v>202</v>
      </c>
    </row>
    <row r="816" s="13" customFormat="1">
      <c r="A816" s="13"/>
      <c r="B816" s="233"/>
      <c r="C816" s="234"/>
      <c r="D816" s="235" t="s">
        <v>213</v>
      </c>
      <c r="E816" s="236" t="s">
        <v>19</v>
      </c>
      <c r="F816" s="237" t="s">
        <v>962</v>
      </c>
      <c r="G816" s="234"/>
      <c r="H816" s="238">
        <v>1.4299999999999999</v>
      </c>
      <c r="I816" s="239"/>
      <c r="J816" s="234"/>
      <c r="K816" s="234"/>
      <c r="L816" s="240"/>
      <c r="M816" s="241"/>
      <c r="N816" s="242"/>
      <c r="O816" s="242"/>
      <c r="P816" s="242"/>
      <c r="Q816" s="242"/>
      <c r="R816" s="242"/>
      <c r="S816" s="242"/>
      <c r="T816" s="24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4" t="s">
        <v>213</v>
      </c>
      <c r="AU816" s="244" t="s">
        <v>86</v>
      </c>
      <c r="AV816" s="13" t="s">
        <v>86</v>
      </c>
      <c r="AW816" s="13" t="s">
        <v>35</v>
      </c>
      <c r="AX816" s="13" t="s">
        <v>73</v>
      </c>
      <c r="AY816" s="244" t="s">
        <v>202</v>
      </c>
    </row>
    <row r="817" s="13" customFormat="1">
      <c r="A817" s="13"/>
      <c r="B817" s="233"/>
      <c r="C817" s="234"/>
      <c r="D817" s="235" t="s">
        <v>213</v>
      </c>
      <c r="E817" s="236" t="s">
        <v>19</v>
      </c>
      <c r="F817" s="237" t="s">
        <v>963</v>
      </c>
      <c r="G817" s="234"/>
      <c r="H817" s="238">
        <v>8.8759999999999994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213</v>
      </c>
      <c r="AU817" s="244" t="s">
        <v>86</v>
      </c>
      <c r="AV817" s="13" t="s">
        <v>86</v>
      </c>
      <c r="AW817" s="13" t="s">
        <v>35</v>
      </c>
      <c r="AX817" s="13" t="s">
        <v>73</v>
      </c>
      <c r="AY817" s="244" t="s">
        <v>202</v>
      </c>
    </row>
    <row r="818" s="13" customFormat="1">
      <c r="A818" s="13"/>
      <c r="B818" s="233"/>
      <c r="C818" s="234"/>
      <c r="D818" s="235" t="s">
        <v>213</v>
      </c>
      <c r="E818" s="236" t="s">
        <v>19</v>
      </c>
      <c r="F818" s="237" t="s">
        <v>964</v>
      </c>
      <c r="G818" s="234"/>
      <c r="H818" s="238">
        <v>8.0079999999999991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213</v>
      </c>
      <c r="AU818" s="244" t="s">
        <v>86</v>
      </c>
      <c r="AV818" s="13" t="s">
        <v>86</v>
      </c>
      <c r="AW818" s="13" t="s">
        <v>35</v>
      </c>
      <c r="AX818" s="13" t="s">
        <v>73</v>
      </c>
      <c r="AY818" s="244" t="s">
        <v>202</v>
      </c>
    </row>
    <row r="819" s="15" customFormat="1">
      <c r="A819" s="15"/>
      <c r="B819" s="259"/>
      <c r="C819" s="260"/>
      <c r="D819" s="235" t="s">
        <v>213</v>
      </c>
      <c r="E819" s="261" t="s">
        <v>19</v>
      </c>
      <c r="F819" s="262" t="s">
        <v>888</v>
      </c>
      <c r="G819" s="260"/>
      <c r="H819" s="261" t="s">
        <v>19</v>
      </c>
      <c r="I819" s="263"/>
      <c r="J819" s="260"/>
      <c r="K819" s="260"/>
      <c r="L819" s="264"/>
      <c r="M819" s="265"/>
      <c r="N819" s="266"/>
      <c r="O819" s="266"/>
      <c r="P819" s="266"/>
      <c r="Q819" s="266"/>
      <c r="R819" s="266"/>
      <c r="S819" s="266"/>
      <c r="T819" s="267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68" t="s">
        <v>213</v>
      </c>
      <c r="AU819" s="268" t="s">
        <v>86</v>
      </c>
      <c r="AV819" s="15" t="s">
        <v>80</v>
      </c>
      <c r="AW819" s="15" t="s">
        <v>35</v>
      </c>
      <c r="AX819" s="15" t="s">
        <v>73</v>
      </c>
      <c r="AY819" s="268" t="s">
        <v>202</v>
      </c>
    </row>
    <row r="820" s="13" customFormat="1">
      <c r="A820" s="13"/>
      <c r="B820" s="233"/>
      <c r="C820" s="234"/>
      <c r="D820" s="235" t="s">
        <v>213</v>
      </c>
      <c r="E820" s="236" t="s">
        <v>19</v>
      </c>
      <c r="F820" s="237" t="s">
        <v>965</v>
      </c>
      <c r="G820" s="234"/>
      <c r="H820" s="238">
        <v>16.355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213</v>
      </c>
      <c r="AU820" s="244" t="s">
        <v>86</v>
      </c>
      <c r="AV820" s="13" t="s">
        <v>86</v>
      </c>
      <c r="AW820" s="13" t="s">
        <v>35</v>
      </c>
      <c r="AX820" s="13" t="s">
        <v>73</v>
      </c>
      <c r="AY820" s="244" t="s">
        <v>202</v>
      </c>
    </row>
    <row r="821" s="13" customFormat="1">
      <c r="A821" s="13"/>
      <c r="B821" s="233"/>
      <c r="C821" s="234"/>
      <c r="D821" s="235" t="s">
        <v>213</v>
      </c>
      <c r="E821" s="236" t="s">
        <v>19</v>
      </c>
      <c r="F821" s="237" t="s">
        <v>965</v>
      </c>
      <c r="G821" s="234"/>
      <c r="H821" s="238">
        <v>16.355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213</v>
      </c>
      <c r="AU821" s="244" t="s">
        <v>86</v>
      </c>
      <c r="AV821" s="13" t="s">
        <v>86</v>
      </c>
      <c r="AW821" s="13" t="s">
        <v>35</v>
      </c>
      <c r="AX821" s="13" t="s">
        <v>73</v>
      </c>
      <c r="AY821" s="244" t="s">
        <v>202</v>
      </c>
    </row>
    <row r="822" s="15" customFormat="1">
      <c r="A822" s="15"/>
      <c r="B822" s="259"/>
      <c r="C822" s="260"/>
      <c r="D822" s="235" t="s">
        <v>213</v>
      </c>
      <c r="E822" s="261" t="s">
        <v>19</v>
      </c>
      <c r="F822" s="262" t="s">
        <v>890</v>
      </c>
      <c r="G822" s="260"/>
      <c r="H822" s="261" t="s">
        <v>19</v>
      </c>
      <c r="I822" s="263"/>
      <c r="J822" s="260"/>
      <c r="K822" s="260"/>
      <c r="L822" s="264"/>
      <c r="M822" s="265"/>
      <c r="N822" s="266"/>
      <c r="O822" s="266"/>
      <c r="P822" s="266"/>
      <c r="Q822" s="266"/>
      <c r="R822" s="266"/>
      <c r="S822" s="266"/>
      <c r="T822" s="267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68" t="s">
        <v>213</v>
      </c>
      <c r="AU822" s="268" t="s">
        <v>86</v>
      </c>
      <c r="AV822" s="15" t="s">
        <v>80</v>
      </c>
      <c r="AW822" s="15" t="s">
        <v>35</v>
      </c>
      <c r="AX822" s="15" t="s">
        <v>73</v>
      </c>
      <c r="AY822" s="268" t="s">
        <v>202</v>
      </c>
    </row>
    <row r="823" s="13" customFormat="1">
      <c r="A823" s="13"/>
      <c r="B823" s="233"/>
      <c r="C823" s="234"/>
      <c r="D823" s="235" t="s">
        <v>213</v>
      </c>
      <c r="E823" s="236" t="s">
        <v>19</v>
      </c>
      <c r="F823" s="237" t="s">
        <v>944</v>
      </c>
      <c r="G823" s="234"/>
      <c r="H823" s="238">
        <v>1.5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213</v>
      </c>
      <c r="AU823" s="244" t="s">
        <v>86</v>
      </c>
      <c r="AV823" s="13" t="s">
        <v>86</v>
      </c>
      <c r="AW823" s="13" t="s">
        <v>35</v>
      </c>
      <c r="AX823" s="13" t="s">
        <v>73</v>
      </c>
      <c r="AY823" s="244" t="s">
        <v>202</v>
      </c>
    </row>
    <row r="824" s="13" customFormat="1">
      <c r="A824" s="13"/>
      <c r="B824" s="233"/>
      <c r="C824" s="234"/>
      <c r="D824" s="235" t="s">
        <v>213</v>
      </c>
      <c r="E824" s="236" t="s">
        <v>19</v>
      </c>
      <c r="F824" s="237" t="s">
        <v>948</v>
      </c>
      <c r="G824" s="234"/>
      <c r="H824" s="238">
        <v>2.8500000000000001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213</v>
      </c>
      <c r="AU824" s="244" t="s">
        <v>86</v>
      </c>
      <c r="AV824" s="13" t="s">
        <v>86</v>
      </c>
      <c r="AW824" s="13" t="s">
        <v>35</v>
      </c>
      <c r="AX824" s="13" t="s">
        <v>73</v>
      </c>
      <c r="AY824" s="244" t="s">
        <v>202</v>
      </c>
    </row>
    <row r="825" s="15" customFormat="1">
      <c r="A825" s="15"/>
      <c r="B825" s="259"/>
      <c r="C825" s="260"/>
      <c r="D825" s="235" t="s">
        <v>213</v>
      </c>
      <c r="E825" s="261" t="s">
        <v>19</v>
      </c>
      <c r="F825" s="262" t="s">
        <v>893</v>
      </c>
      <c r="G825" s="260"/>
      <c r="H825" s="261" t="s">
        <v>19</v>
      </c>
      <c r="I825" s="263"/>
      <c r="J825" s="260"/>
      <c r="K825" s="260"/>
      <c r="L825" s="264"/>
      <c r="M825" s="265"/>
      <c r="N825" s="266"/>
      <c r="O825" s="266"/>
      <c r="P825" s="266"/>
      <c r="Q825" s="266"/>
      <c r="R825" s="266"/>
      <c r="S825" s="266"/>
      <c r="T825" s="267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68" t="s">
        <v>213</v>
      </c>
      <c r="AU825" s="268" t="s">
        <v>86</v>
      </c>
      <c r="AV825" s="15" t="s">
        <v>80</v>
      </c>
      <c r="AW825" s="15" t="s">
        <v>35</v>
      </c>
      <c r="AX825" s="15" t="s">
        <v>73</v>
      </c>
      <c r="AY825" s="268" t="s">
        <v>202</v>
      </c>
    </row>
    <row r="826" s="13" customFormat="1">
      <c r="A826" s="13"/>
      <c r="B826" s="233"/>
      <c r="C826" s="234"/>
      <c r="D826" s="235" t="s">
        <v>213</v>
      </c>
      <c r="E826" s="236" t="s">
        <v>19</v>
      </c>
      <c r="F826" s="237" t="s">
        <v>944</v>
      </c>
      <c r="G826" s="234"/>
      <c r="H826" s="238">
        <v>1.5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213</v>
      </c>
      <c r="AU826" s="244" t="s">
        <v>86</v>
      </c>
      <c r="AV826" s="13" t="s">
        <v>86</v>
      </c>
      <c r="AW826" s="13" t="s">
        <v>35</v>
      </c>
      <c r="AX826" s="13" t="s">
        <v>73</v>
      </c>
      <c r="AY826" s="244" t="s">
        <v>202</v>
      </c>
    </row>
    <row r="827" s="13" customFormat="1">
      <c r="A827" s="13"/>
      <c r="B827" s="233"/>
      <c r="C827" s="234"/>
      <c r="D827" s="235" t="s">
        <v>213</v>
      </c>
      <c r="E827" s="236" t="s">
        <v>19</v>
      </c>
      <c r="F827" s="237" t="s">
        <v>947</v>
      </c>
      <c r="G827" s="234"/>
      <c r="H827" s="238">
        <v>4.2000000000000002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213</v>
      </c>
      <c r="AU827" s="244" t="s">
        <v>86</v>
      </c>
      <c r="AV827" s="13" t="s">
        <v>86</v>
      </c>
      <c r="AW827" s="13" t="s">
        <v>35</v>
      </c>
      <c r="AX827" s="13" t="s">
        <v>73</v>
      </c>
      <c r="AY827" s="244" t="s">
        <v>202</v>
      </c>
    </row>
    <row r="828" s="15" customFormat="1">
      <c r="A828" s="15"/>
      <c r="B828" s="259"/>
      <c r="C828" s="260"/>
      <c r="D828" s="235" t="s">
        <v>213</v>
      </c>
      <c r="E828" s="261" t="s">
        <v>19</v>
      </c>
      <c r="F828" s="262" t="s">
        <v>895</v>
      </c>
      <c r="G828" s="260"/>
      <c r="H828" s="261" t="s">
        <v>19</v>
      </c>
      <c r="I828" s="263"/>
      <c r="J828" s="260"/>
      <c r="K828" s="260"/>
      <c r="L828" s="264"/>
      <c r="M828" s="265"/>
      <c r="N828" s="266"/>
      <c r="O828" s="266"/>
      <c r="P828" s="266"/>
      <c r="Q828" s="266"/>
      <c r="R828" s="266"/>
      <c r="S828" s="266"/>
      <c r="T828" s="267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68" t="s">
        <v>213</v>
      </c>
      <c r="AU828" s="268" t="s">
        <v>86</v>
      </c>
      <c r="AV828" s="15" t="s">
        <v>80</v>
      </c>
      <c r="AW828" s="15" t="s">
        <v>35</v>
      </c>
      <c r="AX828" s="15" t="s">
        <v>73</v>
      </c>
      <c r="AY828" s="268" t="s">
        <v>202</v>
      </c>
    </row>
    <row r="829" s="13" customFormat="1">
      <c r="A829" s="13"/>
      <c r="B829" s="233"/>
      <c r="C829" s="234"/>
      <c r="D829" s="235" t="s">
        <v>213</v>
      </c>
      <c r="E829" s="236" t="s">
        <v>19</v>
      </c>
      <c r="F829" s="237" t="s">
        <v>944</v>
      </c>
      <c r="G829" s="234"/>
      <c r="H829" s="238">
        <v>1.5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213</v>
      </c>
      <c r="AU829" s="244" t="s">
        <v>86</v>
      </c>
      <c r="AV829" s="13" t="s">
        <v>86</v>
      </c>
      <c r="AW829" s="13" t="s">
        <v>35</v>
      </c>
      <c r="AX829" s="13" t="s">
        <v>73</v>
      </c>
      <c r="AY829" s="244" t="s">
        <v>202</v>
      </c>
    </row>
    <row r="830" s="13" customFormat="1">
      <c r="A830" s="13"/>
      <c r="B830" s="233"/>
      <c r="C830" s="234"/>
      <c r="D830" s="235" t="s">
        <v>213</v>
      </c>
      <c r="E830" s="236" t="s">
        <v>19</v>
      </c>
      <c r="F830" s="237" t="s">
        <v>946</v>
      </c>
      <c r="G830" s="234"/>
      <c r="H830" s="238">
        <v>5.5499999999999998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213</v>
      </c>
      <c r="AU830" s="244" t="s">
        <v>86</v>
      </c>
      <c r="AV830" s="13" t="s">
        <v>86</v>
      </c>
      <c r="AW830" s="13" t="s">
        <v>35</v>
      </c>
      <c r="AX830" s="13" t="s">
        <v>73</v>
      </c>
      <c r="AY830" s="244" t="s">
        <v>202</v>
      </c>
    </row>
    <row r="831" s="15" customFormat="1">
      <c r="A831" s="15"/>
      <c r="B831" s="259"/>
      <c r="C831" s="260"/>
      <c r="D831" s="235" t="s">
        <v>213</v>
      </c>
      <c r="E831" s="261" t="s">
        <v>19</v>
      </c>
      <c r="F831" s="262" t="s">
        <v>897</v>
      </c>
      <c r="G831" s="260"/>
      <c r="H831" s="261" t="s">
        <v>19</v>
      </c>
      <c r="I831" s="263"/>
      <c r="J831" s="260"/>
      <c r="K831" s="260"/>
      <c r="L831" s="264"/>
      <c r="M831" s="265"/>
      <c r="N831" s="266"/>
      <c r="O831" s="266"/>
      <c r="P831" s="266"/>
      <c r="Q831" s="266"/>
      <c r="R831" s="266"/>
      <c r="S831" s="266"/>
      <c r="T831" s="267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T831" s="268" t="s">
        <v>213</v>
      </c>
      <c r="AU831" s="268" t="s">
        <v>86</v>
      </c>
      <c r="AV831" s="15" t="s">
        <v>80</v>
      </c>
      <c r="AW831" s="15" t="s">
        <v>35</v>
      </c>
      <c r="AX831" s="15" t="s">
        <v>73</v>
      </c>
      <c r="AY831" s="268" t="s">
        <v>202</v>
      </c>
    </row>
    <row r="832" s="13" customFormat="1">
      <c r="A832" s="13"/>
      <c r="B832" s="233"/>
      <c r="C832" s="234"/>
      <c r="D832" s="235" t="s">
        <v>213</v>
      </c>
      <c r="E832" s="236" t="s">
        <v>19</v>
      </c>
      <c r="F832" s="237" t="s">
        <v>944</v>
      </c>
      <c r="G832" s="234"/>
      <c r="H832" s="238">
        <v>1.5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213</v>
      </c>
      <c r="AU832" s="244" t="s">
        <v>86</v>
      </c>
      <c r="AV832" s="13" t="s">
        <v>86</v>
      </c>
      <c r="AW832" s="13" t="s">
        <v>35</v>
      </c>
      <c r="AX832" s="13" t="s">
        <v>73</v>
      </c>
      <c r="AY832" s="244" t="s">
        <v>202</v>
      </c>
    </row>
    <row r="833" s="13" customFormat="1">
      <c r="A833" s="13"/>
      <c r="B833" s="233"/>
      <c r="C833" s="234"/>
      <c r="D833" s="235" t="s">
        <v>213</v>
      </c>
      <c r="E833" s="236" t="s">
        <v>19</v>
      </c>
      <c r="F833" s="237" t="s">
        <v>966</v>
      </c>
      <c r="G833" s="234"/>
      <c r="H833" s="238">
        <v>7.0499999999999998</v>
      </c>
      <c r="I833" s="239"/>
      <c r="J833" s="234"/>
      <c r="K833" s="234"/>
      <c r="L833" s="240"/>
      <c r="M833" s="241"/>
      <c r="N833" s="242"/>
      <c r="O833" s="242"/>
      <c r="P833" s="242"/>
      <c r="Q833" s="242"/>
      <c r="R833" s="242"/>
      <c r="S833" s="242"/>
      <c r="T833" s="24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4" t="s">
        <v>213</v>
      </c>
      <c r="AU833" s="244" t="s">
        <v>86</v>
      </c>
      <c r="AV833" s="13" t="s">
        <v>86</v>
      </c>
      <c r="AW833" s="13" t="s">
        <v>35</v>
      </c>
      <c r="AX833" s="13" t="s">
        <v>73</v>
      </c>
      <c r="AY833" s="244" t="s">
        <v>202</v>
      </c>
    </row>
    <row r="834" s="15" customFormat="1">
      <c r="A834" s="15"/>
      <c r="B834" s="259"/>
      <c r="C834" s="260"/>
      <c r="D834" s="235" t="s">
        <v>213</v>
      </c>
      <c r="E834" s="261" t="s">
        <v>19</v>
      </c>
      <c r="F834" s="262" t="s">
        <v>899</v>
      </c>
      <c r="G834" s="260"/>
      <c r="H834" s="261" t="s">
        <v>19</v>
      </c>
      <c r="I834" s="263"/>
      <c r="J834" s="260"/>
      <c r="K834" s="260"/>
      <c r="L834" s="264"/>
      <c r="M834" s="265"/>
      <c r="N834" s="266"/>
      <c r="O834" s="266"/>
      <c r="P834" s="266"/>
      <c r="Q834" s="266"/>
      <c r="R834" s="266"/>
      <c r="S834" s="266"/>
      <c r="T834" s="267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68" t="s">
        <v>213</v>
      </c>
      <c r="AU834" s="268" t="s">
        <v>86</v>
      </c>
      <c r="AV834" s="15" t="s">
        <v>80</v>
      </c>
      <c r="AW834" s="15" t="s">
        <v>35</v>
      </c>
      <c r="AX834" s="15" t="s">
        <v>73</v>
      </c>
      <c r="AY834" s="268" t="s">
        <v>202</v>
      </c>
    </row>
    <row r="835" s="13" customFormat="1">
      <c r="A835" s="13"/>
      <c r="B835" s="233"/>
      <c r="C835" s="234"/>
      <c r="D835" s="235" t="s">
        <v>213</v>
      </c>
      <c r="E835" s="236" t="s">
        <v>19</v>
      </c>
      <c r="F835" s="237" t="s">
        <v>967</v>
      </c>
      <c r="G835" s="234"/>
      <c r="H835" s="238">
        <v>3.1779999999999999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213</v>
      </c>
      <c r="AU835" s="244" t="s">
        <v>86</v>
      </c>
      <c r="AV835" s="13" t="s">
        <v>86</v>
      </c>
      <c r="AW835" s="13" t="s">
        <v>35</v>
      </c>
      <c r="AX835" s="13" t="s">
        <v>73</v>
      </c>
      <c r="AY835" s="244" t="s">
        <v>202</v>
      </c>
    </row>
    <row r="836" s="13" customFormat="1">
      <c r="A836" s="13"/>
      <c r="B836" s="233"/>
      <c r="C836" s="234"/>
      <c r="D836" s="235" t="s">
        <v>213</v>
      </c>
      <c r="E836" s="236" t="s">
        <v>19</v>
      </c>
      <c r="F836" s="237" t="s">
        <v>968</v>
      </c>
      <c r="G836" s="234"/>
      <c r="H836" s="238">
        <v>17.794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213</v>
      </c>
      <c r="AU836" s="244" t="s">
        <v>86</v>
      </c>
      <c r="AV836" s="13" t="s">
        <v>86</v>
      </c>
      <c r="AW836" s="13" t="s">
        <v>35</v>
      </c>
      <c r="AX836" s="13" t="s">
        <v>73</v>
      </c>
      <c r="AY836" s="244" t="s">
        <v>202</v>
      </c>
    </row>
    <row r="837" s="15" customFormat="1">
      <c r="A837" s="15"/>
      <c r="B837" s="259"/>
      <c r="C837" s="260"/>
      <c r="D837" s="235" t="s">
        <v>213</v>
      </c>
      <c r="E837" s="261" t="s">
        <v>19</v>
      </c>
      <c r="F837" s="262" t="s">
        <v>902</v>
      </c>
      <c r="G837" s="260"/>
      <c r="H837" s="261" t="s">
        <v>19</v>
      </c>
      <c r="I837" s="263"/>
      <c r="J837" s="260"/>
      <c r="K837" s="260"/>
      <c r="L837" s="264"/>
      <c r="M837" s="265"/>
      <c r="N837" s="266"/>
      <c r="O837" s="266"/>
      <c r="P837" s="266"/>
      <c r="Q837" s="266"/>
      <c r="R837" s="266"/>
      <c r="S837" s="266"/>
      <c r="T837" s="267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68" t="s">
        <v>213</v>
      </c>
      <c r="AU837" s="268" t="s">
        <v>86</v>
      </c>
      <c r="AV837" s="15" t="s">
        <v>80</v>
      </c>
      <c r="AW837" s="15" t="s">
        <v>35</v>
      </c>
      <c r="AX837" s="15" t="s">
        <v>73</v>
      </c>
      <c r="AY837" s="268" t="s">
        <v>202</v>
      </c>
    </row>
    <row r="838" s="13" customFormat="1">
      <c r="A838" s="13"/>
      <c r="B838" s="233"/>
      <c r="C838" s="234"/>
      <c r="D838" s="235" t="s">
        <v>213</v>
      </c>
      <c r="E838" s="236" t="s">
        <v>19</v>
      </c>
      <c r="F838" s="237" t="s">
        <v>969</v>
      </c>
      <c r="G838" s="234"/>
      <c r="H838" s="238">
        <v>37.393999999999998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213</v>
      </c>
      <c r="AU838" s="244" t="s">
        <v>86</v>
      </c>
      <c r="AV838" s="13" t="s">
        <v>86</v>
      </c>
      <c r="AW838" s="13" t="s">
        <v>35</v>
      </c>
      <c r="AX838" s="13" t="s">
        <v>73</v>
      </c>
      <c r="AY838" s="244" t="s">
        <v>202</v>
      </c>
    </row>
    <row r="839" s="15" customFormat="1">
      <c r="A839" s="15"/>
      <c r="B839" s="259"/>
      <c r="C839" s="260"/>
      <c r="D839" s="235" t="s">
        <v>213</v>
      </c>
      <c r="E839" s="261" t="s">
        <v>19</v>
      </c>
      <c r="F839" s="262" t="s">
        <v>904</v>
      </c>
      <c r="G839" s="260"/>
      <c r="H839" s="261" t="s">
        <v>19</v>
      </c>
      <c r="I839" s="263"/>
      <c r="J839" s="260"/>
      <c r="K839" s="260"/>
      <c r="L839" s="264"/>
      <c r="M839" s="265"/>
      <c r="N839" s="266"/>
      <c r="O839" s="266"/>
      <c r="P839" s="266"/>
      <c r="Q839" s="266"/>
      <c r="R839" s="266"/>
      <c r="S839" s="266"/>
      <c r="T839" s="267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68" t="s">
        <v>213</v>
      </c>
      <c r="AU839" s="268" t="s">
        <v>86</v>
      </c>
      <c r="AV839" s="15" t="s">
        <v>80</v>
      </c>
      <c r="AW839" s="15" t="s">
        <v>35</v>
      </c>
      <c r="AX839" s="15" t="s">
        <v>73</v>
      </c>
      <c r="AY839" s="268" t="s">
        <v>202</v>
      </c>
    </row>
    <row r="840" s="13" customFormat="1">
      <c r="A840" s="13"/>
      <c r="B840" s="233"/>
      <c r="C840" s="234"/>
      <c r="D840" s="235" t="s">
        <v>213</v>
      </c>
      <c r="E840" s="236" t="s">
        <v>19</v>
      </c>
      <c r="F840" s="237" t="s">
        <v>970</v>
      </c>
      <c r="G840" s="234"/>
      <c r="H840" s="238">
        <v>38.75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213</v>
      </c>
      <c r="AU840" s="244" t="s">
        <v>86</v>
      </c>
      <c r="AV840" s="13" t="s">
        <v>86</v>
      </c>
      <c r="AW840" s="13" t="s">
        <v>35</v>
      </c>
      <c r="AX840" s="13" t="s">
        <v>73</v>
      </c>
      <c r="AY840" s="244" t="s">
        <v>202</v>
      </c>
    </row>
    <row r="841" s="13" customFormat="1">
      <c r="A841" s="13"/>
      <c r="B841" s="233"/>
      <c r="C841" s="234"/>
      <c r="D841" s="235" t="s">
        <v>213</v>
      </c>
      <c r="E841" s="236" t="s">
        <v>19</v>
      </c>
      <c r="F841" s="237" t="s">
        <v>971</v>
      </c>
      <c r="G841" s="234"/>
      <c r="H841" s="238">
        <v>47.25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213</v>
      </c>
      <c r="AU841" s="244" t="s">
        <v>86</v>
      </c>
      <c r="AV841" s="13" t="s">
        <v>86</v>
      </c>
      <c r="AW841" s="13" t="s">
        <v>35</v>
      </c>
      <c r="AX841" s="13" t="s">
        <v>73</v>
      </c>
      <c r="AY841" s="244" t="s">
        <v>202</v>
      </c>
    </row>
    <row r="842" s="15" customFormat="1">
      <c r="A842" s="15"/>
      <c r="B842" s="259"/>
      <c r="C842" s="260"/>
      <c r="D842" s="235" t="s">
        <v>213</v>
      </c>
      <c r="E842" s="261" t="s">
        <v>19</v>
      </c>
      <c r="F842" s="262" t="s">
        <v>907</v>
      </c>
      <c r="G842" s="260"/>
      <c r="H842" s="261" t="s">
        <v>19</v>
      </c>
      <c r="I842" s="263"/>
      <c r="J842" s="260"/>
      <c r="K842" s="260"/>
      <c r="L842" s="264"/>
      <c r="M842" s="265"/>
      <c r="N842" s="266"/>
      <c r="O842" s="266"/>
      <c r="P842" s="266"/>
      <c r="Q842" s="266"/>
      <c r="R842" s="266"/>
      <c r="S842" s="266"/>
      <c r="T842" s="267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68" t="s">
        <v>213</v>
      </c>
      <c r="AU842" s="268" t="s">
        <v>86</v>
      </c>
      <c r="AV842" s="15" t="s">
        <v>80</v>
      </c>
      <c r="AW842" s="15" t="s">
        <v>35</v>
      </c>
      <c r="AX842" s="15" t="s">
        <v>73</v>
      </c>
      <c r="AY842" s="268" t="s">
        <v>202</v>
      </c>
    </row>
    <row r="843" s="13" customFormat="1">
      <c r="A843" s="13"/>
      <c r="B843" s="233"/>
      <c r="C843" s="234"/>
      <c r="D843" s="235" t="s">
        <v>213</v>
      </c>
      <c r="E843" s="236" t="s">
        <v>19</v>
      </c>
      <c r="F843" s="237" t="s">
        <v>972</v>
      </c>
      <c r="G843" s="234"/>
      <c r="H843" s="238">
        <v>33.488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213</v>
      </c>
      <c r="AU843" s="244" t="s">
        <v>86</v>
      </c>
      <c r="AV843" s="13" t="s">
        <v>86</v>
      </c>
      <c r="AW843" s="13" t="s">
        <v>35</v>
      </c>
      <c r="AX843" s="13" t="s">
        <v>73</v>
      </c>
      <c r="AY843" s="244" t="s">
        <v>202</v>
      </c>
    </row>
    <row r="844" s="13" customFormat="1">
      <c r="A844" s="13"/>
      <c r="B844" s="233"/>
      <c r="C844" s="234"/>
      <c r="D844" s="235" t="s">
        <v>213</v>
      </c>
      <c r="E844" s="236" t="s">
        <v>19</v>
      </c>
      <c r="F844" s="237" t="s">
        <v>973</v>
      </c>
      <c r="G844" s="234"/>
      <c r="H844" s="238">
        <v>39.927999999999997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213</v>
      </c>
      <c r="AU844" s="244" t="s">
        <v>86</v>
      </c>
      <c r="AV844" s="13" t="s">
        <v>86</v>
      </c>
      <c r="AW844" s="13" t="s">
        <v>35</v>
      </c>
      <c r="AX844" s="13" t="s">
        <v>73</v>
      </c>
      <c r="AY844" s="244" t="s">
        <v>202</v>
      </c>
    </row>
    <row r="845" s="13" customFormat="1">
      <c r="A845" s="13"/>
      <c r="B845" s="233"/>
      <c r="C845" s="234"/>
      <c r="D845" s="235" t="s">
        <v>213</v>
      </c>
      <c r="E845" s="236" t="s">
        <v>19</v>
      </c>
      <c r="F845" s="237" t="s">
        <v>974</v>
      </c>
      <c r="G845" s="234"/>
      <c r="H845" s="238">
        <v>29.75</v>
      </c>
      <c r="I845" s="239"/>
      <c r="J845" s="234"/>
      <c r="K845" s="234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213</v>
      </c>
      <c r="AU845" s="244" t="s">
        <v>86</v>
      </c>
      <c r="AV845" s="13" t="s">
        <v>86</v>
      </c>
      <c r="AW845" s="13" t="s">
        <v>35</v>
      </c>
      <c r="AX845" s="13" t="s">
        <v>73</v>
      </c>
      <c r="AY845" s="244" t="s">
        <v>202</v>
      </c>
    </row>
    <row r="846" s="13" customFormat="1">
      <c r="A846" s="13"/>
      <c r="B846" s="233"/>
      <c r="C846" s="234"/>
      <c r="D846" s="235" t="s">
        <v>213</v>
      </c>
      <c r="E846" s="236" t="s">
        <v>19</v>
      </c>
      <c r="F846" s="237" t="s">
        <v>975</v>
      </c>
      <c r="G846" s="234"/>
      <c r="H846" s="238">
        <v>29.75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213</v>
      </c>
      <c r="AU846" s="244" t="s">
        <v>86</v>
      </c>
      <c r="AV846" s="13" t="s">
        <v>86</v>
      </c>
      <c r="AW846" s="13" t="s">
        <v>35</v>
      </c>
      <c r="AX846" s="13" t="s">
        <v>73</v>
      </c>
      <c r="AY846" s="244" t="s">
        <v>202</v>
      </c>
    </row>
    <row r="847" s="13" customFormat="1">
      <c r="A847" s="13"/>
      <c r="B847" s="233"/>
      <c r="C847" s="234"/>
      <c r="D847" s="235" t="s">
        <v>213</v>
      </c>
      <c r="E847" s="236" t="s">
        <v>19</v>
      </c>
      <c r="F847" s="237" t="s">
        <v>974</v>
      </c>
      <c r="G847" s="234"/>
      <c r="H847" s="238">
        <v>29.75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213</v>
      </c>
      <c r="AU847" s="244" t="s">
        <v>86</v>
      </c>
      <c r="AV847" s="13" t="s">
        <v>86</v>
      </c>
      <c r="AW847" s="13" t="s">
        <v>35</v>
      </c>
      <c r="AX847" s="13" t="s">
        <v>73</v>
      </c>
      <c r="AY847" s="244" t="s">
        <v>202</v>
      </c>
    </row>
    <row r="848" s="13" customFormat="1">
      <c r="A848" s="13"/>
      <c r="B848" s="233"/>
      <c r="C848" s="234"/>
      <c r="D848" s="235" t="s">
        <v>213</v>
      </c>
      <c r="E848" s="236" t="s">
        <v>19</v>
      </c>
      <c r="F848" s="237" t="s">
        <v>976</v>
      </c>
      <c r="G848" s="234"/>
      <c r="H848" s="238">
        <v>10.92</v>
      </c>
      <c r="I848" s="239"/>
      <c r="J848" s="234"/>
      <c r="K848" s="234"/>
      <c r="L848" s="240"/>
      <c r="M848" s="241"/>
      <c r="N848" s="242"/>
      <c r="O848" s="242"/>
      <c r="P848" s="242"/>
      <c r="Q848" s="242"/>
      <c r="R848" s="242"/>
      <c r="S848" s="242"/>
      <c r="T848" s="24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4" t="s">
        <v>213</v>
      </c>
      <c r="AU848" s="244" t="s">
        <v>86</v>
      </c>
      <c r="AV848" s="13" t="s">
        <v>86</v>
      </c>
      <c r="AW848" s="13" t="s">
        <v>35</v>
      </c>
      <c r="AX848" s="13" t="s">
        <v>73</v>
      </c>
      <c r="AY848" s="244" t="s">
        <v>202</v>
      </c>
    </row>
    <row r="849" s="16" customFormat="1">
      <c r="A849" s="16"/>
      <c r="B849" s="283"/>
      <c r="C849" s="284"/>
      <c r="D849" s="235" t="s">
        <v>213</v>
      </c>
      <c r="E849" s="285" t="s">
        <v>19</v>
      </c>
      <c r="F849" s="286" t="s">
        <v>516</v>
      </c>
      <c r="G849" s="284"/>
      <c r="H849" s="287">
        <v>823.46799999999985</v>
      </c>
      <c r="I849" s="288"/>
      <c r="J849" s="284"/>
      <c r="K849" s="284"/>
      <c r="L849" s="289"/>
      <c r="M849" s="290"/>
      <c r="N849" s="291"/>
      <c r="O849" s="291"/>
      <c r="P849" s="291"/>
      <c r="Q849" s="291"/>
      <c r="R849" s="291"/>
      <c r="S849" s="291"/>
      <c r="T849" s="292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/>
      <c r="AT849" s="293" t="s">
        <v>213</v>
      </c>
      <c r="AU849" s="293" t="s">
        <v>86</v>
      </c>
      <c r="AV849" s="16" t="s">
        <v>109</v>
      </c>
      <c r="AW849" s="16" t="s">
        <v>35</v>
      </c>
      <c r="AX849" s="16" t="s">
        <v>73</v>
      </c>
      <c r="AY849" s="293" t="s">
        <v>202</v>
      </c>
    </row>
    <row r="850" s="15" customFormat="1">
      <c r="A850" s="15"/>
      <c r="B850" s="259"/>
      <c r="C850" s="260"/>
      <c r="D850" s="235" t="s">
        <v>213</v>
      </c>
      <c r="E850" s="261" t="s">
        <v>19</v>
      </c>
      <c r="F850" s="262" t="s">
        <v>922</v>
      </c>
      <c r="G850" s="260"/>
      <c r="H850" s="261" t="s">
        <v>19</v>
      </c>
      <c r="I850" s="263"/>
      <c r="J850" s="260"/>
      <c r="K850" s="260"/>
      <c r="L850" s="264"/>
      <c r="M850" s="265"/>
      <c r="N850" s="266"/>
      <c r="O850" s="266"/>
      <c r="P850" s="266"/>
      <c r="Q850" s="266"/>
      <c r="R850" s="266"/>
      <c r="S850" s="266"/>
      <c r="T850" s="267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68" t="s">
        <v>213</v>
      </c>
      <c r="AU850" s="268" t="s">
        <v>86</v>
      </c>
      <c r="AV850" s="15" t="s">
        <v>80</v>
      </c>
      <c r="AW850" s="15" t="s">
        <v>35</v>
      </c>
      <c r="AX850" s="15" t="s">
        <v>73</v>
      </c>
      <c r="AY850" s="268" t="s">
        <v>202</v>
      </c>
    </row>
    <row r="851" s="13" customFormat="1">
      <c r="A851" s="13"/>
      <c r="B851" s="233"/>
      <c r="C851" s="234"/>
      <c r="D851" s="235" t="s">
        <v>213</v>
      </c>
      <c r="E851" s="236" t="s">
        <v>19</v>
      </c>
      <c r="F851" s="237" t="s">
        <v>977</v>
      </c>
      <c r="G851" s="234"/>
      <c r="H851" s="238">
        <v>13.300000000000001</v>
      </c>
      <c r="I851" s="239"/>
      <c r="J851" s="234"/>
      <c r="K851" s="234"/>
      <c r="L851" s="240"/>
      <c r="M851" s="241"/>
      <c r="N851" s="242"/>
      <c r="O851" s="242"/>
      <c r="P851" s="242"/>
      <c r="Q851" s="242"/>
      <c r="R851" s="242"/>
      <c r="S851" s="242"/>
      <c r="T851" s="243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4" t="s">
        <v>213</v>
      </c>
      <c r="AU851" s="244" t="s">
        <v>86</v>
      </c>
      <c r="AV851" s="13" t="s">
        <v>86</v>
      </c>
      <c r="AW851" s="13" t="s">
        <v>35</v>
      </c>
      <c r="AX851" s="13" t="s">
        <v>73</v>
      </c>
      <c r="AY851" s="244" t="s">
        <v>202</v>
      </c>
    </row>
    <row r="852" s="14" customFormat="1">
      <c r="A852" s="14"/>
      <c r="B852" s="245"/>
      <c r="C852" s="246"/>
      <c r="D852" s="235" t="s">
        <v>213</v>
      </c>
      <c r="E852" s="247" t="s">
        <v>19</v>
      </c>
      <c r="F852" s="248" t="s">
        <v>215</v>
      </c>
      <c r="G852" s="246"/>
      <c r="H852" s="249">
        <v>1037.9089999999997</v>
      </c>
      <c r="I852" s="250"/>
      <c r="J852" s="246"/>
      <c r="K852" s="246"/>
      <c r="L852" s="251"/>
      <c r="M852" s="252"/>
      <c r="N852" s="253"/>
      <c r="O852" s="253"/>
      <c r="P852" s="253"/>
      <c r="Q852" s="253"/>
      <c r="R852" s="253"/>
      <c r="S852" s="253"/>
      <c r="T852" s="254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5" t="s">
        <v>213</v>
      </c>
      <c r="AU852" s="255" t="s">
        <v>86</v>
      </c>
      <c r="AV852" s="14" t="s">
        <v>209</v>
      </c>
      <c r="AW852" s="14" t="s">
        <v>35</v>
      </c>
      <c r="AX852" s="14" t="s">
        <v>80</v>
      </c>
      <c r="AY852" s="255" t="s">
        <v>202</v>
      </c>
    </row>
    <row r="853" s="2" customFormat="1" ht="16.5" customHeight="1">
      <c r="A853" s="40"/>
      <c r="B853" s="41"/>
      <c r="C853" s="215" t="s">
        <v>978</v>
      </c>
      <c r="D853" s="215" t="s">
        <v>204</v>
      </c>
      <c r="E853" s="216" t="s">
        <v>979</v>
      </c>
      <c r="F853" s="217" t="s">
        <v>980</v>
      </c>
      <c r="G853" s="218" t="s">
        <v>218</v>
      </c>
      <c r="H853" s="219">
        <v>1032.809</v>
      </c>
      <c r="I853" s="220"/>
      <c r="J853" s="221">
        <f>ROUND(I853*H853,2)</f>
        <v>0</v>
      </c>
      <c r="K853" s="217" t="s">
        <v>208</v>
      </c>
      <c r="L853" s="46"/>
      <c r="M853" s="222" t="s">
        <v>19</v>
      </c>
      <c r="N853" s="223" t="s">
        <v>45</v>
      </c>
      <c r="O853" s="86"/>
      <c r="P853" s="224">
        <f>O853*H853</f>
        <v>0</v>
      </c>
      <c r="Q853" s="224">
        <v>0</v>
      </c>
      <c r="R853" s="224">
        <f>Q853*H853</f>
        <v>0</v>
      </c>
      <c r="S853" s="224">
        <v>0</v>
      </c>
      <c r="T853" s="225">
        <f>S853*H853</f>
        <v>0</v>
      </c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R853" s="226" t="s">
        <v>209</v>
      </c>
      <c r="AT853" s="226" t="s">
        <v>204</v>
      </c>
      <c r="AU853" s="226" t="s">
        <v>86</v>
      </c>
      <c r="AY853" s="19" t="s">
        <v>202</v>
      </c>
      <c r="BE853" s="227">
        <f>IF(N853="základní",J853,0)</f>
        <v>0</v>
      </c>
      <c r="BF853" s="227">
        <f>IF(N853="snížená",J853,0)</f>
        <v>0</v>
      </c>
      <c r="BG853" s="227">
        <f>IF(N853="zákl. přenesená",J853,0)</f>
        <v>0</v>
      </c>
      <c r="BH853" s="227">
        <f>IF(N853="sníž. přenesená",J853,0)</f>
        <v>0</v>
      </c>
      <c r="BI853" s="227">
        <f>IF(N853="nulová",J853,0)</f>
        <v>0</v>
      </c>
      <c r="BJ853" s="19" t="s">
        <v>86</v>
      </c>
      <c r="BK853" s="227">
        <f>ROUND(I853*H853,2)</f>
        <v>0</v>
      </c>
      <c r="BL853" s="19" t="s">
        <v>209</v>
      </c>
      <c r="BM853" s="226" t="s">
        <v>981</v>
      </c>
    </row>
    <row r="854" s="2" customFormat="1">
      <c r="A854" s="40"/>
      <c r="B854" s="41"/>
      <c r="C854" s="42"/>
      <c r="D854" s="228" t="s">
        <v>211</v>
      </c>
      <c r="E854" s="42"/>
      <c r="F854" s="229" t="s">
        <v>982</v>
      </c>
      <c r="G854" s="42"/>
      <c r="H854" s="42"/>
      <c r="I854" s="230"/>
      <c r="J854" s="42"/>
      <c r="K854" s="42"/>
      <c r="L854" s="46"/>
      <c r="M854" s="231"/>
      <c r="N854" s="232"/>
      <c r="O854" s="86"/>
      <c r="P854" s="86"/>
      <c r="Q854" s="86"/>
      <c r="R854" s="86"/>
      <c r="S854" s="86"/>
      <c r="T854" s="87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211</v>
      </c>
      <c r="AU854" s="19" t="s">
        <v>86</v>
      </c>
    </row>
    <row r="855" s="15" customFormat="1">
      <c r="A855" s="15"/>
      <c r="B855" s="259"/>
      <c r="C855" s="260"/>
      <c r="D855" s="235" t="s">
        <v>213</v>
      </c>
      <c r="E855" s="261" t="s">
        <v>19</v>
      </c>
      <c r="F855" s="262" t="s">
        <v>771</v>
      </c>
      <c r="G855" s="260"/>
      <c r="H855" s="261" t="s">
        <v>19</v>
      </c>
      <c r="I855" s="263"/>
      <c r="J855" s="260"/>
      <c r="K855" s="260"/>
      <c r="L855" s="264"/>
      <c r="M855" s="265"/>
      <c r="N855" s="266"/>
      <c r="O855" s="266"/>
      <c r="P855" s="266"/>
      <c r="Q855" s="266"/>
      <c r="R855" s="266"/>
      <c r="S855" s="266"/>
      <c r="T855" s="267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T855" s="268" t="s">
        <v>213</v>
      </c>
      <c r="AU855" s="268" t="s">
        <v>86</v>
      </c>
      <c r="AV855" s="15" t="s">
        <v>80</v>
      </c>
      <c r="AW855" s="15" t="s">
        <v>35</v>
      </c>
      <c r="AX855" s="15" t="s">
        <v>73</v>
      </c>
      <c r="AY855" s="268" t="s">
        <v>202</v>
      </c>
    </row>
    <row r="856" s="15" customFormat="1">
      <c r="A856" s="15"/>
      <c r="B856" s="259"/>
      <c r="C856" s="260"/>
      <c r="D856" s="235" t="s">
        <v>213</v>
      </c>
      <c r="E856" s="261" t="s">
        <v>19</v>
      </c>
      <c r="F856" s="262" t="s">
        <v>816</v>
      </c>
      <c r="G856" s="260"/>
      <c r="H856" s="261" t="s">
        <v>19</v>
      </c>
      <c r="I856" s="263"/>
      <c r="J856" s="260"/>
      <c r="K856" s="260"/>
      <c r="L856" s="264"/>
      <c r="M856" s="265"/>
      <c r="N856" s="266"/>
      <c r="O856" s="266"/>
      <c r="P856" s="266"/>
      <c r="Q856" s="266"/>
      <c r="R856" s="266"/>
      <c r="S856" s="266"/>
      <c r="T856" s="267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68" t="s">
        <v>213</v>
      </c>
      <c r="AU856" s="268" t="s">
        <v>86</v>
      </c>
      <c r="AV856" s="15" t="s">
        <v>80</v>
      </c>
      <c r="AW856" s="15" t="s">
        <v>35</v>
      </c>
      <c r="AX856" s="15" t="s">
        <v>73</v>
      </c>
      <c r="AY856" s="268" t="s">
        <v>202</v>
      </c>
    </row>
    <row r="857" s="13" customFormat="1">
      <c r="A857" s="13"/>
      <c r="B857" s="233"/>
      <c r="C857" s="234"/>
      <c r="D857" s="235" t="s">
        <v>213</v>
      </c>
      <c r="E857" s="236" t="s">
        <v>19</v>
      </c>
      <c r="F857" s="237" t="s">
        <v>929</v>
      </c>
      <c r="G857" s="234"/>
      <c r="H857" s="238">
        <v>55.128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213</v>
      </c>
      <c r="AU857" s="244" t="s">
        <v>86</v>
      </c>
      <c r="AV857" s="13" t="s">
        <v>86</v>
      </c>
      <c r="AW857" s="13" t="s">
        <v>35</v>
      </c>
      <c r="AX857" s="13" t="s">
        <v>73</v>
      </c>
      <c r="AY857" s="244" t="s">
        <v>202</v>
      </c>
    </row>
    <row r="858" s="13" customFormat="1">
      <c r="A858" s="13"/>
      <c r="B858" s="233"/>
      <c r="C858" s="234"/>
      <c r="D858" s="235" t="s">
        <v>213</v>
      </c>
      <c r="E858" s="236" t="s">
        <v>19</v>
      </c>
      <c r="F858" s="237" t="s">
        <v>930</v>
      </c>
      <c r="G858" s="234"/>
      <c r="H858" s="238">
        <v>48.887999999999998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213</v>
      </c>
      <c r="AU858" s="244" t="s">
        <v>86</v>
      </c>
      <c r="AV858" s="13" t="s">
        <v>86</v>
      </c>
      <c r="AW858" s="13" t="s">
        <v>35</v>
      </c>
      <c r="AX858" s="13" t="s">
        <v>73</v>
      </c>
      <c r="AY858" s="244" t="s">
        <v>202</v>
      </c>
    </row>
    <row r="859" s="15" customFormat="1">
      <c r="A859" s="15"/>
      <c r="B859" s="259"/>
      <c r="C859" s="260"/>
      <c r="D859" s="235" t="s">
        <v>213</v>
      </c>
      <c r="E859" s="261" t="s">
        <v>19</v>
      </c>
      <c r="F859" s="262" t="s">
        <v>821</v>
      </c>
      <c r="G859" s="260"/>
      <c r="H859" s="261" t="s">
        <v>19</v>
      </c>
      <c r="I859" s="263"/>
      <c r="J859" s="260"/>
      <c r="K859" s="260"/>
      <c r="L859" s="264"/>
      <c r="M859" s="265"/>
      <c r="N859" s="266"/>
      <c r="O859" s="266"/>
      <c r="P859" s="266"/>
      <c r="Q859" s="266"/>
      <c r="R859" s="266"/>
      <c r="S859" s="266"/>
      <c r="T859" s="267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68" t="s">
        <v>213</v>
      </c>
      <c r="AU859" s="268" t="s">
        <v>86</v>
      </c>
      <c r="AV859" s="15" t="s">
        <v>80</v>
      </c>
      <c r="AW859" s="15" t="s">
        <v>35</v>
      </c>
      <c r="AX859" s="15" t="s">
        <v>73</v>
      </c>
      <c r="AY859" s="268" t="s">
        <v>202</v>
      </c>
    </row>
    <row r="860" s="13" customFormat="1">
      <c r="A860" s="13"/>
      <c r="B860" s="233"/>
      <c r="C860" s="234"/>
      <c r="D860" s="235" t="s">
        <v>213</v>
      </c>
      <c r="E860" s="236" t="s">
        <v>19</v>
      </c>
      <c r="F860" s="237" t="s">
        <v>931</v>
      </c>
      <c r="G860" s="234"/>
      <c r="H860" s="238">
        <v>9.5999999999999996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213</v>
      </c>
      <c r="AU860" s="244" t="s">
        <v>86</v>
      </c>
      <c r="AV860" s="13" t="s">
        <v>86</v>
      </c>
      <c r="AW860" s="13" t="s">
        <v>35</v>
      </c>
      <c r="AX860" s="13" t="s">
        <v>73</v>
      </c>
      <c r="AY860" s="244" t="s">
        <v>202</v>
      </c>
    </row>
    <row r="861" s="13" customFormat="1">
      <c r="A861" s="13"/>
      <c r="B861" s="233"/>
      <c r="C861" s="234"/>
      <c r="D861" s="235" t="s">
        <v>213</v>
      </c>
      <c r="E861" s="236" t="s">
        <v>19</v>
      </c>
      <c r="F861" s="237" t="s">
        <v>931</v>
      </c>
      <c r="G861" s="234"/>
      <c r="H861" s="238">
        <v>9.5999999999999996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213</v>
      </c>
      <c r="AU861" s="244" t="s">
        <v>86</v>
      </c>
      <c r="AV861" s="13" t="s">
        <v>86</v>
      </c>
      <c r="AW861" s="13" t="s">
        <v>35</v>
      </c>
      <c r="AX861" s="13" t="s">
        <v>73</v>
      </c>
      <c r="AY861" s="244" t="s">
        <v>202</v>
      </c>
    </row>
    <row r="862" s="13" customFormat="1">
      <c r="A862" s="13"/>
      <c r="B862" s="233"/>
      <c r="C862" s="234"/>
      <c r="D862" s="235" t="s">
        <v>213</v>
      </c>
      <c r="E862" s="236" t="s">
        <v>19</v>
      </c>
      <c r="F862" s="237" t="s">
        <v>931</v>
      </c>
      <c r="G862" s="234"/>
      <c r="H862" s="238">
        <v>9.5999999999999996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213</v>
      </c>
      <c r="AU862" s="244" t="s">
        <v>86</v>
      </c>
      <c r="AV862" s="13" t="s">
        <v>86</v>
      </c>
      <c r="AW862" s="13" t="s">
        <v>35</v>
      </c>
      <c r="AX862" s="13" t="s">
        <v>73</v>
      </c>
      <c r="AY862" s="244" t="s">
        <v>202</v>
      </c>
    </row>
    <row r="863" s="15" customFormat="1">
      <c r="A863" s="15"/>
      <c r="B863" s="259"/>
      <c r="C863" s="260"/>
      <c r="D863" s="235" t="s">
        <v>213</v>
      </c>
      <c r="E863" s="261" t="s">
        <v>19</v>
      </c>
      <c r="F863" s="262" t="s">
        <v>823</v>
      </c>
      <c r="G863" s="260"/>
      <c r="H863" s="261" t="s">
        <v>19</v>
      </c>
      <c r="I863" s="263"/>
      <c r="J863" s="260"/>
      <c r="K863" s="260"/>
      <c r="L863" s="264"/>
      <c r="M863" s="265"/>
      <c r="N863" s="266"/>
      <c r="O863" s="266"/>
      <c r="P863" s="266"/>
      <c r="Q863" s="266"/>
      <c r="R863" s="266"/>
      <c r="S863" s="266"/>
      <c r="T863" s="267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68" t="s">
        <v>213</v>
      </c>
      <c r="AU863" s="268" t="s">
        <v>86</v>
      </c>
      <c r="AV863" s="15" t="s">
        <v>80</v>
      </c>
      <c r="AW863" s="15" t="s">
        <v>35</v>
      </c>
      <c r="AX863" s="15" t="s">
        <v>73</v>
      </c>
      <c r="AY863" s="268" t="s">
        <v>202</v>
      </c>
    </row>
    <row r="864" s="13" customFormat="1">
      <c r="A864" s="13"/>
      <c r="B864" s="233"/>
      <c r="C864" s="234"/>
      <c r="D864" s="235" t="s">
        <v>213</v>
      </c>
      <c r="E864" s="236" t="s">
        <v>19</v>
      </c>
      <c r="F864" s="237" t="s">
        <v>932</v>
      </c>
      <c r="G864" s="234"/>
      <c r="H864" s="238">
        <v>43.280000000000001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213</v>
      </c>
      <c r="AU864" s="244" t="s">
        <v>86</v>
      </c>
      <c r="AV864" s="13" t="s">
        <v>86</v>
      </c>
      <c r="AW864" s="13" t="s">
        <v>35</v>
      </c>
      <c r="AX864" s="13" t="s">
        <v>73</v>
      </c>
      <c r="AY864" s="244" t="s">
        <v>202</v>
      </c>
    </row>
    <row r="865" s="16" customFormat="1">
      <c r="A865" s="16"/>
      <c r="B865" s="283"/>
      <c r="C865" s="284"/>
      <c r="D865" s="235" t="s">
        <v>213</v>
      </c>
      <c r="E865" s="285" t="s">
        <v>19</v>
      </c>
      <c r="F865" s="286" t="s">
        <v>516</v>
      </c>
      <c r="G865" s="284"/>
      <c r="H865" s="287">
        <v>176.09599999999998</v>
      </c>
      <c r="I865" s="288"/>
      <c r="J865" s="284"/>
      <c r="K865" s="284"/>
      <c r="L865" s="289"/>
      <c r="M865" s="290"/>
      <c r="N865" s="291"/>
      <c r="O865" s="291"/>
      <c r="P865" s="291"/>
      <c r="Q865" s="291"/>
      <c r="R865" s="291"/>
      <c r="S865" s="291"/>
      <c r="T865" s="292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/>
      <c r="AT865" s="293" t="s">
        <v>213</v>
      </c>
      <c r="AU865" s="293" t="s">
        <v>86</v>
      </c>
      <c r="AV865" s="16" t="s">
        <v>109</v>
      </c>
      <c r="AW865" s="16" t="s">
        <v>35</v>
      </c>
      <c r="AX865" s="16" t="s">
        <v>73</v>
      </c>
      <c r="AY865" s="293" t="s">
        <v>202</v>
      </c>
    </row>
    <row r="866" s="15" customFormat="1">
      <c r="A866" s="15"/>
      <c r="B866" s="259"/>
      <c r="C866" s="260"/>
      <c r="D866" s="235" t="s">
        <v>213</v>
      </c>
      <c r="E866" s="261" t="s">
        <v>19</v>
      </c>
      <c r="F866" s="262" t="s">
        <v>825</v>
      </c>
      <c r="G866" s="260"/>
      <c r="H866" s="261" t="s">
        <v>19</v>
      </c>
      <c r="I866" s="263"/>
      <c r="J866" s="260"/>
      <c r="K866" s="260"/>
      <c r="L866" s="264"/>
      <c r="M866" s="265"/>
      <c r="N866" s="266"/>
      <c r="O866" s="266"/>
      <c r="P866" s="266"/>
      <c r="Q866" s="266"/>
      <c r="R866" s="266"/>
      <c r="S866" s="266"/>
      <c r="T866" s="267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68" t="s">
        <v>213</v>
      </c>
      <c r="AU866" s="268" t="s">
        <v>86</v>
      </c>
      <c r="AV866" s="15" t="s">
        <v>80</v>
      </c>
      <c r="AW866" s="15" t="s">
        <v>35</v>
      </c>
      <c r="AX866" s="15" t="s">
        <v>73</v>
      </c>
      <c r="AY866" s="268" t="s">
        <v>202</v>
      </c>
    </row>
    <row r="867" s="13" customFormat="1">
      <c r="A867" s="13"/>
      <c r="B867" s="233"/>
      <c r="C867" s="234"/>
      <c r="D867" s="235" t="s">
        <v>213</v>
      </c>
      <c r="E867" s="236" t="s">
        <v>19</v>
      </c>
      <c r="F867" s="237" t="s">
        <v>933</v>
      </c>
      <c r="G867" s="234"/>
      <c r="H867" s="238">
        <v>4.0499999999999998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213</v>
      </c>
      <c r="AU867" s="244" t="s">
        <v>86</v>
      </c>
      <c r="AV867" s="13" t="s">
        <v>86</v>
      </c>
      <c r="AW867" s="13" t="s">
        <v>35</v>
      </c>
      <c r="AX867" s="13" t="s">
        <v>73</v>
      </c>
      <c r="AY867" s="244" t="s">
        <v>202</v>
      </c>
    </row>
    <row r="868" s="13" customFormat="1">
      <c r="A868" s="13"/>
      <c r="B868" s="233"/>
      <c r="C868" s="234"/>
      <c r="D868" s="235" t="s">
        <v>213</v>
      </c>
      <c r="E868" s="236" t="s">
        <v>19</v>
      </c>
      <c r="F868" s="237" t="s">
        <v>933</v>
      </c>
      <c r="G868" s="234"/>
      <c r="H868" s="238">
        <v>4.0499999999999998</v>
      </c>
      <c r="I868" s="239"/>
      <c r="J868" s="234"/>
      <c r="K868" s="234"/>
      <c r="L868" s="240"/>
      <c r="M868" s="241"/>
      <c r="N868" s="242"/>
      <c r="O868" s="242"/>
      <c r="P868" s="242"/>
      <c r="Q868" s="242"/>
      <c r="R868" s="242"/>
      <c r="S868" s="242"/>
      <c r="T868" s="24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4" t="s">
        <v>213</v>
      </c>
      <c r="AU868" s="244" t="s">
        <v>86</v>
      </c>
      <c r="AV868" s="13" t="s">
        <v>86</v>
      </c>
      <c r="AW868" s="13" t="s">
        <v>35</v>
      </c>
      <c r="AX868" s="13" t="s">
        <v>73</v>
      </c>
      <c r="AY868" s="244" t="s">
        <v>202</v>
      </c>
    </row>
    <row r="869" s="15" customFormat="1">
      <c r="A869" s="15"/>
      <c r="B869" s="259"/>
      <c r="C869" s="260"/>
      <c r="D869" s="235" t="s">
        <v>213</v>
      </c>
      <c r="E869" s="261" t="s">
        <v>19</v>
      </c>
      <c r="F869" s="262" t="s">
        <v>827</v>
      </c>
      <c r="G869" s="260"/>
      <c r="H869" s="261" t="s">
        <v>19</v>
      </c>
      <c r="I869" s="263"/>
      <c r="J869" s="260"/>
      <c r="K869" s="260"/>
      <c r="L869" s="264"/>
      <c r="M869" s="265"/>
      <c r="N869" s="266"/>
      <c r="O869" s="266"/>
      <c r="P869" s="266"/>
      <c r="Q869" s="266"/>
      <c r="R869" s="266"/>
      <c r="S869" s="266"/>
      <c r="T869" s="267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68" t="s">
        <v>213</v>
      </c>
      <c r="AU869" s="268" t="s">
        <v>86</v>
      </c>
      <c r="AV869" s="15" t="s">
        <v>80</v>
      </c>
      <c r="AW869" s="15" t="s">
        <v>35</v>
      </c>
      <c r="AX869" s="15" t="s">
        <v>73</v>
      </c>
      <c r="AY869" s="268" t="s">
        <v>202</v>
      </c>
    </row>
    <row r="870" s="13" customFormat="1">
      <c r="A870" s="13"/>
      <c r="B870" s="233"/>
      <c r="C870" s="234"/>
      <c r="D870" s="235" t="s">
        <v>213</v>
      </c>
      <c r="E870" s="236" t="s">
        <v>19</v>
      </c>
      <c r="F870" s="237" t="s">
        <v>934</v>
      </c>
      <c r="G870" s="234"/>
      <c r="H870" s="238">
        <v>3.2869999999999999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213</v>
      </c>
      <c r="AU870" s="244" t="s">
        <v>86</v>
      </c>
      <c r="AV870" s="13" t="s">
        <v>86</v>
      </c>
      <c r="AW870" s="13" t="s">
        <v>35</v>
      </c>
      <c r="AX870" s="13" t="s">
        <v>73</v>
      </c>
      <c r="AY870" s="244" t="s">
        <v>202</v>
      </c>
    </row>
    <row r="871" s="13" customFormat="1">
      <c r="A871" s="13"/>
      <c r="B871" s="233"/>
      <c r="C871" s="234"/>
      <c r="D871" s="235" t="s">
        <v>213</v>
      </c>
      <c r="E871" s="236" t="s">
        <v>19</v>
      </c>
      <c r="F871" s="237" t="s">
        <v>935</v>
      </c>
      <c r="G871" s="234"/>
      <c r="H871" s="238">
        <v>5.2759999999999998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213</v>
      </c>
      <c r="AU871" s="244" t="s">
        <v>86</v>
      </c>
      <c r="AV871" s="13" t="s">
        <v>86</v>
      </c>
      <c r="AW871" s="13" t="s">
        <v>35</v>
      </c>
      <c r="AX871" s="13" t="s">
        <v>73</v>
      </c>
      <c r="AY871" s="244" t="s">
        <v>202</v>
      </c>
    </row>
    <row r="872" s="15" customFormat="1">
      <c r="A872" s="15"/>
      <c r="B872" s="259"/>
      <c r="C872" s="260"/>
      <c r="D872" s="235" t="s">
        <v>213</v>
      </c>
      <c r="E872" s="261" t="s">
        <v>19</v>
      </c>
      <c r="F872" s="262" t="s">
        <v>830</v>
      </c>
      <c r="G872" s="260"/>
      <c r="H872" s="261" t="s">
        <v>19</v>
      </c>
      <c r="I872" s="263"/>
      <c r="J872" s="260"/>
      <c r="K872" s="260"/>
      <c r="L872" s="264"/>
      <c r="M872" s="265"/>
      <c r="N872" s="266"/>
      <c r="O872" s="266"/>
      <c r="P872" s="266"/>
      <c r="Q872" s="266"/>
      <c r="R872" s="266"/>
      <c r="S872" s="266"/>
      <c r="T872" s="267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T872" s="268" t="s">
        <v>213</v>
      </c>
      <c r="AU872" s="268" t="s">
        <v>86</v>
      </c>
      <c r="AV872" s="15" t="s">
        <v>80</v>
      </c>
      <c r="AW872" s="15" t="s">
        <v>35</v>
      </c>
      <c r="AX872" s="15" t="s">
        <v>73</v>
      </c>
      <c r="AY872" s="268" t="s">
        <v>202</v>
      </c>
    </row>
    <row r="873" s="13" customFormat="1">
      <c r="A873" s="13"/>
      <c r="B873" s="233"/>
      <c r="C873" s="234"/>
      <c r="D873" s="235" t="s">
        <v>213</v>
      </c>
      <c r="E873" s="236" t="s">
        <v>19</v>
      </c>
      <c r="F873" s="237" t="s">
        <v>936</v>
      </c>
      <c r="G873" s="234"/>
      <c r="H873" s="238">
        <v>2.3340000000000001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213</v>
      </c>
      <c r="AU873" s="244" t="s">
        <v>86</v>
      </c>
      <c r="AV873" s="13" t="s">
        <v>86</v>
      </c>
      <c r="AW873" s="13" t="s">
        <v>35</v>
      </c>
      <c r="AX873" s="13" t="s">
        <v>73</v>
      </c>
      <c r="AY873" s="244" t="s">
        <v>202</v>
      </c>
    </row>
    <row r="874" s="13" customFormat="1">
      <c r="A874" s="13"/>
      <c r="B874" s="233"/>
      <c r="C874" s="234"/>
      <c r="D874" s="235" t="s">
        <v>213</v>
      </c>
      <c r="E874" s="236" t="s">
        <v>19</v>
      </c>
      <c r="F874" s="237" t="s">
        <v>937</v>
      </c>
      <c r="G874" s="234"/>
      <c r="H874" s="238">
        <v>2.3879999999999999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213</v>
      </c>
      <c r="AU874" s="244" t="s">
        <v>86</v>
      </c>
      <c r="AV874" s="13" t="s">
        <v>86</v>
      </c>
      <c r="AW874" s="13" t="s">
        <v>35</v>
      </c>
      <c r="AX874" s="13" t="s">
        <v>73</v>
      </c>
      <c r="AY874" s="244" t="s">
        <v>202</v>
      </c>
    </row>
    <row r="875" s="15" customFormat="1">
      <c r="A875" s="15"/>
      <c r="B875" s="259"/>
      <c r="C875" s="260"/>
      <c r="D875" s="235" t="s">
        <v>213</v>
      </c>
      <c r="E875" s="261" t="s">
        <v>19</v>
      </c>
      <c r="F875" s="262" t="s">
        <v>832</v>
      </c>
      <c r="G875" s="260"/>
      <c r="H875" s="261" t="s">
        <v>19</v>
      </c>
      <c r="I875" s="263"/>
      <c r="J875" s="260"/>
      <c r="K875" s="260"/>
      <c r="L875" s="264"/>
      <c r="M875" s="265"/>
      <c r="N875" s="266"/>
      <c r="O875" s="266"/>
      <c r="P875" s="266"/>
      <c r="Q875" s="266"/>
      <c r="R875" s="266"/>
      <c r="S875" s="266"/>
      <c r="T875" s="267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68" t="s">
        <v>213</v>
      </c>
      <c r="AU875" s="268" t="s">
        <v>86</v>
      </c>
      <c r="AV875" s="15" t="s">
        <v>80</v>
      </c>
      <c r="AW875" s="15" t="s">
        <v>35</v>
      </c>
      <c r="AX875" s="15" t="s">
        <v>73</v>
      </c>
      <c r="AY875" s="268" t="s">
        <v>202</v>
      </c>
    </row>
    <row r="876" s="13" customFormat="1">
      <c r="A876" s="13"/>
      <c r="B876" s="233"/>
      <c r="C876" s="234"/>
      <c r="D876" s="235" t="s">
        <v>213</v>
      </c>
      <c r="E876" s="236" t="s">
        <v>19</v>
      </c>
      <c r="F876" s="237" t="s">
        <v>938</v>
      </c>
      <c r="G876" s="234"/>
      <c r="H876" s="238">
        <v>1.74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213</v>
      </c>
      <c r="AU876" s="244" t="s">
        <v>86</v>
      </c>
      <c r="AV876" s="13" t="s">
        <v>86</v>
      </c>
      <c r="AW876" s="13" t="s">
        <v>35</v>
      </c>
      <c r="AX876" s="13" t="s">
        <v>73</v>
      </c>
      <c r="AY876" s="244" t="s">
        <v>202</v>
      </c>
    </row>
    <row r="877" s="13" customFormat="1">
      <c r="A877" s="13"/>
      <c r="B877" s="233"/>
      <c r="C877" s="234"/>
      <c r="D877" s="235" t="s">
        <v>213</v>
      </c>
      <c r="E877" s="236" t="s">
        <v>19</v>
      </c>
      <c r="F877" s="237" t="s">
        <v>939</v>
      </c>
      <c r="G877" s="234"/>
      <c r="H877" s="238">
        <v>1.9199999999999999</v>
      </c>
      <c r="I877" s="239"/>
      <c r="J877" s="234"/>
      <c r="K877" s="234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213</v>
      </c>
      <c r="AU877" s="244" t="s">
        <v>86</v>
      </c>
      <c r="AV877" s="13" t="s">
        <v>86</v>
      </c>
      <c r="AW877" s="13" t="s">
        <v>35</v>
      </c>
      <c r="AX877" s="13" t="s">
        <v>73</v>
      </c>
      <c r="AY877" s="244" t="s">
        <v>202</v>
      </c>
    </row>
    <row r="878" s="16" customFormat="1">
      <c r="A878" s="16"/>
      <c r="B878" s="283"/>
      <c r="C878" s="284"/>
      <c r="D878" s="235" t="s">
        <v>213</v>
      </c>
      <c r="E878" s="285" t="s">
        <v>19</v>
      </c>
      <c r="F878" s="286" t="s">
        <v>516</v>
      </c>
      <c r="G878" s="284"/>
      <c r="H878" s="287">
        <v>25.044999999999995</v>
      </c>
      <c r="I878" s="288"/>
      <c r="J878" s="284"/>
      <c r="K878" s="284"/>
      <c r="L878" s="289"/>
      <c r="M878" s="290"/>
      <c r="N878" s="291"/>
      <c r="O878" s="291"/>
      <c r="P878" s="291"/>
      <c r="Q878" s="291"/>
      <c r="R878" s="291"/>
      <c r="S878" s="291"/>
      <c r="T878" s="292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T878" s="293" t="s">
        <v>213</v>
      </c>
      <c r="AU878" s="293" t="s">
        <v>86</v>
      </c>
      <c r="AV878" s="16" t="s">
        <v>109</v>
      </c>
      <c r="AW878" s="16" t="s">
        <v>35</v>
      </c>
      <c r="AX878" s="16" t="s">
        <v>73</v>
      </c>
      <c r="AY878" s="293" t="s">
        <v>202</v>
      </c>
    </row>
    <row r="879" s="15" customFormat="1">
      <c r="A879" s="15"/>
      <c r="B879" s="259"/>
      <c r="C879" s="260"/>
      <c r="D879" s="235" t="s">
        <v>213</v>
      </c>
      <c r="E879" s="261" t="s">
        <v>19</v>
      </c>
      <c r="F879" s="262" t="s">
        <v>835</v>
      </c>
      <c r="G879" s="260"/>
      <c r="H879" s="261" t="s">
        <v>19</v>
      </c>
      <c r="I879" s="263"/>
      <c r="J879" s="260"/>
      <c r="K879" s="260"/>
      <c r="L879" s="264"/>
      <c r="M879" s="265"/>
      <c r="N879" s="266"/>
      <c r="O879" s="266"/>
      <c r="P879" s="266"/>
      <c r="Q879" s="266"/>
      <c r="R879" s="266"/>
      <c r="S879" s="266"/>
      <c r="T879" s="267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68" t="s">
        <v>213</v>
      </c>
      <c r="AU879" s="268" t="s">
        <v>86</v>
      </c>
      <c r="AV879" s="15" t="s">
        <v>80</v>
      </c>
      <c r="AW879" s="15" t="s">
        <v>35</v>
      </c>
      <c r="AX879" s="15" t="s">
        <v>73</v>
      </c>
      <c r="AY879" s="268" t="s">
        <v>202</v>
      </c>
    </row>
    <row r="880" s="15" customFormat="1">
      <c r="A880" s="15"/>
      <c r="B880" s="259"/>
      <c r="C880" s="260"/>
      <c r="D880" s="235" t="s">
        <v>213</v>
      </c>
      <c r="E880" s="261" t="s">
        <v>19</v>
      </c>
      <c r="F880" s="262" t="s">
        <v>836</v>
      </c>
      <c r="G880" s="260"/>
      <c r="H880" s="261" t="s">
        <v>19</v>
      </c>
      <c r="I880" s="263"/>
      <c r="J880" s="260"/>
      <c r="K880" s="260"/>
      <c r="L880" s="264"/>
      <c r="M880" s="265"/>
      <c r="N880" s="266"/>
      <c r="O880" s="266"/>
      <c r="P880" s="266"/>
      <c r="Q880" s="266"/>
      <c r="R880" s="266"/>
      <c r="S880" s="266"/>
      <c r="T880" s="267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8" t="s">
        <v>213</v>
      </c>
      <c r="AU880" s="268" t="s">
        <v>86</v>
      </c>
      <c r="AV880" s="15" t="s">
        <v>80</v>
      </c>
      <c r="AW880" s="15" t="s">
        <v>35</v>
      </c>
      <c r="AX880" s="15" t="s">
        <v>73</v>
      </c>
      <c r="AY880" s="268" t="s">
        <v>202</v>
      </c>
    </row>
    <row r="881" s="13" customFormat="1">
      <c r="A881" s="13"/>
      <c r="B881" s="233"/>
      <c r="C881" s="234"/>
      <c r="D881" s="235" t="s">
        <v>213</v>
      </c>
      <c r="E881" s="236" t="s">
        <v>19</v>
      </c>
      <c r="F881" s="237" t="s">
        <v>940</v>
      </c>
      <c r="G881" s="234"/>
      <c r="H881" s="238">
        <v>3.6200000000000001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213</v>
      </c>
      <c r="AU881" s="244" t="s">
        <v>86</v>
      </c>
      <c r="AV881" s="13" t="s">
        <v>86</v>
      </c>
      <c r="AW881" s="13" t="s">
        <v>35</v>
      </c>
      <c r="AX881" s="13" t="s">
        <v>73</v>
      </c>
      <c r="AY881" s="244" t="s">
        <v>202</v>
      </c>
    </row>
    <row r="882" s="13" customFormat="1">
      <c r="A882" s="13"/>
      <c r="B882" s="233"/>
      <c r="C882" s="234"/>
      <c r="D882" s="235" t="s">
        <v>213</v>
      </c>
      <c r="E882" s="236" t="s">
        <v>19</v>
      </c>
      <c r="F882" s="237" t="s">
        <v>941</v>
      </c>
      <c r="G882" s="234"/>
      <c r="H882" s="238">
        <v>3.875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213</v>
      </c>
      <c r="AU882" s="244" t="s">
        <v>86</v>
      </c>
      <c r="AV882" s="13" t="s">
        <v>86</v>
      </c>
      <c r="AW882" s="13" t="s">
        <v>35</v>
      </c>
      <c r="AX882" s="13" t="s">
        <v>73</v>
      </c>
      <c r="AY882" s="244" t="s">
        <v>202</v>
      </c>
    </row>
    <row r="883" s="13" customFormat="1">
      <c r="A883" s="13"/>
      <c r="B883" s="233"/>
      <c r="C883" s="234"/>
      <c r="D883" s="235" t="s">
        <v>213</v>
      </c>
      <c r="E883" s="236" t="s">
        <v>19</v>
      </c>
      <c r="F883" s="237" t="s">
        <v>942</v>
      </c>
      <c r="G883" s="234"/>
      <c r="H883" s="238">
        <v>20.271999999999998</v>
      </c>
      <c r="I883" s="239"/>
      <c r="J883" s="234"/>
      <c r="K883" s="234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213</v>
      </c>
      <c r="AU883" s="244" t="s">
        <v>86</v>
      </c>
      <c r="AV883" s="13" t="s">
        <v>86</v>
      </c>
      <c r="AW883" s="13" t="s">
        <v>35</v>
      </c>
      <c r="AX883" s="13" t="s">
        <v>73</v>
      </c>
      <c r="AY883" s="244" t="s">
        <v>202</v>
      </c>
    </row>
    <row r="884" s="13" customFormat="1">
      <c r="A884" s="13"/>
      <c r="B884" s="233"/>
      <c r="C884" s="234"/>
      <c r="D884" s="235" t="s">
        <v>213</v>
      </c>
      <c r="E884" s="236" t="s">
        <v>19</v>
      </c>
      <c r="F884" s="237" t="s">
        <v>943</v>
      </c>
      <c r="G884" s="234"/>
      <c r="H884" s="238">
        <v>21.699999999999999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213</v>
      </c>
      <c r="AU884" s="244" t="s">
        <v>86</v>
      </c>
      <c r="AV884" s="13" t="s">
        <v>86</v>
      </c>
      <c r="AW884" s="13" t="s">
        <v>35</v>
      </c>
      <c r="AX884" s="13" t="s">
        <v>73</v>
      </c>
      <c r="AY884" s="244" t="s">
        <v>202</v>
      </c>
    </row>
    <row r="885" s="15" customFormat="1">
      <c r="A885" s="15"/>
      <c r="B885" s="259"/>
      <c r="C885" s="260"/>
      <c r="D885" s="235" t="s">
        <v>213</v>
      </c>
      <c r="E885" s="261" t="s">
        <v>19</v>
      </c>
      <c r="F885" s="262" t="s">
        <v>841</v>
      </c>
      <c r="G885" s="260"/>
      <c r="H885" s="261" t="s">
        <v>19</v>
      </c>
      <c r="I885" s="263"/>
      <c r="J885" s="260"/>
      <c r="K885" s="260"/>
      <c r="L885" s="264"/>
      <c r="M885" s="265"/>
      <c r="N885" s="266"/>
      <c r="O885" s="266"/>
      <c r="P885" s="266"/>
      <c r="Q885" s="266"/>
      <c r="R885" s="266"/>
      <c r="S885" s="266"/>
      <c r="T885" s="267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68" t="s">
        <v>213</v>
      </c>
      <c r="AU885" s="268" t="s">
        <v>86</v>
      </c>
      <c r="AV885" s="15" t="s">
        <v>80</v>
      </c>
      <c r="AW885" s="15" t="s">
        <v>35</v>
      </c>
      <c r="AX885" s="15" t="s">
        <v>73</v>
      </c>
      <c r="AY885" s="268" t="s">
        <v>202</v>
      </c>
    </row>
    <row r="886" s="13" customFormat="1">
      <c r="A886" s="13"/>
      <c r="B886" s="233"/>
      <c r="C886" s="234"/>
      <c r="D886" s="235" t="s">
        <v>213</v>
      </c>
      <c r="E886" s="236" t="s">
        <v>19</v>
      </c>
      <c r="F886" s="237" t="s">
        <v>944</v>
      </c>
      <c r="G886" s="234"/>
      <c r="H886" s="238">
        <v>1.5</v>
      </c>
      <c r="I886" s="239"/>
      <c r="J886" s="234"/>
      <c r="K886" s="234"/>
      <c r="L886" s="240"/>
      <c r="M886" s="241"/>
      <c r="N886" s="242"/>
      <c r="O886" s="242"/>
      <c r="P886" s="242"/>
      <c r="Q886" s="242"/>
      <c r="R886" s="242"/>
      <c r="S886" s="242"/>
      <c r="T886" s="24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4" t="s">
        <v>213</v>
      </c>
      <c r="AU886" s="244" t="s">
        <v>86</v>
      </c>
      <c r="AV886" s="13" t="s">
        <v>86</v>
      </c>
      <c r="AW886" s="13" t="s">
        <v>35</v>
      </c>
      <c r="AX886" s="13" t="s">
        <v>73</v>
      </c>
      <c r="AY886" s="244" t="s">
        <v>202</v>
      </c>
    </row>
    <row r="887" s="13" customFormat="1">
      <c r="A887" s="13"/>
      <c r="B887" s="233"/>
      <c r="C887" s="234"/>
      <c r="D887" s="235" t="s">
        <v>213</v>
      </c>
      <c r="E887" s="236" t="s">
        <v>19</v>
      </c>
      <c r="F887" s="237" t="s">
        <v>945</v>
      </c>
      <c r="G887" s="234"/>
      <c r="H887" s="238">
        <v>6.9000000000000004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213</v>
      </c>
      <c r="AU887" s="244" t="s">
        <v>86</v>
      </c>
      <c r="AV887" s="13" t="s">
        <v>86</v>
      </c>
      <c r="AW887" s="13" t="s">
        <v>35</v>
      </c>
      <c r="AX887" s="13" t="s">
        <v>73</v>
      </c>
      <c r="AY887" s="244" t="s">
        <v>202</v>
      </c>
    </row>
    <row r="888" s="15" customFormat="1">
      <c r="A888" s="15"/>
      <c r="B888" s="259"/>
      <c r="C888" s="260"/>
      <c r="D888" s="235" t="s">
        <v>213</v>
      </c>
      <c r="E888" s="261" t="s">
        <v>19</v>
      </c>
      <c r="F888" s="262" t="s">
        <v>844</v>
      </c>
      <c r="G888" s="260"/>
      <c r="H888" s="261" t="s">
        <v>19</v>
      </c>
      <c r="I888" s="263"/>
      <c r="J888" s="260"/>
      <c r="K888" s="260"/>
      <c r="L888" s="264"/>
      <c r="M888" s="265"/>
      <c r="N888" s="266"/>
      <c r="O888" s="266"/>
      <c r="P888" s="266"/>
      <c r="Q888" s="266"/>
      <c r="R888" s="266"/>
      <c r="S888" s="266"/>
      <c r="T888" s="267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68" t="s">
        <v>213</v>
      </c>
      <c r="AU888" s="268" t="s">
        <v>86</v>
      </c>
      <c r="AV888" s="15" t="s">
        <v>80</v>
      </c>
      <c r="AW888" s="15" t="s">
        <v>35</v>
      </c>
      <c r="AX888" s="15" t="s">
        <v>73</v>
      </c>
      <c r="AY888" s="268" t="s">
        <v>202</v>
      </c>
    </row>
    <row r="889" s="13" customFormat="1">
      <c r="A889" s="13"/>
      <c r="B889" s="233"/>
      <c r="C889" s="234"/>
      <c r="D889" s="235" t="s">
        <v>213</v>
      </c>
      <c r="E889" s="236" t="s">
        <v>19</v>
      </c>
      <c r="F889" s="237" t="s">
        <v>944</v>
      </c>
      <c r="G889" s="234"/>
      <c r="H889" s="238">
        <v>1.5</v>
      </c>
      <c r="I889" s="239"/>
      <c r="J889" s="234"/>
      <c r="K889" s="234"/>
      <c r="L889" s="240"/>
      <c r="M889" s="241"/>
      <c r="N889" s="242"/>
      <c r="O889" s="242"/>
      <c r="P889" s="242"/>
      <c r="Q889" s="242"/>
      <c r="R889" s="242"/>
      <c r="S889" s="242"/>
      <c r="T889" s="243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4" t="s">
        <v>213</v>
      </c>
      <c r="AU889" s="244" t="s">
        <v>86</v>
      </c>
      <c r="AV889" s="13" t="s">
        <v>86</v>
      </c>
      <c r="AW889" s="13" t="s">
        <v>35</v>
      </c>
      <c r="AX889" s="13" t="s">
        <v>73</v>
      </c>
      <c r="AY889" s="244" t="s">
        <v>202</v>
      </c>
    </row>
    <row r="890" s="13" customFormat="1">
      <c r="A890" s="13"/>
      <c r="B890" s="233"/>
      <c r="C890" s="234"/>
      <c r="D890" s="235" t="s">
        <v>213</v>
      </c>
      <c r="E890" s="236" t="s">
        <v>19</v>
      </c>
      <c r="F890" s="237" t="s">
        <v>946</v>
      </c>
      <c r="G890" s="234"/>
      <c r="H890" s="238">
        <v>5.5499999999999998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213</v>
      </c>
      <c r="AU890" s="244" t="s">
        <v>86</v>
      </c>
      <c r="AV890" s="13" t="s">
        <v>86</v>
      </c>
      <c r="AW890" s="13" t="s">
        <v>35</v>
      </c>
      <c r="AX890" s="13" t="s">
        <v>73</v>
      </c>
      <c r="AY890" s="244" t="s">
        <v>202</v>
      </c>
    </row>
    <row r="891" s="15" customFormat="1">
      <c r="A891" s="15"/>
      <c r="B891" s="259"/>
      <c r="C891" s="260"/>
      <c r="D891" s="235" t="s">
        <v>213</v>
      </c>
      <c r="E891" s="261" t="s">
        <v>19</v>
      </c>
      <c r="F891" s="262" t="s">
        <v>846</v>
      </c>
      <c r="G891" s="260"/>
      <c r="H891" s="261" t="s">
        <v>19</v>
      </c>
      <c r="I891" s="263"/>
      <c r="J891" s="260"/>
      <c r="K891" s="260"/>
      <c r="L891" s="264"/>
      <c r="M891" s="265"/>
      <c r="N891" s="266"/>
      <c r="O891" s="266"/>
      <c r="P891" s="266"/>
      <c r="Q891" s="266"/>
      <c r="R891" s="266"/>
      <c r="S891" s="266"/>
      <c r="T891" s="267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T891" s="268" t="s">
        <v>213</v>
      </c>
      <c r="AU891" s="268" t="s">
        <v>86</v>
      </c>
      <c r="AV891" s="15" t="s">
        <v>80</v>
      </c>
      <c r="AW891" s="15" t="s">
        <v>35</v>
      </c>
      <c r="AX891" s="15" t="s">
        <v>73</v>
      </c>
      <c r="AY891" s="268" t="s">
        <v>202</v>
      </c>
    </row>
    <row r="892" s="13" customFormat="1">
      <c r="A892" s="13"/>
      <c r="B892" s="233"/>
      <c r="C892" s="234"/>
      <c r="D892" s="235" t="s">
        <v>213</v>
      </c>
      <c r="E892" s="236" t="s">
        <v>19</v>
      </c>
      <c r="F892" s="237" t="s">
        <v>944</v>
      </c>
      <c r="G892" s="234"/>
      <c r="H892" s="238">
        <v>1.5</v>
      </c>
      <c r="I892" s="239"/>
      <c r="J892" s="234"/>
      <c r="K892" s="234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213</v>
      </c>
      <c r="AU892" s="244" t="s">
        <v>86</v>
      </c>
      <c r="AV892" s="13" t="s">
        <v>86</v>
      </c>
      <c r="AW892" s="13" t="s">
        <v>35</v>
      </c>
      <c r="AX892" s="13" t="s">
        <v>73</v>
      </c>
      <c r="AY892" s="244" t="s">
        <v>202</v>
      </c>
    </row>
    <row r="893" s="13" customFormat="1">
      <c r="A893" s="13"/>
      <c r="B893" s="233"/>
      <c r="C893" s="234"/>
      <c r="D893" s="235" t="s">
        <v>213</v>
      </c>
      <c r="E893" s="236" t="s">
        <v>19</v>
      </c>
      <c r="F893" s="237" t="s">
        <v>947</v>
      </c>
      <c r="G893" s="234"/>
      <c r="H893" s="238">
        <v>4.2000000000000002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213</v>
      </c>
      <c r="AU893" s="244" t="s">
        <v>86</v>
      </c>
      <c r="AV893" s="13" t="s">
        <v>86</v>
      </c>
      <c r="AW893" s="13" t="s">
        <v>35</v>
      </c>
      <c r="AX893" s="13" t="s">
        <v>73</v>
      </c>
      <c r="AY893" s="244" t="s">
        <v>202</v>
      </c>
    </row>
    <row r="894" s="15" customFormat="1">
      <c r="A894" s="15"/>
      <c r="B894" s="259"/>
      <c r="C894" s="260"/>
      <c r="D894" s="235" t="s">
        <v>213</v>
      </c>
      <c r="E894" s="261" t="s">
        <v>19</v>
      </c>
      <c r="F894" s="262" t="s">
        <v>848</v>
      </c>
      <c r="G894" s="260"/>
      <c r="H894" s="261" t="s">
        <v>19</v>
      </c>
      <c r="I894" s="263"/>
      <c r="J894" s="260"/>
      <c r="K894" s="260"/>
      <c r="L894" s="264"/>
      <c r="M894" s="265"/>
      <c r="N894" s="266"/>
      <c r="O894" s="266"/>
      <c r="P894" s="266"/>
      <c r="Q894" s="266"/>
      <c r="R894" s="266"/>
      <c r="S894" s="266"/>
      <c r="T894" s="267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68" t="s">
        <v>213</v>
      </c>
      <c r="AU894" s="268" t="s">
        <v>86</v>
      </c>
      <c r="AV894" s="15" t="s">
        <v>80</v>
      </c>
      <c r="AW894" s="15" t="s">
        <v>35</v>
      </c>
      <c r="AX894" s="15" t="s">
        <v>73</v>
      </c>
      <c r="AY894" s="268" t="s">
        <v>202</v>
      </c>
    </row>
    <row r="895" s="13" customFormat="1">
      <c r="A895" s="13"/>
      <c r="B895" s="233"/>
      <c r="C895" s="234"/>
      <c r="D895" s="235" t="s">
        <v>213</v>
      </c>
      <c r="E895" s="236" t="s">
        <v>19</v>
      </c>
      <c r="F895" s="237" t="s">
        <v>944</v>
      </c>
      <c r="G895" s="234"/>
      <c r="H895" s="238">
        <v>1.5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213</v>
      </c>
      <c r="AU895" s="244" t="s">
        <v>86</v>
      </c>
      <c r="AV895" s="13" t="s">
        <v>86</v>
      </c>
      <c r="AW895" s="13" t="s">
        <v>35</v>
      </c>
      <c r="AX895" s="13" t="s">
        <v>73</v>
      </c>
      <c r="AY895" s="244" t="s">
        <v>202</v>
      </c>
    </row>
    <row r="896" s="13" customFormat="1">
      <c r="A896" s="13"/>
      <c r="B896" s="233"/>
      <c r="C896" s="234"/>
      <c r="D896" s="235" t="s">
        <v>213</v>
      </c>
      <c r="E896" s="236" t="s">
        <v>19</v>
      </c>
      <c r="F896" s="237" t="s">
        <v>948</v>
      </c>
      <c r="G896" s="234"/>
      <c r="H896" s="238">
        <v>2.8500000000000001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213</v>
      </c>
      <c r="AU896" s="244" t="s">
        <v>86</v>
      </c>
      <c r="AV896" s="13" t="s">
        <v>86</v>
      </c>
      <c r="AW896" s="13" t="s">
        <v>35</v>
      </c>
      <c r="AX896" s="13" t="s">
        <v>73</v>
      </c>
      <c r="AY896" s="244" t="s">
        <v>202</v>
      </c>
    </row>
    <row r="897" s="15" customFormat="1">
      <c r="A897" s="15"/>
      <c r="B897" s="259"/>
      <c r="C897" s="260"/>
      <c r="D897" s="235" t="s">
        <v>213</v>
      </c>
      <c r="E897" s="261" t="s">
        <v>19</v>
      </c>
      <c r="F897" s="262" t="s">
        <v>850</v>
      </c>
      <c r="G897" s="260"/>
      <c r="H897" s="261" t="s">
        <v>19</v>
      </c>
      <c r="I897" s="263"/>
      <c r="J897" s="260"/>
      <c r="K897" s="260"/>
      <c r="L897" s="264"/>
      <c r="M897" s="265"/>
      <c r="N897" s="266"/>
      <c r="O897" s="266"/>
      <c r="P897" s="266"/>
      <c r="Q897" s="266"/>
      <c r="R897" s="266"/>
      <c r="S897" s="266"/>
      <c r="T897" s="267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68" t="s">
        <v>213</v>
      </c>
      <c r="AU897" s="268" t="s">
        <v>86</v>
      </c>
      <c r="AV897" s="15" t="s">
        <v>80</v>
      </c>
      <c r="AW897" s="15" t="s">
        <v>35</v>
      </c>
      <c r="AX897" s="15" t="s">
        <v>73</v>
      </c>
      <c r="AY897" s="268" t="s">
        <v>202</v>
      </c>
    </row>
    <row r="898" s="13" customFormat="1">
      <c r="A898" s="13"/>
      <c r="B898" s="233"/>
      <c r="C898" s="234"/>
      <c r="D898" s="235" t="s">
        <v>213</v>
      </c>
      <c r="E898" s="236" t="s">
        <v>19</v>
      </c>
      <c r="F898" s="237" t="s">
        <v>949</v>
      </c>
      <c r="G898" s="234"/>
      <c r="H898" s="238">
        <v>18.454999999999998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213</v>
      </c>
      <c r="AU898" s="244" t="s">
        <v>86</v>
      </c>
      <c r="AV898" s="13" t="s">
        <v>86</v>
      </c>
      <c r="AW898" s="13" t="s">
        <v>35</v>
      </c>
      <c r="AX898" s="13" t="s">
        <v>73</v>
      </c>
      <c r="AY898" s="244" t="s">
        <v>202</v>
      </c>
    </row>
    <row r="899" s="13" customFormat="1">
      <c r="A899" s="13"/>
      <c r="B899" s="233"/>
      <c r="C899" s="234"/>
      <c r="D899" s="235" t="s">
        <v>213</v>
      </c>
      <c r="E899" s="236" t="s">
        <v>19</v>
      </c>
      <c r="F899" s="237" t="s">
        <v>949</v>
      </c>
      <c r="G899" s="234"/>
      <c r="H899" s="238">
        <v>18.454999999999998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213</v>
      </c>
      <c r="AU899" s="244" t="s">
        <v>86</v>
      </c>
      <c r="AV899" s="13" t="s">
        <v>86</v>
      </c>
      <c r="AW899" s="13" t="s">
        <v>35</v>
      </c>
      <c r="AX899" s="13" t="s">
        <v>73</v>
      </c>
      <c r="AY899" s="244" t="s">
        <v>202</v>
      </c>
    </row>
    <row r="900" s="13" customFormat="1">
      <c r="A900" s="13"/>
      <c r="B900" s="233"/>
      <c r="C900" s="234"/>
      <c r="D900" s="235" t="s">
        <v>213</v>
      </c>
      <c r="E900" s="236" t="s">
        <v>19</v>
      </c>
      <c r="F900" s="237" t="s">
        <v>950</v>
      </c>
      <c r="G900" s="234"/>
      <c r="H900" s="238">
        <v>16.808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213</v>
      </c>
      <c r="AU900" s="244" t="s">
        <v>86</v>
      </c>
      <c r="AV900" s="13" t="s">
        <v>86</v>
      </c>
      <c r="AW900" s="13" t="s">
        <v>35</v>
      </c>
      <c r="AX900" s="13" t="s">
        <v>73</v>
      </c>
      <c r="AY900" s="244" t="s">
        <v>202</v>
      </c>
    </row>
    <row r="901" s="13" customFormat="1">
      <c r="A901" s="13"/>
      <c r="B901" s="233"/>
      <c r="C901" s="234"/>
      <c r="D901" s="235" t="s">
        <v>213</v>
      </c>
      <c r="E901" s="236" t="s">
        <v>19</v>
      </c>
      <c r="F901" s="237" t="s">
        <v>951</v>
      </c>
      <c r="G901" s="234"/>
      <c r="H901" s="238">
        <v>16.582999999999998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213</v>
      </c>
      <c r="AU901" s="244" t="s">
        <v>86</v>
      </c>
      <c r="AV901" s="13" t="s">
        <v>86</v>
      </c>
      <c r="AW901" s="13" t="s">
        <v>35</v>
      </c>
      <c r="AX901" s="13" t="s">
        <v>73</v>
      </c>
      <c r="AY901" s="244" t="s">
        <v>202</v>
      </c>
    </row>
    <row r="902" s="13" customFormat="1">
      <c r="A902" s="13"/>
      <c r="B902" s="233"/>
      <c r="C902" s="234"/>
      <c r="D902" s="235" t="s">
        <v>213</v>
      </c>
      <c r="E902" s="236" t="s">
        <v>19</v>
      </c>
      <c r="F902" s="237" t="s">
        <v>950</v>
      </c>
      <c r="G902" s="234"/>
      <c r="H902" s="238">
        <v>16.808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213</v>
      </c>
      <c r="AU902" s="244" t="s">
        <v>86</v>
      </c>
      <c r="AV902" s="13" t="s">
        <v>86</v>
      </c>
      <c r="AW902" s="13" t="s">
        <v>35</v>
      </c>
      <c r="AX902" s="13" t="s">
        <v>73</v>
      </c>
      <c r="AY902" s="244" t="s">
        <v>202</v>
      </c>
    </row>
    <row r="903" s="13" customFormat="1">
      <c r="A903" s="13"/>
      <c r="B903" s="233"/>
      <c r="C903" s="234"/>
      <c r="D903" s="235" t="s">
        <v>213</v>
      </c>
      <c r="E903" s="236" t="s">
        <v>19</v>
      </c>
      <c r="F903" s="237" t="s">
        <v>951</v>
      </c>
      <c r="G903" s="234"/>
      <c r="H903" s="238">
        <v>16.582999999999998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213</v>
      </c>
      <c r="AU903" s="244" t="s">
        <v>86</v>
      </c>
      <c r="AV903" s="13" t="s">
        <v>86</v>
      </c>
      <c r="AW903" s="13" t="s">
        <v>35</v>
      </c>
      <c r="AX903" s="13" t="s">
        <v>73</v>
      </c>
      <c r="AY903" s="244" t="s">
        <v>202</v>
      </c>
    </row>
    <row r="904" s="15" customFormat="1">
      <c r="A904" s="15"/>
      <c r="B904" s="259"/>
      <c r="C904" s="260"/>
      <c r="D904" s="235" t="s">
        <v>213</v>
      </c>
      <c r="E904" s="261" t="s">
        <v>19</v>
      </c>
      <c r="F904" s="262" t="s">
        <v>857</v>
      </c>
      <c r="G904" s="260"/>
      <c r="H904" s="261" t="s">
        <v>19</v>
      </c>
      <c r="I904" s="263"/>
      <c r="J904" s="260"/>
      <c r="K904" s="260"/>
      <c r="L904" s="264"/>
      <c r="M904" s="265"/>
      <c r="N904" s="266"/>
      <c r="O904" s="266"/>
      <c r="P904" s="266"/>
      <c r="Q904" s="266"/>
      <c r="R904" s="266"/>
      <c r="S904" s="266"/>
      <c r="T904" s="267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68" t="s">
        <v>213</v>
      </c>
      <c r="AU904" s="268" t="s">
        <v>86</v>
      </c>
      <c r="AV904" s="15" t="s">
        <v>80</v>
      </c>
      <c r="AW904" s="15" t="s">
        <v>35</v>
      </c>
      <c r="AX904" s="15" t="s">
        <v>73</v>
      </c>
      <c r="AY904" s="268" t="s">
        <v>202</v>
      </c>
    </row>
    <row r="905" s="13" customFormat="1">
      <c r="A905" s="13"/>
      <c r="B905" s="233"/>
      <c r="C905" s="234"/>
      <c r="D905" s="235" t="s">
        <v>213</v>
      </c>
      <c r="E905" s="236" t="s">
        <v>19</v>
      </c>
      <c r="F905" s="237" t="s">
        <v>952</v>
      </c>
      <c r="G905" s="234"/>
      <c r="H905" s="238">
        <v>24.335000000000001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213</v>
      </c>
      <c r="AU905" s="244" t="s">
        <v>86</v>
      </c>
      <c r="AV905" s="13" t="s">
        <v>86</v>
      </c>
      <c r="AW905" s="13" t="s">
        <v>35</v>
      </c>
      <c r="AX905" s="13" t="s">
        <v>73</v>
      </c>
      <c r="AY905" s="244" t="s">
        <v>202</v>
      </c>
    </row>
    <row r="906" s="13" customFormat="1">
      <c r="A906" s="13"/>
      <c r="B906" s="233"/>
      <c r="C906" s="234"/>
      <c r="D906" s="235" t="s">
        <v>213</v>
      </c>
      <c r="E906" s="236" t="s">
        <v>19</v>
      </c>
      <c r="F906" s="237" t="s">
        <v>953</v>
      </c>
      <c r="G906" s="234"/>
      <c r="H906" s="238">
        <v>25.359999999999999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213</v>
      </c>
      <c r="AU906" s="244" t="s">
        <v>86</v>
      </c>
      <c r="AV906" s="13" t="s">
        <v>86</v>
      </c>
      <c r="AW906" s="13" t="s">
        <v>35</v>
      </c>
      <c r="AX906" s="13" t="s">
        <v>73</v>
      </c>
      <c r="AY906" s="244" t="s">
        <v>202</v>
      </c>
    </row>
    <row r="907" s="13" customFormat="1">
      <c r="A907" s="13"/>
      <c r="B907" s="233"/>
      <c r="C907" s="234"/>
      <c r="D907" s="235" t="s">
        <v>213</v>
      </c>
      <c r="E907" s="236" t="s">
        <v>19</v>
      </c>
      <c r="F907" s="237" t="s">
        <v>952</v>
      </c>
      <c r="G907" s="234"/>
      <c r="H907" s="238">
        <v>24.335000000000001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213</v>
      </c>
      <c r="AU907" s="244" t="s">
        <v>86</v>
      </c>
      <c r="AV907" s="13" t="s">
        <v>86</v>
      </c>
      <c r="AW907" s="13" t="s">
        <v>35</v>
      </c>
      <c r="AX907" s="13" t="s">
        <v>73</v>
      </c>
      <c r="AY907" s="244" t="s">
        <v>202</v>
      </c>
    </row>
    <row r="908" s="13" customFormat="1">
      <c r="A908" s="13"/>
      <c r="B908" s="233"/>
      <c r="C908" s="234"/>
      <c r="D908" s="235" t="s">
        <v>213</v>
      </c>
      <c r="E908" s="236" t="s">
        <v>19</v>
      </c>
      <c r="F908" s="237" t="s">
        <v>953</v>
      </c>
      <c r="G908" s="234"/>
      <c r="H908" s="238">
        <v>25.359999999999999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213</v>
      </c>
      <c r="AU908" s="244" t="s">
        <v>86</v>
      </c>
      <c r="AV908" s="13" t="s">
        <v>86</v>
      </c>
      <c r="AW908" s="13" t="s">
        <v>35</v>
      </c>
      <c r="AX908" s="13" t="s">
        <v>73</v>
      </c>
      <c r="AY908" s="244" t="s">
        <v>202</v>
      </c>
    </row>
    <row r="909" s="15" customFormat="1">
      <c r="A909" s="15"/>
      <c r="B909" s="259"/>
      <c r="C909" s="260"/>
      <c r="D909" s="235" t="s">
        <v>213</v>
      </c>
      <c r="E909" s="261" t="s">
        <v>19</v>
      </c>
      <c r="F909" s="262" t="s">
        <v>861</v>
      </c>
      <c r="G909" s="260"/>
      <c r="H909" s="261" t="s">
        <v>19</v>
      </c>
      <c r="I909" s="263"/>
      <c r="J909" s="260"/>
      <c r="K909" s="260"/>
      <c r="L909" s="264"/>
      <c r="M909" s="265"/>
      <c r="N909" s="266"/>
      <c r="O909" s="266"/>
      <c r="P909" s="266"/>
      <c r="Q909" s="266"/>
      <c r="R909" s="266"/>
      <c r="S909" s="266"/>
      <c r="T909" s="267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68" t="s">
        <v>213</v>
      </c>
      <c r="AU909" s="268" t="s">
        <v>86</v>
      </c>
      <c r="AV909" s="15" t="s">
        <v>80</v>
      </c>
      <c r="AW909" s="15" t="s">
        <v>35</v>
      </c>
      <c r="AX909" s="15" t="s">
        <v>73</v>
      </c>
      <c r="AY909" s="268" t="s">
        <v>202</v>
      </c>
    </row>
    <row r="910" s="13" customFormat="1">
      <c r="A910" s="13"/>
      <c r="B910" s="233"/>
      <c r="C910" s="234"/>
      <c r="D910" s="235" t="s">
        <v>213</v>
      </c>
      <c r="E910" s="236" t="s">
        <v>19</v>
      </c>
      <c r="F910" s="237" t="s">
        <v>944</v>
      </c>
      <c r="G910" s="234"/>
      <c r="H910" s="238">
        <v>1.5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213</v>
      </c>
      <c r="AU910" s="244" t="s">
        <v>86</v>
      </c>
      <c r="AV910" s="13" t="s">
        <v>86</v>
      </c>
      <c r="AW910" s="13" t="s">
        <v>35</v>
      </c>
      <c r="AX910" s="13" t="s">
        <v>73</v>
      </c>
      <c r="AY910" s="244" t="s">
        <v>202</v>
      </c>
    </row>
    <row r="911" s="13" customFormat="1">
      <c r="A911" s="13"/>
      <c r="B911" s="233"/>
      <c r="C911" s="234"/>
      <c r="D911" s="235" t="s">
        <v>213</v>
      </c>
      <c r="E911" s="236" t="s">
        <v>19</v>
      </c>
      <c r="F911" s="237" t="s">
        <v>948</v>
      </c>
      <c r="G911" s="234"/>
      <c r="H911" s="238">
        <v>2.8500000000000001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213</v>
      </c>
      <c r="AU911" s="244" t="s">
        <v>86</v>
      </c>
      <c r="AV911" s="13" t="s">
        <v>86</v>
      </c>
      <c r="AW911" s="13" t="s">
        <v>35</v>
      </c>
      <c r="AX911" s="13" t="s">
        <v>73</v>
      </c>
      <c r="AY911" s="244" t="s">
        <v>202</v>
      </c>
    </row>
    <row r="912" s="15" customFormat="1">
      <c r="A912" s="15"/>
      <c r="B912" s="259"/>
      <c r="C912" s="260"/>
      <c r="D912" s="235" t="s">
        <v>213</v>
      </c>
      <c r="E912" s="261" t="s">
        <v>19</v>
      </c>
      <c r="F912" s="262" t="s">
        <v>862</v>
      </c>
      <c r="G912" s="260"/>
      <c r="H912" s="261" t="s">
        <v>19</v>
      </c>
      <c r="I912" s="263"/>
      <c r="J912" s="260"/>
      <c r="K912" s="260"/>
      <c r="L912" s="264"/>
      <c r="M912" s="265"/>
      <c r="N912" s="266"/>
      <c r="O912" s="266"/>
      <c r="P912" s="266"/>
      <c r="Q912" s="266"/>
      <c r="R912" s="266"/>
      <c r="S912" s="266"/>
      <c r="T912" s="267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68" t="s">
        <v>213</v>
      </c>
      <c r="AU912" s="268" t="s">
        <v>86</v>
      </c>
      <c r="AV912" s="15" t="s">
        <v>80</v>
      </c>
      <c r="AW912" s="15" t="s">
        <v>35</v>
      </c>
      <c r="AX912" s="15" t="s">
        <v>73</v>
      </c>
      <c r="AY912" s="268" t="s">
        <v>202</v>
      </c>
    </row>
    <row r="913" s="13" customFormat="1">
      <c r="A913" s="13"/>
      <c r="B913" s="233"/>
      <c r="C913" s="234"/>
      <c r="D913" s="235" t="s">
        <v>213</v>
      </c>
      <c r="E913" s="236" t="s">
        <v>19</v>
      </c>
      <c r="F913" s="237" t="s">
        <v>944</v>
      </c>
      <c r="G913" s="234"/>
      <c r="H913" s="238">
        <v>1.5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213</v>
      </c>
      <c r="AU913" s="244" t="s">
        <v>86</v>
      </c>
      <c r="AV913" s="13" t="s">
        <v>86</v>
      </c>
      <c r="AW913" s="13" t="s">
        <v>35</v>
      </c>
      <c r="AX913" s="13" t="s">
        <v>73</v>
      </c>
      <c r="AY913" s="244" t="s">
        <v>202</v>
      </c>
    </row>
    <row r="914" s="13" customFormat="1">
      <c r="A914" s="13"/>
      <c r="B914" s="233"/>
      <c r="C914" s="234"/>
      <c r="D914" s="235" t="s">
        <v>213</v>
      </c>
      <c r="E914" s="236" t="s">
        <v>19</v>
      </c>
      <c r="F914" s="237" t="s">
        <v>947</v>
      </c>
      <c r="G914" s="234"/>
      <c r="H914" s="238">
        <v>4.2000000000000002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213</v>
      </c>
      <c r="AU914" s="244" t="s">
        <v>86</v>
      </c>
      <c r="AV914" s="13" t="s">
        <v>86</v>
      </c>
      <c r="AW914" s="13" t="s">
        <v>35</v>
      </c>
      <c r="AX914" s="13" t="s">
        <v>73</v>
      </c>
      <c r="AY914" s="244" t="s">
        <v>202</v>
      </c>
    </row>
    <row r="915" s="15" customFormat="1">
      <c r="A915" s="15"/>
      <c r="B915" s="259"/>
      <c r="C915" s="260"/>
      <c r="D915" s="235" t="s">
        <v>213</v>
      </c>
      <c r="E915" s="261" t="s">
        <v>19</v>
      </c>
      <c r="F915" s="262" t="s">
        <v>863</v>
      </c>
      <c r="G915" s="260"/>
      <c r="H915" s="261" t="s">
        <v>19</v>
      </c>
      <c r="I915" s="263"/>
      <c r="J915" s="260"/>
      <c r="K915" s="260"/>
      <c r="L915" s="264"/>
      <c r="M915" s="265"/>
      <c r="N915" s="266"/>
      <c r="O915" s="266"/>
      <c r="P915" s="266"/>
      <c r="Q915" s="266"/>
      <c r="R915" s="266"/>
      <c r="S915" s="266"/>
      <c r="T915" s="267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68" t="s">
        <v>213</v>
      </c>
      <c r="AU915" s="268" t="s">
        <v>86</v>
      </c>
      <c r="AV915" s="15" t="s">
        <v>80</v>
      </c>
      <c r="AW915" s="15" t="s">
        <v>35</v>
      </c>
      <c r="AX915" s="15" t="s">
        <v>73</v>
      </c>
      <c r="AY915" s="268" t="s">
        <v>202</v>
      </c>
    </row>
    <row r="916" s="13" customFormat="1">
      <c r="A916" s="13"/>
      <c r="B916" s="233"/>
      <c r="C916" s="234"/>
      <c r="D916" s="235" t="s">
        <v>213</v>
      </c>
      <c r="E916" s="236" t="s">
        <v>19</v>
      </c>
      <c r="F916" s="237" t="s">
        <v>944</v>
      </c>
      <c r="G916" s="234"/>
      <c r="H916" s="238">
        <v>1.5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213</v>
      </c>
      <c r="AU916" s="244" t="s">
        <v>86</v>
      </c>
      <c r="AV916" s="13" t="s">
        <v>86</v>
      </c>
      <c r="AW916" s="13" t="s">
        <v>35</v>
      </c>
      <c r="AX916" s="13" t="s">
        <v>73</v>
      </c>
      <c r="AY916" s="244" t="s">
        <v>202</v>
      </c>
    </row>
    <row r="917" s="13" customFormat="1">
      <c r="A917" s="13"/>
      <c r="B917" s="233"/>
      <c r="C917" s="234"/>
      <c r="D917" s="235" t="s">
        <v>213</v>
      </c>
      <c r="E917" s="236" t="s">
        <v>19</v>
      </c>
      <c r="F917" s="237" t="s">
        <v>946</v>
      </c>
      <c r="G917" s="234"/>
      <c r="H917" s="238">
        <v>5.5499999999999998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213</v>
      </c>
      <c r="AU917" s="244" t="s">
        <v>86</v>
      </c>
      <c r="AV917" s="13" t="s">
        <v>86</v>
      </c>
      <c r="AW917" s="13" t="s">
        <v>35</v>
      </c>
      <c r="AX917" s="13" t="s">
        <v>73</v>
      </c>
      <c r="AY917" s="244" t="s">
        <v>202</v>
      </c>
    </row>
    <row r="918" s="15" customFormat="1">
      <c r="A918" s="15"/>
      <c r="B918" s="259"/>
      <c r="C918" s="260"/>
      <c r="D918" s="235" t="s">
        <v>213</v>
      </c>
      <c r="E918" s="261" t="s">
        <v>19</v>
      </c>
      <c r="F918" s="262" t="s">
        <v>864</v>
      </c>
      <c r="G918" s="260"/>
      <c r="H918" s="261" t="s">
        <v>19</v>
      </c>
      <c r="I918" s="263"/>
      <c r="J918" s="260"/>
      <c r="K918" s="260"/>
      <c r="L918" s="264"/>
      <c r="M918" s="265"/>
      <c r="N918" s="266"/>
      <c r="O918" s="266"/>
      <c r="P918" s="266"/>
      <c r="Q918" s="266"/>
      <c r="R918" s="266"/>
      <c r="S918" s="266"/>
      <c r="T918" s="267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68" t="s">
        <v>213</v>
      </c>
      <c r="AU918" s="268" t="s">
        <v>86</v>
      </c>
      <c r="AV918" s="15" t="s">
        <v>80</v>
      </c>
      <c r="AW918" s="15" t="s">
        <v>35</v>
      </c>
      <c r="AX918" s="15" t="s">
        <v>73</v>
      </c>
      <c r="AY918" s="268" t="s">
        <v>202</v>
      </c>
    </row>
    <row r="919" s="13" customFormat="1">
      <c r="A919" s="13"/>
      <c r="B919" s="233"/>
      <c r="C919" s="234"/>
      <c r="D919" s="235" t="s">
        <v>213</v>
      </c>
      <c r="E919" s="236" t="s">
        <v>19</v>
      </c>
      <c r="F919" s="237" t="s">
        <v>944</v>
      </c>
      <c r="G919" s="234"/>
      <c r="H919" s="238">
        <v>1.5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213</v>
      </c>
      <c r="AU919" s="244" t="s">
        <v>86</v>
      </c>
      <c r="AV919" s="13" t="s">
        <v>86</v>
      </c>
      <c r="AW919" s="13" t="s">
        <v>35</v>
      </c>
      <c r="AX919" s="13" t="s">
        <v>73</v>
      </c>
      <c r="AY919" s="244" t="s">
        <v>202</v>
      </c>
    </row>
    <row r="920" s="13" customFormat="1">
      <c r="A920" s="13"/>
      <c r="B920" s="233"/>
      <c r="C920" s="234"/>
      <c r="D920" s="235" t="s">
        <v>213</v>
      </c>
      <c r="E920" s="236" t="s">
        <v>19</v>
      </c>
      <c r="F920" s="237" t="s">
        <v>945</v>
      </c>
      <c r="G920" s="234"/>
      <c r="H920" s="238">
        <v>6.9000000000000004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213</v>
      </c>
      <c r="AU920" s="244" t="s">
        <v>86</v>
      </c>
      <c r="AV920" s="13" t="s">
        <v>86</v>
      </c>
      <c r="AW920" s="13" t="s">
        <v>35</v>
      </c>
      <c r="AX920" s="13" t="s">
        <v>73</v>
      </c>
      <c r="AY920" s="244" t="s">
        <v>202</v>
      </c>
    </row>
    <row r="921" s="15" customFormat="1">
      <c r="A921" s="15"/>
      <c r="B921" s="259"/>
      <c r="C921" s="260"/>
      <c r="D921" s="235" t="s">
        <v>213</v>
      </c>
      <c r="E921" s="261" t="s">
        <v>19</v>
      </c>
      <c r="F921" s="262" t="s">
        <v>866</v>
      </c>
      <c r="G921" s="260"/>
      <c r="H921" s="261" t="s">
        <v>19</v>
      </c>
      <c r="I921" s="263"/>
      <c r="J921" s="260"/>
      <c r="K921" s="260"/>
      <c r="L921" s="264"/>
      <c r="M921" s="265"/>
      <c r="N921" s="266"/>
      <c r="O921" s="266"/>
      <c r="P921" s="266"/>
      <c r="Q921" s="266"/>
      <c r="R921" s="266"/>
      <c r="S921" s="266"/>
      <c r="T921" s="267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68" t="s">
        <v>213</v>
      </c>
      <c r="AU921" s="268" t="s">
        <v>86</v>
      </c>
      <c r="AV921" s="15" t="s">
        <v>80</v>
      </c>
      <c r="AW921" s="15" t="s">
        <v>35</v>
      </c>
      <c r="AX921" s="15" t="s">
        <v>73</v>
      </c>
      <c r="AY921" s="268" t="s">
        <v>202</v>
      </c>
    </row>
    <row r="922" s="13" customFormat="1">
      <c r="A922" s="13"/>
      <c r="B922" s="233"/>
      <c r="C922" s="234"/>
      <c r="D922" s="235" t="s">
        <v>213</v>
      </c>
      <c r="E922" s="236" t="s">
        <v>19</v>
      </c>
      <c r="F922" s="237" t="s">
        <v>954</v>
      </c>
      <c r="G922" s="234"/>
      <c r="H922" s="238">
        <v>2.5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213</v>
      </c>
      <c r="AU922" s="244" t="s">
        <v>86</v>
      </c>
      <c r="AV922" s="13" t="s">
        <v>86</v>
      </c>
      <c r="AW922" s="13" t="s">
        <v>35</v>
      </c>
      <c r="AX922" s="13" t="s">
        <v>73</v>
      </c>
      <c r="AY922" s="244" t="s">
        <v>202</v>
      </c>
    </row>
    <row r="923" s="13" customFormat="1">
      <c r="A923" s="13"/>
      <c r="B923" s="233"/>
      <c r="C923" s="234"/>
      <c r="D923" s="235" t="s">
        <v>213</v>
      </c>
      <c r="E923" s="236" t="s">
        <v>19</v>
      </c>
      <c r="F923" s="237" t="s">
        <v>955</v>
      </c>
      <c r="G923" s="234"/>
      <c r="H923" s="238">
        <v>11.5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213</v>
      </c>
      <c r="AU923" s="244" t="s">
        <v>86</v>
      </c>
      <c r="AV923" s="13" t="s">
        <v>86</v>
      </c>
      <c r="AW923" s="13" t="s">
        <v>35</v>
      </c>
      <c r="AX923" s="13" t="s">
        <v>73</v>
      </c>
      <c r="AY923" s="244" t="s">
        <v>202</v>
      </c>
    </row>
    <row r="924" s="13" customFormat="1">
      <c r="A924" s="13"/>
      <c r="B924" s="233"/>
      <c r="C924" s="234"/>
      <c r="D924" s="235" t="s">
        <v>213</v>
      </c>
      <c r="E924" s="236" t="s">
        <v>19</v>
      </c>
      <c r="F924" s="237" t="s">
        <v>956</v>
      </c>
      <c r="G924" s="234"/>
      <c r="H924" s="238">
        <v>2.1549999999999998</v>
      </c>
      <c r="I924" s="239"/>
      <c r="J924" s="234"/>
      <c r="K924" s="234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213</v>
      </c>
      <c r="AU924" s="244" t="s">
        <v>86</v>
      </c>
      <c r="AV924" s="13" t="s">
        <v>86</v>
      </c>
      <c r="AW924" s="13" t="s">
        <v>35</v>
      </c>
      <c r="AX924" s="13" t="s">
        <v>73</v>
      </c>
      <c r="AY924" s="244" t="s">
        <v>202</v>
      </c>
    </row>
    <row r="925" s="13" customFormat="1">
      <c r="A925" s="13"/>
      <c r="B925" s="233"/>
      <c r="C925" s="234"/>
      <c r="D925" s="235" t="s">
        <v>213</v>
      </c>
      <c r="E925" s="236" t="s">
        <v>19</v>
      </c>
      <c r="F925" s="237" t="s">
        <v>957</v>
      </c>
      <c r="G925" s="234"/>
      <c r="H925" s="238">
        <v>9.9130000000000003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213</v>
      </c>
      <c r="AU925" s="244" t="s">
        <v>86</v>
      </c>
      <c r="AV925" s="13" t="s">
        <v>86</v>
      </c>
      <c r="AW925" s="13" t="s">
        <v>35</v>
      </c>
      <c r="AX925" s="13" t="s">
        <v>73</v>
      </c>
      <c r="AY925" s="244" t="s">
        <v>202</v>
      </c>
    </row>
    <row r="926" s="15" customFormat="1">
      <c r="A926" s="15"/>
      <c r="B926" s="259"/>
      <c r="C926" s="260"/>
      <c r="D926" s="235" t="s">
        <v>213</v>
      </c>
      <c r="E926" s="261" t="s">
        <v>19</v>
      </c>
      <c r="F926" s="262" t="s">
        <v>871</v>
      </c>
      <c r="G926" s="260"/>
      <c r="H926" s="261" t="s">
        <v>19</v>
      </c>
      <c r="I926" s="263"/>
      <c r="J926" s="260"/>
      <c r="K926" s="260"/>
      <c r="L926" s="264"/>
      <c r="M926" s="265"/>
      <c r="N926" s="266"/>
      <c r="O926" s="266"/>
      <c r="P926" s="266"/>
      <c r="Q926" s="266"/>
      <c r="R926" s="266"/>
      <c r="S926" s="266"/>
      <c r="T926" s="267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68" t="s">
        <v>213</v>
      </c>
      <c r="AU926" s="268" t="s">
        <v>86</v>
      </c>
      <c r="AV926" s="15" t="s">
        <v>80</v>
      </c>
      <c r="AW926" s="15" t="s">
        <v>35</v>
      </c>
      <c r="AX926" s="15" t="s">
        <v>73</v>
      </c>
      <c r="AY926" s="268" t="s">
        <v>202</v>
      </c>
    </row>
    <row r="927" s="13" customFormat="1">
      <c r="A927" s="13"/>
      <c r="B927" s="233"/>
      <c r="C927" s="234"/>
      <c r="D927" s="235" t="s">
        <v>213</v>
      </c>
      <c r="E927" s="236" t="s">
        <v>19</v>
      </c>
      <c r="F927" s="237" t="s">
        <v>958</v>
      </c>
      <c r="G927" s="234"/>
      <c r="H927" s="238">
        <v>12.609999999999999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213</v>
      </c>
      <c r="AU927" s="244" t="s">
        <v>86</v>
      </c>
      <c r="AV927" s="13" t="s">
        <v>86</v>
      </c>
      <c r="AW927" s="13" t="s">
        <v>35</v>
      </c>
      <c r="AX927" s="13" t="s">
        <v>73</v>
      </c>
      <c r="AY927" s="244" t="s">
        <v>202</v>
      </c>
    </row>
    <row r="928" s="13" customFormat="1">
      <c r="A928" s="13"/>
      <c r="B928" s="233"/>
      <c r="C928" s="234"/>
      <c r="D928" s="235" t="s">
        <v>213</v>
      </c>
      <c r="E928" s="236" t="s">
        <v>19</v>
      </c>
      <c r="F928" s="237" t="s">
        <v>958</v>
      </c>
      <c r="G928" s="234"/>
      <c r="H928" s="238">
        <v>12.609999999999999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213</v>
      </c>
      <c r="AU928" s="244" t="s">
        <v>86</v>
      </c>
      <c r="AV928" s="13" t="s">
        <v>86</v>
      </c>
      <c r="AW928" s="13" t="s">
        <v>35</v>
      </c>
      <c r="AX928" s="13" t="s">
        <v>73</v>
      </c>
      <c r="AY928" s="244" t="s">
        <v>202</v>
      </c>
    </row>
    <row r="929" s="15" customFormat="1">
      <c r="A929" s="15"/>
      <c r="B929" s="259"/>
      <c r="C929" s="260"/>
      <c r="D929" s="235" t="s">
        <v>213</v>
      </c>
      <c r="E929" s="261" t="s">
        <v>19</v>
      </c>
      <c r="F929" s="262" t="s">
        <v>873</v>
      </c>
      <c r="G929" s="260"/>
      <c r="H929" s="261" t="s">
        <v>19</v>
      </c>
      <c r="I929" s="263"/>
      <c r="J929" s="260"/>
      <c r="K929" s="260"/>
      <c r="L929" s="264"/>
      <c r="M929" s="265"/>
      <c r="N929" s="266"/>
      <c r="O929" s="266"/>
      <c r="P929" s="266"/>
      <c r="Q929" s="266"/>
      <c r="R929" s="266"/>
      <c r="S929" s="266"/>
      <c r="T929" s="26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68" t="s">
        <v>213</v>
      </c>
      <c r="AU929" s="268" t="s">
        <v>86</v>
      </c>
      <c r="AV929" s="15" t="s">
        <v>80</v>
      </c>
      <c r="AW929" s="15" t="s">
        <v>35</v>
      </c>
      <c r="AX929" s="15" t="s">
        <v>73</v>
      </c>
      <c r="AY929" s="268" t="s">
        <v>202</v>
      </c>
    </row>
    <row r="930" s="13" customFormat="1">
      <c r="A930" s="13"/>
      <c r="B930" s="233"/>
      <c r="C930" s="234"/>
      <c r="D930" s="235" t="s">
        <v>213</v>
      </c>
      <c r="E930" s="236" t="s">
        <v>19</v>
      </c>
      <c r="F930" s="237" t="s">
        <v>959</v>
      </c>
      <c r="G930" s="234"/>
      <c r="H930" s="238">
        <v>17.305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213</v>
      </c>
      <c r="AU930" s="244" t="s">
        <v>86</v>
      </c>
      <c r="AV930" s="13" t="s">
        <v>86</v>
      </c>
      <c r="AW930" s="13" t="s">
        <v>35</v>
      </c>
      <c r="AX930" s="13" t="s">
        <v>73</v>
      </c>
      <c r="AY930" s="244" t="s">
        <v>202</v>
      </c>
    </row>
    <row r="931" s="13" customFormat="1">
      <c r="A931" s="13"/>
      <c r="B931" s="233"/>
      <c r="C931" s="234"/>
      <c r="D931" s="235" t="s">
        <v>213</v>
      </c>
      <c r="E931" s="236" t="s">
        <v>19</v>
      </c>
      <c r="F931" s="237" t="s">
        <v>959</v>
      </c>
      <c r="G931" s="234"/>
      <c r="H931" s="238">
        <v>17.305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213</v>
      </c>
      <c r="AU931" s="244" t="s">
        <v>86</v>
      </c>
      <c r="AV931" s="13" t="s">
        <v>86</v>
      </c>
      <c r="AW931" s="13" t="s">
        <v>35</v>
      </c>
      <c r="AX931" s="13" t="s">
        <v>73</v>
      </c>
      <c r="AY931" s="244" t="s">
        <v>202</v>
      </c>
    </row>
    <row r="932" s="13" customFormat="1">
      <c r="A932" s="13"/>
      <c r="B932" s="233"/>
      <c r="C932" s="234"/>
      <c r="D932" s="235" t="s">
        <v>213</v>
      </c>
      <c r="E932" s="236" t="s">
        <v>19</v>
      </c>
      <c r="F932" s="237" t="s">
        <v>960</v>
      </c>
      <c r="G932" s="234"/>
      <c r="H932" s="238">
        <v>6.1550000000000002</v>
      </c>
      <c r="I932" s="239"/>
      <c r="J932" s="234"/>
      <c r="K932" s="234"/>
      <c r="L932" s="240"/>
      <c r="M932" s="241"/>
      <c r="N932" s="242"/>
      <c r="O932" s="242"/>
      <c r="P932" s="242"/>
      <c r="Q932" s="242"/>
      <c r="R932" s="242"/>
      <c r="S932" s="242"/>
      <c r="T932" s="243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4" t="s">
        <v>213</v>
      </c>
      <c r="AU932" s="244" t="s">
        <v>86</v>
      </c>
      <c r="AV932" s="13" t="s">
        <v>86</v>
      </c>
      <c r="AW932" s="13" t="s">
        <v>35</v>
      </c>
      <c r="AX932" s="13" t="s">
        <v>73</v>
      </c>
      <c r="AY932" s="244" t="s">
        <v>202</v>
      </c>
    </row>
    <row r="933" s="13" customFormat="1">
      <c r="A933" s="13"/>
      <c r="B933" s="233"/>
      <c r="C933" s="234"/>
      <c r="D933" s="235" t="s">
        <v>213</v>
      </c>
      <c r="E933" s="236" t="s">
        <v>19</v>
      </c>
      <c r="F933" s="237" t="s">
        <v>960</v>
      </c>
      <c r="G933" s="234"/>
      <c r="H933" s="238">
        <v>6.1550000000000002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213</v>
      </c>
      <c r="AU933" s="244" t="s">
        <v>86</v>
      </c>
      <c r="AV933" s="13" t="s">
        <v>86</v>
      </c>
      <c r="AW933" s="13" t="s">
        <v>35</v>
      </c>
      <c r="AX933" s="13" t="s">
        <v>73</v>
      </c>
      <c r="AY933" s="244" t="s">
        <v>202</v>
      </c>
    </row>
    <row r="934" s="15" customFormat="1">
      <c r="A934" s="15"/>
      <c r="B934" s="259"/>
      <c r="C934" s="260"/>
      <c r="D934" s="235" t="s">
        <v>213</v>
      </c>
      <c r="E934" s="261" t="s">
        <v>19</v>
      </c>
      <c r="F934" s="262" t="s">
        <v>876</v>
      </c>
      <c r="G934" s="260"/>
      <c r="H934" s="261" t="s">
        <v>19</v>
      </c>
      <c r="I934" s="263"/>
      <c r="J934" s="260"/>
      <c r="K934" s="260"/>
      <c r="L934" s="264"/>
      <c r="M934" s="265"/>
      <c r="N934" s="266"/>
      <c r="O934" s="266"/>
      <c r="P934" s="266"/>
      <c r="Q934" s="266"/>
      <c r="R934" s="266"/>
      <c r="S934" s="266"/>
      <c r="T934" s="267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68" t="s">
        <v>213</v>
      </c>
      <c r="AU934" s="268" t="s">
        <v>86</v>
      </c>
      <c r="AV934" s="15" t="s">
        <v>80</v>
      </c>
      <c r="AW934" s="15" t="s">
        <v>35</v>
      </c>
      <c r="AX934" s="15" t="s">
        <v>73</v>
      </c>
      <c r="AY934" s="268" t="s">
        <v>202</v>
      </c>
    </row>
    <row r="935" s="13" customFormat="1">
      <c r="A935" s="13"/>
      <c r="B935" s="233"/>
      <c r="C935" s="234"/>
      <c r="D935" s="235" t="s">
        <v>213</v>
      </c>
      <c r="E935" s="236" t="s">
        <v>19</v>
      </c>
      <c r="F935" s="237" t="s">
        <v>944</v>
      </c>
      <c r="G935" s="234"/>
      <c r="H935" s="238">
        <v>1.5</v>
      </c>
      <c r="I935" s="239"/>
      <c r="J935" s="234"/>
      <c r="K935" s="234"/>
      <c r="L935" s="240"/>
      <c r="M935" s="241"/>
      <c r="N935" s="242"/>
      <c r="O935" s="242"/>
      <c r="P935" s="242"/>
      <c r="Q935" s="242"/>
      <c r="R935" s="242"/>
      <c r="S935" s="242"/>
      <c r="T935" s="24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4" t="s">
        <v>213</v>
      </c>
      <c r="AU935" s="244" t="s">
        <v>86</v>
      </c>
      <c r="AV935" s="13" t="s">
        <v>86</v>
      </c>
      <c r="AW935" s="13" t="s">
        <v>35</v>
      </c>
      <c r="AX935" s="13" t="s">
        <v>73</v>
      </c>
      <c r="AY935" s="244" t="s">
        <v>202</v>
      </c>
    </row>
    <row r="936" s="13" customFormat="1">
      <c r="A936" s="13"/>
      <c r="B936" s="233"/>
      <c r="C936" s="234"/>
      <c r="D936" s="235" t="s">
        <v>213</v>
      </c>
      <c r="E936" s="236" t="s">
        <v>19</v>
      </c>
      <c r="F936" s="237" t="s">
        <v>948</v>
      </c>
      <c r="G936" s="234"/>
      <c r="H936" s="238">
        <v>2.8500000000000001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213</v>
      </c>
      <c r="AU936" s="244" t="s">
        <v>86</v>
      </c>
      <c r="AV936" s="13" t="s">
        <v>86</v>
      </c>
      <c r="AW936" s="13" t="s">
        <v>35</v>
      </c>
      <c r="AX936" s="13" t="s">
        <v>73</v>
      </c>
      <c r="AY936" s="244" t="s">
        <v>202</v>
      </c>
    </row>
    <row r="937" s="15" customFormat="1">
      <c r="A937" s="15"/>
      <c r="B937" s="259"/>
      <c r="C937" s="260"/>
      <c r="D937" s="235" t="s">
        <v>213</v>
      </c>
      <c r="E937" s="261" t="s">
        <v>19</v>
      </c>
      <c r="F937" s="262" t="s">
        <v>879</v>
      </c>
      <c r="G937" s="260"/>
      <c r="H937" s="261" t="s">
        <v>19</v>
      </c>
      <c r="I937" s="263"/>
      <c r="J937" s="260"/>
      <c r="K937" s="260"/>
      <c r="L937" s="264"/>
      <c r="M937" s="265"/>
      <c r="N937" s="266"/>
      <c r="O937" s="266"/>
      <c r="P937" s="266"/>
      <c r="Q937" s="266"/>
      <c r="R937" s="266"/>
      <c r="S937" s="266"/>
      <c r="T937" s="267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68" t="s">
        <v>213</v>
      </c>
      <c r="AU937" s="268" t="s">
        <v>86</v>
      </c>
      <c r="AV937" s="15" t="s">
        <v>80</v>
      </c>
      <c r="AW937" s="15" t="s">
        <v>35</v>
      </c>
      <c r="AX937" s="15" t="s">
        <v>73</v>
      </c>
      <c r="AY937" s="268" t="s">
        <v>202</v>
      </c>
    </row>
    <row r="938" s="13" customFormat="1">
      <c r="A938" s="13"/>
      <c r="B938" s="233"/>
      <c r="C938" s="234"/>
      <c r="D938" s="235" t="s">
        <v>213</v>
      </c>
      <c r="E938" s="236" t="s">
        <v>19</v>
      </c>
      <c r="F938" s="237" t="s">
        <v>944</v>
      </c>
      <c r="G938" s="234"/>
      <c r="H938" s="238">
        <v>1.5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213</v>
      </c>
      <c r="AU938" s="244" t="s">
        <v>86</v>
      </c>
      <c r="AV938" s="13" t="s">
        <v>86</v>
      </c>
      <c r="AW938" s="13" t="s">
        <v>35</v>
      </c>
      <c r="AX938" s="13" t="s">
        <v>73</v>
      </c>
      <c r="AY938" s="244" t="s">
        <v>202</v>
      </c>
    </row>
    <row r="939" s="13" customFormat="1">
      <c r="A939" s="13"/>
      <c r="B939" s="233"/>
      <c r="C939" s="234"/>
      <c r="D939" s="235" t="s">
        <v>213</v>
      </c>
      <c r="E939" s="236" t="s">
        <v>19</v>
      </c>
      <c r="F939" s="237" t="s">
        <v>947</v>
      </c>
      <c r="G939" s="234"/>
      <c r="H939" s="238">
        <v>4.2000000000000002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213</v>
      </c>
      <c r="AU939" s="244" t="s">
        <v>86</v>
      </c>
      <c r="AV939" s="13" t="s">
        <v>86</v>
      </c>
      <c r="AW939" s="13" t="s">
        <v>35</v>
      </c>
      <c r="AX939" s="13" t="s">
        <v>73</v>
      </c>
      <c r="AY939" s="244" t="s">
        <v>202</v>
      </c>
    </row>
    <row r="940" s="15" customFormat="1">
      <c r="A940" s="15"/>
      <c r="B940" s="259"/>
      <c r="C940" s="260"/>
      <c r="D940" s="235" t="s">
        <v>213</v>
      </c>
      <c r="E940" s="261" t="s">
        <v>19</v>
      </c>
      <c r="F940" s="262" t="s">
        <v>881</v>
      </c>
      <c r="G940" s="260"/>
      <c r="H940" s="261" t="s">
        <v>19</v>
      </c>
      <c r="I940" s="263"/>
      <c r="J940" s="260"/>
      <c r="K940" s="260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213</v>
      </c>
      <c r="AU940" s="268" t="s">
        <v>86</v>
      </c>
      <c r="AV940" s="15" t="s">
        <v>80</v>
      </c>
      <c r="AW940" s="15" t="s">
        <v>35</v>
      </c>
      <c r="AX940" s="15" t="s">
        <v>73</v>
      </c>
      <c r="AY940" s="268" t="s">
        <v>202</v>
      </c>
    </row>
    <row r="941" s="13" customFormat="1">
      <c r="A941" s="13"/>
      <c r="B941" s="233"/>
      <c r="C941" s="234"/>
      <c r="D941" s="235" t="s">
        <v>213</v>
      </c>
      <c r="E941" s="236" t="s">
        <v>19</v>
      </c>
      <c r="F941" s="237" t="s">
        <v>944</v>
      </c>
      <c r="G941" s="234"/>
      <c r="H941" s="238">
        <v>1.5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213</v>
      </c>
      <c r="AU941" s="244" t="s">
        <v>86</v>
      </c>
      <c r="AV941" s="13" t="s">
        <v>86</v>
      </c>
      <c r="AW941" s="13" t="s">
        <v>35</v>
      </c>
      <c r="AX941" s="13" t="s">
        <v>73</v>
      </c>
      <c r="AY941" s="244" t="s">
        <v>202</v>
      </c>
    </row>
    <row r="942" s="13" customFormat="1">
      <c r="A942" s="13"/>
      <c r="B942" s="233"/>
      <c r="C942" s="234"/>
      <c r="D942" s="235" t="s">
        <v>213</v>
      </c>
      <c r="E942" s="236" t="s">
        <v>19</v>
      </c>
      <c r="F942" s="237" t="s">
        <v>946</v>
      </c>
      <c r="G942" s="234"/>
      <c r="H942" s="238">
        <v>5.5499999999999998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213</v>
      </c>
      <c r="AU942" s="244" t="s">
        <v>86</v>
      </c>
      <c r="AV942" s="13" t="s">
        <v>86</v>
      </c>
      <c r="AW942" s="13" t="s">
        <v>35</v>
      </c>
      <c r="AX942" s="13" t="s">
        <v>73</v>
      </c>
      <c r="AY942" s="244" t="s">
        <v>202</v>
      </c>
    </row>
    <row r="943" s="15" customFormat="1">
      <c r="A943" s="15"/>
      <c r="B943" s="259"/>
      <c r="C943" s="260"/>
      <c r="D943" s="235" t="s">
        <v>213</v>
      </c>
      <c r="E943" s="261" t="s">
        <v>19</v>
      </c>
      <c r="F943" s="262" t="s">
        <v>883</v>
      </c>
      <c r="G943" s="260"/>
      <c r="H943" s="261" t="s">
        <v>19</v>
      </c>
      <c r="I943" s="263"/>
      <c r="J943" s="260"/>
      <c r="K943" s="260"/>
      <c r="L943" s="264"/>
      <c r="M943" s="265"/>
      <c r="N943" s="266"/>
      <c r="O943" s="266"/>
      <c r="P943" s="266"/>
      <c r="Q943" s="266"/>
      <c r="R943" s="266"/>
      <c r="S943" s="266"/>
      <c r="T943" s="267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68" t="s">
        <v>213</v>
      </c>
      <c r="AU943" s="268" t="s">
        <v>86</v>
      </c>
      <c r="AV943" s="15" t="s">
        <v>80</v>
      </c>
      <c r="AW943" s="15" t="s">
        <v>35</v>
      </c>
      <c r="AX943" s="15" t="s">
        <v>73</v>
      </c>
      <c r="AY943" s="268" t="s">
        <v>202</v>
      </c>
    </row>
    <row r="944" s="13" customFormat="1">
      <c r="A944" s="13"/>
      <c r="B944" s="233"/>
      <c r="C944" s="234"/>
      <c r="D944" s="235" t="s">
        <v>213</v>
      </c>
      <c r="E944" s="236" t="s">
        <v>19</v>
      </c>
      <c r="F944" s="237" t="s">
        <v>983</v>
      </c>
      <c r="G944" s="234"/>
      <c r="H944" s="238">
        <v>0.5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213</v>
      </c>
      <c r="AU944" s="244" t="s">
        <v>86</v>
      </c>
      <c r="AV944" s="13" t="s">
        <v>86</v>
      </c>
      <c r="AW944" s="13" t="s">
        <v>35</v>
      </c>
      <c r="AX944" s="13" t="s">
        <v>73</v>
      </c>
      <c r="AY944" s="244" t="s">
        <v>202</v>
      </c>
    </row>
    <row r="945" s="13" customFormat="1">
      <c r="A945" s="13"/>
      <c r="B945" s="233"/>
      <c r="C945" s="234"/>
      <c r="D945" s="235" t="s">
        <v>213</v>
      </c>
      <c r="E945" s="236" t="s">
        <v>19</v>
      </c>
      <c r="F945" s="237" t="s">
        <v>984</v>
      </c>
      <c r="G945" s="234"/>
      <c r="H945" s="238">
        <v>2.7999999999999998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213</v>
      </c>
      <c r="AU945" s="244" t="s">
        <v>86</v>
      </c>
      <c r="AV945" s="13" t="s">
        <v>86</v>
      </c>
      <c r="AW945" s="13" t="s">
        <v>35</v>
      </c>
      <c r="AX945" s="13" t="s">
        <v>73</v>
      </c>
      <c r="AY945" s="244" t="s">
        <v>202</v>
      </c>
    </row>
    <row r="946" s="15" customFormat="1">
      <c r="A946" s="15"/>
      <c r="B946" s="259"/>
      <c r="C946" s="260"/>
      <c r="D946" s="235" t="s">
        <v>213</v>
      </c>
      <c r="E946" s="261" t="s">
        <v>19</v>
      </c>
      <c r="F946" s="262" t="s">
        <v>885</v>
      </c>
      <c r="G946" s="260"/>
      <c r="H946" s="261" t="s">
        <v>19</v>
      </c>
      <c r="I946" s="263"/>
      <c r="J946" s="260"/>
      <c r="K946" s="260"/>
      <c r="L946" s="264"/>
      <c r="M946" s="265"/>
      <c r="N946" s="266"/>
      <c r="O946" s="266"/>
      <c r="P946" s="266"/>
      <c r="Q946" s="266"/>
      <c r="R946" s="266"/>
      <c r="S946" s="266"/>
      <c r="T946" s="267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T946" s="268" t="s">
        <v>213</v>
      </c>
      <c r="AU946" s="268" t="s">
        <v>86</v>
      </c>
      <c r="AV946" s="15" t="s">
        <v>80</v>
      </c>
      <c r="AW946" s="15" t="s">
        <v>35</v>
      </c>
      <c r="AX946" s="15" t="s">
        <v>73</v>
      </c>
      <c r="AY946" s="268" t="s">
        <v>202</v>
      </c>
    </row>
    <row r="947" s="13" customFormat="1">
      <c r="A947" s="13"/>
      <c r="B947" s="233"/>
      <c r="C947" s="234"/>
      <c r="D947" s="235" t="s">
        <v>213</v>
      </c>
      <c r="E947" s="236" t="s">
        <v>19</v>
      </c>
      <c r="F947" s="237" t="s">
        <v>961</v>
      </c>
      <c r="G947" s="234"/>
      <c r="H947" s="238">
        <v>1.585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213</v>
      </c>
      <c r="AU947" s="244" t="s">
        <v>86</v>
      </c>
      <c r="AV947" s="13" t="s">
        <v>86</v>
      </c>
      <c r="AW947" s="13" t="s">
        <v>35</v>
      </c>
      <c r="AX947" s="13" t="s">
        <v>73</v>
      </c>
      <c r="AY947" s="244" t="s">
        <v>202</v>
      </c>
    </row>
    <row r="948" s="13" customFormat="1">
      <c r="A948" s="13"/>
      <c r="B948" s="233"/>
      <c r="C948" s="234"/>
      <c r="D948" s="235" t="s">
        <v>213</v>
      </c>
      <c r="E948" s="236" t="s">
        <v>19</v>
      </c>
      <c r="F948" s="237" t="s">
        <v>962</v>
      </c>
      <c r="G948" s="234"/>
      <c r="H948" s="238">
        <v>1.4299999999999999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213</v>
      </c>
      <c r="AU948" s="244" t="s">
        <v>86</v>
      </c>
      <c r="AV948" s="13" t="s">
        <v>86</v>
      </c>
      <c r="AW948" s="13" t="s">
        <v>35</v>
      </c>
      <c r="AX948" s="13" t="s">
        <v>73</v>
      </c>
      <c r="AY948" s="244" t="s">
        <v>202</v>
      </c>
    </row>
    <row r="949" s="13" customFormat="1">
      <c r="A949" s="13"/>
      <c r="B949" s="233"/>
      <c r="C949" s="234"/>
      <c r="D949" s="235" t="s">
        <v>213</v>
      </c>
      <c r="E949" s="236" t="s">
        <v>19</v>
      </c>
      <c r="F949" s="237" t="s">
        <v>963</v>
      </c>
      <c r="G949" s="234"/>
      <c r="H949" s="238">
        <v>8.8759999999999994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213</v>
      </c>
      <c r="AU949" s="244" t="s">
        <v>86</v>
      </c>
      <c r="AV949" s="13" t="s">
        <v>86</v>
      </c>
      <c r="AW949" s="13" t="s">
        <v>35</v>
      </c>
      <c r="AX949" s="13" t="s">
        <v>73</v>
      </c>
      <c r="AY949" s="244" t="s">
        <v>202</v>
      </c>
    </row>
    <row r="950" s="13" customFormat="1">
      <c r="A950" s="13"/>
      <c r="B950" s="233"/>
      <c r="C950" s="234"/>
      <c r="D950" s="235" t="s">
        <v>213</v>
      </c>
      <c r="E950" s="236" t="s">
        <v>19</v>
      </c>
      <c r="F950" s="237" t="s">
        <v>964</v>
      </c>
      <c r="G950" s="234"/>
      <c r="H950" s="238">
        <v>8.0079999999999991</v>
      </c>
      <c r="I950" s="239"/>
      <c r="J950" s="234"/>
      <c r="K950" s="234"/>
      <c r="L950" s="240"/>
      <c r="M950" s="241"/>
      <c r="N950" s="242"/>
      <c r="O950" s="242"/>
      <c r="P950" s="242"/>
      <c r="Q950" s="242"/>
      <c r="R950" s="242"/>
      <c r="S950" s="242"/>
      <c r="T950" s="24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4" t="s">
        <v>213</v>
      </c>
      <c r="AU950" s="244" t="s">
        <v>86</v>
      </c>
      <c r="AV950" s="13" t="s">
        <v>86</v>
      </c>
      <c r="AW950" s="13" t="s">
        <v>35</v>
      </c>
      <c r="AX950" s="13" t="s">
        <v>73</v>
      </c>
      <c r="AY950" s="244" t="s">
        <v>202</v>
      </c>
    </row>
    <row r="951" s="15" customFormat="1">
      <c r="A951" s="15"/>
      <c r="B951" s="259"/>
      <c r="C951" s="260"/>
      <c r="D951" s="235" t="s">
        <v>213</v>
      </c>
      <c r="E951" s="261" t="s">
        <v>19</v>
      </c>
      <c r="F951" s="262" t="s">
        <v>888</v>
      </c>
      <c r="G951" s="260"/>
      <c r="H951" s="261" t="s">
        <v>19</v>
      </c>
      <c r="I951" s="263"/>
      <c r="J951" s="260"/>
      <c r="K951" s="260"/>
      <c r="L951" s="264"/>
      <c r="M951" s="265"/>
      <c r="N951" s="266"/>
      <c r="O951" s="266"/>
      <c r="P951" s="266"/>
      <c r="Q951" s="266"/>
      <c r="R951" s="266"/>
      <c r="S951" s="266"/>
      <c r="T951" s="267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68" t="s">
        <v>213</v>
      </c>
      <c r="AU951" s="268" t="s">
        <v>86</v>
      </c>
      <c r="AV951" s="15" t="s">
        <v>80</v>
      </c>
      <c r="AW951" s="15" t="s">
        <v>35</v>
      </c>
      <c r="AX951" s="15" t="s">
        <v>73</v>
      </c>
      <c r="AY951" s="268" t="s">
        <v>202</v>
      </c>
    </row>
    <row r="952" s="13" customFormat="1">
      <c r="A952" s="13"/>
      <c r="B952" s="233"/>
      <c r="C952" s="234"/>
      <c r="D952" s="235" t="s">
        <v>213</v>
      </c>
      <c r="E952" s="236" t="s">
        <v>19</v>
      </c>
      <c r="F952" s="237" t="s">
        <v>965</v>
      </c>
      <c r="G952" s="234"/>
      <c r="H952" s="238">
        <v>16.355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213</v>
      </c>
      <c r="AU952" s="244" t="s">
        <v>86</v>
      </c>
      <c r="AV952" s="13" t="s">
        <v>86</v>
      </c>
      <c r="AW952" s="13" t="s">
        <v>35</v>
      </c>
      <c r="AX952" s="13" t="s">
        <v>73</v>
      </c>
      <c r="AY952" s="244" t="s">
        <v>202</v>
      </c>
    </row>
    <row r="953" s="13" customFormat="1">
      <c r="A953" s="13"/>
      <c r="B953" s="233"/>
      <c r="C953" s="234"/>
      <c r="D953" s="235" t="s">
        <v>213</v>
      </c>
      <c r="E953" s="236" t="s">
        <v>19</v>
      </c>
      <c r="F953" s="237" t="s">
        <v>965</v>
      </c>
      <c r="G953" s="234"/>
      <c r="H953" s="238">
        <v>16.355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213</v>
      </c>
      <c r="AU953" s="244" t="s">
        <v>86</v>
      </c>
      <c r="AV953" s="13" t="s">
        <v>86</v>
      </c>
      <c r="AW953" s="13" t="s">
        <v>35</v>
      </c>
      <c r="AX953" s="13" t="s">
        <v>73</v>
      </c>
      <c r="AY953" s="244" t="s">
        <v>202</v>
      </c>
    </row>
    <row r="954" s="15" customFormat="1">
      <c r="A954" s="15"/>
      <c r="B954" s="259"/>
      <c r="C954" s="260"/>
      <c r="D954" s="235" t="s">
        <v>213</v>
      </c>
      <c r="E954" s="261" t="s">
        <v>19</v>
      </c>
      <c r="F954" s="262" t="s">
        <v>890</v>
      </c>
      <c r="G954" s="260"/>
      <c r="H954" s="261" t="s">
        <v>19</v>
      </c>
      <c r="I954" s="263"/>
      <c r="J954" s="260"/>
      <c r="K954" s="260"/>
      <c r="L954" s="264"/>
      <c r="M954" s="265"/>
      <c r="N954" s="266"/>
      <c r="O954" s="266"/>
      <c r="P954" s="266"/>
      <c r="Q954" s="266"/>
      <c r="R954" s="266"/>
      <c r="S954" s="266"/>
      <c r="T954" s="26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8" t="s">
        <v>213</v>
      </c>
      <c r="AU954" s="268" t="s">
        <v>86</v>
      </c>
      <c r="AV954" s="15" t="s">
        <v>80</v>
      </c>
      <c r="AW954" s="15" t="s">
        <v>35</v>
      </c>
      <c r="AX954" s="15" t="s">
        <v>73</v>
      </c>
      <c r="AY954" s="268" t="s">
        <v>202</v>
      </c>
    </row>
    <row r="955" s="13" customFormat="1">
      <c r="A955" s="13"/>
      <c r="B955" s="233"/>
      <c r="C955" s="234"/>
      <c r="D955" s="235" t="s">
        <v>213</v>
      </c>
      <c r="E955" s="236" t="s">
        <v>19</v>
      </c>
      <c r="F955" s="237" t="s">
        <v>944</v>
      </c>
      <c r="G955" s="234"/>
      <c r="H955" s="238">
        <v>1.5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213</v>
      </c>
      <c r="AU955" s="244" t="s">
        <v>86</v>
      </c>
      <c r="AV955" s="13" t="s">
        <v>86</v>
      </c>
      <c r="AW955" s="13" t="s">
        <v>35</v>
      </c>
      <c r="AX955" s="13" t="s">
        <v>73</v>
      </c>
      <c r="AY955" s="244" t="s">
        <v>202</v>
      </c>
    </row>
    <row r="956" s="13" customFormat="1">
      <c r="A956" s="13"/>
      <c r="B956" s="233"/>
      <c r="C956" s="234"/>
      <c r="D956" s="235" t="s">
        <v>213</v>
      </c>
      <c r="E956" s="236" t="s">
        <v>19</v>
      </c>
      <c r="F956" s="237" t="s">
        <v>948</v>
      </c>
      <c r="G956" s="234"/>
      <c r="H956" s="238">
        <v>2.8500000000000001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213</v>
      </c>
      <c r="AU956" s="244" t="s">
        <v>86</v>
      </c>
      <c r="AV956" s="13" t="s">
        <v>86</v>
      </c>
      <c r="AW956" s="13" t="s">
        <v>35</v>
      </c>
      <c r="AX956" s="13" t="s">
        <v>73</v>
      </c>
      <c r="AY956" s="244" t="s">
        <v>202</v>
      </c>
    </row>
    <row r="957" s="15" customFormat="1">
      <c r="A957" s="15"/>
      <c r="B957" s="259"/>
      <c r="C957" s="260"/>
      <c r="D957" s="235" t="s">
        <v>213</v>
      </c>
      <c r="E957" s="261" t="s">
        <v>19</v>
      </c>
      <c r="F957" s="262" t="s">
        <v>893</v>
      </c>
      <c r="G957" s="260"/>
      <c r="H957" s="261" t="s">
        <v>19</v>
      </c>
      <c r="I957" s="263"/>
      <c r="J957" s="260"/>
      <c r="K957" s="260"/>
      <c r="L957" s="264"/>
      <c r="M957" s="265"/>
      <c r="N957" s="266"/>
      <c r="O957" s="266"/>
      <c r="P957" s="266"/>
      <c r="Q957" s="266"/>
      <c r="R957" s="266"/>
      <c r="S957" s="266"/>
      <c r="T957" s="267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8" t="s">
        <v>213</v>
      </c>
      <c r="AU957" s="268" t="s">
        <v>86</v>
      </c>
      <c r="AV957" s="15" t="s">
        <v>80</v>
      </c>
      <c r="AW957" s="15" t="s">
        <v>35</v>
      </c>
      <c r="AX957" s="15" t="s">
        <v>73</v>
      </c>
      <c r="AY957" s="268" t="s">
        <v>202</v>
      </c>
    </row>
    <row r="958" s="13" customFormat="1">
      <c r="A958" s="13"/>
      <c r="B958" s="233"/>
      <c r="C958" s="234"/>
      <c r="D958" s="235" t="s">
        <v>213</v>
      </c>
      <c r="E958" s="236" t="s">
        <v>19</v>
      </c>
      <c r="F958" s="237" t="s">
        <v>944</v>
      </c>
      <c r="G958" s="234"/>
      <c r="H958" s="238">
        <v>1.5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213</v>
      </c>
      <c r="AU958" s="244" t="s">
        <v>86</v>
      </c>
      <c r="AV958" s="13" t="s">
        <v>86</v>
      </c>
      <c r="AW958" s="13" t="s">
        <v>35</v>
      </c>
      <c r="AX958" s="13" t="s">
        <v>73</v>
      </c>
      <c r="AY958" s="244" t="s">
        <v>202</v>
      </c>
    </row>
    <row r="959" s="13" customFormat="1">
      <c r="A959" s="13"/>
      <c r="B959" s="233"/>
      <c r="C959" s="234"/>
      <c r="D959" s="235" t="s">
        <v>213</v>
      </c>
      <c r="E959" s="236" t="s">
        <v>19</v>
      </c>
      <c r="F959" s="237" t="s">
        <v>947</v>
      </c>
      <c r="G959" s="234"/>
      <c r="H959" s="238">
        <v>4.2000000000000002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213</v>
      </c>
      <c r="AU959" s="244" t="s">
        <v>86</v>
      </c>
      <c r="AV959" s="13" t="s">
        <v>86</v>
      </c>
      <c r="AW959" s="13" t="s">
        <v>35</v>
      </c>
      <c r="AX959" s="13" t="s">
        <v>73</v>
      </c>
      <c r="AY959" s="244" t="s">
        <v>202</v>
      </c>
    </row>
    <row r="960" s="15" customFormat="1">
      <c r="A960" s="15"/>
      <c r="B960" s="259"/>
      <c r="C960" s="260"/>
      <c r="D960" s="235" t="s">
        <v>213</v>
      </c>
      <c r="E960" s="261" t="s">
        <v>19</v>
      </c>
      <c r="F960" s="262" t="s">
        <v>895</v>
      </c>
      <c r="G960" s="260"/>
      <c r="H960" s="261" t="s">
        <v>19</v>
      </c>
      <c r="I960" s="263"/>
      <c r="J960" s="260"/>
      <c r="K960" s="260"/>
      <c r="L960" s="264"/>
      <c r="M960" s="265"/>
      <c r="N960" s="266"/>
      <c r="O960" s="266"/>
      <c r="P960" s="266"/>
      <c r="Q960" s="266"/>
      <c r="R960" s="266"/>
      <c r="S960" s="266"/>
      <c r="T960" s="267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68" t="s">
        <v>213</v>
      </c>
      <c r="AU960" s="268" t="s">
        <v>86</v>
      </c>
      <c r="AV960" s="15" t="s">
        <v>80</v>
      </c>
      <c r="AW960" s="15" t="s">
        <v>35</v>
      </c>
      <c r="AX960" s="15" t="s">
        <v>73</v>
      </c>
      <c r="AY960" s="268" t="s">
        <v>202</v>
      </c>
    </row>
    <row r="961" s="13" customFormat="1">
      <c r="A961" s="13"/>
      <c r="B961" s="233"/>
      <c r="C961" s="234"/>
      <c r="D961" s="235" t="s">
        <v>213</v>
      </c>
      <c r="E961" s="236" t="s">
        <v>19</v>
      </c>
      <c r="F961" s="237" t="s">
        <v>944</v>
      </c>
      <c r="G961" s="234"/>
      <c r="H961" s="238">
        <v>1.5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213</v>
      </c>
      <c r="AU961" s="244" t="s">
        <v>86</v>
      </c>
      <c r="AV961" s="13" t="s">
        <v>86</v>
      </c>
      <c r="AW961" s="13" t="s">
        <v>35</v>
      </c>
      <c r="AX961" s="13" t="s">
        <v>73</v>
      </c>
      <c r="AY961" s="244" t="s">
        <v>202</v>
      </c>
    </row>
    <row r="962" s="13" customFormat="1">
      <c r="A962" s="13"/>
      <c r="B962" s="233"/>
      <c r="C962" s="234"/>
      <c r="D962" s="235" t="s">
        <v>213</v>
      </c>
      <c r="E962" s="236" t="s">
        <v>19</v>
      </c>
      <c r="F962" s="237" t="s">
        <v>946</v>
      </c>
      <c r="G962" s="234"/>
      <c r="H962" s="238">
        <v>5.5499999999999998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213</v>
      </c>
      <c r="AU962" s="244" t="s">
        <v>86</v>
      </c>
      <c r="AV962" s="13" t="s">
        <v>86</v>
      </c>
      <c r="AW962" s="13" t="s">
        <v>35</v>
      </c>
      <c r="AX962" s="13" t="s">
        <v>73</v>
      </c>
      <c r="AY962" s="244" t="s">
        <v>202</v>
      </c>
    </row>
    <row r="963" s="15" customFormat="1">
      <c r="A963" s="15"/>
      <c r="B963" s="259"/>
      <c r="C963" s="260"/>
      <c r="D963" s="235" t="s">
        <v>213</v>
      </c>
      <c r="E963" s="261" t="s">
        <v>19</v>
      </c>
      <c r="F963" s="262" t="s">
        <v>897</v>
      </c>
      <c r="G963" s="260"/>
      <c r="H963" s="261" t="s">
        <v>19</v>
      </c>
      <c r="I963" s="263"/>
      <c r="J963" s="260"/>
      <c r="K963" s="260"/>
      <c r="L963" s="264"/>
      <c r="M963" s="265"/>
      <c r="N963" s="266"/>
      <c r="O963" s="266"/>
      <c r="P963" s="266"/>
      <c r="Q963" s="266"/>
      <c r="R963" s="266"/>
      <c r="S963" s="266"/>
      <c r="T963" s="267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68" t="s">
        <v>213</v>
      </c>
      <c r="AU963" s="268" t="s">
        <v>86</v>
      </c>
      <c r="AV963" s="15" t="s">
        <v>80</v>
      </c>
      <c r="AW963" s="15" t="s">
        <v>35</v>
      </c>
      <c r="AX963" s="15" t="s">
        <v>73</v>
      </c>
      <c r="AY963" s="268" t="s">
        <v>202</v>
      </c>
    </row>
    <row r="964" s="13" customFormat="1">
      <c r="A964" s="13"/>
      <c r="B964" s="233"/>
      <c r="C964" s="234"/>
      <c r="D964" s="235" t="s">
        <v>213</v>
      </c>
      <c r="E964" s="236" t="s">
        <v>19</v>
      </c>
      <c r="F964" s="237" t="s">
        <v>944</v>
      </c>
      <c r="G964" s="234"/>
      <c r="H964" s="238">
        <v>1.5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213</v>
      </c>
      <c r="AU964" s="244" t="s">
        <v>86</v>
      </c>
      <c r="AV964" s="13" t="s">
        <v>86</v>
      </c>
      <c r="AW964" s="13" t="s">
        <v>35</v>
      </c>
      <c r="AX964" s="13" t="s">
        <v>73</v>
      </c>
      <c r="AY964" s="244" t="s">
        <v>202</v>
      </c>
    </row>
    <row r="965" s="13" customFormat="1">
      <c r="A965" s="13"/>
      <c r="B965" s="233"/>
      <c r="C965" s="234"/>
      <c r="D965" s="235" t="s">
        <v>213</v>
      </c>
      <c r="E965" s="236" t="s">
        <v>19</v>
      </c>
      <c r="F965" s="237" t="s">
        <v>966</v>
      </c>
      <c r="G965" s="234"/>
      <c r="H965" s="238">
        <v>7.0499999999999998</v>
      </c>
      <c r="I965" s="239"/>
      <c r="J965" s="234"/>
      <c r="K965" s="234"/>
      <c r="L965" s="240"/>
      <c r="M965" s="241"/>
      <c r="N965" s="242"/>
      <c r="O965" s="242"/>
      <c r="P965" s="242"/>
      <c r="Q965" s="242"/>
      <c r="R965" s="242"/>
      <c r="S965" s="242"/>
      <c r="T965" s="243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4" t="s">
        <v>213</v>
      </c>
      <c r="AU965" s="244" t="s">
        <v>86</v>
      </c>
      <c r="AV965" s="13" t="s">
        <v>86</v>
      </c>
      <c r="AW965" s="13" t="s">
        <v>35</v>
      </c>
      <c r="AX965" s="13" t="s">
        <v>73</v>
      </c>
      <c r="AY965" s="244" t="s">
        <v>202</v>
      </c>
    </row>
    <row r="966" s="15" customFormat="1">
      <c r="A966" s="15"/>
      <c r="B966" s="259"/>
      <c r="C966" s="260"/>
      <c r="D966" s="235" t="s">
        <v>213</v>
      </c>
      <c r="E966" s="261" t="s">
        <v>19</v>
      </c>
      <c r="F966" s="262" t="s">
        <v>899</v>
      </c>
      <c r="G966" s="260"/>
      <c r="H966" s="261" t="s">
        <v>19</v>
      </c>
      <c r="I966" s="263"/>
      <c r="J966" s="260"/>
      <c r="K966" s="260"/>
      <c r="L966" s="264"/>
      <c r="M966" s="265"/>
      <c r="N966" s="266"/>
      <c r="O966" s="266"/>
      <c r="P966" s="266"/>
      <c r="Q966" s="266"/>
      <c r="R966" s="266"/>
      <c r="S966" s="266"/>
      <c r="T966" s="267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68" t="s">
        <v>213</v>
      </c>
      <c r="AU966" s="268" t="s">
        <v>86</v>
      </c>
      <c r="AV966" s="15" t="s">
        <v>80</v>
      </c>
      <c r="AW966" s="15" t="s">
        <v>35</v>
      </c>
      <c r="AX966" s="15" t="s">
        <v>73</v>
      </c>
      <c r="AY966" s="268" t="s">
        <v>202</v>
      </c>
    </row>
    <row r="967" s="13" customFormat="1">
      <c r="A967" s="13"/>
      <c r="B967" s="233"/>
      <c r="C967" s="234"/>
      <c r="D967" s="235" t="s">
        <v>213</v>
      </c>
      <c r="E967" s="236" t="s">
        <v>19</v>
      </c>
      <c r="F967" s="237" t="s">
        <v>967</v>
      </c>
      <c r="G967" s="234"/>
      <c r="H967" s="238">
        <v>3.1779999999999999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213</v>
      </c>
      <c r="AU967" s="244" t="s">
        <v>86</v>
      </c>
      <c r="AV967" s="13" t="s">
        <v>86</v>
      </c>
      <c r="AW967" s="13" t="s">
        <v>35</v>
      </c>
      <c r="AX967" s="13" t="s">
        <v>73</v>
      </c>
      <c r="AY967" s="244" t="s">
        <v>202</v>
      </c>
    </row>
    <row r="968" s="13" customFormat="1">
      <c r="A968" s="13"/>
      <c r="B968" s="233"/>
      <c r="C968" s="234"/>
      <c r="D968" s="235" t="s">
        <v>213</v>
      </c>
      <c r="E968" s="236" t="s">
        <v>19</v>
      </c>
      <c r="F968" s="237" t="s">
        <v>968</v>
      </c>
      <c r="G968" s="234"/>
      <c r="H968" s="238">
        <v>17.794</v>
      </c>
      <c r="I968" s="239"/>
      <c r="J968" s="234"/>
      <c r="K968" s="234"/>
      <c r="L968" s="240"/>
      <c r="M968" s="241"/>
      <c r="N968" s="242"/>
      <c r="O968" s="242"/>
      <c r="P968" s="242"/>
      <c r="Q968" s="242"/>
      <c r="R968" s="242"/>
      <c r="S968" s="242"/>
      <c r="T968" s="24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4" t="s">
        <v>213</v>
      </c>
      <c r="AU968" s="244" t="s">
        <v>86</v>
      </c>
      <c r="AV968" s="13" t="s">
        <v>86</v>
      </c>
      <c r="AW968" s="13" t="s">
        <v>35</v>
      </c>
      <c r="AX968" s="13" t="s">
        <v>73</v>
      </c>
      <c r="AY968" s="244" t="s">
        <v>202</v>
      </c>
    </row>
    <row r="969" s="15" customFormat="1">
      <c r="A969" s="15"/>
      <c r="B969" s="259"/>
      <c r="C969" s="260"/>
      <c r="D969" s="235" t="s">
        <v>213</v>
      </c>
      <c r="E969" s="261" t="s">
        <v>19</v>
      </c>
      <c r="F969" s="262" t="s">
        <v>902</v>
      </c>
      <c r="G969" s="260"/>
      <c r="H969" s="261" t="s">
        <v>19</v>
      </c>
      <c r="I969" s="263"/>
      <c r="J969" s="260"/>
      <c r="K969" s="260"/>
      <c r="L969" s="264"/>
      <c r="M969" s="265"/>
      <c r="N969" s="266"/>
      <c r="O969" s="266"/>
      <c r="P969" s="266"/>
      <c r="Q969" s="266"/>
      <c r="R969" s="266"/>
      <c r="S969" s="266"/>
      <c r="T969" s="267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68" t="s">
        <v>213</v>
      </c>
      <c r="AU969" s="268" t="s">
        <v>86</v>
      </c>
      <c r="AV969" s="15" t="s">
        <v>80</v>
      </c>
      <c r="AW969" s="15" t="s">
        <v>35</v>
      </c>
      <c r="AX969" s="15" t="s">
        <v>73</v>
      </c>
      <c r="AY969" s="268" t="s">
        <v>202</v>
      </c>
    </row>
    <row r="970" s="13" customFormat="1">
      <c r="A970" s="13"/>
      <c r="B970" s="233"/>
      <c r="C970" s="234"/>
      <c r="D970" s="235" t="s">
        <v>213</v>
      </c>
      <c r="E970" s="236" t="s">
        <v>19</v>
      </c>
      <c r="F970" s="237" t="s">
        <v>969</v>
      </c>
      <c r="G970" s="234"/>
      <c r="H970" s="238">
        <v>37.393999999999998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213</v>
      </c>
      <c r="AU970" s="244" t="s">
        <v>86</v>
      </c>
      <c r="AV970" s="13" t="s">
        <v>86</v>
      </c>
      <c r="AW970" s="13" t="s">
        <v>35</v>
      </c>
      <c r="AX970" s="13" t="s">
        <v>73</v>
      </c>
      <c r="AY970" s="244" t="s">
        <v>202</v>
      </c>
    </row>
    <row r="971" s="15" customFormat="1">
      <c r="A971" s="15"/>
      <c r="B971" s="259"/>
      <c r="C971" s="260"/>
      <c r="D971" s="235" t="s">
        <v>213</v>
      </c>
      <c r="E971" s="261" t="s">
        <v>19</v>
      </c>
      <c r="F971" s="262" t="s">
        <v>904</v>
      </c>
      <c r="G971" s="260"/>
      <c r="H971" s="261" t="s">
        <v>19</v>
      </c>
      <c r="I971" s="263"/>
      <c r="J971" s="260"/>
      <c r="K971" s="260"/>
      <c r="L971" s="264"/>
      <c r="M971" s="265"/>
      <c r="N971" s="266"/>
      <c r="O971" s="266"/>
      <c r="P971" s="266"/>
      <c r="Q971" s="266"/>
      <c r="R971" s="266"/>
      <c r="S971" s="266"/>
      <c r="T971" s="267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68" t="s">
        <v>213</v>
      </c>
      <c r="AU971" s="268" t="s">
        <v>86</v>
      </c>
      <c r="AV971" s="15" t="s">
        <v>80</v>
      </c>
      <c r="AW971" s="15" t="s">
        <v>35</v>
      </c>
      <c r="AX971" s="15" t="s">
        <v>73</v>
      </c>
      <c r="AY971" s="268" t="s">
        <v>202</v>
      </c>
    </row>
    <row r="972" s="13" customFormat="1">
      <c r="A972" s="13"/>
      <c r="B972" s="233"/>
      <c r="C972" s="234"/>
      <c r="D972" s="235" t="s">
        <v>213</v>
      </c>
      <c r="E972" s="236" t="s">
        <v>19</v>
      </c>
      <c r="F972" s="237" t="s">
        <v>970</v>
      </c>
      <c r="G972" s="234"/>
      <c r="H972" s="238">
        <v>38.75</v>
      </c>
      <c r="I972" s="239"/>
      <c r="J972" s="234"/>
      <c r="K972" s="234"/>
      <c r="L972" s="240"/>
      <c r="M972" s="241"/>
      <c r="N972" s="242"/>
      <c r="O972" s="242"/>
      <c r="P972" s="242"/>
      <c r="Q972" s="242"/>
      <c r="R972" s="242"/>
      <c r="S972" s="242"/>
      <c r="T972" s="24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4" t="s">
        <v>213</v>
      </c>
      <c r="AU972" s="244" t="s">
        <v>86</v>
      </c>
      <c r="AV972" s="13" t="s">
        <v>86</v>
      </c>
      <c r="AW972" s="13" t="s">
        <v>35</v>
      </c>
      <c r="AX972" s="13" t="s">
        <v>73</v>
      </c>
      <c r="AY972" s="244" t="s">
        <v>202</v>
      </c>
    </row>
    <row r="973" s="13" customFormat="1">
      <c r="A973" s="13"/>
      <c r="B973" s="233"/>
      <c r="C973" s="234"/>
      <c r="D973" s="235" t="s">
        <v>213</v>
      </c>
      <c r="E973" s="236" t="s">
        <v>19</v>
      </c>
      <c r="F973" s="237" t="s">
        <v>971</v>
      </c>
      <c r="G973" s="234"/>
      <c r="H973" s="238">
        <v>47.25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213</v>
      </c>
      <c r="AU973" s="244" t="s">
        <v>86</v>
      </c>
      <c r="AV973" s="13" t="s">
        <v>86</v>
      </c>
      <c r="AW973" s="13" t="s">
        <v>35</v>
      </c>
      <c r="AX973" s="13" t="s">
        <v>73</v>
      </c>
      <c r="AY973" s="244" t="s">
        <v>202</v>
      </c>
    </row>
    <row r="974" s="15" customFormat="1">
      <c r="A974" s="15"/>
      <c r="B974" s="259"/>
      <c r="C974" s="260"/>
      <c r="D974" s="235" t="s">
        <v>213</v>
      </c>
      <c r="E974" s="261" t="s">
        <v>19</v>
      </c>
      <c r="F974" s="262" t="s">
        <v>907</v>
      </c>
      <c r="G974" s="260"/>
      <c r="H974" s="261" t="s">
        <v>19</v>
      </c>
      <c r="I974" s="263"/>
      <c r="J974" s="260"/>
      <c r="K974" s="260"/>
      <c r="L974" s="264"/>
      <c r="M974" s="265"/>
      <c r="N974" s="266"/>
      <c r="O974" s="266"/>
      <c r="P974" s="266"/>
      <c r="Q974" s="266"/>
      <c r="R974" s="266"/>
      <c r="S974" s="266"/>
      <c r="T974" s="267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68" t="s">
        <v>213</v>
      </c>
      <c r="AU974" s="268" t="s">
        <v>86</v>
      </c>
      <c r="AV974" s="15" t="s">
        <v>80</v>
      </c>
      <c r="AW974" s="15" t="s">
        <v>35</v>
      </c>
      <c r="AX974" s="15" t="s">
        <v>73</v>
      </c>
      <c r="AY974" s="268" t="s">
        <v>202</v>
      </c>
    </row>
    <row r="975" s="13" customFormat="1">
      <c r="A975" s="13"/>
      <c r="B975" s="233"/>
      <c r="C975" s="234"/>
      <c r="D975" s="235" t="s">
        <v>213</v>
      </c>
      <c r="E975" s="236" t="s">
        <v>19</v>
      </c>
      <c r="F975" s="237" t="s">
        <v>972</v>
      </c>
      <c r="G975" s="234"/>
      <c r="H975" s="238">
        <v>33.488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213</v>
      </c>
      <c r="AU975" s="244" t="s">
        <v>86</v>
      </c>
      <c r="AV975" s="13" t="s">
        <v>86</v>
      </c>
      <c r="AW975" s="13" t="s">
        <v>35</v>
      </c>
      <c r="AX975" s="13" t="s">
        <v>73</v>
      </c>
      <c r="AY975" s="244" t="s">
        <v>202</v>
      </c>
    </row>
    <row r="976" s="13" customFormat="1">
      <c r="A976" s="13"/>
      <c r="B976" s="233"/>
      <c r="C976" s="234"/>
      <c r="D976" s="235" t="s">
        <v>213</v>
      </c>
      <c r="E976" s="236" t="s">
        <v>19</v>
      </c>
      <c r="F976" s="237" t="s">
        <v>973</v>
      </c>
      <c r="G976" s="234"/>
      <c r="H976" s="238">
        <v>39.927999999999997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213</v>
      </c>
      <c r="AU976" s="244" t="s">
        <v>86</v>
      </c>
      <c r="AV976" s="13" t="s">
        <v>86</v>
      </c>
      <c r="AW976" s="13" t="s">
        <v>35</v>
      </c>
      <c r="AX976" s="13" t="s">
        <v>73</v>
      </c>
      <c r="AY976" s="244" t="s">
        <v>202</v>
      </c>
    </row>
    <row r="977" s="13" customFormat="1">
      <c r="A977" s="13"/>
      <c r="B977" s="233"/>
      <c r="C977" s="234"/>
      <c r="D977" s="235" t="s">
        <v>213</v>
      </c>
      <c r="E977" s="236" t="s">
        <v>19</v>
      </c>
      <c r="F977" s="237" t="s">
        <v>974</v>
      </c>
      <c r="G977" s="234"/>
      <c r="H977" s="238">
        <v>29.75</v>
      </c>
      <c r="I977" s="239"/>
      <c r="J977" s="234"/>
      <c r="K977" s="234"/>
      <c r="L977" s="240"/>
      <c r="M977" s="241"/>
      <c r="N977" s="242"/>
      <c r="O977" s="242"/>
      <c r="P977" s="242"/>
      <c r="Q977" s="242"/>
      <c r="R977" s="242"/>
      <c r="S977" s="242"/>
      <c r="T977" s="24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4" t="s">
        <v>213</v>
      </c>
      <c r="AU977" s="244" t="s">
        <v>86</v>
      </c>
      <c r="AV977" s="13" t="s">
        <v>86</v>
      </c>
      <c r="AW977" s="13" t="s">
        <v>35</v>
      </c>
      <c r="AX977" s="13" t="s">
        <v>73</v>
      </c>
      <c r="AY977" s="244" t="s">
        <v>202</v>
      </c>
    </row>
    <row r="978" s="13" customFormat="1">
      <c r="A978" s="13"/>
      <c r="B978" s="233"/>
      <c r="C978" s="234"/>
      <c r="D978" s="235" t="s">
        <v>213</v>
      </c>
      <c r="E978" s="236" t="s">
        <v>19</v>
      </c>
      <c r="F978" s="237" t="s">
        <v>975</v>
      </c>
      <c r="G978" s="234"/>
      <c r="H978" s="238">
        <v>29.75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213</v>
      </c>
      <c r="AU978" s="244" t="s">
        <v>86</v>
      </c>
      <c r="AV978" s="13" t="s">
        <v>86</v>
      </c>
      <c r="AW978" s="13" t="s">
        <v>35</v>
      </c>
      <c r="AX978" s="13" t="s">
        <v>73</v>
      </c>
      <c r="AY978" s="244" t="s">
        <v>202</v>
      </c>
    </row>
    <row r="979" s="13" customFormat="1">
      <c r="A979" s="13"/>
      <c r="B979" s="233"/>
      <c r="C979" s="234"/>
      <c r="D979" s="235" t="s">
        <v>213</v>
      </c>
      <c r="E979" s="236" t="s">
        <v>19</v>
      </c>
      <c r="F979" s="237" t="s">
        <v>974</v>
      </c>
      <c r="G979" s="234"/>
      <c r="H979" s="238">
        <v>29.75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213</v>
      </c>
      <c r="AU979" s="244" t="s">
        <v>86</v>
      </c>
      <c r="AV979" s="13" t="s">
        <v>86</v>
      </c>
      <c r="AW979" s="13" t="s">
        <v>35</v>
      </c>
      <c r="AX979" s="13" t="s">
        <v>73</v>
      </c>
      <c r="AY979" s="244" t="s">
        <v>202</v>
      </c>
    </row>
    <row r="980" s="13" customFormat="1">
      <c r="A980" s="13"/>
      <c r="B980" s="233"/>
      <c r="C980" s="234"/>
      <c r="D980" s="235" t="s">
        <v>213</v>
      </c>
      <c r="E980" s="236" t="s">
        <v>19</v>
      </c>
      <c r="F980" s="237" t="s">
        <v>976</v>
      </c>
      <c r="G980" s="234"/>
      <c r="H980" s="238">
        <v>10.92</v>
      </c>
      <c r="I980" s="239"/>
      <c r="J980" s="234"/>
      <c r="K980" s="234"/>
      <c r="L980" s="240"/>
      <c r="M980" s="241"/>
      <c r="N980" s="242"/>
      <c r="O980" s="242"/>
      <c r="P980" s="242"/>
      <c r="Q980" s="242"/>
      <c r="R980" s="242"/>
      <c r="S980" s="242"/>
      <c r="T980" s="24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4" t="s">
        <v>213</v>
      </c>
      <c r="AU980" s="244" t="s">
        <v>86</v>
      </c>
      <c r="AV980" s="13" t="s">
        <v>86</v>
      </c>
      <c r="AW980" s="13" t="s">
        <v>35</v>
      </c>
      <c r="AX980" s="13" t="s">
        <v>73</v>
      </c>
      <c r="AY980" s="244" t="s">
        <v>202</v>
      </c>
    </row>
    <row r="981" s="16" customFormat="1">
      <c r="A981" s="16"/>
      <c r="B981" s="283"/>
      <c r="C981" s="284"/>
      <c r="D981" s="235" t="s">
        <v>213</v>
      </c>
      <c r="E981" s="285" t="s">
        <v>19</v>
      </c>
      <c r="F981" s="286" t="s">
        <v>516</v>
      </c>
      <c r="G981" s="284"/>
      <c r="H981" s="287">
        <v>818.36799999999994</v>
      </c>
      <c r="I981" s="288"/>
      <c r="J981" s="284"/>
      <c r="K981" s="284"/>
      <c r="L981" s="289"/>
      <c r="M981" s="290"/>
      <c r="N981" s="291"/>
      <c r="O981" s="291"/>
      <c r="P981" s="291"/>
      <c r="Q981" s="291"/>
      <c r="R981" s="291"/>
      <c r="S981" s="291"/>
      <c r="T981" s="292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93" t="s">
        <v>213</v>
      </c>
      <c r="AU981" s="293" t="s">
        <v>86</v>
      </c>
      <c r="AV981" s="16" t="s">
        <v>109</v>
      </c>
      <c r="AW981" s="16" t="s">
        <v>35</v>
      </c>
      <c r="AX981" s="16" t="s">
        <v>73</v>
      </c>
      <c r="AY981" s="293" t="s">
        <v>202</v>
      </c>
    </row>
    <row r="982" s="15" customFormat="1">
      <c r="A982" s="15"/>
      <c r="B982" s="259"/>
      <c r="C982" s="260"/>
      <c r="D982" s="235" t="s">
        <v>213</v>
      </c>
      <c r="E982" s="261" t="s">
        <v>19</v>
      </c>
      <c r="F982" s="262" t="s">
        <v>922</v>
      </c>
      <c r="G982" s="260"/>
      <c r="H982" s="261" t="s">
        <v>19</v>
      </c>
      <c r="I982" s="263"/>
      <c r="J982" s="260"/>
      <c r="K982" s="260"/>
      <c r="L982" s="264"/>
      <c r="M982" s="265"/>
      <c r="N982" s="266"/>
      <c r="O982" s="266"/>
      <c r="P982" s="266"/>
      <c r="Q982" s="266"/>
      <c r="R982" s="266"/>
      <c r="S982" s="266"/>
      <c r="T982" s="267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68" t="s">
        <v>213</v>
      </c>
      <c r="AU982" s="268" t="s">
        <v>86</v>
      </c>
      <c r="AV982" s="15" t="s">
        <v>80</v>
      </c>
      <c r="AW982" s="15" t="s">
        <v>35</v>
      </c>
      <c r="AX982" s="15" t="s">
        <v>73</v>
      </c>
      <c r="AY982" s="268" t="s">
        <v>202</v>
      </c>
    </row>
    <row r="983" s="13" customFormat="1">
      <c r="A983" s="13"/>
      <c r="B983" s="233"/>
      <c r="C983" s="234"/>
      <c r="D983" s="235" t="s">
        <v>213</v>
      </c>
      <c r="E983" s="236" t="s">
        <v>19</v>
      </c>
      <c r="F983" s="237" t="s">
        <v>977</v>
      </c>
      <c r="G983" s="234"/>
      <c r="H983" s="238">
        <v>13.300000000000001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213</v>
      </c>
      <c r="AU983" s="244" t="s">
        <v>86</v>
      </c>
      <c r="AV983" s="13" t="s">
        <v>86</v>
      </c>
      <c r="AW983" s="13" t="s">
        <v>35</v>
      </c>
      <c r="AX983" s="13" t="s">
        <v>73</v>
      </c>
      <c r="AY983" s="244" t="s">
        <v>202</v>
      </c>
    </row>
    <row r="984" s="14" customFormat="1">
      <c r="A984" s="14"/>
      <c r="B984" s="245"/>
      <c r="C984" s="246"/>
      <c r="D984" s="235" t="s">
        <v>213</v>
      </c>
      <c r="E984" s="247" t="s">
        <v>19</v>
      </c>
      <c r="F984" s="248" t="s">
        <v>215</v>
      </c>
      <c r="G984" s="246"/>
      <c r="H984" s="249">
        <v>1032.8089999999997</v>
      </c>
      <c r="I984" s="250"/>
      <c r="J984" s="246"/>
      <c r="K984" s="246"/>
      <c r="L984" s="251"/>
      <c r="M984" s="252"/>
      <c r="N984" s="253"/>
      <c r="O984" s="253"/>
      <c r="P984" s="253"/>
      <c r="Q984" s="253"/>
      <c r="R984" s="253"/>
      <c r="S984" s="253"/>
      <c r="T984" s="254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55" t="s">
        <v>213</v>
      </c>
      <c r="AU984" s="255" t="s">
        <v>86</v>
      </c>
      <c r="AV984" s="14" t="s">
        <v>209</v>
      </c>
      <c r="AW984" s="14" t="s">
        <v>35</v>
      </c>
      <c r="AX984" s="14" t="s">
        <v>80</v>
      </c>
      <c r="AY984" s="255" t="s">
        <v>202</v>
      </c>
    </row>
    <row r="985" s="2" customFormat="1" ht="16.5" customHeight="1">
      <c r="A985" s="40"/>
      <c r="B985" s="41"/>
      <c r="C985" s="215" t="s">
        <v>985</v>
      </c>
      <c r="D985" s="215" t="s">
        <v>204</v>
      </c>
      <c r="E985" s="216" t="s">
        <v>986</v>
      </c>
      <c r="F985" s="217" t="s">
        <v>987</v>
      </c>
      <c r="G985" s="218" t="s">
        <v>218</v>
      </c>
      <c r="H985" s="219">
        <v>69.123999999999995</v>
      </c>
      <c r="I985" s="220"/>
      <c r="J985" s="221">
        <f>ROUND(I985*H985,2)</f>
        <v>0</v>
      </c>
      <c r="K985" s="217" t="s">
        <v>208</v>
      </c>
      <c r="L985" s="46"/>
      <c r="M985" s="222" t="s">
        <v>19</v>
      </c>
      <c r="N985" s="223" t="s">
        <v>45</v>
      </c>
      <c r="O985" s="86"/>
      <c r="P985" s="224">
        <f>O985*H985</f>
        <v>0</v>
      </c>
      <c r="Q985" s="224">
        <v>0.0041900000000000001</v>
      </c>
      <c r="R985" s="224">
        <f>Q985*H985</f>
        <v>0.28962956000000001</v>
      </c>
      <c r="S985" s="224">
        <v>0</v>
      </c>
      <c r="T985" s="225">
        <f>S985*H985</f>
        <v>0</v>
      </c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R985" s="226" t="s">
        <v>209</v>
      </c>
      <c r="AT985" s="226" t="s">
        <v>204</v>
      </c>
      <c r="AU985" s="226" t="s">
        <v>86</v>
      </c>
      <c r="AY985" s="19" t="s">
        <v>202</v>
      </c>
      <c r="BE985" s="227">
        <f>IF(N985="základní",J985,0)</f>
        <v>0</v>
      </c>
      <c r="BF985" s="227">
        <f>IF(N985="snížená",J985,0)</f>
        <v>0</v>
      </c>
      <c r="BG985" s="227">
        <f>IF(N985="zákl. přenesená",J985,0)</f>
        <v>0</v>
      </c>
      <c r="BH985" s="227">
        <f>IF(N985="sníž. přenesená",J985,0)</f>
        <v>0</v>
      </c>
      <c r="BI985" s="227">
        <f>IF(N985="nulová",J985,0)</f>
        <v>0</v>
      </c>
      <c r="BJ985" s="19" t="s">
        <v>86</v>
      </c>
      <c r="BK985" s="227">
        <f>ROUND(I985*H985,2)</f>
        <v>0</v>
      </c>
      <c r="BL985" s="19" t="s">
        <v>209</v>
      </c>
      <c r="BM985" s="226" t="s">
        <v>988</v>
      </c>
    </row>
    <row r="986" s="2" customFormat="1">
      <c r="A986" s="40"/>
      <c r="B986" s="41"/>
      <c r="C986" s="42"/>
      <c r="D986" s="228" t="s">
        <v>211</v>
      </c>
      <c r="E986" s="42"/>
      <c r="F986" s="229" t="s">
        <v>989</v>
      </c>
      <c r="G986" s="42"/>
      <c r="H986" s="42"/>
      <c r="I986" s="230"/>
      <c r="J986" s="42"/>
      <c r="K986" s="42"/>
      <c r="L986" s="46"/>
      <c r="M986" s="231"/>
      <c r="N986" s="232"/>
      <c r="O986" s="86"/>
      <c r="P986" s="86"/>
      <c r="Q986" s="86"/>
      <c r="R986" s="86"/>
      <c r="S986" s="86"/>
      <c r="T986" s="87"/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T986" s="19" t="s">
        <v>211</v>
      </c>
      <c r="AU986" s="19" t="s">
        <v>86</v>
      </c>
    </row>
    <row r="987" s="15" customFormat="1">
      <c r="A987" s="15"/>
      <c r="B987" s="259"/>
      <c r="C987" s="260"/>
      <c r="D987" s="235" t="s">
        <v>213</v>
      </c>
      <c r="E987" s="261" t="s">
        <v>19</v>
      </c>
      <c r="F987" s="262" t="s">
        <v>850</v>
      </c>
      <c r="G987" s="260"/>
      <c r="H987" s="261" t="s">
        <v>19</v>
      </c>
      <c r="I987" s="263"/>
      <c r="J987" s="260"/>
      <c r="K987" s="260"/>
      <c r="L987" s="264"/>
      <c r="M987" s="265"/>
      <c r="N987" s="266"/>
      <c r="O987" s="266"/>
      <c r="P987" s="266"/>
      <c r="Q987" s="266"/>
      <c r="R987" s="266"/>
      <c r="S987" s="266"/>
      <c r="T987" s="267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68" t="s">
        <v>213</v>
      </c>
      <c r="AU987" s="268" t="s">
        <v>86</v>
      </c>
      <c r="AV987" s="15" t="s">
        <v>80</v>
      </c>
      <c r="AW987" s="15" t="s">
        <v>35</v>
      </c>
      <c r="AX987" s="15" t="s">
        <v>73</v>
      </c>
      <c r="AY987" s="268" t="s">
        <v>202</v>
      </c>
    </row>
    <row r="988" s="13" customFormat="1">
      <c r="A988" s="13"/>
      <c r="B988" s="233"/>
      <c r="C988" s="234"/>
      <c r="D988" s="235" t="s">
        <v>213</v>
      </c>
      <c r="E988" s="236" t="s">
        <v>19</v>
      </c>
      <c r="F988" s="237" t="s">
        <v>990</v>
      </c>
      <c r="G988" s="234"/>
      <c r="H988" s="238">
        <v>3.8029999999999999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213</v>
      </c>
      <c r="AU988" s="244" t="s">
        <v>86</v>
      </c>
      <c r="AV988" s="13" t="s">
        <v>86</v>
      </c>
      <c r="AW988" s="13" t="s">
        <v>35</v>
      </c>
      <c r="AX988" s="13" t="s">
        <v>73</v>
      </c>
      <c r="AY988" s="244" t="s">
        <v>202</v>
      </c>
    </row>
    <row r="989" s="13" customFormat="1">
      <c r="A989" s="13"/>
      <c r="B989" s="233"/>
      <c r="C989" s="234"/>
      <c r="D989" s="235" t="s">
        <v>213</v>
      </c>
      <c r="E989" s="236" t="s">
        <v>19</v>
      </c>
      <c r="F989" s="237" t="s">
        <v>991</v>
      </c>
      <c r="G989" s="234"/>
      <c r="H989" s="238">
        <v>2.875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213</v>
      </c>
      <c r="AU989" s="244" t="s">
        <v>86</v>
      </c>
      <c r="AV989" s="13" t="s">
        <v>86</v>
      </c>
      <c r="AW989" s="13" t="s">
        <v>35</v>
      </c>
      <c r="AX989" s="13" t="s">
        <v>73</v>
      </c>
      <c r="AY989" s="244" t="s">
        <v>202</v>
      </c>
    </row>
    <row r="990" s="13" customFormat="1">
      <c r="A990" s="13"/>
      <c r="B990" s="233"/>
      <c r="C990" s="234"/>
      <c r="D990" s="235" t="s">
        <v>213</v>
      </c>
      <c r="E990" s="236" t="s">
        <v>19</v>
      </c>
      <c r="F990" s="237" t="s">
        <v>990</v>
      </c>
      <c r="G990" s="234"/>
      <c r="H990" s="238">
        <v>3.8029999999999999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213</v>
      </c>
      <c r="AU990" s="244" t="s">
        <v>86</v>
      </c>
      <c r="AV990" s="13" t="s">
        <v>86</v>
      </c>
      <c r="AW990" s="13" t="s">
        <v>35</v>
      </c>
      <c r="AX990" s="13" t="s">
        <v>73</v>
      </c>
      <c r="AY990" s="244" t="s">
        <v>202</v>
      </c>
    </row>
    <row r="991" s="13" customFormat="1">
      <c r="A991" s="13"/>
      <c r="B991" s="233"/>
      <c r="C991" s="234"/>
      <c r="D991" s="235" t="s">
        <v>213</v>
      </c>
      <c r="E991" s="236" t="s">
        <v>19</v>
      </c>
      <c r="F991" s="237" t="s">
        <v>991</v>
      </c>
      <c r="G991" s="234"/>
      <c r="H991" s="238">
        <v>2.875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213</v>
      </c>
      <c r="AU991" s="244" t="s">
        <v>86</v>
      </c>
      <c r="AV991" s="13" t="s">
        <v>86</v>
      </c>
      <c r="AW991" s="13" t="s">
        <v>35</v>
      </c>
      <c r="AX991" s="13" t="s">
        <v>73</v>
      </c>
      <c r="AY991" s="244" t="s">
        <v>202</v>
      </c>
    </row>
    <row r="992" s="15" customFormat="1">
      <c r="A992" s="15"/>
      <c r="B992" s="259"/>
      <c r="C992" s="260"/>
      <c r="D992" s="235" t="s">
        <v>213</v>
      </c>
      <c r="E992" s="261" t="s">
        <v>19</v>
      </c>
      <c r="F992" s="262" t="s">
        <v>857</v>
      </c>
      <c r="G992" s="260"/>
      <c r="H992" s="261" t="s">
        <v>19</v>
      </c>
      <c r="I992" s="263"/>
      <c r="J992" s="260"/>
      <c r="K992" s="260"/>
      <c r="L992" s="264"/>
      <c r="M992" s="265"/>
      <c r="N992" s="266"/>
      <c r="O992" s="266"/>
      <c r="P992" s="266"/>
      <c r="Q992" s="266"/>
      <c r="R992" s="266"/>
      <c r="S992" s="266"/>
      <c r="T992" s="267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68" t="s">
        <v>213</v>
      </c>
      <c r="AU992" s="268" t="s">
        <v>86</v>
      </c>
      <c r="AV992" s="15" t="s">
        <v>80</v>
      </c>
      <c r="AW992" s="15" t="s">
        <v>35</v>
      </c>
      <c r="AX992" s="15" t="s">
        <v>73</v>
      </c>
      <c r="AY992" s="268" t="s">
        <v>202</v>
      </c>
    </row>
    <row r="993" s="13" customFormat="1">
      <c r="A993" s="13"/>
      <c r="B993" s="233"/>
      <c r="C993" s="234"/>
      <c r="D993" s="235" t="s">
        <v>213</v>
      </c>
      <c r="E993" s="236" t="s">
        <v>19</v>
      </c>
      <c r="F993" s="237" t="s">
        <v>992</v>
      </c>
      <c r="G993" s="234"/>
      <c r="H993" s="238">
        <v>3.79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213</v>
      </c>
      <c r="AU993" s="244" t="s">
        <v>86</v>
      </c>
      <c r="AV993" s="13" t="s">
        <v>86</v>
      </c>
      <c r="AW993" s="13" t="s">
        <v>35</v>
      </c>
      <c r="AX993" s="13" t="s">
        <v>73</v>
      </c>
      <c r="AY993" s="244" t="s">
        <v>202</v>
      </c>
    </row>
    <row r="994" s="13" customFormat="1">
      <c r="A994" s="13"/>
      <c r="B994" s="233"/>
      <c r="C994" s="234"/>
      <c r="D994" s="235" t="s">
        <v>213</v>
      </c>
      <c r="E994" s="236" t="s">
        <v>19</v>
      </c>
      <c r="F994" s="237" t="s">
        <v>991</v>
      </c>
      <c r="G994" s="234"/>
      <c r="H994" s="238">
        <v>2.875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213</v>
      </c>
      <c r="AU994" s="244" t="s">
        <v>86</v>
      </c>
      <c r="AV994" s="13" t="s">
        <v>86</v>
      </c>
      <c r="AW994" s="13" t="s">
        <v>35</v>
      </c>
      <c r="AX994" s="13" t="s">
        <v>73</v>
      </c>
      <c r="AY994" s="244" t="s">
        <v>202</v>
      </c>
    </row>
    <row r="995" s="13" customFormat="1">
      <c r="A995" s="13"/>
      <c r="B995" s="233"/>
      <c r="C995" s="234"/>
      <c r="D995" s="235" t="s">
        <v>213</v>
      </c>
      <c r="E995" s="236" t="s">
        <v>19</v>
      </c>
      <c r="F995" s="237" t="s">
        <v>992</v>
      </c>
      <c r="G995" s="234"/>
      <c r="H995" s="238">
        <v>3.79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213</v>
      </c>
      <c r="AU995" s="244" t="s">
        <v>86</v>
      </c>
      <c r="AV995" s="13" t="s">
        <v>86</v>
      </c>
      <c r="AW995" s="13" t="s">
        <v>35</v>
      </c>
      <c r="AX995" s="13" t="s">
        <v>73</v>
      </c>
      <c r="AY995" s="244" t="s">
        <v>202</v>
      </c>
    </row>
    <row r="996" s="13" customFormat="1">
      <c r="A996" s="13"/>
      <c r="B996" s="233"/>
      <c r="C996" s="234"/>
      <c r="D996" s="235" t="s">
        <v>213</v>
      </c>
      <c r="E996" s="236" t="s">
        <v>19</v>
      </c>
      <c r="F996" s="237" t="s">
        <v>991</v>
      </c>
      <c r="G996" s="234"/>
      <c r="H996" s="238">
        <v>2.875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213</v>
      </c>
      <c r="AU996" s="244" t="s">
        <v>86</v>
      </c>
      <c r="AV996" s="13" t="s">
        <v>86</v>
      </c>
      <c r="AW996" s="13" t="s">
        <v>35</v>
      </c>
      <c r="AX996" s="13" t="s">
        <v>73</v>
      </c>
      <c r="AY996" s="244" t="s">
        <v>202</v>
      </c>
    </row>
    <row r="997" s="15" customFormat="1">
      <c r="A997" s="15"/>
      <c r="B997" s="259"/>
      <c r="C997" s="260"/>
      <c r="D997" s="235" t="s">
        <v>213</v>
      </c>
      <c r="E997" s="261" t="s">
        <v>19</v>
      </c>
      <c r="F997" s="262" t="s">
        <v>866</v>
      </c>
      <c r="G997" s="260"/>
      <c r="H997" s="261" t="s">
        <v>19</v>
      </c>
      <c r="I997" s="263"/>
      <c r="J997" s="260"/>
      <c r="K997" s="260"/>
      <c r="L997" s="264"/>
      <c r="M997" s="265"/>
      <c r="N997" s="266"/>
      <c r="O997" s="266"/>
      <c r="P997" s="266"/>
      <c r="Q997" s="266"/>
      <c r="R997" s="266"/>
      <c r="S997" s="266"/>
      <c r="T997" s="267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68" t="s">
        <v>213</v>
      </c>
      <c r="AU997" s="268" t="s">
        <v>86</v>
      </c>
      <c r="AV997" s="15" t="s">
        <v>80</v>
      </c>
      <c r="AW997" s="15" t="s">
        <v>35</v>
      </c>
      <c r="AX997" s="15" t="s">
        <v>73</v>
      </c>
      <c r="AY997" s="268" t="s">
        <v>202</v>
      </c>
    </row>
    <row r="998" s="13" customFormat="1">
      <c r="A998" s="13"/>
      <c r="B998" s="233"/>
      <c r="C998" s="234"/>
      <c r="D998" s="235" t="s">
        <v>213</v>
      </c>
      <c r="E998" s="236" t="s">
        <v>19</v>
      </c>
      <c r="F998" s="237" t="s">
        <v>993</v>
      </c>
      <c r="G998" s="234"/>
      <c r="H998" s="238">
        <v>1.5680000000000001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213</v>
      </c>
      <c r="AU998" s="244" t="s">
        <v>86</v>
      </c>
      <c r="AV998" s="13" t="s">
        <v>86</v>
      </c>
      <c r="AW998" s="13" t="s">
        <v>35</v>
      </c>
      <c r="AX998" s="13" t="s">
        <v>73</v>
      </c>
      <c r="AY998" s="244" t="s">
        <v>202</v>
      </c>
    </row>
    <row r="999" s="13" customFormat="1">
      <c r="A999" s="13"/>
      <c r="B999" s="233"/>
      <c r="C999" s="234"/>
      <c r="D999" s="235" t="s">
        <v>213</v>
      </c>
      <c r="E999" s="236" t="s">
        <v>19</v>
      </c>
      <c r="F999" s="237" t="s">
        <v>994</v>
      </c>
      <c r="G999" s="234"/>
      <c r="H999" s="238">
        <v>1.4950000000000001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213</v>
      </c>
      <c r="AU999" s="244" t="s">
        <v>86</v>
      </c>
      <c r="AV999" s="13" t="s">
        <v>86</v>
      </c>
      <c r="AW999" s="13" t="s">
        <v>35</v>
      </c>
      <c r="AX999" s="13" t="s">
        <v>73</v>
      </c>
      <c r="AY999" s="244" t="s">
        <v>202</v>
      </c>
    </row>
    <row r="1000" s="13" customFormat="1">
      <c r="A1000" s="13"/>
      <c r="B1000" s="233"/>
      <c r="C1000" s="234"/>
      <c r="D1000" s="235" t="s">
        <v>213</v>
      </c>
      <c r="E1000" s="236" t="s">
        <v>19</v>
      </c>
      <c r="F1000" s="237" t="s">
        <v>995</v>
      </c>
      <c r="G1000" s="234"/>
      <c r="H1000" s="238">
        <v>8.7780000000000005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213</v>
      </c>
      <c r="AU1000" s="244" t="s">
        <v>86</v>
      </c>
      <c r="AV1000" s="13" t="s">
        <v>86</v>
      </c>
      <c r="AW1000" s="13" t="s">
        <v>35</v>
      </c>
      <c r="AX1000" s="13" t="s">
        <v>73</v>
      </c>
      <c r="AY1000" s="244" t="s">
        <v>202</v>
      </c>
    </row>
    <row r="1001" s="13" customFormat="1">
      <c r="A1001" s="13"/>
      <c r="B1001" s="233"/>
      <c r="C1001" s="234"/>
      <c r="D1001" s="235" t="s">
        <v>213</v>
      </c>
      <c r="E1001" s="236" t="s">
        <v>19</v>
      </c>
      <c r="F1001" s="237" t="s">
        <v>996</v>
      </c>
      <c r="G1001" s="234"/>
      <c r="H1001" s="238">
        <v>8.3719999999999999</v>
      </c>
      <c r="I1001" s="239"/>
      <c r="J1001" s="234"/>
      <c r="K1001" s="234"/>
      <c r="L1001" s="240"/>
      <c r="M1001" s="241"/>
      <c r="N1001" s="242"/>
      <c r="O1001" s="242"/>
      <c r="P1001" s="242"/>
      <c r="Q1001" s="242"/>
      <c r="R1001" s="242"/>
      <c r="S1001" s="242"/>
      <c r="T1001" s="24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4" t="s">
        <v>213</v>
      </c>
      <c r="AU1001" s="244" t="s">
        <v>86</v>
      </c>
      <c r="AV1001" s="13" t="s">
        <v>86</v>
      </c>
      <c r="AW1001" s="13" t="s">
        <v>35</v>
      </c>
      <c r="AX1001" s="13" t="s">
        <v>73</v>
      </c>
      <c r="AY1001" s="244" t="s">
        <v>202</v>
      </c>
    </row>
    <row r="1002" s="15" customFormat="1">
      <c r="A1002" s="15"/>
      <c r="B1002" s="259"/>
      <c r="C1002" s="260"/>
      <c r="D1002" s="235" t="s">
        <v>213</v>
      </c>
      <c r="E1002" s="261" t="s">
        <v>19</v>
      </c>
      <c r="F1002" s="262" t="s">
        <v>907</v>
      </c>
      <c r="G1002" s="260"/>
      <c r="H1002" s="261" t="s">
        <v>19</v>
      </c>
      <c r="I1002" s="263"/>
      <c r="J1002" s="260"/>
      <c r="K1002" s="260"/>
      <c r="L1002" s="264"/>
      <c r="M1002" s="265"/>
      <c r="N1002" s="266"/>
      <c r="O1002" s="266"/>
      <c r="P1002" s="266"/>
      <c r="Q1002" s="266"/>
      <c r="R1002" s="266"/>
      <c r="S1002" s="266"/>
      <c r="T1002" s="267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68" t="s">
        <v>213</v>
      </c>
      <c r="AU1002" s="268" t="s">
        <v>86</v>
      </c>
      <c r="AV1002" s="15" t="s">
        <v>80</v>
      </c>
      <c r="AW1002" s="15" t="s">
        <v>35</v>
      </c>
      <c r="AX1002" s="15" t="s">
        <v>73</v>
      </c>
      <c r="AY1002" s="268" t="s">
        <v>202</v>
      </c>
    </row>
    <row r="1003" s="13" customFormat="1">
      <c r="A1003" s="13"/>
      <c r="B1003" s="233"/>
      <c r="C1003" s="234"/>
      <c r="D1003" s="235" t="s">
        <v>213</v>
      </c>
      <c r="E1003" s="236" t="s">
        <v>19</v>
      </c>
      <c r="F1003" s="237" t="s">
        <v>997</v>
      </c>
      <c r="G1003" s="234"/>
      <c r="H1003" s="238">
        <v>2.758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213</v>
      </c>
      <c r="AU1003" s="244" t="s">
        <v>86</v>
      </c>
      <c r="AV1003" s="13" t="s">
        <v>86</v>
      </c>
      <c r="AW1003" s="13" t="s">
        <v>35</v>
      </c>
      <c r="AX1003" s="13" t="s">
        <v>73</v>
      </c>
      <c r="AY1003" s="244" t="s">
        <v>202</v>
      </c>
    </row>
    <row r="1004" s="13" customFormat="1">
      <c r="A1004" s="13"/>
      <c r="B1004" s="233"/>
      <c r="C1004" s="234"/>
      <c r="D1004" s="235" t="s">
        <v>213</v>
      </c>
      <c r="E1004" s="236" t="s">
        <v>19</v>
      </c>
      <c r="F1004" s="237" t="s">
        <v>998</v>
      </c>
      <c r="G1004" s="234"/>
      <c r="H1004" s="238">
        <v>19.466999999999999</v>
      </c>
      <c r="I1004" s="239"/>
      <c r="J1004" s="234"/>
      <c r="K1004" s="234"/>
      <c r="L1004" s="240"/>
      <c r="M1004" s="241"/>
      <c r="N1004" s="242"/>
      <c r="O1004" s="242"/>
      <c r="P1004" s="242"/>
      <c r="Q1004" s="242"/>
      <c r="R1004" s="242"/>
      <c r="S1004" s="242"/>
      <c r="T1004" s="24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4" t="s">
        <v>213</v>
      </c>
      <c r="AU1004" s="244" t="s">
        <v>86</v>
      </c>
      <c r="AV1004" s="13" t="s">
        <v>86</v>
      </c>
      <c r="AW1004" s="13" t="s">
        <v>35</v>
      </c>
      <c r="AX1004" s="13" t="s">
        <v>73</v>
      </c>
      <c r="AY1004" s="244" t="s">
        <v>202</v>
      </c>
    </row>
    <row r="1005" s="14" customFormat="1">
      <c r="A1005" s="14"/>
      <c r="B1005" s="245"/>
      <c r="C1005" s="246"/>
      <c r="D1005" s="235" t="s">
        <v>213</v>
      </c>
      <c r="E1005" s="247" t="s">
        <v>19</v>
      </c>
      <c r="F1005" s="248" t="s">
        <v>215</v>
      </c>
      <c r="G1005" s="246"/>
      <c r="H1005" s="249">
        <v>69.123999999999995</v>
      </c>
      <c r="I1005" s="250"/>
      <c r="J1005" s="246"/>
      <c r="K1005" s="246"/>
      <c r="L1005" s="251"/>
      <c r="M1005" s="252"/>
      <c r="N1005" s="253"/>
      <c r="O1005" s="253"/>
      <c r="P1005" s="253"/>
      <c r="Q1005" s="253"/>
      <c r="R1005" s="253"/>
      <c r="S1005" s="253"/>
      <c r="T1005" s="254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55" t="s">
        <v>213</v>
      </c>
      <c r="AU1005" s="255" t="s">
        <v>86</v>
      </c>
      <c r="AV1005" s="14" t="s">
        <v>209</v>
      </c>
      <c r="AW1005" s="14" t="s">
        <v>35</v>
      </c>
      <c r="AX1005" s="14" t="s">
        <v>80</v>
      </c>
      <c r="AY1005" s="255" t="s">
        <v>202</v>
      </c>
    </row>
    <row r="1006" s="2" customFormat="1" ht="16.5" customHeight="1">
      <c r="A1006" s="40"/>
      <c r="B1006" s="41"/>
      <c r="C1006" s="215" t="s">
        <v>999</v>
      </c>
      <c r="D1006" s="215" t="s">
        <v>204</v>
      </c>
      <c r="E1006" s="216" t="s">
        <v>1000</v>
      </c>
      <c r="F1006" s="217" t="s">
        <v>1001</v>
      </c>
      <c r="G1006" s="218" t="s">
        <v>218</v>
      </c>
      <c r="H1006" s="219">
        <v>69.123999999999995</v>
      </c>
      <c r="I1006" s="220"/>
      <c r="J1006" s="221">
        <f>ROUND(I1006*H1006,2)</f>
        <v>0</v>
      </c>
      <c r="K1006" s="217" t="s">
        <v>208</v>
      </c>
      <c r="L1006" s="46"/>
      <c r="M1006" s="222" t="s">
        <v>19</v>
      </c>
      <c r="N1006" s="223" t="s">
        <v>45</v>
      </c>
      <c r="O1006" s="86"/>
      <c r="P1006" s="224">
        <f>O1006*H1006</f>
        <v>0</v>
      </c>
      <c r="Q1006" s="224">
        <v>0</v>
      </c>
      <c r="R1006" s="224">
        <f>Q1006*H1006</f>
        <v>0</v>
      </c>
      <c r="S1006" s="224">
        <v>0</v>
      </c>
      <c r="T1006" s="225">
        <f>S1006*H1006</f>
        <v>0</v>
      </c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R1006" s="226" t="s">
        <v>209</v>
      </c>
      <c r="AT1006" s="226" t="s">
        <v>204</v>
      </c>
      <c r="AU1006" s="226" t="s">
        <v>86</v>
      </c>
      <c r="AY1006" s="19" t="s">
        <v>202</v>
      </c>
      <c r="BE1006" s="227">
        <f>IF(N1006="základní",J1006,0)</f>
        <v>0</v>
      </c>
      <c r="BF1006" s="227">
        <f>IF(N1006="snížená",J1006,0)</f>
        <v>0</v>
      </c>
      <c r="BG1006" s="227">
        <f>IF(N1006="zákl. přenesená",J1006,0)</f>
        <v>0</v>
      </c>
      <c r="BH1006" s="227">
        <f>IF(N1006="sníž. přenesená",J1006,0)</f>
        <v>0</v>
      </c>
      <c r="BI1006" s="227">
        <f>IF(N1006="nulová",J1006,0)</f>
        <v>0</v>
      </c>
      <c r="BJ1006" s="19" t="s">
        <v>86</v>
      </c>
      <c r="BK1006" s="227">
        <f>ROUND(I1006*H1006,2)</f>
        <v>0</v>
      </c>
      <c r="BL1006" s="19" t="s">
        <v>209</v>
      </c>
      <c r="BM1006" s="226" t="s">
        <v>1002</v>
      </c>
    </row>
    <row r="1007" s="2" customFormat="1">
      <c r="A1007" s="40"/>
      <c r="B1007" s="41"/>
      <c r="C1007" s="42"/>
      <c r="D1007" s="228" t="s">
        <v>211</v>
      </c>
      <c r="E1007" s="42"/>
      <c r="F1007" s="229" t="s">
        <v>1003</v>
      </c>
      <c r="G1007" s="42"/>
      <c r="H1007" s="42"/>
      <c r="I1007" s="230"/>
      <c r="J1007" s="42"/>
      <c r="K1007" s="42"/>
      <c r="L1007" s="46"/>
      <c r="M1007" s="231"/>
      <c r="N1007" s="232"/>
      <c r="O1007" s="86"/>
      <c r="P1007" s="86"/>
      <c r="Q1007" s="86"/>
      <c r="R1007" s="86"/>
      <c r="S1007" s="86"/>
      <c r="T1007" s="87"/>
      <c r="U1007" s="40"/>
      <c r="V1007" s="40"/>
      <c r="W1007" s="40"/>
      <c r="X1007" s="40"/>
      <c r="Y1007" s="40"/>
      <c r="Z1007" s="40"/>
      <c r="AA1007" s="40"/>
      <c r="AB1007" s="40"/>
      <c r="AC1007" s="40"/>
      <c r="AD1007" s="40"/>
      <c r="AE1007" s="40"/>
      <c r="AT1007" s="19" t="s">
        <v>211</v>
      </c>
      <c r="AU1007" s="19" t="s">
        <v>86</v>
      </c>
    </row>
    <row r="1008" s="15" customFormat="1">
      <c r="A1008" s="15"/>
      <c r="B1008" s="259"/>
      <c r="C1008" s="260"/>
      <c r="D1008" s="235" t="s">
        <v>213</v>
      </c>
      <c r="E1008" s="261" t="s">
        <v>19</v>
      </c>
      <c r="F1008" s="262" t="s">
        <v>850</v>
      </c>
      <c r="G1008" s="260"/>
      <c r="H1008" s="261" t="s">
        <v>19</v>
      </c>
      <c r="I1008" s="263"/>
      <c r="J1008" s="260"/>
      <c r="K1008" s="260"/>
      <c r="L1008" s="264"/>
      <c r="M1008" s="265"/>
      <c r="N1008" s="266"/>
      <c r="O1008" s="266"/>
      <c r="P1008" s="266"/>
      <c r="Q1008" s="266"/>
      <c r="R1008" s="266"/>
      <c r="S1008" s="266"/>
      <c r="T1008" s="267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68" t="s">
        <v>213</v>
      </c>
      <c r="AU1008" s="268" t="s">
        <v>86</v>
      </c>
      <c r="AV1008" s="15" t="s">
        <v>80</v>
      </c>
      <c r="AW1008" s="15" t="s">
        <v>35</v>
      </c>
      <c r="AX1008" s="15" t="s">
        <v>73</v>
      </c>
      <c r="AY1008" s="268" t="s">
        <v>202</v>
      </c>
    </row>
    <row r="1009" s="13" customFormat="1">
      <c r="A1009" s="13"/>
      <c r="B1009" s="233"/>
      <c r="C1009" s="234"/>
      <c r="D1009" s="235" t="s">
        <v>213</v>
      </c>
      <c r="E1009" s="236" t="s">
        <v>19</v>
      </c>
      <c r="F1009" s="237" t="s">
        <v>990</v>
      </c>
      <c r="G1009" s="234"/>
      <c r="H1009" s="238">
        <v>3.8029999999999999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213</v>
      </c>
      <c r="AU1009" s="244" t="s">
        <v>86</v>
      </c>
      <c r="AV1009" s="13" t="s">
        <v>86</v>
      </c>
      <c r="AW1009" s="13" t="s">
        <v>35</v>
      </c>
      <c r="AX1009" s="13" t="s">
        <v>73</v>
      </c>
      <c r="AY1009" s="244" t="s">
        <v>202</v>
      </c>
    </row>
    <row r="1010" s="13" customFormat="1">
      <c r="A1010" s="13"/>
      <c r="B1010" s="233"/>
      <c r="C1010" s="234"/>
      <c r="D1010" s="235" t="s">
        <v>213</v>
      </c>
      <c r="E1010" s="236" t="s">
        <v>19</v>
      </c>
      <c r="F1010" s="237" t="s">
        <v>991</v>
      </c>
      <c r="G1010" s="234"/>
      <c r="H1010" s="238">
        <v>2.875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213</v>
      </c>
      <c r="AU1010" s="244" t="s">
        <v>86</v>
      </c>
      <c r="AV1010" s="13" t="s">
        <v>86</v>
      </c>
      <c r="AW1010" s="13" t="s">
        <v>35</v>
      </c>
      <c r="AX1010" s="13" t="s">
        <v>73</v>
      </c>
      <c r="AY1010" s="244" t="s">
        <v>202</v>
      </c>
    </row>
    <row r="1011" s="13" customFormat="1">
      <c r="A1011" s="13"/>
      <c r="B1011" s="233"/>
      <c r="C1011" s="234"/>
      <c r="D1011" s="235" t="s">
        <v>213</v>
      </c>
      <c r="E1011" s="236" t="s">
        <v>19</v>
      </c>
      <c r="F1011" s="237" t="s">
        <v>990</v>
      </c>
      <c r="G1011" s="234"/>
      <c r="H1011" s="238">
        <v>3.8029999999999999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213</v>
      </c>
      <c r="AU1011" s="244" t="s">
        <v>86</v>
      </c>
      <c r="AV1011" s="13" t="s">
        <v>86</v>
      </c>
      <c r="AW1011" s="13" t="s">
        <v>35</v>
      </c>
      <c r="AX1011" s="13" t="s">
        <v>73</v>
      </c>
      <c r="AY1011" s="244" t="s">
        <v>202</v>
      </c>
    </row>
    <row r="1012" s="13" customFormat="1">
      <c r="A1012" s="13"/>
      <c r="B1012" s="233"/>
      <c r="C1012" s="234"/>
      <c r="D1012" s="235" t="s">
        <v>213</v>
      </c>
      <c r="E1012" s="236" t="s">
        <v>19</v>
      </c>
      <c r="F1012" s="237" t="s">
        <v>991</v>
      </c>
      <c r="G1012" s="234"/>
      <c r="H1012" s="238">
        <v>2.875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213</v>
      </c>
      <c r="AU1012" s="244" t="s">
        <v>86</v>
      </c>
      <c r="AV1012" s="13" t="s">
        <v>86</v>
      </c>
      <c r="AW1012" s="13" t="s">
        <v>35</v>
      </c>
      <c r="AX1012" s="13" t="s">
        <v>73</v>
      </c>
      <c r="AY1012" s="244" t="s">
        <v>202</v>
      </c>
    </row>
    <row r="1013" s="15" customFormat="1">
      <c r="A1013" s="15"/>
      <c r="B1013" s="259"/>
      <c r="C1013" s="260"/>
      <c r="D1013" s="235" t="s">
        <v>213</v>
      </c>
      <c r="E1013" s="261" t="s">
        <v>19</v>
      </c>
      <c r="F1013" s="262" t="s">
        <v>857</v>
      </c>
      <c r="G1013" s="260"/>
      <c r="H1013" s="261" t="s">
        <v>19</v>
      </c>
      <c r="I1013" s="263"/>
      <c r="J1013" s="260"/>
      <c r="K1013" s="260"/>
      <c r="L1013" s="264"/>
      <c r="M1013" s="265"/>
      <c r="N1013" s="266"/>
      <c r="O1013" s="266"/>
      <c r="P1013" s="266"/>
      <c r="Q1013" s="266"/>
      <c r="R1013" s="266"/>
      <c r="S1013" s="266"/>
      <c r="T1013" s="267"/>
      <c r="U1013" s="15"/>
      <c r="V1013" s="15"/>
      <c r="W1013" s="15"/>
      <c r="X1013" s="15"/>
      <c r="Y1013" s="15"/>
      <c r="Z1013" s="15"/>
      <c r="AA1013" s="15"/>
      <c r="AB1013" s="15"/>
      <c r="AC1013" s="15"/>
      <c r="AD1013" s="15"/>
      <c r="AE1013" s="15"/>
      <c r="AT1013" s="268" t="s">
        <v>213</v>
      </c>
      <c r="AU1013" s="268" t="s">
        <v>86</v>
      </c>
      <c r="AV1013" s="15" t="s">
        <v>80</v>
      </c>
      <c r="AW1013" s="15" t="s">
        <v>35</v>
      </c>
      <c r="AX1013" s="15" t="s">
        <v>73</v>
      </c>
      <c r="AY1013" s="268" t="s">
        <v>202</v>
      </c>
    </row>
    <row r="1014" s="13" customFormat="1">
      <c r="A1014" s="13"/>
      <c r="B1014" s="233"/>
      <c r="C1014" s="234"/>
      <c r="D1014" s="235" t="s">
        <v>213</v>
      </c>
      <c r="E1014" s="236" t="s">
        <v>19</v>
      </c>
      <c r="F1014" s="237" t="s">
        <v>992</v>
      </c>
      <c r="G1014" s="234"/>
      <c r="H1014" s="238">
        <v>3.79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213</v>
      </c>
      <c r="AU1014" s="244" t="s">
        <v>86</v>
      </c>
      <c r="AV1014" s="13" t="s">
        <v>86</v>
      </c>
      <c r="AW1014" s="13" t="s">
        <v>35</v>
      </c>
      <c r="AX1014" s="13" t="s">
        <v>73</v>
      </c>
      <c r="AY1014" s="244" t="s">
        <v>202</v>
      </c>
    </row>
    <row r="1015" s="13" customFormat="1">
      <c r="A1015" s="13"/>
      <c r="B1015" s="233"/>
      <c r="C1015" s="234"/>
      <c r="D1015" s="235" t="s">
        <v>213</v>
      </c>
      <c r="E1015" s="236" t="s">
        <v>19</v>
      </c>
      <c r="F1015" s="237" t="s">
        <v>991</v>
      </c>
      <c r="G1015" s="234"/>
      <c r="H1015" s="238">
        <v>2.875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213</v>
      </c>
      <c r="AU1015" s="244" t="s">
        <v>86</v>
      </c>
      <c r="AV1015" s="13" t="s">
        <v>86</v>
      </c>
      <c r="AW1015" s="13" t="s">
        <v>35</v>
      </c>
      <c r="AX1015" s="13" t="s">
        <v>73</v>
      </c>
      <c r="AY1015" s="244" t="s">
        <v>202</v>
      </c>
    </row>
    <row r="1016" s="13" customFormat="1">
      <c r="A1016" s="13"/>
      <c r="B1016" s="233"/>
      <c r="C1016" s="234"/>
      <c r="D1016" s="235" t="s">
        <v>213</v>
      </c>
      <c r="E1016" s="236" t="s">
        <v>19</v>
      </c>
      <c r="F1016" s="237" t="s">
        <v>992</v>
      </c>
      <c r="G1016" s="234"/>
      <c r="H1016" s="238">
        <v>3.79</v>
      </c>
      <c r="I1016" s="239"/>
      <c r="J1016" s="234"/>
      <c r="K1016" s="234"/>
      <c r="L1016" s="240"/>
      <c r="M1016" s="241"/>
      <c r="N1016" s="242"/>
      <c r="O1016" s="242"/>
      <c r="P1016" s="242"/>
      <c r="Q1016" s="242"/>
      <c r="R1016" s="242"/>
      <c r="S1016" s="242"/>
      <c r="T1016" s="24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4" t="s">
        <v>213</v>
      </c>
      <c r="AU1016" s="244" t="s">
        <v>86</v>
      </c>
      <c r="AV1016" s="13" t="s">
        <v>86</v>
      </c>
      <c r="AW1016" s="13" t="s">
        <v>35</v>
      </c>
      <c r="AX1016" s="13" t="s">
        <v>73</v>
      </c>
      <c r="AY1016" s="244" t="s">
        <v>202</v>
      </c>
    </row>
    <row r="1017" s="13" customFormat="1">
      <c r="A1017" s="13"/>
      <c r="B1017" s="233"/>
      <c r="C1017" s="234"/>
      <c r="D1017" s="235" t="s">
        <v>213</v>
      </c>
      <c r="E1017" s="236" t="s">
        <v>19</v>
      </c>
      <c r="F1017" s="237" t="s">
        <v>991</v>
      </c>
      <c r="G1017" s="234"/>
      <c r="H1017" s="238">
        <v>2.875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213</v>
      </c>
      <c r="AU1017" s="244" t="s">
        <v>86</v>
      </c>
      <c r="AV1017" s="13" t="s">
        <v>86</v>
      </c>
      <c r="AW1017" s="13" t="s">
        <v>35</v>
      </c>
      <c r="AX1017" s="13" t="s">
        <v>73</v>
      </c>
      <c r="AY1017" s="244" t="s">
        <v>202</v>
      </c>
    </row>
    <row r="1018" s="15" customFormat="1">
      <c r="A1018" s="15"/>
      <c r="B1018" s="259"/>
      <c r="C1018" s="260"/>
      <c r="D1018" s="235" t="s">
        <v>213</v>
      </c>
      <c r="E1018" s="261" t="s">
        <v>19</v>
      </c>
      <c r="F1018" s="262" t="s">
        <v>866</v>
      </c>
      <c r="G1018" s="260"/>
      <c r="H1018" s="261" t="s">
        <v>19</v>
      </c>
      <c r="I1018" s="263"/>
      <c r="J1018" s="260"/>
      <c r="K1018" s="260"/>
      <c r="L1018" s="264"/>
      <c r="M1018" s="265"/>
      <c r="N1018" s="266"/>
      <c r="O1018" s="266"/>
      <c r="P1018" s="266"/>
      <c r="Q1018" s="266"/>
      <c r="R1018" s="266"/>
      <c r="S1018" s="266"/>
      <c r="T1018" s="267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68" t="s">
        <v>213</v>
      </c>
      <c r="AU1018" s="268" t="s">
        <v>86</v>
      </c>
      <c r="AV1018" s="15" t="s">
        <v>80</v>
      </c>
      <c r="AW1018" s="15" t="s">
        <v>35</v>
      </c>
      <c r="AX1018" s="15" t="s">
        <v>73</v>
      </c>
      <c r="AY1018" s="268" t="s">
        <v>202</v>
      </c>
    </row>
    <row r="1019" s="13" customFormat="1">
      <c r="A1019" s="13"/>
      <c r="B1019" s="233"/>
      <c r="C1019" s="234"/>
      <c r="D1019" s="235" t="s">
        <v>213</v>
      </c>
      <c r="E1019" s="236" t="s">
        <v>19</v>
      </c>
      <c r="F1019" s="237" t="s">
        <v>993</v>
      </c>
      <c r="G1019" s="234"/>
      <c r="H1019" s="238">
        <v>1.5680000000000001</v>
      </c>
      <c r="I1019" s="239"/>
      <c r="J1019" s="234"/>
      <c r="K1019" s="234"/>
      <c r="L1019" s="240"/>
      <c r="M1019" s="241"/>
      <c r="N1019" s="242"/>
      <c r="O1019" s="242"/>
      <c r="P1019" s="242"/>
      <c r="Q1019" s="242"/>
      <c r="R1019" s="242"/>
      <c r="S1019" s="242"/>
      <c r="T1019" s="243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4" t="s">
        <v>213</v>
      </c>
      <c r="AU1019" s="244" t="s">
        <v>86</v>
      </c>
      <c r="AV1019" s="13" t="s">
        <v>86</v>
      </c>
      <c r="AW1019" s="13" t="s">
        <v>35</v>
      </c>
      <c r="AX1019" s="13" t="s">
        <v>73</v>
      </c>
      <c r="AY1019" s="244" t="s">
        <v>202</v>
      </c>
    </row>
    <row r="1020" s="13" customFormat="1">
      <c r="A1020" s="13"/>
      <c r="B1020" s="233"/>
      <c r="C1020" s="234"/>
      <c r="D1020" s="235" t="s">
        <v>213</v>
      </c>
      <c r="E1020" s="236" t="s">
        <v>19</v>
      </c>
      <c r="F1020" s="237" t="s">
        <v>994</v>
      </c>
      <c r="G1020" s="234"/>
      <c r="H1020" s="238">
        <v>1.4950000000000001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213</v>
      </c>
      <c r="AU1020" s="244" t="s">
        <v>86</v>
      </c>
      <c r="AV1020" s="13" t="s">
        <v>86</v>
      </c>
      <c r="AW1020" s="13" t="s">
        <v>35</v>
      </c>
      <c r="AX1020" s="13" t="s">
        <v>73</v>
      </c>
      <c r="AY1020" s="244" t="s">
        <v>202</v>
      </c>
    </row>
    <row r="1021" s="13" customFormat="1">
      <c r="A1021" s="13"/>
      <c r="B1021" s="233"/>
      <c r="C1021" s="234"/>
      <c r="D1021" s="235" t="s">
        <v>213</v>
      </c>
      <c r="E1021" s="236" t="s">
        <v>19</v>
      </c>
      <c r="F1021" s="237" t="s">
        <v>995</v>
      </c>
      <c r="G1021" s="234"/>
      <c r="H1021" s="238">
        <v>8.7780000000000005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213</v>
      </c>
      <c r="AU1021" s="244" t="s">
        <v>86</v>
      </c>
      <c r="AV1021" s="13" t="s">
        <v>86</v>
      </c>
      <c r="AW1021" s="13" t="s">
        <v>35</v>
      </c>
      <c r="AX1021" s="13" t="s">
        <v>73</v>
      </c>
      <c r="AY1021" s="244" t="s">
        <v>202</v>
      </c>
    </row>
    <row r="1022" s="13" customFormat="1">
      <c r="A1022" s="13"/>
      <c r="B1022" s="233"/>
      <c r="C1022" s="234"/>
      <c r="D1022" s="235" t="s">
        <v>213</v>
      </c>
      <c r="E1022" s="236" t="s">
        <v>19</v>
      </c>
      <c r="F1022" s="237" t="s">
        <v>996</v>
      </c>
      <c r="G1022" s="234"/>
      <c r="H1022" s="238">
        <v>8.3719999999999999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213</v>
      </c>
      <c r="AU1022" s="244" t="s">
        <v>86</v>
      </c>
      <c r="AV1022" s="13" t="s">
        <v>86</v>
      </c>
      <c r="AW1022" s="13" t="s">
        <v>35</v>
      </c>
      <c r="AX1022" s="13" t="s">
        <v>73</v>
      </c>
      <c r="AY1022" s="244" t="s">
        <v>202</v>
      </c>
    </row>
    <row r="1023" s="15" customFormat="1">
      <c r="A1023" s="15"/>
      <c r="B1023" s="259"/>
      <c r="C1023" s="260"/>
      <c r="D1023" s="235" t="s">
        <v>213</v>
      </c>
      <c r="E1023" s="261" t="s">
        <v>19</v>
      </c>
      <c r="F1023" s="262" t="s">
        <v>907</v>
      </c>
      <c r="G1023" s="260"/>
      <c r="H1023" s="261" t="s">
        <v>19</v>
      </c>
      <c r="I1023" s="263"/>
      <c r="J1023" s="260"/>
      <c r="K1023" s="260"/>
      <c r="L1023" s="264"/>
      <c r="M1023" s="265"/>
      <c r="N1023" s="266"/>
      <c r="O1023" s="266"/>
      <c r="P1023" s="266"/>
      <c r="Q1023" s="266"/>
      <c r="R1023" s="266"/>
      <c r="S1023" s="266"/>
      <c r="T1023" s="267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68" t="s">
        <v>213</v>
      </c>
      <c r="AU1023" s="268" t="s">
        <v>86</v>
      </c>
      <c r="AV1023" s="15" t="s">
        <v>80</v>
      </c>
      <c r="AW1023" s="15" t="s">
        <v>35</v>
      </c>
      <c r="AX1023" s="15" t="s">
        <v>73</v>
      </c>
      <c r="AY1023" s="268" t="s">
        <v>202</v>
      </c>
    </row>
    <row r="1024" s="13" customFormat="1">
      <c r="A1024" s="13"/>
      <c r="B1024" s="233"/>
      <c r="C1024" s="234"/>
      <c r="D1024" s="235" t="s">
        <v>213</v>
      </c>
      <c r="E1024" s="236" t="s">
        <v>19</v>
      </c>
      <c r="F1024" s="237" t="s">
        <v>997</v>
      </c>
      <c r="G1024" s="234"/>
      <c r="H1024" s="238">
        <v>2.758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213</v>
      </c>
      <c r="AU1024" s="244" t="s">
        <v>86</v>
      </c>
      <c r="AV1024" s="13" t="s">
        <v>86</v>
      </c>
      <c r="AW1024" s="13" t="s">
        <v>35</v>
      </c>
      <c r="AX1024" s="13" t="s">
        <v>73</v>
      </c>
      <c r="AY1024" s="244" t="s">
        <v>202</v>
      </c>
    </row>
    <row r="1025" s="13" customFormat="1">
      <c r="A1025" s="13"/>
      <c r="B1025" s="233"/>
      <c r="C1025" s="234"/>
      <c r="D1025" s="235" t="s">
        <v>213</v>
      </c>
      <c r="E1025" s="236" t="s">
        <v>19</v>
      </c>
      <c r="F1025" s="237" t="s">
        <v>998</v>
      </c>
      <c r="G1025" s="234"/>
      <c r="H1025" s="238">
        <v>19.466999999999999</v>
      </c>
      <c r="I1025" s="239"/>
      <c r="J1025" s="234"/>
      <c r="K1025" s="234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213</v>
      </c>
      <c r="AU1025" s="244" t="s">
        <v>86</v>
      </c>
      <c r="AV1025" s="13" t="s">
        <v>86</v>
      </c>
      <c r="AW1025" s="13" t="s">
        <v>35</v>
      </c>
      <c r="AX1025" s="13" t="s">
        <v>73</v>
      </c>
      <c r="AY1025" s="244" t="s">
        <v>202</v>
      </c>
    </row>
    <row r="1026" s="14" customFormat="1">
      <c r="A1026" s="14"/>
      <c r="B1026" s="245"/>
      <c r="C1026" s="246"/>
      <c r="D1026" s="235" t="s">
        <v>213</v>
      </c>
      <c r="E1026" s="247" t="s">
        <v>19</v>
      </c>
      <c r="F1026" s="248" t="s">
        <v>215</v>
      </c>
      <c r="G1026" s="246"/>
      <c r="H1026" s="249">
        <v>69.123999999999995</v>
      </c>
      <c r="I1026" s="250"/>
      <c r="J1026" s="246"/>
      <c r="K1026" s="246"/>
      <c r="L1026" s="251"/>
      <c r="M1026" s="252"/>
      <c r="N1026" s="253"/>
      <c r="O1026" s="253"/>
      <c r="P1026" s="253"/>
      <c r="Q1026" s="253"/>
      <c r="R1026" s="253"/>
      <c r="S1026" s="253"/>
      <c r="T1026" s="254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5" t="s">
        <v>213</v>
      </c>
      <c r="AU1026" s="255" t="s">
        <v>86</v>
      </c>
      <c r="AV1026" s="14" t="s">
        <v>209</v>
      </c>
      <c r="AW1026" s="14" t="s">
        <v>35</v>
      </c>
      <c r="AX1026" s="14" t="s">
        <v>80</v>
      </c>
      <c r="AY1026" s="255" t="s">
        <v>202</v>
      </c>
    </row>
    <row r="1027" s="2" customFormat="1" ht="16.5" customHeight="1">
      <c r="A1027" s="40"/>
      <c r="B1027" s="41"/>
      <c r="C1027" s="215" t="s">
        <v>1004</v>
      </c>
      <c r="D1027" s="215" t="s">
        <v>204</v>
      </c>
      <c r="E1027" s="216" t="s">
        <v>1005</v>
      </c>
      <c r="F1027" s="217" t="s">
        <v>1006</v>
      </c>
      <c r="G1027" s="218" t="s">
        <v>364</v>
      </c>
      <c r="H1027" s="219">
        <v>23.649999999999999</v>
      </c>
      <c r="I1027" s="220"/>
      <c r="J1027" s="221">
        <f>ROUND(I1027*H1027,2)</f>
        <v>0</v>
      </c>
      <c r="K1027" s="217" t="s">
        <v>208</v>
      </c>
      <c r="L1027" s="46"/>
      <c r="M1027" s="222" t="s">
        <v>19</v>
      </c>
      <c r="N1027" s="223" t="s">
        <v>45</v>
      </c>
      <c r="O1027" s="86"/>
      <c r="P1027" s="224">
        <f>O1027*H1027</f>
        <v>0</v>
      </c>
      <c r="Q1027" s="224">
        <v>1.0606199999999999</v>
      </c>
      <c r="R1027" s="224">
        <f>Q1027*H1027</f>
        <v>25.083662999999994</v>
      </c>
      <c r="S1027" s="224">
        <v>0</v>
      </c>
      <c r="T1027" s="225">
        <f>S1027*H1027</f>
        <v>0</v>
      </c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R1027" s="226" t="s">
        <v>209</v>
      </c>
      <c r="AT1027" s="226" t="s">
        <v>204</v>
      </c>
      <c r="AU1027" s="226" t="s">
        <v>86</v>
      </c>
      <c r="AY1027" s="19" t="s">
        <v>202</v>
      </c>
      <c r="BE1027" s="227">
        <f>IF(N1027="základní",J1027,0)</f>
        <v>0</v>
      </c>
      <c r="BF1027" s="227">
        <f>IF(N1027="snížená",J1027,0)</f>
        <v>0</v>
      </c>
      <c r="BG1027" s="227">
        <f>IF(N1027="zákl. přenesená",J1027,0)</f>
        <v>0</v>
      </c>
      <c r="BH1027" s="227">
        <f>IF(N1027="sníž. přenesená",J1027,0)</f>
        <v>0</v>
      </c>
      <c r="BI1027" s="227">
        <f>IF(N1027="nulová",J1027,0)</f>
        <v>0</v>
      </c>
      <c r="BJ1027" s="19" t="s">
        <v>86</v>
      </c>
      <c r="BK1027" s="227">
        <f>ROUND(I1027*H1027,2)</f>
        <v>0</v>
      </c>
      <c r="BL1027" s="19" t="s">
        <v>209</v>
      </c>
      <c r="BM1027" s="226" t="s">
        <v>1007</v>
      </c>
    </row>
    <row r="1028" s="2" customFormat="1">
      <c r="A1028" s="40"/>
      <c r="B1028" s="41"/>
      <c r="C1028" s="42"/>
      <c r="D1028" s="228" t="s">
        <v>211</v>
      </c>
      <c r="E1028" s="42"/>
      <c r="F1028" s="229" t="s">
        <v>1008</v>
      </c>
      <c r="G1028" s="42"/>
      <c r="H1028" s="42"/>
      <c r="I1028" s="230"/>
      <c r="J1028" s="42"/>
      <c r="K1028" s="42"/>
      <c r="L1028" s="46"/>
      <c r="M1028" s="231"/>
      <c r="N1028" s="232"/>
      <c r="O1028" s="86"/>
      <c r="P1028" s="86"/>
      <c r="Q1028" s="86"/>
      <c r="R1028" s="86"/>
      <c r="S1028" s="86"/>
      <c r="T1028" s="87"/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T1028" s="19" t="s">
        <v>211</v>
      </c>
      <c r="AU1028" s="19" t="s">
        <v>86</v>
      </c>
    </row>
    <row r="1029" s="15" customFormat="1">
      <c r="A1029" s="15"/>
      <c r="B1029" s="259"/>
      <c r="C1029" s="260"/>
      <c r="D1029" s="235" t="s">
        <v>213</v>
      </c>
      <c r="E1029" s="261" t="s">
        <v>19</v>
      </c>
      <c r="F1029" s="262" t="s">
        <v>1009</v>
      </c>
      <c r="G1029" s="260"/>
      <c r="H1029" s="261" t="s">
        <v>19</v>
      </c>
      <c r="I1029" s="263"/>
      <c r="J1029" s="260"/>
      <c r="K1029" s="260"/>
      <c r="L1029" s="264"/>
      <c r="M1029" s="265"/>
      <c r="N1029" s="266"/>
      <c r="O1029" s="266"/>
      <c r="P1029" s="266"/>
      <c r="Q1029" s="266"/>
      <c r="R1029" s="266"/>
      <c r="S1029" s="266"/>
      <c r="T1029" s="267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68" t="s">
        <v>213</v>
      </c>
      <c r="AU1029" s="268" t="s">
        <v>86</v>
      </c>
      <c r="AV1029" s="15" t="s">
        <v>80</v>
      </c>
      <c r="AW1029" s="15" t="s">
        <v>35</v>
      </c>
      <c r="AX1029" s="15" t="s">
        <v>73</v>
      </c>
      <c r="AY1029" s="268" t="s">
        <v>202</v>
      </c>
    </row>
    <row r="1030" s="13" customFormat="1">
      <c r="A1030" s="13"/>
      <c r="B1030" s="233"/>
      <c r="C1030" s="234"/>
      <c r="D1030" s="235" t="s">
        <v>213</v>
      </c>
      <c r="E1030" s="236" t="s">
        <v>19</v>
      </c>
      <c r="F1030" s="237" t="s">
        <v>1010</v>
      </c>
      <c r="G1030" s="234"/>
      <c r="H1030" s="238">
        <v>1.212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213</v>
      </c>
      <c r="AU1030" s="244" t="s">
        <v>86</v>
      </c>
      <c r="AV1030" s="13" t="s">
        <v>86</v>
      </c>
      <c r="AW1030" s="13" t="s">
        <v>35</v>
      </c>
      <c r="AX1030" s="13" t="s">
        <v>73</v>
      </c>
      <c r="AY1030" s="244" t="s">
        <v>202</v>
      </c>
    </row>
    <row r="1031" s="15" customFormat="1">
      <c r="A1031" s="15"/>
      <c r="B1031" s="259"/>
      <c r="C1031" s="260"/>
      <c r="D1031" s="235" t="s">
        <v>213</v>
      </c>
      <c r="E1031" s="261" t="s">
        <v>19</v>
      </c>
      <c r="F1031" s="262" t="s">
        <v>1011</v>
      </c>
      <c r="G1031" s="260"/>
      <c r="H1031" s="261" t="s">
        <v>19</v>
      </c>
      <c r="I1031" s="263"/>
      <c r="J1031" s="260"/>
      <c r="K1031" s="260"/>
      <c r="L1031" s="264"/>
      <c r="M1031" s="265"/>
      <c r="N1031" s="266"/>
      <c r="O1031" s="266"/>
      <c r="P1031" s="266"/>
      <c r="Q1031" s="266"/>
      <c r="R1031" s="266"/>
      <c r="S1031" s="266"/>
      <c r="T1031" s="267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T1031" s="268" t="s">
        <v>213</v>
      </c>
      <c r="AU1031" s="268" t="s">
        <v>86</v>
      </c>
      <c r="AV1031" s="15" t="s">
        <v>80</v>
      </c>
      <c r="AW1031" s="15" t="s">
        <v>35</v>
      </c>
      <c r="AX1031" s="15" t="s">
        <v>73</v>
      </c>
      <c r="AY1031" s="268" t="s">
        <v>202</v>
      </c>
    </row>
    <row r="1032" s="13" customFormat="1">
      <c r="A1032" s="13"/>
      <c r="B1032" s="233"/>
      <c r="C1032" s="234"/>
      <c r="D1032" s="235" t="s">
        <v>213</v>
      </c>
      <c r="E1032" s="236" t="s">
        <v>19</v>
      </c>
      <c r="F1032" s="237" t="s">
        <v>1012</v>
      </c>
      <c r="G1032" s="234"/>
      <c r="H1032" s="238">
        <v>22.437999999999999</v>
      </c>
      <c r="I1032" s="239"/>
      <c r="J1032" s="234"/>
      <c r="K1032" s="234"/>
      <c r="L1032" s="240"/>
      <c r="M1032" s="241"/>
      <c r="N1032" s="242"/>
      <c r="O1032" s="242"/>
      <c r="P1032" s="242"/>
      <c r="Q1032" s="242"/>
      <c r="R1032" s="242"/>
      <c r="S1032" s="242"/>
      <c r="T1032" s="24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4" t="s">
        <v>213</v>
      </c>
      <c r="AU1032" s="244" t="s">
        <v>86</v>
      </c>
      <c r="AV1032" s="13" t="s">
        <v>86</v>
      </c>
      <c r="AW1032" s="13" t="s">
        <v>35</v>
      </c>
      <c r="AX1032" s="13" t="s">
        <v>73</v>
      </c>
      <c r="AY1032" s="244" t="s">
        <v>202</v>
      </c>
    </row>
    <row r="1033" s="14" customFormat="1">
      <c r="A1033" s="14"/>
      <c r="B1033" s="245"/>
      <c r="C1033" s="246"/>
      <c r="D1033" s="235" t="s">
        <v>213</v>
      </c>
      <c r="E1033" s="247" t="s">
        <v>19</v>
      </c>
      <c r="F1033" s="248" t="s">
        <v>215</v>
      </c>
      <c r="G1033" s="246"/>
      <c r="H1033" s="249">
        <v>23.649999999999999</v>
      </c>
      <c r="I1033" s="250"/>
      <c r="J1033" s="246"/>
      <c r="K1033" s="246"/>
      <c r="L1033" s="251"/>
      <c r="M1033" s="252"/>
      <c r="N1033" s="253"/>
      <c r="O1033" s="253"/>
      <c r="P1033" s="253"/>
      <c r="Q1033" s="253"/>
      <c r="R1033" s="253"/>
      <c r="S1033" s="253"/>
      <c r="T1033" s="254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5" t="s">
        <v>213</v>
      </c>
      <c r="AU1033" s="255" t="s">
        <v>86</v>
      </c>
      <c r="AV1033" s="14" t="s">
        <v>209</v>
      </c>
      <c r="AW1033" s="14" t="s">
        <v>35</v>
      </c>
      <c r="AX1033" s="14" t="s">
        <v>80</v>
      </c>
      <c r="AY1033" s="255" t="s">
        <v>202</v>
      </c>
    </row>
    <row r="1034" s="2" customFormat="1" ht="21.75" customHeight="1">
      <c r="A1034" s="40"/>
      <c r="B1034" s="41"/>
      <c r="C1034" s="215" t="s">
        <v>1013</v>
      </c>
      <c r="D1034" s="215" t="s">
        <v>204</v>
      </c>
      <c r="E1034" s="216" t="s">
        <v>1014</v>
      </c>
      <c r="F1034" s="217" t="s">
        <v>1015</v>
      </c>
      <c r="G1034" s="218" t="s">
        <v>274</v>
      </c>
      <c r="H1034" s="219">
        <v>24.404</v>
      </c>
      <c r="I1034" s="220"/>
      <c r="J1034" s="221">
        <f>ROUND(I1034*H1034,2)</f>
        <v>0</v>
      </c>
      <c r="K1034" s="217" t="s">
        <v>208</v>
      </c>
      <c r="L1034" s="46"/>
      <c r="M1034" s="222" t="s">
        <v>19</v>
      </c>
      <c r="N1034" s="223" t="s">
        <v>45</v>
      </c>
      <c r="O1034" s="86"/>
      <c r="P1034" s="224">
        <f>O1034*H1034</f>
        <v>0</v>
      </c>
      <c r="Q1034" s="224">
        <v>2.5018699999999998</v>
      </c>
      <c r="R1034" s="224">
        <f>Q1034*H1034</f>
        <v>61.055635479999992</v>
      </c>
      <c r="S1034" s="224">
        <v>0</v>
      </c>
      <c r="T1034" s="225">
        <f>S1034*H1034</f>
        <v>0</v>
      </c>
      <c r="U1034" s="40"/>
      <c r="V1034" s="40"/>
      <c r="W1034" s="40"/>
      <c r="X1034" s="40"/>
      <c r="Y1034" s="40"/>
      <c r="Z1034" s="40"/>
      <c r="AA1034" s="40"/>
      <c r="AB1034" s="40"/>
      <c r="AC1034" s="40"/>
      <c r="AD1034" s="40"/>
      <c r="AE1034" s="40"/>
      <c r="AR1034" s="226" t="s">
        <v>209</v>
      </c>
      <c r="AT1034" s="226" t="s">
        <v>204</v>
      </c>
      <c r="AU1034" s="226" t="s">
        <v>86</v>
      </c>
      <c r="AY1034" s="19" t="s">
        <v>202</v>
      </c>
      <c r="BE1034" s="227">
        <f>IF(N1034="základní",J1034,0)</f>
        <v>0</v>
      </c>
      <c r="BF1034" s="227">
        <f>IF(N1034="snížená",J1034,0)</f>
        <v>0</v>
      </c>
      <c r="BG1034" s="227">
        <f>IF(N1034="zákl. přenesená",J1034,0)</f>
        <v>0</v>
      </c>
      <c r="BH1034" s="227">
        <f>IF(N1034="sníž. přenesená",J1034,0)</f>
        <v>0</v>
      </c>
      <c r="BI1034" s="227">
        <f>IF(N1034="nulová",J1034,0)</f>
        <v>0</v>
      </c>
      <c r="BJ1034" s="19" t="s">
        <v>86</v>
      </c>
      <c r="BK1034" s="227">
        <f>ROUND(I1034*H1034,2)</f>
        <v>0</v>
      </c>
      <c r="BL1034" s="19" t="s">
        <v>209</v>
      </c>
      <c r="BM1034" s="226" t="s">
        <v>1016</v>
      </c>
    </row>
    <row r="1035" s="2" customFormat="1">
      <c r="A1035" s="40"/>
      <c r="B1035" s="41"/>
      <c r="C1035" s="42"/>
      <c r="D1035" s="228" t="s">
        <v>211</v>
      </c>
      <c r="E1035" s="42"/>
      <c r="F1035" s="229" t="s">
        <v>1017</v>
      </c>
      <c r="G1035" s="42"/>
      <c r="H1035" s="42"/>
      <c r="I1035" s="230"/>
      <c r="J1035" s="42"/>
      <c r="K1035" s="42"/>
      <c r="L1035" s="46"/>
      <c r="M1035" s="231"/>
      <c r="N1035" s="232"/>
      <c r="O1035" s="86"/>
      <c r="P1035" s="86"/>
      <c r="Q1035" s="86"/>
      <c r="R1035" s="86"/>
      <c r="S1035" s="86"/>
      <c r="T1035" s="87"/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T1035" s="19" t="s">
        <v>211</v>
      </c>
      <c r="AU1035" s="19" t="s">
        <v>86</v>
      </c>
    </row>
    <row r="1036" s="15" customFormat="1">
      <c r="A1036" s="15"/>
      <c r="B1036" s="259"/>
      <c r="C1036" s="260"/>
      <c r="D1036" s="235" t="s">
        <v>213</v>
      </c>
      <c r="E1036" s="261" t="s">
        <v>19</v>
      </c>
      <c r="F1036" s="262" t="s">
        <v>1018</v>
      </c>
      <c r="G1036" s="260"/>
      <c r="H1036" s="261" t="s">
        <v>19</v>
      </c>
      <c r="I1036" s="263"/>
      <c r="J1036" s="260"/>
      <c r="K1036" s="260"/>
      <c r="L1036" s="264"/>
      <c r="M1036" s="265"/>
      <c r="N1036" s="266"/>
      <c r="O1036" s="266"/>
      <c r="P1036" s="266"/>
      <c r="Q1036" s="266"/>
      <c r="R1036" s="266"/>
      <c r="S1036" s="266"/>
      <c r="T1036" s="267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68" t="s">
        <v>213</v>
      </c>
      <c r="AU1036" s="268" t="s">
        <v>86</v>
      </c>
      <c r="AV1036" s="15" t="s">
        <v>80</v>
      </c>
      <c r="AW1036" s="15" t="s">
        <v>35</v>
      </c>
      <c r="AX1036" s="15" t="s">
        <v>73</v>
      </c>
      <c r="AY1036" s="268" t="s">
        <v>202</v>
      </c>
    </row>
    <row r="1037" s="13" customFormat="1">
      <c r="A1037" s="13"/>
      <c r="B1037" s="233"/>
      <c r="C1037" s="234"/>
      <c r="D1037" s="235" t="s">
        <v>213</v>
      </c>
      <c r="E1037" s="236" t="s">
        <v>19</v>
      </c>
      <c r="F1037" s="237" t="s">
        <v>1019</v>
      </c>
      <c r="G1037" s="234"/>
      <c r="H1037" s="238">
        <v>12.667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213</v>
      </c>
      <c r="AU1037" s="244" t="s">
        <v>86</v>
      </c>
      <c r="AV1037" s="13" t="s">
        <v>86</v>
      </c>
      <c r="AW1037" s="13" t="s">
        <v>35</v>
      </c>
      <c r="AX1037" s="13" t="s">
        <v>73</v>
      </c>
      <c r="AY1037" s="244" t="s">
        <v>202</v>
      </c>
    </row>
    <row r="1038" s="13" customFormat="1">
      <c r="A1038" s="13"/>
      <c r="B1038" s="233"/>
      <c r="C1038" s="234"/>
      <c r="D1038" s="235" t="s">
        <v>213</v>
      </c>
      <c r="E1038" s="236" t="s">
        <v>19</v>
      </c>
      <c r="F1038" s="237" t="s">
        <v>1020</v>
      </c>
      <c r="G1038" s="234"/>
      <c r="H1038" s="238">
        <v>3.77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213</v>
      </c>
      <c r="AU1038" s="244" t="s">
        <v>86</v>
      </c>
      <c r="AV1038" s="13" t="s">
        <v>86</v>
      </c>
      <c r="AW1038" s="13" t="s">
        <v>35</v>
      </c>
      <c r="AX1038" s="13" t="s">
        <v>73</v>
      </c>
      <c r="AY1038" s="244" t="s">
        <v>202</v>
      </c>
    </row>
    <row r="1039" s="13" customFormat="1">
      <c r="A1039" s="13"/>
      <c r="B1039" s="233"/>
      <c r="C1039" s="234"/>
      <c r="D1039" s="235" t="s">
        <v>213</v>
      </c>
      <c r="E1039" s="236" t="s">
        <v>19</v>
      </c>
      <c r="F1039" s="237" t="s">
        <v>1021</v>
      </c>
      <c r="G1039" s="234"/>
      <c r="H1039" s="238">
        <v>7.0369999999999999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213</v>
      </c>
      <c r="AU1039" s="244" t="s">
        <v>86</v>
      </c>
      <c r="AV1039" s="13" t="s">
        <v>86</v>
      </c>
      <c r="AW1039" s="13" t="s">
        <v>35</v>
      </c>
      <c r="AX1039" s="13" t="s">
        <v>73</v>
      </c>
      <c r="AY1039" s="244" t="s">
        <v>202</v>
      </c>
    </row>
    <row r="1040" s="13" customFormat="1">
      <c r="A1040" s="13"/>
      <c r="B1040" s="233"/>
      <c r="C1040" s="234"/>
      <c r="D1040" s="235" t="s">
        <v>213</v>
      </c>
      <c r="E1040" s="236" t="s">
        <v>19</v>
      </c>
      <c r="F1040" s="237" t="s">
        <v>1022</v>
      </c>
      <c r="G1040" s="234"/>
      <c r="H1040" s="238">
        <v>0.93000000000000005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213</v>
      </c>
      <c r="AU1040" s="244" t="s">
        <v>86</v>
      </c>
      <c r="AV1040" s="13" t="s">
        <v>86</v>
      </c>
      <c r="AW1040" s="13" t="s">
        <v>35</v>
      </c>
      <c r="AX1040" s="13" t="s">
        <v>73</v>
      </c>
      <c r="AY1040" s="244" t="s">
        <v>202</v>
      </c>
    </row>
    <row r="1041" s="14" customFormat="1">
      <c r="A1041" s="14"/>
      <c r="B1041" s="245"/>
      <c r="C1041" s="246"/>
      <c r="D1041" s="235" t="s">
        <v>213</v>
      </c>
      <c r="E1041" s="247" t="s">
        <v>19</v>
      </c>
      <c r="F1041" s="248" t="s">
        <v>215</v>
      </c>
      <c r="G1041" s="246"/>
      <c r="H1041" s="249">
        <v>24.404</v>
      </c>
      <c r="I1041" s="250"/>
      <c r="J1041" s="246"/>
      <c r="K1041" s="246"/>
      <c r="L1041" s="251"/>
      <c r="M1041" s="252"/>
      <c r="N1041" s="253"/>
      <c r="O1041" s="253"/>
      <c r="P1041" s="253"/>
      <c r="Q1041" s="253"/>
      <c r="R1041" s="253"/>
      <c r="S1041" s="253"/>
      <c r="T1041" s="254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55" t="s">
        <v>213</v>
      </c>
      <c r="AU1041" s="255" t="s">
        <v>86</v>
      </c>
      <c r="AV1041" s="14" t="s">
        <v>209</v>
      </c>
      <c r="AW1041" s="14" t="s">
        <v>35</v>
      </c>
      <c r="AX1041" s="14" t="s">
        <v>80</v>
      </c>
      <c r="AY1041" s="255" t="s">
        <v>202</v>
      </c>
    </row>
    <row r="1042" s="2" customFormat="1" ht="16.5" customHeight="1">
      <c r="A1042" s="40"/>
      <c r="B1042" s="41"/>
      <c r="C1042" s="215" t="s">
        <v>1023</v>
      </c>
      <c r="D1042" s="215" t="s">
        <v>204</v>
      </c>
      <c r="E1042" s="216" t="s">
        <v>1024</v>
      </c>
      <c r="F1042" s="217" t="s">
        <v>1025</v>
      </c>
      <c r="G1042" s="218" t="s">
        <v>364</v>
      </c>
      <c r="H1042" s="219">
        <v>2.1960000000000002</v>
      </c>
      <c r="I1042" s="220"/>
      <c r="J1042" s="221">
        <f>ROUND(I1042*H1042,2)</f>
        <v>0</v>
      </c>
      <c r="K1042" s="217" t="s">
        <v>208</v>
      </c>
      <c r="L1042" s="46"/>
      <c r="M1042" s="222" t="s">
        <v>19</v>
      </c>
      <c r="N1042" s="223" t="s">
        <v>45</v>
      </c>
      <c r="O1042" s="86"/>
      <c r="P1042" s="224">
        <f>O1042*H1042</f>
        <v>0</v>
      </c>
      <c r="Q1042" s="224">
        <v>1.0606199999999999</v>
      </c>
      <c r="R1042" s="224">
        <f>Q1042*H1042</f>
        <v>2.3291215200000002</v>
      </c>
      <c r="S1042" s="224">
        <v>0</v>
      </c>
      <c r="T1042" s="225">
        <f>S1042*H1042</f>
        <v>0</v>
      </c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R1042" s="226" t="s">
        <v>209</v>
      </c>
      <c r="AT1042" s="226" t="s">
        <v>204</v>
      </c>
      <c r="AU1042" s="226" t="s">
        <v>86</v>
      </c>
      <c r="AY1042" s="19" t="s">
        <v>202</v>
      </c>
      <c r="BE1042" s="227">
        <f>IF(N1042="základní",J1042,0)</f>
        <v>0</v>
      </c>
      <c r="BF1042" s="227">
        <f>IF(N1042="snížená",J1042,0)</f>
        <v>0</v>
      </c>
      <c r="BG1042" s="227">
        <f>IF(N1042="zákl. přenesená",J1042,0)</f>
        <v>0</v>
      </c>
      <c r="BH1042" s="227">
        <f>IF(N1042="sníž. přenesená",J1042,0)</f>
        <v>0</v>
      </c>
      <c r="BI1042" s="227">
        <f>IF(N1042="nulová",J1042,0)</f>
        <v>0</v>
      </c>
      <c r="BJ1042" s="19" t="s">
        <v>86</v>
      </c>
      <c r="BK1042" s="227">
        <f>ROUND(I1042*H1042,2)</f>
        <v>0</v>
      </c>
      <c r="BL1042" s="19" t="s">
        <v>209</v>
      </c>
      <c r="BM1042" s="226" t="s">
        <v>1026</v>
      </c>
    </row>
    <row r="1043" s="2" customFormat="1">
      <c r="A1043" s="40"/>
      <c r="B1043" s="41"/>
      <c r="C1043" s="42"/>
      <c r="D1043" s="228" t="s">
        <v>211</v>
      </c>
      <c r="E1043" s="42"/>
      <c r="F1043" s="229" t="s">
        <v>1027</v>
      </c>
      <c r="G1043" s="42"/>
      <c r="H1043" s="42"/>
      <c r="I1043" s="230"/>
      <c r="J1043" s="42"/>
      <c r="K1043" s="42"/>
      <c r="L1043" s="46"/>
      <c r="M1043" s="231"/>
      <c r="N1043" s="232"/>
      <c r="O1043" s="86"/>
      <c r="P1043" s="86"/>
      <c r="Q1043" s="86"/>
      <c r="R1043" s="86"/>
      <c r="S1043" s="86"/>
      <c r="T1043" s="87"/>
      <c r="U1043" s="40"/>
      <c r="V1043" s="40"/>
      <c r="W1043" s="40"/>
      <c r="X1043" s="40"/>
      <c r="Y1043" s="40"/>
      <c r="Z1043" s="40"/>
      <c r="AA1043" s="40"/>
      <c r="AB1043" s="40"/>
      <c r="AC1043" s="40"/>
      <c r="AD1043" s="40"/>
      <c r="AE1043" s="40"/>
      <c r="AT1043" s="19" t="s">
        <v>211</v>
      </c>
      <c r="AU1043" s="19" t="s">
        <v>86</v>
      </c>
    </row>
    <row r="1044" s="15" customFormat="1">
      <c r="A1044" s="15"/>
      <c r="B1044" s="259"/>
      <c r="C1044" s="260"/>
      <c r="D1044" s="235" t="s">
        <v>213</v>
      </c>
      <c r="E1044" s="261" t="s">
        <v>19</v>
      </c>
      <c r="F1044" s="262" t="s">
        <v>1018</v>
      </c>
      <c r="G1044" s="260"/>
      <c r="H1044" s="261" t="s">
        <v>19</v>
      </c>
      <c r="I1044" s="263"/>
      <c r="J1044" s="260"/>
      <c r="K1044" s="260"/>
      <c r="L1044" s="264"/>
      <c r="M1044" s="265"/>
      <c r="N1044" s="266"/>
      <c r="O1044" s="266"/>
      <c r="P1044" s="266"/>
      <c r="Q1044" s="266"/>
      <c r="R1044" s="266"/>
      <c r="S1044" s="266"/>
      <c r="T1044" s="267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68" t="s">
        <v>213</v>
      </c>
      <c r="AU1044" s="268" t="s">
        <v>86</v>
      </c>
      <c r="AV1044" s="15" t="s">
        <v>80</v>
      </c>
      <c r="AW1044" s="15" t="s">
        <v>35</v>
      </c>
      <c r="AX1044" s="15" t="s">
        <v>73</v>
      </c>
      <c r="AY1044" s="268" t="s">
        <v>202</v>
      </c>
    </row>
    <row r="1045" s="13" customFormat="1">
      <c r="A1045" s="13"/>
      <c r="B1045" s="233"/>
      <c r="C1045" s="234"/>
      <c r="D1045" s="235" t="s">
        <v>213</v>
      </c>
      <c r="E1045" s="236" t="s">
        <v>19</v>
      </c>
      <c r="F1045" s="237" t="s">
        <v>1028</v>
      </c>
      <c r="G1045" s="234"/>
      <c r="H1045" s="238">
        <v>2.1960000000000002</v>
      </c>
      <c r="I1045" s="239"/>
      <c r="J1045" s="234"/>
      <c r="K1045" s="234"/>
      <c r="L1045" s="240"/>
      <c r="M1045" s="241"/>
      <c r="N1045" s="242"/>
      <c r="O1045" s="242"/>
      <c r="P1045" s="242"/>
      <c r="Q1045" s="242"/>
      <c r="R1045" s="242"/>
      <c r="S1045" s="242"/>
      <c r="T1045" s="24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4" t="s">
        <v>213</v>
      </c>
      <c r="AU1045" s="244" t="s">
        <v>86</v>
      </c>
      <c r="AV1045" s="13" t="s">
        <v>86</v>
      </c>
      <c r="AW1045" s="13" t="s">
        <v>35</v>
      </c>
      <c r="AX1045" s="13" t="s">
        <v>73</v>
      </c>
      <c r="AY1045" s="244" t="s">
        <v>202</v>
      </c>
    </row>
    <row r="1046" s="14" customFormat="1">
      <c r="A1046" s="14"/>
      <c r="B1046" s="245"/>
      <c r="C1046" s="246"/>
      <c r="D1046" s="235" t="s">
        <v>213</v>
      </c>
      <c r="E1046" s="247" t="s">
        <v>19</v>
      </c>
      <c r="F1046" s="248" t="s">
        <v>215</v>
      </c>
      <c r="G1046" s="246"/>
      <c r="H1046" s="249">
        <v>2.1960000000000002</v>
      </c>
      <c r="I1046" s="250"/>
      <c r="J1046" s="246"/>
      <c r="K1046" s="246"/>
      <c r="L1046" s="251"/>
      <c r="M1046" s="252"/>
      <c r="N1046" s="253"/>
      <c r="O1046" s="253"/>
      <c r="P1046" s="253"/>
      <c r="Q1046" s="253"/>
      <c r="R1046" s="253"/>
      <c r="S1046" s="253"/>
      <c r="T1046" s="254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5" t="s">
        <v>213</v>
      </c>
      <c r="AU1046" s="255" t="s">
        <v>86</v>
      </c>
      <c r="AV1046" s="14" t="s">
        <v>209</v>
      </c>
      <c r="AW1046" s="14" t="s">
        <v>35</v>
      </c>
      <c r="AX1046" s="14" t="s">
        <v>80</v>
      </c>
      <c r="AY1046" s="255" t="s">
        <v>202</v>
      </c>
    </row>
    <row r="1047" s="2" customFormat="1" ht="16.5" customHeight="1">
      <c r="A1047" s="40"/>
      <c r="B1047" s="41"/>
      <c r="C1047" s="215" t="s">
        <v>1029</v>
      </c>
      <c r="D1047" s="215" t="s">
        <v>204</v>
      </c>
      <c r="E1047" s="216" t="s">
        <v>1030</v>
      </c>
      <c r="F1047" s="217" t="s">
        <v>1031</v>
      </c>
      <c r="G1047" s="218" t="s">
        <v>274</v>
      </c>
      <c r="H1047" s="219">
        <v>28.501000000000001</v>
      </c>
      <c r="I1047" s="220"/>
      <c r="J1047" s="221">
        <f>ROUND(I1047*H1047,2)</f>
        <v>0</v>
      </c>
      <c r="K1047" s="217" t="s">
        <v>208</v>
      </c>
      <c r="L1047" s="46"/>
      <c r="M1047" s="222" t="s">
        <v>19</v>
      </c>
      <c r="N1047" s="223" t="s">
        <v>45</v>
      </c>
      <c r="O1047" s="86"/>
      <c r="P1047" s="224">
        <f>O1047*H1047</f>
        <v>0</v>
      </c>
      <c r="Q1047" s="224">
        <v>2.5018699999999998</v>
      </c>
      <c r="R1047" s="224">
        <f>Q1047*H1047</f>
        <v>71.305796869999995</v>
      </c>
      <c r="S1047" s="224">
        <v>0</v>
      </c>
      <c r="T1047" s="225">
        <f>S1047*H1047</f>
        <v>0</v>
      </c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R1047" s="226" t="s">
        <v>209</v>
      </c>
      <c r="AT1047" s="226" t="s">
        <v>204</v>
      </c>
      <c r="AU1047" s="226" t="s">
        <v>86</v>
      </c>
      <c r="AY1047" s="19" t="s">
        <v>202</v>
      </c>
      <c r="BE1047" s="227">
        <f>IF(N1047="základní",J1047,0)</f>
        <v>0</v>
      </c>
      <c r="BF1047" s="227">
        <f>IF(N1047="snížená",J1047,0)</f>
        <v>0</v>
      </c>
      <c r="BG1047" s="227">
        <f>IF(N1047="zákl. přenesená",J1047,0)</f>
        <v>0</v>
      </c>
      <c r="BH1047" s="227">
        <f>IF(N1047="sníž. přenesená",J1047,0)</f>
        <v>0</v>
      </c>
      <c r="BI1047" s="227">
        <f>IF(N1047="nulová",J1047,0)</f>
        <v>0</v>
      </c>
      <c r="BJ1047" s="19" t="s">
        <v>86</v>
      </c>
      <c r="BK1047" s="227">
        <f>ROUND(I1047*H1047,2)</f>
        <v>0</v>
      </c>
      <c r="BL1047" s="19" t="s">
        <v>209</v>
      </c>
      <c r="BM1047" s="226" t="s">
        <v>1032</v>
      </c>
    </row>
    <row r="1048" s="2" customFormat="1">
      <c r="A1048" s="40"/>
      <c r="B1048" s="41"/>
      <c r="C1048" s="42"/>
      <c r="D1048" s="228" t="s">
        <v>211</v>
      </c>
      <c r="E1048" s="42"/>
      <c r="F1048" s="229" t="s">
        <v>1033</v>
      </c>
      <c r="G1048" s="42"/>
      <c r="H1048" s="42"/>
      <c r="I1048" s="230"/>
      <c r="J1048" s="42"/>
      <c r="K1048" s="42"/>
      <c r="L1048" s="46"/>
      <c r="M1048" s="231"/>
      <c r="N1048" s="232"/>
      <c r="O1048" s="86"/>
      <c r="P1048" s="86"/>
      <c r="Q1048" s="86"/>
      <c r="R1048" s="86"/>
      <c r="S1048" s="86"/>
      <c r="T1048" s="87"/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T1048" s="19" t="s">
        <v>211</v>
      </c>
      <c r="AU1048" s="19" t="s">
        <v>86</v>
      </c>
    </row>
    <row r="1049" s="15" customFormat="1">
      <c r="A1049" s="15"/>
      <c r="B1049" s="259"/>
      <c r="C1049" s="260"/>
      <c r="D1049" s="235" t="s">
        <v>213</v>
      </c>
      <c r="E1049" s="261" t="s">
        <v>19</v>
      </c>
      <c r="F1049" s="262" t="s">
        <v>1034</v>
      </c>
      <c r="G1049" s="260"/>
      <c r="H1049" s="261" t="s">
        <v>19</v>
      </c>
      <c r="I1049" s="263"/>
      <c r="J1049" s="260"/>
      <c r="K1049" s="260"/>
      <c r="L1049" s="264"/>
      <c r="M1049" s="265"/>
      <c r="N1049" s="266"/>
      <c r="O1049" s="266"/>
      <c r="P1049" s="266"/>
      <c r="Q1049" s="266"/>
      <c r="R1049" s="266"/>
      <c r="S1049" s="266"/>
      <c r="T1049" s="267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68" t="s">
        <v>213</v>
      </c>
      <c r="AU1049" s="268" t="s">
        <v>86</v>
      </c>
      <c r="AV1049" s="15" t="s">
        <v>80</v>
      </c>
      <c r="AW1049" s="15" t="s">
        <v>35</v>
      </c>
      <c r="AX1049" s="15" t="s">
        <v>73</v>
      </c>
      <c r="AY1049" s="268" t="s">
        <v>202</v>
      </c>
    </row>
    <row r="1050" s="13" customFormat="1">
      <c r="A1050" s="13"/>
      <c r="B1050" s="233"/>
      <c r="C1050" s="234"/>
      <c r="D1050" s="235" t="s">
        <v>213</v>
      </c>
      <c r="E1050" s="236" t="s">
        <v>19</v>
      </c>
      <c r="F1050" s="237" t="s">
        <v>1035</v>
      </c>
      <c r="G1050" s="234"/>
      <c r="H1050" s="238">
        <v>1.5229999999999999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213</v>
      </c>
      <c r="AU1050" s="244" t="s">
        <v>86</v>
      </c>
      <c r="AV1050" s="13" t="s">
        <v>86</v>
      </c>
      <c r="AW1050" s="13" t="s">
        <v>35</v>
      </c>
      <c r="AX1050" s="13" t="s">
        <v>73</v>
      </c>
      <c r="AY1050" s="244" t="s">
        <v>202</v>
      </c>
    </row>
    <row r="1051" s="13" customFormat="1">
      <c r="A1051" s="13"/>
      <c r="B1051" s="233"/>
      <c r="C1051" s="234"/>
      <c r="D1051" s="235" t="s">
        <v>213</v>
      </c>
      <c r="E1051" s="236" t="s">
        <v>19</v>
      </c>
      <c r="F1051" s="237" t="s">
        <v>1035</v>
      </c>
      <c r="G1051" s="234"/>
      <c r="H1051" s="238">
        <v>1.5229999999999999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213</v>
      </c>
      <c r="AU1051" s="244" t="s">
        <v>86</v>
      </c>
      <c r="AV1051" s="13" t="s">
        <v>86</v>
      </c>
      <c r="AW1051" s="13" t="s">
        <v>35</v>
      </c>
      <c r="AX1051" s="13" t="s">
        <v>73</v>
      </c>
      <c r="AY1051" s="244" t="s">
        <v>202</v>
      </c>
    </row>
    <row r="1052" s="15" customFormat="1">
      <c r="A1052" s="15"/>
      <c r="B1052" s="259"/>
      <c r="C1052" s="260"/>
      <c r="D1052" s="235" t="s">
        <v>213</v>
      </c>
      <c r="E1052" s="261" t="s">
        <v>19</v>
      </c>
      <c r="F1052" s="262" t="s">
        <v>1036</v>
      </c>
      <c r="G1052" s="260"/>
      <c r="H1052" s="261" t="s">
        <v>19</v>
      </c>
      <c r="I1052" s="263"/>
      <c r="J1052" s="260"/>
      <c r="K1052" s="260"/>
      <c r="L1052" s="264"/>
      <c r="M1052" s="265"/>
      <c r="N1052" s="266"/>
      <c r="O1052" s="266"/>
      <c r="P1052" s="266"/>
      <c r="Q1052" s="266"/>
      <c r="R1052" s="266"/>
      <c r="S1052" s="266"/>
      <c r="T1052" s="267"/>
      <c r="U1052" s="15"/>
      <c r="V1052" s="15"/>
      <c r="W1052" s="15"/>
      <c r="X1052" s="15"/>
      <c r="Y1052" s="15"/>
      <c r="Z1052" s="15"/>
      <c r="AA1052" s="15"/>
      <c r="AB1052" s="15"/>
      <c r="AC1052" s="15"/>
      <c r="AD1052" s="15"/>
      <c r="AE1052" s="15"/>
      <c r="AT1052" s="268" t="s">
        <v>213</v>
      </c>
      <c r="AU1052" s="268" t="s">
        <v>86</v>
      </c>
      <c r="AV1052" s="15" t="s">
        <v>80</v>
      </c>
      <c r="AW1052" s="15" t="s">
        <v>35</v>
      </c>
      <c r="AX1052" s="15" t="s">
        <v>73</v>
      </c>
      <c r="AY1052" s="268" t="s">
        <v>202</v>
      </c>
    </row>
    <row r="1053" s="13" customFormat="1">
      <c r="A1053" s="13"/>
      <c r="B1053" s="233"/>
      <c r="C1053" s="234"/>
      <c r="D1053" s="235" t="s">
        <v>213</v>
      </c>
      <c r="E1053" s="236" t="s">
        <v>19</v>
      </c>
      <c r="F1053" s="237" t="s">
        <v>1037</v>
      </c>
      <c r="G1053" s="234"/>
      <c r="H1053" s="238">
        <v>3.2450000000000001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213</v>
      </c>
      <c r="AU1053" s="244" t="s">
        <v>86</v>
      </c>
      <c r="AV1053" s="13" t="s">
        <v>86</v>
      </c>
      <c r="AW1053" s="13" t="s">
        <v>35</v>
      </c>
      <c r="AX1053" s="13" t="s">
        <v>73</v>
      </c>
      <c r="AY1053" s="244" t="s">
        <v>202</v>
      </c>
    </row>
    <row r="1054" s="13" customFormat="1">
      <c r="A1054" s="13"/>
      <c r="B1054" s="233"/>
      <c r="C1054" s="234"/>
      <c r="D1054" s="235" t="s">
        <v>213</v>
      </c>
      <c r="E1054" s="236" t="s">
        <v>19</v>
      </c>
      <c r="F1054" s="237" t="s">
        <v>1037</v>
      </c>
      <c r="G1054" s="234"/>
      <c r="H1054" s="238">
        <v>3.2450000000000001</v>
      </c>
      <c r="I1054" s="239"/>
      <c r="J1054" s="234"/>
      <c r="K1054" s="234"/>
      <c r="L1054" s="240"/>
      <c r="M1054" s="241"/>
      <c r="N1054" s="242"/>
      <c r="O1054" s="242"/>
      <c r="P1054" s="242"/>
      <c r="Q1054" s="242"/>
      <c r="R1054" s="242"/>
      <c r="S1054" s="242"/>
      <c r="T1054" s="243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4" t="s">
        <v>213</v>
      </c>
      <c r="AU1054" s="244" t="s">
        <v>86</v>
      </c>
      <c r="AV1054" s="13" t="s">
        <v>86</v>
      </c>
      <c r="AW1054" s="13" t="s">
        <v>35</v>
      </c>
      <c r="AX1054" s="13" t="s">
        <v>73</v>
      </c>
      <c r="AY1054" s="244" t="s">
        <v>202</v>
      </c>
    </row>
    <row r="1055" s="15" customFormat="1">
      <c r="A1055" s="15"/>
      <c r="B1055" s="259"/>
      <c r="C1055" s="260"/>
      <c r="D1055" s="235" t="s">
        <v>213</v>
      </c>
      <c r="E1055" s="261" t="s">
        <v>19</v>
      </c>
      <c r="F1055" s="262" t="s">
        <v>1038</v>
      </c>
      <c r="G1055" s="260"/>
      <c r="H1055" s="261" t="s">
        <v>19</v>
      </c>
      <c r="I1055" s="263"/>
      <c r="J1055" s="260"/>
      <c r="K1055" s="260"/>
      <c r="L1055" s="264"/>
      <c r="M1055" s="265"/>
      <c r="N1055" s="266"/>
      <c r="O1055" s="266"/>
      <c r="P1055" s="266"/>
      <c r="Q1055" s="266"/>
      <c r="R1055" s="266"/>
      <c r="S1055" s="266"/>
      <c r="T1055" s="267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68" t="s">
        <v>213</v>
      </c>
      <c r="AU1055" s="268" t="s">
        <v>86</v>
      </c>
      <c r="AV1055" s="15" t="s">
        <v>80</v>
      </c>
      <c r="AW1055" s="15" t="s">
        <v>35</v>
      </c>
      <c r="AX1055" s="15" t="s">
        <v>73</v>
      </c>
      <c r="AY1055" s="268" t="s">
        <v>202</v>
      </c>
    </row>
    <row r="1056" s="13" customFormat="1">
      <c r="A1056" s="13"/>
      <c r="B1056" s="233"/>
      <c r="C1056" s="234"/>
      <c r="D1056" s="235" t="s">
        <v>213</v>
      </c>
      <c r="E1056" s="236" t="s">
        <v>19</v>
      </c>
      <c r="F1056" s="237" t="s">
        <v>1039</v>
      </c>
      <c r="G1056" s="234"/>
      <c r="H1056" s="238">
        <v>1.3160000000000001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213</v>
      </c>
      <c r="AU1056" s="244" t="s">
        <v>86</v>
      </c>
      <c r="AV1056" s="13" t="s">
        <v>86</v>
      </c>
      <c r="AW1056" s="13" t="s">
        <v>35</v>
      </c>
      <c r="AX1056" s="13" t="s">
        <v>73</v>
      </c>
      <c r="AY1056" s="244" t="s">
        <v>202</v>
      </c>
    </row>
    <row r="1057" s="13" customFormat="1">
      <c r="A1057" s="13"/>
      <c r="B1057" s="233"/>
      <c r="C1057" s="234"/>
      <c r="D1057" s="235" t="s">
        <v>213</v>
      </c>
      <c r="E1057" s="236" t="s">
        <v>19</v>
      </c>
      <c r="F1057" s="237" t="s">
        <v>1039</v>
      </c>
      <c r="G1057" s="234"/>
      <c r="H1057" s="238">
        <v>1.3160000000000001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213</v>
      </c>
      <c r="AU1057" s="244" t="s">
        <v>86</v>
      </c>
      <c r="AV1057" s="13" t="s">
        <v>86</v>
      </c>
      <c r="AW1057" s="13" t="s">
        <v>35</v>
      </c>
      <c r="AX1057" s="13" t="s">
        <v>73</v>
      </c>
      <c r="AY1057" s="244" t="s">
        <v>202</v>
      </c>
    </row>
    <row r="1058" s="15" customFormat="1">
      <c r="A1058" s="15"/>
      <c r="B1058" s="259"/>
      <c r="C1058" s="260"/>
      <c r="D1058" s="235" t="s">
        <v>213</v>
      </c>
      <c r="E1058" s="261" t="s">
        <v>19</v>
      </c>
      <c r="F1058" s="262" t="s">
        <v>1040</v>
      </c>
      <c r="G1058" s="260"/>
      <c r="H1058" s="261" t="s">
        <v>19</v>
      </c>
      <c r="I1058" s="263"/>
      <c r="J1058" s="260"/>
      <c r="K1058" s="260"/>
      <c r="L1058" s="264"/>
      <c r="M1058" s="265"/>
      <c r="N1058" s="266"/>
      <c r="O1058" s="266"/>
      <c r="P1058" s="266"/>
      <c r="Q1058" s="266"/>
      <c r="R1058" s="266"/>
      <c r="S1058" s="266"/>
      <c r="T1058" s="267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68" t="s">
        <v>213</v>
      </c>
      <c r="AU1058" s="268" t="s">
        <v>86</v>
      </c>
      <c r="AV1058" s="15" t="s">
        <v>80</v>
      </c>
      <c r="AW1058" s="15" t="s">
        <v>35</v>
      </c>
      <c r="AX1058" s="15" t="s">
        <v>73</v>
      </c>
      <c r="AY1058" s="268" t="s">
        <v>202</v>
      </c>
    </row>
    <row r="1059" s="13" customFormat="1">
      <c r="A1059" s="13"/>
      <c r="B1059" s="233"/>
      <c r="C1059" s="234"/>
      <c r="D1059" s="235" t="s">
        <v>213</v>
      </c>
      <c r="E1059" s="236" t="s">
        <v>19</v>
      </c>
      <c r="F1059" s="237" t="s">
        <v>1041</v>
      </c>
      <c r="G1059" s="234"/>
      <c r="H1059" s="238">
        <v>1.498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213</v>
      </c>
      <c r="AU1059" s="244" t="s">
        <v>86</v>
      </c>
      <c r="AV1059" s="13" t="s">
        <v>86</v>
      </c>
      <c r="AW1059" s="13" t="s">
        <v>35</v>
      </c>
      <c r="AX1059" s="13" t="s">
        <v>73</v>
      </c>
      <c r="AY1059" s="244" t="s">
        <v>202</v>
      </c>
    </row>
    <row r="1060" s="13" customFormat="1">
      <c r="A1060" s="13"/>
      <c r="B1060" s="233"/>
      <c r="C1060" s="234"/>
      <c r="D1060" s="235" t="s">
        <v>213</v>
      </c>
      <c r="E1060" s="236" t="s">
        <v>19</v>
      </c>
      <c r="F1060" s="237" t="s">
        <v>1042</v>
      </c>
      <c r="G1060" s="234"/>
      <c r="H1060" s="238">
        <v>0.50700000000000001</v>
      </c>
      <c r="I1060" s="239"/>
      <c r="J1060" s="234"/>
      <c r="K1060" s="234"/>
      <c r="L1060" s="240"/>
      <c r="M1060" s="241"/>
      <c r="N1060" s="242"/>
      <c r="O1060" s="242"/>
      <c r="P1060" s="242"/>
      <c r="Q1060" s="242"/>
      <c r="R1060" s="242"/>
      <c r="S1060" s="242"/>
      <c r="T1060" s="243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4" t="s">
        <v>213</v>
      </c>
      <c r="AU1060" s="244" t="s">
        <v>86</v>
      </c>
      <c r="AV1060" s="13" t="s">
        <v>86</v>
      </c>
      <c r="AW1060" s="13" t="s">
        <v>35</v>
      </c>
      <c r="AX1060" s="13" t="s">
        <v>73</v>
      </c>
      <c r="AY1060" s="244" t="s">
        <v>202</v>
      </c>
    </row>
    <row r="1061" s="13" customFormat="1">
      <c r="A1061" s="13"/>
      <c r="B1061" s="233"/>
      <c r="C1061" s="234"/>
      <c r="D1061" s="235" t="s">
        <v>213</v>
      </c>
      <c r="E1061" s="236" t="s">
        <v>19</v>
      </c>
      <c r="F1061" s="237" t="s">
        <v>1043</v>
      </c>
      <c r="G1061" s="234"/>
      <c r="H1061" s="238">
        <v>2.2050000000000001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213</v>
      </c>
      <c r="AU1061" s="244" t="s">
        <v>86</v>
      </c>
      <c r="AV1061" s="13" t="s">
        <v>86</v>
      </c>
      <c r="AW1061" s="13" t="s">
        <v>35</v>
      </c>
      <c r="AX1061" s="13" t="s">
        <v>73</v>
      </c>
      <c r="AY1061" s="244" t="s">
        <v>202</v>
      </c>
    </row>
    <row r="1062" s="13" customFormat="1">
      <c r="A1062" s="13"/>
      <c r="B1062" s="233"/>
      <c r="C1062" s="234"/>
      <c r="D1062" s="235" t="s">
        <v>213</v>
      </c>
      <c r="E1062" s="236" t="s">
        <v>19</v>
      </c>
      <c r="F1062" s="237" t="s">
        <v>1044</v>
      </c>
      <c r="G1062" s="234"/>
      <c r="H1062" s="238">
        <v>1.815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213</v>
      </c>
      <c r="AU1062" s="244" t="s">
        <v>86</v>
      </c>
      <c r="AV1062" s="13" t="s">
        <v>86</v>
      </c>
      <c r="AW1062" s="13" t="s">
        <v>35</v>
      </c>
      <c r="AX1062" s="13" t="s">
        <v>73</v>
      </c>
      <c r="AY1062" s="244" t="s">
        <v>202</v>
      </c>
    </row>
    <row r="1063" s="13" customFormat="1">
      <c r="A1063" s="13"/>
      <c r="B1063" s="233"/>
      <c r="C1063" s="234"/>
      <c r="D1063" s="235" t="s">
        <v>213</v>
      </c>
      <c r="E1063" s="236" t="s">
        <v>19</v>
      </c>
      <c r="F1063" s="237" t="s">
        <v>1045</v>
      </c>
      <c r="G1063" s="234"/>
      <c r="H1063" s="238">
        <v>1.0760000000000001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213</v>
      </c>
      <c r="AU1063" s="244" t="s">
        <v>86</v>
      </c>
      <c r="AV1063" s="13" t="s">
        <v>86</v>
      </c>
      <c r="AW1063" s="13" t="s">
        <v>35</v>
      </c>
      <c r="AX1063" s="13" t="s">
        <v>73</v>
      </c>
      <c r="AY1063" s="244" t="s">
        <v>202</v>
      </c>
    </row>
    <row r="1064" s="13" customFormat="1">
      <c r="A1064" s="13"/>
      <c r="B1064" s="233"/>
      <c r="C1064" s="234"/>
      <c r="D1064" s="235" t="s">
        <v>213</v>
      </c>
      <c r="E1064" s="236" t="s">
        <v>19</v>
      </c>
      <c r="F1064" s="237" t="s">
        <v>1046</v>
      </c>
      <c r="G1064" s="234"/>
      <c r="H1064" s="238">
        <v>0.042000000000000003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213</v>
      </c>
      <c r="AU1064" s="244" t="s">
        <v>86</v>
      </c>
      <c r="AV1064" s="13" t="s">
        <v>86</v>
      </c>
      <c r="AW1064" s="13" t="s">
        <v>35</v>
      </c>
      <c r="AX1064" s="13" t="s">
        <v>73</v>
      </c>
      <c r="AY1064" s="244" t="s">
        <v>202</v>
      </c>
    </row>
    <row r="1065" s="15" customFormat="1">
      <c r="A1065" s="15"/>
      <c r="B1065" s="259"/>
      <c r="C1065" s="260"/>
      <c r="D1065" s="235" t="s">
        <v>213</v>
      </c>
      <c r="E1065" s="261" t="s">
        <v>19</v>
      </c>
      <c r="F1065" s="262" t="s">
        <v>1047</v>
      </c>
      <c r="G1065" s="260"/>
      <c r="H1065" s="261" t="s">
        <v>19</v>
      </c>
      <c r="I1065" s="263"/>
      <c r="J1065" s="260"/>
      <c r="K1065" s="260"/>
      <c r="L1065" s="264"/>
      <c r="M1065" s="265"/>
      <c r="N1065" s="266"/>
      <c r="O1065" s="266"/>
      <c r="P1065" s="266"/>
      <c r="Q1065" s="266"/>
      <c r="R1065" s="266"/>
      <c r="S1065" s="266"/>
      <c r="T1065" s="267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68" t="s">
        <v>213</v>
      </c>
      <c r="AU1065" s="268" t="s">
        <v>86</v>
      </c>
      <c r="AV1065" s="15" t="s">
        <v>80</v>
      </c>
      <c r="AW1065" s="15" t="s">
        <v>35</v>
      </c>
      <c r="AX1065" s="15" t="s">
        <v>73</v>
      </c>
      <c r="AY1065" s="268" t="s">
        <v>202</v>
      </c>
    </row>
    <row r="1066" s="13" customFormat="1">
      <c r="A1066" s="13"/>
      <c r="B1066" s="233"/>
      <c r="C1066" s="234"/>
      <c r="D1066" s="235" t="s">
        <v>213</v>
      </c>
      <c r="E1066" s="236" t="s">
        <v>19</v>
      </c>
      <c r="F1066" s="237" t="s">
        <v>1048</v>
      </c>
      <c r="G1066" s="234"/>
      <c r="H1066" s="238">
        <v>6.2590000000000003</v>
      </c>
      <c r="I1066" s="239"/>
      <c r="J1066" s="234"/>
      <c r="K1066" s="234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213</v>
      </c>
      <c r="AU1066" s="244" t="s">
        <v>86</v>
      </c>
      <c r="AV1066" s="13" t="s">
        <v>86</v>
      </c>
      <c r="AW1066" s="13" t="s">
        <v>35</v>
      </c>
      <c r="AX1066" s="13" t="s">
        <v>73</v>
      </c>
      <c r="AY1066" s="244" t="s">
        <v>202</v>
      </c>
    </row>
    <row r="1067" s="13" customFormat="1">
      <c r="A1067" s="13"/>
      <c r="B1067" s="233"/>
      <c r="C1067" s="234"/>
      <c r="D1067" s="235" t="s">
        <v>213</v>
      </c>
      <c r="E1067" s="236" t="s">
        <v>19</v>
      </c>
      <c r="F1067" s="237" t="s">
        <v>1049</v>
      </c>
      <c r="G1067" s="234"/>
      <c r="H1067" s="238">
        <v>1.6200000000000001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213</v>
      </c>
      <c r="AU1067" s="244" t="s">
        <v>86</v>
      </c>
      <c r="AV1067" s="13" t="s">
        <v>86</v>
      </c>
      <c r="AW1067" s="13" t="s">
        <v>35</v>
      </c>
      <c r="AX1067" s="13" t="s">
        <v>73</v>
      </c>
      <c r="AY1067" s="244" t="s">
        <v>202</v>
      </c>
    </row>
    <row r="1068" s="13" customFormat="1">
      <c r="A1068" s="13"/>
      <c r="B1068" s="233"/>
      <c r="C1068" s="234"/>
      <c r="D1068" s="235" t="s">
        <v>213</v>
      </c>
      <c r="E1068" s="236" t="s">
        <v>19</v>
      </c>
      <c r="F1068" s="237" t="s">
        <v>1050</v>
      </c>
      <c r="G1068" s="234"/>
      <c r="H1068" s="238">
        <v>1.3109999999999999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213</v>
      </c>
      <c r="AU1068" s="244" t="s">
        <v>86</v>
      </c>
      <c r="AV1068" s="13" t="s">
        <v>86</v>
      </c>
      <c r="AW1068" s="13" t="s">
        <v>35</v>
      </c>
      <c r="AX1068" s="13" t="s">
        <v>73</v>
      </c>
      <c r="AY1068" s="244" t="s">
        <v>202</v>
      </c>
    </row>
    <row r="1069" s="14" customFormat="1">
      <c r="A1069" s="14"/>
      <c r="B1069" s="245"/>
      <c r="C1069" s="246"/>
      <c r="D1069" s="235" t="s">
        <v>213</v>
      </c>
      <c r="E1069" s="247" t="s">
        <v>19</v>
      </c>
      <c r="F1069" s="248" t="s">
        <v>215</v>
      </c>
      <c r="G1069" s="246"/>
      <c r="H1069" s="249">
        <v>28.501000000000005</v>
      </c>
      <c r="I1069" s="250"/>
      <c r="J1069" s="246"/>
      <c r="K1069" s="246"/>
      <c r="L1069" s="251"/>
      <c r="M1069" s="252"/>
      <c r="N1069" s="253"/>
      <c r="O1069" s="253"/>
      <c r="P1069" s="253"/>
      <c r="Q1069" s="253"/>
      <c r="R1069" s="253"/>
      <c r="S1069" s="253"/>
      <c r="T1069" s="254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5" t="s">
        <v>213</v>
      </c>
      <c r="AU1069" s="255" t="s">
        <v>86</v>
      </c>
      <c r="AV1069" s="14" t="s">
        <v>209</v>
      </c>
      <c r="AW1069" s="14" t="s">
        <v>35</v>
      </c>
      <c r="AX1069" s="14" t="s">
        <v>80</v>
      </c>
      <c r="AY1069" s="255" t="s">
        <v>202</v>
      </c>
    </row>
    <row r="1070" s="2" customFormat="1" ht="16.5" customHeight="1">
      <c r="A1070" s="40"/>
      <c r="B1070" s="41"/>
      <c r="C1070" s="215" t="s">
        <v>622</v>
      </c>
      <c r="D1070" s="215" t="s">
        <v>204</v>
      </c>
      <c r="E1070" s="216" t="s">
        <v>1051</v>
      </c>
      <c r="F1070" s="217" t="s">
        <v>1052</v>
      </c>
      <c r="G1070" s="218" t="s">
        <v>274</v>
      </c>
      <c r="H1070" s="219">
        <v>65.421000000000006</v>
      </c>
      <c r="I1070" s="220"/>
      <c r="J1070" s="221">
        <f>ROUND(I1070*H1070,2)</f>
        <v>0</v>
      </c>
      <c r="K1070" s="217" t="s">
        <v>208</v>
      </c>
      <c r="L1070" s="46"/>
      <c r="M1070" s="222" t="s">
        <v>19</v>
      </c>
      <c r="N1070" s="223" t="s">
        <v>45</v>
      </c>
      <c r="O1070" s="86"/>
      <c r="P1070" s="224">
        <f>O1070*H1070</f>
        <v>0</v>
      </c>
      <c r="Q1070" s="224">
        <v>2.5234999999999999</v>
      </c>
      <c r="R1070" s="224">
        <f>Q1070*H1070</f>
        <v>165.08989350000002</v>
      </c>
      <c r="S1070" s="224">
        <v>0</v>
      </c>
      <c r="T1070" s="225">
        <f>S1070*H1070</f>
        <v>0</v>
      </c>
      <c r="U1070" s="40"/>
      <c r="V1070" s="40"/>
      <c r="W1070" s="40"/>
      <c r="X1070" s="40"/>
      <c r="Y1070" s="40"/>
      <c r="Z1070" s="40"/>
      <c r="AA1070" s="40"/>
      <c r="AB1070" s="40"/>
      <c r="AC1070" s="40"/>
      <c r="AD1070" s="40"/>
      <c r="AE1070" s="40"/>
      <c r="AR1070" s="226" t="s">
        <v>209</v>
      </c>
      <c r="AT1070" s="226" t="s">
        <v>204</v>
      </c>
      <c r="AU1070" s="226" t="s">
        <v>86</v>
      </c>
      <c r="AY1070" s="19" t="s">
        <v>202</v>
      </c>
      <c r="BE1070" s="227">
        <f>IF(N1070="základní",J1070,0)</f>
        <v>0</v>
      </c>
      <c r="BF1070" s="227">
        <f>IF(N1070="snížená",J1070,0)</f>
        <v>0</v>
      </c>
      <c r="BG1070" s="227">
        <f>IF(N1070="zákl. přenesená",J1070,0)</f>
        <v>0</v>
      </c>
      <c r="BH1070" s="227">
        <f>IF(N1070="sníž. přenesená",J1070,0)</f>
        <v>0</v>
      </c>
      <c r="BI1070" s="227">
        <f>IF(N1070="nulová",J1070,0)</f>
        <v>0</v>
      </c>
      <c r="BJ1070" s="19" t="s">
        <v>86</v>
      </c>
      <c r="BK1070" s="227">
        <f>ROUND(I1070*H1070,2)</f>
        <v>0</v>
      </c>
      <c r="BL1070" s="19" t="s">
        <v>209</v>
      </c>
      <c r="BM1070" s="226" t="s">
        <v>1053</v>
      </c>
    </row>
    <row r="1071" s="2" customFormat="1">
      <c r="A1071" s="40"/>
      <c r="B1071" s="41"/>
      <c r="C1071" s="42"/>
      <c r="D1071" s="228" t="s">
        <v>211</v>
      </c>
      <c r="E1071" s="42"/>
      <c r="F1071" s="229" t="s">
        <v>1054</v>
      </c>
      <c r="G1071" s="42"/>
      <c r="H1071" s="42"/>
      <c r="I1071" s="230"/>
      <c r="J1071" s="42"/>
      <c r="K1071" s="42"/>
      <c r="L1071" s="46"/>
      <c r="M1071" s="231"/>
      <c r="N1071" s="232"/>
      <c r="O1071" s="86"/>
      <c r="P1071" s="86"/>
      <c r="Q1071" s="86"/>
      <c r="R1071" s="86"/>
      <c r="S1071" s="86"/>
      <c r="T1071" s="87"/>
      <c r="U1071" s="40"/>
      <c r="V1071" s="40"/>
      <c r="W1071" s="40"/>
      <c r="X1071" s="40"/>
      <c r="Y1071" s="40"/>
      <c r="Z1071" s="40"/>
      <c r="AA1071" s="40"/>
      <c r="AB1071" s="40"/>
      <c r="AC1071" s="40"/>
      <c r="AD1071" s="40"/>
      <c r="AE1071" s="40"/>
      <c r="AT1071" s="19" t="s">
        <v>211</v>
      </c>
      <c r="AU1071" s="19" t="s">
        <v>86</v>
      </c>
    </row>
    <row r="1072" s="15" customFormat="1">
      <c r="A1072" s="15"/>
      <c r="B1072" s="259"/>
      <c r="C1072" s="260"/>
      <c r="D1072" s="235" t="s">
        <v>213</v>
      </c>
      <c r="E1072" s="261" t="s">
        <v>19</v>
      </c>
      <c r="F1072" s="262" t="s">
        <v>1055</v>
      </c>
      <c r="G1072" s="260"/>
      <c r="H1072" s="261" t="s">
        <v>19</v>
      </c>
      <c r="I1072" s="263"/>
      <c r="J1072" s="260"/>
      <c r="K1072" s="260"/>
      <c r="L1072" s="264"/>
      <c r="M1072" s="265"/>
      <c r="N1072" s="266"/>
      <c r="O1072" s="266"/>
      <c r="P1072" s="266"/>
      <c r="Q1072" s="266"/>
      <c r="R1072" s="266"/>
      <c r="S1072" s="266"/>
      <c r="T1072" s="267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68" t="s">
        <v>213</v>
      </c>
      <c r="AU1072" s="268" t="s">
        <v>86</v>
      </c>
      <c r="AV1072" s="15" t="s">
        <v>80</v>
      </c>
      <c r="AW1072" s="15" t="s">
        <v>35</v>
      </c>
      <c r="AX1072" s="15" t="s">
        <v>73</v>
      </c>
      <c r="AY1072" s="268" t="s">
        <v>202</v>
      </c>
    </row>
    <row r="1073" s="13" customFormat="1">
      <c r="A1073" s="13"/>
      <c r="B1073" s="233"/>
      <c r="C1073" s="234"/>
      <c r="D1073" s="235" t="s">
        <v>213</v>
      </c>
      <c r="E1073" s="236" t="s">
        <v>19</v>
      </c>
      <c r="F1073" s="237" t="s">
        <v>1056</v>
      </c>
      <c r="G1073" s="234"/>
      <c r="H1073" s="238">
        <v>29.667000000000002</v>
      </c>
      <c r="I1073" s="239"/>
      <c r="J1073" s="234"/>
      <c r="K1073" s="234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213</v>
      </c>
      <c r="AU1073" s="244" t="s">
        <v>86</v>
      </c>
      <c r="AV1073" s="13" t="s">
        <v>86</v>
      </c>
      <c r="AW1073" s="13" t="s">
        <v>35</v>
      </c>
      <c r="AX1073" s="13" t="s">
        <v>73</v>
      </c>
      <c r="AY1073" s="244" t="s">
        <v>202</v>
      </c>
    </row>
    <row r="1074" s="13" customFormat="1">
      <c r="A1074" s="13"/>
      <c r="B1074" s="233"/>
      <c r="C1074" s="234"/>
      <c r="D1074" s="235" t="s">
        <v>213</v>
      </c>
      <c r="E1074" s="236" t="s">
        <v>19</v>
      </c>
      <c r="F1074" s="237" t="s">
        <v>1057</v>
      </c>
      <c r="G1074" s="234"/>
      <c r="H1074" s="238">
        <v>12.18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213</v>
      </c>
      <c r="AU1074" s="244" t="s">
        <v>86</v>
      </c>
      <c r="AV1074" s="13" t="s">
        <v>86</v>
      </c>
      <c r="AW1074" s="13" t="s">
        <v>35</v>
      </c>
      <c r="AX1074" s="13" t="s">
        <v>73</v>
      </c>
      <c r="AY1074" s="244" t="s">
        <v>202</v>
      </c>
    </row>
    <row r="1075" s="13" customFormat="1">
      <c r="A1075" s="13"/>
      <c r="B1075" s="233"/>
      <c r="C1075" s="234"/>
      <c r="D1075" s="235" t="s">
        <v>213</v>
      </c>
      <c r="E1075" s="236" t="s">
        <v>19</v>
      </c>
      <c r="F1075" s="237" t="s">
        <v>1056</v>
      </c>
      <c r="G1075" s="234"/>
      <c r="H1075" s="238">
        <v>29.667000000000002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213</v>
      </c>
      <c r="AU1075" s="244" t="s">
        <v>86</v>
      </c>
      <c r="AV1075" s="13" t="s">
        <v>86</v>
      </c>
      <c r="AW1075" s="13" t="s">
        <v>35</v>
      </c>
      <c r="AX1075" s="13" t="s">
        <v>73</v>
      </c>
      <c r="AY1075" s="244" t="s">
        <v>202</v>
      </c>
    </row>
    <row r="1076" s="13" customFormat="1">
      <c r="A1076" s="13"/>
      <c r="B1076" s="233"/>
      <c r="C1076" s="234"/>
      <c r="D1076" s="235" t="s">
        <v>213</v>
      </c>
      <c r="E1076" s="236" t="s">
        <v>19</v>
      </c>
      <c r="F1076" s="237" t="s">
        <v>1058</v>
      </c>
      <c r="G1076" s="234"/>
      <c r="H1076" s="238">
        <v>-6.093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213</v>
      </c>
      <c r="AU1076" s="244" t="s">
        <v>86</v>
      </c>
      <c r="AV1076" s="13" t="s">
        <v>86</v>
      </c>
      <c r="AW1076" s="13" t="s">
        <v>35</v>
      </c>
      <c r="AX1076" s="13" t="s">
        <v>73</v>
      </c>
      <c r="AY1076" s="244" t="s">
        <v>202</v>
      </c>
    </row>
    <row r="1077" s="14" customFormat="1">
      <c r="A1077" s="14"/>
      <c r="B1077" s="245"/>
      <c r="C1077" s="246"/>
      <c r="D1077" s="235" t="s">
        <v>213</v>
      </c>
      <c r="E1077" s="247" t="s">
        <v>19</v>
      </c>
      <c r="F1077" s="248" t="s">
        <v>215</v>
      </c>
      <c r="G1077" s="246"/>
      <c r="H1077" s="249">
        <v>65.421000000000006</v>
      </c>
      <c r="I1077" s="250"/>
      <c r="J1077" s="246"/>
      <c r="K1077" s="246"/>
      <c r="L1077" s="251"/>
      <c r="M1077" s="252"/>
      <c r="N1077" s="253"/>
      <c r="O1077" s="253"/>
      <c r="P1077" s="253"/>
      <c r="Q1077" s="253"/>
      <c r="R1077" s="253"/>
      <c r="S1077" s="253"/>
      <c r="T1077" s="254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55" t="s">
        <v>213</v>
      </c>
      <c r="AU1077" s="255" t="s">
        <v>86</v>
      </c>
      <c r="AV1077" s="14" t="s">
        <v>209</v>
      </c>
      <c r="AW1077" s="14" t="s">
        <v>35</v>
      </c>
      <c r="AX1077" s="14" t="s">
        <v>80</v>
      </c>
      <c r="AY1077" s="255" t="s">
        <v>202</v>
      </c>
    </row>
    <row r="1078" s="2" customFormat="1" ht="16.5" customHeight="1">
      <c r="A1078" s="40"/>
      <c r="B1078" s="41"/>
      <c r="C1078" s="215" t="s">
        <v>1059</v>
      </c>
      <c r="D1078" s="215" t="s">
        <v>204</v>
      </c>
      <c r="E1078" s="216" t="s">
        <v>1060</v>
      </c>
      <c r="F1078" s="217" t="s">
        <v>1061</v>
      </c>
      <c r="G1078" s="218" t="s">
        <v>218</v>
      </c>
      <c r="H1078" s="219">
        <v>625.32100000000003</v>
      </c>
      <c r="I1078" s="220"/>
      <c r="J1078" s="221">
        <f>ROUND(I1078*H1078,2)</f>
        <v>0</v>
      </c>
      <c r="K1078" s="217" t="s">
        <v>208</v>
      </c>
      <c r="L1078" s="46"/>
      <c r="M1078" s="222" t="s">
        <v>19</v>
      </c>
      <c r="N1078" s="223" t="s">
        <v>45</v>
      </c>
      <c r="O1078" s="86"/>
      <c r="P1078" s="224">
        <f>O1078*H1078</f>
        <v>0</v>
      </c>
      <c r="Q1078" s="224">
        <v>0.0027499999999999998</v>
      </c>
      <c r="R1078" s="224">
        <f>Q1078*H1078</f>
        <v>1.7196327499999999</v>
      </c>
      <c r="S1078" s="224">
        <v>0</v>
      </c>
      <c r="T1078" s="225">
        <f>S1078*H1078</f>
        <v>0</v>
      </c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R1078" s="226" t="s">
        <v>209</v>
      </c>
      <c r="AT1078" s="226" t="s">
        <v>204</v>
      </c>
      <c r="AU1078" s="226" t="s">
        <v>86</v>
      </c>
      <c r="AY1078" s="19" t="s">
        <v>202</v>
      </c>
      <c r="BE1078" s="227">
        <f>IF(N1078="základní",J1078,0)</f>
        <v>0</v>
      </c>
      <c r="BF1078" s="227">
        <f>IF(N1078="snížená",J1078,0)</f>
        <v>0</v>
      </c>
      <c r="BG1078" s="227">
        <f>IF(N1078="zákl. přenesená",J1078,0)</f>
        <v>0</v>
      </c>
      <c r="BH1078" s="227">
        <f>IF(N1078="sníž. přenesená",J1078,0)</f>
        <v>0</v>
      </c>
      <c r="BI1078" s="227">
        <f>IF(N1078="nulová",J1078,0)</f>
        <v>0</v>
      </c>
      <c r="BJ1078" s="19" t="s">
        <v>86</v>
      </c>
      <c r="BK1078" s="227">
        <f>ROUND(I1078*H1078,2)</f>
        <v>0</v>
      </c>
      <c r="BL1078" s="19" t="s">
        <v>209</v>
      </c>
      <c r="BM1078" s="226" t="s">
        <v>1062</v>
      </c>
    </row>
    <row r="1079" s="2" customFormat="1">
      <c r="A1079" s="40"/>
      <c r="B1079" s="41"/>
      <c r="C1079" s="42"/>
      <c r="D1079" s="228" t="s">
        <v>211</v>
      </c>
      <c r="E1079" s="42"/>
      <c r="F1079" s="229" t="s">
        <v>1063</v>
      </c>
      <c r="G1079" s="42"/>
      <c r="H1079" s="42"/>
      <c r="I1079" s="230"/>
      <c r="J1079" s="42"/>
      <c r="K1079" s="42"/>
      <c r="L1079" s="46"/>
      <c r="M1079" s="231"/>
      <c r="N1079" s="232"/>
      <c r="O1079" s="86"/>
      <c r="P1079" s="86"/>
      <c r="Q1079" s="86"/>
      <c r="R1079" s="86"/>
      <c r="S1079" s="86"/>
      <c r="T1079" s="87"/>
      <c r="U1079" s="40"/>
      <c r="V1079" s="40"/>
      <c r="W1079" s="40"/>
      <c r="X1079" s="40"/>
      <c r="Y1079" s="40"/>
      <c r="Z1079" s="40"/>
      <c r="AA1079" s="40"/>
      <c r="AB1079" s="40"/>
      <c r="AC1079" s="40"/>
      <c r="AD1079" s="40"/>
      <c r="AE1079" s="40"/>
      <c r="AT1079" s="19" t="s">
        <v>211</v>
      </c>
      <c r="AU1079" s="19" t="s">
        <v>86</v>
      </c>
    </row>
    <row r="1080" s="15" customFormat="1">
      <c r="A1080" s="15"/>
      <c r="B1080" s="259"/>
      <c r="C1080" s="260"/>
      <c r="D1080" s="235" t="s">
        <v>213</v>
      </c>
      <c r="E1080" s="261" t="s">
        <v>19</v>
      </c>
      <c r="F1080" s="262" t="s">
        <v>771</v>
      </c>
      <c r="G1080" s="260"/>
      <c r="H1080" s="261" t="s">
        <v>19</v>
      </c>
      <c r="I1080" s="263"/>
      <c r="J1080" s="260"/>
      <c r="K1080" s="260"/>
      <c r="L1080" s="264"/>
      <c r="M1080" s="265"/>
      <c r="N1080" s="266"/>
      <c r="O1080" s="266"/>
      <c r="P1080" s="266"/>
      <c r="Q1080" s="266"/>
      <c r="R1080" s="266"/>
      <c r="S1080" s="266"/>
      <c r="T1080" s="267"/>
      <c r="U1080" s="15"/>
      <c r="V1080" s="15"/>
      <c r="W1080" s="15"/>
      <c r="X1080" s="15"/>
      <c r="Y1080" s="15"/>
      <c r="Z1080" s="15"/>
      <c r="AA1080" s="15"/>
      <c r="AB1080" s="15"/>
      <c r="AC1080" s="15"/>
      <c r="AD1080" s="15"/>
      <c r="AE1080" s="15"/>
      <c r="AT1080" s="268" t="s">
        <v>213</v>
      </c>
      <c r="AU1080" s="268" t="s">
        <v>86</v>
      </c>
      <c r="AV1080" s="15" t="s">
        <v>80</v>
      </c>
      <c r="AW1080" s="15" t="s">
        <v>35</v>
      </c>
      <c r="AX1080" s="15" t="s">
        <v>73</v>
      </c>
      <c r="AY1080" s="268" t="s">
        <v>202</v>
      </c>
    </row>
    <row r="1081" s="13" customFormat="1">
      <c r="A1081" s="13"/>
      <c r="B1081" s="233"/>
      <c r="C1081" s="234"/>
      <c r="D1081" s="235" t="s">
        <v>213</v>
      </c>
      <c r="E1081" s="236" t="s">
        <v>19</v>
      </c>
      <c r="F1081" s="237" t="s">
        <v>1064</v>
      </c>
      <c r="G1081" s="234"/>
      <c r="H1081" s="238">
        <v>240.12000000000001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213</v>
      </c>
      <c r="AU1081" s="244" t="s">
        <v>86</v>
      </c>
      <c r="AV1081" s="13" t="s">
        <v>86</v>
      </c>
      <c r="AW1081" s="13" t="s">
        <v>35</v>
      </c>
      <c r="AX1081" s="13" t="s">
        <v>73</v>
      </c>
      <c r="AY1081" s="244" t="s">
        <v>202</v>
      </c>
    </row>
    <row r="1082" s="13" customFormat="1">
      <c r="A1082" s="13"/>
      <c r="B1082" s="233"/>
      <c r="C1082" s="234"/>
      <c r="D1082" s="235" t="s">
        <v>213</v>
      </c>
      <c r="E1082" s="236" t="s">
        <v>19</v>
      </c>
      <c r="F1082" s="237" t="s">
        <v>1065</v>
      </c>
      <c r="G1082" s="234"/>
      <c r="H1082" s="238">
        <v>-20.311</v>
      </c>
      <c r="I1082" s="239"/>
      <c r="J1082" s="234"/>
      <c r="K1082" s="234"/>
      <c r="L1082" s="240"/>
      <c r="M1082" s="241"/>
      <c r="N1082" s="242"/>
      <c r="O1082" s="242"/>
      <c r="P1082" s="242"/>
      <c r="Q1082" s="242"/>
      <c r="R1082" s="242"/>
      <c r="S1082" s="242"/>
      <c r="T1082" s="24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4" t="s">
        <v>213</v>
      </c>
      <c r="AU1082" s="244" t="s">
        <v>86</v>
      </c>
      <c r="AV1082" s="13" t="s">
        <v>86</v>
      </c>
      <c r="AW1082" s="13" t="s">
        <v>35</v>
      </c>
      <c r="AX1082" s="13" t="s">
        <v>73</v>
      </c>
      <c r="AY1082" s="244" t="s">
        <v>202</v>
      </c>
    </row>
    <row r="1083" s="13" customFormat="1">
      <c r="A1083" s="13"/>
      <c r="B1083" s="233"/>
      <c r="C1083" s="234"/>
      <c r="D1083" s="235" t="s">
        <v>213</v>
      </c>
      <c r="E1083" s="236" t="s">
        <v>19</v>
      </c>
      <c r="F1083" s="237" t="s">
        <v>1066</v>
      </c>
      <c r="G1083" s="234"/>
      <c r="H1083" s="238">
        <v>238.38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213</v>
      </c>
      <c r="AU1083" s="244" t="s">
        <v>86</v>
      </c>
      <c r="AV1083" s="13" t="s">
        <v>86</v>
      </c>
      <c r="AW1083" s="13" t="s">
        <v>35</v>
      </c>
      <c r="AX1083" s="13" t="s">
        <v>73</v>
      </c>
      <c r="AY1083" s="244" t="s">
        <v>202</v>
      </c>
    </row>
    <row r="1084" s="13" customFormat="1">
      <c r="A1084" s="13"/>
      <c r="B1084" s="233"/>
      <c r="C1084" s="234"/>
      <c r="D1084" s="235" t="s">
        <v>213</v>
      </c>
      <c r="E1084" s="236" t="s">
        <v>19</v>
      </c>
      <c r="F1084" s="237" t="s">
        <v>1065</v>
      </c>
      <c r="G1084" s="234"/>
      <c r="H1084" s="238">
        <v>-20.311</v>
      </c>
      <c r="I1084" s="239"/>
      <c r="J1084" s="234"/>
      <c r="K1084" s="234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213</v>
      </c>
      <c r="AU1084" s="244" t="s">
        <v>86</v>
      </c>
      <c r="AV1084" s="13" t="s">
        <v>86</v>
      </c>
      <c r="AW1084" s="13" t="s">
        <v>35</v>
      </c>
      <c r="AX1084" s="13" t="s">
        <v>73</v>
      </c>
      <c r="AY1084" s="244" t="s">
        <v>202</v>
      </c>
    </row>
    <row r="1085" s="13" customFormat="1">
      <c r="A1085" s="13"/>
      <c r="B1085" s="233"/>
      <c r="C1085" s="234"/>
      <c r="D1085" s="235" t="s">
        <v>213</v>
      </c>
      <c r="E1085" s="236" t="s">
        <v>19</v>
      </c>
      <c r="F1085" s="237" t="s">
        <v>1067</v>
      </c>
      <c r="G1085" s="234"/>
      <c r="H1085" s="238">
        <v>7.5540000000000003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213</v>
      </c>
      <c r="AU1085" s="244" t="s">
        <v>86</v>
      </c>
      <c r="AV1085" s="13" t="s">
        <v>86</v>
      </c>
      <c r="AW1085" s="13" t="s">
        <v>35</v>
      </c>
      <c r="AX1085" s="13" t="s">
        <v>73</v>
      </c>
      <c r="AY1085" s="244" t="s">
        <v>202</v>
      </c>
    </row>
    <row r="1086" s="16" customFormat="1">
      <c r="A1086" s="16"/>
      <c r="B1086" s="283"/>
      <c r="C1086" s="284"/>
      <c r="D1086" s="235" t="s">
        <v>213</v>
      </c>
      <c r="E1086" s="285" t="s">
        <v>19</v>
      </c>
      <c r="F1086" s="286" t="s">
        <v>516</v>
      </c>
      <c r="G1086" s="284"/>
      <c r="H1086" s="287">
        <v>445.43199999999996</v>
      </c>
      <c r="I1086" s="288"/>
      <c r="J1086" s="284"/>
      <c r="K1086" s="284"/>
      <c r="L1086" s="289"/>
      <c r="M1086" s="290"/>
      <c r="N1086" s="291"/>
      <c r="O1086" s="291"/>
      <c r="P1086" s="291"/>
      <c r="Q1086" s="291"/>
      <c r="R1086" s="291"/>
      <c r="S1086" s="291"/>
      <c r="T1086" s="292"/>
      <c r="U1086" s="16"/>
      <c r="V1086" s="16"/>
      <c r="W1086" s="16"/>
      <c r="X1086" s="16"/>
      <c r="Y1086" s="16"/>
      <c r="Z1086" s="16"/>
      <c r="AA1086" s="16"/>
      <c r="AB1086" s="16"/>
      <c r="AC1086" s="16"/>
      <c r="AD1086" s="16"/>
      <c r="AE1086" s="16"/>
      <c r="AT1086" s="293" t="s">
        <v>213</v>
      </c>
      <c r="AU1086" s="293" t="s">
        <v>86</v>
      </c>
      <c r="AV1086" s="16" t="s">
        <v>109</v>
      </c>
      <c r="AW1086" s="16" t="s">
        <v>35</v>
      </c>
      <c r="AX1086" s="16" t="s">
        <v>73</v>
      </c>
      <c r="AY1086" s="293" t="s">
        <v>202</v>
      </c>
    </row>
    <row r="1087" s="15" customFormat="1">
      <c r="A1087" s="15"/>
      <c r="B1087" s="259"/>
      <c r="C1087" s="260"/>
      <c r="D1087" s="235" t="s">
        <v>213</v>
      </c>
      <c r="E1087" s="261" t="s">
        <v>19</v>
      </c>
      <c r="F1087" s="262" t="s">
        <v>1034</v>
      </c>
      <c r="G1087" s="260"/>
      <c r="H1087" s="261" t="s">
        <v>19</v>
      </c>
      <c r="I1087" s="263"/>
      <c r="J1087" s="260"/>
      <c r="K1087" s="260"/>
      <c r="L1087" s="264"/>
      <c r="M1087" s="265"/>
      <c r="N1087" s="266"/>
      <c r="O1087" s="266"/>
      <c r="P1087" s="266"/>
      <c r="Q1087" s="266"/>
      <c r="R1087" s="266"/>
      <c r="S1087" s="266"/>
      <c r="T1087" s="267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68" t="s">
        <v>213</v>
      </c>
      <c r="AU1087" s="268" t="s">
        <v>86</v>
      </c>
      <c r="AV1087" s="15" t="s">
        <v>80</v>
      </c>
      <c r="AW1087" s="15" t="s">
        <v>35</v>
      </c>
      <c r="AX1087" s="15" t="s">
        <v>73</v>
      </c>
      <c r="AY1087" s="268" t="s">
        <v>202</v>
      </c>
    </row>
    <row r="1088" s="13" customFormat="1">
      <c r="A1088" s="13"/>
      <c r="B1088" s="233"/>
      <c r="C1088" s="234"/>
      <c r="D1088" s="235" t="s">
        <v>213</v>
      </c>
      <c r="E1088" s="236" t="s">
        <v>19</v>
      </c>
      <c r="F1088" s="237" t="s">
        <v>1068</v>
      </c>
      <c r="G1088" s="234"/>
      <c r="H1088" s="238">
        <v>10.15</v>
      </c>
      <c r="I1088" s="239"/>
      <c r="J1088" s="234"/>
      <c r="K1088" s="234"/>
      <c r="L1088" s="240"/>
      <c r="M1088" s="241"/>
      <c r="N1088" s="242"/>
      <c r="O1088" s="242"/>
      <c r="P1088" s="242"/>
      <c r="Q1088" s="242"/>
      <c r="R1088" s="242"/>
      <c r="S1088" s="242"/>
      <c r="T1088" s="24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4" t="s">
        <v>213</v>
      </c>
      <c r="AU1088" s="244" t="s">
        <v>86</v>
      </c>
      <c r="AV1088" s="13" t="s">
        <v>86</v>
      </c>
      <c r="AW1088" s="13" t="s">
        <v>35</v>
      </c>
      <c r="AX1088" s="13" t="s">
        <v>73</v>
      </c>
      <c r="AY1088" s="244" t="s">
        <v>202</v>
      </c>
    </row>
    <row r="1089" s="13" customFormat="1">
      <c r="A1089" s="13"/>
      <c r="B1089" s="233"/>
      <c r="C1089" s="234"/>
      <c r="D1089" s="235" t="s">
        <v>213</v>
      </c>
      <c r="E1089" s="236" t="s">
        <v>19</v>
      </c>
      <c r="F1089" s="237" t="s">
        <v>1068</v>
      </c>
      <c r="G1089" s="234"/>
      <c r="H1089" s="238">
        <v>10.15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213</v>
      </c>
      <c r="AU1089" s="244" t="s">
        <v>86</v>
      </c>
      <c r="AV1089" s="13" t="s">
        <v>86</v>
      </c>
      <c r="AW1089" s="13" t="s">
        <v>35</v>
      </c>
      <c r="AX1089" s="13" t="s">
        <v>73</v>
      </c>
      <c r="AY1089" s="244" t="s">
        <v>202</v>
      </c>
    </row>
    <row r="1090" s="15" customFormat="1">
      <c r="A1090" s="15"/>
      <c r="B1090" s="259"/>
      <c r="C1090" s="260"/>
      <c r="D1090" s="235" t="s">
        <v>213</v>
      </c>
      <c r="E1090" s="261" t="s">
        <v>19</v>
      </c>
      <c r="F1090" s="262" t="s">
        <v>1036</v>
      </c>
      <c r="G1090" s="260"/>
      <c r="H1090" s="261" t="s">
        <v>19</v>
      </c>
      <c r="I1090" s="263"/>
      <c r="J1090" s="260"/>
      <c r="K1090" s="260"/>
      <c r="L1090" s="264"/>
      <c r="M1090" s="265"/>
      <c r="N1090" s="266"/>
      <c r="O1090" s="266"/>
      <c r="P1090" s="266"/>
      <c r="Q1090" s="266"/>
      <c r="R1090" s="266"/>
      <c r="S1090" s="266"/>
      <c r="T1090" s="267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68" t="s">
        <v>213</v>
      </c>
      <c r="AU1090" s="268" t="s">
        <v>86</v>
      </c>
      <c r="AV1090" s="15" t="s">
        <v>80</v>
      </c>
      <c r="AW1090" s="15" t="s">
        <v>35</v>
      </c>
      <c r="AX1090" s="15" t="s">
        <v>73</v>
      </c>
      <c r="AY1090" s="268" t="s">
        <v>202</v>
      </c>
    </row>
    <row r="1091" s="13" customFormat="1">
      <c r="A1091" s="13"/>
      <c r="B1091" s="233"/>
      <c r="C1091" s="234"/>
      <c r="D1091" s="235" t="s">
        <v>213</v>
      </c>
      <c r="E1091" s="236" t="s">
        <v>19</v>
      </c>
      <c r="F1091" s="237" t="s">
        <v>1069</v>
      </c>
      <c r="G1091" s="234"/>
      <c r="H1091" s="238">
        <v>23.16</v>
      </c>
      <c r="I1091" s="239"/>
      <c r="J1091" s="234"/>
      <c r="K1091" s="234"/>
      <c r="L1091" s="240"/>
      <c r="M1091" s="241"/>
      <c r="N1091" s="242"/>
      <c r="O1091" s="242"/>
      <c r="P1091" s="242"/>
      <c r="Q1091" s="242"/>
      <c r="R1091" s="242"/>
      <c r="S1091" s="242"/>
      <c r="T1091" s="24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4" t="s">
        <v>213</v>
      </c>
      <c r="AU1091" s="244" t="s">
        <v>86</v>
      </c>
      <c r="AV1091" s="13" t="s">
        <v>86</v>
      </c>
      <c r="AW1091" s="13" t="s">
        <v>35</v>
      </c>
      <c r="AX1091" s="13" t="s">
        <v>73</v>
      </c>
      <c r="AY1091" s="244" t="s">
        <v>202</v>
      </c>
    </row>
    <row r="1092" s="13" customFormat="1">
      <c r="A1092" s="13"/>
      <c r="B1092" s="233"/>
      <c r="C1092" s="234"/>
      <c r="D1092" s="235" t="s">
        <v>213</v>
      </c>
      <c r="E1092" s="236" t="s">
        <v>19</v>
      </c>
      <c r="F1092" s="237" t="s">
        <v>1070</v>
      </c>
      <c r="G1092" s="234"/>
      <c r="H1092" s="238">
        <v>21.632999999999999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213</v>
      </c>
      <c r="AU1092" s="244" t="s">
        <v>86</v>
      </c>
      <c r="AV1092" s="13" t="s">
        <v>86</v>
      </c>
      <c r="AW1092" s="13" t="s">
        <v>35</v>
      </c>
      <c r="AX1092" s="13" t="s">
        <v>73</v>
      </c>
      <c r="AY1092" s="244" t="s">
        <v>202</v>
      </c>
    </row>
    <row r="1093" s="15" customFormat="1">
      <c r="A1093" s="15"/>
      <c r="B1093" s="259"/>
      <c r="C1093" s="260"/>
      <c r="D1093" s="235" t="s">
        <v>213</v>
      </c>
      <c r="E1093" s="261" t="s">
        <v>19</v>
      </c>
      <c r="F1093" s="262" t="s">
        <v>1038</v>
      </c>
      <c r="G1093" s="260"/>
      <c r="H1093" s="261" t="s">
        <v>19</v>
      </c>
      <c r="I1093" s="263"/>
      <c r="J1093" s="260"/>
      <c r="K1093" s="260"/>
      <c r="L1093" s="264"/>
      <c r="M1093" s="265"/>
      <c r="N1093" s="266"/>
      <c r="O1093" s="266"/>
      <c r="P1093" s="266"/>
      <c r="Q1093" s="266"/>
      <c r="R1093" s="266"/>
      <c r="S1093" s="266"/>
      <c r="T1093" s="267"/>
      <c r="U1093" s="15"/>
      <c r="V1093" s="15"/>
      <c r="W1093" s="15"/>
      <c r="X1093" s="15"/>
      <c r="Y1093" s="15"/>
      <c r="Z1093" s="15"/>
      <c r="AA1093" s="15"/>
      <c r="AB1093" s="15"/>
      <c r="AC1093" s="15"/>
      <c r="AD1093" s="15"/>
      <c r="AE1093" s="15"/>
      <c r="AT1093" s="268" t="s">
        <v>213</v>
      </c>
      <c r="AU1093" s="268" t="s">
        <v>86</v>
      </c>
      <c r="AV1093" s="15" t="s">
        <v>80</v>
      </c>
      <c r="AW1093" s="15" t="s">
        <v>35</v>
      </c>
      <c r="AX1093" s="15" t="s">
        <v>73</v>
      </c>
      <c r="AY1093" s="268" t="s">
        <v>202</v>
      </c>
    </row>
    <row r="1094" s="13" customFormat="1">
      <c r="A1094" s="13"/>
      <c r="B1094" s="233"/>
      <c r="C1094" s="234"/>
      <c r="D1094" s="235" t="s">
        <v>213</v>
      </c>
      <c r="E1094" s="236" t="s">
        <v>19</v>
      </c>
      <c r="F1094" s="237" t="s">
        <v>1071</v>
      </c>
      <c r="G1094" s="234"/>
      <c r="H1094" s="238">
        <v>1.097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213</v>
      </c>
      <c r="AU1094" s="244" t="s">
        <v>86</v>
      </c>
      <c r="AV1094" s="13" t="s">
        <v>86</v>
      </c>
      <c r="AW1094" s="13" t="s">
        <v>35</v>
      </c>
      <c r="AX1094" s="13" t="s">
        <v>73</v>
      </c>
      <c r="AY1094" s="244" t="s">
        <v>202</v>
      </c>
    </row>
    <row r="1095" s="13" customFormat="1">
      <c r="A1095" s="13"/>
      <c r="B1095" s="233"/>
      <c r="C1095" s="234"/>
      <c r="D1095" s="235" t="s">
        <v>213</v>
      </c>
      <c r="E1095" s="236" t="s">
        <v>19</v>
      </c>
      <c r="F1095" s="237" t="s">
        <v>1071</v>
      </c>
      <c r="G1095" s="234"/>
      <c r="H1095" s="238">
        <v>1.097</v>
      </c>
      <c r="I1095" s="239"/>
      <c r="J1095" s="234"/>
      <c r="K1095" s="234"/>
      <c r="L1095" s="240"/>
      <c r="M1095" s="241"/>
      <c r="N1095" s="242"/>
      <c r="O1095" s="242"/>
      <c r="P1095" s="242"/>
      <c r="Q1095" s="242"/>
      <c r="R1095" s="242"/>
      <c r="S1095" s="242"/>
      <c r="T1095" s="24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4" t="s">
        <v>213</v>
      </c>
      <c r="AU1095" s="244" t="s">
        <v>86</v>
      </c>
      <c r="AV1095" s="13" t="s">
        <v>86</v>
      </c>
      <c r="AW1095" s="13" t="s">
        <v>35</v>
      </c>
      <c r="AX1095" s="13" t="s">
        <v>73</v>
      </c>
      <c r="AY1095" s="244" t="s">
        <v>202</v>
      </c>
    </row>
    <row r="1096" s="13" customFormat="1">
      <c r="A1096" s="13"/>
      <c r="B1096" s="233"/>
      <c r="C1096" s="234"/>
      <c r="D1096" s="235" t="s">
        <v>213</v>
      </c>
      <c r="E1096" s="236" t="s">
        <v>19</v>
      </c>
      <c r="F1096" s="237" t="s">
        <v>1072</v>
      </c>
      <c r="G1096" s="234"/>
      <c r="H1096" s="238">
        <v>1.288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213</v>
      </c>
      <c r="AU1096" s="244" t="s">
        <v>86</v>
      </c>
      <c r="AV1096" s="13" t="s">
        <v>86</v>
      </c>
      <c r="AW1096" s="13" t="s">
        <v>35</v>
      </c>
      <c r="AX1096" s="13" t="s">
        <v>73</v>
      </c>
      <c r="AY1096" s="244" t="s">
        <v>202</v>
      </c>
    </row>
    <row r="1097" s="13" customFormat="1">
      <c r="A1097" s="13"/>
      <c r="B1097" s="233"/>
      <c r="C1097" s="234"/>
      <c r="D1097" s="235" t="s">
        <v>213</v>
      </c>
      <c r="E1097" s="236" t="s">
        <v>19</v>
      </c>
      <c r="F1097" s="237" t="s">
        <v>1073</v>
      </c>
      <c r="G1097" s="234"/>
      <c r="H1097" s="238">
        <v>1.4730000000000001</v>
      </c>
      <c r="I1097" s="239"/>
      <c r="J1097" s="234"/>
      <c r="K1097" s="234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213</v>
      </c>
      <c r="AU1097" s="244" t="s">
        <v>86</v>
      </c>
      <c r="AV1097" s="13" t="s">
        <v>86</v>
      </c>
      <c r="AW1097" s="13" t="s">
        <v>35</v>
      </c>
      <c r="AX1097" s="13" t="s">
        <v>73</v>
      </c>
      <c r="AY1097" s="244" t="s">
        <v>202</v>
      </c>
    </row>
    <row r="1098" s="15" customFormat="1">
      <c r="A1098" s="15"/>
      <c r="B1098" s="259"/>
      <c r="C1098" s="260"/>
      <c r="D1098" s="235" t="s">
        <v>213</v>
      </c>
      <c r="E1098" s="261" t="s">
        <v>19</v>
      </c>
      <c r="F1098" s="262" t="s">
        <v>1040</v>
      </c>
      <c r="G1098" s="260"/>
      <c r="H1098" s="261" t="s">
        <v>19</v>
      </c>
      <c r="I1098" s="263"/>
      <c r="J1098" s="260"/>
      <c r="K1098" s="260"/>
      <c r="L1098" s="264"/>
      <c r="M1098" s="265"/>
      <c r="N1098" s="266"/>
      <c r="O1098" s="266"/>
      <c r="P1098" s="266"/>
      <c r="Q1098" s="266"/>
      <c r="R1098" s="266"/>
      <c r="S1098" s="266"/>
      <c r="T1098" s="267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68" t="s">
        <v>213</v>
      </c>
      <c r="AU1098" s="268" t="s">
        <v>86</v>
      </c>
      <c r="AV1098" s="15" t="s">
        <v>80</v>
      </c>
      <c r="AW1098" s="15" t="s">
        <v>35</v>
      </c>
      <c r="AX1098" s="15" t="s">
        <v>73</v>
      </c>
      <c r="AY1098" s="268" t="s">
        <v>202</v>
      </c>
    </row>
    <row r="1099" s="13" customFormat="1">
      <c r="A1099" s="13"/>
      <c r="B1099" s="233"/>
      <c r="C1099" s="234"/>
      <c r="D1099" s="235" t="s">
        <v>213</v>
      </c>
      <c r="E1099" s="236" t="s">
        <v>19</v>
      </c>
      <c r="F1099" s="237" t="s">
        <v>1074</v>
      </c>
      <c r="G1099" s="234"/>
      <c r="H1099" s="238">
        <v>9.9879999999999995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213</v>
      </c>
      <c r="AU1099" s="244" t="s">
        <v>86</v>
      </c>
      <c r="AV1099" s="13" t="s">
        <v>86</v>
      </c>
      <c r="AW1099" s="13" t="s">
        <v>35</v>
      </c>
      <c r="AX1099" s="13" t="s">
        <v>73</v>
      </c>
      <c r="AY1099" s="244" t="s">
        <v>202</v>
      </c>
    </row>
    <row r="1100" s="13" customFormat="1">
      <c r="A1100" s="13"/>
      <c r="B1100" s="233"/>
      <c r="C1100" s="234"/>
      <c r="D1100" s="235" t="s">
        <v>213</v>
      </c>
      <c r="E1100" s="236" t="s">
        <v>19</v>
      </c>
      <c r="F1100" s="237" t="s">
        <v>1075</v>
      </c>
      <c r="G1100" s="234"/>
      <c r="H1100" s="238">
        <v>3.3809999999999998</v>
      </c>
      <c r="I1100" s="239"/>
      <c r="J1100" s="234"/>
      <c r="K1100" s="234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213</v>
      </c>
      <c r="AU1100" s="244" t="s">
        <v>86</v>
      </c>
      <c r="AV1100" s="13" t="s">
        <v>86</v>
      </c>
      <c r="AW1100" s="13" t="s">
        <v>35</v>
      </c>
      <c r="AX1100" s="13" t="s">
        <v>73</v>
      </c>
      <c r="AY1100" s="244" t="s">
        <v>202</v>
      </c>
    </row>
    <row r="1101" s="13" customFormat="1">
      <c r="A1101" s="13"/>
      <c r="B1101" s="233"/>
      <c r="C1101" s="234"/>
      <c r="D1101" s="235" t="s">
        <v>213</v>
      </c>
      <c r="E1101" s="236" t="s">
        <v>19</v>
      </c>
      <c r="F1101" s="237" t="s">
        <v>1076</v>
      </c>
      <c r="G1101" s="234"/>
      <c r="H1101" s="238">
        <v>14.699999999999999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213</v>
      </c>
      <c r="AU1101" s="244" t="s">
        <v>86</v>
      </c>
      <c r="AV1101" s="13" t="s">
        <v>86</v>
      </c>
      <c r="AW1101" s="13" t="s">
        <v>35</v>
      </c>
      <c r="AX1101" s="13" t="s">
        <v>73</v>
      </c>
      <c r="AY1101" s="244" t="s">
        <v>202</v>
      </c>
    </row>
    <row r="1102" s="13" customFormat="1">
      <c r="A1102" s="13"/>
      <c r="B1102" s="233"/>
      <c r="C1102" s="234"/>
      <c r="D1102" s="235" t="s">
        <v>213</v>
      </c>
      <c r="E1102" s="236" t="s">
        <v>19</v>
      </c>
      <c r="F1102" s="237" t="s">
        <v>1077</v>
      </c>
      <c r="G1102" s="234"/>
      <c r="H1102" s="238">
        <v>12.1</v>
      </c>
      <c r="I1102" s="239"/>
      <c r="J1102" s="234"/>
      <c r="K1102" s="234"/>
      <c r="L1102" s="240"/>
      <c r="M1102" s="241"/>
      <c r="N1102" s="242"/>
      <c r="O1102" s="242"/>
      <c r="P1102" s="242"/>
      <c r="Q1102" s="242"/>
      <c r="R1102" s="242"/>
      <c r="S1102" s="242"/>
      <c r="T1102" s="24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4" t="s">
        <v>213</v>
      </c>
      <c r="AU1102" s="244" t="s">
        <v>86</v>
      </c>
      <c r="AV1102" s="13" t="s">
        <v>86</v>
      </c>
      <c r="AW1102" s="13" t="s">
        <v>35</v>
      </c>
      <c r="AX1102" s="13" t="s">
        <v>73</v>
      </c>
      <c r="AY1102" s="244" t="s">
        <v>202</v>
      </c>
    </row>
    <row r="1103" s="13" customFormat="1">
      <c r="A1103" s="13"/>
      <c r="B1103" s="233"/>
      <c r="C1103" s="234"/>
      <c r="D1103" s="235" t="s">
        <v>213</v>
      </c>
      <c r="E1103" s="236" t="s">
        <v>19</v>
      </c>
      <c r="F1103" s="237" t="s">
        <v>1078</v>
      </c>
      <c r="G1103" s="234"/>
      <c r="H1103" s="238">
        <v>7.1699999999999999</v>
      </c>
      <c r="I1103" s="239"/>
      <c r="J1103" s="234"/>
      <c r="K1103" s="234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213</v>
      </c>
      <c r="AU1103" s="244" t="s">
        <v>86</v>
      </c>
      <c r="AV1103" s="13" t="s">
        <v>86</v>
      </c>
      <c r="AW1103" s="13" t="s">
        <v>35</v>
      </c>
      <c r="AX1103" s="13" t="s">
        <v>73</v>
      </c>
      <c r="AY1103" s="244" t="s">
        <v>202</v>
      </c>
    </row>
    <row r="1104" s="13" customFormat="1">
      <c r="A1104" s="13"/>
      <c r="B1104" s="233"/>
      <c r="C1104" s="234"/>
      <c r="D1104" s="235" t="s">
        <v>213</v>
      </c>
      <c r="E1104" s="236" t="s">
        <v>19</v>
      </c>
      <c r="F1104" s="237" t="s">
        <v>1079</v>
      </c>
      <c r="G1104" s="234"/>
      <c r="H1104" s="238">
        <v>0.28000000000000003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213</v>
      </c>
      <c r="AU1104" s="244" t="s">
        <v>86</v>
      </c>
      <c r="AV1104" s="13" t="s">
        <v>86</v>
      </c>
      <c r="AW1104" s="13" t="s">
        <v>35</v>
      </c>
      <c r="AX1104" s="13" t="s">
        <v>73</v>
      </c>
      <c r="AY1104" s="244" t="s">
        <v>202</v>
      </c>
    </row>
    <row r="1105" s="13" customFormat="1">
      <c r="A1105" s="13"/>
      <c r="B1105" s="233"/>
      <c r="C1105" s="234"/>
      <c r="D1105" s="235" t="s">
        <v>213</v>
      </c>
      <c r="E1105" s="236" t="s">
        <v>19</v>
      </c>
      <c r="F1105" s="237" t="s">
        <v>1080</v>
      </c>
      <c r="G1105" s="234"/>
      <c r="H1105" s="238">
        <v>0.41599999999999998</v>
      </c>
      <c r="I1105" s="239"/>
      <c r="J1105" s="234"/>
      <c r="K1105" s="234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213</v>
      </c>
      <c r="AU1105" s="244" t="s">
        <v>86</v>
      </c>
      <c r="AV1105" s="13" t="s">
        <v>86</v>
      </c>
      <c r="AW1105" s="13" t="s">
        <v>35</v>
      </c>
      <c r="AX1105" s="13" t="s">
        <v>73</v>
      </c>
      <c r="AY1105" s="244" t="s">
        <v>202</v>
      </c>
    </row>
    <row r="1106" s="15" customFormat="1">
      <c r="A1106" s="15"/>
      <c r="B1106" s="259"/>
      <c r="C1106" s="260"/>
      <c r="D1106" s="235" t="s">
        <v>213</v>
      </c>
      <c r="E1106" s="261" t="s">
        <v>19</v>
      </c>
      <c r="F1106" s="262" t="s">
        <v>1047</v>
      </c>
      <c r="G1106" s="260"/>
      <c r="H1106" s="261" t="s">
        <v>19</v>
      </c>
      <c r="I1106" s="263"/>
      <c r="J1106" s="260"/>
      <c r="K1106" s="260"/>
      <c r="L1106" s="264"/>
      <c r="M1106" s="265"/>
      <c r="N1106" s="266"/>
      <c r="O1106" s="266"/>
      <c r="P1106" s="266"/>
      <c r="Q1106" s="266"/>
      <c r="R1106" s="266"/>
      <c r="S1106" s="266"/>
      <c r="T1106" s="267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68" t="s">
        <v>213</v>
      </c>
      <c r="AU1106" s="268" t="s">
        <v>86</v>
      </c>
      <c r="AV1106" s="15" t="s">
        <v>80</v>
      </c>
      <c r="AW1106" s="15" t="s">
        <v>35</v>
      </c>
      <c r="AX1106" s="15" t="s">
        <v>73</v>
      </c>
      <c r="AY1106" s="268" t="s">
        <v>202</v>
      </c>
    </row>
    <row r="1107" s="13" customFormat="1">
      <c r="A1107" s="13"/>
      <c r="B1107" s="233"/>
      <c r="C1107" s="234"/>
      <c r="D1107" s="235" t="s">
        <v>213</v>
      </c>
      <c r="E1107" s="236" t="s">
        <v>19</v>
      </c>
      <c r="F1107" s="237" t="s">
        <v>1081</v>
      </c>
      <c r="G1107" s="234"/>
      <c r="H1107" s="238">
        <v>41.725999999999999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213</v>
      </c>
      <c r="AU1107" s="244" t="s">
        <v>86</v>
      </c>
      <c r="AV1107" s="13" t="s">
        <v>86</v>
      </c>
      <c r="AW1107" s="13" t="s">
        <v>35</v>
      </c>
      <c r="AX1107" s="13" t="s">
        <v>73</v>
      </c>
      <c r="AY1107" s="244" t="s">
        <v>202</v>
      </c>
    </row>
    <row r="1108" s="13" customFormat="1">
      <c r="A1108" s="13"/>
      <c r="B1108" s="233"/>
      <c r="C1108" s="234"/>
      <c r="D1108" s="235" t="s">
        <v>213</v>
      </c>
      <c r="E1108" s="236" t="s">
        <v>19</v>
      </c>
      <c r="F1108" s="237" t="s">
        <v>1082</v>
      </c>
      <c r="G1108" s="234"/>
      <c r="H1108" s="238">
        <v>10.800000000000001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213</v>
      </c>
      <c r="AU1108" s="244" t="s">
        <v>86</v>
      </c>
      <c r="AV1108" s="13" t="s">
        <v>86</v>
      </c>
      <c r="AW1108" s="13" t="s">
        <v>35</v>
      </c>
      <c r="AX1108" s="13" t="s">
        <v>73</v>
      </c>
      <c r="AY1108" s="244" t="s">
        <v>202</v>
      </c>
    </row>
    <row r="1109" s="13" customFormat="1">
      <c r="A1109" s="13"/>
      <c r="B1109" s="233"/>
      <c r="C1109" s="234"/>
      <c r="D1109" s="235" t="s">
        <v>213</v>
      </c>
      <c r="E1109" s="236" t="s">
        <v>19</v>
      </c>
      <c r="F1109" s="237" t="s">
        <v>1083</v>
      </c>
      <c r="G1109" s="234"/>
      <c r="H1109" s="238">
        <v>8.7400000000000002</v>
      </c>
      <c r="I1109" s="239"/>
      <c r="J1109" s="234"/>
      <c r="K1109" s="234"/>
      <c r="L1109" s="240"/>
      <c r="M1109" s="241"/>
      <c r="N1109" s="242"/>
      <c r="O1109" s="242"/>
      <c r="P1109" s="242"/>
      <c r="Q1109" s="242"/>
      <c r="R1109" s="242"/>
      <c r="S1109" s="242"/>
      <c r="T1109" s="24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4" t="s">
        <v>213</v>
      </c>
      <c r="AU1109" s="244" t="s">
        <v>86</v>
      </c>
      <c r="AV1109" s="13" t="s">
        <v>86</v>
      </c>
      <c r="AW1109" s="13" t="s">
        <v>35</v>
      </c>
      <c r="AX1109" s="13" t="s">
        <v>73</v>
      </c>
      <c r="AY1109" s="244" t="s">
        <v>202</v>
      </c>
    </row>
    <row r="1110" s="13" customFormat="1">
      <c r="A1110" s="13"/>
      <c r="B1110" s="233"/>
      <c r="C1110" s="234"/>
      <c r="D1110" s="235" t="s">
        <v>213</v>
      </c>
      <c r="E1110" s="236" t="s">
        <v>19</v>
      </c>
      <c r="F1110" s="237" t="s">
        <v>1084</v>
      </c>
      <c r="G1110" s="234"/>
      <c r="H1110" s="238">
        <v>0.54000000000000004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213</v>
      </c>
      <c r="AU1110" s="244" t="s">
        <v>86</v>
      </c>
      <c r="AV1110" s="13" t="s">
        <v>86</v>
      </c>
      <c r="AW1110" s="13" t="s">
        <v>35</v>
      </c>
      <c r="AX1110" s="13" t="s">
        <v>73</v>
      </c>
      <c r="AY1110" s="244" t="s">
        <v>202</v>
      </c>
    </row>
    <row r="1111" s="16" customFormat="1">
      <c r="A1111" s="16"/>
      <c r="B1111" s="283"/>
      <c r="C1111" s="284"/>
      <c r="D1111" s="235" t="s">
        <v>213</v>
      </c>
      <c r="E1111" s="285" t="s">
        <v>19</v>
      </c>
      <c r="F1111" s="286" t="s">
        <v>516</v>
      </c>
      <c r="G1111" s="284"/>
      <c r="H1111" s="287">
        <v>179.88899999999998</v>
      </c>
      <c r="I1111" s="288"/>
      <c r="J1111" s="284"/>
      <c r="K1111" s="284"/>
      <c r="L1111" s="289"/>
      <c r="M1111" s="290"/>
      <c r="N1111" s="291"/>
      <c r="O1111" s="291"/>
      <c r="P1111" s="291"/>
      <c r="Q1111" s="291"/>
      <c r="R1111" s="291"/>
      <c r="S1111" s="291"/>
      <c r="T1111" s="292"/>
      <c r="U1111" s="16"/>
      <c r="V1111" s="16"/>
      <c r="W1111" s="16"/>
      <c r="X1111" s="16"/>
      <c r="Y1111" s="16"/>
      <c r="Z1111" s="16"/>
      <c r="AA1111" s="16"/>
      <c r="AB1111" s="16"/>
      <c r="AC1111" s="16"/>
      <c r="AD1111" s="16"/>
      <c r="AE1111" s="16"/>
      <c r="AT1111" s="293" t="s">
        <v>213</v>
      </c>
      <c r="AU1111" s="293" t="s">
        <v>86</v>
      </c>
      <c r="AV1111" s="16" t="s">
        <v>109</v>
      </c>
      <c r="AW1111" s="16" t="s">
        <v>35</v>
      </c>
      <c r="AX1111" s="16" t="s">
        <v>73</v>
      </c>
      <c r="AY1111" s="293" t="s">
        <v>202</v>
      </c>
    </row>
    <row r="1112" s="14" customFormat="1">
      <c r="A1112" s="14"/>
      <c r="B1112" s="245"/>
      <c r="C1112" s="246"/>
      <c r="D1112" s="235" t="s">
        <v>213</v>
      </c>
      <c r="E1112" s="247" t="s">
        <v>19</v>
      </c>
      <c r="F1112" s="248" t="s">
        <v>215</v>
      </c>
      <c r="G1112" s="246"/>
      <c r="H1112" s="249">
        <v>625.3209999999998</v>
      </c>
      <c r="I1112" s="250"/>
      <c r="J1112" s="246"/>
      <c r="K1112" s="246"/>
      <c r="L1112" s="251"/>
      <c r="M1112" s="252"/>
      <c r="N1112" s="253"/>
      <c r="O1112" s="253"/>
      <c r="P1112" s="253"/>
      <c r="Q1112" s="253"/>
      <c r="R1112" s="253"/>
      <c r="S1112" s="253"/>
      <c r="T1112" s="254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55" t="s">
        <v>213</v>
      </c>
      <c r="AU1112" s="255" t="s">
        <v>86</v>
      </c>
      <c r="AV1112" s="14" t="s">
        <v>209</v>
      </c>
      <c r="AW1112" s="14" t="s">
        <v>35</v>
      </c>
      <c r="AX1112" s="14" t="s">
        <v>80</v>
      </c>
      <c r="AY1112" s="255" t="s">
        <v>202</v>
      </c>
    </row>
    <row r="1113" s="2" customFormat="1" ht="16.5" customHeight="1">
      <c r="A1113" s="40"/>
      <c r="B1113" s="41"/>
      <c r="C1113" s="215" t="s">
        <v>1085</v>
      </c>
      <c r="D1113" s="215" t="s">
        <v>204</v>
      </c>
      <c r="E1113" s="216" t="s">
        <v>1086</v>
      </c>
      <c r="F1113" s="217" t="s">
        <v>1087</v>
      </c>
      <c r="G1113" s="218" t="s">
        <v>218</v>
      </c>
      <c r="H1113" s="219">
        <v>625.32100000000003</v>
      </c>
      <c r="I1113" s="220"/>
      <c r="J1113" s="221">
        <f>ROUND(I1113*H1113,2)</f>
        <v>0</v>
      </c>
      <c r="K1113" s="217" t="s">
        <v>208</v>
      </c>
      <c r="L1113" s="46"/>
      <c r="M1113" s="222" t="s">
        <v>19</v>
      </c>
      <c r="N1113" s="223" t="s">
        <v>45</v>
      </c>
      <c r="O1113" s="86"/>
      <c r="P1113" s="224">
        <f>O1113*H1113</f>
        <v>0</v>
      </c>
      <c r="Q1113" s="224">
        <v>0</v>
      </c>
      <c r="R1113" s="224">
        <f>Q1113*H1113</f>
        <v>0</v>
      </c>
      <c r="S1113" s="224">
        <v>0</v>
      </c>
      <c r="T1113" s="225">
        <f>S1113*H1113</f>
        <v>0</v>
      </c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R1113" s="226" t="s">
        <v>209</v>
      </c>
      <c r="AT1113" s="226" t="s">
        <v>204</v>
      </c>
      <c r="AU1113" s="226" t="s">
        <v>86</v>
      </c>
      <c r="AY1113" s="19" t="s">
        <v>202</v>
      </c>
      <c r="BE1113" s="227">
        <f>IF(N1113="základní",J1113,0)</f>
        <v>0</v>
      </c>
      <c r="BF1113" s="227">
        <f>IF(N1113="snížená",J1113,0)</f>
        <v>0</v>
      </c>
      <c r="BG1113" s="227">
        <f>IF(N1113="zákl. přenesená",J1113,0)</f>
        <v>0</v>
      </c>
      <c r="BH1113" s="227">
        <f>IF(N1113="sníž. přenesená",J1113,0)</f>
        <v>0</v>
      </c>
      <c r="BI1113" s="227">
        <f>IF(N1113="nulová",J1113,0)</f>
        <v>0</v>
      </c>
      <c r="BJ1113" s="19" t="s">
        <v>86</v>
      </c>
      <c r="BK1113" s="227">
        <f>ROUND(I1113*H1113,2)</f>
        <v>0</v>
      </c>
      <c r="BL1113" s="19" t="s">
        <v>209</v>
      </c>
      <c r="BM1113" s="226" t="s">
        <v>1088</v>
      </c>
    </row>
    <row r="1114" s="2" customFormat="1">
      <c r="A1114" s="40"/>
      <c r="B1114" s="41"/>
      <c r="C1114" s="42"/>
      <c r="D1114" s="228" t="s">
        <v>211</v>
      </c>
      <c r="E1114" s="42"/>
      <c r="F1114" s="229" t="s">
        <v>1089</v>
      </c>
      <c r="G1114" s="42"/>
      <c r="H1114" s="42"/>
      <c r="I1114" s="230"/>
      <c r="J1114" s="42"/>
      <c r="K1114" s="42"/>
      <c r="L1114" s="46"/>
      <c r="M1114" s="231"/>
      <c r="N1114" s="232"/>
      <c r="O1114" s="86"/>
      <c r="P1114" s="86"/>
      <c r="Q1114" s="86"/>
      <c r="R1114" s="86"/>
      <c r="S1114" s="86"/>
      <c r="T1114" s="87"/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T1114" s="19" t="s">
        <v>211</v>
      </c>
      <c r="AU1114" s="19" t="s">
        <v>86</v>
      </c>
    </row>
    <row r="1115" s="15" customFormat="1">
      <c r="A1115" s="15"/>
      <c r="B1115" s="259"/>
      <c r="C1115" s="260"/>
      <c r="D1115" s="235" t="s">
        <v>213</v>
      </c>
      <c r="E1115" s="261" t="s">
        <v>19</v>
      </c>
      <c r="F1115" s="262" t="s">
        <v>771</v>
      </c>
      <c r="G1115" s="260"/>
      <c r="H1115" s="261" t="s">
        <v>19</v>
      </c>
      <c r="I1115" s="263"/>
      <c r="J1115" s="260"/>
      <c r="K1115" s="260"/>
      <c r="L1115" s="264"/>
      <c r="M1115" s="265"/>
      <c r="N1115" s="266"/>
      <c r="O1115" s="266"/>
      <c r="P1115" s="266"/>
      <c r="Q1115" s="266"/>
      <c r="R1115" s="266"/>
      <c r="S1115" s="266"/>
      <c r="T1115" s="267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68" t="s">
        <v>213</v>
      </c>
      <c r="AU1115" s="268" t="s">
        <v>86</v>
      </c>
      <c r="AV1115" s="15" t="s">
        <v>80</v>
      </c>
      <c r="AW1115" s="15" t="s">
        <v>35</v>
      </c>
      <c r="AX1115" s="15" t="s">
        <v>73</v>
      </c>
      <c r="AY1115" s="268" t="s">
        <v>202</v>
      </c>
    </row>
    <row r="1116" s="13" customFormat="1">
      <c r="A1116" s="13"/>
      <c r="B1116" s="233"/>
      <c r="C1116" s="234"/>
      <c r="D1116" s="235" t="s">
        <v>213</v>
      </c>
      <c r="E1116" s="236" t="s">
        <v>19</v>
      </c>
      <c r="F1116" s="237" t="s">
        <v>1064</v>
      </c>
      <c r="G1116" s="234"/>
      <c r="H1116" s="238">
        <v>240.12000000000001</v>
      </c>
      <c r="I1116" s="239"/>
      <c r="J1116" s="234"/>
      <c r="K1116" s="234"/>
      <c r="L1116" s="240"/>
      <c r="M1116" s="241"/>
      <c r="N1116" s="242"/>
      <c r="O1116" s="242"/>
      <c r="P1116" s="242"/>
      <c r="Q1116" s="242"/>
      <c r="R1116" s="242"/>
      <c r="S1116" s="242"/>
      <c r="T1116" s="243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4" t="s">
        <v>213</v>
      </c>
      <c r="AU1116" s="244" t="s">
        <v>86</v>
      </c>
      <c r="AV1116" s="13" t="s">
        <v>86</v>
      </c>
      <c r="AW1116" s="13" t="s">
        <v>35</v>
      </c>
      <c r="AX1116" s="13" t="s">
        <v>73</v>
      </c>
      <c r="AY1116" s="244" t="s">
        <v>202</v>
      </c>
    </row>
    <row r="1117" s="13" customFormat="1">
      <c r="A1117" s="13"/>
      <c r="B1117" s="233"/>
      <c r="C1117" s="234"/>
      <c r="D1117" s="235" t="s">
        <v>213</v>
      </c>
      <c r="E1117" s="236" t="s">
        <v>19</v>
      </c>
      <c r="F1117" s="237" t="s">
        <v>1065</v>
      </c>
      <c r="G1117" s="234"/>
      <c r="H1117" s="238">
        <v>-20.311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213</v>
      </c>
      <c r="AU1117" s="244" t="s">
        <v>86</v>
      </c>
      <c r="AV1117" s="13" t="s">
        <v>86</v>
      </c>
      <c r="AW1117" s="13" t="s">
        <v>35</v>
      </c>
      <c r="AX1117" s="13" t="s">
        <v>73</v>
      </c>
      <c r="AY1117" s="244" t="s">
        <v>202</v>
      </c>
    </row>
    <row r="1118" s="13" customFormat="1">
      <c r="A1118" s="13"/>
      <c r="B1118" s="233"/>
      <c r="C1118" s="234"/>
      <c r="D1118" s="235" t="s">
        <v>213</v>
      </c>
      <c r="E1118" s="236" t="s">
        <v>19</v>
      </c>
      <c r="F1118" s="237" t="s">
        <v>1066</v>
      </c>
      <c r="G1118" s="234"/>
      <c r="H1118" s="238">
        <v>238.38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213</v>
      </c>
      <c r="AU1118" s="244" t="s">
        <v>86</v>
      </c>
      <c r="AV1118" s="13" t="s">
        <v>86</v>
      </c>
      <c r="AW1118" s="13" t="s">
        <v>35</v>
      </c>
      <c r="AX1118" s="13" t="s">
        <v>73</v>
      </c>
      <c r="AY1118" s="244" t="s">
        <v>202</v>
      </c>
    </row>
    <row r="1119" s="13" customFormat="1">
      <c r="A1119" s="13"/>
      <c r="B1119" s="233"/>
      <c r="C1119" s="234"/>
      <c r="D1119" s="235" t="s">
        <v>213</v>
      </c>
      <c r="E1119" s="236" t="s">
        <v>19</v>
      </c>
      <c r="F1119" s="237" t="s">
        <v>1065</v>
      </c>
      <c r="G1119" s="234"/>
      <c r="H1119" s="238">
        <v>-20.311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213</v>
      </c>
      <c r="AU1119" s="244" t="s">
        <v>86</v>
      </c>
      <c r="AV1119" s="13" t="s">
        <v>86</v>
      </c>
      <c r="AW1119" s="13" t="s">
        <v>35</v>
      </c>
      <c r="AX1119" s="13" t="s">
        <v>73</v>
      </c>
      <c r="AY1119" s="244" t="s">
        <v>202</v>
      </c>
    </row>
    <row r="1120" s="13" customFormat="1">
      <c r="A1120" s="13"/>
      <c r="B1120" s="233"/>
      <c r="C1120" s="234"/>
      <c r="D1120" s="235" t="s">
        <v>213</v>
      </c>
      <c r="E1120" s="236" t="s">
        <v>19</v>
      </c>
      <c r="F1120" s="237" t="s">
        <v>1067</v>
      </c>
      <c r="G1120" s="234"/>
      <c r="H1120" s="238">
        <v>7.5540000000000003</v>
      </c>
      <c r="I1120" s="239"/>
      <c r="J1120" s="234"/>
      <c r="K1120" s="234"/>
      <c r="L1120" s="240"/>
      <c r="M1120" s="241"/>
      <c r="N1120" s="242"/>
      <c r="O1120" s="242"/>
      <c r="P1120" s="242"/>
      <c r="Q1120" s="242"/>
      <c r="R1120" s="242"/>
      <c r="S1120" s="242"/>
      <c r="T1120" s="24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4" t="s">
        <v>213</v>
      </c>
      <c r="AU1120" s="244" t="s">
        <v>86</v>
      </c>
      <c r="AV1120" s="13" t="s">
        <v>86</v>
      </c>
      <c r="AW1120" s="13" t="s">
        <v>35</v>
      </c>
      <c r="AX1120" s="13" t="s">
        <v>73</v>
      </c>
      <c r="AY1120" s="244" t="s">
        <v>202</v>
      </c>
    </row>
    <row r="1121" s="16" customFormat="1">
      <c r="A1121" s="16"/>
      <c r="B1121" s="283"/>
      <c r="C1121" s="284"/>
      <c r="D1121" s="235" t="s">
        <v>213</v>
      </c>
      <c r="E1121" s="285" t="s">
        <v>19</v>
      </c>
      <c r="F1121" s="286" t="s">
        <v>516</v>
      </c>
      <c r="G1121" s="284"/>
      <c r="H1121" s="287">
        <v>445.43199999999996</v>
      </c>
      <c r="I1121" s="288"/>
      <c r="J1121" s="284"/>
      <c r="K1121" s="284"/>
      <c r="L1121" s="289"/>
      <c r="M1121" s="290"/>
      <c r="N1121" s="291"/>
      <c r="O1121" s="291"/>
      <c r="P1121" s="291"/>
      <c r="Q1121" s="291"/>
      <c r="R1121" s="291"/>
      <c r="S1121" s="291"/>
      <c r="T1121" s="292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6"/>
      <c r="AE1121" s="16"/>
      <c r="AT1121" s="293" t="s">
        <v>213</v>
      </c>
      <c r="AU1121" s="293" t="s">
        <v>86</v>
      </c>
      <c r="AV1121" s="16" t="s">
        <v>109</v>
      </c>
      <c r="AW1121" s="16" t="s">
        <v>35</v>
      </c>
      <c r="AX1121" s="16" t="s">
        <v>73</v>
      </c>
      <c r="AY1121" s="293" t="s">
        <v>202</v>
      </c>
    </row>
    <row r="1122" s="15" customFormat="1">
      <c r="A1122" s="15"/>
      <c r="B1122" s="259"/>
      <c r="C1122" s="260"/>
      <c r="D1122" s="235" t="s">
        <v>213</v>
      </c>
      <c r="E1122" s="261" t="s">
        <v>19</v>
      </c>
      <c r="F1122" s="262" t="s">
        <v>1034</v>
      </c>
      <c r="G1122" s="260"/>
      <c r="H1122" s="261" t="s">
        <v>19</v>
      </c>
      <c r="I1122" s="263"/>
      <c r="J1122" s="260"/>
      <c r="K1122" s="260"/>
      <c r="L1122" s="264"/>
      <c r="M1122" s="265"/>
      <c r="N1122" s="266"/>
      <c r="O1122" s="266"/>
      <c r="P1122" s="266"/>
      <c r="Q1122" s="266"/>
      <c r="R1122" s="266"/>
      <c r="S1122" s="266"/>
      <c r="T1122" s="267"/>
      <c r="U1122" s="15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T1122" s="268" t="s">
        <v>213</v>
      </c>
      <c r="AU1122" s="268" t="s">
        <v>86</v>
      </c>
      <c r="AV1122" s="15" t="s">
        <v>80</v>
      </c>
      <c r="AW1122" s="15" t="s">
        <v>35</v>
      </c>
      <c r="AX1122" s="15" t="s">
        <v>73</v>
      </c>
      <c r="AY1122" s="268" t="s">
        <v>202</v>
      </c>
    </row>
    <row r="1123" s="13" customFormat="1">
      <c r="A1123" s="13"/>
      <c r="B1123" s="233"/>
      <c r="C1123" s="234"/>
      <c r="D1123" s="235" t="s">
        <v>213</v>
      </c>
      <c r="E1123" s="236" t="s">
        <v>19</v>
      </c>
      <c r="F1123" s="237" t="s">
        <v>1068</v>
      </c>
      <c r="G1123" s="234"/>
      <c r="H1123" s="238">
        <v>10.15</v>
      </c>
      <c r="I1123" s="239"/>
      <c r="J1123" s="234"/>
      <c r="K1123" s="234"/>
      <c r="L1123" s="240"/>
      <c r="M1123" s="241"/>
      <c r="N1123" s="242"/>
      <c r="O1123" s="242"/>
      <c r="P1123" s="242"/>
      <c r="Q1123" s="242"/>
      <c r="R1123" s="242"/>
      <c r="S1123" s="242"/>
      <c r="T1123" s="243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4" t="s">
        <v>213</v>
      </c>
      <c r="AU1123" s="244" t="s">
        <v>86</v>
      </c>
      <c r="AV1123" s="13" t="s">
        <v>86</v>
      </c>
      <c r="AW1123" s="13" t="s">
        <v>35</v>
      </c>
      <c r="AX1123" s="13" t="s">
        <v>73</v>
      </c>
      <c r="AY1123" s="244" t="s">
        <v>202</v>
      </c>
    </row>
    <row r="1124" s="13" customFormat="1">
      <c r="A1124" s="13"/>
      <c r="B1124" s="233"/>
      <c r="C1124" s="234"/>
      <c r="D1124" s="235" t="s">
        <v>213</v>
      </c>
      <c r="E1124" s="236" t="s">
        <v>19</v>
      </c>
      <c r="F1124" s="237" t="s">
        <v>1068</v>
      </c>
      <c r="G1124" s="234"/>
      <c r="H1124" s="238">
        <v>10.15</v>
      </c>
      <c r="I1124" s="239"/>
      <c r="J1124" s="234"/>
      <c r="K1124" s="234"/>
      <c r="L1124" s="240"/>
      <c r="M1124" s="241"/>
      <c r="N1124" s="242"/>
      <c r="O1124" s="242"/>
      <c r="P1124" s="242"/>
      <c r="Q1124" s="242"/>
      <c r="R1124" s="242"/>
      <c r="S1124" s="242"/>
      <c r="T1124" s="24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4" t="s">
        <v>213</v>
      </c>
      <c r="AU1124" s="244" t="s">
        <v>86</v>
      </c>
      <c r="AV1124" s="13" t="s">
        <v>86</v>
      </c>
      <c r="AW1124" s="13" t="s">
        <v>35</v>
      </c>
      <c r="AX1124" s="13" t="s">
        <v>73</v>
      </c>
      <c r="AY1124" s="244" t="s">
        <v>202</v>
      </c>
    </row>
    <row r="1125" s="15" customFormat="1">
      <c r="A1125" s="15"/>
      <c r="B1125" s="259"/>
      <c r="C1125" s="260"/>
      <c r="D1125" s="235" t="s">
        <v>213</v>
      </c>
      <c r="E1125" s="261" t="s">
        <v>19</v>
      </c>
      <c r="F1125" s="262" t="s">
        <v>1036</v>
      </c>
      <c r="G1125" s="260"/>
      <c r="H1125" s="261" t="s">
        <v>19</v>
      </c>
      <c r="I1125" s="263"/>
      <c r="J1125" s="260"/>
      <c r="K1125" s="260"/>
      <c r="L1125" s="264"/>
      <c r="M1125" s="265"/>
      <c r="N1125" s="266"/>
      <c r="O1125" s="266"/>
      <c r="P1125" s="266"/>
      <c r="Q1125" s="266"/>
      <c r="R1125" s="266"/>
      <c r="S1125" s="266"/>
      <c r="T1125" s="267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68" t="s">
        <v>213</v>
      </c>
      <c r="AU1125" s="268" t="s">
        <v>86</v>
      </c>
      <c r="AV1125" s="15" t="s">
        <v>80</v>
      </c>
      <c r="AW1125" s="15" t="s">
        <v>35</v>
      </c>
      <c r="AX1125" s="15" t="s">
        <v>73</v>
      </c>
      <c r="AY1125" s="268" t="s">
        <v>202</v>
      </c>
    </row>
    <row r="1126" s="13" customFormat="1">
      <c r="A1126" s="13"/>
      <c r="B1126" s="233"/>
      <c r="C1126" s="234"/>
      <c r="D1126" s="235" t="s">
        <v>213</v>
      </c>
      <c r="E1126" s="236" t="s">
        <v>19</v>
      </c>
      <c r="F1126" s="237" t="s">
        <v>1069</v>
      </c>
      <c r="G1126" s="234"/>
      <c r="H1126" s="238">
        <v>23.16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213</v>
      </c>
      <c r="AU1126" s="244" t="s">
        <v>86</v>
      </c>
      <c r="AV1126" s="13" t="s">
        <v>86</v>
      </c>
      <c r="AW1126" s="13" t="s">
        <v>35</v>
      </c>
      <c r="AX1126" s="13" t="s">
        <v>73</v>
      </c>
      <c r="AY1126" s="244" t="s">
        <v>202</v>
      </c>
    </row>
    <row r="1127" s="13" customFormat="1">
      <c r="A1127" s="13"/>
      <c r="B1127" s="233"/>
      <c r="C1127" s="234"/>
      <c r="D1127" s="235" t="s">
        <v>213</v>
      </c>
      <c r="E1127" s="236" t="s">
        <v>19</v>
      </c>
      <c r="F1127" s="237" t="s">
        <v>1070</v>
      </c>
      <c r="G1127" s="234"/>
      <c r="H1127" s="238">
        <v>21.632999999999999</v>
      </c>
      <c r="I1127" s="239"/>
      <c r="J1127" s="234"/>
      <c r="K1127" s="234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213</v>
      </c>
      <c r="AU1127" s="244" t="s">
        <v>86</v>
      </c>
      <c r="AV1127" s="13" t="s">
        <v>86</v>
      </c>
      <c r="AW1127" s="13" t="s">
        <v>35</v>
      </c>
      <c r="AX1127" s="13" t="s">
        <v>73</v>
      </c>
      <c r="AY1127" s="244" t="s">
        <v>202</v>
      </c>
    </row>
    <row r="1128" s="15" customFormat="1">
      <c r="A1128" s="15"/>
      <c r="B1128" s="259"/>
      <c r="C1128" s="260"/>
      <c r="D1128" s="235" t="s">
        <v>213</v>
      </c>
      <c r="E1128" s="261" t="s">
        <v>19</v>
      </c>
      <c r="F1128" s="262" t="s">
        <v>1038</v>
      </c>
      <c r="G1128" s="260"/>
      <c r="H1128" s="261" t="s">
        <v>19</v>
      </c>
      <c r="I1128" s="263"/>
      <c r="J1128" s="260"/>
      <c r="K1128" s="260"/>
      <c r="L1128" s="264"/>
      <c r="M1128" s="265"/>
      <c r="N1128" s="266"/>
      <c r="O1128" s="266"/>
      <c r="P1128" s="266"/>
      <c r="Q1128" s="266"/>
      <c r="R1128" s="266"/>
      <c r="S1128" s="266"/>
      <c r="T1128" s="267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68" t="s">
        <v>213</v>
      </c>
      <c r="AU1128" s="268" t="s">
        <v>86</v>
      </c>
      <c r="AV1128" s="15" t="s">
        <v>80</v>
      </c>
      <c r="AW1128" s="15" t="s">
        <v>35</v>
      </c>
      <c r="AX1128" s="15" t="s">
        <v>73</v>
      </c>
      <c r="AY1128" s="268" t="s">
        <v>202</v>
      </c>
    </row>
    <row r="1129" s="13" customFormat="1">
      <c r="A1129" s="13"/>
      <c r="B1129" s="233"/>
      <c r="C1129" s="234"/>
      <c r="D1129" s="235" t="s">
        <v>213</v>
      </c>
      <c r="E1129" s="236" t="s">
        <v>19</v>
      </c>
      <c r="F1129" s="237" t="s">
        <v>1071</v>
      </c>
      <c r="G1129" s="234"/>
      <c r="H1129" s="238">
        <v>1.097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213</v>
      </c>
      <c r="AU1129" s="244" t="s">
        <v>86</v>
      </c>
      <c r="AV1129" s="13" t="s">
        <v>86</v>
      </c>
      <c r="AW1129" s="13" t="s">
        <v>35</v>
      </c>
      <c r="AX1129" s="13" t="s">
        <v>73</v>
      </c>
      <c r="AY1129" s="244" t="s">
        <v>202</v>
      </c>
    </row>
    <row r="1130" s="13" customFormat="1">
      <c r="A1130" s="13"/>
      <c r="B1130" s="233"/>
      <c r="C1130" s="234"/>
      <c r="D1130" s="235" t="s">
        <v>213</v>
      </c>
      <c r="E1130" s="236" t="s">
        <v>19</v>
      </c>
      <c r="F1130" s="237" t="s">
        <v>1071</v>
      </c>
      <c r="G1130" s="234"/>
      <c r="H1130" s="238">
        <v>1.097</v>
      </c>
      <c r="I1130" s="239"/>
      <c r="J1130" s="234"/>
      <c r="K1130" s="234"/>
      <c r="L1130" s="240"/>
      <c r="M1130" s="241"/>
      <c r="N1130" s="242"/>
      <c r="O1130" s="242"/>
      <c r="P1130" s="242"/>
      <c r="Q1130" s="242"/>
      <c r="R1130" s="242"/>
      <c r="S1130" s="242"/>
      <c r="T1130" s="24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4" t="s">
        <v>213</v>
      </c>
      <c r="AU1130" s="244" t="s">
        <v>86</v>
      </c>
      <c r="AV1130" s="13" t="s">
        <v>86</v>
      </c>
      <c r="AW1130" s="13" t="s">
        <v>35</v>
      </c>
      <c r="AX1130" s="13" t="s">
        <v>73</v>
      </c>
      <c r="AY1130" s="244" t="s">
        <v>202</v>
      </c>
    </row>
    <row r="1131" s="13" customFormat="1">
      <c r="A1131" s="13"/>
      <c r="B1131" s="233"/>
      <c r="C1131" s="234"/>
      <c r="D1131" s="235" t="s">
        <v>213</v>
      </c>
      <c r="E1131" s="236" t="s">
        <v>19</v>
      </c>
      <c r="F1131" s="237" t="s">
        <v>1072</v>
      </c>
      <c r="G1131" s="234"/>
      <c r="H1131" s="238">
        <v>1.288</v>
      </c>
      <c r="I1131" s="239"/>
      <c r="J1131" s="234"/>
      <c r="K1131" s="234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213</v>
      </c>
      <c r="AU1131" s="244" t="s">
        <v>86</v>
      </c>
      <c r="AV1131" s="13" t="s">
        <v>86</v>
      </c>
      <c r="AW1131" s="13" t="s">
        <v>35</v>
      </c>
      <c r="AX1131" s="13" t="s">
        <v>73</v>
      </c>
      <c r="AY1131" s="244" t="s">
        <v>202</v>
      </c>
    </row>
    <row r="1132" s="13" customFormat="1">
      <c r="A1132" s="13"/>
      <c r="B1132" s="233"/>
      <c r="C1132" s="234"/>
      <c r="D1132" s="235" t="s">
        <v>213</v>
      </c>
      <c r="E1132" s="236" t="s">
        <v>19</v>
      </c>
      <c r="F1132" s="237" t="s">
        <v>1073</v>
      </c>
      <c r="G1132" s="234"/>
      <c r="H1132" s="238">
        <v>1.4730000000000001</v>
      </c>
      <c r="I1132" s="239"/>
      <c r="J1132" s="234"/>
      <c r="K1132" s="234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213</v>
      </c>
      <c r="AU1132" s="244" t="s">
        <v>86</v>
      </c>
      <c r="AV1132" s="13" t="s">
        <v>86</v>
      </c>
      <c r="AW1132" s="13" t="s">
        <v>35</v>
      </c>
      <c r="AX1132" s="13" t="s">
        <v>73</v>
      </c>
      <c r="AY1132" s="244" t="s">
        <v>202</v>
      </c>
    </row>
    <row r="1133" s="15" customFormat="1">
      <c r="A1133" s="15"/>
      <c r="B1133" s="259"/>
      <c r="C1133" s="260"/>
      <c r="D1133" s="235" t="s">
        <v>213</v>
      </c>
      <c r="E1133" s="261" t="s">
        <v>19</v>
      </c>
      <c r="F1133" s="262" t="s">
        <v>1040</v>
      </c>
      <c r="G1133" s="260"/>
      <c r="H1133" s="261" t="s">
        <v>19</v>
      </c>
      <c r="I1133" s="263"/>
      <c r="J1133" s="260"/>
      <c r="K1133" s="260"/>
      <c r="L1133" s="264"/>
      <c r="M1133" s="265"/>
      <c r="N1133" s="266"/>
      <c r="O1133" s="266"/>
      <c r="P1133" s="266"/>
      <c r="Q1133" s="266"/>
      <c r="R1133" s="266"/>
      <c r="S1133" s="266"/>
      <c r="T1133" s="267"/>
      <c r="U1133" s="15"/>
      <c r="V1133" s="15"/>
      <c r="W1133" s="15"/>
      <c r="X1133" s="15"/>
      <c r="Y1133" s="15"/>
      <c r="Z1133" s="15"/>
      <c r="AA1133" s="15"/>
      <c r="AB1133" s="15"/>
      <c r="AC1133" s="15"/>
      <c r="AD1133" s="15"/>
      <c r="AE1133" s="15"/>
      <c r="AT1133" s="268" t="s">
        <v>213</v>
      </c>
      <c r="AU1133" s="268" t="s">
        <v>86</v>
      </c>
      <c r="AV1133" s="15" t="s">
        <v>80</v>
      </c>
      <c r="AW1133" s="15" t="s">
        <v>35</v>
      </c>
      <c r="AX1133" s="15" t="s">
        <v>73</v>
      </c>
      <c r="AY1133" s="268" t="s">
        <v>202</v>
      </c>
    </row>
    <row r="1134" s="13" customFormat="1">
      <c r="A1134" s="13"/>
      <c r="B1134" s="233"/>
      <c r="C1134" s="234"/>
      <c r="D1134" s="235" t="s">
        <v>213</v>
      </c>
      <c r="E1134" s="236" t="s">
        <v>19</v>
      </c>
      <c r="F1134" s="237" t="s">
        <v>1074</v>
      </c>
      <c r="G1134" s="234"/>
      <c r="H1134" s="238">
        <v>9.9879999999999995</v>
      </c>
      <c r="I1134" s="239"/>
      <c r="J1134" s="234"/>
      <c r="K1134" s="234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213</v>
      </c>
      <c r="AU1134" s="244" t="s">
        <v>86</v>
      </c>
      <c r="AV1134" s="13" t="s">
        <v>86</v>
      </c>
      <c r="AW1134" s="13" t="s">
        <v>35</v>
      </c>
      <c r="AX1134" s="13" t="s">
        <v>73</v>
      </c>
      <c r="AY1134" s="244" t="s">
        <v>202</v>
      </c>
    </row>
    <row r="1135" s="13" customFormat="1">
      <c r="A1135" s="13"/>
      <c r="B1135" s="233"/>
      <c r="C1135" s="234"/>
      <c r="D1135" s="235" t="s">
        <v>213</v>
      </c>
      <c r="E1135" s="236" t="s">
        <v>19</v>
      </c>
      <c r="F1135" s="237" t="s">
        <v>1075</v>
      </c>
      <c r="G1135" s="234"/>
      <c r="H1135" s="238">
        <v>3.3809999999999998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213</v>
      </c>
      <c r="AU1135" s="244" t="s">
        <v>86</v>
      </c>
      <c r="AV1135" s="13" t="s">
        <v>86</v>
      </c>
      <c r="AW1135" s="13" t="s">
        <v>35</v>
      </c>
      <c r="AX1135" s="13" t="s">
        <v>73</v>
      </c>
      <c r="AY1135" s="244" t="s">
        <v>202</v>
      </c>
    </row>
    <row r="1136" s="13" customFormat="1">
      <c r="A1136" s="13"/>
      <c r="B1136" s="233"/>
      <c r="C1136" s="234"/>
      <c r="D1136" s="235" t="s">
        <v>213</v>
      </c>
      <c r="E1136" s="236" t="s">
        <v>19</v>
      </c>
      <c r="F1136" s="237" t="s">
        <v>1076</v>
      </c>
      <c r="G1136" s="234"/>
      <c r="H1136" s="238">
        <v>14.699999999999999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213</v>
      </c>
      <c r="AU1136" s="244" t="s">
        <v>86</v>
      </c>
      <c r="AV1136" s="13" t="s">
        <v>86</v>
      </c>
      <c r="AW1136" s="13" t="s">
        <v>35</v>
      </c>
      <c r="AX1136" s="13" t="s">
        <v>73</v>
      </c>
      <c r="AY1136" s="244" t="s">
        <v>202</v>
      </c>
    </row>
    <row r="1137" s="13" customFormat="1">
      <c r="A1137" s="13"/>
      <c r="B1137" s="233"/>
      <c r="C1137" s="234"/>
      <c r="D1137" s="235" t="s">
        <v>213</v>
      </c>
      <c r="E1137" s="236" t="s">
        <v>19</v>
      </c>
      <c r="F1137" s="237" t="s">
        <v>1077</v>
      </c>
      <c r="G1137" s="234"/>
      <c r="H1137" s="238">
        <v>12.1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213</v>
      </c>
      <c r="AU1137" s="244" t="s">
        <v>86</v>
      </c>
      <c r="AV1137" s="13" t="s">
        <v>86</v>
      </c>
      <c r="AW1137" s="13" t="s">
        <v>35</v>
      </c>
      <c r="AX1137" s="13" t="s">
        <v>73</v>
      </c>
      <c r="AY1137" s="244" t="s">
        <v>202</v>
      </c>
    </row>
    <row r="1138" s="13" customFormat="1">
      <c r="A1138" s="13"/>
      <c r="B1138" s="233"/>
      <c r="C1138" s="234"/>
      <c r="D1138" s="235" t="s">
        <v>213</v>
      </c>
      <c r="E1138" s="236" t="s">
        <v>19</v>
      </c>
      <c r="F1138" s="237" t="s">
        <v>1078</v>
      </c>
      <c r="G1138" s="234"/>
      <c r="H1138" s="238">
        <v>7.1699999999999999</v>
      </c>
      <c r="I1138" s="239"/>
      <c r="J1138" s="234"/>
      <c r="K1138" s="234"/>
      <c r="L1138" s="240"/>
      <c r="M1138" s="241"/>
      <c r="N1138" s="242"/>
      <c r="O1138" s="242"/>
      <c r="P1138" s="242"/>
      <c r="Q1138" s="242"/>
      <c r="R1138" s="242"/>
      <c r="S1138" s="242"/>
      <c r="T1138" s="24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4" t="s">
        <v>213</v>
      </c>
      <c r="AU1138" s="244" t="s">
        <v>86</v>
      </c>
      <c r="AV1138" s="13" t="s">
        <v>86</v>
      </c>
      <c r="AW1138" s="13" t="s">
        <v>35</v>
      </c>
      <c r="AX1138" s="13" t="s">
        <v>73</v>
      </c>
      <c r="AY1138" s="244" t="s">
        <v>202</v>
      </c>
    </row>
    <row r="1139" s="13" customFormat="1">
      <c r="A1139" s="13"/>
      <c r="B1139" s="233"/>
      <c r="C1139" s="234"/>
      <c r="D1139" s="235" t="s">
        <v>213</v>
      </c>
      <c r="E1139" s="236" t="s">
        <v>19</v>
      </c>
      <c r="F1139" s="237" t="s">
        <v>1079</v>
      </c>
      <c r="G1139" s="234"/>
      <c r="H1139" s="238">
        <v>0.28000000000000003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213</v>
      </c>
      <c r="AU1139" s="244" t="s">
        <v>86</v>
      </c>
      <c r="AV1139" s="13" t="s">
        <v>86</v>
      </c>
      <c r="AW1139" s="13" t="s">
        <v>35</v>
      </c>
      <c r="AX1139" s="13" t="s">
        <v>73</v>
      </c>
      <c r="AY1139" s="244" t="s">
        <v>202</v>
      </c>
    </row>
    <row r="1140" s="13" customFormat="1">
      <c r="A1140" s="13"/>
      <c r="B1140" s="233"/>
      <c r="C1140" s="234"/>
      <c r="D1140" s="235" t="s">
        <v>213</v>
      </c>
      <c r="E1140" s="236" t="s">
        <v>19</v>
      </c>
      <c r="F1140" s="237" t="s">
        <v>1080</v>
      </c>
      <c r="G1140" s="234"/>
      <c r="H1140" s="238">
        <v>0.41599999999999998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213</v>
      </c>
      <c r="AU1140" s="244" t="s">
        <v>86</v>
      </c>
      <c r="AV1140" s="13" t="s">
        <v>86</v>
      </c>
      <c r="AW1140" s="13" t="s">
        <v>35</v>
      </c>
      <c r="AX1140" s="13" t="s">
        <v>73</v>
      </c>
      <c r="AY1140" s="244" t="s">
        <v>202</v>
      </c>
    </row>
    <row r="1141" s="15" customFormat="1">
      <c r="A1141" s="15"/>
      <c r="B1141" s="259"/>
      <c r="C1141" s="260"/>
      <c r="D1141" s="235" t="s">
        <v>213</v>
      </c>
      <c r="E1141" s="261" t="s">
        <v>19</v>
      </c>
      <c r="F1141" s="262" t="s">
        <v>1047</v>
      </c>
      <c r="G1141" s="260"/>
      <c r="H1141" s="261" t="s">
        <v>19</v>
      </c>
      <c r="I1141" s="263"/>
      <c r="J1141" s="260"/>
      <c r="K1141" s="260"/>
      <c r="L1141" s="264"/>
      <c r="M1141" s="265"/>
      <c r="N1141" s="266"/>
      <c r="O1141" s="266"/>
      <c r="P1141" s="266"/>
      <c r="Q1141" s="266"/>
      <c r="R1141" s="266"/>
      <c r="S1141" s="266"/>
      <c r="T1141" s="267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68" t="s">
        <v>213</v>
      </c>
      <c r="AU1141" s="268" t="s">
        <v>86</v>
      </c>
      <c r="AV1141" s="15" t="s">
        <v>80</v>
      </c>
      <c r="AW1141" s="15" t="s">
        <v>35</v>
      </c>
      <c r="AX1141" s="15" t="s">
        <v>73</v>
      </c>
      <c r="AY1141" s="268" t="s">
        <v>202</v>
      </c>
    </row>
    <row r="1142" s="13" customFormat="1">
      <c r="A1142" s="13"/>
      <c r="B1142" s="233"/>
      <c r="C1142" s="234"/>
      <c r="D1142" s="235" t="s">
        <v>213</v>
      </c>
      <c r="E1142" s="236" t="s">
        <v>19</v>
      </c>
      <c r="F1142" s="237" t="s">
        <v>1081</v>
      </c>
      <c r="G1142" s="234"/>
      <c r="H1142" s="238">
        <v>41.725999999999999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213</v>
      </c>
      <c r="AU1142" s="244" t="s">
        <v>86</v>
      </c>
      <c r="AV1142" s="13" t="s">
        <v>86</v>
      </c>
      <c r="AW1142" s="13" t="s">
        <v>35</v>
      </c>
      <c r="AX1142" s="13" t="s">
        <v>73</v>
      </c>
      <c r="AY1142" s="244" t="s">
        <v>202</v>
      </c>
    </row>
    <row r="1143" s="13" customFormat="1">
      <c r="A1143" s="13"/>
      <c r="B1143" s="233"/>
      <c r="C1143" s="234"/>
      <c r="D1143" s="235" t="s">
        <v>213</v>
      </c>
      <c r="E1143" s="236" t="s">
        <v>19</v>
      </c>
      <c r="F1143" s="237" t="s">
        <v>1082</v>
      </c>
      <c r="G1143" s="234"/>
      <c r="H1143" s="238">
        <v>10.800000000000001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213</v>
      </c>
      <c r="AU1143" s="244" t="s">
        <v>86</v>
      </c>
      <c r="AV1143" s="13" t="s">
        <v>86</v>
      </c>
      <c r="AW1143" s="13" t="s">
        <v>35</v>
      </c>
      <c r="AX1143" s="13" t="s">
        <v>73</v>
      </c>
      <c r="AY1143" s="244" t="s">
        <v>202</v>
      </c>
    </row>
    <row r="1144" s="13" customFormat="1">
      <c r="A1144" s="13"/>
      <c r="B1144" s="233"/>
      <c r="C1144" s="234"/>
      <c r="D1144" s="235" t="s">
        <v>213</v>
      </c>
      <c r="E1144" s="236" t="s">
        <v>19</v>
      </c>
      <c r="F1144" s="237" t="s">
        <v>1083</v>
      </c>
      <c r="G1144" s="234"/>
      <c r="H1144" s="238">
        <v>8.7400000000000002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213</v>
      </c>
      <c r="AU1144" s="244" t="s">
        <v>86</v>
      </c>
      <c r="AV1144" s="13" t="s">
        <v>86</v>
      </c>
      <c r="AW1144" s="13" t="s">
        <v>35</v>
      </c>
      <c r="AX1144" s="13" t="s">
        <v>73</v>
      </c>
      <c r="AY1144" s="244" t="s">
        <v>202</v>
      </c>
    </row>
    <row r="1145" s="13" customFormat="1">
      <c r="A1145" s="13"/>
      <c r="B1145" s="233"/>
      <c r="C1145" s="234"/>
      <c r="D1145" s="235" t="s">
        <v>213</v>
      </c>
      <c r="E1145" s="236" t="s">
        <v>19</v>
      </c>
      <c r="F1145" s="237" t="s">
        <v>1084</v>
      </c>
      <c r="G1145" s="234"/>
      <c r="H1145" s="238">
        <v>0.54000000000000004</v>
      </c>
      <c r="I1145" s="239"/>
      <c r="J1145" s="234"/>
      <c r="K1145" s="234"/>
      <c r="L1145" s="240"/>
      <c r="M1145" s="241"/>
      <c r="N1145" s="242"/>
      <c r="O1145" s="242"/>
      <c r="P1145" s="242"/>
      <c r="Q1145" s="242"/>
      <c r="R1145" s="242"/>
      <c r="S1145" s="242"/>
      <c r="T1145" s="24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4" t="s">
        <v>213</v>
      </c>
      <c r="AU1145" s="244" t="s">
        <v>86</v>
      </c>
      <c r="AV1145" s="13" t="s">
        <v>86</v>
      </c>
      <c r="AW1145" s="13" t="s">
        <v>35</v>
      </c>
      <c r="AX1145" s="13" t="s">
        <v>73</v>
      </c>
      <c r="AY1145" s="244" t="s">
        <v>202</v>
      </c>
    </row>
    <row r="1146" s="16" customFormat="1">
      <c r="A1146" s="16"/>
      <c r="B1146" s="283"/>
      <c r="C1146" s="284"/>
      <c r="D1146" s="235" t="s">
        <v>213</v>
      </c>
      <c r="E1146" s="285" t="s">
        <v>19</v>
      </c>
      <c r="F1146" s="286" t="s">
        <v>516</v>
      </c>
      <c r="G1146" s="284"/>
      <c r="H1146" s="287">
        <v>179.88899999999998</v>
      </c>
      <c r="I1146" s="288"/>
      <c r="J1146" s="284"/>
      <c r="K1146" s="284"/>
      <c r="L1146" s="289"/>
      <c r="M1146" s="290"/>
      <c r="N1146" s="291"/>
      <c r="O1146" s="291"/>
      <c r="P1146" s="291"/>
      <c r="Q1146" s="291"/>
      <c r="R1146" s="291"/>
      <c r="S1146" s="291"/>
      <c r="T1146" s="292"/>
      <c r="U1146" s="16"/>
      <c r="V1146" s="16"/>
      <c r="W1146" s="16"/>
      <c r="X1146" s="16"/>
      <c r="Y1146" s="16"/>
      <c r="Z1146" s="16"/>
      <c r="AA1146" s="16"/>
      <c r="AB1146" s="16"/>
      <c r="AC1146" s="16"/>
      <c r="AD1146" s="16"/>
      <c r="AE1146" s="16"/>
      <c r="AT1146" s="293" t="s">
        <v>213</v>
      </c>
      <c r="AU1146" s="293" t="s">
        <v>86</v>
      </c>
      <c r="AV1146" s="16" t="s">
        <v>109</v>
      </c>
      <c r="AW1146" s="16" t="s">
        <v>35</v>
      </c>
      <c r="AX1146" s="16" t="s">
        <v>73</v>
      </c>
      <c r="AY1146" s="293" t="s">
        <v>202</v>
      </c>
    </row>
    <row r="1147" s="14" customFormat="1">
      <c r="A1147" s="14"/>
      <c r="B1147" s="245"/>
      <c r="C1147" s="246"/>
      <c r="D1147" s="235" t="s">
        <v>213</v>
      </c>
      <c r="E1147" s="247" t="s">
        <v>19</v>
      </c>
      <c r="F1147" s="248" t="s">
        <v>215</v>
      </c>
      <c r="G1147" s="246"/>
      <c r="H1147" s="249">
        <v>625.3209999999998</v>
      </c>
      <c r="I1147" s="250"/>
      <c r="J1147" s="246"/>
      <c r="K1147" s="246"/>
      <c r="L1147" s="251"/>
      <c r="M1147" s="252"/>
      <c r="N1147" s="253"/>
      <c r="O1147" s="253"/>
      <c r="P1147" s="253"/>
      <c r="Q1147" s="253"/>
      <c r="R1147" s="253"/>
      <c r="S1147" s="253"/>
      <c r="T1147" s="254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55" t="s">
        <v>213</v>
      </c>
      <c r="AU1147" s="255" t="s">
        <v>86</v>
      </c>
      <c r="AV1147" s="14" t="s">
        <v>209</v>
      </c>
      <c r="AW1147" s="14" t="s">
        <v>35</v>
      </c>
      <c r="AX1147" s="14" t="s">
        <v>80</v>
      </c>
      <c r="AY1147" s="255" t="s">
        <v>202</v>
      </c>
    </row>
    <row r="1148" s="2" customFormat="1" ht="33" customHeight="1">
      <c r="A1148" s="40"/>
      <c r="B1148" s="41"/>
      <c r="C1148" s="215" t="s">
        <v>1090</v>
      </c>
      <c r="D1148" s="215" t="s">
        <v>204</v>
      </c>
      <c r="E1148" s="216" t="s">
        <v>1091</v>
      </c>
      <c r="F1148" s="217" t="s">
        <v>1092</v>
      </c>
      <c r="G1148" s="218" t="s">
        <v>364</v>
      </c>
      <c r="H1148" s="219">
        <v>16.504000000000001</v>
      </c>
      <c r="I1148" s="220"/>
      <c r="J1148" s="221">
        <f>ROUND(I1148*H1148,2)</f>
        <v>0</v>
      </c>
      <c r="K1148" s="217" t="s">
        <v>208</v>
      </c>
      <c r="L1148" s="46"/>
      <c r="M1148" s="222" t="s">
        <v>19</v>
      </c>
      <c r="N1148" s="223" t="s">
        <v>45</v>
      </c>
      <c r="O1148" s="86"/>
      <c r="P1148" s="224">
        <f>O1148*H1148</f>
        <v>0</v>
      </c>
      <c r="Q1148" s="224">
        <v>1.0593999999999999</v>
      </c>
      <c r="R1148" s="224">
        <f>Q1148*H1148</f>
        <v>17.4843376</v>
      </c>
      <c r="S1148" s="224">
        <v>0</v>
      </c>
      <c r="T1148" s="225">
        <f>S1148*H1148</f>
        <v>0</v>
      </c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R1148" s="226" t="s">
        <v>209</v>
      </c>
      <c r="AT1148" s="226" t="s">
        <v>204</v>
      </c>
      <c r="AU1148" s="226" t="s">
        <v>86</v>
      </c>
      <c r="AY1148" s="19" t="s">
        <v>202</v>
      </c>
      <c r="BE1148" s="227">
        <f>IF(N1148="základní",J1148,0)</f>
        <v>0</v>
      </c>
      <c r="BF1148" s="227">
        <f>IF(N1148="snížená",J1148,0)</f>
        <v>0</v>
      </c>
      <c r="BG1148" s="227">
        <f>IF(N1148="zákl. přenesená",J1148,0)</f>
        <v>0</v>
      </c>
      <c r="BH1148" s="227">
        <f>IF(N1148="sníž. přenesená",J1148,0)</f>
        <v>0</v>
      </c>
      <c r="BI1148" s="227">
        <f>IF(N1148="nulová",J1148,0)</f>
        <v>0</v>
      </c>
      <c r="BJ1148" s="19" t="s">
        <v>86</v>
      </c>
      <c r="BK1148" s="227">
        <f>ROUND(I1148*H1148,2)</f>
        <v>0</v>
      </c>
      <c r="BL1148" s="19" t="s">
        <v>209</v>
      </c>
      <c r="BM1148" s="226" t="s">
        <v>1093</v>
      </c>
    </row>
    <row r="1149" s="2" customFormat="1">
      <c r="A1149" s="40"/>
      <c r="B1149" s="41"/>
      <c r="C1149" s="42"/>
      <c r="D1149" s="228" t="s">
        <v>211</v>
      </c>
      <c r="E1149" s="42"/>
      <c r="F1149" s="229" t="s">
        <v>1094</v>
      </c>
      <c r="G1149" s="42"/>
      <c r="H1149" s="42"/>
      <c r="I1149" s="230"/>
      <c r="J1149" s="42"/>
      <c r="K1149" s="42"/>
      <c r="L1149" s="46"/>
      <c r="M1149" s="231"/>
      <c r="N1149" s="232"/>
      <c r="O1149" s="86"/>
      <c r="P1149" s="86"/>
      <c r="Q1149" s="86"/>
      <c r="R1149" s="86"/>
      <c r="S1149" s="86"/>
      <c r="T1149" s="87"/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T1149" s="19" t="s">
        <v>211</v>
      </c>
      <c r="AU1149" s="19" t="s">
        <v>86</v>
      </c>
    </row>
    <row r="1150" s="15" customFormat="1">
      <c r="A1150" s="15"/>
      <c r="B1150" s="259"/>
      <c r="C1150" s="260"/>
      <c r="D1150" s="235" t="s">
        <v>213</v>
      </c>
      <c r="E1150" s="261" t="s">
        <v>19</v>
      </c>
      <c r="F1150" s="262" t="s">
        <v>1095</v>
      </c>
      <c r="G1150" s="260"/>
      <c r="H1150" s="261" t="s">
        <v>19</v>
      </c>
      <c r="I1150" s="263"/>
      <c r="J1150" s="260"/>
      <c r="K1150" s="260"/>
      <c r="L1150" s="264"/>
      <c r="M1150" s="265"/>
      <c r="N1150" s="266"/>
      <c r="O1150" s="266"/>
      <c r="P1150" s="266"/>
      <c r="Q1150" s="266"/>
      <c r="R1150" s="266"/>
      <c r="S1150" s="266"/>
      <c r="T1150" s="267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T1150" s="268" t="s">
        <v>213</v>
      </c>
      <c r="AU1150" s="268" t="s">
        <v>86</v>
      </c>
      <c r="AV1150" s="15" t="s">
        <v>80</v>
      </c>
      <c r="AW1150" s="15" t="s">
        <v>35</v>
      </c>
      <c r="AX1150" s="15" t="s">
        <v>73</v>
      </c>
      <c r="AY1150" s="268" t="s">
        <v>202</v>
      </c>
    </row>
    <row r="1151" s="13" customFormat="1">
      <c r="A1151" s="13"/>
      <c r="B1151" s="233"/>
      <c r="C1151" s="234"/>
      <c r="D1151" s="235" t="s">
        <v>213</v>
      </c>
      <c r="E1151" s="236" t="s">
        <v>19</v>
      </c>
      <c r="F1151" s="237" t="s">
        <v>1096</v>
      </c>
      <c r="G1151" s="234"/>
      <c r="H1151" s="238">
        <v>13.084</v>
      </c>
      <c r="I1151" s="239"/>
      <c r="J1151" s="234"/>
      <c r="K1151" s="234"/>
      <c r="L1151" s="240"/>
      <c r="M1151" s="241"/>
      <c r="N1151" s="242"/>
      <c r="O1151" s="242"/>
      <c r="P1151" s="242"/>
      <c r="Q1151" s="242"/>
      <c r="R1151" s="242"/>
      <c r="S1151" s="242"/>
      <c r="T1151" s="24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4" t="s">
        <v>213</v>
      </c>
      <c r="AU1151" s="244" t="s">
        <v>86</v>
      </c>
      <c r="AV1151" s="13" t="s">
        <v>86</v>
      </c>
      <c r="AW1151" s="13" t="s">
        <v>35</v>
      </c>
      <c r="AX1151" s="13" t="s">
        <v>73</v>
      </c>
      <c r="AY1151" s="244" t="s">
        <v>202</v>
      </c>
    </row>
    <row r="1152" s="15" customFormat="1">
      <c r="A1152" s="15"/>
      <c r="B1152" s="259"/>
      <c r="C1152" s="260"/>
      <c r="D1152" s="235" t="s">
        <v>213</v>
      </c>
      <c r="E1152" s="261" t="s">
        <v>19</v>
      </c>
      <c r="F1152" s="262" t="s">
        <v>1097</v>
      </c>
      <c r="G1152" s="260"/>
      <c r="H1152" s="261" t="s">
        <v>19</v>
      </c>
      <c r="I1152" s="263"/>
      <c r="J1152" s="260"/>
      <c r="K1152" s="260"/>
      <c r="L1152" s="264"/>
      <c r="M1152" s="265"/>
      <c r="N1152" s="266"/>
      <c r="O1152" s="266"/>
      <c r="P1152" s="266"/>
      <c r="Q1152" s="266"/>
      <c r="R1152" s="266"/>
      <c r="S1152" s="266"/>
      <c r="T1152" s="267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68" t="s">
        <v>213</v>
      </c>
      <c r="AU1152" s="268" t="s">
        <v>86</v>
      </c>
      <c r="AV1152" s="15" t="s">
        <v>80</v>
      </c>
      <c r="AW1152" s="15" t="s">
        <v>35</v>
      </c>
      <c r="AX1152" s="15" t="s">
        <v>73</v>
      </c>
      <c r="AY1152" s="268" t="s">
        <v>202</v>
      </c>
    </row>
    <row r="1153" s="13" customFormat="1">
      <c r="A1153" s="13"/>
      <c r="B1153" s="233"/>
      <c r="C1153" s="234"/>
      <c r="D1153" s="235" t="s">
        <v>213</v>
      </c>
      <c r="E1153" s="236" t="s">
        <v>19</v>
      </c>
      <c r="F1153" s="237" t="s">
        <v>1098</v>
      </c>
      <c r="G1153" s="234"/>
      <c r="H1153" s="238">
        <v>3.4199999999999999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213</v>
      </c>
      <c r="AU1153" s="244" t="s">
        <v>86</v>
      </c>
      <c r="AV1153" s="13" t="s">
        <v>86</v>
      </c>
      <c r="AW1153" s="13" t="s">
        <v>35</v>
      </c>
      <c r="AX1153" s="13" t="s">
        <v>73</v>
      </c>
      <c r="AY1153" s="244" t="s">
        <v>202</v>
      </c>
    </row>
    <row r="1154" s="14" customFormat="1">
      <c r="A1154" s="14"/>
      <c r="B1154" s="245"/>
      <c r="C1154" s="246"/>
      <c r="D1154" s="235" t="s">
        <v>213</v>
      </c>
      <c r="E1154" s="247" t="s">
        <v>19</v>
      </c>
      <c r="F1154" s="248" t="s">
        <v>215</v>
      </c>
      <c r="G1154" s="246"/>
      <c r="H1154" s="249">
        <v>16.503999999999998</v>
      </c>
      <c r="I1154" s="250"/>
      <c r="J1154" s="246"/>
      <c r="K1154" s="246"/>
      <c r="L1154" s="251"/>
      <c r="M1154" s="252"/>
      <c r="N1154" s="253"/>
      <c r="O1154" s="253"/>
      <c r="P1154" s="253"/>
      <c r="Q1154" s="253"/>
      <c r="R1154" s="253"/>
      <c r="S1154" s="253"/>
      <c r="T1154" s="254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5" t="s">
        <v>213</v>
      </c>
      <c r="AU1154" s="255" t="s">
        <v>86</v>
      </c>
      <c r="AV1154" s="14" t="s">
        <v>209</v>
      </c>
      <c r="AW1154" s="14" t="s">
        <v>35</v>
      </c>
      <c r="AX1154" s="14" t="s">
        <v>80</v>
      </c>
      <c r="AY1154" s="255" t="s">
        <v>202</v>
      </c>
    </row>
    <row r="1155" s="2" customFormat="1" ht="24.15" customHeight="1">
      <c r="A1155" s="40"/>
      <c r="B1155" s="41"/>
      <c r="C1155" s="215" t="s">
        <v>1099</v>
      </c>
      <c r="D1155" s="215" t="s">
        <v>204</v>
      </c>
      <c r="E1155" s="216" t="s">
        <v>1100</v>
      </c>
      <c r="F1155" s="217" t="s">
        <v>1101</v>
      </c>
      <c r="G1155" s="218" t="s">
        <v>364</v>
      </c>
      <c r="H1155" s="219">
        <v>8.2520000000000007</v>
      </c>
      <c r="I1155" s="220"/>
      <c r="J1155" s="221">
        <f>ROUND(I1155*H1155,2)</f>
        <v>0</v>
      </c>
      <c r="K1155" s="217" t="s">
        <v>208</v>
      </c>
      <c r="L1155" s="46"/>
      <c r="M1155" s="222" t="s">
        <v>19</v>
      </c>
      <c r="N1155" s="223" t="s">
        <v>45</v>
      </c>
      <c r="O1155" s="86"/>
      <c r="P1155" s="224">
        <f>O1155*H1155</f>
        <v>0</v>
      </c>
      <c r="Q1155" s="224">
        <v>1.06277</v>
      </c>
      <c r="R1155" s="224">
        <f>Q1155*H1155</f>
        <v>8.7699780399999998</v>
      </c>
      <c r="S1155" s="224">
        <v>0</v>
      </c>
      <c r="T1155" s="225">
        <f>S1155*H1155</f>
        <v>0</v>
      </c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R1155" s="226" t="s">
        <v>209</v>
      </c>
      <c r="AT1155" s="226" t="s">
        <v>204</v>
      </c>
      <c r="AU1155" s="226" t="s">
        <v>86</v>
      </c>
      <c r="AY1155" s="19" t="s">
        <v>202</v>
      </c>
      <c r="BE1155" s="227">
        <f>IF(N1155="základní",J1155,0)</f>
        <v>0</v>
      </c>
      <c r="BF1155" s="227">
        <f>IF(N1155="snížená",J1155,0)</f>
        <v>0</v>
      </c>
      <c r="BG1155" s="227">
        <f>IF(N1155="zákl. přenesená",J1155,0)</f>
        <v>0</v>
      </c>
      <c r="BH1155" s="227">
        <f>IF(N1155="sníž. přenesená",J1155,0)</f>
        <v>0</v>
      </c>
      <c r="BI1155" s="227">
        <f>IF(N1155="nulová",J1155,0)</f>
        <v>0</v>
      </c>
      <c r="BJ1155" s="19" t="s">
        <v>86</v>
      </c>
      <c r="BK1155" s="227">
        <f>ROUND(I1155*H1155,2)</f>
        <v>0</v>
      </c>
      <c r="BL1155" s="19" t="s">
        <v>209</v>
      </c>
      <c r="BM1155" s="226" t="s">
        <v>1102</v>
      </c>
    </row>
    <row r="1156" s="2" customFormat="1">
      <c r="A1156" s="40"/>
      <c r="B1156" s="41"/>
      <c r="C1156" s="42"/>
      <c r="D1156" s="228" t="s">
        <v>211</v>
      </c>
      <c r="E1156" s="42"/>
      <c r="F1156" s="229" t="s">
        <v>1103</v>
      </c>
      <c r="G1156" s="42"/>
      <c r="H1156" s="42"/>
      <c r="I1156" s="230"/>
      <c r="J1156" s="42"/>
      <c r="K1156" s="42"/>
      <c r="L1156" s="46"/>
      <c r="M1156" s="231"/>
      <c r="N1156" s="232"/>
      <c r="O1156" s="86"/>
      <c r="P1156" s="86"/>
      <c r="Q1156" s="86"/>
      <c r="R1156" s="86"/>
      <c r="S1156" s="86"/>
      <c r="T1156" s="87"/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T1156" s="19" t="s">
        <v>211</v>
      </c>
      <c r="AU1156" s="19" t="s">
        <v>86</v>
      </c>
    </row>
    <row r="1157" s="15" customFormat="1">
      <c r="A1157" s="15"/>
      <c r="B1157" s="259"/>
      <c r="C1157" s="260"/>
      <c r="D1157" s="235" t="s">
        <v>213</v>
      </c>
      <c r="E1157" s="261" t="s">
        <v>19</v>
      </c>
      <c r="F1157" s="262" t="s">
        <v>1095</v>
      </c>
      <c r="G1157" s="260"/>
      <c r="H1157" s="261" t="s">
        <v>19</v>
      </c>
      <c r="I1157" s="263"/>
      <c r="J1157" s="260"/>
      <c r="K1157" s="260"/>
      <c r="L1157" s="264"/>
      <c r="M1157" s="265"/>
      <c r="N1157" s="266"/>
      <c r="O1157" s="266"/>
      <c r="P1157" s="266"/>
      <c r="Q1157" s="266"/>
      <c r="R1157" s="266"/>
      <c r="S1157" s="266"/>
      <c r="T1157" s="267"/>
      <c r="U1157" s="15"/>
      <c r="V1157" s="15"/>
      <c r="W1157" s="15"/>
      <c r="X1157" s="15"/>
      <c r="Y1157" s="15"/>
      <c r="Z1157" s="15"/>
      <c r="AA1157" s="15"/>
      <c r="AB1157" s="15"/>
      <c r="AC1157" s="15"/>
      <c r="AD1157" s="15"/>
      <c r="AE1157" s="15"/>
      <c r="AT1157" s="268" t="s">
        <v>213</v>
      </c>
      <c r="AU1157" s="268" t="s">
        <v>86</v>
      </c>
      <c r="AV1157" s="15" t="s">
        <v>80</v>
      </c>
      <c r="AW1157" s="15" t="s">
        <v>35</v>
      </c>
      <c r="AX1157" s="15" t="s">
        <v>73</v>
      </c>
      <c r="AY1157" s="268" t="s">
        <v>202</v>
      </c>
    </row>
    <row r="1158" s="13" customFormat="1">
      <c r="A1158" s="13"/>
      <c r="B1158" s="233"/>
      <c r="C1158" s="234"/>
      <c r="D1158" s="235" t="s">
        <v>213</v>
      </c>
      <c r="E1158" s="236" t="s">
        <v>19</v>
      </c>
      <c r="F1158" s="237" t="s">
        <v>1104</v>
      </c>
      <c r="G1158" s="234"/>
      <c r="H1158" s="238">
        <v>6.5419999999999998</v>
      </c>
      <c r="I1158" s="239"/>
      <c r="J1158" s="234"/>
      <c r="K1158" s="234"/>
      <c r="L1158" s="240"/>
      <c r="M1158" s="241"/>
      <c r="N1158" s="242"/>
      <c r="O1158" s="242"/>
      <c r="P1158" s="242"/>
      <c r="Q1158" s="242"/>
      <c r="R1158" s="242"/>
      <c r="S1158" s="242"/>
      <c r="T1158" s="24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4" t="s">
        <v>213</v>
      </c>
      <c r="AU1158" s="244" t="s">
        <v>86</v>
      </c>
      <c r="AV1158" s="13" t="s">
        <v>86</v>
      </c>
      <c r="AW1158" s="13" t="s">
        <v>35</v>
      </c>
      <c r="AX1158" s="13" t="s">
        <v>73</v>
      </c>
      <c r="AY1158" s="244" t="s">
        <v>202</v>
      </c>
    </row>
    <row r="1159" s="15" customFormat="1">
      <c r="A1159" s="15"/>
      <c r="B1159" s="259"/>
      <c r="C1159" s="260"/>
      <c r="D1159" s="235" t="s">
        <v>213</v>
      </c>
      <c r="E1159" s="261" t="s">
        <v>19</v>
      </c>
      <c r="F1159" s="262" t="s">
        <v>1097</v>
      </c>
      <c r="G1159" s="260"/>
      <c r="H1159" s="261" t="s">
        <v>19</v>
      </c>
      <c r="I1159" s="263"/>
      <c r="J1159" s="260"/>
      <c r="K1159" s="260"/>
      <c r="L1159" s="264"/>
      <c r="M1159" s="265"/>
      <c r="N1159" s="266"/>
      <c r="O1159" s="266"/>
      <c r="P1159" s="266"/>
      <c r="Q1159" s="266"/>
      <c r="R1159" s="266"/>
      <c r="S1159" s="266"/>
      <c r="T1159" s="267"/>
      <c r="U1159" s="15"/>
      <c r="V1159" s="15"/>
      <c r="W1159" s="15"/>
      <c r="X1159" s="15"/>
      <c r="Y1159" s="15"/>
      <c r="Z1159" s="15"/>
      <c r="AA1159" s="15"/>
      <c r="AB1159" s="15"/>
      <c r="AC1159" s="15"/>
      <c r="AD1159" s="15"/>
      <c r="AE1159" s="15"/>
      <c r="AT1159" s="268" t="s">
        <v>213</v>
      </c>
      <c r="AU1159" s="268" t="s">
        <v>86</v>
      </c>
      <c r="AV1159" s="15" t="s">
        <v>80</v>
      </c>
      <c r="AW1159" s="15" t="s">
        <v>35</v>
      </c>
      <c r="AX1159" s="15" t="s">
        <v>73</v>
      </c>
      <c r="AY1159" s="268" t="s">
        <v>202</v>
      </c>
    </row>
    <row r="1160" s="13" customFormat="1">
      <c r="A1160" s="13"/>
      <c r="B1160" s="233"/>
      <c r="C1160" s="234"/>
      <c r="D1160" s="235" t="s">
        <v>213</v>
      </c>
      <c r="E1160" s="236" t="s">
        <v>19</v>
      </c>
      <c r="F1160" s="237" t="s">
        <v>1105</v>
      </c>
      <c r="G1160" s="234"/>
      <c r="H1160" s="238">
        <v>1.71</v>
      </c>
      <c r="I1160" s="239"/>
      <c r="J1160" s="234"/>
      <c r="K1160" s="234"/>
      <c r="L1160" s="240"/>
      <c r="M1160" s="241"/>
      <c r="N1160" s="242"/>
      <c r="O1160" s="242"/>
      <c r="P1160" s="242"/>
      <c r="Q1160" s="242"/>
      <c r="R1160" s="242"/>
      <c r="S1160" s="242"/>
      <c r="T1160" s="24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4" t="s">
        <v>213</v>
      </c>
      <c r="AU1160" s="244" t="s">
        <v>86</v>
      </c>
      <c r="AV1160" s="13" t="s">
        <v>86</v>
      </c>
      <c r="AW1160" s="13" t="s">
        <v>35</v>
      </c>
      <c r="AX1160" s="13" t="s">
        <v>73</v>
      </c>
      <c r="AY1160" s="244" t="s">
        <v>202</v>
      </c>
    </row>
    <row r="1161" s="14" customFormat="1">
      <c r="A1161" s="14"/>
      <c r="B1161" s="245"/>
      <c r="C1161" s="246"/>
      <c r="D1161" s="235" t="s">
        <v>213</v>
      </c>
      <c r="E1161" s="247" t="s">
        <v>19</v>
      </c>
      <c r="F1161" s="248" t="s">
        <v>215</v>
      </c>
      <c r="G1161" s="246"/>
      <c r="H1161" s="249">
        <v>8.2519999999999989</v>
      </c>
      <c r="I1161" s="250"/>
      <c r="J1161" s="246"/>
      <c r="K1161" s="246"/>
      <c r="L1161" s="251"/>
      <c r="M1161" s="252"/>
      <c r="N1161" s="253"/>
      <c r="O1161" s="253"/>
      <c r="P1161" s="253"/>
      <c r="Q1161" s="253"/>
      <c r="R1161" s="253"/>
      <c r="S1161" s="253"/>
      <c r="T1161" s="254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5" t="s">
        <v>213</v>
      </c>
      <c r="AU1161" s="255" t="s">
        <v>86</v>
      </c>
      <c r="AV1161" s="14" t="s">
        <v>209</v>
      </c>
      <c r="AW1161" s="14" t="s">
        <v>35</v>
      </c>
      <c r="AX1161" s="14" t="s">
        <v>80</v>
      </c>
      <c r="AY1161" s="255" t="s">
        <v>202</v>
      </c>
    </row>
    <row r="1162" s="12" customFormat="1" ht="22.8" customHeight="1">
      <c r="A1162" s="12"/>
      <c r="B1162" s="199"/>
      <c r="C1162" s="200"/>
      <c r="D1162" s="201" t="s">
        <v>72</v>
      </c>
      <c r="E1162" s="213" t="s">
        <v>109</v>
      </c>
      <c r="F1162" s="213" t="s">
        <v>1106</v>
      </c>
      <c r="G1162" s="200"/>
      <c r="H1162" s="200"/>
      <c r="I1162" s="203"/>
      <c r="J1162" s="214">
        <f>BK1162</f>
        <v>0</v>
      </c>
      <c r="K1162" s="200"/>
      <c r="L1162" s="205"/>
      <c r="M1162" s="206"/>
      <c r="N1162" s="207"/>
      <c r="O1162" s="207"/>
      <c r="P1162" s="208">
        <f>SUM(P1163:P1679)</f>
        <v>0</v>
      </c>
      <c r="Q1162" s="207"/>
      <c r="R1162" s="208">
        <f>SUM(R1163:R1679)</f>
        <v>450.24992087999999</v>
      </c>
      <c r="S1162" s="207"/>
      <c r="T1162" s="209">
        <f>SUM(T1163:T1679)</f>
        <v>0</v>
      </c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R1162" s="210" t="s">
        <v>80</v>
      </c>
      <c r="AT1162" s="211" t="s">
        <v>72</v>
      </c>
      <c r="AU1162" s="211" t="s">
        <v>80</v>
      </c>
      <c r="AY1162" s="210" t="s">
        <v>202</v>
      </c>
      <c r="BK1162" s="212">
        <f>SUM(BK1163:BK1679)</f>
        <v>0</v>
      </c>
    </row>
    <row r="1163" s="2" customFormat="1" ht="16.5" customHeight="1">
      <c r="A1163" s="40"/>
      <c r="B1163" s="41"/>
      <c r="C1163" s="215" t="s">
        <v>1107</v>
      </c>
      <c r="D1163" s="215" t="s">
        <v>204</v>
      </c>
      <c r="E1163" s="216" t="s">
        <v>1108</v>
      </c>
      <c r="F1163" s="217" t="s">
        <v>1109</v>
      </c>
      <c r="G1163" s="218" t="s">
        <v>274</v>
      </c>
      <c r="H1163" s="219">
        <v>12.984</v>
      </c>
      <c r="I1163" s="220"/>
      <c r="J1163" s="221">
        <f>ROUND(I1163*H1163,2)</f>
        <v>0</v>
      </c>
      <c r="K1163" s="217" t="s">
        <v>208</v>
      </c>
      <c r="L1163" s="46"/>
      <c r="M1163" s="222" t="s">
        <v>19</v>
      </c>
      <c r="N1163" s="223" t="s">
        <v>45</v>
      </c>
      <c r="O1163" s="86"/>
      <c r="P1163" s="224">
        <f>O1163*H1163</f>
        <v>0</v>
      </c>
      <c r="Q1163" s="224">
        <v>0</v>
      </c>
      <c r="R1163" s="224">
        <f>Q1163*H1163</f>
        <v>0</v>
      </c>
      <c r="S1163" s="224">
        <v>0</v>
      </c>
      <c r="T1163" s="225">
        <f>S1163*H1163</f>
        <v>0</v>
      </c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R1163" s="226" t="s">
        <v>209</v>
      </c>
      <c r="AT1163" s="226" t="s">
        <v>204</v>
      </c>
      <c r="AU1163" s="226" t="s">
        <v>86</v>
      </c>
      <c r="AY1163" s="19" t="s">
        <v>202</v>
      </c>
      <c r="BE1163" s="227">
        <f>IF(N1163="základní",J1163,0)</f>
        <v>0</v>
      </c>
      <c r="BF1163" s="227">
        <f>IF(N1163="snížená",J1163,0)</f>
        <v>0</v>
      </c>
      <c r="BG1163" s="227">
        <f>IF(N1163="zákl. přenesená",J1163,0)</f>
        <v>0</v>
      </c>
      <c r="BH1163" s="227">
        <f>IF(N1163="sníž. přenesená",J1163,0)</f>
        <v>0</v>
      </c>
      <c r="BI1163" s="227">
        <f>IF(N1163="nulová",J1163,0)</f>
        <v>0</v>
      </c>
      <c r="BJ1163" s="19" t="s">
        <v>86</v>
      </c>
      <c r="BK1163" s="227">
        <f>ROUND(I1163*H1163,2)</f>
        <v>0</v>
      </c>
      <c r="BL1163" s="19" t="s">
        <v>209</v>
      </c>
      <c r="BM1163" s="226" t="s">
        <v>1110</v>
      </c>
    </row>
    <row r="1164" s="2" customFormat="1">
      <c r="A1164" s="40"/>
      <c r="B1164" s="41"/>
      <c r="C1164" s="42"/>
      <c r="D1164" s="228" t="s">
        <v>211</v>
      </c>
      <c r="E1164" s="42"/>
      <c r="F1164" s="229" t="s">
        <v>1111</v>
      </c>
      <c r="G1164" s="42"/>
      <c r="H1164" s="42"/>
      <c r="I1164" s="230"/>
      <c r="J1164" s="42"/>
      <c r="K1164" s="42"/>
      <c r="L1164" s="46"/>
      <c r="M1164" s="231"/>
      <c r="N1164" s="232"/>
      <c r="O1164" s="86"/>
      <c r="P1164" s="86"/>
      <c r="Q1164" s="86"/>
      <c r="R1164" s="86"/>
      <c r="S1164" s="86"/>
      <c r="T1164" s="87"/>
      <c r="U1164" s="40"/>
      <c r="V1164" s="40"/>
      <c r="W1164" s="40"/>
      <c r="X1164" s="40"/>
      <c r="Y1164" s="40"/>
      <c r="Z1164" s="40"/>
      <c r="AA1164" s="40"/>
      <c r="AB1164" s="40"/>
      <c r="AC1164" s="40"/>
      <c r="AD1164" s="40"/>
      <c r="AE1164" s="40"/>
      <c r="AT1164" s="19" t="s">
        <v>211</v>
      </c>
      <c r="AU1164" s="19" t="s">
        <v>86</v>
      </c>
    </row>
    <row r="1165" s="15" customFormat="1">
      <c r="A1165" s="15"/>
      <c r="B1165" s="259"/>
      <c r="C1165" s="260"/>
      <c r="D1165" s="235" t="s">
        <v>213</v>
      </c>
      <c r="E1165" s="261" t="s">
        <v>19</v>
      </c>
      <c r="F1165" s="262" t="s">
        <v>835</v>
      </c>
      <c r="G1165" s="260"/>
      <c r="H1165" s="261" t="s">
        <v>19</v>
      </c>
      <c r="I1165" s="263"/>
      <c r="J1165" s="260"/>
      <c r="K1165" s="260"/>
      <c r="L1165" s="264"/>
      <c r="M1165" s="265"/>
      <c r="N1165" s="266"/>
      <c r="O1165" s="266"/>
      <c r="P1165" s="266"/>
      <c r="Q1165" s="266"/>
      <c r="R1165" s="266"/>
      <c r="S1165" s="266"/>
      <c r="T1165" s="267"/>
      <c r="U1165" s="15"/>
      <c r="V1165" s="15"/>
      <c r="W1165" s="15"/>
      <c r="X1165" s="15"/>
      <c r="Y1165" s="15"/>
      <c r="Z1165" s="15"/>
      <c r="AA1165" s="15"/>
      <c r="AB1165" s="15"/>
      <c r="AC1165" s="15"/>
      <c r="AD1165" s="15"/>
      <c r="AE1165" s="15"/>
      <c r="AT1165" s="268" t="s">
        <v>213</v>
      </c>
      <c r="AU1165" s="268" t="s">
        <v>86</v>
      </c>
      <c r="AV1165" s="15" t="s">
        <v>80</v>
      </c>
      <c r="AW1165" s="15" t="s">
        <v>35</v>
      </c>
      <c r="AX1165" s="15" t="s">
        <v>73</v>
      </c>
      <c r="AY1165" s="268" t="s">
        <v>202</v>
      </c>
    </row>
    <row r="1166" s="13" customFormat="1">
      <c r="A1166" s="13"/>
      <c r="B1166" s="233"/>
      <c r="C1166" s="234"/>
      <c r="D1166" s="235" t="s">
        <v>213</v>
      </c>
      <c r="E1166" s="236" t="s">
        <v>19</v>
      </c>
      <c r="F1166" s="237" t="s">
        <v>1112</v>
      </c>
      <c r="G1166" s="234"/>
      <c r="H1166" s="238">
        <v>3.5329999999999999</v>
      </c>
      <c r="I1166" s="239"/>
      <c r="J1166" s="234"/>
      <c r="K1166" s="234"/>
      <c r="L1166" s="240"/>
      <c r="M1166" s="241"/>
      <c r="N1166" s="242"/>
      <c r="O1166" s="242"/>
      <c r="P1166" s="242"/>
      <c r="Q1166" s="242"/>
      <c r="R1166" s="242"/>
      <c r="S1166" s="242"/>
      <c r="T1166" s="24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4" t="s">
        <v>213</v>
      </c>
      <c r="AU1166" s="244" t="s">
        <v>86</v>
      </c>
      <c r="AV1166" s="13" t="s">
        <v>86</v>
      </c>
      <c r="AW1166" s="13" t="s">
        <v>35</v>
      </c>
      <c r="AX1166" s="13" t="s">
        <v>73</v>
      </c>
      <c r="AY1166" s="244" t="s">
        <v>202</v>
      </c>
    </row>
    <row r="1167" s="13" customFormat="1">
      <c r="A1167" s="13"/>
      <c r="B1167" s="233"/>
      <c r="C1167" s="234"/>
      <c r="D1167" s="235" t="s">
        <v>213</v>
      </c>
      <c r="E1167" s="236" t="s">
        <v>19</v>
      </c>
      <c r="F1167" s="237" t="s">
        <v>1113</v>
      </c>
      <c r="G1167" s="234"/>
      <c r="H1167" s="238">
        <v>4.8499999999999996</v>
      </c>
      <c r="I1167" s="239"/>
      <c r="J1167" s="234"/>
      <c r="K1167" s="234"/>
      <c r="L1167" s="240"/>
      <c r="M1167" s="241"/>
      <c r="N1167" s="242"/>
      <c r="O1167" s="242"/>
      <c r="P1167" s="242"/>
      <c r="Q1167" s="242"/>
      <c r="R1167" s="242"/>
      <c r="S1167" s="242"/>
      <c r="T1167" s="24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4" t="s">
        <v>213</v>
      </c>
      <c r="AU1167" s="244" t="s">
        <v>86</v>
      </c>
      <c r="AV1167" s="13" t="s">
        <v>86</v>
      </c>
      <c r="AW1167" s="13" t="s">
        <v>35</v>
      </c>
      <c r="AX1167" s="13" t="s">
        <v>73</v>
      </c>
      <c r="AY1167" s="244" t="s">
        <v>202</v>
      </c>
    </row>
    <row r="1168" s="13" customFormat="1">
      <c r="A1168" s="13"/>
      <c r="B1168" s="233"/>
      <c r="C1168" s="234"/>
      <c r="D1168" s="235" t="s">
        <v>213</v>
      </c>
      <c r="E1168" s="236" t="s">
        <v>19</v>
      </c>
      <c r="F1168" s="237" t="s">
        <v>1114</v>
      </c>
      <c r="G1168" s="234"/>
      <c r="H1168" s="238">
        <v>4.601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213</v>
      </c>
      <c r="AU1168" s="244" t="s">
        <v>86</v>
      </c>
      <c r="AV1168" s="13" t="s">
        <v>86</v>
      </c>
      <c r="AW1168" s="13" t="s">
        <v>35</v>
      </c>
      <c r="AX1168" s="13" t="s">
        <v>73</v>
      </c>
      <c r="AY1168" s="244" t="s">
        <v>202</v>
      </c>
    </row>
    <row r="1169" s="14" customFormat="1">
      <c r="A1169" s="14"/>
      <c r="B1169" s="245"/>
      <c r="C1169" s="246"/>
      <c r="D1169" s="235" t="s">
        <v>213</v>
      </c>
      <c r="E1169" s="247" t="s">
        <v>19</v>
      </c>
      <c r="F1169" s="248" t="s">
        <v>215</v>
      </c>
      <c r="G1169" s="246"/>
      <c r="H1169" s="249">
        <v>12.984</v>
      </c>
      <c r="I1169" s="250"/>
      <c r="J1169" s="246"/>
      <c r="K1169" s="246"/>
      <c r="L1169" s="251"/>
      <c r="M1169" s="252"/>
      <c r="N1169" s="253"/>
      <c r="O1169" s="253"/>
      <c r="P1169" s="253"/>
      <c r="Q1169" s="253"/>
      <c r="R1169" s="253"/>
      <c r="S1169" s="253"/>
      <c r="T1169" s="254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5" t="s">
        <v>213</v>
      </c>
      <c r="AU1169" s="255" t="s">
        <v>86</v>
      </c>
      <c r="AV1169" s="14" t="s">
        <v>209</v>
      </c>
      <c r="AW1169" s="14" t="s">
        <v>35</v>
      </c>
      <c r="AX1169" s="14" t="s">
        <v>80</v>
      </c>
      <c r="AY1169" s="255" t="s">
        <v>202</v>
      </c>
    </row>
    <row r="1170" s="2" customFormat="1" ht="16.5" customHeight="1">
      <c r="A1170" s="40"/>
      <c r="B1170" s="41"/>
      <c r="C1170" s="215" t="s">
        <v>1115</v>
      </c>
      <c r="D1170" s="215" t="s">
        <v>204</v>
      </c>
      <c r="E1170" s="216" t="s">
        <v>1116</v>
      </c>
      <c r="F1170" s="217" t="s">
        <v>1117</v>
      </c>
      <c r="G1170" s="218" t="s">
        <v>274</v>
      </c>
      <c r="H1170" s="219">
        <v>18.856999999999999</v>
      </c>
      <c r="I1170" s="220"/>
      <c r="J1170" s="221">
        <f>ROUND(I1170*H1170,2)</f>
        <v>0</v>
      </c>
      <c r="K1170" s="217" t="s">
        <v>208</v>
      </c>
      <c r="L1170" s="46"/>
      <c r="M1170" s="222" t="s">
        <v>19</v>
      </c>
      <c r="N1170" s="223" t="s">
        <v>45</v>
      </c>
      <c r="O1170" s="86"/>
      <c r="P1170" s="224">
        <f>O1170*H1170</f>
        <v>0</v>
      </c>
      <c r="Q1170" s="224">
        <v>0</v>
      </c>
      <c r="R1170" s="224">
        <f>Q1170*H1170</f>
        <v>0</v>
      </c>
      <c r="S1170" s="224">
        <v>0</v>
      </c>
      <c r="T1170" s="225">
        <f>S1170*H1170</f>
        <v>0</v>
      </c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R1170" s="226" t="s">
        <v>209</v>
      </c>
      <c r="AT1170" s="226" t="s">
        <v>204</v>
      </c>
      <c r="AU1170" s="226" t="s">
        <v>86</v>
      </c>
      <c r="AY1170" s="19" t="s">
        <v>202</v>
      </c>
      <c r="BE1170" s="227">
        <f>IF(N1170="základní",J1170,0)</f>
        <v>0</v>
      </c>
      <c r="BF1170" s="227">
        <f>IF(N1170="snížená",J1170,0)</f>
        <v>0</v>
      </c>
      <c r="BG1170" s="227">
        <f>IF(N1170="zákl. přenesená",J1170,0)</f>
        <v>0</v>
      </c>
      <c r="BH1170" s="227">
        <f>IF(N1170="sníž. přenesená",J1170,0)</f>
        <v>0</v>
      </c>
      <c r="BI1170" s="227">
        <f>IF(N1170="nulová",J1170,0)</f>
        <v>0</v>
      </c>
      <c r="BJ1170" s="19" t="s">
        <v>86</v>
      </c>
      <c r="BK1170" s="227">
        <f>ROUND(I1170*H1170,2)</f>
        <v>0</v>
      </c>
      <c r="BL1170" s="19" t="s">
        <v>209</v>
      </c>
      <c r="BM1170" s="226" t="s">
        <v>1118</v>
      </c>
    </row>
    <row r="1171" s="2" customFormat="1">
      <c r="A1171" s="40"/>
      <c r="B1171" s="41"/>
      <c r="C1171" s="42"/>
      <c r="D1171" s="228" t="s">
        <v>211</v>
      </c>
      <c r="E1171" s="42"/>
      <c r="F1171" s="229" t="s">
        <v>1119</v>
      </c>
      <c r="G1171" s="42"/>
      <c r="H1171" s="42"/>
      <c r="I1171" s="230"/>
      <c r="J1171" s="42"/>
      <c r="K1171" s="42"/>
      <c r="L1171" s="46"/>
      <c r="M1171" s="231"/>
      <c r="N1171" s="232"/>
      <c r="O1171" s="86"/>
      <c r="P1171" s="86"/>
      <c r="Q1171" s="86"/>
      <c r="R1171" s="86"/>
      <c r="S1171" s="86"/>
      <c r="T1171" s="87"/>
      <c r="U1171" s="40"/>
      <c r="V1171" s="40"/>
      <c r="W1171" s="40"/>
      <c r="X1171" s="40"/>
      <c r="Y1171" s="40"/>
      <c r="Z1171" s="40"/>
      <c r="AA1171" s="40"/>
      <c r="AB1171" s="40"/>
      <c r="AC1171" s="40"/>
      <c r="AD1171" s="40"/>
      <c r="AE1171" s="40"/>
      <c r="AT1171" s="19" t="s">
        <v>211</v>
      </c>
      <c r="AU1171" s="19" t="s">
        <v>86</v>
      </c>
    </row>
    <row r="1172" s="15" customFormat="1">
      <c r="A1172" s="15"/>
      <c r="B1172" s="259"/>
      <c r="C1172" s="260"/>
      <c r="D1172" s="235" t="s">
        <v>213</v>
      </c>
      <c r="E1172" s="261" t="s">
        <v>19</v>
      </c>
      <c r="F1172" s="262" t="s">
        <v>835</v>
      </c>
      <c r="G1172" s="260"/>
      <c r="H1172" s="261" t="s">
        <v>19</v>
      </c>
      <c r="I1172" s="263"/>
      <c r="J1172" s="260"/>
      <c r="K1172" s="260"/>
      <c r="L1172" s="264"/>
      <c r="M1172" s="265"/>
      <c r="N1172" s="266"/>
      <c r="O1172" s="266"/>
      <c r="P1172" s="266"/>
      <c r="Q1172" s="266"/>
      <c r="R1172" s="266"/>
      <c r="S1172" s="266"/>
      <c r="T1172" s="267"/>
      <c r="U1172" s="15"/>
      <c r="V1172" s="15"/>
      <c r="W1172" s="15"/>
      <c r="X1172" s="15"/>
      <c r="Y1172" s="15"/>
      <c r="Z1172" s="15"/>
      <c r="AA1172" s="15"/>
      <c r="AB1172" s="15"/>
      <c r="AC1172" s="15"/>
      <c r="AD1172" s="15"/>
      <c r="AE1172" s="15"/>
      <c r="AT1172" s="268" t="s">
        <v>213</v>
      </c>
      <c r="AU1172" s="268" t="s">
        <v>86</v>
      </c>
      <c r="AV1172" s="15" t="s">
        <v>80</v>
      </c>
      <c r="AW1172" s="15" t="s">
        <v>35</v>
      </c>
      <c r="AX1172" s="15" t="s">
        <v>73</v>
      </c>
      <c r="AY1172" s="268" t="s">
        <v>202</v>
      </c>
    </row>
    <row r="1173" s="13" customFormat="1">
      <c r="A1173" s="13"/>
      <c r="B1173" s="233"/>
      <c r="C1173" s="234"/>
      <c r="D1173" s="235" t="s">
        <v>213</v>
      </c>
      <c r="E1173" s="236" t="s">
        <v>19</v>
      </c>
      <c r="F1173" s="237" t="s">
        <v>1120</v>
      </c>
      <c r="G1173" s="234"/>
      <c r="H1173" s="238">
        <v>18.856999999999999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213</v>
      </c>
      <c r="AU1173" s="244" t="s">
        <v>86</v>
      </c>
      <c r="AV1173" s="13" t="s">
        <v>86</v>
      </c>
      <c r="AW1173" s="13" t="s">
        <v>35</v>
      </c>
      <c r="AX1173" s="13" t="s">
        <v>73</v>
      </c>
      <c r="AY1173" s="244" t="s">
        <v>202</v>
      </c>
    </row>
    <row r="1174" s="14" customFormat="1">
      <c r="A1174" s="14"/>
      <c r="B1174" s="245"/>
      <c r="C1174" s="246"/>
      <c r="D1174" s="235" t="s">
        <v>213</v>
      </c>
      <c r="E1174" s="247" t="s">
        <v>19</v>
      </c>
      <c r="F1174" s="248" t="s">
        <v>215</v>
      </c>
      <c r="G1174" s="246"/>
      <c r="H1174" s="249">
        <v>18.856999999999999</v>
      </c>
      <c r="I1174" s="250"/>
      <c r="J1174" s="246"/>
      <c r="K1174" s="246"/>
      <c r="L1174" s="251"/>
      <c r="M1174" s="252"/>
      <c r="N1174" s="253"/>
      <c r="O1174" s="253"/>
      <c r="P1174" s="253"/>
      <c r="Q1174" s="253"/>
      <c r="R1174" s="253"/>
      <c r="S1174" s="253"/>
      <c r="T1174" s="254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5" t="s">
        <v>213</v>
      </c>
      <c r="AU1174" s="255" t="s">
        <v>86</v>
      </c>
      <c r="AV1174" s="14" t="s">
        <v>209</v>
      </c>
      <c r="AW1174" s="14" t="s">
        <v>35</v>
      </c>
      <c r="AX1174" s="14" t="s">
        <v>80</v>
      </c>
      <c r="AY1174" s="255" t="s">
        <v>202</v>
      </c>
    </row>
    <row r="1175" s="2" customFormat="1" ht="55.5" customHeight="1">
      <c r="A1175" s="40"/>
      <c r="B1175" s="41"/>
      <c r="C1175" s="215" t="s">
        <v>1121</v>
      </c>
      <c r="D1175" s="215" t="s">
        <v>204</v>
      </c>
      <c r="E1175" s="216" t="s">
        <v>1122</v>
      </c>
      <c r="F1175" s="217" t="s">
        <v>1123</v>
      </c>
      <c r="G1175" s="218" t="s">
        <v>415</v>
      </c>
      <c r="H1175" s="219">
        <v>27.550000000000001</v>
      </c>
      <c r="I1175" s="220"/>
      <c r="J1175" s="221">
        <f>ROUND(I1175*H1175,2)</f>
        <v>0</v>
      </c>
      <c r="K1175" s="217" t="s">
        <v>208</v>
      </c>
      <c r="L1175" s="46"/>
      <c r="M1175" s="222" t="s">
        <v>19</v>
      </c>
      <c r="N1175" s="223" t="s">
        <v>45</v>
      </c>
      <c r="O1175" s="86"/>
      <c r="P1175" s="224">
        <f>O1175*H1175</f>
        <v>0</v>
      </c>
      <c r="Q1175" s="224">
        <v>0</v>
      </c>
      <c r="R1175" s="224">
        <f>Q1175*H1175</f>
        <v>0</v>
      </c>
      <c r="S1175" s="224">
        <v>0</v>
      </c>
      <c r="T1175" s="225">
        <f>S1175*H1175</f>
        <v>0</v>
      </c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R1175" s="226" t="s">
        <v>209</v>
      </c>
      <c r="AT1175" s="226" t="s">
        <v>204</v>
      </c>
      <c r="AU1175" s="226" t="s">
        <v>86</v>
      </c>
      <c r="AY1175" s="19" t="s">
        <v>202</v>
      </c>
      <c r="BE1175" s="227">
        <f>IF(N1175="základní",J1175,0)</f>
        <v>0</v>
      </c>
      <c r="BF1175" s="227">
        <f>IF(N1175="snížená",J1175,0)</f>
        <v>0</v>
      </c>
      <c r="BG1175" s="227">
        <f>IF(N1175="zákl. přenesená",J1175,0)</f>
        <v>0</v>
      </c>
      <c r="BH1175" s="227">
        <f>IF(N1175="sníž. přenesená",J1175,0)</f>
        <v>0</v>
      </c>
      <c r="BI1175" s="227">
        <f>IF(N1175="nulová",J1175,0)</f>
        <v>0</v>
      </c>
      <c r="BJ1175" s="19" t="s">
        <v>86</v>
      </c>
      <c r="BK1175" s="227">
        <f>ROUND(I1175*H1175,2)</f>
        <v>0</v>
      </c>
      <c r="BL1175" s="19" t="s">
        <v>209</v>
      </c>
      <c r="BM1175" s="226" t="s">
        <v>1124</v>
      </c>
    </row>
    <row r="1176" s="2" customFormat="1">
      <c r="A1176" s="40"/>
      <c r="B1176" s="41"/>
      <c r="C1176" s="42"/>
      <c r="D1176" s="228" t="s">
        <v>211</v>
      </c>
      <c r="E1176" s="42"/>
      <c r="F1176" s="229" t="s">
        <v>1125</v>
      </c>
      <c r="G1176" s="42"/>
      <c r="H1176" s="42"/>
      <c r="I1176" s="230"/>
      <c r="J1176" s="42"/>
      <c r="K1176" s="42"/>
      <c r="L1176" s="46"/>
      <c r="M1176" s="231"/>
      <c r="N1176" s="232"/>
      <c r="O1176" s="86"/>
      <c r="P1176" s="86"/>
      <c r="Q1176" s="86"/>
      <c r="R1176" s="86"/>
      <c r="S1176" s="86"/>
      <c r="T1176" s="87"/>
      <c r="U1176" s="40"/>
      <c r="V1176" s="40"/>
      <c r="W1176" s="40"/>
      <c r="X1176" s="40"/>
      <c r="Y1176" s="40"/>
      <c r="Z1176" s="40"/>
      <c r="AA1176" s="40"/>
      <c r="AB1176" s="40"/>
      <c r="AC1176" s="40"/>
      <c r="AD1176" s="40"/>
      <c r="AE1176" s="40"/>
      <c r="AT1176" s="19" t="s">
        <v>211</v>
      </c>
      <c r="AU1176" s="19" t="s">
        <v>86</v>
      </c>
    </row>
    <row r="1177" s="13" customFormat="1">
      <c r="A1177" s="13"/>
      <c r="B1177" s="233"/>
      <c r="C1177" s="234"/>
      <c r="D1177" s="235" t="s">
        <v>213</v>
      </c>
      <c r="E1177" s="236" t="s">
        <v>19</v>
      </c>
      <c r="F1177" s="237" t="s">
        <v>1126</v>
      </c>
      <c r="G1177" s="234"/>
      <c r="H1177" s="238">
        <v>8.4000000000000004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213</v>
      </c>
      <c r="AU1177" s="244" t="s">
        <v>86</v>
      </c>
      <c r="AV1177" s="13" t="s">
        <v>86</v>
      </c>
      <c r="AW1177" s="13" t="s">
        <v>35</v>
      </c>
      <c r="AX1177" s="13" t="s">
        <v>73</v>
      </c>
      <c r="AY1177" s="244" t="s">
        <v>202</v>
      </c>
    </row>
    <row r="1178" s="13" customFormat="1">
      <c r="A1178" s="13"/>
      <c r="B1178" s="233"/>
      <c r="C1178" s="234"/>
      <c r="D1178" s="235" t="s">
        <v>213</v>
      </c>
      <c r="E1178" s="236" t="s">
        <v>19</v>
      </c>
      <c r="F1178" s="237" t="s">
        <v>1127</v>
      </c>
      <c r="G1178" s="234"/>
      <c r="H1178" s="238">
        <v>5.75</v>
      </c>
      <c r="I1178" s="239"/>
      <c r="J1178" s="234"/>
      <c r="K1178" s="234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213</v>
      </c>
      <c r="AU1178" s="244" t="s">
        <v>86</v>
      </c>
      <c r="AV1178" s="13" t="s">
        <v>86</v>
      </c>
      <c r="AW1178" s="13" t="s">
        <v>35</v>
      </c>
      <c r="AX1178" s="13" t="s">
        <v>73</v>
      </c>
      <c r="AY1178" s="244" t="s">
        <v>202</v>
      </c>
    </row>
    <row r="1179" s="13" customFormat="1">
      <c r="A1179" s="13"/>
      <c r="B1179" s="233"/>
      <c r="C1179" s="234"/>
      <c r="D1179" s="235" t="s">
        <v>213</v>
      </c>
      <c r="E1179" s="236" t="s">
        <v>19</v>
      </c>
      <c r="F1179" s="237" t="s">
        <v>1127</v>
      </c>
      <c r="G1179" s="234"/>
      <c r="H1179" s="238">
        <v>5.75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213</v>
      </c>
      <c r="AU1179" s="244" t="s">
        <v>86</v>
      </c>
      <c r="AV1179" s="13" t="s">
        <v>86</v>
      </c>
      <c r="AW1179" s="13" t="s">
        <v>35</v>
      </c>
      <c r="AX1179" s="13" t="s">
        <v>73</v>
      </c>
      <c r="AY1179" s="244" t="s">
        <v>202</v>
      </c>
    </row>
    <row r="1180" s="13" customFormat="1">
      <c r="A1180" s="13"/>
      <c r="B1180" s="233"/>
      <c r="C1180" s="234"/>
      <c r="D1180" s="235" t="s">
        <v>213</v>
      </c>
      <c r="E1180" s="236" t="s">
        <v>19</v>
      </c>
      <c r="F1180" s="237" t="s">
        <v>1128</v>
      </c>
      <c r="G1180" s="234"/>
      <c r="H1180" s="238">
        <v>3.8999999999999999</v>
      </c>
      <c r="I1180" s="239"/>
      <c r="J1180" s="234"/>
      <c r="K1180" s="234"/>
      <c r="L1180" s="240"/>
      <c r="M1180" s="241"/>
      <c r="N1180" s="242"/>
      <c r="O1180" s="242"/>
      <c r="P1180" s="242"/>
      <c r="Q1180" s="242"/>
      <c r="R1180" s="242"/>
      <c r="S1180" s="242"/>
      <c r="T1180" s="24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4" t="s">
        <v>213</v>
      </c>
      <c r="AU1180" s="244" t="s">
        <v>86</v>
      </c>
      <c r="AV1180" s="13" t="s">
        <v>86</v>
      </c>
      <c r="AW1180" s="13" t="s">
        <v>35</v>
      </c>
      <c r="AX1180" s="13" t="s">
        <v>73</v>
      </c>
      <c r="AY1180" s="244" t="s">
        <v>202</v>
      </c>
    </row>
    <row r="1181" s="13" customFormat="1">
      <c r="A1181" s="13"/>
      <c r="B1181" s="233"/>
      <c r="C1181" s="234"/>
      <c r="D1181" s="235" t="s">
        <v>213</v>
      </c>
      <c r="E1181" s="236" t="s">
        <v>19</v>
      </c>
      <c r="F1181" s="237" t="s">
        <v>1129</v>
      </c>
      <c r="G1181" s="234"/>
      <c r="H1181" s="238">
        <v>3.75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213</v>
      </c>
      <c r="AU1181" s="244" t="s">
        <v>86</v>
      </c>
      <c r="AV1181" s="13" t="s">
        <v>86</v>
      </c>
      <c r="AW1181" s="13" t="s">
        <v>35</v>
      </c>
      <c r="AX1181" s="13" t="s">
        <v>73</v>
      </c>
      <c r="AY1181" s="244" t="s">
        <v>202</v>
      </c>
    </row>
    <row r="1182" s="14" customFormat="1">
      <c r="A1182" s="14"/>
      <c r="B1182" s="245"/>
      <c r="C1182" s="246"/>
      <c r="D1182" s="235" t="s">
        <v>213</v>
      </c>
      <c r="E1182" s="247" t="s">
        <v>19</v>
      </c>
      <c r="F1182" s="248" t="s">
        <v>215</v>
      </c>
      <c r="G1182" s="246"/>
      <c r="H1182" s="249">
        <v>27.550000000000001</v>
      </c>
      <c r="I1182" s="250"/>
      <c r="J1182" s="246"/>
      <c r="K1182" s="246"/>
      <c r="L1182" s="251"/>
      <c r="M1182" s="252"/>
      <c r="N1182" s="253"/>
      <c r="O1182" s="253"/>
      <c r="P1182" s="253"/>
      <c r="Q1182" s="253"/>
      <c r="R1182" s="253"/>
      <c r="S1182" s="253"/>
      <c r="T1182" s="254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5" t="s">
        <v>213</v>
      </c>
      <c r="AU1182" s="255" t="s">
        <v>86</v>
      </c>
      <c r="AV1182" s="14" t="s">
        <v>209</v>
      </c>
      <c r="AW1182" s="14" t="s">
        <v>35</v>
      </c>
      <c r="AX1182" s="14" t="s">
        <v>80</v>
      </c>
      <c r="AY1182" s="255" t="s">
        <v>202</v>
      </c>
    </row>
    <row r="1183" s="2" customFormat="1" ht="16.5" customHeight="1">
      <c r="A1183" s="40"/>
      <c r="B1183" s="41"/>
      <c r="C1183" s="269" t="s">
        <v>1130</v>
      </c>
      <c r="D1183" s="269" t="s">
        <v>314</v>
      </c>
      <c r="E1183" s="270" t="s">
        <v>1131</v>
      </c>
      <c r="F1183" s="271" t="s">
        <v>1132</v>
      </c>
      <c r="G1183" s="272" t="s">
        <v>415</v>
      </c>
      <c r="H1183" s="273">
        <v>7.7270000000000003</v>
      </c>
      <c r="I1183" s="274"/>
      <c r="J1183" s="275">
        <f>ROUND(I1183*H1183,2)</f>
        <v>0</v>
      </c>
      <c r="K1183" s="271" t="s">
        <v>208</v>
      </c>
      <c r="L1183" s="276"/>
      <c r="M1183" s="277" t="s">
        <v>19</v>
      </c>
      <c r="N1183" s="278" t="s">
        <v>45</v>
      </c>
      <c r="O1183" s="86"/>
      <c r="P1183" s="224">
        <f>O1183*H1183</f>
        <v>0</v>
      </c>
      <c r="Q1183" s="224">
        <v>0.0046899999999999997</v>
      </c>
      <c r="R1183" s="224">
        <f>Q1183*H1183</f>
        <v>0.036239630000000002</v>
      </c>
      <c r="S1183" s="224">
        <v>0</v>
      </c>
      <c r="T1183" s="225">
        <f>S1183*H1183</f>
        <v>0</v>
      </c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R1183" s="226" t="s">
        <v>247</v>
      </c>
      <c r="AT1183" s="226" t="s">
        <v>314</v>
      </c>
      <c r="AU1183" s="226" t="s">
        <v>86</v>
      </c>
      <c r="AY1183" s="19" t="s">
        <v>202</v>
      </c>
      <c r="BE1183" s="227">
        <f>IF(N1183="základní",J1183,0)</f>
        <v>0</v>
      </c>
      <c r="BF1183" s="227">
        <f>IF(N1183="snížená",J1183,0)</f>
        <v>0</v>
      </c>
      <c r="BG1183" s="227">
        <f>IF(N1183="zákl. přenesená",J1183,0)</f>
        <v>0</v>
      </c>
      <c r="BH1183" s="227">
        <f>IF(N1183="sníž. přenesená",J1183,0)</f>
        <v>0</v>
      </c>
      <c r="BI1183" s="227">
        <f>IF(N1183="nulová",J1183,0)</f>
        <v>0</v>
      </c>
      <c r="BJ1183" s="19" t="s">
        <v>86</v>
      </c>
      <c r="BK1183" s="227">
        <f>ROUND(I1183*H1183,2)</f>
        <v>0</v>
      </c>
      <c r="BL1183" s="19" t="s">
        <v>209</v>
      </c>
      <c r="BM1183" s="226" t="s">
        <v>1133</v>
      </c>
    </row>
    <row r="1184" s="13" customFormat="1">
      <c r="A1184" s="13"/>
      <c r="B1184" s="233"/>
      <c r="C1184" s="234"/>
      <c r="D1184" s="235" t="s">
        <v>213</v>
      </c>
      <c r="E1184" s="236" t="s">
        <v>19</v>
      </c>
      <c r="F1184" s="237" t="s">
        <v>1128</v>
      </c>
      <c r="G1184" s="234"/>
      <c r="H1184" s="238">
        <v>3.8999999999999999</v>
      </c>
      <c r="I1184" s="239"/>
      <c r="J1184" s="234"/>
      <c r="K1184" s="234"/>
      <c r="L1184" s="240"/>
      <c r="M1184" s="241"/>
      <c r="N1184" s="242"/>
      <c r="O1184" s="242"/>
      <c r="P1184" s="242"/>
      <c r="Q1184" s="242"/>
      <c r="R1184" s="242"/>
      <c r="S1184" s="242"/>
      <c r="T1184" s="24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4" t="s">
        <v>213</v>
      </c>
      <c r="AU1184" s="244" t="s">
        <v>86</v>
      </c>
      <c r="AV1184" s="13" t="s">
        <v>86</v>
      </c>
      <c r="AW1184" s="13" t="s">
        <v>35</v>
      </c>
      <c r="AX1184" s="13" t="s">
        <v>73</v>
      </c>
      <c r="AY1184" s="244" t="s">
        <v>202</v>
      </c>
    </row>
    <row r="1185" s="13" customFormat="1">
      <c r="A1185" s="13"/>
      <c r="B1185" s="233"/>
      <c r="C1185" s="234"/>
      <c r="D1185" s="235" t="s">
        <v>213</v>
      </c>
      <c r="E1185" s="236" t="s">
        <v>19</v>
      </c>
      <c r="F1185" s="237" t="s">
        <v>1129</v>
      </c>
      <c r="G1185" s="234"/>
      <c r="H1185" s="238">
        <v>3.75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213</v>
      </c>
      <c r="AU1185" s="244" t="s">
        <v>86</v>
      </c>
      <c r="AV1185" s="13" t="s">
        <v>86</v>
      </c>
      <c r="AW1185" s="13" t="s">
        <v>35</v>
      </c>
      <c r="AX1185" s="13" t="s">
        <v>73</v>
      </c>
      <c r="AY1185" s="244" t="s">
        <v>202</v>
      </c>
    </row>
    <row r="1186" s="14" customFormat="1">
      <c r="A1186" s="14"/>
      <c r="B1186" s="245"/>
      <c r="C1186" s="246"/>
      <c r="D1186" s="235" t="s">
        <v>213</v>
      </c>
      <c r="E1186" s="247" t="s">
        <v>19</v>
      </c>
      <c r="F1186" s="248" t="s">
        <v>215</v>
      </c>
      <c r="G1186" s="246"/>
      <c r="H1186" s="249">
        <v>7.6500000000000004</v>
      </c>
      <c r="I1186" s="250"/>
      <c r="J1186" s="246"/>
      <c r="K1186" s="246"/>
      <c r="L1186" s="251"/>
      <c r="M1186" s="252"/>
      <c r="N1186" s="253"/>
      <c r="O1186" s="253"/>
      <c r="P1186" s="253"/>
      <c r="Q1186" s="253"/>
      <c r="R1186" s="253"/>
      <c r="S1186" s="253"/>
      <c r="T1186" s="25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55" t="s">
        <v>213</v>
      </c>
      <c r="AU1186" s="255" t="s">
        <v>86</v>
      </c>
      <c r="AV1186" s="14" t="s">
        <v>209</v>
      </c>
      <c r="AW1186" s="14" t="s">
        <v>35</v>
      </c>
      <c r="AX1186" s="14" t="s">
        <v>80</v>
      </c>
      <c r="AY1186" s="255" t="s">
        <v>202</v>
      </c>
    </row>
    <row r="1187" s="13" customFormat="1">
      <c r="A1187" s="13"/>
      <c r="B1187" s="233"/>
      <c r="C1187" s="234"/>
      <c r="D1187" s="235" t="s">
        <v>213</v>
      </c>
      <c r="E1187" s="234"/>
      <c r="F1187" s="237" t="s">
        <v>1134</v>
      </c>
      <c r="G1187" s="234"/>
      <c r="H1187" s="238">
        <v>7.7270000000000003</v>
      </c>
      <c r="I1187" s="239"/>
      <c r="J1187" s="234"/>
      <c r="K1187" s="234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213</v>
      </c>
      <c r="AU1187" s="244" t="s">
        <v>86</v>
      </c>
      <c r="AV1187" s="13" t="s">
        <v>86</v>
      </c>
      <c r="AW1187" s="13" t="s">
        <v>4</v>
      </c>
      <c r="AX1187" s="13" t="s">
        <v>80</v>
      </c>
      <c r="AY1187" s="244" t="s">
        <v>202</v>
      </c>
    </row>
    <row r="1188" s="2" customFormat="1" ht="16.5" customHeight="1">
      <c r="A1188" s="40"/>
      <c r="B1188" s="41"/>
      <c r="C1188" s="269" t="s">
        <v>1135</v>
      </c>
      <c r="D1188" s="269" t="s">
        <v>314</v>
      </c>
      <c r="E1188" s="270" t="s">
        <v>1136</v>
      </c>
      <c r="F1188" s="271" t="s">
        <v>1137</v>
      </c>
      <c r="G1188" s="272" t="s">
        <v>415</v>
      </c>
      <c r="H1188" s="273">
        <v>20.099</v>
      </c>
      <c r="I1188" s="274"/>
      <c r="J1188" s="275">
        <f>ROUND(I1188*H1188,2)</f>
        <v>0</v>
      </c>
      <c r="K1188" s="271" t="s">
        <v>208</v>
      </c>
      <c r="L1188" s="276"/>
      <c r="M1188" s="277" t="s">
        <v>19</v>
      </c>
      <c r="N1188" s="278" t="s">
        <v>45</v>
      </c>
      <c r="O1188" s="86"/>
      <c r="P1188" s="224">
        <f>O1188*H1188</f>
        <v>0</v>
      </c>
      <c r="Q1188" s="224">
        <v>0.0044200000000000003</v>
      </c>
      <c r="R1188" s="224">
        <f>Q1188*H1188</f>
        <v>0.088837580000000013</v>
      </c>
      <c r="S1188" s="224">
        <v>0</v>
      </c>
      <c r="T1188" s="225">
        <f>S1188*H1188</f>
        <v>0</v>
      </c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R1188" s="226" t="s">
        <v>247</v>
      </c>
      <c r="AT1188" s="226" t="s">
        <v>314</v>
      </c>
      <c r="AU1188" s="226" t="s">
        <v>86</v>
      </c>
      <c r="AY1188" s="19" t="s">
        <v>202</v>
      </c>
      <c r="BE1188" s="227">
        <f>IF(N1188="základní",J1188,0)</f>
        <v>0</v>
      </c>
      <c r="BF1188" s="227">
        <f>IF(N1188="snížená",J1188,0)</f>
        <v>0</v>
      </c>
      <c r="BG1188" s="227">
        <f>IF(N1188="zákl. přenesená",J1188,0)</f>
        <v>0</v>
      </c>
      <c r="BH1188" s="227">
        <f>IF(N1188="sníž. přenesená",J1188,0)</f>
        <v>0</v>
      </c>
      <c r="BI1188" s="227">
        <f>IF(N1188="nulová",J1188,0)</f>
        <v>0</v>
      </c>
      <c r="BJ1188" s="19" t="s">
        <v>86</v>
      </c>
      <c r="BK1188" s="227">
        <f>ROUND(I1188*H1188,2)</f>
        <v>0</v>
      </c>
      <c r="BL1188" s="19" t="s">
        <v>209</v>
      </c>
      <c r="BM1188" s="226" t="s">
        <v>1138</v>
      </c>
    </row>
    <row r="1189" s="13" customFormat="1">
      <c r="A1189" s="13"/>
      <c r="B1189" s="233"/>
      <c r="C1189" s="234"/>
      <c r="D1189" s="235" t="s">
        <v>213</v>
      </c>
      <c r="E1189" s="236" t="s">
        <v>19</v>
      </c>
      <c r="F1189" s="237" t="s">
        <v>1126</v>
      </c>
      <c r="G1189" s="234"/>
      <c r="H1189" s="238">
        <v>8.4000000000000004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213</v>
      </c>
      <c r="AU1189" s="244" t="s">
        <v>86</v>
      </c>
      <c r="AV1189" s="13" t="s">
        <v>86</v>
      </c>
      <c r="AW1189" s="13" t="s">
        <v>35</v>
      </c>
      <c r="AX1189" s="13" t="s">
        <v>73</v>
      </c>
      <c r="AY1189" s="244" t="s">
        <v>202</v>
      </c>
    </row>
    <row r="1190" s="13" customFormat="1">
      <c r="A1190" s="13"/>
      <c r="B1190" s="233"/>
      <c r="C1190" s="234"/>
      <c r="D1190" s="235" t="s">
        <v>213</v>
      </c>
      <c r="E1190" s="236" t="s">
        <v>19</v>
      </c>
      <c r="F1190" s="237" t="s">
        <v>1127</v>
      </c>
      <c r="G1190" s="234"/>
      <c r="H1190" s="238">
        <v>5.75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213</v>
      </c>
      <c r="AU1190" s="244" t="s">
        <v>86</v>
      </c>
      <c r="AV1190" s="13" t="s">
        <v>86</v>
      </c>
      <c r="AW1190" s="13" t="s">
        <v>35</v>
      </c>
      <c r="AX1190" s="13" t="s">
        <v>73</v>
      </c>
      <c r="AY1190" s="244" t="s">
        <v>202</v>
      </c>
    </row>
    <row r="1191" s="13" customFormat="1">
      <c r="A1191" s="13"/>
      <c r="B1191" s="233"/>
      <c r="C1191" s="234"/>
      <c r="D1191" s="235" t="s">
        <v>213</v>
      </c>
      <c r="E1191" s="236" t="s">
        <v>19</v>
      </c>
      <c r="F1191" s="237" t="s">
        <v>1127</v>
      </c>
      <c r="G1191" s="234"/>
      <c r="H1191" s="238">
        <v>5.75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213</v>
      </c>
      <c r="AU1191" s="244" t="s">
        <v>86</v>
      </c>
      <c r="AV1191" s="13" t="s">
        <v>86</v>
      </c>
      <c r="AW1191" s="13" t="s">
        <v>35</v>
      </c>
      <c r="AX1191" s="13" t="s">
        <v>73</v>
      </c>
      <c r="AY1191" s="244" t="s">
        <v>202</v>
      </c>
    </row>
    <row r="1192" s="14" customFormat="1">
      <c r="A1192" s="14"/>
      <c r="B1192" s="245"/>
      <c r="C1192" s="246"/>
      <c r="D1192" s="235" t="s">
        <v>213</v>
      </c>
      <c r="E1192" s="247" t="s">
        <v>19</v>
      </c>
      <c r="F1192" s="248" t="s">
        <v>215</v>
      </c>
      <c r="G1192" s="246"/>
      <c r="H1192" s="249">
        <v>19.899999999999999</v>
      </c>
      <c r="I1192" s="250"/>
      <c r="J1192" s="246"/>
      <c r="K1192" s="246"/>
      <c r="L1192" s="251"/>
      <c r="M1192" s="252"/>
      <c r="N1192" s="253"/>
      <c r="O1192" s="253"/>
      <c r="P1192" s="253"/>
      <c r="Q1192" s="253"/>
      <c r="R1192" s="253"/>
      <c r="S1192" s="253"/>
      <c r="T1192" s="25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55" t="s">
        <v>213</v>
      </c>
      <c r="AU1192" s="255" t="s">
        <v>86</v>
      </c>
      <c r="AV1192" s="14" t="s">
        <v>209</v>
      </c>
      <c r="AW1192" s="14" t="s">
        <v>35</v>
      </c>
      <c r="AX1192" s="14" t="s">
        <v>80</v>
      </c>
      <c r="AY1192" s="255" t="s">
        <v>202</v>
      </c>
    </row>
    <row r="1193" s="13" customFormat="1">
      <c r="A1193" s="13"/>
      <c r="B1193" s="233"/>
      <c r="C1193" s="234"/>
      <c r="D1193" s="235" t="s">
        <v>213</v>
      </c>
      <c r="E1193" s="234"/>
      <c r="F1193" s="237" t="s">
        <v>1139</v>
      </c>
      <c r="G1193" s="234"/>
      <c r="H1193" s="238">
        <v>20.099</v>
      </c>
      <c r="I1193" s="239"/>
      <c r="J1193" s="234"/>
      <c r="K1193" s="234"/>
      <c r="L1193" s="240"/>
      <c r="M1193" s="241"/>
      <c r="N1193" s="242"/>
      <c r="O1193" s="242"/>
      <c r="P1193" s="242"/>
      <c r="Q1193" s="242"/>
      <c r="R1193" s="242"/>
      <c r="S1193" s="242"/>
      <c r="T1193" s="24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4" t="s">
        <v>213</v>
      </c>
      <c r="AU1193" s="244" t="s">
        <v>86</v>
      </c>
      <c r="AV1193" s="13" t="s">
        <v>86</v>
      </c>
      <c r="AW1193" s="13" t="s">
        <v>4</v>
      </c>
      <c r="AX1193" s="13" t="s">
        <v>80</v>
      </c>
      <c r="AY1193" s="244" t="s">
        <v>202</v>
      </c>
    </row>
    <row r="1194" s="2" customFormat="1" ht="24.15" customHeight="1">
      <c r="A1194" s="40"/>
      <c r="B1194" s="41"/>
      <c r="C1194" s="215" t="s">
        <v>1140</v>
      </c>
      <c r="D1194" s="215" t="s">
        <v>204</v>
      </c>
      <c r="E1194" s="216" t="s">
        <v>1141</v>
      </c>
      <c r="F1194" s="217" t="s">
        <v>1142</v>
      </c>
      <c r="G1194" s="218" t="s">
        <v>218</v>
      </c>
      <c r="H1194" s="219">
        <v>157.214</v>
      </c>
      <c r="I1194" s="220"/>
      <c r="J1194" s="221">
        <f>ROUND(I1194*H1194,2)</f>
        <v>0</v>
      </c>
      <c r="K1194" s="217" t="s">
        <v>208</v>
      </c>
      <c r="L1194" s="46"/>
      <c r="M1194" s="222" t="s">
        <v>19</v>
      </c>
      <c r="N1194" s="223" t="s">
        <v>45</v>
      </c>
      <c r="O1194" s="86"/>
      <c r="P1194" s="224">
        <f>O1194*H1194</f>
        <v>0</v>
      </c>
      <c r="Q1194" s="224">
        <v>0.18772</v>
      </c>
      <c r="R1194" s="224">
        <f>Q1194*H1194</f>
        <v>29.512212080000001</v>
      </c>
      <c r="S1194" s="224">
        <v>0</v>
      </c>
      <c r="T1194" s="225">
        <f>S1194*H1194</f>
        <v>0</v>
      </c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R1194" s="226" t="s">
        <v>209</v>
      </c>
      <c r="AT1194" s="226" t="s">
        <v>204</v>
      </c>
      <c r="AU1194" s="226" t="s">
        <v>86</v>
      </c>
      <c r="AY1194" s="19" t="s">
        <v>202</v>
      </c>
      <c r="BE1194" s="227">
        <f>IF(N1194="základní",J1194,0)</f>
        <v>0</v>
      </c>
      <c r="BF1194" s="227">
        <f>IF(N1194="snížená",J1194,0)</f>
        <v>0</v>
      </c>
      <c r="BG1194" s="227">
        <f>IF(N1194="zákl. přenesená",J1194,0)</f>
        <v>0</v>
      </c>
      <c r="BH1194" s="227">
        <f>IF(N1194="sníž. přenesená",J1194,0)</f>
        <v>0</v>
      </c>
      <c r="BI1194" s="227">
        <f>IF(N1194="nulová",J1194,0)</f>
        <v>0</v>
      </c>
      <c r="BJ1194" s="19" t="s">
        <v>86</v>
      </c>
      <c r="BK1194" s="227">
        <f>ROUND(I1194*H1194,2)</f>
        <v>0</v>
      </c>
      <c r="BL1194" s="19" t="s">
        <v>209</v>
      </c>
      <c r="BM1194" s="226" t="s">
        <v>1143</v>
      </c>
    </row>
    <row r="1195" s="2" customFormat="1">
      <c r="A1195" s="40"/>
      <c r="B1195" s="41"/>
      <c r="C1195" s="42"/>
      <c r="D1195" s="228" t="s">
        <v>211</v>
      </c>
      <c r="E1195" s="42"/>
      <c r="F1195" s="229" t="s">
        <v>1144</v>
      </c>
      <c r="G1195" s="42"/>
      <c r="H1195" s="42"/>
      <c r="I1195" s="230"/>
      <c r="J1195" s="42"/>
      <c r="K1195" s="42"/>
      <c r="L1195" s="46"/>
      <c r="M1195" s="231"/>
      <c r="N1195" s="232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211</v>
      </c>
      <c r="AU1195" s="19" t="s">
        <v>86</v>
      </c>
    </row>
    <row r="1196" s="15" customFormat="1">
      <c r="A1196" s="15"/>
      <c r="B1196" s="259"/>
      <c r="C1196" s="260"/>
      <c r="D1196" s="235" t="s">
        <v>213</v>
      </c>
      <c r="E1196" s="261" t="s">
        <v>19</v>
      </c>
      <c r="F1196" s="262" t="s">
        <v>771</v>
      </c>
      <c r="G1196" s="260"/>
      <c r="H1196" s="261" t="s">
        <v>19</v>
      </c>
      <c r="I1196" s="263"/>
      <c r="J1196" s="260"/>
      <c r="K1196" s="260"/>
      <c r="L1196" s="264"/>
      <c r="M1196" s="265"/>
      <c r="N1196" s="266"/>
      <c r="O1196" s="266"/>
      <c r="P1196" s="266"/>
      <c r="Q1196" s="266"/>
      <c r="R1196" s="266"/>
      <c r="S1196" s="266"/>
      <c r="T1196" s="267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68" t="s">
        <v>213</v>
      </c>
      <c r="AU1196" s="268" t="s">
        <v>86</v>
      </c>
      <c r="AV1196" s="15" t="s">
        <v>80</v>
      </c>
      <c r="AW1196" s="15" t="s">
        <v>35</v>
      </c>
      <c r="AX1196" s="15" t="s">
        <v>73</v>
      </c>
      <c r="AY1196" s="268" t="s">
        <v>202</v>
      </c>
    </row>
    <row r="1197" s="13" customFormat="1">
      <c r="A1197" s="13"/>
      <c r="B1197" s="233"/>
      <c r="C1197" s="234"/>
      <c r="D1197" s="235" t="s">
        <v>213</v>
      </c>
      <c r="E1197" s="236" t="s">
        <v>19</v>
      </c>
      <c r="F1197" s="237" t="s">
        <v>1145</v>
      </c>
      <c r="G1197" s="234"/>
      <c r="H1197" s="238">
        <v>0.56299999999999994</v>
      </c>
      <c r="I1197" s="239"/>
      <c r="J1197" s="234"/>
      <c r="K1197" s="234"/>
      <c r="L1197" s="240"/>
      <c r="M1197" s="241"/>
      <c r="N1197" s="242"/>
      <c r="O1197" s="242"/>
      <c r="P1197" s="242"/>
      <c r="Q1197" s="242"/>
      <c r="R1197" s="242"/>
      <c r="S1197" s="242"/>
      <c r="T1197" s="24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4" t="s">
        <v>213</v>
      </c>
      <c r="AU1197" s="244" t="s">
        <v>86</v>
      </c>
      <c r="AV1197" s="13" t="s">
        <v>86</v>
      </c>
      <c r="AW1197" s="13" t="s">
        <v>35</v>
      </c>
      <c r="AX1197" s="13" t="s">
        <v>73</v>
      </c>
      <c r="AY1197" s="244" t="s">
        <v>202</v>
      </c>
    </row>
    <row r="1198" s="15" customFormat="1">
      <c r="A1198" s="15"/>
      <c r="B1198" s="259"/>
      <c r="C1198" s="260"/>
      <c r="D1198" s="235" t="s">
        <v>213</v>
      </c>
      <c r="E1198" s="261" t="s">
        <v>19</v>
      </c>
      <c r="F1198" s="262" t="s">
        <v>835</v>
      </c>
      <c r="G1198" s="260"/>
      <c r="H1198" s="261" t="s">
        <v>19</v>
      </c>
      <c r="I1198" s="263"/>
      <c r="J1198" s="260"/>
      <c r="K1198" s="260"/>
      <c r="L1198" s="264"/>
      <c r="M1198" s="265"/>
      <c r="N1198" s="266"/>
      <c r="O1198" s="266"/>
      <c r="P1198" s="266"/>
      <c r="Q1198" s="266"/>
      <c r="R1198" s="266"/>
      <c r="S1198" s="266"/>
      <c r="T1198" s="267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T1198" s="268" t="s">
        <v>213</v>
      </c>
      <c r="AU1198" s="268" t="s">
        <v>86</v>
      </c>
      <c r="AV1198" s="15" t="s">
        <v>80</v>
      </c>
      <c r="AW1198" s="15" t="s">
        <v>35</v>
      </c>
      <c r="AX1198" s="15" t="s">
        <v>73</v>
      </c>
      <c r="AY1198" s="268" t="s">
        <v>202</v>
      </c>
    </row>
    <row r="1199" s="13" customFormat="1">
      <c r="A1199" s="13"/>
      <c r="B1199" s="233"/>
      <c r="C1199" s="234"/>
      <c r="D1199" s="235" t="s">
        <v>213</v>
      </c>
      <c r="E1199" s="236" t="s">
        <v>19</v>
      </c>
      <c r="F1199" s="237" t="s">
        <v>1146</v>
      </c>
      <c r="G1199" s="234"/>
      <c r="H1199" s="238">
        <v>168.69900000000001</v>
      </c>
      <c r="I1199" s="239"/>
      <c r="J1199" s="234"/>
      <c r="K1199" s="234"/>
      <c r="L1199" s="240"/>
      <c r="M1199" s="241"/>
      <c r="N1199" s="242"/>
      <c r="O1199" s="242"/>
      <c r="P1199" s="242"/>
      <c r="Q1199" s="242"/>
      <c r="R1199" s="242"/>
      <c r="S1199" s="242"/>
      <c r="T1199" s="24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4" t="s">
        <v>213</v>
      </c>
      <c r="AU1199" s="244" t="s">
        <v>86</v>
      </c>
      <c r="AV1199" s="13" t="s">
        <v>86</v>
      </c>
      <c r="AW1199" s="13" t="s">
        <v>35</v>
      </c>
      <c r="AX1199" s="13" t="s">
        <v>73</v>
      </c>
      <c r="AY1199" s="244" t="s">
        <v>202</v>
      </c>
    </row>
    <row r="1200" s="13" customFormat="1">
      <c r="A1200" s="13"/>
      <c r="B1200" s="233"/>
      <c r="C1200" s="234"/>
      <c r="D1200" s="235" t="s">
        <v>213</v>
      </c>
      <c r="E1200" s="236" t="s">
        <v>19</v>
      </c>
      <c r="F1200" s="237" t="s">
        <v>1147</v>
      </c>
      <c r="G1200" s="234"/>
      <c r="H1200" s="238">
        <v>28.172999999999998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213</v>
      </c>
      <c r="AU1200" s="244" t="s">
        <v>86</v>
      </c>
      <c r="AV1200" s="13" t="s">
        <v>86</v>
      </c>
      <c r="AW1200" s="13" t="s">
        <v>35</v>
      </c>
      <c r="AX1200" s="13" t="s">
        <v>73</v>
      </c>
      <c r="AY1200" s="244" t="s">
        <v>202</v>
      </c>
    </row>
    <row r="1201" s="13" customFormat="1">
      <c r="A1201" s="13"/>
      <c r="B1201" s="233"/>
      <c r="C1201" s="234"/>
      <c r="D1201" s="235" t="s">
        <v>213</v>
      </c>
      <c r="E1201" s="236" t="s">
        <v>19</v>
      </c>
      <c r="F1201" s="237" t="s">
        <v>1148</v>
      </c>
      <c r="G1201" s="234"/>
      <c r="H1201" s="238">
        <v>-34.970999999999997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213</v>
      </c>
      <c r="AU1201" s="244" t="s">
        <v>86</v>
      </c>
      <c r="AV1201" s="13" t="s">
        <v>86</v>
      </c>
      <c r="AW1201" s="13" t="s">
        <v>35</v>
      </c>
      <c r="AX1201" s="13" t="s">
        <v>73</v>
      </c>
      <c r="AY1201" s="244" t="s">
        <v>202</v>
      </c>
    </row>
    <row r="1202" s="13" customFormat="1">
      <c r="A1202" s="13"/>
      <c r="B1202" s="233"/>
      <c r="C1202" s="234"/>
      <c r="D1202" s="235" t="s">
        <v>213</v>
      </c>
      <c r="E1202" s="236" t="s">
        <v>19</v>
      </c>
      <c r="F1202" s="237" t="s">
        <v>1149</v>
      </c>
      <c r="G1202" s="234"/>
      <c r="H1202" s="238">
        <v>-5.25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213</v>
      </c>
      <c r="AU1202" s="244" t="s">
        <v>86</v>
      </c>
      <c r="AV1202" s="13" t="s">
        <v>86</v>
      </c>
      <c r="AW1202" s="13" t="s">
        <v>35</v>
      </c>
      <c r="AX1202" s="13" t="s">
        <v>73</v>
      </c>
      <c r="AY1202" s="244" t="s">
        <v>202</v>
      </c>
    </row>
    <row r="1203" s="14" customFormat="1">
      <c r="A1203" s="14"/>
      <c r="B1203" s="245"/>
      <c r="C1203" s="246"/>
      <c r="D1203" s="235" t="s">
        <v>213</v>
      </c>
      <c r="E1203" s="247" t="s">
        <v>19</v>
      </c>
      <c r="F1203" s="248" t="s">
        <v>215</v>
      </c>
      <c r="G1203" s="246"/>
      <c r="H1203" s="249">
        <v>157.214</v>
      </c>
      <c r="I1203" s="250"/>
      <c r="J1203" s="246"/>
      <c r="K1203" s="246"/>
      <c r="L1203" s="251"/>
      <c r="M1203" s="252"/>
      <c r="N1203" s="253"/>
      <c r="O1203" s="253"/>
      <c r="P1203" s="253"/>
      <c r="Q1203" s="253"/>
      <c r="R1203" s="253"/>
      <c r="S1203" s="253"/>
      <c r="T1203" s="254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55" t="s">
        <v>213</v>
      </c>
      <c r="AU1203" s="255" t="s">
        <v>86</v>
      </c>
      <c r="AV1203" s="14" t="s">
        <v>209</v>
      </c>
      <c r="AW1203" s="14" t="s">
        <v>35</v>
      </c>
      <c r="AX1203" s="14" t="s">
        <v>80</v>
      </c>
      <c r="AY1203" s="255" t="s">
        <v>202</v>
      </c>
    </row>
    <row r="1204" s="2" customFormat="1" ht="33" customHeight="1">
      <c r="A1204" s="40"/>
      <c r="B1204" s="41"/>
      <c r="C1204" s="215" t="s">
        <v>1150</v>
      </c>
      <c r="D1204" s="215" t="s">
        <v>204</v>
      </c>
      <c r="E1204" s="216" t="s">
        <v>1151</v>
      </c>
      <c r="F1204" s="217" t="s">
        <v>1152</v>
      </c>
      <c r="G1204" s="218" t="s">
        <v>218</v>
      </c>
      <c r="H1204" s="219">
        <v>152.362</v>
      </c>
      <c r="I1204" s="220"/>
      <c r="J1204" s="221">
        <f>ROUND(I1204*H1204,2)</f>
        <v>0</v>
      </c>
      <c r="K1204" s="217" t="s">
        <v>208</v>
      </c>
      <c r="L1204" s="46"/>
      <c r="M1204" s="222" t="s">
        <v>19</v>
      </c>
      <c r="N1204" s="223" t="s">
        <v>45</v>
      </c>
      <c r="O1204" s="86"/>
      <c r="P1204" s="224">
        <f>O1204*H1204</f>
        <v>0</v>
      </c>
      <c r="Q1204" s="224">
        <v>0.34598000000000001</v>
      </c>
      <c r="R1204" s="224">
        <f>Q1204*H1204</f>
        <v>52.714204760000001</v>
      </c>
      <c r="S1204" s="224">
        <v>0</v>
      </c>
      <c r="T1204" s="225">
        <f>S1204*H1204</f>
        <v>0</v>
      </c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R1204" s="226" t="s">
        <v>209</v>
      </c>
      <c r="AT1204" s="226" t="s">
        <v>204</v>
      </c>
      <c r="AU1204" s="226" t="s">
        <v>86</v>
      </c>
      <c r="AY1204" s="19" t="s">
        <v>202</v>
      </c>
      <c r="BE1204" s="227">
        <f>IF(N1204="základní",J1204,0)</f>
        <v>0</v>
      </c>
      <c r="BF1204" s="227">
        <f>IF(N1204="snížená",J1204,0)</f>
        <v>0</v>
      </c>
      <c r="BG1204" s="227">
        <f>IF(N1204="zákl. přenesená",J1204,0)</f>
        <v>0</v>
      </c>
      <c r="BH1204" s="227">
        <f>IF(N1204="sníž. přenesená",J1204,0)</f>
        <v>0</v>
      </c>
      <c r="BI1204" s="227">
        <f>IF(N1204="nulová",J1204,0)</f>
        <v>0</v>
      </c>
      <c r="BJ1204" s="19" t="s">
        <v>86</v>
      </c>
      <c r="BK1204" s="227">
        <f>ROUND(I1204*H1204,2)</f>
        <v>0</v>
      </c>
      <c r="BL1204" s="19" t="s">
        <v>209</v>
      </c>
      <c r="BM1204" s="226" t="s">
        <v>1153</v>
      </c>
    </row>
    <row r="1205" s="2" customFormat="1">
      <c r="A1205" s="40"/>
      <c r="B1205" s="41"/>
      <c r="C1205" s="42"/>
      <c r="D1205" s="228" t="s">
        <v>211</v>
      </c>
      <c r="E1205" s="42"/>
      <c r="F1205" s="229" t="s">
        <v>1154</v>
      </c>
      <c r="G1205" s="42"/>
      <c r="H1205" s="42"/>
      <c r="I1205" s="230"/>
      <c r="J1205" s="42"/>
      <c r="K1205" s="42"/>
      <c r="L1205" s="46"/>
      <c r="M1205" s="231"/>
      <c r="N1205" s="232"/>
      <c r="O1205" s="86"/>
      <c r="P1205" s="86"/>
      <c r="Q1205" s="86"/>
      <c r="R1205" s="86"/>
      <c r="S1205" s="86"/>
      <c r="T1205" s="87"/>
      <c r="U1205" s="40"/>
      <c r="V1205" s="40"/>
      <c r="W1205" s="40"/>
      <c r="X1205" s="40"/>
      <c r="Y1205" s="40"/>
      <c r="Z1205" s="40"/>
      <c r="AA1205" s="40"/>
      <c r="AB1205" s="40"/>
      <c r="AC1205" s="40"/>
      <c r="AD1205" s="40"/>
      <c r="AE1205" s="40"/>
      <c r="AT1205" s="19" t="s">
        <v>211</v>
      </c>
      <c r="AU1205" s="19" t="s">
        <v>86</v>
      </c>
    </row>
    <row r="1206" s="15" customFormat="1">
      <c r="A1206" s="15"/>
      <c r="B1206" s="259"/>
      <c r="C1206" s="260"/>
      <c r="D1206" s="235" t="s">
        <v>213</v>
      </c>
      <c r="E1206" s="261" t="s">
        <v>19</v>
      </c>
      <c r="F1206" s="262" t="s">
        <v>771</v>
      </c>
      <c r="G1206" s="260"/>
      <c r="H1206" s="261" t="s">
        <v>19</v>
      </c>
      <c r="I1206" s="263"/>
      <c r="J1206" s="260"/>
      <c r="K1206" s="260"/>
      <c r="L1206" s="264"/>
      <c r="M1206" s="265"/>
      <c r="N1206" s="266"/>
      <c r="O1206" s="266"/>
      <c r="P1206" s="266"/>
      <c r="Q1206" s="266"/>
      <c r="R1206" s="266"/>
      <c r="S1206" s="266"/>
      <c r="T1206" s="267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68" t="s">
        <v>213</v>
      </c>
      <c r="AU1206" s="268" t="s">
        <v>86</v>
      </c>
      <c r="AV1206" s="15" t="s">
        <v>80</v>
      </c>
      <c r="AW1206" s="15" t="s">
        <v>35</v>
      </c>
      <c r="AX1206" s="15" t="s">
        <v>73</v>
      </c>
      <c r="AY1206" s="268" t="s">
        <v>202</v>
      </c>
    </row>
    <row r="1207" s="13" customFormat="1">
      <c r="A1207" s="13"/>
      <c r="B1207" s="233"/>
      <c r="C1207" s="234"/>
      <c r="D1207" s="235" t="s">
        <v>213</v>
      </c>
      <c r="E1207" s="236" t="s">
        <v>19</v>
      </c>
      <c r="F1207" s="237" t="s">
        <v>1155</v>
      </c>
      <c r="G1207" s="234"/>
      <c r="H1207" s="238">
        <v>33.75</v>
      </c>
      <c r="I1207" s="239"/>
      <c r="J1207" s="234"/>
      <c r="K1207" s="234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213</v>
      </c>
      <c r="AU1207" s="244" t="s">
        <v>86</v>
      </c>
      <c r="AV1207" s="13" t="s">
        <v>86</v>
      </c>
      <c r="AW1207" s="13" t="s">
        <v>35</v>
      </c>
      <c r="AX1207" s="13" t="s">
        <v>73</v>
      </c>
      <c r="AY1207" s="244" t="s">
        <v>202</v>
      </c>
    </row>
    <row r="1208" s="13" customFormat="1">
      <c r="A1208" s="13"/>
      <c r="B1208" s="233"/>
      <c r="C1208" s="234"/>
      <c r="D1208" s="235" t="s">
        <v>213</v>
      </c>
      <c r="E1208" s="236" t="s">
        <v>19</v>
      </c>
      <c r="F1208" s="237" t="s">
        <v>1156</v>
      </c>
      <c r="G1208" s="234"/>
      <c r="H1208" s="238">
        <v>-20.113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213</v>
      </c>
      <c r="AU1208" s="244" t="s">
        <v>86</v>
      </c>
      <c r="AV1208" s="13" t="s">
        <v>86</v>
      </c>
      <c r="AW1208" s="13" t="s">
        <v>35</v>
      </c>
      <c r="AX1208" s="13" t="s">
        <v>73</v>
      </c>
      <c r="AY1208" s="244" t="s">
        <v>202</v>
      </c>
    </row>
    <row r="1209" s="15" customFormat="1">
      <c r="A1209" s="15"/>
      <c r="B1209" s="259"/>
      <c r="C1209" s="260"/>
      <c r="D1209" s="235" t="s">
        <v>213</v>
      </c>
      <c r="E1209" s="261" t="s">
        <v>19</v>
      </c>
      <c r="F1209" s="262" t="s">
        <v>835</v>
      </c>
      <c r="G1209" s="260"/>
      <c r="H1209" s="261" t="s">
        <v>19</v>
      </c>
      <c r="I1209" s="263"/>
      <c r="J1209" s="260"/>
      <c r="K1209" s="260"/>
      <c r="L1209" s="264"/>
      <c r="M1209" s="265"/>
      <c r="N1209" s="266"/>
      <c r="O1209" s="266"/>
      <c r="P1209" s="266"/>
      <c r="Q1209" s="266"/>
      <c r="R1209" s="266"/>
      <c r="S1209" s="266"/>
      <c r="T1209" s="267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68" t="s">
        <v>213</v>
      </c>
      <c r="AU1209" s="268" t="s">
        <v>86</v>
      </c>
      <c r="AV1209" s="15" t="s">
        <v>80</v>
      </c>
      <c r="AW1209" s="15" t="s">
        <v>35</v>
      </c>
      <c r="AX1209" s="15" t="s">
        <v>73</v>
      </c>
      <c r="AY1209" s="268" t="s">
        <v>202</v>
      </c>
    </row>
    <row r="1210" s="13" customFormat="1">
      <c r="A1210" s="13"/>
      <c r="B1210" s="233"/>
      <c r="C1210" s="234"/>
      <c r="D1210" s="235" t="s">
        <v>213</v>
      </c>
      <c r="E1210" s="236" t="s">
        <v>19</v>
      </c>
      <c r="F1210" s="237" t="s">
        <v>1157</v>
      </c>
      <c r="G1210" s="234"/>
      <c r="H1210" s="238">
        <v>465.51499999999999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213</v>
      </c>
      <c r="AU1210" s="244" t="s">
        <v>86</v>
      </c>
      <c r="AV1210" s="13" t="s">
        <v>86</v>
      </c>
      <c r="AW1210" s="13" t="s">
        <v>35</v>
      </c>
      <c r="AX1210" s="13" t="s">
        <v>73</v>
      </c>
      <c r="AY1210" s="244" t="s">
        <v>202</v>
      </c>
    </row>
    <row r="1211" s="13" customFormat="1">
      <c r="A1211" s="13"/>
      <c r="B1211" s="233"/>
      <c r="C1211" s="234"/>
      <c r="D1211" s="235" t="s">
        <v>213</v>
      </c>
      <c r="E1211" s="236" t="s">
        <v>19</v>
      </c>
      <c r="F1211" s="237" t="s">
        <v>1158</v>
      </c>
      <c r="G1211" s="234"/>
      <c r="H1211" s="238">
        <v>-265.00299999999999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213</v>
      </c>
      <c r="AU1211" s="244" t="s">
        <v>86</v>
      </c>
      <c r="AV1211" s="13" t="s">
        <v>86</v>
      </c>
      <c r="AW1211" s="13" t="s">
        <v>35</v>
      </c>
      <c r="AX1211" s="13" t="s">
        <v>73</v>
      </c>
      <c r="AY1211" s="244" t="s">
        <v>202</v>
      </c>
    </row>
    <row r="1212" s="13" customFormat="1">
      <c r="A1212" s="13"/>
      <c r="B1212" s="233"/>
      <c r="C1212" s="234"/>
      <c r="D1212" s="235" t="s">
        <v>213</v>
      </c>
      <c r="E1212" s="236" t="s">
        <v>19</v>
      </c>
      <c r="F1212" s="237" t="s">
        <v>1159</v>
      </c>
      <c r="G1212" s="234"/>
      <c r="H1212" s="238">
        <v>-7.2119999999999997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213</v>
      </c>
      <c r="AU1212" s="244" t="s">
        <v>86</v>
      </c>
      <c r="AV1212" s="13" t="s">
        <v>86</v>
      </c>
      <c r="AW1212" s="13" t="s">
        <v>35</v>
      </c>
      <c r="AX1212" s="13" t="s">
        <v>73</v>
      </c>
      <c r="AY1212" s="244" t="s">
        <v>202</v>
      </c>
    </row>
    <row r="1213" s="13" customFormat="1">
      <c r="A1213" s="13"/>
      <c r="B1213" s="233"/>
      <c r="C1213" s="234"/>
      <c r="D1213" s="235" t="s">
        <v>213</v>
      </c>
      <c r="E1213" s="236" t="s">
        <v>19</v>
      </c>
      <c r="F1213" s="237" t="s">
        <v>1160</v>
      </c>
      <c r="G1213" s="234"/>
      <c r="H1213" s="238">
        <v>-6.875</v>
      </c>
      <c r="I1213" s="239"/>
      <c r="J1213" s="234"/>
      <c r="K1213" s="234"/>
      <c r="L1213" s="240"/>
      <c r="M1213" s="241"/>
      <c r="N1213" s="242"/>
      <c r="O1213" s="242"/>
      <c r="P1213" s="242"/>
      <c r="Q1213" s="242"/>
      <c r="R1213" s="242"/>
      <c r="S1213" s="242"/>
      <c r="T1213" s="243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4" t="s">
        <v>213</v>
      </c>
      <c r="AU1213" s="244" t="s">
        <v>86</v>
      </c>
      <c r="AV1213" s="13" t="s">
        <v>86</v>
      </c>
      <c r="AW1213" s="13" t="s">
        <v>35</v>
      </c>
      <c r="AX1213" s="13" t="s">
        <v>73</v>
      </c>
      <c r="AY1213" s="244" t="s">
        <v>202</v>
      </c>
    </row>
    <row r="1214" s="13" customFormat="1">
      <c r="A1214" s="13"/>
      <c r="B1214" s="233"/>
      <c r="C1214" s="234"/>
      <c r="D1214" s="235" t="s">
        <v>213</v>
      </c>
      <c r="E1214" s="236" t="s">
        <v>19</v>
      </c>
      <c r="F1214" s="237" t="s">
        <v>1161</v>
      </c>
      <c r="G1214" s="234"/>
      <c r="H1214" s="238">
        <v>-4.125</v>
      </c>
      <c r="I1214" s="239"/>
      <c r="J1214" s="234"/>
      <c r="K1214" s="234"/>
      <c r="L1214" s="240"/>
      <c r="M1214" s="241"/>
      <c r="N1214" s="242"/>
      <c r="O1214" s="242"/>
      <c r="P1214" s="242"/>
      <c r="Q1214" s="242"/>
      <c r="R1214" s="242"/>
      <c r="S1214" s="242"/>
      <c r="T1214" s="24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4" t="s">
        <v>213</v>
      </c>
      <c r="AU1214" s="244" t="s">
        <v>86</v>
      </c>
      <c r="AV1214" s="13" t="s">
        <v>86</v>
      </c>
      <c r="AW1214" s="13" t="s">
        <v>35</v>
      </c>
      <c r="AX1214" s="13" t="s">
        <v>73</v>
      </c>
      <c r="AY1214" s="244" t="s">
        <v>202</v>
      </c>
    </row>
    <row r="1215" s="13" customFormat="1">
      <c r="A1215" s="13"/>
      <c r="B1215" s="233"/>
      <c r="C1215" s="234"/>
      <c r="D1215" s="235" t="s">
        <v>213</v>
      </c>
      <c r="E1215" s="236" t="s">
        <v>19</v>
      </c>
      <c r="F1215" s="237" t="s">
        <v>1162</v>
      </c>
      <c r="G1215" s="234"/>
      <c r="H1215" s="238">
        <v>-3.625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213</v>
      </c>
      <c r="AU1215" s="244" t="s">
        <v>86</v>
      </c>
      <c r="AV1215" s="13" t="s">
        <v>86</v>
      </c>
      <c r="AW1215" s="13" t="s">
        <v>35</v>
      </c>
      <c r="AX1215" s="13" t="s">
        <v>73</v>
      </c>
      <c r="AY1215" s="244" t="s">
        <v>202</v>
      </c>
    </row>
    <row r="1216" s="13" customFormat="1">
      <c r="A1216" s="13"/>
      <c r="B1216" s="233"/>
      <c r="C1216" s="234"/>
      <c r="D1216" s="235" t="s">
        <v>213</v>
      </c>
      <c r="E1216" s="236" t="s">
        <v>19</v>
      </c>
      <c r="F1216" s="237" t="s">
        <v>1163</v>
      </c>
      <c r="G1216" s="234"/>
      <c r="H1216" s="238">
        <v>-19.25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213</v>
      </c>
      <c r="AU1216" s="244" t="s">
        <v>86</v>
      </c>
      <c r="AV1216" s="13" t="s">
        <v>86</v>
      </c>
      <c r="AW1216" s="13" t="s">
        <v>35</v>
      </c>
      <c r="AX1216" s="13" t="s">
        <v>73</v>
      </c>
      <c r="AY1216" s="244" t="s">
        <v>202</v>
      </c>
    </row>
    <row r="1217" s="13" customFormat="1">
      <c r="A1217" s="13"/>
      <c r="B1217" s="233"/>
      <c r="C1217" s="234"/>
      <c r="D1217" s="235" t="s">
        <v>213</v>
      </c>
      <c r="E1217" s="236" t="s">
        <v>19</v>
      </c>
      <c r="F1217" s="237" t="s">
        <v>1162</v>
      </c>
      <c r="G1217" s="234"/>
      <c r="H1217" s="238">
        <v>-3.625</v>
      </c>
      <c r="I1217" s="239"/>
      <c r="J1217" s="234"/>
      <c r="K1217" s="234"/>
      <c r="L1217" s="240"/>
      <c r="M1217" s="241"/>
      <c r="N1217" s="242"/>
      <c r="O1217" s="242"/>
      <c r="P1217" s="242"/>
      <c r="Q1217" s="242"/>
      <c r="R1217" s="242"/>
      <c r="S1217" s="242"/>
      <c r="T1217" s="243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4" t="s">
        <v>213</v>
      </c>
      <c r="AU1217" s="244" t="s">
        <v>86</v>
      </c>
      <c r="AV1217" s="13" t="s">
        <v>86</v>
      </c>
      <c r="AW1217" s="13" t="s">
        <v>35</v>
      </c>
      <c r="AX1217" s="13" t="s">
        <v>73</v>
      </c>
      <c r="AY1217" s="244" t="s">
        <v>202</v>
      </c>
    </row>
    <row r="1218" s="13" customFormat="1">
      <c r="A1218" s="13"/>
      <c r="B1218" s="233"/>
      <c r="C1218" s="234"/>
      <c r="D1218" s="235" t="s">
        <v>213</v>
      </c>
      <c r="E1218" s="236" t="s">
        <v>19</v>
      </c>
      <c r="F1218" s="237" t="s">
        <v>1164</v>
      </c>
      <c r="G1218" s="234"/>
      <c r="H1218" s="238">
        <v>-1.575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213</v>
      </c>
      <c r="AU1218" s="244" t="s">
        <v>86</v>
      </c>
      <c r="AV1218" s="13" t="s">
        <v>86</v>
      </c>
      <c r="AW1218" s="13" t="s">
        <v>35</v>
      </c>
      <c r="AX1218" s="13" t="s">
        <v>73</v>
      </c>
      <c r="AY1218" s="244" t="s">
        <v>202</v>
      </c>
    </row>
    <row r="1219" s="13" customFormat="1">
      <c r="A1219" s="13"/>
      <c r="B1219" s="233"/>
      <c r="C1219" s="234"/>
      <c r="D1219" s="235" t="s">
        <v>213</v>
      </c>
      <c r="E1219" s="236" t="s">
        <v>19</v>
      </c>
      <c r="F1219" s="237" t="s">
        <v>1165</v>
      </c>
      <c r="G1219" s="234"/>
      <c r="H1219" s="238">
        <v>-2.8500000000000001</v>
      </c>
      <c r="I1219" s="239"/>
      <c r="J1219" s="234"/>
      <c r="K1219" s="234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213</v>
      </c>
      <c r="AU1219" s="244" t="s">
        <v>86</v>
      </c>
      <c r="AV1219" s="13" t="s">
        <v>86</v>
      </c>
      <c r="AW1219" s="13" t="s">
        <v>35</v>
      </c>
      <c r="AX1219" s="13" t="s">
        <v>73</v>
      </c>
      <c r="AY1219" s="244" t="s">
        <v>202</v>
      </c>
    </row>
    <row r="1220" s="13" customFormat="1">
      <c r="A1220" s="13"/>
      <c r="B1220" s="233"/>
      <c r="C1220" s="234"/>
      <c r="D1220" s="235" t="s">
        <v>213</v>
      </c>
      <c r="E1220" s="236" t="s">
        <v>19</v>
      </c>
      <c r="F1220" s="237" t="s">
        <v>1165</v>
      </c>
      <c r="G1220" s="234"/>
      <c r="H1220" s="238">
        <v>-2.8500000000000001</v>
      </c>
      <c r="I1220" s="239"/>
      <c r="J1220" s="234"/>
      <c r="K1220" s="234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213</v>
      </c>
      <c r="AU1220" s="244" t="s">
        <v>86</v>
      </c>
      <c r="AV1220" s="13" t="s">
        <v>86</v>
      </c>
      <c r="AW1220" s="13" t="s">
        <v>35</v>
      </c>
      <c r="AX1220" s="13" t="s">
        <v>73</v>
      </c>
      <c r="AY1220" s="244" t="s">
        <v>202</v>
      </c>
    </row>
    <row r="1221" s="13" customFormat="1">
      <c r="A1221" s="13"/>
      <c r="B1221" s="233"/>
      <c r="C1221" s="234"/>
      <c r="D1221" s="235" t="s">
        <v>213</v>
      </c>
      <c r="E1221" s="236" t="s">
        <v>19</v>
      </c>
      <c r="F1221" s="237" t="s">
        <v>1166</v>
      </c>
      <c r="G1221" s="234"/>
      <c r="H1221" s="238">
        <v>-1.4750000000000001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213</v>
      </c>
      <c r="AU1221" s="244" t="s">
        <v>86</v>
      </c>
      <c r="AV1221" s="13" t="s">
        <v>86</v>
      </c>
      <c r="AW1221" s="13" t="s">
        <v>35</v>
      </c>
      <c r="AX1221" s="13" t="s">
        <v>73</v>
      </c>
      <c r="AY1221" s="244" t="s">
        <v>202</v>
      </c>
    </row>
    <row r="1222" s="13" customFormat="1">
      <c r="A1222" s="13"/>
      <c r="B1222" s="233"/>
      <c r="C1222" s="234"/>
      <c r="D1222" s="235" t="s">
        <v>213</v>
      </c>
      <c r="E1222" s="236" t="s">
        <v>19</v>
      </c>
      <c r="F1222" s="237" t="s">
        <v>1167</v>
      </c>
      <c r="G1222" s="234"/>
      <c r="H1222" s="238">
        <v>-4.125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213</v>
      </c>
      <c r="AU1222" s="244" t="s">
        <v>86</v>
      </c>
      <c r="AV1222" s="13" t="s">
        <v>86</v>
      </c>
      <c r="AW1222" s="13" t="s">
        <v>35</v>
      </c>
      <c r="AX1222" s="13" t="s">
        <v>73</v>
      </c>
      <c r="AY1222" s="244" t="s">
        <v>202</v>
      </c>
    </row>
    <row r="1223" s="13" customFormat="1">
      <c r="A1223" s="13"/>
      <c r="B1223" s="233"/>
      <c r="C1223" s="234"/>
      <c r="D1223" s="235" t="s">
        <v>213</v>
      </c>
      <c r="E1223" s="236" t="s">
        <v>19</v>
      </c>
      <c r="F1223" s="237" t="s">
        <v>1168</v>
      </c>
      <c r="G1223" s="234"/>
      <c r="H1223" s="238">
        <v>-4.2000000000000002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213</v>
      </c>
      <c r="AU1223" s="244" t="s">
        <v>86</v>
      </c>
      <c r="AV1223" s="13" t="s">
        <v>86</v>
      </c>
      <c r="AW1223" s="13" t="s">
        <v>35</v>
      </c>
      <c r="AX1223" s="13" t="s">
        <v>73</v>
      </c>
      <c r="AY1223" s="244" t="s">
        <v>202</v>
      </c>
    </row>
    <row r="1224" s="14" customFormat="1">
      <c r="A1224" s="14"/>
      <c r="B1224" s="245"/>
      <c r="C1224" s="246"/>
      <c r="D1224" s="235" t="s">
        <v>213</v>
      </c>
      <c r="E1224" s="247" t="s">
        <v>19</v>
      </c>
      <c r="F1224" s="248" t="s">
        <v>215</v>
      </c>
      <c r="G1224" s="246"/>
      <c r="H1224" s="249">
        <v>152.36200000000005</v>
      </c>
      <c r="I1224" s="250"/>
      <c r="J1224" s="246"/>
      <c r="K1224" s="246"/>
      <c r="L1224" s="251"/>
      <c r="M1224" s="252"/>
      <c r="N1224" s="253"/>
      <c r="O1224" s="253"/>
      <c r="P1224" s="253"/>
      <c r="Q1224" s="253"/>
      <c r="R1224" s="253"/>
      <c r="S1224" s="253"/>
      <c r="T1224" s="254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55" t="s">
        <v>213</v>
      </c>
      <c r="AU1224" s="255" t="s">
        <v>86</v>
      </c>
      <c r="AV1224" s="14" t="s">
        <v>209</v>
      </c>
      <c r="AW1224" s="14" t="s">
        <v>35</v>
      </c>
      <c r="AX1224" s="14" t="s">
        <v>80</v>
      </c>
      <c r="AY1224" s="255" t="s">
        <v>202</v>
      </c>
    </row>
    <row r="1225" s="2" customFormat="1" ht="16.5" customHeight="1">
      <c r="A1225" s="40"/>
      <c r="B1225" s="41"/>
      <c r="C1225" s="215" t="s">
        <v>1169</v>
      </c>
      <c r="D1225" s="215" t="s">
        <v>204</v>
      </c>
      <c r="E1225" s="216" t="s">
        <v>1170</v>
      </c>
      <c r="F1225" s="217" t="s">
        <v>1171</v>
      </c>
      <c r="G1225" s="218" t="s">
        <v>415</v>
      </c>
      <c r="H1225" s="219">
        <v>151.22499999999999</v>
      </c>
      <c r="I1225" s="220"/>
      <c r="J1225" s="221">
        <f>ROUND(I1225*H1225,2)</f>
        <v>0</v>
      </c>
      <c r="K1225" s="217" t="s">
        <v>208</v>
      </c>
      <c r="L1225" s="46"/>
      <c r="M1225" s="222" t="s">
        <v>19</v>
      </c>
      <c r="N1225" s="223" t="s">
        <v>45</v>
      </c>
      <c r="O1225" s="86"/>
      <c r="P1225" s="224">
        <f>O1225*H1225</f>
        <v>0</v>
      </c>
      <c r="Q1225" s="224">
        <v>0.023529999999999999</v>
      </c>
      <c r="R1225" s="224">
        <f>Q1225*H1225</f>
        <v>3.5583242499999996</v>
      </c>
      <c r="S1225" s="224">
        <v>0</v>
      </c>
      <c r="T1225" s="225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6" t="s">
        <v>209</v>
      </c>
      <c r="AT1225" s="226" t="s">
        <v>204</v>
      </c>
      <c r="AU1225" s="226" t="s">
        <v>86</v>
      </c>
      <c r="AY1225" s="19" t="s">
        <v>202</v>
      </c>
      <c r="BE1225" s="227">
        <f>IF(N1225="základní",J1225,0)</f>
        <v>0</v>
      </c>
      <c r="BF1225" s="227">
        <f>IF(N1225="snížená",J1225,0)</f>
        <v>0</v>
      </c>
      <c r="BG1225" s="227">
        <f>IF(N1225="zákl. přenesená",J1225,0)</f>
        <v>0</v>
      </c>
      <c r="BH1225" s="227">
        <f>IF(N1225="sníž. přenesená",J1225,0)</f>
        <v>0</v>
      </c>
      <c r="BI1225" s="227">
        <f>IF(N1225="nulová",J1225,0)</f>
        <v>0</v>
      </c>
      <c r="BJ1225" s="19" t="s">
        <v>86</v>
      </c>
      <c r="BK1225" s="227">
        <f>ROUND(I1225*H1225,2)</f>
        <v>0</v>
      </c>
      <c r="BL1225" s="19" t="s">
        <v>209</v>
      </c>
      <c r="BM1225" s="226" t="s">
        <v>1172</v>
      </c>
    </row>
    <row r="1226" s="2" customFormat="1">
      <c r="A1226" s="40"/>
      <c r="B1226" s="41"/>
      <c r="C1226" s="42"/>
      <c r="D1226" s="228" t="s">
        <v>211</v>
      </c>
      <c r="E1226" s="42"/>
      <c r="F1226" s="229" t="s">
        <v>1173</v>
      </c>
      <c r="G1226" s="42"/>
      <c r="H1226" s="42"/>
      <c r="I1226" s="230"/>
      <c r="J1226" s="42"/>
      <c r="K1226" s="42"/>
      <c r="L1226" s="46"/>
      <c r="M1226" s="231"/>
      <c r="N1226" s="232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211</v>
      </c>
      <c r="AU1226" s="19" t="s">
        <v>86</v>
      </c>
    </row>
    <row r="1227" s="15" customFormat="1">
      <c r="A1227" s="15"/>
      <c r="B1227" s="259"/>
      <c r="C1227" s="260"/>
      <c r="D1227" s="235" t="s">
        <v>213</v>
      </c>
      <c r="E1227" s="261" t="s">
        <v>19</v>
      </c>
      <c r="F1227" s="262" t="s">
        <v>771</v>
      </c>
      <c r="G1227" s="260"/>
      <c r="H1227" s="261" t="s">
        <v>19</v>
      </c>
      <c r="I1227" s="263"/>
      <c r="J1227" s="260"/>
      <c r="K1227" s="260"/>
      <c r="L1227" s="264"/>
      <c r="M1227" s="265"/>
      <c r="N1227" s="266"/>
      <c r="O1227" s="266"/>
      <c r="P1227" s="266"/>
      <c r="Q1227" s="266"/>
      <c r="R1227" s="266"/>
      <c r="S1227" s="266"/>
      <c r="T1227" s="267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68" t="s">
        <v>213</v>
      </c>
      <c r="AU1227" s="268" t="s">
        <v>86</v>
      </c>
      <c r="AV1227" s="15" t="s">
        <v>80</v>
      </c>
      <c r="AW1227" s="15" t="s">
        <v>35</v>
      </c>
      <c r="AX1227" s="15" t="s">
        <v>73</v>
      </c>
      <c r="AY1227" s="268" t="s">
        <v>202</v>
      </c>
    </row>
    <row r="1228" s="13" customFormat="1">
      <c r="A1228" s="13"/>
      <c r="B1228" s="233"/>
      <c r="C1228" s="234"/>
      <c r="D1228" s="235" t="s">
        <v>213</v>
      </c>
      <c r="E1228" s="236" t="s">
        <v>19</v>
      </c>
      <c r="F1228" s="237" t="s">
        <v>8</v>
      </c>
      <c r="G1228" s="234"/>
      <c r="H1228" s="238">
        <v>15</v>
      </c>
      <c r="I1228" s="239"/>
      <c r="J1228" s="234"/>
      <c r="K1228" s="234"/>
      <c r="L1228" s="240"/>
      <c r="M1228" s="241"/>
      <c r="N1228" s="242"/>
      <c r="O1228" s="242"/>
      <c r="P1228" s="242"/>
      <c r="Q1228" s="242"/>
      <c r="R1228" s="242"/>
      <c r="S1228" s="242"/>
      <c r="T1228" s="24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4" t="s">
        <v>213</v>
      </c>
      <c r="AU1228" s="244" t="s">
        <v>86</v>
      </c>
      <c r="AV1228" s="13" t="s">
        <v>86</v>
      </c>
      <c r="AW1228" s="13" t="s">
        <v>35</v>
      </c>
      <c r="AX1228" s="13" t="s">
        <v>73</v>
      </c>
      <c r="AY1228" s="244" t="s">
        <v>202</v>
      </c>
    </row>
    <row r="1229" s="13" customFormat="1">
      <c r="A1229" s="13"/>
      <c r="B1229" s="233"/>
      <c r="C1229" s="234"/>
      <c r="D1229" s="235" t="s">
        <v>213</v>
      </c>
      <c r="E1229" s="236" t="s">
        <v>19</v>
      </c>
      <c r="F1229" s="237" t="s">
        <v>1174</v>
      </c>
      <c r="G1229" s="234"/>
      <c r="H1229" s="238">
        <v>-2.5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213</v>
      </c>
      <c r="AU1229" s="244" t="s">
        <v>86</v>
      </c>
      <c r="AV1229" s="13" t="s">
        <v>86</v>
      </c>
      <c r="AW1229" s="13" t="s">
        <v>35</v>
      </c>
      <c r="AX1229" s="13" t="s">
        <v>73</v>
      </c>
      <c r="AY1229" s="244" t="s">
        <v>202</v>
      </c>
    </row>
    <row r="1230" s="15" customFormat="1">
      <c r="A1230" s="15"/>
      <c r="B1230" s="259"/>
      <c r="C1230" s="260"/>
      <c r="D1230" s="235" t="s">
        <v>213</v>
      </c>
      <c r="E1230" s="261" t="s">
        <v>19</v>
      </c>
      <c r="F1230" s="262" t="s">
        <v>835</v>
      </c>
      <c r="G1230" s="260"/>
      <c r="H1230" s="261" t="s">
        <v>19</v>
      </c>
      <c r="I1230" s="263"/>
      <c r="J1230" s="260"/>
      <c r="K1230" s="260"/>
      <c r="L1230" s="264"/>
      <c r="M1230" s="265"/>
      <c r="N1230" s="266"/>
      <c r="O1230" s="266"/>
      <c r="P1230" s="266"/>
      <c r="Q1230" s="266"/>
      <c r="R1230" s="266"/>
      <c r="S1230" s="266"/>
      <c r="T1230" s="267"/>
      <c r="U1230" s="15"/>
      <c r="V1230" s="15"/>
      <c r="W1230" s="15"/>
      <c r="X1230" s="15"/>
      <c r="Y1230" s="15"/>
      <c r="Z1230" s="15"/>
      <c r="AA1230" s="15"/>
      <c r="AB1230" s="15"/>
      <c r="AC1230" s="15"/>
      <c r="AD1230" s="15"/>
      <c r="AE1230" s="15"/>
      <c r="AT1230" s="268" t="s">
        <v>213</v>
      </c>
      <c r="AU1230" s="268" t="s">
        <v>86</v>
      </c>
      <c r="AV1230" s="15" t="s">
        <v>80</v>
      </c>
      <c r="AW1230" s="15" t="s">
        <v>35</v>
      </c>
      <c r="AX1230" s="15" t="s">
        <v>73</v>
      </c>
      <c r="AY1230" s="268" t="s">
        <v>202</v>
      </c>
    </row>
    <row r="1231" s="13" customFormat="1">
      <c r="A1231" s="13"/>
      <c r="B1231" s="233"/>
      <c r="C1231" s="234"/>
      <c r="D1231" s="235" t="s">
        <v>213</v>
      </c>
      <c r="E1231" s="236" t="s">
        <v>19</v>
      </c>
      <c r="F1231" s="237" t="s">
        <v>1157</v>
      </c>
      <c r="G1231" s="234"/>
      <c r="H1231" s="238">
        <v>465.51499999999999</v>
      </c>
      <c r="I1231" s="239"/>
      <c r="J1231" s="234"/>
      <c r="K1231" s="234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213</v>
      </c>
      <c r="AU1231" s="244" t="s">
        <v>86</v>
      </c>
      <c r="AV1231" s="13" t="s">
        <v>86</v>
      </c>
      <c r="AW1231" s="13" t="s">
        <v>35</v>
      </c>
      <c r="AX1231" s="13" t="s">
        <v>73</v>
      </c>
      <c r="AY1231" s="244" t="s">
        <v>202</v>
      </c>
    </row>
    <row r="1232" s="13" customFormat="1">
      <c r="A1232" s="13"/>
      <c r="B1232" s="233"/>
      <c r="C1232" s="234"/>
      <c r="D1232" s="235" t="s">
        <v>213</v>
      </c>
      <c r="E1232" s="236" t="s">
        <v>19</v>
      </c>
      <c r="F1232" s="237" t="s">
        <v>1158</v>
      </c>
      <c r="G1232" s="234"/>
      <c r="H1232" s="238">
        <v>-265.00299999999999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213</v>
      </c>
      <c r="AU1232" s="244" t="s">
        <v>86</v>
      </c>
      <c r="AV1232" s="13" t="s">
        <v>86</v>
      </c>
      <c r="AW1232" s="13" t="s">
        <v>35</v>
      </c>
      <c r="AX1232" s="13" t="s">
        <v>73</v>
      </c>
      <c r="AY1232" s="244" t="s">
        <v>202</v>
      </c>
    </row>
    <row r="1233" s="13" customFormat="1">
      <c r="A1233" s="13"/>
      <c r="B1233" s="233"/>
      <c r="C1233" s="234"/>
      <c r="D1233" s="235" t="s">
        <v>213</v>
      </c>
      <c r="E1233" s="236" t="s">
        <v>19</v>
      </c>
      <c r="F1233" s="237" t="s">
        <v>1159</v>
      </c>
      <c r="G1233" s="234"/>
      <c r="H1233" s="238">
        <v>-7.2119999999999997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213</v>
      </c>
      <c r="AU1233" s="244" t="s">
        <v>86</v>
      </c>
      <c r="AV1233" s="13" t="s">
        <v>86</v>
      </c>
      <c r="AW1233" s="13" t="s">
        <v>35</v>
      </c>
      <c r="AX1233" s="13" t="s">
        <v>73</v>
      </c>
      <c r="AY1233" s="244" t="s">
        <v>202</v>
      </c>
    </row>
    <row r="1234" s="13" customFormat="1">
      <c r="A1234" s="13"/>
      <c r="B1234" s="233"/>
      <c r="C1234" s="234"/>
      <c r="D1234" s="235" t="s">
        <v>213</v>
      </c>
      <c r="E1234" s="236" t="s">
        <v>19</v>
      </c>
      <c r="F1234" s="237" t="s">
        <v>1160</v>
      </c>
      <c r="G1234" s="234"/>
      <c r="H1234" s="238">
        <v>-6.875</v>
      </c>
      <c r="I1234" s="239"/>
      <c r="J1234" s="234"/>
      <c r="K1234" s="234"/>
      <c r="L1234" s="240"/>
      <c r="M1234" s="241"/>
      <c r="N1234" s="242"/>
      <c r="O1234" s="242"/>
      <c r="P1234" s="242"/>
      <c r="Q1234" s="242"/>
      <c r="R1234" s="242"/>
      <c r="S1234" s="242"/>
      <c r="T1234" s="243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4" t="s">
        <v>213</v>
      </c>
      <c r="AU1234" s="244" t="s">
        <v>86</v>
      </c>
      <c r="AV1234" s="13" t="s">
        <v>86</v>
      </c>
      <c r="AW1234" s="13" t="s">
        <v>35</v>
      </c>
      <c r="AX1234" s="13" t="s">
        <v>73</v>
      </c>
      <c r="AY1234" s="244" t="s">
        <v>202</v>
      </c>
    </row>
    <row r="1235" s="13" customFormat="1">
      <c r="A1235" s="13"/>
      <c r="B1235" s="233"/>
      <c r="C1235" s="234"/>
      <c r="D1235" s="235" t="s">
        <v>213</v>
      </c>
      <c r="E1235" s="236" t="s">
        <v>19</v>
      </c>
      <c r="F1235" s="237" t="s">
        <v>1161</v>
      </c>
      <c r="G1235" s="234"/>
      <c r="H1235" s="238">
        <v>-4.125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213</v>
      </c>
      <c r="AU1235" s="244" t="s">
        <v>86</v>
      </c>
      <c r="AV1235" s="13" t="s">
        <v>86</v>
      </c>
      <c r="AW1235" s="13" t="s">
        <v>35</v>
      </c>
      <c r="AX1235" s="13" t="s">
        <v>73</v>
      </c>
      <c r="AY1235" s="244" t="s">
        <v>202</v>
      </c>
    </row>
    <row r="1236" s="13" customFormat="1">
      <c r="A1236" s="13"/>
      <c r="B1236" s="233"/>
      <c r="C1236" s="234"/>
      <c r="D1236" s="235" t="s">
        <v>213</v>
      </c>
      <c r="E1236" s="236" t="s">
        <v>19</v>
      </c>
      <c r="F1236" s="237" t="s">
        <v>1162</v>
      </c>
      <c r="G1236" s="234"/>
      <c r="H1236" s="238">
        <v>-3.625</v>
      </c>
      <c r="I1236" s="239"/>
      <c r="J1236" s="234"/>
      <c r="K1236" s="234"/>
      <c r="L1236" s="240"/>
      <c r="M1236" s="241"/>
      <c r="N1236" s="242"/>
      <c r="O1236" s="242"/>
      <c r="P1236" s="242"/>
      <c r="Q1236" s="242"/>
      <c r="R1236" s="242"/>
      <c r="S1236" s="242"/>
      <c r="T1236" s="24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4" t="s">
        <v>213</v>
      </c>
      <c r="AU1236" s="244" t="s">
        <v>86</v>
      </c>
      <c r="AV1236" s="13" t="s">
        <v>86</v>
      </c>
      <c r="AW1236" s="13" t="s">
        <v>35</v>
      </c>
      <c r="AX1236" s="13" t="s">
        <v>73</v>
      </c>
      <c r="AY1236" s="244" t="s">
        <v>202</v>
      </c>
    </row>
    <row r="1237" s="13" customFormat="1">
      <c r="A1237" s="13"/>
      <c r="B1237" s="233"/>
      <c r="C1237" s="234"/>
      <c r="D1237" s="235" t="s">
        <v>213</v>
      </c>
      <c r="E1237" s="236" t="s">
        <v>19</v>
      </c>
      <c r="F1237" s="237" t="s">
        <v>1163</v>
      </c>
      <c r="G1237" s="234"/>
      <c r="H1237" s="238">
        <v>-19.25</v>
      </c>
      <c r="I1237" s="239"/>
      <c r="J1237" s="234"/>
      <c r="K1237" s="234"/>
      <c r="L1237" s="240"/>
      <c r="M1237" s="241"/>
      <c r="N1237" s="242"/>
      <c r="O1237" s="242"/>
      <c r="P1237" s="242"/>
      <c r="Q1237" s="242"/>
      <c r="R1237" s="242"/>
      <c r="S1237" s="242"/>
      <c r="T1237" s="243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4" t="s">
        <v>213</v>
      </c>
      <c r="AU1237" s="244" t="s">
        <v>86</v>
      </c>
      <c r="AV1237" s="13" t="s">
        <v>86</v>
      </c>
      <c r="AW1237" s="13" t="s">
        <v>35</v>
      </c>
      <c r="AX1237" s="13" t="s">
        <v>73</v>
      </c>
      <c r="AY1237" s="244" t="s">
        <v>202</v>
      </c>
    </row>
    <row r="1238" s="13" customFormat="1">
      <c r="A1238" s="13"/>
      <c r="B1238" s="233"/>
      <c r="C1238" s="234"/>
      <c r="D1238" s="235" t="s">
        <v>213</v>
      </c>
      <c r="E1238" s="236" t="s">
        <v>19</v>
      </c>
      <c r="F1238" s="237" t="s">
        <v>1162</v>
      </c>
      <c r="G1238" s="234"/>
      <c r="H1238" s="238">
        <v>-3.625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213</v>
      </c>
      <c r="AU1238" s="244" t="s">
        <v>86</v>
      </c>
      <c r="AV1238" s="13" t="s">
        <v>86</v>
      </c>
      <c r="AW1238" s="13" t="s">
        <v>35</v>
      </c>
      <c r="AX1238" s="13" t="s">
        <v>73</v>
      </c>
      <c r="AY1238" s="244" t="s">
        <v>202</v>
      </c>
    </row>
    <row r="1239" s="13" customFormat="1">
      <c r="A1239" s="13"/>
      <c r="B1239" s="233"/>
      <c r="C1239" s="234"/>
      <c r="D1239" s="235" t="s">
        <v>213</v>
      </c>
      <c r="E1239" s="236" t="s">
        <v>19</v>
      </c>
      <c r="F1239" s="237" t="s">
        <v>1164</v>
      </c>
      <c r="G1239" s="234"/>
      <c r="H1239" s="238">
        <v>-1.575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213</v>
      </c>
      <c r="AU1239" s="244" t="s">
        <v>86</v>
      </c>
      <c r="AV1239" s="13" t="s">
        <v>86</v>
      </c>
      <c r="AW1239" s="13" t="s">
        <v>35</v>
      </c>
      <c r="AX1239" s="13" t="s">
        <v>73</v>
      </c>
      <c r="AY1239" s="244" t="s">
        <v>202</v>
      </c>
    </row>
    <row r="1240" s="13" customFormat="1">
      <c r="A1240" s="13"/>
      <c r="B1240" s="233"/>
      <c r="C1240" s="234"/>
      <c r="D1240" s="235" t="s">
        <v>213</v>
      </c>
      <c r="E1240" s="236" t="s">
        <v>19</v>
      </c>
      <c r="F1240" s="237" t="s">
        <v>1165</v>
      </c>
      <c r="G1240" s="234"/>
      <c r="H1240" s="238">
        <v>-2.8500000000000001</v>
      </c>
      <c r="I1240" s="239"/>
      <c r="J1240" s="234"/>
      <c r="K1240" s="234"/>
      <c r="L1240" s="240"/>
      <c r="M1240" s="241"/>
      <c r="N1240" s="242"/>
      <c r="O1240" s="242"/>
      <c r="P1240" s="242"/>
      <c r="Q1240" s="242"/>
      <c r="R1240" s="242"/>
      <c r="S1240" s="242"/>
      <c r="T1240" s="24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4" t="s">
        <v>213</v>
      </c>
      <c r="AU1240" s="244" t="s">
        <v>86</v>
      </c>
      <c r="AV1240" s="13" t="s">
        <v>86</v>
      </c>
      <c r="AW1240" s="13" t="s">
        <v>35</v>
      </c>
      <c r="AX1240" s="13" t="s">
        <v>73</v>
      </c>
      <c r="AY1240" s="244" t="s">
        <v>202</v>
      </c>
    </row>
    <row r="1241" s="13" customFormat="1">
      <c r="A1241" s="13"/>
      <c r="B1241" s="233"/>
      <c r="C1241" s="234"/>
      <c r="D1241" s="235" t="s">
        <v>213</v>
      </c>
      <c r="E1241" s="236" t="s">
        <v>19</v>
      </c>
      <c r="F1241" s="237" t="s">
        <v>1165</v>
      </c>
      <c r="G1241" s="234"/>
      <c r="H1241" s="238">
        <v>-2.8500000000000001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213</v>
      </c>
      <c r="AU1241" s="244" t="s">
        <v>86</v>
      </c>
      <c r="AV1241" s="13" t="s">
        <v>86</v>
      </c>
      <c r="AW1241" s="13" t="s">
        <v>35</v>
      </c>
      <c r="AX1241" s="13" t="s">
        <v>73</v>
      </c>
      <c r="AY1241" s="244" t="s">
        <v>202</v>
      </c>
    </row>
    <row r="1242" s="13" customFormat="1">
      <c r="A1242" s="13"/>
      <c r="B1242" s="233"/>
      <c r="C1242" s="234"/>
      <c r="D1242" s="235" t="s">
        <v>213</v>
      </c>
      <c r="E1242" s="236" t="s">
        <v>19</v>
      </c>
      <c r="F1242" s="237" t="s">
        <v>1166</v>
      </c>
      <c r="G1242" s="234"/>
      <c r="H1242" s="238">
        <v>-1.4750000000000001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213</v>
      </c>
      <c r="AU1242" s="244" t="s">
        <v>86</v>
      </c>
      <c r="AV1242" s="13" t="s">
        <v>86</v>
      </c>
      <c r="AW1242" s="13" t="s">
        <v>35</v>
      </c>
      <c r="AX1242" s="13" t="s">
        <v>73</v>
      </c>
      <c r="AY1242" s="244" t="s">
        <v>202</v>
      </c>
    </row>
    <row r="1243" s="13" customFormat="1">
      <c r="A1243" s="13"/>
      <c r="B1243" s="233"/>
      <c r="C1243" s="234"/>
      <c r="D1243" s="235" t="s">
        <v>213</v>
      </c>
      <c r="E1243" s="236" t="s">
        <v>19</v>
      </c>
      <c r="F1243" s="237" t="s">
        <v>1167</v>
      </c>
      <c r="G1243" s="234"/>
      <c r="H1243" s="238">
        <v>-4.125</v>
      </c>
      <c r="I1243" s="239"/>
      <c r="J1243" s="234"/>
      <c r="K1243" s="234"/>
      <c r="L1243" s="240"/>
      <c r="M1243" s="241"/>
      <c r="N1243" s="242"/>
      <c r="O1243" s="242"/>
      <c r="P1243" s="242"/>
      <c r="Q1243" s="242"/>
      <c r="R1243" s="242"/>
      <c r="S1243" s="242"/>
      <c r="T1243" s="24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4" t="s">
        <v>213</v>
      </c>
      <c r="AU1243" s="244" t="s">
        <v>86</v>
      </c>
      <c r="AV1243" s="13" t="s">
        <v>86</v>
      </c>
      <c r="AW1243" s="13" t="s">
        <v>35</v>
      </c>
      <c r="AX1243" s="13" t="s">
        <v>73</v>
      </c>
      <c r="AY1243" s="244" t="s">
        <v>202</v>
      </c>
    </row>
    <row r="1244" s="13" customFormat="1">
      <c r="A1244" s="13"/>
      <c r="B1244" s="233"/>
      <c r="C1244" s="234"/>
      <c r="D1244" s="235" t="s">
        <v>213</v>
      </c>
      <c r="E1244" s="236" t="s">
        <v>19</v>
      </c>
      <c r="F1244" s="237" t="s">
        <v>1168</v>
      </c>
      <c r="G1244" s="234"/>
      <c r="H1244" s="238">
        <v>-4.2000000000000002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213</v>
      </c>
      <c r="AU1244" s="244" t="s">
        <v>86</v>
      </c>
      <c r="AV1244" s="13" t="s">
        <v>86</v>
      </c>
      <c r="AW1244" s="13" t="s">
        <v>35</v>
      </c>
      <c r="AX1244" s="13" t="s">
        <v>73</v>
      </c>
      <c r="AY1244" s="244" t="s">
        <v>202</v>
      </c>
    </row>
    <row r="1245" s="14" customFormat="1">
      <c r="A1245" s="14"/>
      <c r="B1245" s="245"/>
      <c r="C1245" s="246"/>
      <c r="D1245" s="235" t="s">
        <v>213</v>
      </c>
      <c r="E1245" s="247" t="s">
        <v>19</v>
      </c>
      <c r="F1245" s="248" t="s">
        <v>215</v>
      </c>
      <c r="G1245" s="246"/>
      <c r="H1245" s="249">
        <v>151.22500000000005</v>
      </c>
      <c r="I1245" s="250"/>
      <c r="J1245" s="246"/>
      <c r="K1245" s="246"/>
      <c r="L1245" s="251"/>
      <c r="M1245" s="252"/>
      <c r="N1245" s="253"/>
      <c r="O1245" s="253"/>
      <c r="P1245" s="253"/>
      <c r="Q1245" s="253"/>
      <c r="R1245" s="253"/>
      <c r="S1245" s="253"/>
      <c r="T1245" s="254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55" t="s">
        <v>213</v>
      </c>
      <c r="AU1245" s="255" t="s">
        <v>86</v>
      </c>
      <c r="AV1245" s="14" t="s">
        <v>209</v>
      </c>
      <c r="AW1245" s="14" t="s">
        <v>35</v>
      </c>
      <c r="AX1245" s="14" t="s">
        <v>80</v>
      </c>
      <c r="AY1245" s="255" t="s">
        <v>202</v>
      </c>
    </row>
    <row r="1246" s="2" customFormat="1" ht="21.75" customHeight="1">
      <c r="A1246" s="40"/>
      <c r="B1246" s="41"/>
      <c r="C1246" s="215" t="s">
        <v>1175</v>
      </c>
      <c r="D1246" s="215" t="s">
        <v>204</v>
      </c>
      <c r="E1246" s="216" t="s">
        <v>1176</v>
      </c>
      <c r="F1246" s="217" t="s">
        <v>1177</v>
      </c>
      <c r="G1246" s="218" t="s">
        <v>415</v>
      </c>
      <c r="H1246" s="219">
        <v>244.29400000000001</v>
      </c>
      <c r="I1246" s="220"/>
      <c r="J1246" s="221">
        <f>ROUND(I1246*H1246,2)</f>
        <v>0</v>
      </c>
      <c r="K1246" s="217" t="s">
        <v>208</v>
      </c>
      <c r="L1246" s="46"/>
      <c r="M1246" s="222" t="s">
        <v>19</v>
      </c>
      <c r="N1246" s="223" t="s">
        <v>45</v>
      </c>
      <c r="O1246" s="86"/>
      <c r="P1246" s="224">
        <f>O1246*H1246</f>
        <v>0</v>
      </c>
      <c r="Q1246" s="224">
        <v>0.085529999999999995</v>
      </c>
      <c r="R1246" s="224">
        <f>Q1246*H1246</f>
        <v>20.894465820000001</v>
      </c>
      <c r="S1246" s="224">
        <v>0</v>
      </c>
      <c r="T1246" s="225">
        <f>S1246*H1246</f>
        <v>0</v>
      </c>
      <c r="U1246" s="40"/>
      <c r="V1246" s="40"/>
      <c r="W1246" s="40"/>
      <c r="X1246" s="40"/>
      <c r="Y1246" s="40"/>
      <c r="Z1246" s="40"/>
      <c r="AA1246" s="40"/>
      <c r="AB1246" s="40"/>
      <c r="AC1246" s="40"/>
      <c r="AD1246" s="40"/>
      <c r="AE1246" s="40"/>
      <c r="AR1246" s="226" t="s">
        <v>209</v>
      </c>
      <c r="AT1246" s="226" t="s">
        <v>204</v>
      </c>
      <c r="AU1246" s="226" t="s">
        <v>86</v>
      </c>
      <c r="AY1246" s="19" t="s">
        <v>202</v>
      </c>
      <c r="BE1246" s="227">
        <f>IF(N1246="základní",J1246,0)</f>
        <v>0</v>
      </c>
      <c r="BF1246" s="227">
        <f>IF(N1246="snížená",J1246,0)</f>
        <v>0</v>
      </c>
      <c r="BG1246" s="227">
        <f>IF(N1246="zákl. přenesená",J1246,0)</f>
        <v>0</v>
      </c>
      <c r="BH1246" s="227">
        <f>IF(N1246="sníž. přenesená",J1246,0)</f>
        <v>0</v>
      </c>
      <c r="BI1246" s="227">
        <f>IF(N1246="nulová",J1246,0)</f>
        <v>0</v>
      </c>
      <c r="BJ1246" s="19" t="s">
        <v>86</v>
      </c>
      <c r="BK1246" s="227">
        <f>ROUND(I1246*H1246,2)</f>
        <v>0</v>
      </c>
      <c r="BL1246" s="19" t="s">
        <v>209</v>
      </c>
      <c r="BM1246" s="226" t="s">
        <v>1178</v>
      </c>
    </row>
    <row r="1247" s="2" customFormat="1">
      <c r="A1247" s="40"/>
      <c r="B1247" s="41"/>
      <c r="C1247" s="42"/>
      <c r="D1247" s="228" t="s">
        <v>211</v>
      </c>
      <c r="E1247" s="42"/>
      <c r="F1247" s="229" t="s">
        <v>1179</v>
      </c>
      <c r="G1247" s="42"/>
      <c r="H1247" s="42"/>
      <c r="I1247" s="230"/>
      <c r="J1247" s="42"/>
      <c r="K1247" s="42"/>
      <c r="L1247" s="46"/>
      <c r="M1247" s="231"/>
      <c r="N1247" s="232"/>
      <c r="O1247" s="86"/>
      <c r="P1247" s="86"/>
      <c r="Q1247" s="86"/>
      <c r="R1247" s="86"/>
      <c r="S1247" s="86"/>
      <c r="T1247" s="87"/>
      <c r="U1247" s="40"/>
      <c r="V1247" s="40"/>
      <c r="W1247" s="40"/>
      <c r="X1247" s="40"/>
      <c r="Y1247" s="40"/>
      <c r="Z1247" s="40"/>
      <c r="AA1247" s="40"/>
      <c r="AB1247" s="40"/>
      <c r="AC1247" s="40"/>
      <c r="AD1247" s="40"/>
      <c r="AE1247" s="40"/>
      <c r="AT1247" s="19" t="s">
        <v>211</v>
      </c>
      <c r="AU1247" s="19" t="s">
        <v>86</v>
      </c>
    </row>
    <row r="1248" s="15" customFormat="1">
      <c r="A1248" s="15"/>
      <c r="B1248" s="259"/>
      <c r="C1248" s="260"/>
      <c r="D1248" s="235" t="s">
        <v>213</v>
      </c>
      <c r="E1248" s="261" t="s">
        <v>19</v>
      </c>
      <c r="F1248" s="262" t="s">
        <v>771</v>
      </c>
      <c r="G1248" s="260"/>
      <c r="H1248" s="261" t="s">
        <v>19</v>
      </c>
      <c r="I1248" s="263"/>
      <c r="J1248" s="260"/>
      <c r="K1248" s="260"/>
      <c r="L1248" s="264"/>
      <c r="M1248" s="265"/>
      <c r="N1248" s="266"/>
      <c r="O1248" s="266"/>
      <c r="P1248" s="266"/>
      <c r="Q1248" s="266"/>
      <c r="R1248" s="266"/>
      <c r="S1248" s="266"/>
      <c r="T1248" s="26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8" t="s">
        <v>213</v>
      </c>
      <c r="AU1248" s="268" t="s">
        <v>86</v>
      </c>
      <c r="AV1248" s="15" t="s">
        <v>80</v>
      </c>
      <c r="AW1248" s="15" t="s">
        <v>35</v>
      </c>
      <c r="AX1248" s="15" t="s">
        <v>73</v>
      </c>
      <c r="AY1248" s="268" t="s">
        <v>202</v>
      </c>
    </row>
    <row r="1249" s="13" customFormat="1">
      <c r="A1249" s="13"/>
      <c r="B1249" s="233"/>
      <c r="C1249" s="234"/>
      <c r="D1249" s="235" t="s">
        <v>213</v>
      </c>
      <c r="E1249" s="236" t="s">
        <v>19</v>
      </c>
      <c r="F1249" s="237" t="s">
        <v>1180</v>
      </c>
      <c r="G1249" s="234"/>
      <c r="H1249" s="238">
        <v>30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213</v>
      </c>
      <c r="AU1249" s="244" t="s">
        <v>86</v>
      </c>
      <c r="AV1249" s="13" t="s">
        <v>86</v>
      </c>
      <c r="AW1249" s="13" t="s">
        <v>35</v>
      </c>
      <c r="AX1249" s="13" t="s">
        <v>73</v>
      </c>
      <c r="AY1249" s="244" t="s">
        <v>202</v>
      </c>
    </row>
    <row r="1250" s="13" customFormat="1">
      <c r="A1250" s="13"/>
      <c r="B1250" s="233"/>
      <c r="C1250" s="234"/>
      <c r="D1250" s="235" t="s">
        <v>213</v>
      </c>
      <c r="E1250" s="236" t="s">
        <v>19</v>
      </c>
      <c r="F1250" s="237" t="s">
        <v>1181</v>
      </c>
      <c r="G1250" s="234"/>
      <c r="H1250" s="238">
        <v>-5</v>
      </c>
      <c r="I1250" s="239"/>
      <c r="J1250" s="234"/>
      <c r="K1250" s="234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213</v>
      </c>
      <c r="AU1250" s="244" t="s">
        <v>86</v>
      </c>
      <c r="AV1250" s="13" t="s">
        <v>86</v>
      </c>
      <c r="AW1250" s="13" t="s">
        <v>35</v>
      </c>
      <c r="AX1250" s="13" t="s">
        <v>73</v>
      </c>
      <c r="AY1250" s="244" t="s">
        <v>202</v>
      </c>
    </row>
    <row r="1251" s="15" customFormat="1">
      <c r="A1251" s="15"/>
      <c r="B1251" s="259"/>
      <c r="C1251" s="260"/>
      <c r="D1251" s="235" t="s">
        <v>213</v>
      </c>
      <c r="E1251" s="261" t="s">
        <v>19</v>
      </c>
      <c r="F1251" s="262" t="s">
        <v>835</v>
      </c>
      <c r="G1251" s="260"/>
      <c r="H1251" s="261" t="s">
        <v>19</v>
      </c>
      <c r="I1251" s="263"/>
      <c r="J1251" s="260"/>
      <c r="K1251" s="260"/>
      <c r="L1251" s="264"/>
      <c r="M1251" s="265"/>
      <c r="N1251" s="266"/>
      <c r="O1251" s="266"/>
      <c r="P1251" s="266"/>
      <c r="Q1251" s="266"/>
      <c r="R1251" s="266"/>
      <c r="S1251" s="266"/>
      <c r="T1251" s="267"/>
      <c r="U1251" s="15"/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T1251" s="268" t="s">
        <v>213</v>
      </c>
      <c r="AU1251" s="268" t="s">
        <v>86</v>
      </c>
      <c r="AV1251" s="15" t="s">
        <v>80</v>
      </c>
      <c r="AW1251" s="15" t="s">
        <v>35</v>
      </c>
      <c r="AX1251" s="15" t="s">
        <v>73</v>
      </c>
      <c r="AY1251" s="268" t="s">
        <v>202</v>
      </c>
    </row>
    <row r="1252" s="13" customFormat="1">
      <c r="A1252" s="13"/>
      <c r="B1252" s="233"/>
      <c r="C1252" s="234"/>
      <c r="D1252" s="235" t="s">
        <v>213</v>
      </c>
      <c r="E1252" s="236" t="s">
        <v>19</v>
      </c>
      <c r="F1252" s="237" t="s">
        <v>1182</v>
      </c>
      <c r="G1252" s="234"/>
      <c r="H1252" s="238">
        <v>185.362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213</v>
      </c>
      <c r="AU1252" s="244" t="s">
        <v>86</v>
      </c>
      <c r="AV1252" s="13" t="s">
        <v>86</v>
      </c>
      <c r="AW1252" s="13" t="s">
        <v>35</v>
      </c>
      <c r="AX1252" s="13" t="s">
        <v>73</v>
      </c>
      <c r="AY1252" s="244" t="s">
        <v>202</v>
      </c>
    </row>
    <row r="1253" s="13" customFormat="1">
      <c r="A1253" s="13"/>
      <c r="B1253" s="233"/>
      <c r="C1253" s="234"/>
      <c r="D1253" s="235" t="s">
        <v>213</v>
      </c>
      <c r="E1253" s="236" t="s">
        <v>19</v>
      </c>
      <c r="F1253" s="237" t="s">
        <v>1182</v>
      </c>
      <c r="G1253" s="234"/>
      <c r="H1253" s="238">
        <v>185.362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213</v>
      </c>
      <c r="AU1253" s="244" t="s">
        <v>86</v>
      </c>
      <c r="AV1253" s="13" t="s">
        <v>86</v>
      </c>
      <c r="AW1253" s="13" t="s">
        <v>35</v>
      </c>
      <c r="AX1253" s="13" t="s">
        <v>73</v>
      </c>
      <c r="AY1253" s="244" t="s">
        <v>202</v>
      </c>
    </row>
    <row r="1254" s="13" customFormat="1">
      <c r="A1254" s="13"/>
      <c r="B1254" s="233"/>
      <c r="C1254" s="234"/>
      <c r="D1254" s="235" t="s">
        <v>213</v>
      </c>
      <c r="E1254" s="236" t="s">
        <v>19</v>
      </c>
      <c r="F1254" s="237" t="s">
        <v>1183</v>
      </c>
      <c r="G1254" s="234"/>
      <c r="H1254" s="238">
        <v>-151.43000000000001</v>
      </c>
      <c r="I1254" s="239"/>
      <c r="J1254" s="234"/>
      <c r="K1254" s="234"/>
      <c r="L1254" s="240"/>
      <c r="M1254" s="241"/>
      <c r="N1254" s="242"/>
      <c r="O1254" s="242"/>
      <c r="P1254" s="242"/>
      <c r="Q1254" s="242"/>
      <c r="R1254" s="242"/>
      <c r="S1254" s="242"/>
      <c r="T1254" s="24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4" t="s">
        <v>213</v>
      </c>
      <c r="AU1254" s="244" t="s">
        <v>86</v>
      </c>
      <c r="AV1254" s="13" t="s">
        <v>86</v>
      </c>
      <c r="AW1254" s="13" t="s">
        <v>35</v>
      </c>
      <c r="AX1254" s="13" t="s">
        <v>73</v>
      </c>
      <c r="AY1254" s="244" t="s">
        <v>202</v>
      </c>
    </row>
    <row r="1255" s="14" customFormat="1">
      <c r="A1255" s="14"/>
      <c r="B1255" s="245"/>
      <c r="C1255" s="246"/>
      <c r="D1255" s="235" t="s">
        <v>213</v>
      </c>
      <c r="E1255" s="247" t="s">
        <v>19</v>
      </c>
      <c r="F1255" s="248" t="s">
        <v>215</v>
      </c>
      <c r="G1255" s="246"/>
      <c r="H1255" s="249">
        <v>244.29399999999998</v>
      </c>
      <c r="I1255" s="250"/>
      <c r="J1255" s="246"/>
      <c r="K1255" s="246"/>
      <c r="L1255" s="251"/>
      <c r="M1255" s="252"/>
      <c r="N1255" s="253"/>
      <c r="O1255" s="253"/>
      <c r="P1255" s="253"/>
      <c r="Q1255" s="253"/>
      <c r="R1255" s="253"/>
      <c r="S1255" s="253"/>
      <c r="T1255" s="25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5" t="s">
        <v>213</v>
      </c>
      <c r="AU1255" s="255" t="s">
        <v>86</v>
      </c>
      <c r="AV1255" s="14" t="s">
        <v>209</v>
      </c>
      <c r="AW1255" s="14" t="s">
        <v>35</v>
      </c>
      <c r="AX1255" s="14" t="s">
        <v>80</v>
      </c>
      <c r="AY1255" s="255" t="s">
        <v>202</v>
      </c>
    </row>
    <row r="1256" s="2" customFormat="1" ht="21.75" customHeight="1">
      <c r="A1256" s="40"/>
      <c r="B1256" s="41"/>
      <c r="C1256" s="215" t="s">
        <v>1184</v>
      </c>
      <c r="D1256" s="215" t="s">
        <v>204</v>
      </c>
      <c r="E1256" s="216" t="s">
        <v>1185</v>
      </c>
      <c r="F1256" s="217" t="s">
        <v>1186</v>
      </c>
      <c r="G1256" s="218" t="s">
        <v>274</v>
      </c>
      <c r="H1256" s="219">
        <v>80.069999999999993</v>
      </c>
      <c r="I1256" s="220"/>
      <c r="J1256" s="221">
        <f>ROUND(I1256*H1256,2)</f>
        <v>0</v>
      </c>
      <c r="K1256" s="217" t="s">
        <v>208</v>
      </c>
      <c r="L1256" s="46"/>
      <c r="M1256" s="222" t="s">
        <v>19</v>
      </c>
      <c r="N1256" s="223" t="s">
        <v>45</v>
      </c>
      <c r="O1256" s="86"/>
      <c r="P1256" s="224">
        <f>O1256*H1256</f>
        <v>0</v>
      </c>
      <c r="Q1256" s="224">
        <v>2.5018699999999998</v>
      </c>
      <c r="R1256" s="224">
        <f>Q1256*H1256</f>
        <v>200.32473089999996</v>
      </c>
      <c r="S1256" s="224">
        <v>0</v>
      </c>
      <c r="T1256" s="225">
        <f>S1256*H1256</f>
        <v>0</v>
      </c>
      <c r="U1256" s="40"/>
      <c r="V1256" s="40"/>
      <c r="W1256" s="40"/>
      <c r="X1256" s="40"/>
      <c r="Y1256" s="40"/>
      <c r="Z1256" s="40"/>
      <c r="AA1256" s="40"/>
      <c r="AB1256" s="40"/>
      <c r="AC1256" s="40"/>
      <c r="AD1256" s="40"/>
      <c r="AE1256" s="40"/>
      <c r="AR1256" s="226" t="s">
        <v>209</v>
      </c>
      <c r="AT1256" s="226" t="s">
        <v>204</v>
      </c>
      <c r="AU1256" s="226" t="s">
        <v>86</v>
      </c>
      <c r="AY1256" s="19" t="s">
        <v>202</v>
      </c>
      <c r="BE1256" s="227">
        <f>IF(N1256="základní",J1256,0)</f>
        <v>0</v>
      </c>
      <c r="BF1256" s="227">
        <f>IF(N1256="snížená",J1256,0)</f>
        <v>0</v>
      </c>
      <c r="BG1256" s="227">
        <f>IF(N1256="zákl. přenesená",J1256,0)</f>
        <v>0</v>
      </c>
      <c r="BH1256" s="227">
        <f>IF(N1256="sníž. přenesená",J1256,0)</f>
        <v>0</v>
      </c>
      <c r="BI1256" s="227">
        <f>IF(N1256="nulová",J1256,0)</f>
        <v>0</v>
      </c>
      <c r="BJ1256" s="19" t="s">
        <v>86</v>
      </c>
      <c r="BK1256" s="227">
        <f>ROUND(I1256*H1256,2)</f>
        <v>0</v>
      </c>
      <c r="BL1256" s="19" t="s">
        <v>209</v>
      </c>
      <c r="BM1256" s="226" t="s">
        <v>1187</v>
      </c>
    </row>
    <row r="1257" s="2" customFormat="1">
      <c r="A1257" s="40"/>
      <c r="B1257" s="41"/>
      <c r="C1257" s="42"/>
      <c r="D1257" s="228" t="s">
        <v>211</v>
      </c>
      <c r="E1257" s="42"/>
      <c r="F1257" s="229" t="s">
        <v>1188</v>
      </c>
      <c r="G1257" s="42"/>
      <c r="H1257" s="42"/>
      <c r="I1257" s="230"/>
      <c r="J1257" s="42"/>
      <c r="K1257" s="42"/>
      <c r="L1257" s="46"/>
      <c r="M1257" s="231"/>
      <c r="N1257" s="232"/>
      <c r="O1257" s="86"/>
      <c r="P1257" s="86"/>
      <c r="Q1257" s="86"/>
      <c r="R1257" s="86"/>
      <c r="S1257" s="86"/>
      <c r="T1257" s="87"/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T1257" s="19" t="s">
        <v>211</v>
      </c>
      <c r="AU1257" s="19" t="s">
        <v>86</v>
      </c>
    </row>
    <row r="1258" s="15" customFormat="1">
      <c r="A1258" s="15"/>
      <c r="B1258" s="259"/>
      <c r="C1258" s="260"/>
      <c r="D1258" s="235" t="s">
        <v>213</v>
      </c>
      <c r="E1258" s="261" t="s">
        <v>19</v>
      </c>
      <c r="F1258" s="262" t="s">
        <v>1189</v>
      </c>
      <c r="G1258" s="260"/>
      <c r="H1258" s="261" t="s">
        <v>19</v>
      </c>
      <c r="I1258" s="263"/>
      <c r="J1258" s="260"/>
      <c r="K1258" s="260"/>
      <c r="L1258" s="264"/>
      <c r="M1258" s="265"/>
      <c r="N1258" s="266"/>
      <c r="O1258" s="266"/>
      <c r="P1258" s="266"/>
      <c r="Q1258" s="266"/>
      <c r="R1258" s="266"/>
      <c r="S1258" s="266"/>
      <c r="T1258" s="267"/>
      <c r="U1258" s="15"/>
      <c r="V1258" s="15"/>
      <c r="W1258" s="15"/>
      <c r="X1258" s="15"/>
      <c r="Y1258" s="15"/>
      <c r="Z1258" s="15"/>
      <c r="AA1258" s="15"/>
      <c r="AB1258" s="15"/>
      <c r="AC1258" s="15"/>
      <c r="AD1258" s="15"/>
      <c r="AE1258" s="15"/>
      <c r="AT1258" s="268" t="s">
        <v>213</v>
      </c>
      <c r="AU1258" s="268" t="s">
        <v>86</v>
      </c>
      <c r="AV1258" s="15" t="s">
        <v>80</v>
      </c>
      <c r="AW1258" s="15" t="s">
        <v>35</v>
      </c>
      <c r="AX1258" s="15" t="s">
        <v>73</v>
      </c>
      <c r="AY1258" s="268" t="s">
        <v>202</v>
      </c>
    </row>
    <row r="1259" s="15" customFormat="1">
      <c r="A1259" s="15"/>
      <c r="B1259" s="259"/>
      <c r="C1259" s="260"/>
      <c r="D1259" s="235" t="s">
        <v>213</v>
      </c>
      <c r="E1259" s="261" t="s">
        <v>19</v>
      </c>
      <c r="F1259" s="262" t="s">
        <v>1190</v>
      </c>
      <c r="G1259" s="260"/>
      <c r="H1259" s="261" t="s">
        <v>19</v>
      </c>
      <c r="I1259" s="263"/>
      <c r="J1259" s="260"/>
      <c r="K1259" s="260"/>
      <c r="L1259" s="264"/>
      <c r="M1259" s="265"/>
      <c r="N1259" s="266"/>
      <c r="O1259" s="266"/>
      <c r="P1259" s="266"/>
      <c r="Q1259" s="266"/>
      <c r="R1259" s="266"/>
      <c r="S1259" s="266"/>
      <c r="T1259" s="267"/>
      <c r="U1259" s="15"/>
      <c r="V1259" s="15"/>
      <c r="W1259" s="15"/>
      <c r="X1259" s="15"/>
      <c r="Y1259" s="15"/>
      <c r="Z1259" s="15"/>
      <c r="AA1259" s="15"/>
      <c r="AB1259" s="15"/>
      <c r="AC1259" s="15"/>
      <c r="AD1259" s="15"/>
      <c r="AE1259" s="15"/>
      <c r="AT1259" s="268" t="s">
        <v>213</v>
      </c>
      <c r="AU1259" s="268" t="s">
        <v>86</v>
      </c>
      <c r="AV1259" s="15" t="s">
        <v>80</v>
      </c>
      <c r="AW1259" s="15" t="s">
        <v>35</v>
      </c>
      <c r="AX1259" s="15" t="s">
        <v>73</v>
      </c>
      <c r="AY1259" s="268" t="s">
        <v>202</v>
      </c>
    </row>
    <row r="1260" s="13" customFormat="1">
      <c r="A1260" s="13"/>
      <c r="B1260" s="233"/>
      <c r="C1260" s="234"/>
      <c r="D1260" s="235" t="s">
        <v>213</v>
      </c>
      <c r="E1260" s="236" t="s">
        <v>19</v>
      </c>
      <c r="F1260" s="237" t="s">
        <v>1191</v>
      </c>
      <c r="G1260" s="234"/>
      <c r="H1260" s="238">
        <v>19.603999999999999</v>
      </c>
      <c r="I1260" s="239"/>
      <c r="J1260" s="234"/>
      <c r="K1260" s="234"/>
      <c r="L1260" s="240"/>
      <c r="M1260" s="241"/>
      <c r="N1260" s="242"/>
      <c r="O1260" s="242"/>
      <c r="P1260" s="242"/>
      <c r="Q1260" s="242"/>
      <c r="R1260" s="242"/>
      <c r="S1260" s="242"/>
      <c r="T1260" s="243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4" t="s">
        <v>213</v>
      </c>
      <c r="AU1260" s="244" t="s">
        <v>86</v>
      </c>
      <c r="AV1260" s="13" t="s">
        <v>86</v>
      </c>
      <c r="AW1260" s="13" t="s">
        <v>35</v>
      </c>
      <c r="AX1260" s="13" t="s">
        <v>73</v>
      </c>
      <c r="AY1260" s="244" t="s">
        <v>202</v>
      </c>
    </row>
    <row r="1261" s="13" customFormat="1">
      <c r="A1261" s="13"/>
      <c r="B1261" s="233"/>
      <c r="C1261" s="234"/>
      <c r="D1261" s="235" t="s">
        <v>213</v>
      </c>
      <c r="E1261" s="236" t="s">
        <v>19</v>
      </c>
      <c r="F1261" s="237" t="s">
        <v>1192</v>
      </c>
      <c r="G1261" s="234"/>
      <c r="H1261" s="238">
        <v>-4.226</v>
      </c>
      <c r="I1261" s="239"/>
      <c r="J1261" s="234"/>
      <c r="K1261" s="234"/>
      <c r="L1261" s="240"/>
      <c r="M1261" s="241"/>
      <c r="N1261" s="242"/>
      <c r="O1261" s="242"/>
      <c r="P1261" s="242"/>
      <c r="Q1261" s="242"/>
      <c r="R1261" s="242"/>
      <c r="S1261" s="242"/>
      <c r="T1261" s="24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4" t="s">
        <v>213</v>
      </c>
      <c r="AU1261" s="244" t="s">
        <v>86</v>
      </c>
      <c r="AV1261" s="13" t="s">
        <v>86</v>
      </c>
      <c r="AW1261" s="13" t="s">
        <v>35</v>
      </c>
      <c r="AX1261" s="13" t="s">
        <v>73</v>
      </c>
      <c r="AY1261" s="244" t="s">
        <v>202</v>
      </c>
    </row>
    <row r="1262" s="13" customFormat="1">
      <c r="A1262" s="13"/>
      <c r="B1262" s="233"/>
      <c r="C1262" s="234"/>
      <c r="D1262" s="235" t="s">
        <v>213</v>
      </c>
      <c r="E1262" s="236" t="s">
        <v>19</v>
      </c>
      <c r="F1262" s="237" t="s">
        <v>1193</v>
      </c>
      <c r="G1262" s="234"/>
      <c r="H1262" s="238">
        <v>-0.19</v>
      </c>
      <c r="I1262" s="239"/>
      <c r="J1262" s="234"/>
      <c r="K1262" s="234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213</v>
      </c>
      <c r="AU1262" s="244" t="s">
        <v>86</v>
      </c>
      <c r="AV1262" s="13" t="s">
        <v>86</v>
      </c>
      <c r="AW1262" s="13" t="s">
        <v>35</v>
      </c>
      <c r="AX1262" s="13" t="s">
        <v>73</v>
      </c>
      <c r="AY1262" s="244" t="s">
        <v>202</v>
      </c>
    </row>
    <row r="1263" s="13" customFormat="1">
      <c r="A1263" s="13"/>
      <c r="B1263" s="233"/>
      <c r="C1263" s="234"/>
      <c r="D1263" s="235" t="s">
        <v>213</v>
      </c>
      <c r="E1263" s="236" t="s">
        <v>19</v>
      </c>
      <c r="F1263" s="237" t="s">
        <v>1194</v>
      </c>
      <c r="G1263" s="234"/>
      <c r="H1263" s="238">
        <v>-0.0070000000000000001</v>
      </c>
      <c r="I1263" s="239"/>
      <c r="J1263" s="234"/>
      <c r="K1263" s="234"/>
      <c r="L1263" s="240"/>
      <c r="M1263" s="241"/>
      <c r="N1263" s="242"/>
      <c r="O1263" s="242"/>
      <c r="P1263" s="242"/>
      <c r="Q1263" s="242"/>
      <c r="R1263" s="242"/>
      <c r="S1263" s="242"/>
      <c r="T1263" s="243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4" t="s">
        <v>213</v>
      </c>
      <c r="AU1263" s="244" t="s">
        <v>86</v>
      </c>
      <c r="AV1263" s="13" t="s">
        <v>86</v>
      </c>
      <c r="AW1263" s="13" t="s">
        <v>35</v>
      </c>
      <c r="AX1263" s="13" t="s">
        <v>73</v>
      </c>
      <c r="AY1263" s="244" t="s">
        <v>202</v>
      </c>
    </row>
    <row r="1264" s="15" customFormat="1">
      <c r="A1264" s="15"/>
      <c r="B1264" s="259"/>
      <c r="C1264" s="260"/>
      <c r="D1264" s="235" t="s">
        <v>213</v>
      </c>
      <c r="E1264" s="261" t="s">
        <v>19</v>
      </c>
      <c r="F1264" s="262" t="s">
        <v>1195</v>
      </c>
      <c r="G1264" s="260"/>
      <c r="H1264" s="261" t="s">
        <v>19</v>
      </c>
      <c r="I1264" s="263"/>
      <c r="J1264" s="260"/>
      <c r="K1264" s="260"/>
      <c r="L1264" s="264"/>
      <c r="M1264" s="265"/>
      <c r="N1264" s="266"/>
      <c r="O1264" s="266"/>
      <c r="P1264" s="266"/>
      <c r="Q1264" s="266"/>
      <c r="R1264" s="266"/>
      <c r="S1264" s="266"/>
      <c r="T1264" s="267"/>
      <c r="U1264" s="15"/>
      <c r="V1264" s="15"/>
      <c r="W1264" s="15"/>
      <c r="X1264" s="15"/>
      <c r="Y1264" s="15"/>
      <c r="Z1264" s="15"/>
      <c r="AA1264" s="15"/>
      <c r="AB1264" s="15"/>
      <c r="AC1264" s="15"/>
      <c r="AD1264" s="15"/>
      <c r="AE1264" s="15"/>
      <c r="AT1264" s="268" t="s">
        <v>213</v>
      </c>
      <c r="AU1264" s="268" t="s">
        <v>86</v>
      </c>
      <c r="AV1264" s="15" t="s">
        <v>80</v>
      </c>
      <c r="AW1264" s="15" t="s">
        <v>35</v>
      </c>
      <c r="AX1264" s="15" t="s">
        <v>73</v>
      </c>
      <c r="AY1264" s="268" t="s">
        <v>202</v>
      </c>
    </row>
    <row r="1265" s="13" customFormat="1">
      <c r="A1265" s="13"/>
      <c r="B1265" s="233"/>
      <c r="C1265" s="234"/>
      <c r="D1265" s="235" t="s">
        <v>213</v>
      </c>
      <c r="E1265" s="236" t="s">
        <v>19</v>
      </c>
      <c r="F1265" s="237" t="s">
        <v>1196</v>
      </c>
      <c r="G1265" s="234"/>
      <c r="H1265" s="238">
        <v>3.944</v>
      </c>
      <c r="I1265" s="239"/>
      <c r="J1265" s="234"/>
      <c r="K1265" s="234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213</v>
      </c>
      <c r="AU1265" s="244" t="s">
        <v>86</v>
      </c>
      <c r="AV1265" s="13" t="s">
        <v>86</v>
      </c>
      <c r="AW1265" s="13" t="s">
        <v>35</v>
      </c>
      <c r="AX1265" s="13" t="s">
        <v>73</v>
      </c>
      <c r="AY1265" s="244" t="s">
        <v>202</v>
      </c>
    </row>
    <row r="1266" s="13" customFormat="1">
      <c r="A1266" s="13"/>
      <c r="B1266" s="233"/>
      <c r="C1266" s="234"/>
      <c r="D1266" s="235" t="s">
        <v>213</v>
      </c>
      <c r="E1266" s="236" t="s">
        <v>19</v>
      </c>
      <c r="F1266" s="237" t="s">
        <v>1197</v>
      </c>
      <c r="G1266" s="234"/>
      <c r="H1266" s="238">
        <v>-0.42299999999999999</v>
      </c>
      <c r="I1266" s="239"/>
      <c r="J1266" s="234"/>
      <c r="K1266" s="234"/>
      <c r="L1266" s="240"/>
      <c r="M1266" s="241"/>
      <c r="N1266" s="242"/>
      <c r="O1266" s="242"/>
      <c r="P1266" s="242"/>
      <c r="Q1266" s="242"/>
      <c r="R1266" s="242"/>
      <c r="S1266" s="242"/>
      <c r="T1266" s="24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4" t="s">
        <v>213</v>
      </c>
      <c r="AU1266" s="244" t="s">
        <v>86</v>
      </c>
      <c r="AV1266" s="13" t="s">
        <v>86</v>
      </c>
      <c r="AW1266" s="13" t="s">
        <v>35</v>
      </c>
      <c r="AX1266" s="13" t="s">
        <v>73</v>
      </c>
      <c r="AY1266" s="244" t="s">
        <v>202</v>
      </c>
    </row>
    <row r="1267" s="13" customFormat="1">
      <c r="A1267" s="13"/>
      <c r="B1267" s="233"/>
      <c r="C1267" s="234"/>
      <c r="D1267" s="235" t="s">
        <v>213</v>
      </c>
      <c r="E1267" s="236" t="s">
        <v>19</v>
      </c>
      <c r="F1267" s="237" t="s">
        <v>1198</v>
      </c>
      <c r="G1267" s="234"/>
      <c r="H1267" s="238">
        <v>-0.01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213</v>
      </c>
      <c r="AU1267" s="244" t="s">
        <v>86</v>
      </c>
      <c r="AV1267" s="13" t="s">
        <v>86</v>
      </c>
      <c r="AW1267" s="13" t="s">
        <v>35</v>
      </c>
      <c r="AX1267" s="13" t="s">
        <v>73</v>
      </c>
      <c r="AY1267" s="244" t="s">
        <v>202</v>
      </c>
    </row>
    <row r="1268" s="15" customFormat="1">
      <c r="A1268" s="15"/>
      <c r="B1268" s="259"/>
      <c r="C1268" s="260"/>
      <c r="D1268" s="235" t="s">
        <v>213</v>
      </c>
      <c r="E1268" s="261" t="s">
        <v>19</v>
      </c>
      <c r="F1268" s="262" t="s">
        <v>1199</v>
      </c>
      <c r="G1268" s="260"/>
      <c r="H1268" s="261" t="s">
        <v>19</v>
      </c>
      <c r="I1268" s="263"/>
      <c r="J1268" s="260"/>
      <c r="K1268" s="260"/>
      <c r="L1268" s="264"/>
      <c r="M1268" s="265"/>
      <c r="N1268" s="266"/>
      <c r="O1268" s="266"/>
      <c r="P1268" s="266"/>
      <c r="Q1268" s="266"/>
      <c r="R1268" s="266"/>
      <c r="S1268" s="266"/>
      <c r="T1268" s="267"/>
      <c r="U1268" s="15"/>
      <c r="V1268" s="15"/>
      <c r="W1268" s="15"/>
      <c r="X1268" s="15"/>
      <c r="Y1268" s="15"/>
      <c r="Z1268" s="15"/>
      <c r="AA1268" s="15"/>
      <c r="AB1268" s="15"/>
      <c r="AC1268" s="15"/>
      <c r="AD1268" s="15"/>
      <c r="AE1268" s="15"/>
      <c r="AT1268" s="268" t="s">
        <v>213</v>
      </c>
      <c r="AU1268" s="268" t="s">
        <v>86</v>
      </c>
      <c r="AV1268" s="15" t="s">
        <v>80</v>
      </c>
      <c r="AW1268" s="15" t="s">
        <v>35</v>
      </c>
      <c r="AX1268" s="15" t="s">
        <v>73</v>
      </c>
      <c r="AY1268" s="268" t="s">
        <v>202</v>
      </c>
    </row>
    <row r="1269" s="13" customFormat="1">
      <c r="A1269" s="13"/>
      <c r="B1269" s="233"/>
      <c r="C1269" s="234"/>
      <c r="D1269" s="235" t="s">
        <v>213</v>
      </c>
      <c r="E1269" s="236" t="s">
        <v>19</v>
      </c>
      <c r="F1269" s="237" t="s">
        <v>1200</v>
      </c>
      <c r="G1269" s="234"/>
      <c r="H1269" s="238">
        <v>3.944</v>
      </c>
      <c r="I1269" s="239"/>
      <c r="J1269" s="234"/>
      <c r="K1269" s="234"/>
      <c r="L1269" s="240"/>
      <c r="M1269" s="241"/>
      <c r="N1269" s="242"/>
      <c r="O1269" s="242"/>
      <c r="P1269" s="242"/>
      <c r="Q1269" s="242"/>
      <c r="R1269" s="242"/>
      <c r="S1269" s="242"/>
      <c r="T1269" s="243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4" t="s">
        <v>213</v>
      </c>
      <c r="AU1269" s="244" t="s">
        <v>86</v>
      </c>
      <c r="AV1269" s="13" t="s">
        <v>86</v>
      </c>
      <c r="AW1269" s="13" t="s">
        <v>35</v>
      </c>
      <c r="AX1269" s="13" t="s">
        <v>73</v>
      </c>
      <c r="AY1269" s="244" t="s">
        <v>202</v>
      </c>
    </row>
    <row r="1270" s="13" customFormat="1">
      <c r="A1270" s="13"/>
      <c r="B1270" s="233"/>
      <c r="C1270" s="234"/>
      <c r="D1270" s="235" t="s">
        <v>213</v>
      </c>
      <c r="E1270" s="236" t="s">
        <v>19</v>
      </c>
      <c r="F1270" s="237" t="s">
        <v>1201</v>
      </c>
      <c r="G1270" s="234"/>
      <c r="H1270" s="238">
        <v>-0.048000000000000001</v>
      </c>
      <c r="I1270" s="239"/>
      <c r="J1270" s="234"/>
      <c r="K1270" s="234"/>
      <c r="L1270" s="240"/>
      <c r="M1270" s="241"/>
      <c r="N1270" s="242"/>
      <c r="O1270" s="242"/>
      <c r="P1270" s="242"/>
      <c r="Q1270" s="242"/>
      <c r="R1270" s="242"/>
      <c r="S1270" s="242"/>
      <c r="T1270" s="24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4" t="s">
        <v>213</v>
      </c>
      <c r="AU1270" s="244" t="s">
        <v>86</v>
      </c>
      <c r="AV1270" s="13" t="s">
        <v>86</v>
      </c>
      <c r="AW1270" s="13" t="s">
        <v>35</v>
      </c>
      <c r="AX1270" s="13" t="s">
        <v>73</v>
      </c>
      <c r="AY1270" s="244" t="s">
        <v>202</v>
      </c>
    </row>
    <row r="1271" s="13" customFormat="1">
      <c r="A1271" s="13"/>
      <c r="B1271" s="233"/>
      <c r="C1271" s="234"/>
      <c r="D1271" s="235" t="s">
        <v>213</v>
      </c>
      <c r="E1271" s="236" t="s">
        <v>19</v>
      </c>
      <c r="F1271" s="237" t="s">
        <v>1202</v>
      </c>
      <c r="G1271" s="234"/>
      <c r="H1271" s="238">
        <v>-0.105</v>
      </c>
      <c r="I1271" s="239"/>
      <c r="J1271" s="234"/>
      <c r="K1271" s="234"/>
      <c r="L1271" s="240"/>
      <c r="M1271" s="241"/>
      <c r="N1271" s="242"/>
      <c r="O1271" s="242"/>
      <c r="P1271" s="242"/>
      <c r="Q1271" s="242"/>
      <c r="R1271" s="242"/>
      <c r="S1271" s="242"/>
      <c r="T1271" s="24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4" t="s">
        <v>213</v>
      </c>
      <c r="AU1271" s="244" t="s">
        <v>86</v>
      </c>
      <c r="AV1271" s="13" t="s">
        <v>86</v>
      </c>
      <c r="AW1271" s="13" t="s">
        <v>35</v>
      </c>
      <c r="AX1271" s="13" t="s">
        <v>73</v>
      </c>
      <c r="AY1271" s="244" t="s">
        <v>202</v>
      </c>
    </row>
    <row r="1272" s="13" customFormat="1">
      <c r="A1272" s="13"/>
      <c r="B1272" s="233"/>
      <c r="C1272" s="234"/>
      <c r="D1272" s="235" t="s">
        <v>213</v>
      </c>
      <c r="E1272" s="236" t="s">
        <v>19</v>
      </c>
      <c r="F1272" s="237" t="s">
        <v>1203</v>
      </c>
      <c r="G1272" s="234"/>
      <c r="H1272" s="238">
        <v>-0.085999999999999993</v>
      </c>
      <c r="I1272" s="239"/>
      <c r="J1272" s="234"/>
      <c r="K1272" s="234"/>
      <c r="L1272" s="240"/>
      <c r="M1272" s="241"/>
      <c r="N1272" s="242"/>
      <c r="O1272" s="242"/>
      <c r="P1272" s="242"/>
      <c r="Q1272" s="242"/>
      <c r="R1272" s="242"/>
      <c r="S1272" s="242"/>
      <c r="T1272" s="243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4" t="s">
        <v>213</v>
      </c>
      <c r="AU1272" s="244" t="s">
        <v>86</v>
      </c>
      <c r="AV1272" s="13" t="s">
        <v>86</v>
      </c>
      <c r="AW1272" s="13" t="s">
        <v>35</v>
      </c>
      <c r="AX1272" s="13" t="s">
        <v>73</v>
      </c>
      <c r="AY1272" s="244" t="s">
        <v>202</v>
      </c>
    </row>
    <row r="1273" s="15" customFormat="1">
      <c r="A1273" s="15"/>
      <c r="B1273" s="259"/>
      <c r="C1273" s="260"/>
      <c r="D1273" s="235" t="s">
        <v>213</v>
      </c>
      <c r="E1273" s="261" t="s">
        <v>19</v>
      </c>
      <c r="F1273" s="262" t="s">
        <v>1204</v>
      </c>
      <c r="G1273" s="260"/>
      <c r="H1273" s="261" t="s">
        <v>19</v>
      </c>
      <c r="I1273" s="263"/>
      <c r="J1273" s="260"/>
      <c r="K1273" s="260"/>
      <c r="L1273" s="264"/>
      <c r="M1273" s="265"/>
      <c r="N1273" s="266"/>
      <c r="O1273" s="266"/>
      <c r="P1273" s="266"/>
      <c r="Q1273" s="266"/>
      <c r="R1273" s="266"/>
      <c r="S1273" s="266"/>
      <c r="T1273" s="267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T1273" s="268" t="s">
        <v>213</v>
      </c>
      <c r="AU1273" s="268" t="s">
        <v>86</v>
      </c>
      <c r="AV1273" s="15" t="s">
        <v>80</v>
      </c>
      <c r="AW1273" s="15" t="s">
        <v>35</v>
      </c>
      <c r="AX1273" s="15" t="s">
        <v>73</v>
      </c>
      <c r="AY1273" s="268" t="s">
        <v>202</v>
      </c>
    </row>
    <row r="1274" s="13" customFormat="1">
      <c r="A1274" s="13"/>
      <c r="B1274" s="233"/>
      <c r="C1274" s="234"/>
      <c r="D1274" s="235" t="s">
        <v>213</v>
      </c>
      <c r="E1274" s="236" t="s">
        <v>19</v>
      </c>
      <c r="F1274" s="237" t="s">
        <v>1205</v>
      </c>
      <c r="G1274" s="234"/>
      <c r="H1274" s="238">
        <v>2.6099999999999999</v>
      </c>
      <c r="I1274" s="239"/>
      <c r="J1274" s="234"/>
      <c r="K1274" s="234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213</v>
      </c>
      <c r="AU1274" s="244" t="s">
        <v>86</v>
      </c>
      <c r="AV1274" s="13" t="s">
        <v>86</v>
      </c>
      <c r="AW1274" s="13" t="s">
        <v>35</v>
      </c>
      <c r="AX1274" s="13" t="s">
        <v>73</v>
      </c>
      <c r="AY1274" s="244" t="s">
        <v>202</v>
      </c>
    </row>
    <row r="1275" s="13" customFormat="1">
      <c r="A1275" s="13"/>
      <c r="B1275" s="233"/>
      <c r="C1275" s="234"/>
      <c r="D1275" s="235" t="s">
        <v>213</v>
      </c>
      <c r="E1275" s="236" t="s">
        <v>19</v>
      </c>
      <c r="F1275" s="237" t="s">
        <v>1206</v>
      </c>
      <c r="G1275" s="234"/>
      <c r="H1275" s="238">
        <v>-0.69599999999999995</v>
      </c>
      <c r="I1275" s="239"/>
      <c r="J1275" s="234"/>
      <c r="K1275" s="234"/>
      <c r="L1275" s="240"/>
      <c r="M1275" s="241"/>
      <c r="N1275" s="242"/>
      <c r="O1275" s="242"/>
      <c r="P1275" s="242"/>
      <c r="Q1275" s="242"/>
      <c r="R1275" s="242"/>
      <c r="S1275" s="242"/>
      <c r="T1275" s="24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4" t="s">
        <v>213</v>
      </c>
      <c r="AU1275" s="244" t="s">
        <v>86</v>
      </c>
      <c r="AV1275" s="13" t="s">
        <v>86</v>
      </c>
      <c r="AW1275" s="13" t="s">
        <v>35</v>
      </c>
      <c r="AX1275" s="13" t="s">
        <v>73</v>
      </c>
      <c r="AY1275" s="244" t="s">
        <v>202</v>
      </c>
    </row>
    <row r="1276" s="13" customFormat="1">
      <c r="A1276" s="13"/>
      <c r="B1276" s="233"/>
      <c r="C1276" s="234"/>
      <c r="D1276" s="235" t="s">
        <v>213</v>
      </c>
      <c r="E1276" s="236" t="s">
        <v>19</v>
      </c>
      <c r="F1276" s="237" t="s">
        <v>1207</v>
      </c>
      <c r="G1276" s="234"/>
      <c r="H1276" s="238">
        <v>-0.066000000000000003</v>
      </c>
      <c r="I1276" s="239"/>
      <c r="J1276" s="234"/>
      <c r="K1276" s="234"/>
      <c r="L1276" s="240"/>
      <c r="M1276" s="241"/>
      <c r="N1276" s="242"/>
      <c r="O1276" s="242"/>
      <c r="P1276" s="242"/>
      <c r="Q1276" s="242"/>
      <c r="R1276" s="242"/>
      <c r="S1276" s="242"/>
      <c r="T1276" s="24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4" t="s">
        <v>213</v>
      </c>
      <c r="AU1276" s="244" t="s">
        <v>86</v>
      </c>
      <c r="AV1276" s="13" t="s">
        <v>86</v>
      </c>
      <c r="AW1276" s="13" t="s">
        <v>35</v>
      </c>
      <c r="AX1276" s="13" t="s">
        <v>73</v>
      </c>
      <c r="AY1276" s="244" t="s">
        <v>202</v>
      </c>
    </row>
    <row r="1277" s="13" customFormat="1">
      <c r="A1277" s="13"/>
      <c r="B1277" s="233"/>
      <c r="C1277" s="234"/>
      <c r="D1277" s="235" t="s">
        <v>213</v>
      </c>
      <c r="E1277" s="236" t="s">
        <v>19</v>
      </c>
      <c r="F1277" s="237" t="s">
        <v>1207</v>
      </c>
      <c r="G1277" s="234"/>
      <c r="H1277" s="238">
        <v>-0.066000000000000003</v>
      </c>
      <c r="I1277" s="239"/>
      <c r="J1277" s="234"/>
      <c r="K1277" s="234"/>
      <c r="L1277" s="240"/>
      <c r="M1277" s="241"/>
      <c r="N1277" s="242"/>
      <c r="O1277" s="242"/>
      <c r="P1277" s="242"/>
      <c r="Q1277" s="242"/>
      <c r="R1277" s="242"/>
      <c r="S1277" s="242"/>
      <c r="T1277" s="24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4" t="s">
        <v>213</v>
      </c>
      <c r="AU1277" s="244" t="s">
        <v>86</v>
      </c>
      <c r="AV1277" s="13" t="s">
        <v>86</v>
      </c>
      <c r="AW1277" s="13" t="s">
        <v>35</v>
      </c>
      <c r="AX1277" s="13" t="s">
        <v>73</v>
      </c>
      <c r="AY1277" s="244" t="s">
        <v>202</v>
      </c>
    </row>
    <row r="1278" s="15" customFormat="1">
      <c r="A1278" s="15"/>
      <c r="B1278" s="259"/>
      <c r="C1278" s="260"/>
      <c r="D1278" s="235" t="s">
        <v>213</v>
      </c>
      <c r="E1278" s="261" t="s">
        <v>19</v>
      </c>
      <c r="F1278" s="262" t="s">
        <v>1208</v>
      </c>
      <c r="G1278" s="260"/>
      <c r="H1278" s="261" t="s">
        <v>19</v>
      </c>
      <c r="I1278" s="263"/>
      <c r="J1278" s="260"/>
      <c r="K1278" s="260"/>
      <c r="L1278" s="264"/>
      <c r="M1278" s="265"/>
      <c r="N1278" s="266"/>
      <c r="O1278" s="266"/>
      <c r="P1278" s="266"/>
      <c r="Q1278" s="266"/>
      <c r="R1278" s="266"/>
      <c r="S1278" s="266"/>
      <c r="T1278" s="267"/>
      <c r="U1278" s="15"/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T1278" s="268" t="s">
        <v>213</v>
      </c>
      <c r="AU1278" s="268" t="s">
        <v>86</v>
      </c>
      <c r="AV1278" s="15" t="s">
        <v>80</v>
      </c>
      <c r="AW1278" s="15" t="s">
        <v>35</v>
      </c>
      <c r="AX1278" s="15" t="s">
        <v>73</v>
      </c>
      <c r="AY1278" s="268" t="s">
        <v>202</v>
      </c>
    </row>
    <row r="1279" s="13" customFormat="1">
      <c r="A1279" s="13"/>
      <c r="B1279" s="233"/>
      <c r="C1279" s="234"/>
      <c r="D1279" s="235" t="s">
        <v>213</v>
      </c>
      <c r="E1279" s="236" t="s">
        <v>19</v>
      </c>
      <c r="F1279" s="237" t="s">
        <v>1209</v>
      </c>
      <c r="G1279" s="234"/>
      <c r="H1279" s="238">
        <v>1.9139999999999999</v>
      </c>
      <c r="I1279" s="239"/>
      <c r="J1279" s="234"/>
      <c r="K1279" s="234"/>
      <c r="L1279" s="240"/>
      <c r="M1279" s="241"/>
      <c r="N1279" s="242"/>
      <c r="O1279" s="242"/>
      <c r="P1279" s="242"/>
      <c r="Q1279" s="242"/>
      <c r="R1279" s="242"/>
      <c r="S1279" s="242"/>
      <c r="T1279" s="24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4" t="s">
        <v>213</v>
      </c>
      <c r="AU1279" s="244" t="s">
        <v>86</v>
      </c>
      <c r="AV1279" s="13" t="s">
        <v>86</v>
      </c>
      <c r="AW1279" s="13" t="s">
        <v>35</v>
      </c>
      <c r="AX1279" s="13" t="s">
        <v>73</v>
      </c>
      <c r="AY1279" s="244" t="s">
        <v>202</v>
      </c>
    </row>
    <row r="1280" s="15" customFormat="1">
      <c r="A1280" s="15"/>
      <c r="B1280" s="259"/>
      <c r="C1280" s="260"/>
      <c r="D1280" s="235" t="s">
        <v>213</v>
      </c>
      <c r="E1280" s="261" t="s">
        <v>19</v>
      </c>
      <c r="F1280" s="262" t="s">
        <v>1210</v>
      </c>
      <c r="G1280" s="260"/>
      <c r="H1280" s="261" t="s">
        <v>19</v>
      </c>
      <c r="I1280" s="263"/>
      <c r="J1280" s="260"/>
      <c r="K1280" s="260"/>
      <c r="L1280" s="264"/>
      <c r="M1280" s="265"/>
      <c r="N1280" s="266"/>
      <c r="O1280" s="266"/>
      <c r="P1280" s="266"/>
      <c r="Q1280" s="266"/>
      <c r="R1280" s="266"/>
      <c r="S1280" s="266"/>
      <c r="T1280" s="267"/>
      <c r="U1280" s="15"/>
      <c r="V1280" s="15"/>
      <c r="W1280" s="15"/>
      <c r="X1280" s="15"/>
      <c r="Y1280" s="15"/>
      <c r="Z1280" s="15"/>
      <c r="AA1280" s="15"/>
      <c r="AB1280" s="15"/>
      <c r="AC1280" s="15"/>
      <c r="AD1280" s="15"/>
      <c r="AE1280" s="15"/>
      <c r="AT1280" s="268" t="s">
        <v>213</v>
      </c>
      <c r="AU1280" s="268" t="s">
        <v>86</v>
      </c>
      <c r="AV1280" s="15" t="s">
        <v>80</v>
      </c>
      <c r="AW1280" s="15" t="s">
        <v>35</v>
      </c>
      <c r="AX1280" s="15" t="s">
        <v>73</v>
      </c>
      <c r="AY1280" s="268" t="s">
        <v>202</v>
      </c>
    </row>
    <row r="1281" s="13" customFormat="1">
      <c r="A1281" s="13"/>
      <c r="B1281" s="233"/>
      <c r="C1281" s="234"/>
      <c r="D1281" s="235" t="s">
        <v>213</v>
      </c>
      <c r="E1281" s="236" t="s">
        <v>19</v>
      </c>
      <c r="F1281" s="237" t="s">
        <v>1205</v>
      </c>
      <c r="G1281" s="234"/>
      <c r="H1281" s="238">
        <v>2.6099999999999999</v>
      </c>
      <c r="I1281" s="239"/>
      <c r="J1281" s="234"/>
      <c r="K1281" s="234"/>
      <c r="L1281" s="240"/>
      <c r="M1281" s="241"/>
      <c r="N1281" s="242"/>
      <c r="O1281" s="242"/>
      <c r="P1281" s="242"/>
      <c r="Q1281" s="242"/>
      <c r="R1281" s="242"/>
      <c r="S1281" s="242"/>
      <c r="T1281" s="24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4" t="s">
        <v>213</v>
      </c>
      <c r="AU1281" s="244" t="s">
        <v>86</v>
      </c>
      <c r="AV1281" s="13" t="s">
        <v>86</v>
      </c>
      <c r="AW1281" s="13" t="s">
        <v>35</v>
      </c>
      <c r="AX1281" s="13" t="s">
        <v>73</v>
      </c>
      <c r="AY1281" s="244" t="s">
        <v>202</v>
      </c>
    </row>
    <row r="1282" s="13" customFormat="1">
      <c r="A1282" s="13"/>
      <c r="B1282" s="233"/>
      <c r="C1282" s="234"/>
      <c r="D1282" s="235" t="s">
        <v>213</v>
      </c>
      <c r="E1282" s="236" t="s">
        <v>19</v>
      </c>
      <c r="F1282" s="237" t="s">
        <v>1211</v>
      </c>
      <c r="G1282" s="234"/>
      <c r="H1282" s="238">
        <v>-0.029000000000000001</v>
      </c>
      <c r="I1282" s="239"/>
      <c r="J1282" s="234"/>
      <c r="K1282" s="234"/>
      <c r="L1282" s="240"/>
      <c r="M1282" s="241"/>
      <c r="N1282" s="242"/>
      <c r="O1282" s="242"/>
      <c r="P1282" s="242"/>
      <c r="Q1282" s="242"/>
      <c r="R1282" s="242"/>
      <c r="S1282" s="242"/>
      <c r="T1282" s="24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4" t="s">
        <v>213</v>
      </c>
      <c r="AU1282" s="244" t="s">
        <v>86</v>
      </c>
      <c r="AV1282" s="13" t="s">
        <v>86</v>
      </c>
      <c r="AW1282" s="13" t="s">
        <v>35</v>
      </c>
      <c r="AX1282" s="13" t="s">
        <v>73</v>
      </c>
      <c r="AY1282" s="244" t="s">
        <v>202</v>
      </c>
    </row>
    <row r="1283" s="13" customFormat="1">
      <c r="A1283" s="13"/>
      <c r="B1283" s="233"/>
      <c r="C1283" s="234"/>
      <c r="D1283" s="235" t="s">
        <v>213</v>
      </c>
      <c r="E1283" s="236" t="s">
        <v>19</v>
      </c>
      <c r="F1283" s="237" t="s">
        <v>1212</v>
      </c>
      <c r="G1283" s="234"/>
      <c r="H1283" s="238">
        <v>-0.027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213</v>
      </c>
      <c r="AU1283" s="244" t="s">
        <v>86</v>
      </c>
      <c r="AV1283" s="13" t="s">
        <v>86</v>
      </c>
      <c r="AW1283" s="13" t="s">
        <v>35</v>
      </c>
      <c r="AX1283" s="13" t="s">
        <v>73</v>
      </c>
      <c r="AY1283" s="244" t="s">
        <v>202</v>
      </c>
    </row>
    <row r="1284" s="13" customFormat="1">
      <c r="A1284" s="13"/>
      <c r="B1284" s="233"/>
      <c r="C1284" s="234"/>
      <c r="D1284" s="235" t="s">
        <v>213</v>
      </c>
      <c r="E1284" s="236" t="s">
        <v>19</v>
      </c>
      <c r="F1284" s="237" t="s">
        <v>1213</v>
      </c>
      <c r="G1284" s="234"/>
      <c r="H1284" s="238">
        <v>-0.014999999999999999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213</v>
      </c>
      <c r="AU1284" s="244" t="s">
        <v>86</v>
      </c>
      <c r="AV1284" s="13" t="s">
        <v>86</v>
      </c>
      <c r="AW1284" s="13" t="s">
        <v>35</v>
      </c>
      <c r="AX1284" s="13" t="s">
        <v>73</v>
      </c>
      <c r="AY1284" s="244" t="s">
        <v>202</v>
      </c>
    </row>
    <row r="1285" s="13" customFormat="1">
      <c r="A1285" s="13"/>
      <c r="B1285" s="233"/>
      <c r="C1285" s="234"/>
      <c r="D1285" s="235" t="s">
        <v>213</v>
      </c>
      <c r="E1285" s="236" t="s">
        <v>19</v>
      </c>
      <c r="F1285" s="237" t="s">
        <v>1214</v>
      </c>
      <c r="G1285" s="234"/>
      <c r="H1285" s="238">
        <v>-0.0070000000000000001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213</v>
      </c>
      <c r="AU1285" s="244" t="s">
        <v>86</v>
      </c>
      <c r="AV1285" s="13" t="s">
        <v>86</v>
      </c>
      <c r="AW1285" s="13" t="s">
        <v>35</v>
      </c>
      <c r="AX1285" s="13" t="s">
        <v>73</v>
      </c>
      <c r="AY1285" s="244" t="s">
        <v>202</v>
      </c>
    </row>
    <row r="1286" s="16" customFormat="1">
      <c r="A1286" s="16"/>
      <c r="B1286" s="283"/>
      <c r="C1286" s="284"/>
      <c r="D1286" s="235" t="s">
        <v>213</v>
      </c>
      <c r="E1286" s="285" t="s">
        <v>19</v>
      </c>
      <c r="F1286" s="286" t="s">
        <v>516</v>
      </c>
      <c r="G1286" s="284"/>
      <c r="H1286" s="287">
        <v>28.625</v>
      </c>
      <c r="I1286" s="288"/>
      <c r="J1286" s="284"/>
      <c r="K1286" s="284"/>
      <c r="L1286" s="289"/>
      <c r="M1286" s="290"/>
      <c r="N1286" s="291"/>
      <c r="O1286" s="291"/>
      <c r="P1286" s="291"/>
      <c r="Q1286" s="291"/>
      <c r="R1286" s="291"/>
      <c r="S1286" s="291"/>
      <c r="T1286" s="292"/>
      <c r="U1286" s="16"/>
      <c r="V1286" s="16"/>
      <c r="W1286" s="16"/>
      <c r="X1286" s="16"/>
      <c r="Y1286" s="16"/>
      <c r="Z1286" s="16"/>
      <c r="AA1286" s="16"/>
      <c r="AB1286" s="16"/>
      <c r="AC1286" s="16"/>
      <c r="AD1286" s="16"/>
      <c r="AE1286" s="16"/>
      <c r="AT1286" s="293" t="s">
        <v>213</v>
      </c>
      <c r="AU1286" s="293" t="s">
        <v>86</v>
      </c>
      <c r="AV1286" s="16" t="s">
        <v>109</v>
      </c>
      <c r="AW1286" s="16" t="s">
        <v>35</v>
      </c>
      <c r="AX1286" s="16" t="s">
        <v>73</v>
      </c>
      <c r="AY1286" s="293" t="s">
        <v>202</v>
      </c>
    </row>
    <row r="1287" s="15" customFormat="1">
      <c r="A1287" s="15"/>
      <c r="B1287" s="259"/>
      <c r="C1287" s="260"/>
      <c r="D1287" s="235" t="s">
        <v>213</v>
      </c>
      <c r="E1287" s="261" t="s">
        <v>19</v>
      </c>
      <c r="F1287" s="262" t="s">
        <v>1215</v>
      </c>
      <c r="G1287" s="260"/>
      <c r="H1287" s="261" t="s">
        <v>19</v>
      </c>
      <c r="I1287" s="263"/>
      <c r="J1287" s="260"/>
      <c r="K1287" s="260"/>
      <c r="L1287" s="264"/>
      <c r="M1287" s="265"/>
      <c r="N1287" s="266"/>
      <c r="O1287" s="266"/>
      <c r="P1287" s="266"/>
      <c r="Q1287" s="266"/>
      <c r="R1287" s="266"/>
      <c r="S1287" s="266"/>
      <c r="T1287" s="267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68" t="s">
        <v>213</v>
      </c>
      <c r="AU1287" s="268" t="s">
        <v>86</v>
      </c>
      <c r="AV1287" s="15" t="s">
        <v>80</v>
      </c>
      <c r="AW1287" s="15" t="s">
        <v>35</v>
      </c>
      <c r="AX1287" s="15" t="s">
        <v>73</v>
      </c>
      <c r="AY1287" s="268" t="s">
        <v>202</v>
      </c>
    </row>
    <row r="1288" s="15" customFormat="1">
      <c r="A1288" s="15"/>
      <c r="B1288" s="259"/>
      <c r="C1288" s="260"/>
      <c r="D1288" s="235" t="s">
        <v>213</v>
      </c>
      <c r="E1288" s="261" t="s">
        <v>19</v>
      </c>
      <c r="F1288" s="262" t="s">
        <v>1216</v>
      </c>
      <c r="G1288" s="260"/>
      <c r="H1288" s="261" t="s">
        <v>19</v>
      </c>
      <c r="I1288" s="263"/>
      <c r="J1288" s="260"/>
      <c r="K1288" s="260"/>
      <c r="L1288" s="264"/>
      <c r="M1288" s="265"/>
      <c r="N1288" s="266"/>
      <c r="O1288" s="266"/>
      <c r="P1288" s="266"/>
      <c r="Q1288" s="266"/>
      <c r="R1288" s="266"/>
      <c r="S1288" s="266"/>
      <c r="T1288" s="267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T1288" s="268" t="s">
        <v>213</v>
      </c>
      <c r="AU1288" s="268" t="s">
        <v>86</v>
      </c>
      <c r="AV1288" s="15" t="s">
        <v>80</v>
      </c>
      <c r="AW1288" s="15" t="s">
        <v>35</v>
      </c>
      <c r="AX1288" s="15" t="s">
        <v>73</v>
      </c>
      <c r="AY1288" s="268" t="s">
        <v>202</v>
      </c>
    </row>
    <row r="1289" s="13" customFormat="1">
      <c r="A1289" s="13"/>
      <c r="B1289" s="233"/>
      <c r="C1289" s="234"/>
      <c r="D1289" s="235" t="s">
        <v>213</v>
      </c>
      <c r="E1289" s="236" t="s">
        <v>19</v>
      </c>
      <c r="F1289" s="237" t="s">
        <v>1217</v>
      </c>
      <c r="G1289" s="234"/>
      <c r="H1289" s="238">
        <v>11.565</v>
      </c>
      <c r="I1289" s="239"/>
      <c r="J1289" s="234"/>
      <c r="K1289" s="234"/>
      <c r="L1289" s="240"/>
      <c r="M1289" s="241"/>
      <c r="N1289" s="242"/>
      <c r="O1289" s="242"/>
      <c r="P1289" s="242"/>
      <c r="Q1289" s="242"/>
      <c r="R1289" s="242"/>
      <c r="S1289" s="242"/>
      <c r="T1289" s="24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4" t="s">
        <v>213</v>
      </c>
      <c r="AU1289" s="244" t="s">
        <v>86</v>
      </c>
      <c r="AV1289" s="13" t="s">
        <v>86</v>
      </c>
      <c r="AW1289" s="13" t="s">
        <v>35</v>
      </c>
      <c r="AX1289" s="13" t="s">
        <v>73</v>
      </c>
      <c r="AY1289" s="244" t="s">
        <v>202</v>
      </c>
    </row>
    <row r="1290" s="13" customFormat="1">
      <c r="A1290" s="13"/>
      <c r="B1290" s="233"/>
      <c r="C1290" s="234"/>
      <c r="D1290" s="235" t="s">
        <v>213</v>
      </c>
      <c r="E1290" s="236" t="s">
        <v>19</v>
      </c>
      <c r="F1290" s="237" t="s">
        <v>1218</v>
      </c>
      <c r="G1290" s="234"/>
      <c r="H1290" s="238">
        <v>-5.0629999999999997</v>
      </c>
      <c r="I1290" s="239"/>
      <c r="J1290" s="234"/>
      <c r="K1290" s="234"/>
      <c r="L1290" s="240"/>
      <c r="M1290" s="241"/>
      <c r="N1290" s="242"/>
      <c r="O1290" s="242"/>
      <c r="P1290" s="242"/>
      <c r="Q1290" s="242"/>
      <c r="R1290" s="242"/>
      <c r="S1290" s="242"/>
      <c r="T1290" s="243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4" t="s">
        <v>213</v>
      </c>
      <c r="AU1290" s="244" t="s">
        <v>86</v>
      </c>
      <c r="AV1290" s="13" t="s">
        <v>86</v>
      </c>
      <c r="AW1290" s="13" t="s">
        <v>35</v>
      </c>
      <c r="AX1290" s="13" t="s">
        <v>73</v>
      </c>
      <c r="AY1290" s="244" t="s">
        <v>202</v>
      </c>
    </row>
    <row r="1291" s="13" customFormat="1">
      <c r="A1291" s="13"/>
      <c r="B1291" s="233"/>
      <c r="C1291" s="234"/>
      <c r="D1291" s="235" t="s">
        <v>213</v>
      </c>
      <c r="E1291" s="236" t="s">
        <v>19</v>
      </c>
      <c r="F1291" s="237" t="s">
        <v>1219</v>
      </c>
      <c r="G1291" s="234"/>
      <c r="H1291" s="238">
        <v>-1.238</v>
      </c>
      <c r="I1291" s="239"/>
      <c r="J1291" s="234"/>
      <c r="K1291" s="234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213</v>
      </c>
      <c r="AU1291" s="244" t="s">
        <v>86</v>
      </c>
      <c r="AV1291" s="13" t="s">
        <v>86</v>
      </c>
      <c r="AW1291" s="13" t="s">
        <v>35</v>
      </c>
      <c r="AX1291" s="13" t="s">
        <v>73</v>
      </c>
      <c r="AY1291" s="244" t="s">
        <v>202</v>
      </c>
    </row>
    <row r="1292" s="15" customFormat="1">
      <c r="A1292" s="15"/>
      <c r="B1292" s="259"/>
      <c r="C1292" s="260"/>
      <c r="D1292" s="235" t="s">
        <v>213</v>
      </c>
      <c r="E1292" s="261" t="s">
        <v>19</v>
      </c>
      <c r="F1292" s="262" t="s">
        <v>1220</v>
      </c>
      <c r="G1292" s="260"/>
      <c r="H1292" s="261" t="s">
        <v>19</v>
      </c>
      <c r="I1292" s="263"/>
      <c r="J1292" s="260"/>
      <c r="K1292" s="260"/>
      <c r="L1292" s="264"/>
      <c r="M1292" s="265"/>
      <c r="N1292" s="266"/>
      <c r="O1292" s="266"/>
      <c r="P1292" s="266"/>
      <c r="Q1292" s="266"/>
      <c r="R1292" s="266"/>
      <c r="S1292" s="266"/>
      <c r="T1292" s="267"/>
      <c r="U1292" s="15"/>
      <c r="V1292" s="15"/>
      <c r="W1292" s="15"/>
      <c r="X1292" s="15"/>
      <c r="Y1292" s="15"/>
      <c r="Z1292" s="15"/>
      <c r="AA1292" s="15"/>
      <c r="AB1292" s="15"/>
      <c r="AC1292" s="15"/>
      <c r="AD1292" s="15"/>
      <c r="AE1292" s="15"/>
      <c r="AT1292" s="268" t="s">
        <v>213</v>
      </c>
      <c r="AU1292" s="268" t="s">
        <v>86</v>
      </c>
      <c r="AV1292" s="15" t="s">
        <v>80</v>
      </c>
      <c r="AW1292" s="15" t="s">
        <v>35</v>
      </c>
      <c r="AX1292" s="15" t="s">
        <v>73</v>
      </c>
      <c r="AY1292" s="268" t="s">
        <v>202</v>
      </c>
    </row>
    <row r="1293" s="13" customFormat="1">
      <c r="A1293" s="13"/>
      <c r="B1293" s="233"/>
      <c r="C1293" s="234"/>
      <c r="D1293" s="235" t="s">
        <v>213</v>
      </c>
      <c r="E1293" s="236" t="s">
        <v>19</v>
      </c>
      <c r="F1293" s="237" t="s">
        <v>1221</v>
      </c>
      <c r="G1293" s="234"/>
      <c r="H1293" s="238">
        <v>6.5700000000000003</v>
      </c>
      <c r="I1293" s="239"/>
      <c r="J1293" s="234"/>
      <c r="K1293" s="234"/>
      <c r="L1293" s="240"/>
      <c r="M1293" s="241"/>
      <c r="N1293" s="242"/>
      <c r="O1293" s="242"/>
      <c r="P1293" s="242"/>
      <c r="Q1293" s="242"/>
      <c r="R1293" s="242"/>
      <c r="S1293" s="242"/>
      <c r="T1293" s="24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4" t="s">
        <v>213</v>
      </c>
      <c r="AU1293" s="244" t="s">
        <v>86</v>
      </c>
      <c r="AV1293" s="13" t="s">
        <v>86</v>
      </c>
      <c r="AW1293" s="13" t="s">
        <v>35</v>
      </c>
      <c r="AX1293" s="13" t="s">
        <v>73</v>
      </c>
      <c r="AY1293" s="244" t="s">
        <v>202</v>
      </c>
    </row>
    <row r="1294" s="13" customFormat="1">
      <c r="A1294" s="13"/>
      <c r="B1294" s="233"/>
      <c r="C1294" s="234"/>
      <c r="D1294" s="235" t="s">
        <v>213</v>
      </c>
      <c r="E1294" s="236" t="s">
        <v>19</v>
      </c>
      <c r="F1294" s="237" t="s">
        <v>1222</v>
      </c>
      <c r="G1294" s="234"/>
      <c r="H1294" s="238">
        <v>5.4749999999999996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213</v>
      </c>
      <c r="AU1294" s="244" t="s">
        <v>86</v>
      </c>
      <c r="AV1294" s="13" t="s">
        <v>86</v>
      </c>
      <c r="AW1294" s="13" t="s">
        <v>35</v>
      </c>
      <c r="AX1294" s="13" t="s">
        <v>73</v>
      </c>
      <c r="AY1294" s="244" t="s">
        <v>202</v>
      </c>
    </row>
    <row r="1295" s="13" customFormat="1">
      <c r="A1295" s="13"/>
      <c r="B1295" s="233"/>
      <c r="C1295" s="234"/>
      <c r="D1295" s="235" t="s">
        <v>213</v>
      </c>
      <c r="E1295" s="236" t="s">
        <v>19</v>
      </c>
      <c r="F1295" s="237" t="s">
        <v>1223</v>
      </c>
      <c r="G1295" s="234"/>
      <c r="H1295" s="238">
        <v>-3.6749999999999998</v>
      </c>
      <c r="I1295" s="239"/>
      <c r="J1295" s="234"/>
      <c r="K1295" s="234"/>
      <c r="L1295" s="240"/>
      <c r="M1295" s="241"/>
      <c r="N1295" s="242"/>
      <c r="O1295" s="242"/>
      <c r="P1295" s="242"/>
      <c r="Q1295" s="242"/>
      <c r="R1295" s="242"/>
      <c r="S1295" s="242"/>
      <c r="T1295" s="24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4" t="s">
        <v>213</v>
      </c>
      <c r="AU1295" s="244" t="s">
        <v>86</v>
      </c>
      <c r="AV1295" s="13" t="s">
        <v>86</v>
      </c>
      <c r="AW1295" s="13" t="s">
        <v>35</v>
      </c>
      <c r="AX1295" s="13" t="s">
        <v>73</v>
      </c>
      <c r="AY1295" s="244" t="s">
        <v>202</v>
      </c>
    </row>
    <row r="1296" s="15" customFormat="1">
      <c r="A1296" s="15"/>
      <c r="B1296" s="259"/>
      <c r="C1296" s="260"/>
      <c r="D1296" s="235" t="s">
        <v>213</v>
      </c>
      <c r="E1296" s="261" t="s">
        <v>19</v>
      </c>
      <c r="F1296" s="262" t="s">
        <v>1224</v>
      </c>
      <c r="G1296" s="260"/>
      <c r="H1296" s="261" t="s">
        <v>19</v>
      </c>
      <c r="I1296" s="263"/>
      <c r="J1296" s="260"/>
      <c r="K1296" s="260"/>
      <c r="L1296" s="264"/>
      <c r="M1296" s="265"/>
      <c r="N1296" s="266"/>
      <c r="O1296" s="266"/>
      <c r="P1296" s="266"/>
      <c r="Q1296" s="266"/>
      <c r="R1296" s="266"/>
      <c r="S1296" s="266"/>
      <c r="T1296" s="267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68" t="s">
        <v>213</v>
      </c>
      <c r="AU1296" s="268" t="s">
        <v>86</v>
      </c>
      <c r="AV1296" s="15" t="s">
        <v>80</v>
      </c>
      <c r="AW1296" s="15" t="s">
        <v>35</v>
      </c>
      <c r="AX1296" s="15" t="s">
        <v>73</v>
      </c>
      <c r="AY1296" s="268" t="s">
        <v>202</v>
      </c>
    </row>
    <row r="1297" s="13" customFormat="1">
      <c r="A1297" s="13"/>
      <c r="B1297" s="233"/>
      <c r="C1297" s="234"/>
      <c r="D1297" s="235" t="s">
        <v>213</v>
      </c>
      <c r="E1297" s="236" t="s">
        <v>19</v>
      </c>
      <c r="F1297" s="237" t="s">
        <v>1225</v>
      </c>
      <c r="G1297" s="234"/>
      <c r="H1297" s="238">
        <v>7.7400000000000002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213</v>
      </c>
      <c r="AU1297" s="244" t="s">
        <v>86</v>
      </c>
      <c r="AV1297" s="13" t="s">
        <v>86</v>
      </c>
      <c r="AW1297" s="13" t="s">
        <v>35</v>
      </c>
      <c r="AX1297" s="13" t="s">
        <v>73</v>
      </c>
      <c r="AY1297" s="244" t="s">
        <v>202</v>
      </c>
    </row>
    <row r="1298" s="13" customFormat="1">
      <c r="A1298" s="13"/>
      <c r="B1298" s="233"/>
      <c r="C1298" s="234"/>
      <c r="D1298" s="235" t="s">
        <v>213</v>
      </c>
      <c r="E1298" s="236" t="s">
        <v>19</v>
      </c>
      <c r="F1298" s="237" t="s">
        <v>1226</v>
      </c>
      <c r="G1298" s="234"/>
      <c r="H1298" s="238">
        <v>-1.8560000000000001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213</v>
      </c>
      <c r="AU1298" s="244" t="s">
        <v>86</v>
      </c>
      <c r="AV1298" s="13" t="s">
        <v>86</v>
      </c>
      <c r="AW1298" s="13" t="s">
        <v>35</v>
      </c>
      <c r="AX1298" s="13" t="s">
        <v>73</v>
      </c>
      <c r="AY1298" s="244" t="s">
        <v>202</v>
      </c>
    </row>
    <row r="1299" s="13" customFormat="1">
      <c r="A1299" s="13"/>
      <c r="B1299" s="233"/>
      <c r="C1299" s="234"/>
      <c r="D1299" s="235" t="s">
        <v>213</v>
      </c>
      <c r="E1299" s="236" t="s">
        <v>19</v>
      </c>
      <c r="F1299" s="237" t="s">
        <v>1227</v>
      </c>
      <c r="G1299" s="234"/>
      <c r="H1299" s="238">
        <v>-0.82499999999999996</v>
      </c>
      <c r="I1299" s="239"/>
      <c r="J1299" s="234"/>
      <c r="K1299" s="234"/>
      <c r="L1299" s="240"/>
      <c r="M1299" s="241"/>
      <c r="N1299" s="242"/>
      <c r="O1299" s="242"/>
      <c r="P1299" s="242"/>
      <c r="Q1299" s="242"/>
      <c r="R1299" s="242"/>
      <c r="S1299" s="242"/>
      <c r="T1299" s="24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4" t="s">
        <v>213</v>
      </c>
      <c r="AU1299" s="244" t="s">
        <v>86</v>
      </c>
      <c r="AV1299" s="13" t="s">
        <v>86</v>
      </c>
      <c r="AW1299" s="13" t="s">
        <v>35</v>
      </c>
      <c r="AX1299" s="13" t="s">
        <v>73</v>
      </c>
      <c r="AY1299" s="244" t="s">
        <v>202</v>
      </c>
    </row>
    <row r="1300" s="15" customFormat="1">
      <c r="A1300" s="15"/>
      <c r="B1300" s="259"/>
      <c r="C1300" s="260"/>
      <c r="D1300" s="235" t="s">
        <v>213</v>
      </c>
      <c r="E1300" s="261" t="s">
        <v>19</v>
      </c>
      <c r="F1300" s="262" t="s">
        <v>1228</v>
      </c>
      <c r="G1300" s="260"/>
      <c r="H1300" s="261" t="s">
        <v>19</v>
      </c>
      <c r="I1300" s="263"/>
      <c r="J1300" s="260"/>
      <c r="K1300" s="260"/>
      <c r="L1300" s="264"/>
      <c r="M1300" s="265"/>
      <c r="N1300" s="266"/>
      <c r="O1300" s="266"/>
      <c r="P1300" s="266"/>
      <c r="Q1300" s="266"/>
      <c r="R1300" s="266"/>
      <c r="S1300" s="266"/>
      <c r="T1300" s="267"/>
      <c r="U1300" s="15"/>
      <c r="V1300" s="15"/>
      <c r="W1300" s="15"/>
      <c r="X1300" s="15"/>
      <c r="Y1300" s="15"/>
      <c r="Z1300" s="15"/>
      <c r="AA1300" s="15"/>
      <c r="AB1300" s="15"/>
      <c r="AC1300" s="15"/>
      <c r="AD1300" s="15"/>
      <c r="AE1300" s="15"/>
      <c r="AT1300" s="268" t="s">
        <v>213</v>
      </c>
      <c r="AU1300" s="268" t="s">
        <v>86</v>
      </c>
      <c r="AV1300" s="15" t="s">
        <v>80</v>
      </c>
      <c r="AW1300" s="15" t="s">
        <v>35</v>
      </c>
      <c r="AX1300" s="15" t="s">
        <v>73</v>
      </c>
      <c r="AY1300" s="268" t="s">
        <v>202</v>
      </c>
    </row>
    <row r="1301" s="13" customFormat="1">
      <c r="A1301" s="13"/>
      <c r="B1301" s="233"/>
      <c r="C1301" s="234"/>
      <c r="D1301" s="235" t="s">
        <v>213</v>
      </c>
      <c r="E1301" s="236" t="s">
        <v>19</v>
      </c>
      <c r="F1301" s="237" t="s">
        <v>1229</v>
      </c>
      <c r="G1301" s="234"/>
      <c r="H1301" s="238">
        <v>2.9249999999999998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213</v>
      </c>
      <c r="AU1301" s="244" t="s">
        <v>86</v>
      </c>
      <c r="AV1301" s="13" t="s">
        <v>86</v>
      </c>
      <c r="AW1301" s="13" t="s">
        <v>35</v>
      </c>
      <c r="AX1301" s="13" t="s">
        <v>73</v>
      </c>
      <c r="AY1301" s="244" t="s">
        <v>202</v>
      </c>
    </row>
    <row r="1302" s="13" customFormat="1">
      <c r="A1302" s="13"/>
      <c r="B1302" s="233"/>
      <c r="C1302" s="234"/>
      <c r="D1302" s="235" t="s">
        <v>213</v>
      </c>
      <c r="E1302" s="236" t="s">
        <v>19</v>
      </c>
      <c r="F1302" s="237" t="s">
        <v>1230</v>
      </c>
      <c r="G1302" s="234"/>
      <c r="H1302" s="238">
        <v>-0.28499999999999998</v>
      </c>
      <c r="I1302" s="239"/>
      <c r="J1302" s="234"/>
      <c r="K1302" s="234"/>
      <c r="L1302" s="240"/>
      <c r="M1302" s="241"/>
      <c r="N1302" s="242"/>
      <c r="O1302" s="242"/>
      <c r="P1302" s="242"/>
      <c r="Q1302" s="242"/>
      <c r="R1302" s="242"/>
      <c r="S1302" s="242"/>
      <c r="T1302" s="243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4" t="s">
        <v>213</v>
      </c>
      <c r="AU1302" s="244" t="s">
        <v>86</v>
      </c>
      <c r="AV1302" s="13" t="s">
        <v>86</v>
      </c>
      <c r="AW1302" s="13" t="s">
        <v>35</v>
      </c>
      <c r="AX1302" s="13" t="s">
        <v>73</v>
      </c>
      <c r="AY1302" s="244" t="s">
        <v>202</v>
      </c>
    </row>
    <row r="1303" s="13" customFormat="1">
      <c r="A1303" s="13"/>
      <c r="B1303" s="233"/>
      <c r="C1303" s="234"/>
      <c r="D1303" s="235" t="s">
        <v>213</v>
      </c>
      <c r="E1303" s="236" t="s">
        <v>19</v>
      </c>
      <c r="F1303" s="237" t="s">
        <v>1231</v>
      </c>
      <c r="G1303" s="234"/>
      <c r="H1303" s="238">
        <v>-0.032000000000000001</v>
      </c>
      <c r="I1303" s="239"/>
      <c r="J1303" s="234"/>
      <c r="K1303" s="234"/>
      <c r="L1303" s="240"/>
      <c r="M1303" s="241"/>
      <c r="N1303" s="242"/>
      <c r="O1303" s="242"/>
      <c r="P1303" s="242"/>
      <c r="Q1303" s="242"/>
      <c r="R1303" s="242"/>
      <c r="S1303" s="242"/>
      <c r="T1303" s="24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4" t="s">
        <v>213</v>
      </c>
      <c r="AU1303" s="244" t="s">
        <v>86</v>
      </c>
      <c r="AV1303" s="13" t="s">
        <v>86</v>
      </c>
      <c r="AW1303" s="13" t="s">
        <v>35</v>
      </c>
      <c r="AX1303" s="13" t="s">
        <v>73</v>
      </c>
      <c r="AY1303" s="244" t="s">
        <v>202</v>
      </c>
    </row>
    <row r="1304" s="15" customFormat="1">
      <c r="A1304" s="15"/>
      <c r="B1304" s="259"/>
      <c r="C1304" s="260"/>
      <c r="D1304" s="235" t="s">
        <v>213</v>
      </c>
      <c r="E1304" s="261" t="s">
        <v>19</v>
      </c>
      <c r="F1304" s="262" t="s">
        <v>1232</v>
      </c>
      <c r="G1304" s="260"/>
      <c r="H1304" s="261" t="s">
        <v>19</v>
      </c>
      <c r="I1304" s="263"/>
      <c r="J1304" s="260"/>
      <c r="K1304" s="260"/>
      <c r="L1304" s="264"/>
      <c r="M1304" s="265"/>
      <c r="N1304" s="266"/>
      <c r="O1304" s="266"/>
      <c r="P1304" s="266"/>
      <c r="Q1304" s="266"/>
      <c r="R1304" s="266"/>
      <c r="S1304" s="266"/>
      <c r="T1304" s="267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68" t="s">
        <v>213</v>
      </c>
      <c r="AU1304" s="268" t="s">
        <v>86</v>
      </c>
      <c r="AV1304" s="15" t="s">
        <v>80</v>
      </c>
      <c r="AW1304" s="15" t="s">
        <v>35</v>
      </c>
      <c r="AX1304" s="15" t="s">
        <v>73</v>
      </c>
      <c r="AY1304" s="268" t="s">
        <v>202</v>
      </c>
    </row>
    <row r="1305" s="13" customFormat="1">
      <c r="A1305" s="13"/>
      <c r="B1305" s="233"/>
      <c r="C1305" s="234"/>
      <c r="D1305" s="235" t="s">
        <v>213</v>
      </c>
      <c r="E1305" s="236" t="s">
        <v>19</v>
      </c>
      <c r="F1305" s="237" t="s">
        <v>1233</v>
      </c>
      <c r="G1305" s="234"/>
      <c r="H1305" s="238">
        <v>2.145</v>
      </c>
      <c r="I1305" s="239"/>
      <c r="J1305" s="234"/>
      <c r="K1305" s="234"/>
      <c r="L1305" s="240"/>
      <c r="M1305" s="241"/>
      <c r="N1305" s="242"/>
      <c r="O1305" s="242"/>
      <c r="P1305" s="242"/>
      <c r="Q1305" s="242"/>
      <c r="R1305" s="242"/>
      <c r="S1305" s="242"/>
      <c r="T1305" s="24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4" t="s">
        <v>213</v>
      </c>
      <c r="AU1305" s="244" t="s">
        <v>86</v>
      </c>
      <c r="AV1305" s="13" t="s">
        <v>86</v>
      </c>
      <c r="AW1305" s="13" t="s">
        <v>35</v>
      </c>
      <c r="AX1305" s="13" t="s">
        <v>73</v>
      </c>
      <c r="AY1305" s="244" t="s">
        <v>202</v>
      </c>
    </row>
    <row r="1306" s="13" customFormat="1">
      <c r="A1306" s="13"/>
      <c r="B1306" s="233"/>
      <c r="C1306" s="234"/>
      <c r="D1306" s="235" t="s">
        <v>213</v>
      </c>
      <c r="E1306" s="236" t="s">
        <v>19</v>
      </c>
      <c r="F1306" s="237" t="s">
        <v>1234</v>
      </c>
      <c r="G1306" s="234"/>
      <c r="H1306" s="238">
        <v>-0.098000000000000004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213</v>
      </c>
      <c r="AU1306" s="244" t="s">
        <v>86</v>
      </c>
      <c r="AV1306" s="13" t="s">
        <v>86</v>
      </c>
      <c r="AW1306" s="13" t="s">
        <v>35</v>
      </c>
      <c r="AX1306" s="13" t="s">
        <v>73</v>
      </c>
      <c r="AY1306" s="244" t="s">
        <v>202</v>
      </c>
    </row>
    <row r="1307" s="15" customFormat="1">
      <c r="A1307" s="15"/>
      <c r="B1307" s="259"/>
      <c r="C1307" s="260"/>
      <c r="D1307" s="235" t="s">
        <v>213</v>
      </c>
      <c r="E1307" s="261" t="s">
        <v>19</v>
      </c>
      <c r="F1307" s="262" t="s">
        <v>1235</v>
      </c>
      <c r="G1307" s="260"/>
      <c r="H1307" s="261" t="s">
        <v>19</v>
      </c>
      <c r="I1307" s="263"/>
      <c r="J1307" s="260"/>
      <c r="K1307" s="260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8" t="s">
        <v>213</v>
      </c>
      <c r="AU1307" s="268" t="s">
        <v>86</v>
      </c>
      <c r="AV1307" s="15" t="s">
        <v>80</v>
      </c>
      <c r="AW1307" s="15" t="s">
        <v>35</v>
      </c>
      <c r="AX1307" s="15" t="s">
        <v>73</v>
      </c>
      <c r="AY1307" s="268" t="s">
        <v>202</v>
      </c>
    </row>
    <row r="1308" s="13" customFormat="1">
      <c r="A1308" s="13"/>
      <c r="B1308" s="233"/>
      <c r="C1308" s="234"/>
      <c r="D1308" s="235" t="s">
        <v>213</v>
      </c>
      <c r="E1308" s="236" t="s">
        <v>19</v>
      </c>
      <c r="F1308" s="237" t="s">
        <v>1236</v>
      </c>
      <c r="G1308" s="234"/>
      <c r="H1308" s="238">
        <v>2.9350000000000001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213</v>
      </c>
      <c r="AU1308" s="244" t="s">
        <v>86</v>
      </c>
      <c r="AV1308" s="13" t="s">
        <v>86</v>
      </c>
      <c r="AW1308" s="13" t="s">
        <v>35</v>
      </c>
      <c r="AX1308" s="13" t="s">
        <v>73</v>
      </c>
      <c r="AY1308" s="244" t="s">
        <v>202</v>
      </c>
    </row>
    <row r="1309" s="15" customFormat="1">
      <c r="A1309" s="15"/>
      <c r="B1309" s="259"/>
      <c r="C1309" s="260"/>
      <c r="D1309" s="235" t="s">
        <v>213</v>
      </c>
      <c r="E1309" s="261" t="s">
        <v>19</v>
      </c>
      <c r="F1309" s="262" t="s">
        <v>1237</v>
      </c>
      <c r="G1309" s="260"/>
      <c r="H1309" s="261" t="s">
        <v>19</v>
      </c>
      <c r="I1309" s="263"/>
      <c r="J1309" s="260"/>
      <c r="K1309" s="260"/>
      <c r="L1309" s="264"/>
      <c r="M1309" s="265"/>
      <c r="N1309" s="266"/>
      <c r="O1309" s="266"/>
      <c r="P1309" s="266"/>
      <c r="Q1309" s="266"/>
      <c r="R1309" s="266"/>
      <c r="S1309" s="266"/>
      <c r="T1309" s="267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68" t="s">
        <v>213</v>
      </c>
      <c r="AU1309" s="268" t="s">
        <v>86</v>
      </c>
      <c r="AV1309" s="15" t="s">
        <v>80</v>
      </c>
      <c r="AW1309" s="15" t="s">
        <v>35</v>
      </c>
      <c r="AX1309" s="15" t="s">
        <v>73</v>
      </c>
      <c r="AY1309" s="268" t="s">
        <v>202</v>
      </c>
    </row>
    <row r="1310" s="13" customFormat="1">
      <c r="A1310" s="13"/>
      <c r="B1310" s="233"/>
      <c r="C1310" s="234"/>
      <c r="D1310" s="235" t="s">
        <v>213</v>
      </c>
      <c r="E1310" s="236" t="s">
        <v>19</v>
      </c>
      <c r="F1310" s="237" t="s">
        <v>1238</v>
      </c>
      <c r="G1310" s="234"/>
      <c r="H1310" s="238">
        <v>21.059999999999999</v>
      </c>
      <c r="I1310" s="239"/>
      <c r="J1310" s="234"/>
      <c r="K1310" s="234"/>
      <c r="L1310" s="240"/>
      <c r="M1310" s="241"/>
      <c r="N1310" s="242"/>
      <c r="O1310" s="242"/>
      <c r="P1310" s="242"/>
      <c r="Q1310" s="242"/>
      <c r="R1310" s="242"/>
      <c r="S1310" s="242"/>
      <c r="T1310" s="24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4" t="s">
        <v>213</v>
      </c>
      <c r="AU1310" s="244" t="s">
        <v>86</v>
      </c>
      <c r="AV1310" s="13" t="s">
        <v>86</v>
      </c>
      <c r="AW1310" s="13" t="s">
        <v>35</v>
      </c>
      <c r="AX1310" s="13" t="s">
        <v>73</v>
      </c>
      <c r="AY1310" s="244" t="s">
        <v>202</v>
      </c>
    </row>
    <row r="1311" s="13" customFormat="1">
      <c r="A1311" s="13"/>
      <c r="B1311" s="233"/>
      <c r="C1311" s="234"/>
      <c r="D1311" s="235" t="s">
        <v>213</v>
      </c>
      <c r="E1311" s="236" t="s">
        <v>19</v>
      </c>
      <c r="F1311" s="237" t="s">
        <v>1239</v>
      </c>
      <c r="G1311" s="234"/>
      <c r="H1311" s="238">
        <v>-3.3490000000000002</v>
      </c>
      <c r="I1311" s="239"/>
      <c r="J1311" s="234"/>
      <c r="K1311" s="234"/>
      <c r="L1311" s="240"/>
      <c r="M1311" s="241"/>
      <c r="N1311" s="242"/>
      <c r="O1311" s="242"/>
      <c r="P1311" s="242"/>
      <c r="Q1311" s="242"/>
      <c r="R1311" s="242"/>
      <c r="S1311" s="242"/>
      <c r="T1311" s="24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4" t="s">
        <v>213</v>
      </c>
      <c r="AU1311" s="244" t="s">
        <v>86</v>
      </c>
      <c r="AV1311" s="13" t="s">
        <v>86</v>
      </c>
      <c r="AW1311" s="13" t="s">
        <v>35</v>
      </c>
      <c r="AX1311" s="13" t="s">
        <v>73</v>
      </c>
      <c r="AY1311" s="244" t="s">
        <v>202</v>
      </c>
    </row>
    <row r="1312" s="13" customFormat="1">
      <c r="A1312" s="13"/>
      <c r="B1312" s="233"/>
      <c r="C1312" s="234"/>
      <c r="D1312" s="235" t="s">
        <v>213</v>
      </c>
      <c r="E1312" s="236" t="s">
        <v>19</v>
      </c>
      <c r="F1312" s="237" t="s">
        <v>1240</v>
      </c>
      <c r="G1312" s="234"/>
      <c r="H1312" s="238">
        <v>-0.0060000000000000001</v>
      </c>
      <c r="I1312" s="239"/>
      <c r="J1312" s="234"/>
      <c r="K1312" s="234"/>
      <c r="L1312" s="240"/>
      <c r="M1312" s="241"/>
      <c r="N1312" s="242"/>
      <c r="O1312" s="242"/>
      <c r="P1312" s="242"/>
      <c r="Q1312" s="242"/>
      <c r="R1312" s="242"/>
      <c r="S1312" s="242"/>
      <c r="T1312" s="24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4" t="s">
        <v>213</v>
      </c>
      <c r="AU1312" s="244" t="s">
        <v>86</v>
      </c>
      <c r="AV1312" s="13" t="s">
        <v>86</v>
      </c>
      <c r="AW1312" s="13" t="s">
        <v>35</v>
      </c>
      <c r="AX1312" s="13" t="s">
        <v>73</v>
      </c>
      <c r="AY1312" s="244" t="s">
        <v>202</v>
      </c>
    </row>
    <row r="1313" s="13" customFormat="1">
      <c r="A1313" s="13"/>
      <c r="B1313" s="233"/>
      <c r="C1313" s="234"/>
      <c r="D1313" s="235" t="s">
        <v>213</v>
      </c>
      <c r="E1313" s="236" t="s">
        <v>19</v>
      </c>
      <c r="F1313" s="237" t="s">
        <v>1240</v>
      </c>
      <c r="G1313" s="234"/>
      <c r="H1313" s="238">
        <v>-0.0060000000000000001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213</v>
      </c>
      <c r="AU1313" s="244" t="s">
        <v>86</v>
      </c>
      <c r="AV1313" s="13" t="s">
        <v>86</v>
      </c>
      <c r="AW1313" s="13" t="s">
        <v>35</v>
      </c>
      <c r="AX1313" s="13" t="s">
        <v>73</v>
      </c>
      <c r="AY1313" s="244" t="s">
        <v>202</v>
      </c>
    </row>
    <row r="1314" s="13" customFormat="1">
      <c r="A1314" s="13"/>
      <c r="B1314" s="233"/>
      <c r="C1314" s="234"/>
      <c r="D1314" s="235" t="s">
        <v>213</v>
      </c>
      <c r="E1314" s="236" t="s">
        <v>19</v>
      </c>
      <c r="F1314" s="237" t="s">
        <v>1240</v>
      </c>
      <c r="G1314" s="234"/>
      <c r="H1314" s="238">
        <v>-0.0060000000000000001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213</v>
      </c>
      <c r="AU1314" s="244" t="s">
        <v>86</v>
      </c>
      <c r="AV1314" s="13" t="s">
        <v>86</v>
      </c>
      <c r="AW1314" s="13" t="s">
        <v>35</v>
      </c>
      <c r="AX1314" s="13" t="s">
        <v>73</v>
      </c>
      <c r="AY1314" s="244" t="s">
        <v>202</v>
      </c>
    </row>
    <row r="1315" s="13" customFormat="1">
      <c r="A1315" s="13"/>
      <c r="B1315" s="233"/>
      <c r="C1315" s="234"/>
      <c r="D1315" s="235" t="s">
        <v>213</v>
      </c>
      <c r="E1315" s="236" t="s">
        <v>19</v>
      </c>
      <c r="F1315" s="237" t="s">
        <v>1240</v>
      </c>
      <c r="G1315" s="234"/>
      <c r="H1315" s="238">
        <v>-0.0060000000000000001</v>
      </c>
      <c r="I1315" s="239"/>
      <c r="J1315" s="234"/>
      <c r="K1315" s="234"/>
      <c r="L1315" s="240"/>
      <c r="M1315" s="241"/>
      <c r="N1315" s="242"/>
      <c r="O1315" s="242"/>
      <c r="P1315" s="242"/>
      <c r="Q1315" s="242"/>
      <c r="R1315" s="242"/>
      <c r="S1315" s="242"/>
      <c r="T1315" s="243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4" t="s">
        <v>213</v>
      </c>
      <c r="AU1315" s="244" t="s">
        <v>86</v>
      </c>
      <c r="AV1315" s="13" t="s">
        <v>86</v>
      </c>
      <c r="AW1315" s="13" t="s">
        <v>35</v>
      </c>
      <c r="AX1315" s="13" t="s">
        <v>73</v>
      </c>
      <c r="AY1315" s="244" t="s">
        <v>202</v>
      </c>
    </row>
    <row r="1316" s="15" customFormat="1">
      <c r="A1316" s="15"/>
      <c r="B1316" s="259"/>
      <c r="C1316" s="260"/>
      <c r="D1316" s="235" t="s">
        <v>213</v>
      </c>
      <c r="E1316" s="261" t="s">
        <v>19</v>
      </c>
      <c r="F1316" s="262" t="s">
        <v>1241</v>
      </c>
      <c r="G1316" s="260"/>
      <c r="H1316" s="261" t="s">
        <v>19</v>
      </c>
      <c r="I1316" s="263"/>
      <c r="J1316" s="260"/>
      <c r="K1316" s="260"/>
      <c r="L1316" s="264"/>
      <c r="M1316" s="265"/>
      <c r="N1316" s="266"/>
      <c r="O1316" s="266"/>
      <c r="P1316" s="266"/>
      <c r="Q1316" s="266"/>
      <c r="R1316" s="266"/>
      <c r="S1316" s="266"/>
      <c r="T1316" s="267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68" t="s">
        <v>213</v>
      </c>
      <c r="AU1316" s="268" t="s">
        <v>86</v>
      </c>
      <c r="AV1316" s="15" t="s">
        <v>80</v>
      </c>
      <c r="AW1316" s="15" t="s">
        <v>35</v>
      </c>
      <c r="AX1316" s="15" t="s">
        <v>73</v>
      </c>
      <c r="AY1316" s="268" t="s">
        <v>202</v>
      </c>
    </row>
    <row r="1317" s="13" customFormat="1">
      <c r="A1317" s="13"/>
      <c r="B1317" s="233"/>
      <c r="C1317" s="234"/>
      <c r="D1317" s="235" t="s">
        <v>213</v>
      </c>
      <c r="E1317" s="236" t="s">
        <v>19</v>
      </c>
      <c r="F1317" s="237" t="s">
        <v>1229</v>
      </c>
      <c r="G1317" s="234"/>
      <c r="H1317" s="238">
        <v>2.9249999999999998</v>
      </c>
      <c r="I1317" s="239"/>
      <c r="J1317" s="234"/>
      <c r="K1317" s="234"/>
      <c r="L1317" s="240"/>
      <c r="M1317" s="241"/>
      <c r="N1317" s="242"/>
      <c r="O1317" s="242"/>
      <c r="P1317" s="242"/>
      <c r="Q1317" s="242"/>
      <c r="R1317" s="242"/>
      <c r="S1317" s="242"/>
      <c r="T1317" s="243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4" t="s">
        <v>213</v>
      </c>
      <c r="AU1317" s="244" t="s">
        <v>86</v>
      </c>
      <c r="AV1317" s="13" t="s">
        <v>86</v>
      </c>
      <c r="AW1317" s="13" t="s">
        <v>35</v>
      </c>
      <c r="AX1317" s="13" t="s">
        <v>73</v>
      </c>
      <c r="AY1317" s="244" t="s">
        <v>202</v>
      </c>
    </row>
    <row r="1318" s="15" customFormat="1">
      <c r="A1318" s="15"/>
      <c r="B1318" s="259"/>
      <c r="C1318" s="260"/>
      <c r="D1318" s="235" t="s">
        <v>213</v>
      </c>
      <c r="E1318" s="261" t="s">
        <v>19</v>
      </c>
      <c r="F1318" s="262" t="s">
        <v>1242</v>
      </c>
      <c r="G1318" s="260"/>
      <c r="H1318" s="261" t="s">
        <v>19</v>
      </c>
      <c r="I1318" s="263"/>
      <c r="J1318" s="260"/>
      <c r="K1318" s="260"/>
      <c r="L1318" s="264"/>
      <c r="M1318" s="265"/>
      <c r="N1318" s="266"/>
      <c r="O1318" s="266"/>
      <c r="P1318" s="266"/>
      <c r="Q1318" s="266"/>
      <c r="R1318" s="266"/>
      <c r="S1318" s="266"/>
      <c r="T1318" s="267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68" t="s">
        <v>213</v>
      </c>
      <c r="AU1318" s="268" t="s">
        <v>86</v>
      </c>
      <c r="AV1318" s="15" t="s">
        <v>80</v>
      </c>
      <c r="AW1318" s="15" t="s">
        <v>35</v>
      </c>
      <c r="AX1318" s="15" t="s">
        <v>73</v>
      </c>
      <c r="AY1318" s="268" t="s">
        <v>202</v>
      </c>
    </row>
    <row r="1319" s="13" customFormat="1">
      <c r="A1319" s="13"/>
      <c r="B1319" s="233"/>
      <c r="C1319" s="234"/>
      <c r="D1319" s="235" t="s">
        <v>213</v>
      </c>
      <c r="E1319" s="236" t="s">
        <v>19</v>
      </c>
      <c r="F1319" s="237" t="s">
        <v>1229</v>
      </c>
      <c r="G1319" s="234"/>
      <c r="H1319" s="238">
        <v>2.9249999999999998</v>
      </c>
      <c r="I1319" s="239"/>
      <c r="J1319" s="234"/>
      <c r="K1319" s="234"/>
      <c r="L1319" s="240"/>
      <c r="M1319" s="241"/>
      <c r="N1319" s="242"/>
      <c r="O1319" s="242"/>
      <c r="P1319" s="242"/>
      <c r="Q1319" s="242"/>
      <c r="R1319" s="242"/>
      <c r="S1319" s="242"/>
      <c r="T1319" s="243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4" t="s">
        <v>213</v>
      </c>
      <c r="AU1319" s="244" t="s">
        <v>86</v>
      </c>
      <c r="AV1319" s="13" t="s">
        <v>86</v>
      </c>
      <c r="AW1319" s="13" t="s">
        <v>35</v>
      </c>
      <c r="AX1319" s="13" t="s">
        <v>73</v>
      </c>
      <c r="AY1319" s="244" t="s">
        <v>202</v>
      </c>
    </row>
    <row r="1320" s="15" customFormat="1">
      <c r="A1320" s="15"/>
      <c r="B1320" s="259"/>
      <c r="C1320" s="260"/>
      <c r="D1320" s="235" t="s">
        <v>213</v>
      </c>
      <c r="E1320" s="261" t="s">
        <v>19</v>
      </c>
      <c r="F1320" s="262" t="s">
        <v>1243</v>
      </c>
      <c r="G1320" s="260"/>
      <c r="H1320" s="261" t="s">
        <v>19</v>
      </c>
      <c r="I1320" s="263"/>
      <c r="J1320" s="260"/>
      <c r="K1320" s="260"/>
      <c r="L1320" s="264"/>
      <c r="M1320" s="265"/>
      <c r="N1320" s="266"/>
      <c r="O1320" s="266"/>
      <c r="P1320" s="266"/>
      <c r="Q1320" s="266"/>
      <c r="R1320" s="266"/>
      <c r="S1320" s="266"/>
      <c r="T1320" s="267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68" t="s">
        <v>213</v>
      </c>
      <c r="AU1320" s="268" t="s">
        <v>86</v>
      </c>
      <c r="AV1320" s="15" t="s">
        <v>80</v>
      </c>
      <c r="AW1320" s="15" t="s">
        <v>35</v>
      </c>
      <c r="AX1320" s="15" t="s">
        <v>73</v>
      </c>
      <c r="AY1320" s="268" t="s">
        <v>202</v>
      </c>
    </row>
    <row r="1321" s="13" customFormat="1">
      <c r="A1321" s="13"/>
      <c r="B1321" s="233"/>
      <c r="C1321" s="234"/>
      <c r="D1321" s="235" t="s">
        <v>213</v>
      </c>
      <c r="E1321" s="236" t="s">
        <v>19</v>
      </c>
      <c r="F1321" s="237" t="s">
        <v>1244</v>
      </c>
      <c r="G1321" s="234"/>
      <c r="H1321" s="238">
        <v>1.4950000000000001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213</v>
      </c>
      <c r="AU1321" s="244" t="s">
        <v>86</v>
      </c>
      <c r="AV1321" s="13" t="s">
        <v>86</v>
      </c>
      <c r="AW1321" s="13" t="s">
        <v>35</v>
      </c>
      <c r="AX1321" s="13" t="s">
        <v>73</v>
      </c>
      <c r="AY1321" s="244" t="s">
        <v>202</v>
      </c>
    </row>
    <row r="1322" s="13" customFormat="1">
      <c r="A1322" s="13"/>
      <c r="B1322" s="233"/>
      <c r="C1322" s="234"/>
      <c r="D1322" s="235" t="s">
        <v>213</v>
      </c>
      <c r="E1322" s="236" t="s">
        <v>19</v>
      </c>
      <c r="F1322" s="237" t="s">
        <v>1245</v>
      </c>
      <c r="G1322" s="234"/>
      <c r="H1322" s="238">
        <v>0.13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213</v>
      </c>
      <c r="AU1322" s="244" t="s">
        <v>86</v>
      </c>
      <c r="AV1322" s="13" t="s">
        <v>86</v>
      </c>
      <c r="AW1322" s="13" t="s">
        <v>35</v>
      </c>
      <c r="AX1322" s="13" t="s">
        <v>73</v>
      </c>
      <c r="AY1322" s="244" t="s">
        <v>202</v>
      </c>
    </row>
    <row r="1323" s="16" customFormat="1">
      <c r="A1323" s="16"/>
      <c r="B1323" s="283"/>
      <c r="C1323" s="284"/>
      <c r="D1323" s="235" t="s">
        <v>213</v>
      </c>
      <c r="E1323" s="285" t="s">
        <v>19</v>
      </c>
      <c r="F1323" s="286" t="s">
        <v>516</v>
      </c>
      <c r="G1323" s="284"/>
      <c r="H1323" s="287">
        <v>51.444999999999979</v>
      </c>
      <c r="I1323" s="288"/>
      <c r="J1323" s="284"/>
      <c r="K1323" s="284"/>
      <c r="L1323" s="289"/>
      <c r="M1323" s="290"/>
      <c r="N1323" s="291"/>
      <c r="O1323" s="291"/>
      <c r="P1323" s="291"/>
      <c r="Q1323" s="291"/>
      <c r="R1323" s="291"/>
      <c r="S1323" s="291"/>
      <c r="T1323" s="292"/>
      <c r="U1323" s="16"/>
      <c r="V1323" s="16"/>
      <c r="W1323" s="16"/>
      <c r="X1323" s="16"/>
      <c r="Y1323" s="16"/>
      <c r="Z1323" s="16"/>
      <c r="AA1323" s="16"/>
      <c r="AB1323" s="16"/>
      <c r="AC1323" s="16"/>
      <c r="AD1323" s="16"/>
      <c r="AE1323" s="16"/>
      <c r="AT1323" s="293" t="s">
        <v>213</v>
      </c>
      <c r="AU1323" s="293" t="s">
        <v>86</v>
      </c>
      <c r="AV1323" s="16" t="s">
        <v>109</v>
      </c>
      <c r="AW1323" s="16" t="s">
        <v>35</v>
      </c>
      <c r="AX1323" s="16" t="s">
        <v>73</v>
      </c>
      <c r="AY1323" s="293" t="s">
        <v>202</v>
      </c>
    </row>
    <row r="1324" s="14" customFormat="1">
      <c r="A1324" s="14"/>
      <c r="B1324" s="245"/>
      <c r="C1324" s="246"/>
      <c r="D1324" s="235" t="s">
        <v>213</v>
      </c>
      <c r="E1324" s="247" t="s">
        <v>19</v>
      </c>
      <c r="F1324" s="248" t="s">
        <v>215</v>
      </c>
      <c r="G1324" s="246"/>
      <c r="H1324" s="249">
        <v>80.069999999999993</v>
      </c>
      <c r="I1324" s="250"/>
      <c r="J1324" s="246"/>
      <c r="K1324" s="246"/>
      <c r="L1324" s="251"/>
      <c r="M1324" s="252"/>
      <c r="N1324" s="253"/>
      <c r="O1324" s="253"/>
      <c r="P1324" s="253"/>
      <c r="Q1324" s="253"/>
      <c r="R1324" s="253"/>
      <c r="S1324" s="253"/>
      <c r="T1324" s="254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55" t="s">
        <v>213</v>
      </c>
      <c r="AU1324" s="255" t="s">
        <v>86</v>
      </c>
      <c r="AV1324" s="14" t="s">
        <v>209</v>
      </c>
      <c r="AW1324" s="14" t="s">
        <v>35</v>
      </c>
      <c r="AX1324" s="14" t="s">
        <v>80</v>
      </c>
      <c r="AY1324" s="255" t="s">
        <v>202</v>
      </c>
    </row>
    <row r="1325" s="2" customFormat="1" ht="16.5" customHeight="1">
      <c r="A1325" s="40"/>
      <c r="B1325" s="41"/>
      <c r="C1325" s="215" t="s">
        <v>1246</v>
      </c>
      <c r="D1325" s="215" t="s">
        <v>204</v>
      </c>
      <c r="E1325" s="216" t="s">
        <v>1247</v>
      </c>
      <c r="F1325" s="217" t="s">
        <v>1248</v>
      </c>
      <c r="G1325" s="218" t="s">
        <v>218</v>
      </c>
      <c r="H1325" s="219">
        <v>762.89099999999996</v>
      </c>
      <c r="I1325" s="220"/>
      <c r="J1325" s="221">
        <f>ROUND(I1325*H1325,2)</f>
        <v>0</v>
      </c>
      <c r="K1325" s="217" t="s">
        <v>208</v>
      </c>
      <c r="L1325" s="46"/>
      <c r="M1325" s="222" t="s">
        <v>19</v>
      </c>
      <c r="N1325" s="223" t="s">
        <v>45</v>
      </c>
      <c r="O1325" s="86"/>
      <c r="P1325" s="224">
        <f>O1325*H1325</f>
        <v>0</v>
      </c>
      <c r="Q1325" s="224">
        <v>0.0027499999999999998</v>
      </c>
      <c r="R1325" s="224">
        <f>Q1325*H1325</f>
        <v>2.0979502499999998</v>
      </c>
      <c r="S1325" s="224">
        <v>0</v>
      </c>
      <c r="T1325" s="225">
        <f>S1325*H1325</f>
        <v>0</v>
      </c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R1325" s="226" t="s">
        <v>209</v>
      </c>
      <c r="AT1325" s="226" t="s">
        <v>204</v>
      </c>
      <c r="AU1325" s="226" t="s">
        <v>86</v>
      </c>
      <c r="AY1325" s="19" t="s">
        <v>202</v>
      </c>
      <c r="BE1325" s="227">
        <f>IF(N1325="základní",J1325,0)</f>
        <v>0</v>
      </c>
      <c r="BF1325" s="227">
        <f>IF(N1325="snížená",J1325,0)</f>
        <v>0</v>
      </c>
      <c r="BG1325" s="227">
        <f>IF(N1325="zákl. přenesená",J1325,0)</f>
        <v>0</v>
      </c>
      <c r="BH1325" s="227">
        <f>IF(N1325="sníž. přenesená",J1325,0)</f>
        <v>0</v>
      </c>
      <c r="BI1325" s="227">
        <f>IF(N1325="nulová",J1325,0)</f>
        <v>0</v>
      </c>
      <c r="BJ1325" s="19" t="s">
        <v>86</v>
      </c>
      <c r="BK1325" s="227">
        <f>ROUND(I1325*H1325,2)</f>
        <v>0</v>
      </c>
      <c r="BL1325" s="19" t="s">
        <v>209</v>
      </c>
      <c r="BM1325" s="226" t="s">
        <v>1249</v>
      </c>
    </row>
    <row r="1326" s="2" customFormat="1">
      <c r="A1326" s="40"/>
      <c r="B1326" s="41"/>
      <c r="C1326" s="42"/>
      <c r="D1326" s="228" t="s">
        <v>211</v>
      </c>
      <c r="E1326" s="42"/>
      <c r="F1326" s="229" t="s">
        <v>1250</v>
      </c>
      <c r="G1326" s="42"/>
      <c r="H1326" s="42"/>
      <c r="I1326" s="230"/>
      <c r="J1326" s="42"/>
      <c r="K1326" s="42"/>
      <c r="L1326" s="46"/>
      <c r="M1326" s="231"/>
      <c r="N1326" s="232"/>
      <c r="O1326" s="86"/>
      <c r="P1326" s="86"/>
      <c r="Q1326" s="86"/>
      <c r="R1326" s="86"/>
      <c r="S1326" s="86"/>
      <c r="T1326" s="87"/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T1326" s="19" t="s">
        <v>211</v>
      </c>
      <c r="AU1326" s="19" t="s">
        <v>86</v>
      </c>
    </row>
    <row r="1327" s="15" customFormat="1">
      <c r="A1327" s="15"/>
      <c r="B1327" s="259"/>
      <c r="C1327" s="260"/>
      <c r="D1327" s="235" t="s">
        <v>213</v>
      </c>
      <c r="E1327" s="261" t="s">
        <v>19</v>
      </c>
      <c r="F1327" s="262" t="s">
        <v>1189</v>
      </c>
      <c r="G1327" s="260"/>
      <c r="H1327" s="261" t="s">
        <v>19</v>
      </c>
      <c r="I1327" s="263"/>
      <c r="J1327" s="260"/>
      <c r="K1327" s="260"/>
      <c r="L1327" s="264"/>
      <c r="M1327" s="265"/>
      <c r="N1327" s="266"/>
      <c r="O1327" s="266"/>
      <c r="P1327" s="266"/>
      <c r="Q1327" s="266"/>
      <c r="R1327" s="266"/>
      <c r="S1327" s="266"/>
      <c r="T1327" s="267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68" t="s">
        <v>213</v>
      </c>
      <c r="AU1327" s="268" t="s">
        <v>86</v>
      </c>
      <c r="AV1327" s="15" t="s">
        <v>80</v>
      </c>
      <c r="AW1327" s="15" t="s">
        <v>35</v>
      </c>
      <c r="AX1327" s="15" t="s">
        <v>73</v>
      </c>
      <c r="AY1327" s="268" t="s">
        <v>202</v>
      </c>
    </row>
    <row r="1328" s="15" customFormat="1">
      <c r="A1328" s="15"/>
      <c r="B1328" s="259"/>
      <c r="C1328" s="260"/>
      <c r="D1328" s="235" t="s">
        <v>213</v>
      </c>
      <c r="E1328" s="261" t="s">
        <v>19</v>
      </c>
      <c r="F1328" s="262" t="s">
        <v>1190</v>
      </c>
      <c r="G1328" s="260"/>
      <c r="H1328" s="261" t="s">
        <v>19</v>
      </c>
      <c r="I1328" s="263"/>
      <c r="J1328" s="260"/>
      <c r="K1328" s="260"/>
      <c r="L1328" s="264"/>
      <c r="M1328" s="265"/>
      <c r="N1328" s="266"/>
      <c r="O1328" s="266"/>
      <c r="P1328" s="266"/>
      <c r="Q1328" s="266"/>
      <c r="R1328" s="266"/>
      <c r="S1328" s="266"/>
      <c r="T1328" s="267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68" t="s">
        <v>213</v>
      </c>
      <c r="AU1328" s="268" t="s">
        <v>86</v>
      </c>
      <c r="AV1328" s="15" t="s">
        <v>80</v>
      </c>
      <c r="AW1328" s="15" t="s">
        <v>35</v>
      </c>
      <c r="AX1328" s="15" t="s">
        <v>73</v>
      </c>
      <c r="AY1328" s="268" t="s">
        <v>202</v>
      </c>
    </row>
    <row r="1329" s="13" customFormat="1">
      <c r="A1329" s="13"/>
      <c r="B1329" s="233"/>
      <c r="C1329" s="234"/>
      <c r="D1329" s="235" t="s">
        <v>213</v>
      </c>
      <c r="E1329" s="236" t="s">
        <v>19</v>
      </c>
      <c r="F1329" s="237" t="s">
        <v>1251</v>
      </c>
      <c r="G1329" s="234"/>
      <c r="H1329" s="238">
        <v>196.03999999999999</v>
      </c>
      <c r="I1329" s="239"/>
      <c r="J1329" s="234"/>
      <c r="K1329" s="234"/>
      <c r="L1329" s="240"/>
      <c r="M1329" s="241"/>
      <c r="N1329" s="242"/>
      <c r="O1329" s="242"/>
      <c r="P1329" s="242"/>
      <c r="Q1329" s="242"/>
      <c r="R1329" s="242"/>
      <c r="S1329" s="242"/>
      <c r="T1329" s="24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4" t="s">
        <v>213</v>
      </c>
      <c r="AU1329" s="244" t="s">
        <v>86</v>
      </c>
      <c r="AV1329" s="13" t="s">
        <v>86</v>
      </c>
      <c r="AW1329" s="13" t="s">
        <v>35</v>
      </c>
      <c r="AX1329" s="13" t="s">
        <v>73</v>
      </c>
      <c r="AY1329" s="244" t="s">
        <v>202</v>
      </c>
    </row>
    <row r="1330" s="13" customFormat="1">
      <c r="A1330" s="13"/>
      <c r="B1330" s="233"/>
      <c r="C1330" s="234"/>
      <c r="D1330" s="235" t="s">
        <v>213</v>
      </c>
      <c r="E1330" s="236" t="s">
        <v>19</v>
      </c>
      <c r="F1330" s="237" t="s">
        <v>1252</v>
      </c>
      <c r="G1330" s="234"/>
      <c r="H1330" s="238">
        <v>0.57999999999999996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213</v>
      </c>
      <c r="AU1330" s="244" t="s">
        <v>86</v>
      </c>
      <c r="AV1330" s="13" t="s">
        <v>86</v>
      </c>
      <c r="AW1330" s="13" t="s">
        <v>35</v>
      </c>
      <c r="AX1330" s="13" t="s">
        <v>73</v>
      </c>
      <c r="AY1330" s="244" t="s">
        <v>202</v>
      </c>
    </row>
    <row r="1331" s="13" customFormat="1">
      <c r="A1331" s="13"/>
      <c r="B1331" s="233"/>
      <c r="C1331" s="234"/>
      <c r="D1331" s="235" t="s">
        <v>213</v>
      </c>
      <c r="E1331" s="236" t="s">
        <v>19</v>
      </c>
      <c r="F1331" s="237" t="s">
        <v>1253</v>
      </c>
      <c r="G1331" s="234"/>
      <c r="H1331" s="238">
        <v>0.57999999999999996</v>
      </c>
      <c r="I1331" s="239"/>
      <c r="J1331" s="234"/>
      <c r="K1331" s="234"/>
      <c r="L1331" s="240"/>
      <c r="M1331" s="241"/>
      <c r="N1331" s="242"/>
      <c r="O1331" s="242"/>
      <c r="P1331" s="242"/>
      <c r="Q1331" s="242"/>
      <c r="R1331" s="242"/>
      <c r="S1331" s="242"/>
      <c r="T1331" s="24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4" t="s">
        <v>213</v>
      </c>
      <c r="AU1331" s="244" t="s">
        <v>86</v>
      </c>
      <c r="AV1331" s="13" t="s">
        <v>86</v>
      </c>
      <c r="AW1331" s="13" t="s">
        <v>35</v>
      </c>
      <c r="AX1331" s="13" t="s">
        <v>73</v>
      </c>
      <c r="AY1331" s="244" t="s">
        <v>202</v>
      </c>
    </row>
    <row r="1332" s="13" customFormat="1">
      <c r="A1332" s="13"/>
      <c r="B1332" s="233"/>
      <c r="C1332" s="234"/>
      <c r="D1332" s="235" t="s">
        <v>213</v>
      </c>
      <c r="E1332" s="236" t="s">
        <v>19</v>
      </c>
      <c r="F1332" s="237" t="s">
        <v>1254</v>
      </c>
      <c r="G1332" s="234"/>
      <c r="H1332" s="238">
        <v>0.20100000000000001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213</v>
      </c>
      <c r="AU1332" s="244" t="s">
        <v>86</v>
      </c>
      <c r="AV1332" s="13" t="s">
        <v>86</v>
      </c>
      <c r="AW1332" s="13" t="s">
        <v>35</v>
      </c>
      <c r="AX1332" s="13" t="s">
        <v>73</v>
      </c>
      <c r="AY1332" s="244" t="s">
        <v>202</v>
      </c>
    </row>
    <row r="1333" s="13" customFormat="1">
      <c r="A1333" s="13"/>
      <c r="B1333" s="233"/>
      <c r="C1333" s="234"/>
      <c r="D1333" s="235" t="s">
        <v>213</v>
      </c>
      <c r="E1333" s="236" t="s">
        <v>19</v>
      </c>
      <c r="F1333" s="237" t="s">
        <v>1255</v>
      </c>
      <c r="G1333" s="234"/>
      <c r="H1333" s="238">
        <v>-42.262</v>
      </c>
      <c r="I1333" s="239"/>
      <c r="J1333" s="234"/>
      <c r="K1333" s="234"/>
      <c r="L1333" s="240"/>
      <c r="M1333" s="241"/>
      <c r="N1333" s="242"/>
      <c r="O1333" s="242"/>
      <c r="P1333" s="242"/>
      <c r="Q1333" s="242"/>
      <c r="R1333" s="242"/>
      <c r="S1333" s="242"/>
      <c r="T1333" s="243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4" t="s">
        <v>213</v>
      </c>
      <c r="AU1333" s="244" t="s">
        <v>86</v>
      </c>
      <c r="AV1333" s="13" t="s">
        <v>86</v>
      </c>
      <c r="AW1333" s="13" t="s">
        <v>35</v>
      </c>
      <c r="AX1333" s="13" t="s">
        <v>73</v>
      </c>
      <c r="AY1333" s="244" t="s">
        <v>202</v>
      </c>
    </row>
    <row r="1334" s="13" customFormat="1">
      <c r="A1334" s="13"/>
      <c r="B1334" s="233"/>
      <c r="C1334" s="234"/>
      <c r="D1334" s="235" t="s">
        <v>213</v>
      </c>
      <c r="E1334" s="236" t="s">
        <v>19</v>
      </c>
      <c r="F1334" s="237" t="s">
        <v>1256</v>
      </c>
      <c r="G1334" s="234"/>
      <c r="H1334" s="238">
        <v>-1.8999999999999999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213</v>
      </c>
      <c r="AU1334" s="244" t="s">
        <v>86</v>
      </c>
      <c r="AV1334" s="13" t="s">
        <v>86</v>
      </c>
      <c r="AW1334" s="13" t="s">
        <v>35</v>
      </c>
      <c r="AX1334" s="13" t="s">
        <v>73</v>
      </c>
      <c r="AY1334" s="244" t="s">
        <v>202</v>
      </c>
    </row>
    <row r="1335" s="13" customFormat="1">
      <c r="A1335" s="13"/>
      <c r="B1335" s="233"/>
      <c r="C1335" s="234"/>
      <c r="D1335" s="235" t="s">
        <v>213</v>
      </c>
      <c r="E1335" s="236" t="s">
        <v>19</v>
      </c>
      <c r="F1335" s="237" t="s">
        <v>1257</v>
      </c>
      <c r="G1335" s="234"/>
      <c r="H1335" s="238">
        <v>-0.035000000000000003</v>
      </c>
      <c r="I1335" s="239"/>
      <c r="J1335" s="234"/>
      <c r="K1335" s="234"/>
      <c r="L1335" s="240"/>
      <c r="M1335" s="241"/>
      <c r="N1335" s="242"/>
      <c r="O1335" s="242"/>
      <c r="P1335" s="242"/>
      <c r="Q1335" s="242"/>
      <c r="R1335" s="242"/>
      <c r="S1335" s="242"/>
      <c r="T1335" s="24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4" t="s">
        <v>213</v>
      </c>
      <c r="AU1335" s="244" t="s">
        <v>86</v>
      </c>
      <c r="AV1335" s="13" t="s">
        <v>86</v>
      </c>
      <c r="AW1335" s="13" t="s">
        <v>35</v>
      </c>
      <c r="AX1335" s="13" t="s">
        <v>73</v>
      </c>
      <c r="AY1335" s="244" t="s">
        <v>202</v>
      </c>
    </row>
    <row r="1336" s="13" customFormat="1">
      <c r="A1336" s="13"/>
      <c r="B1336" s="233"/>
      <c r="C1336" s="234"/>
      <c r="D1336" s="235" t="s">
        <v>213</v>
      </c>
      <c r="E1336" s="236" t="s">
        <v>19</v>
      </c>
      <c r="F1336" s="237" t="s">
        <v>1258</v>
      </c>
      <c r="G1336" s="234"/>
      <c r="H1336" s="238">
        <v>3.444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213</v>
      </c>
      <c r="AU1336" s="244" t="s">
        <v>86</v>
      </c>
      <c r="AV1336" s="13" t="s">
        <v>86</v>
      </c>
      <c r="AW1336" s="13" t="s">
        <v>35</v>
      </c>
      <c r="AX1336" s="13" t="s">
        <v>73</v>
      </c>
      <c r="AY1336" s="244" t="s">
        <v>202</v>
      </c>
    </row>
    <row r="1337" s="13" customFormat="1">
      <c r="A1337" s="13"/>
      <c r="B1337" s="233"/>
      <c r="C1337" s="234"/>
      <c r="D1337" s="235" t="s">
        <v>213</v>
      </c>
      <c r="E1337" s="236" t="s">
        <v>19</v>
      </c>
      <c r="F1337" s="237" t="s">
        <v>1259</v>
      </c>
      <c r="G1337" s="234"/>
      <c r="H1337" s="238">
        <v>2.5760000000000001</v>
      </c>
      <c r="I1337" s="239"/>
      <c r="J1337" s="234"/>
      <c r="K1337" s="234"/>
      <c r="L1337" s="240"/>
      <c r="M1337" s="241"/>
      <c r="N1337" s="242"/>
      <c r="O1337" s="242"/>
      <c r="P1337" s="242"/>
      <c r="Q1337" s="242"/>
      <c r="R1337" s="242"/>
      <c r="S1337" s="242"/>
      <c r="T1337" s="243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4" t="s">
        <v>213</v>
      </c>
      <c r="AU1337" s="244" t="s">
        <v>86</v>
      </c>
      <c r="AV1337" s="13" t="s">
        <v>86</v>
      </c>
      <c r="AW1337" s="13" t="s">
        <v>35</v>
      </c>
      <c r="AX1337" s="13" t="s">
        <v>73</v>
      </c>
      <c r="AY1337" s="244" t="s">
        <v>202</v>
      </c>
    </row>
    <row r="1338" s="13" customFormat="1">
      <c r="A1338" s="13"/>
      <c r="B1338" s="233"/>
      <c r="C1338" s="234"/>
      <c r="D1338" s="235" t="s">
        <v>213</v>
      </c>
      <c r="E1338" s="236" t="s">
        <v>19</v>
      </c>
      <c r="F1338" s="237" t="s">
        <v>1260</v>
      </c>
      <c r="G1338" s="234"/>
      <c r="H1338" s="238">
        <v>3.3839999999999999</v>
      </c>
      <c r="I1338" s="239"/>
      <c r="J1338" s="234"/>
      <c r="K1338" s="234"/>
      <c r="L1338" s="240"/>
      <c r="M1338" s="241"/>
      <c r="N1338" s="242"/>
      <c r="O1338" s="242"/>
      <c r="P1338" s="242"/>
      <c r="Q1338" s="242"/>
      <c r="R1338" s="242"/>
      <c r="S1338" s="242"/>
      <c r="T1338" s="24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4" t="s">
        <v>213</v>
      </c>
      <c r="AU1338" s="244" t="s">
        <v>86</v>
      </c>
      <c r="AV1338" s="13" t="s">
        <v>86</v>
      </c>
      <c r="AW1338" s="13" t="s">
        <v>35</v>
      </c>
      <c r="AX1338" s="13" t="s">
        <v>73</v>
      </c>
      <c r="AY1338" s="244" t="s">
        <v>202</v>
      </c>
    </row>
    <row r="1339" s="15" customFormat="1">
      <c r="A1339" s="15"/>
      <c r="B1339" s="259"/>
      <c r="C1339" s="260"/>
      <c r="D1339" s="235" t="s">
        <v>213</v>
      </c>
      <c r="E1339" s="261" t="s">
        <v>19</v>
      </c>
      <c r="F1339" s="262" t="s">
        <v>1195</v>
      </c>
      <c r="G1339" s="260"/>
      <c r="H1339" s="261" t="s">
        <v>19</v>
      </c>
      <c r="I1339" s="263"/>
      <c r="J1339" s="260"/>
      <c r="K1339" s="260"/>
      <c r="L1339" s="264"/>
      <c r="M1339" s="265"/>
      <c r="N1339" s="266"/>
      <c r="O1339" s="266"/>
      <c r="P1339" s="266"/>
      <c r="Q1339" s="266"/>
      <c r="R1339" s="266"/>
      <c r="S1339" s="266"/>
      <c r="T1339" s="267"/>
      <c r="U1339" s="15"/>
      <c r="V1339" s="15"/>
      <c r="W1339" s="15"/>
      <c r="X1339" s="15"/>
      <c r="Y1339" s="15"/>
      <c r="Z1339" s="15"/>
      <c r="AA1339" s="15"/>
      <c r="AB1339" s="15"/>
      <c r="AC1339" s="15"/>
      <c r="AD1339" s="15"/>
      <c r="AE1339" s="15"/>
      <c r="AT1339" s="268" t="s">
        <v>213</v>
      </c>
      <c r="AU1339" s="268" t="s">
        <v>86</v>
      </c>
      <c r="AV1339" s="15" t="s">
        <v>80</v>
      </c>
      <c r="AW1339" s="15" t="s">
        <v>35</v>
      </c>
      <c r="AX1339" s="15" t="s">
        <v>73</v>
      </c>
      <c r="AY1339" s="268" t="s">
        <v>202</v>
      </c>
    </row>
    <row r="1340" s="13" customFormat="1">
      <c r="A1340" s="13"/>
      <c r="B1340" s="233"/>
      <c r="C1340" s="234"/>
      <c r="D1340" s="235" t="s">
        <v>213</v>
      </c>
      <c r="E1340" s="236" t="s">
        <v>19</v>
      </c>
      <c r="F1340" s="237" t="s">
        <v>1261</v>
      </c>
      <c r="G1340" s="234"/>
      <c r="H1340" s="238">
        <v>39.439999999999998</v>
      </c>
      <c r="I1340" s="239"/>
      <c r="J1340" s="234"/>
      <c r="K1340" s="234"/>
      <c r="L1340" s="240"/>
      <c r="M1340" s="241"/>
      <c r="N1340" s="242"/>
      <c r="O1340" s="242"/>
      <c r="P1340" s="242"/>
      <c r="Q1340" s="242"/>
      <c r="R1340" s="242"/>
      <c r="S1340" s="242"/>
      <c r="T1340" s="243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4" t="s">
        <v>213</v>
      </c>
      <c r="AU1340" s="244" t="s">
        <v>86</v>
      </c>
      <c r="AV1340" s="13" t="s">
        <v>86</v>
      </c>
      <c r="AW1340" s="13" t="s">
        <v>35</v>
      </c>
      <c r="AX1340" s="13" t="s">
        <v>73</v>
      </c>
      <c r="AY1340" s="244" t="s">
        <v>202</v>
      </c>
    </row>
    <row r="1341" s="13" customFormat="1">
      <c r="A1341" s="13"/>
      <c r="B1341" s="233"/>
      <c r="C1341" s="234"/>
      <c r="D1341" s="235" t="s">
        <v>213</v>
      </c>
      <c r="E1341" s="236" t="s">
        <v>19</v>
      </c>
      <c r="F1341" s="237" t="s">
        <v>1252</v>
      </c>
      <c r="G1341" s="234"/>
      <c r="H1341" s="238">
        <v>0.57999999999999996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213</v>
      </c>
      <c r="AU1341" s="244" t="s">
        <v>86</v>
      </c>
      <c r="AV1341" s="13" t="s">
        <v>86</v>
      </c>
      <c r="AW1341" s="13" t="s">
        <v>35</v>
      </c>
      <c r="AX1341" s="13" t="s">
        <v>73</v>
      </c>
      <c r="AY1341" s="244" t="s">
        <v>202</v>
      </c>
    </row>
    <row r="1342" s="13" customFormat="1">
      <c r="A1342" s="13"/>
      <c r="B1342" s="233"/>
      <c r="C1342" s="234"/>
      <c r="D1342" s="235" t="s">
        <v>213</v>
      </c>
      <c r="E1342" s="236" t="s">
        <v>19</v>
      </c>
      <c r="F1342" s="237" t="s">
        <v>1262</v>
      </c>
      <c r="G1342" s="234"/>
      <c r="H1342" s="238">
        <v>-4.2300000000000004</v>
      </c>
      <c r="I1342" s="239"/>
      <c r="J1342" s="234"/>
      <c r="K1342" s="234"/>
      <c r="L1342" s="240"/>
      <c r="M1342" s="241"/>
      <c r="N1342" s="242"/>
      <c r="O1342" s="242"/>
      <c r="P1342" s="242"/>
      <c r="Q1342" s="242"/>
      <c r="R1342" s="242"/>
      <c r="S1342" s="242"/>
      <c r="T1342" s="24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4" t="s">
        <v>213</v>
      </c>
      <c r="AU1342" s="244" t="s">
        <v>86</v>
      </c>
      <c r="AV1342" s="13" t="s">
        <v>86</v>
      </c>
      <c r="AW1342" s="13" t="s">
        <v>35</v>
      </c>
      <c r="AX1342" s="13" t="s">
        <v>73</v>
      </c>
      <c r="AY1342" s="244" t="s">
        <v>202</v>
      </c>
    </row>
    <row r="1343" s="13" customFormat="1">
      <c r="A1343" s="13"/>
      <c r="B1343" s="233"/>
      <c r="C1343" s="234"/>
      <c r="D1343" s="235" t="s">
        <v>213</v>
      </c>
      <c r="E1343" s="236" t="s">
        <v>19</v>
      </c>
      <c r="F1343" s="237" t="s">
        <v>1263</v>
      </c>
      <c r="G1343" s="234"/>
      <c r="H1343" s="238">
        <v>1.1200000000000001</v>
      </c>
      <c r="I1343" s="239"/>
      <c r="J1343" s="234"/>
      <c r="K1343" s="234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213</v>
      </c>
      <c r="AU1343" s="244" t="s">
        <v>86</v>
      </c>
      <c r="AV1343" s="13" t="s">
        <v>86</v>
      </c>
      <c r="AW1343" s="13" t="s">
        <v>35</v>
      </c>
      <c r="AX1343" s="13" t="s">
        <v>73</v>
      </c>
      <c r="AY1343" s="244" t="s">
        <v>202</v>
      </c>
    </row>
    <row r="1344" s="13" customFormat="1">
      <c r="A1344" s="13"/>
      <c r="B1344" s="233"/>
      <c r="C1344" s="234"/>
      <c r="D1344" s="235" t="s">
        <v>213</v>
      </c>
      <c r="E1344" s="236" t="s">
        <v>19</v>
      </c>
      <c r="F1344" s="237" t="s">
        <v>1264</v>
      </c>
      <c r="G1344" s="234"/>
      <c r="H1344" s="238">
        <v>0.255</v>
      </c>
      <c r="I1344" s="239"/>
      <c r="J1344" s="234"/>
      <c r="K1344" s="234"/>
      <c r="L1344" s="240"/>
      <c r="M1344" s="241"/>
      <c r="N1344" s="242"/>
      <c r="O1344" s="242"/>
      <c r="P1344" s="242"/>
      <c r="Q1344" s="242"/>
      <c r="R1344" s="242"/>
      <c r="S1344" s="242"/>
      <c r="T1344" s="24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4" t="s">
        <v>213</v>
      </c>
      <c r="AU1344" s="244" t="s">
        <v>86</v>
      </c>
      <c r="AV1344" s="13" t="s">
        <v>86</v>
      </c>
      <c r="AW1344" s="13" t="s">
        <v>35</v>
      </c>
      <c r="AX1344" s="13" t="s">
        <v>73</v>
      </c>
      <c r="AY1344" s="244" t="s">
        <v>202</v>
      </c>
    </row>
    <row r="1345" s="13" customFormat="1">
      <c r="A1345" s="13"/>
      <c r="B1345" s="233"/>
      <c r="C1345" s="234"/>
      <c r="D1345" s="235" t="s">
        <v>213</v>
      </c>
      <c r="E1345" s="236" t="s">
        <v>19</v>
      </c>
      <c r="F1345" s="237" t="s">
        <v>1265</v>
      </c>
      <c r="G1345" s="234"/>
      <c r="H1345" s="238">
        <v>-0.098000000000000004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213</v>
      </c>
      <c r="AU1345" s="244" t="s">
        <v>86</v>
      </c>
      <c r="AV1345" s="13" t="s">
        <v>86</v>
      </c>
      <c r="AW1345" s="13" t="s">
        <v>35</v>
      </c>
      <c r="AX1345" s="13" t="s">
        <v>73</v>
      </c>
      <c r="AY1345" s="244" t="s">
        <v>202</v>
      </c>
    </row>
    <row r="1346" s="15" customFormat="1">
      <c r="A1346" s="15"/>
      <c r="B1346" s="259"/>
      <c r="C1346" s="260"/>
      <c r="D1346" s="235" t="s">
        <v>213</v>
      </c>
      <c r="E1346" s="261" t="s">
        <v>19</v>
      </c>
      <c r="F1346" s="262" t="s">
        <v>1199</v>
      </c>
      <c r="G1346" s="260"/>
      <c r="H1346" s="261" t="s">
        <v>19</v>
      </c>
      <c r="I1346" s="263"/>
      <c r="J1346" s="260"/>
      <c r="K1346" s="260"/>
      <c r="L1346" s="264"/>
      <c r="M1346" s="265"/>
      <c r="N1346" s="266"/>
      <c r="O1346" s="266"/>
      <c r="P1346" s="266"/>
      <c r="Q1346" s="266"/>
      <c r="R1346" s="266"/>
      <c r="S1346" s="266"/>
      <c r="T1346" s="267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68" t="s">
        <v>213</v>
      </c>
      <c r="AU1346" s="268" t="s">
        <v>86</v>
      </c>
      <c r="AV1346" s="15" t="s">
        <v>80</v>
      </c>
      <c r="AW1346" s="15" t="s">
        <v>35</v>
      </c>
      <c r="AX1346" s="15" t="s">
        <v>73</v>
      </c>
      <c r="AY1346" s="268" t="s">
        <v>202</v>
      </c>
    </row>
    <row r="1347" s="13" customFormat="1">
      <c r="A1347" s="13"/>
      <c r="B1347" s="233"/>
      <c r="C1347" s="234"/>
      <c r="D1347" s="235" t="s">
        <v>213</v>
      </c>
      <c r="E1347" s="236" t="s">
        <v>19</v>
      </c>
      <c r="F1347" s="237" t="s">
        <v>1266</v>
      </c>
      <c r="G1347" s="234"/>
      <c r="H1347" s="238">
        <v>39.439999999999998</v>
      </c>
      <c r="I1347" s="239"/>
      <c r="J1347" s="234"/>
      <c r="K1347" s="234"/>
      <c r="L1347" s="240"/>
      <c r="M1347" s="241"/>
      <c r="N1347" s="242"/>
      <c r="O1347" s="242"/>
      <c r="P1347" s="242"/>
      <c r="Q1347" s="242"/>
      <c r="R1347" s="242"/>
      <c r="S1347" s="242"/>
      <c r="T1347" s="243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4" t="s">
        <v>213</v>
      </c>
      <c r="AU1347" s="244" t="s">
        <v>86</v>
      </c>
      <c r="AV1347" s="13" t="s">
        <v>86</v>
      </c>
      <c r="AW1347" s="13" t="s">
        <v>35</v>
      </c>
      <c r="AX1347" s="13" t="s">
        <v>73</v>
      </c>
      <c r="AY1347" s="244" t="s">
        <v>202</v>
      </c>
    </row>
    <row r="1348" s="13" customFormat="1">
      <c r="A1348" s="13"/>
      <c r="B1348" s="233"/>
      <c r="C1348" s="234"/>
      <c r="D1348" s="235" t="s">
        <v>213</v>
      </c>
      <c r="E1348" s="236" t="s">
        <v>19</v>
      </c>
      <c r="F1348" s="237" t="s">
        <v>1252</v>
      </c>
      <c r="G1348" s="234"/>
      <c r="H1348" s="238">
        <v>0.57999999999999996</v>
      </c>
      <c r="I1348" s="239"/>
      <c r="J1348" s="234"/>
      <c r="K1348" s="234"/>
      <c r="L1348" s="240"/>
      <c r="M1348" s="241"/>
      <c r="N1348" s="242"/>
      <c r="O1348" s="242"/>
      <c r="P1348" s="242"/>
      <c r="Q1348" s="242"/>
      <c r="R1348" s="242"/>
      <c r="S1348" s="242"/>
      <c r="T1348" s="24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4" t="s">
        <v>213</v>
      </c>
      <c r="AU1348" s="244" t="s">
        <v>86</v>
      </c>
      <c r="AV1348" s="13" t="s">
        <v>86</v>
      </c>
      <c r="AW1348" s="13" t="s">
        <v>35</v>
      </c>
      <c r="AX1348" s="13" t="s">
        <v>73</v>
      </c>
      <c r="AY1348" s="244" t="s">
        <v>202</v>
      </c>
    </row>
    <row r="1349" s="13" customFormat="1">
      <c r="A1349" s="13"/>
      <c r="B1349" s="233"/>
      <c r="C1349" s="234"/>
      <c r="D1349" s="235" t="s">
        <v>213</v>
      </c>
      <c r="E1349" s="236" t="s">
        <v>19</v>
      </c>
      <c r="F1349" s="237" t="s">
        <v>1267</v>
      </c>
      <c r="G1349" s="234"/>
      <c r="H1349" s="238">
        <v>0.42399999999999999</v>
      </c>
      <c r="I1349" s="239"/>
      <c r="J1349" s="234"/>
      <c r="K1349" s="234"/>
      <c r="L1349" s="240"/>
      <c r="M1349" s="241"/>
      <c r="N1349" s="242"/>
      <c r="O1349" s="242"/>
      <c r="P1349" s="242"/>
      <c r="Q1349" s="242"/>
      <c r="R1349" s="242"/>
      <c r="S1349" s="242"/>
      <c r="T1349" s="243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4" t="s">
        <v>213</v>
      </c>
      <c r="AU1349" s="244" t="s">
        <v>86</v>
      </c>
      <c r="AV1349" s="13" t="s">
        <v>86</v>
      </c>
      <c r="AW1349" s="13" t="s">
        <v>35</v>
      </c>
      <c r="AX1349" s="13" t="s">
        <v>73</v>
      </c>
      <c r="AY1349" s="244" t="s">
        <v>202</v>
      </c>
    </row>
    <row r="1350" s="13" customFormat="1">
      <c r="A1350" s="13"/>
      <c r="B1350" s="233"/>
      <c r="C1350" s="234"/>
      <c r="D1350" s="235" t="s">
        <v>213</v>
      </c>
      <c r="E1350" s="236" t="s">
        <v>19</v>
      </c>
      <c r="F1350" s="237" t="s">
        <v>1268</v>
      </c>
      <c r="G1350" s="234"/>
      <c r="H1350" s="238">
        <v>0.73999999999999999</v>
      </c>
      <c r="I1350" s="239"/>
      <c r="J1350" s="234"/>
      <c r="K1350" s="234"/>
      <c r="L1350" s="240"/>
      <c r="M1350" s="241"/>
      <c r="N1350" s="242"/>
      <c r="O1350" s="242"/>
      <c r="P1350" s="242"/>
      <c r="Q1350" s="242"/>
      <c r="R1350" s="242"/>
      <c r="S1350" s="242"/>
      <c r="T1350" s="24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4" t="s">
        <v>213</v>
      </c>
      <c r="AU1350" s="244" t="s">
        <v>86</v>
      </c>
      <c r="AV1350" s="13" t="s">
        <v>86</v>
      </c>
      <c r="AW1350" s="13" t="s">
        <v>35</v>
      </c>
      <c r="AX1350" s="13" t="s">
        <v>73</v>
      </c>
      <c r="AY1350" s="244" t="s">
        <v>202</v>
      </c>
    </row>
    <row r="1351" s="13" customFormat="1">
      <c r="A1351" s="13"/>
      <c r="B1351" s="233"/>
      <c r="C1351" s="234"/>
      <c r="D1351" s="235" t="s">
        <v>213</v>
      </c>
      <c r="E1351" s="236" t="s">
        <v>19</v>
      </c>
      <c r="F1351" s="237" t="s">
        <v>1269</v>
      </c>
      <c r="G1351" s="234"/>
      <c r="H1351" s="238">
        <v>0.65200000000000002</v>
      </c>
      <c r="I1351" s="239"/>
      <c r="J1351" s="234"/>
      <c r="K1351" s="234"/>
      <c r="L1351" s="240"/>
      <c r="M1351" s="241"/>
      <c r="N1351" s="242"/>
      <c r="O1351" s="242"/>
      <c r="P1351" s="242"/>
      <c r="Q1351" s="242"/>
      <c r="R1351" s="242"/>
      <c r="S1351" s="242"/>
      <c r="T1351" s="243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4" t="s">
        <v>213</v>
      </c>
      <c r="AU1351" s="244" t="s">
        <v>86</v>
      </c>
      <c r="AV1351" s="13" t="s">
        <v>86</v>
      </c>
      <c r="AW1351" s="13" t="s">
        <v>35</v>
      </c>
      <c r="AX1351" s="13" t="s">
        <v>73</v>
      </c>
      <c r="AY1351" s="244" t="s">
        <v>202</v>
      </c>
    </row>
    <row r="1352" s="13" customFormat="1">
      <c r="A1352" s="13"/>
      <c r="B1352" s="233"/>
      <c r="C1352" s="234"/>
      <c r="D1352" s="235" t="s">
        <v>213</v>
      </c>
      <c r="E1352" s="236" t="s">
        <v>19</v>
      </c>
      <c r="F1352" s="237" t="s">
        <v>1270</v>
      </c>
      <c r="G1352" s="234"/>
      <c r="H1352" s="238">
        <v>-0.48199999999999998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213</v>
      </c>
      <c r="AU1352" s="244" t="s">
        <v>86</v>
      </c>
      <c r="AV1352" s="13" t="s">
        <v>86</v>
      </c>
      <c r="AW1352" s="13" t="s">
        <v>35</v>
      </c>
      <c r="AX1352" s="13" t="s">
        <v>73</v>
      </c>
      <c r="AY1352" s="244" t="s">
        <v>202</v>
      </c>
    </row>
    <row r="1353" s="13" customFormat="1">
      <c r="A1353" s="13"/>
      <c r="B1353" s="233"/>
      <c r="C1353" s="234"/>
      <c r="D1353" s="235" t="s">
        <v>213</v>
      </c>
      <c r="E1353" s="236" t="s">
        <v>19</v>
      </c>
      <c r="F1353" s="237" t="s">
        <v>1271</v>
      </c>
      <c r="G1353" s="234"/>
      <c r="H1353" s="238">
        <v>-1.05</v>
      </c>
      <c r="I1353" s="239"/>
      <c r="J1353" s="234"/>
      <c r="K1353" s="234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213</v>
      </c>
      <c r="AU1353" s="244" t="s">
        <v>86</v>
      </c>
      <c r="AV1353" s="13" t="s">
        <v>86</v>
      </c>
      <c r="AW1353" s="13" t="s">
        <v>35</v>
      </c>
      <c r="AX1353" s="13" t="s">
        <v>73</v>
      </c>
      <c r="AY1353" s="244" t="s">
        <v>202</v>
      </c>
    </row>
    <row r="1354" s="13" customFormat="1">
      <c r="A1354" s="13"/>
      <c r="B1354" s="233"/>
      <c r="C1354" s="234"/>
      <c r="D1354" s="235" t="s">
        <v>213</v>
      </c>
      <c r="E1354" s="236" t="s">
        <v>19</v>
      </c>
      <c r="F1354" s="237" t="s">
        <v>1272</v>
      </c>
      <c r="G1354" s="234"/>
      <c r="H1354" s="238">
        <v>-0.85799999999999998</v>
      </c>
      <c r="I1354" s="239"/>
      <c r="J1354" s="234"/>
      <c r="K1354" s="234"/>
      <c r="L1354" s="240"/>
      <c r="M1354" s="241"/>
      <c r="N1354" s="242"/>
      <c r="O1354" s="242"/>
      <c r="P1354" s="242"/>
      <c r="Q1354" s="242"/>
      <c r="R1354" s="242"/>
      <c r="S1354" s="242"/>
      <c r="T1354" s="243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4" t="s">
        <v>213</v>
      </c>
      <c r="AU1354" s="244" t="s">
        <v>86</v>
      </c>
      <c r="AV1354" s="13" t="s">
        <v>86</v>
      </c>
      <c r="AW1354" s="13" t="s">
        <v>35</v>
      </c>
      <c r="AX1354" s="13" t="s">
        <v>73</v>
      </c>
      <c r="AY1354" s="244" t="s">
        <v>202</v>
      </c>
    </row>
    <row r="1355" s="15" customFormat="1">
      <c r="A1355" s="15"/>
      <c r="B1355" s="259"/>
      <c r="C1355" s="260"/>
      <c r="D1355" s="235" t="s">
        <v>213</v>
      </c>
      <c r="E1355" s="261" t="s">
        <v>19</v>
      </c>
      <c r="F1355" s="262" t="s">
        <v>1204</v>
      </c>
      <c r="G1355" s="260"/>
      <c r="H1355" s="261" t="s">
        <v>19</v>
      </c>
      <c r="I1355" s="263"/>
      <c r="J1355" s="260"/>
      <c r="K1355" s="260"/>
      <c r="L1355" s="264"/>
      <c r="M1355" s="265"/>
      <c r="N1355" s="266"/>
      <c r="O1355" s="266"/>
      <c r="P1355" s="266"/>
      <c r="Q1355" s="266"/>
      <c r="R1355" s="266"/>
      <c r="S1355" s="266"/>
      <c r="T1355" s="267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T1355" s="268" t="s">
        <v>213</v>
      </c>
      <c r="AU1355" s="268" t="s">
        <v>86</v>
      </c>
      <c r="AV1355" s="15" t="s">
        <v>80</v>
      </c>
      <c r="AW1355" s="15" t="s">
        <v>35</v>
      </c>
      <c r="AX1355" s="15" t="s">
        <v>73</v>
      </c>
      <c r="AY1355" s="268" t="s">
        <v>202</v>
      </c>
    </row>
    <row r="1356" s="13" customFormat="1">
      <c r="A1356" s="13"/>
      <c r="B1356" s="233"/>
      <c r="C1356" s="234"/>
      <c r="D1356" s="235" t="s">
        <v>213</v>
      </c>
      <c r="E1356" s="236" t="s">
        <v>19</v>
      </c>
      <c r="F1356" s="237" t="s">
        <v>1273</v>
      </c>
      <c r="G1356" s="234"/>
      <c r="H1356" s="238">
        <v>26.100000000000001</v>
      </c>
      <c r="I1356" s="239"/>
      <c r="J1356" s="234"/>
      <c r="K1356" s="234"/>
      <c r="L1356" s="240"/>
      <c r="M1356" s="241"/>
      <c r="N1356" s="242"/>
      <c r="O1356" s="242"/>
      <c r="P1356" s="242"/>
      <c r="Q1356" s="242"/>
      <c r="R1356" s="242"/>
      <c r="S1356" s="242"/>
      <c r="T1356" s="24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4" t="s">
        <v>213</v>
      </c>
      <c r="AU1356" s="244" t="s">
        <v>86</v>
      </c>
      <c r="AV1356" s="13" t="s">
        <v>86</v>
      </c>
      <c r="AW1356" s="13" t="s">
        <v>35</v>
      </c>
      <c r="AX1356" s="13" t="s">
        <v>73</v>
      </c>
      <c r="AY1356" s="244" t="s">
        <v>202</v>
      </c>
    </row>
    <row r="1357" s="13" customFormat="1">
      <c r="A1357" s="13"/>
      <c r="B1357" s="233"/>
      <c r="C1357" s="234"/>
      <c r="D1357" s="235" t="s">
        <v>213</v>
      </c>
      <c r="E1357" s="236" t="s">
        <v>19</v>
      </c>
      <c r="F1357" s="237" t="s">
        <v>1252</v>
      </c>
      <c r="G1357" s="234"/>
      <c r="H1357" s="238">
        <v>0.57999999999999996</v>
      </c>
      <c r="I1357" s="239"/>
      <c r="J1357" s="234"/>
      <c r="K1357" s="234"/>
      <c r="L1357" s="240"/>
      <c r="M1357" s="241"/>
      <c r="N1357" s="242"/>
      <c r="O1357" s="242"/>
      <c r="P1357" s="242"/>
      <c r="Q1357" s="242"/>
      <c r="R1357" s="242"/>
      <c r="S1357" s="242"/>
      <c r="T1357" s="243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4" t="s">
        <v>213</v>
      </c>
      <c r="AU1357" s="244" t="s">
        <v>86</v>
      </c>
      <c r="AV1357" s="13" t="s">
        <v>86</v>
      </c>
      <c r="AW1357" s="13" t="s">
        <v>35</v>
      </c>
      <c r="AX1357" s="13" t="s">
        <v>73</v>
      </c>
      <c r="AY1357" s="244" t="s">
        <v>202</v>
      </c>
    </row>
    <row r="1358" s="13" customFormat="1">
      <c r="A1358" s="13"/>
      <c r="B1358" s="233"/>
      <c r="C1358" s="234"/>
      <c r="D1358" s="235" t="s">
        <v>213</v>
      </c>
      <c r="E1358" s="236" t="s">
        <v>19</v>
      </c>
      <c r="F1358" s="237" t="s">
        <v>1274</v>
      </c>
      <c r="G1358" s="234"/>
      <c r="H1358" s="238">
        <v>-6.96</v>
      </c>
      <c r="I1358" s="239"/>
      <c r="J1358" s="234"/>
      <c r="K1358" s="234"/>
      <c r="L1358" s="240"/>
      <c r="M1358" s="241"/>
      <c r="N1358" s="242"/>
      <c r="O1358" s="242"/>
      <c r="P1358" s="242"/>
      <c r="Q1358" s="242"/>
      <c r="R1358" s="242"/>
      <c r="S1358" s="242"/>
      <c r="T1358" s="24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4" t="s">
        <v>213</v>
      </c>
      <c r="AU1358" s="244" t="s">
        <v>86</v>
      </c>
      <c r="AV1358" s="13" t="s">
        <v>86</v>
      </c>
      <c r="AW1358" s="13" t="s">
        <v>35</v>
      </c>
      <c r="AX1358" s="13" t="s">
        <v>73</v>
      </c>
      <c r="AY1358" s="244" t="s">
        <v>202</v>
      </c>
    </row>
    <row r="1359" s="13" customFormat="1">
      <c r="A1359" s="13"/>
      <c r="B1359" s="233"/>
      <c r="C1359" s="234"/>
      <c r="D1359" s="235" t="s">
        <v>213</v>
      </c>
      <c r="E1359" s="236" t="s">
        <v>19</v>
      </c>
      <c r="F1359" s="237" t="s">
        <v>1275</v>
      </c>
      <c r="G1359" s="234"/>
      <c r="H1359" s="238">
        <v>1.3999999999999999</v>
      </c>
      <c r="I1359" s="239"/>
      <c r="J1359" s="234"/>
      <c r="K1359" s="234"/>
      <c r="L1359" s="240"/>
      <c r="M1359" s="241"/>
      <c r="N1359" s="242"/>
      <c r="O1359" s="242"/>
      <c r="P1359" s="242"/>
      <c r="Q1359" s="242"/>
      <c r="R1359" s="242"/>
      <c r="S1359" s="242"/>
      <c r="T1359" s="24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4" t="s">
        <v>213</v>
      </c>
      <c r="AU1359" s="244" t="s">
        <v>86</v>
      </c>
      <c r="AV1359" s="13" t="s">
        <v>86</v>
      </c>
      <c r="AW1359" s="13" t="s">
        <v>35</v>
      </c>
      <c r="AX1359" s="13" t="s">
        <v>73</v>
      </c>
      <c r="AY1359" s="244" t="s">
        <v>202</v>
      </c>
    </row>
    <row r="1360" s="13" customFormat="1">
      <c r="A1360" s="13"/>
      <c r="B1360" s="233"/>
      <c r="C1360" s="234"/>
      <c r="D1360" s="235" t="s">
        <v>213</v>
      </c>
      <c r="E1360" s="236" t="s">
        <v>19</v>
      </c>
      <c r="F1360" s="237" t="s">
        <v>1254</v>
      </c>
      <c r="G1360" s="234"/>
      <c r="H1360" s="238">
        <v>0.20100000000000001</v>
      </c>
      <c r="I1360" s="239"/>
      <c r="J1360" s="234"/>
      <c r="K1360" s="234"/>
      <c r="L1360" s="240"/>
      <c r="M1360" s="241"/>
      <c r="N1360" s="242"/>
      <c r="O1360" s="242"/>
      <c r="P1360" s="242"/>
      <c r="Q1360" s="242"/>
      <c r="R1360" s="242"/>
      <c r="S1360" s="242"/>
      <c r="T1360" s="24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4" t="s">
        <v>213</v>
      </c>
      <c r="AU1360" s="244" t="s">
        <v>86</v>
      </c>
      <c r="AV1360" s="13" t="s">
        <v>86</v>
      </c>
      <c r="AW1360" s="13" t="s">
        <v>35</v>
      </c>
      <c r="AX1360" s="13" t="s">
        <v>73</v>
      </c>
      <c r="AY1360" s="244" t="s">
        <v>202</v>
      </c>
    </row>
    <row r="1361" s="13" customFormat="1">
      <c r="A1361" s="13"/>
      <c r="B1361" s="233"/>
      <c r="C1361" s="234"/>
      <c r="D1361" s="235" t="s">
        <v>213</v>
      </c>
      <c r="E1361" s="236" t="s">
        <v>19</v>
      </c>
      <c r="F1361" s="237" t="s">
        <v>1254</v>
      </c>
      <c r="G1361" s="234"/>
      <c r="H1361" s="238">
        <v>0.20100000000000001</v>
      </c>
      <c r="I1361" s="239"/>
      <c r="J1361" s="234"/>
      <c r="K1361" s="234"/>
      <c r="L1361" s="240"/>
      <c r="M1361" s="241"/>
      <c r="N1361" s="242"/>
      <c r="O1361" s="242"/>
      <c r="P1361" s="242"/>
      <c r="Q1361" s="242"/>
      <c r="R1361" s="242"/>
      <c r="S1361" s="242"/>
      <c r="T1361" s="24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4" t="s">
        <v>213</v>
      </c>
      <c r="AU1361" s="244" t="s">
        <v>86</v>
      </c>
      <c r="AV1361" s="13" t="s">
        <v>86</v>
      </c>
      <c r="AW1361" s="13" t="s">
        <v>35</v>
      </c>
      <c r="AX1361" s="13" t="s">
        <v>73</v>
      </c>
      <c r="AY1361" s="244" t="s">
        <v>202</v>
      </c>
    </row>
    <row r="1362" s="13" customFormat="1">
      <c r="A1362" s="13"/>
      <c r="B1362" s="233"/>
      <c r="C1362" s="234"/>
      <c r="D1362" s="235" t="s">
        <v>213</v>
      </c>
      <c r="E1362" s="236" t="s">
        <v>19</v>
      </c>
      <c r="F1362" s="237" t="s">
        <v>1276</v>
      </c>
      <c r="G1362" s="234"/>
      <c r="H1362" s="238">
        <v>-0.65900000000000003</v>
      </c>
      <c r="I1362" s="239"/>
      <c r="J1362" s="234"/>
      <c r="K1362" s="234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213</v>
      </c>
      <c r="AU1362" s="244" t="s">
        <v>86</v>
      </c>
      <c r="AV1362" s="13" t="s">
        <v>86</v>
      </c>
      <c r="AW1362" s="13" t="s">
        <v>35</v>
      </c>
      <c r="AX1362" s="13" t="s">
        <v>73</v>
      </c>
      <c r="AY1362" s="244" t="s">
        <v>202</v>
      </c>
    </row>
    <row r="1363" s="13" customFormat="1">
      <c r="A1363" s="13"/>
      <c r="B1363" s="233"/>
      <c r="C1363" s="234"/>
      <c r="D1363" s="235" t="s">
        <v>213</v>
      </c>
      <c r="E1363" s="236" t="s">
        <v>19</v>
      </c>
      <c r="F1363" s="237" t="s">
        <v>1276</v>
      </c>
      <c r="G1363" s="234"/>
      <c r="H1363" s="238">
        <v>-0.65900000000000003</v>
      </c>
      <c r="I1363" s="239"/>
      <c r="J1363" s="234"/>
      <c r="K1363" s="234"/>
      <c r="L1363" s="240"/>
      <c r="M1363" s="241"/>
      <c r="N1363" s="242"/>
      <c r="O1363" s="242"/>
      <c r="P1363" s="242"/>
      <c r="Q1363" s="242"/>
      <c r="R1363" s="242"/>
      <c r="S1363" s="242"/>
      <c r="T1363" s="243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4" t="s">
        <v>213</v>
      </c>
      <c r="AU1363" s="244" t="s">
        <v>86</v>
      </c>
      <c r="AV1363" s="13" t="s">
        <v>86</v>
      </c>
      <c r="AW1363" s="13" t="s">
        <v>35</v>
      </c>
      <c r="AX1363" s="13" t="s">
        <v>73</v>
      </c>
      <c r="AY1363" s="244" t="s">
        <v>202</v>
      </c>
    </row>
    <row r="1364" s="15" customFormat="1">
      <c r="A1364" s="15"/>
      <c r="B1364" s="259"/>
      <c r="C1364" s="260"/>
      <c r="D1364" s="235" t="s">
        <v>213</v>
      </c>
      <c r="E1364" s="261" t="s">
        <v>19</v>
      </c>
      <c r="F1364" s="262" t="s">
        <v>1208</v>
      </c>
      <c r="G1364" s="260"/>
      <c r="H1364" s="261" t="s">
        <v>19</v>
      </c>
      <c r="I1364" s="263"/>
      <c r="J1364" s="260"/>
      <c r="K1364" s="260"/>
      <c r="L1364" s="264"/>
      <c r="M1364" s="265"/>
      <c r="N1364" s="266"/>
      <c r="O1364" s="266"/>
      <c r="P1364" s="266"/>
      <c r="Q1364" s="266"/>
      <c r="R1364" s="266"/>
      <c r="S1364" s="266"/>
      <c r="T1364" s="267"/>
      <c r="U1364" s="15"/>
      <c r="V1364" s="15"/>
      <c r="W1364" s="15"/>
      <c r="X1364" s="15"/>
      <c r="Y1364" s="15"/>
      <c r="Z1364" s="15"/>
      <c r="AA1364" s="15"/>
      <c r="AB1364" s="15"/>
      <c r="AC1364" s="15"/>
      <c r="AD1364" s="15"/>
      <c r="AE1364" s="15"/>
      <c r="AT1364" s="268" t="s">
        <v>213</v>
      </c>
      <c r="AU1364" s="268" t="s">
        <v>86</v>
      </c>
      <c r="AV1364" s="15" t="s">
        <v>80</v>
      </c>
      <c r="AW1364" s="15" t="s">
        <v>35</v>
      </c>
      <c r="AX1364" s="15" t="s">
        <v>73</v>
      </c>
      <c r="AY1364" s="268" t="s">
        <v>202</v>
      </c>
    </row>
    <row r="1365" s="13" customFormat="1">
      <c r="A1365" s="13"/>
      <c r="B1365" s="233"/>
      <c r="C1365" s="234"/>
      <c r="D1365" s="235" t="s">
        <v>213</v>
      </c>
      <c r="E1365" s="236" t="s">
        <v>19</v>
      </c>
      <c r="F1365" s="237" t="s">
        <v>1277</v>
      </c>
      <c r="G1365" s="234"/>
      <c r="H1365" s="238">
        <v>19.140000000000001</v>
      </c>
      <c r="I1365" s="239"/>
      <c r="J1365" s="234"/>
      <c r="K1365" s="234"/>
      <c r="L1365" s="240"/>
      <c r="M1365" s="241"/>
      <c r="N1365" s="242"/>
      <c r="O1365" s="242"/>
      <c r="P1365" s="242"/>
      <c r="Q1365" s="242"/>
      <c r="R1365" s="242"/>
      <c r="S1365" s="242"/>
      <c r="T1365" s="24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4" t="s">
        <v>213</v>
      </c>
      <c r="AU1365" s="244" t="s">
        <v>86</v>
      </c>
      <c r="AV1365" s="13" t="s">
        <v>86</v>
      </c>
      <c r="AW1365" s="13" t="s">
        <v>35</v>
      </c>
      <c r="AX1365" s="13" t="s">
        <v>73</v>
      </c>
      <c r="AY1365" s="244" t="s">
        <v>202</v>
      </c>
    </row>
    <row r="1366" s="13" customFormat="1">
      <c r="A1366" s="13"/>
      <c r="B1366" s="233"/>
      <c r="C1366" s="234"/>
      <c r="D1366" s="235" t="s">
        <v>213</v>
      </c>
      <c r="E1366" s="236" t="s">
        <v>19</v>
      </c>
      <c r="F1366" s="237" t="s">
        <v>1278</v>
      </c>
      <c r="G1366" s="234"/>
      <c r="H1366" s="238">
        <v>1.1599999999999999</v>
      </c>
      <c r="I1366" s="239"/>
      <c r="J1366" s="234"/>
      <c r="K1366" s="234"/>
      <c r="L1366" s="240"/>
      <c r="M1366" s="241"/>
      <c r="N1366" s="242"/>
      <c r="O1366" s="242"/>
      <c r="P1366" s="242"/>
      <c r="Q1366" s="242"/>
      <c r="R1366" s="242"/>
      <c r="S1366" s="242"/>
      <c r="T1366" s="24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4" t="s">
        <v>213</v>
      </c>
      <c r="AU1366" s="244" t="s">
        <v>86</v>
      </c>
      <c r="AV1366" s="13" t="s">
        <v>86</v>
      </c>
      <c r="AW1366" s="13" t="s">
        <v>35</v>
      </c>
      <c r="AX1366" s="13" t="s">
        <v>73</v>
      </c>
      <c r="AY1366" s="244" t="s">
        <v>202</v>
      </c>
    </row>
    <row r="1367" s="15" customFormat="1">
      <c r="A1367" s="15"/>
      <c r="B1367" s="259"/>
      <c r="C1367" s="260"/>
      <c r="D1367" s="235" t="s">
        <v>213</v>
      </c>
      <c r="E1367" s="261" t="s">
        <v>19</v>
      </c>
      <c r="F1367" s="262" t="s">
        <v>1210</v>
      </c>
      <c r="G1367" s="260"/>
      <c r="H1367" s="261" t="s">
        <v>19</v>
      </c>
      <c r="I1367" s="263"/>
      <c r="J1367" s="260"/>
      <c r="K1367" s="260"/>
      <c r="L1367" s="264"/>
      <c r="M1367" s="265"/>
      <c r="N1367" s="266"/>
      <c r="O1367" s="266"/>
      <c r="P1367" s="266"/>
      <c r="Q1367" s="266"/>
      <c r="R1367" s="266"/>
      <c r="S1367" s="266"/>
      <c r="T1367" s="267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T1367" s="268" t="s">
        <v>213</v>
      </c>
      <c r="AU1367" s="268" t="s">
        <v>86</v>
      </c>
      <c r="AV1367" s="15" t="s">
        <v>80</v>
      </c>
      <c r="AW1367" s="15" t="s">
        <v>35</v>
      </c>
      <c r="AX1367" s="15" t="s">
        <v>73</v>
      </c>
      <c r="AY1367" s="268" t="s">
        <v>202</v>
      </c>
    </row>
    <row r="1368" s="13" customFormat="1">
      <c r="A1368" s="13"/>
      <c r="B1368" s="233"/>
      <c r="C1368" s="234"/>
      <c r="D1368" s="235" t="s">
        <v>213</v>
      </c>
      <c r="E1368" s="236" t="s">
        <v>19</v>
      </c>
      <c r="F1368" s="237" t="s">
        <v>1273</v>
      </c>
      <c r="G1368" s="234"/>
      <c r="H1368" s="238">
        <v>26.100000000000001</v>
      </c>
      <c r="I1368" s="239"/>
      <c r="J1368" s="234"/>
      <c r="K1368" s="234"/>
      <c r="L1368" s="240"/>
      <c r="M1368" s="241"/>
      <c r="N1368" s="242"/>
      <c r="O1368" s="242"/>
      <c r="P1368" s="242"/>
      <c r="Q1368" s="242"/>
      <c r="R1368" s="242"/>
      <c r="S1368" s="242"/>
      <c r="T1368" s="24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4" t="s">
        <v>213</v>
      </c>
      <c r="AU1368" s="244" t="s">
        <v>86</v>
      </c>
      <c r="AV1368" s="13" t="s">
        <v>86</v>
      </c>
      <c r="AW1368" s="13" t="s">
        <v>35</v>
      </c>
      <c r="AX1368" s="13" t="s">
        <v>73</v>
      </c>
      <c r="AY1368" s="244" t="s">
        <v>202</v>
      </c>
    </row>
    <row r="1369" s="13" customFormat="1">
      <c r="A1369" s="13"/>
      <c r="B1369" s="233"/>
      <c r="C1369" s="234"/>
      <c r="D1369" s="235" t="s">
        <v>213</v>
      </c>
      <c r="E1369" s="236" t="s">
        <v>19</v>
      </c>
      <c r="F1369" s="237" t="s">
        <v>1252</v>
      </c>
      <c r="G1369" s="234"/>
      <c r="H1369" s="238">
        <v>0.57999999999999996</v>
      </c>
      <c r="I1369" s="239"/>
      <c r="J1369" s="234"/>
      <c r="K1369" s="234"/>
      <c r="L1369" s="240"/>
      <c r="M1369" s="241"/>
      <c r="N1369" s="242"/>
      <c r="O1369" s="242"/>
      <c r="P1369" s="242"/>
      <c r="Q1369" s="242"/>
      <c r="R1369" s="242"/>
      <c r="S1369" s="242"/>
      <c r="T1369" s="24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4" t="s">
        <v>213</v>
      </c>
      <c r="AU1369" s="244" t="s">
        <v>86</v>
      </c>
      <c r="AV1369" s="13" t="s">
        <v>86</v>
      </c>
      <c r="AW1369" s="13" t="s">
        <v>35</v>
      </c>
      <c r="AX1369" s="13" t="s">
        <v>73</v>
      </c>
      <c r="AY1369" s="244" t="s">
        <v>202</v>
      </c>
    </row>
    <row r="1370" s="13" customFormat="1">
      <c r="A1370" s="13"/>
      <c r="B1370" s="233"/>
      <c r="C1370" s="234"/>
      <c r="D1370" s="235" t="s">
        <v>213</v>
      </c>
      <c r="E1370" s="236" t="s">
        <v>19</v>
      </c>
      <c r="F1370" s="237" t="s">
        <v>1279</v>
      </c>
      <c r="G1370" s="234"/>
      <c r="H1370" s="238">
        <v>0.30599999999999999</v>
      </c>
      <c r="I1370" s="239"/>
      <c r="J1370" s="234"/>
      <c r="K1370" s="234"/>
      <c r="L1370" s="240"/>
      <c r="M1370" s="241"/>
      <c r="N1370" s="242"/>
      <c r="O1370" s="242"/>
      <c r="P1370" s="242"/>
      <c r="Q1370" s="242"/>
      <c r="R1370" s="242"/>
      <c r="S1370" s="242"/>
      <c r="T1370" s="24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4" t="s">
        <v>213</v>
      </c>
      <c r="AU1370" s="244" t="s">
        <v>86</v>
      </c>
      <c r="AV1370" s="13" t="s">
        <v>86</v>
      </c>
      <c r="AW1370" s="13" t="s">
        <v>35</v>
      </c>
      <c r="AX1370" s="13" t="s">
        <v>73</v>
      </c>
      <c r="AY1370" s="244" t="s">
        <v>202</v>
      </c>
    </row>
    <row r="1371" s="13" customFormat="1">
      <c r="A1371" s="13"/>
      <c r="B1371" s="233"/>
      <c r="C1371" s="234"/>
      <c r="D1371" s="235" t="s">
        <v>213</v>
      </c>
      <c r="E1371" s="236" t="s">
        <v>19</v>
      </c>
      <c r="F1371" s="237" t="s">
        <v>1280</v>
      </c>
      <c r="G1371" s="234"/>
      <c r="H1371" s="238">
        <v>0.29999999999999999</v>
      </c>
      <c r="I1371" s="239"/>
      <c r="J1371" s="234"/>
      <c r="K1371" s="234"/>
      <c r="L1371" s="240"/>
      <c r="M1371" s="241"/>
      <c r="N1371" s="242"/>
      <c r="O1371" s="242"/>
      <c r="P1371" s="242"/>
      <c r="Q1371" s="242"/>
      <c r="R1371" s="242"/>
      <c r="S1371" s="242"/>
      <c r="T1371" s="24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4" t="s">
        <v>213</v>
      </c>
      <c r="AU1371" s="244" t="s">
        <v>86</v>
      </c>
      <c r="AV1371" s="13" t="s">
        <v>86</v>
      </c>
      <c r="AW1371" s="13" t="s">
        <v>35</v>
      </c>
      <c r="AX1371" s="13" t="s">
        <v>73</v>
      </c>
      <c r="AY1371" s="244" t="s">
        <v>202</v>
      </c>
    </row>
    <row r="1372" s="13" customFormat="1">
      <c r="A1372" s="13"/>
      <c r="B1372" s="233"/>
      <c r="C1372" s="234"/>
      <c r="D1372" s="235" t="s">
        <v>213</v>
      </c>
      <c r="E1372" s="236" t="s">
        <v>19</v>
      </c>
      <c r="F1372" s="237" t="s">
        <v>1281</v>
      </c>
      <c r="G1372" s="234"/>
      <c r="H1372" s="238">
        <v>0.22</v>
      </c>
      <c r="I1372" s="239"/>
      <c r="J1372" s="234"/>
      <c r="K1372" s="234"/>
      <c r="L1372" s="240"/>
      <c r="M1372" s="241"/>
      <c r="N1372" s="242"/>
      <c r="O1372" s="242"/>
      <c r="P1372" s="242"/>
      <c r="Q1372" s="242"/>
      <c r="R1372" s="242"/>
      <c r="S1372" s="242"/>
      <c r="T1372" s="24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4" t="s">
        <v>213</v>
      </c>
      <c r="AU1372" s="244" t="s">
        <v>86</v>
      </c>
      <c r="AV1372" s="13" t="s">
        <v>86</v>
      </c>
      <c r="AW1372" s="13" t="s">
        <v>35</v>
      </c>
      <c r="AX1372" s="13" t="s">
        <v>73</v>
      </c>
      <c r="AY1372" s="244" t="s">
        <v>202</v>
      </c>
    </row>
    <row r="1373" s="13" customFormat="1">
      <c r="A1373" s="13"/>
      <c r="B1373" s="233"/>
      <c r="C1373" s="234"/>
      <c r="D1373" s="235" t="s">
        <v>213</v>
      </c>
      <c r="E1373" s="236" t="s">
        <v>19</v>
      </c>
      <c r="F1373" s="237" t="s">
        <v>1282</v>
      </c>
      <c r="G1373" s="234"/>
      <c r="H1373" s="238">
        <v>-0.29199999999999998</v>
      </c>
      <c r="I1373" s="239"/>
      <c r="J1373" s="234"/>
      <c r="K1373" s="234"/>
      <c r="L1373" s="240"/>
      <c r="M1373" s="241"/>
      <c r="N1373" s="242"/>
      <c r="O1373" s="242"/>
      <c r="P1373" s="242"/>
      <c r="Q1373" s="242"/>
      <c r="R1373" s="242"/>
      <c r="S1373" s="242"/>
      <c r="T1373" s="24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4" t="s">
        <v>213</v>
      </c>
      <c r="AU1373" s="244" t="s">
        <v>86</v>
      </c>
      <c r="AV1373" s="13" t="s">
        <v>86</v>
      </c>
      <c r="AW1373" s="13" t="s">
        <v>35</v>
      </c>
      <c r="AX1373" s="13" t="s">
        <v>73</v>
      </c>
      <c r="AY1373" s="244" t="s">
        <v>202</v>
      </c>
    </row>
    <row r="1374" s="13" customFormat="1">
      <c r="A1374" s="13"/>
      <c r="B1374" s="233"/>
      <c r="C1374" s="234"/>
      <c r="D1374" s="235" t="s">
        <v>213</v>
      </c>
      <c r="E1374" s="236" t="s">
        <v>19</v>
      </c>
      <c r="F1374" s="237" t="s">
        <v>1283</v>
      </c>
      <c r="G1374" s="234"/>
      <c r="H1374" s="238">
        <v>-0.27000000000000002</v>
      </c>
      <c r="I1374" s="239"/>
      <c r="J1374" s="234"/>
      <c r="K1374" s="234"/>
      <c r="L1374" s="240"/>
      <c r="M1374" s="241"/>
      <c r="N1374" s="242"/>
      <c r="O1374" s="242"/>
      <c r="P1374" s="242"/>
      <c r="Q1374" s="242"/>
      <c r="R1374" s="242"/>
      <c r="S1374" s="242"/>
      <c r="T1374" s="24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4" t="s">
        <v>213</v>
      </c>
      <c r="AU1374" s="244" t="s">
        <v>86</v>
      </c>
      <c r="AV1374" s="13" t="s">
        <v>86</v>
      </c>
      <c r="AW1374" s="13" t="s">
        <v>35</v>
      </c>
      <c r="AX1374" s="13" t="s">
        <v>73</v>
      </c>
      <c r="AY1374" s="244" t="s">
        <v>202</v>
      </c>
    </row>
    <row r="1375" s="13" customFormat="1">
      <c r="A1375" s="13"/>
      <c r="B1375" s="233"/>
      <c r="C1375" s="234"/>
      <c r="D1375" s="235" t="s">
        <v>213</v>
      </c>
      <c r="E1375" s="236" t="s">
        <v>19</v>
      </c>
      <c r="F1375" s="237" t="s">
        <v>1284</v>
      </c>
      <c r="G1375" s="234"/>
      <c r="H1375" s="238">
        <v>-0.14999999999999999</v>
      </c>
      <c r="I1375" s="239"/>
      <c r="J1375" s="234"/>
      <c r="K1375" s="234"/>
      <c r="L1375" s="240"/>
      <c r="M1375" s="241"/>
      <c r="N1375" s="242"/>
      <c r="O1375" s="242"/>
      <c r="P1375" s="242"/>
      <c r="Q1375" s="242"/>
      <c r="R1375" s="242"/>
      <c r="S1375" s="242"/>
      <c r="T1375" s="24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4" t="s">
        <v>213</v>
      </c>
      <c r="AU1375" s="244" t="s">
        <v>86</v>
      </c>
      <c r="AV1375" s="13" t="s">
        <v>86</v>
      </c>
      <c r="AW1375" s="13" t="s">
        <v>35</v>
      </c>
      <c r="AX1375" s="13" t="s">
        <v>73</v>
      </c>
      <c r="AY1375" s="244" t="s">
        <v>202</v>
      </c>
    </row>
    <row r="1376" s="13" customFormat="1">
      <c r="A1376" s="13"/>
      <c r="B1376" s="233"/>
      <c r="C1376" s="234"/>
      <c r="D1376" s="235" t="s">
        <v>213</v>
      </c>
      <c r="E1376" s="236" t="s">
        <v>19</v>
      </c>
      <c r="F1376" s="237" t="s">
        <v>1285</v>
      </c>
      <c r="G1376" s="234"/>
      <c r="H1376" s="238">
        <v>-0.069000000000000006</v>
      </c>
      <c r="I1376" s="239"/>
      <c r="J1376" s="234"/>
      <c r="K1376" s="234"/>
      <c r="L1376" s="240"/>
      <c r="M1376" s="241"/>
      <c r="N1376" s="242"/>
      <c r="O1376" s="242"/>
      <c r="P1376" s="242"/>
      <c r="Q1376" s="242"/>
      <c r="R1376" s="242"/>
      <c r="S1376" s="242"/>
      <c r="T1376" s="24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4" t="s">
        <v>213</v>
      </c>
      <c r="AU1376" s="244" t="s">
        <v>86</v>
      </c>
      <c r="AV1376" s="13" t="s">
        <v>86</v>
      </c>
      <c r="AW1376" s="13" t="s">
        <v>35</v>
      </c>
      <c r="AX1376" s="13" t="s">
        <v>73</v>
      </c>
      <c r="AY1376" s="244" t="s">
        <v>202</v>
      </c>
    </row>
    <row r="1377" s="13" customFormat="1">
      <c r="A1377" s="13"/>
      <c r="B1377" s="233"/>
      <c r="C1377" s="234"/>
      <c r="D1377" s="235" t="s">
        <v>213</v>
      </c>
      <c r="E1377" s="236" t="s">
        <v>19</v>
      </c>
      <c r="F1377" s="237" t="s">
        <v>1254</v>
      </c>
      <c r="G1377" s="234"/>
      <c r="H1377" s="238">
        <v>0.20100000000000001</v>
      </c>
      <c r="I1377" s="239"/>
      <c r="J1377" s="234"/>
      <c r="K1377" s="234"/>
      <c r="L1377" s="240"/>
      <c r="M1377" s="241"/>
      <c r="N1377" s="242"/>
      <c r="O1377" s="242"/>
      <c r="P1377" s="242"/>
      <c r="Q1377" s="242"/>
      <c r="R1377" s="242"/>
      <c r="S1377" s="242"/>
      <c r="T1377" s="24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4" t="s">
        <v>213</v>
      </c>
      <c r="AU1377" s="244" t="s">
        <v>86</v>
      </c>
      <c r="AV1377" s="13" t="s">
        <v>86</v>
      </c>
      <c r="AW1377" s="13" t="s">
        <v>35</v>
      </c>
      <c r="AX1377" s="13" t="s">
        <v>73</v>
      </c>
      <c r="AY1377" s="244" t="s">
        <v>202</v>
      </c>
    </row>
    <row r="1378" s="16" customFormat="1">
      <c r="A1378" s="16"/>
      <c r="B1378" s="283"/>
      <c r="C1378" s="284"/>
      <c r="D1378" s="235" t="s">
        <v>213</v>
      </c>
      <c r="E1378" s="285" t="s">
        <v>19</v>
      </c>
      <c r="F1378" s="286" t="s">
        <v>516</v>
      </c>
      <c r="G1378" s="284"/>
      <c r="H1378" s="287">
        <v>306.55100000000016</v>
      </c>
      <c r="I1378" s="288"/>
      <c r="J1378" s="284"/>
      <c r="K1378" s="284"/>
      <c r="L1378" s="289"/>
      <c r="M1378" s="290"/>
      <c r="N1378" s="291"/>
      <c r="O1378" s="291"/>
      <c r="P1378" s="291"/>
      <c r="Q1378" s="291"/>
      <c r="R1378" s="291"/>
      <c r="S1378" s="291"/>
      <c r="T1378" s="292"/>
      <c r="U1378" s="16"/>
      <c r="V1378" s="16"/>
      <c r="W1378" s="16"/>
      <c r="X1378" s="16"/>
      <c r="Y1378" s="16"/>
      <c r="Z1378" s="16"/>
      <c r="AA1378" s="16"/>
      <c r="AB1378" s="16"/>
      <c r="AC1378" s="16"/>
      <c r="AD1378" s="16"/>
      <c r="AE1378" s="16"/>
      <c r="AT1378" s="293" t="s">
        <v>213</v>
      </c>
      <c r="AU1378" s="293" t="s">
        <v>86</v>
      </c>
      <c r="AV1378" s="16" t="s">
        <v>109</v>
      </c>
      <c r="AW1378" s="16" t="s">
        <v>35</v>
      </c>
      <c r="AX1378" s="16" t="s">
        <v>73</v>
      </c>
      <c r="AY1378" s="293" t="s">
        <v>202</v>
      </c>
    </row>
    <row r="1379" s="15" customFormat="1">
      <c r="A1379" s="15"/>
      <c r="B1379" s="259"/>
      <c r="C1379" s="260"/>
      <c r="D1379" s="235" t="s">
        <v>213</v>
      </c>
      <c r="E1379" s="261" t="s">
        <v>19</v>
      </c>
      <c r="F1379" s="262" t="s">
        <v>1215</v>
      </c>
      <c r="G1379" s="260"/>
      <c r="H1379" s="261" t="s">
        <v>19</v>
      </c>
      <c r="I1379" s="263"/>
      <c r="J1379" s="260"/>
      <c r="K1379" s="260"/>
      <c r="L1379" s="264"/>
      <c r="M1379" s="265"/>
      <c r="N1379" s="266"/>
      <c r="O1379" s="266"/>
      <c r="P1379" s="266"/>
      <c r="Q1379" s="266"/>
      <c r="R1379" s="266"/>
      <c r="S1379" s="266"/>
      <c r="T1379" s="267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68" t="s">
        <v>213</v>
      </c>
      <c r="AU1379" s="268" t="s">
        <v>86</v>
      </c>
      <c r="AV1379" s="15" t="s">
        <v>80</v>
      </c>
      <c r="AW1379" s="15" t="s">
        <v>35</v>
      </c>
      <c r="AX1379" s="15" t="s">
        <v>73</v>
      </c>
      <c r="AY1379" s="268" t="s">
        <v>202</v>
      </c>
    </row>
    <row r="1380" s="15" customFormat="1">
      <c r="A1380" s="15"/>
      <c r="B1380" s="259"/>
      <c r="C1380" s="260"/>
      <c r="D1380" s="235" t="s">
        <v>213</v>
      </c>
      <c r="E1380" s="261" t="s">
        <v>19</v>
      </c>
      <c r="F1380" s="262" t="s">
        <v>1216</v>
      </c>
      <c r="G1380" s="260"/>
      <c r="H1380" s="261" t="s">
        <v>19</v>
      </c>
      <c r="I1380" s="263"/>
      <c r="J1380" s="260"/>
      <c r="K1380" s="260"/>
      <c r="L1380" s="264"/>
      <c r="M1380" s="265"/>
      <c r="N1380" s="266"/>
      <c r="O1380" s="266"/>
      <c r="P1380" s="266"/>
      <c r="Q1380" s="266"/>
      <c r="R1380" s="266"/>
      <c r="S1380" s="266"/>
      <c r="T1380" s="267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68" t="s">
        <v>213</v>
      </c>
      <c r="AU1380" s="268" t="s">
        <v>86</v>
      </c>
      <c r="AV1380" s="15" t="s">
        <v>80</v>
      </c>
      <c r="AW1380" s="15" t="s">
        <v>35</v>
      </c>
      <c r="AX1380" s="15" t="s">
        <v>73</v>
      </c>
      <c r="AY1380" s="268" t="s">
        <v>202</v>
      </c>
    </row>
    <row r="1381" s="13" customFormat="1">
      <c r="A1381" s="13"/>
      <c r="B1381" s="233"/>
      <c r="C1381" s="234"/>
      <c r="D1381" s="235" t="s">
        <v>213</v>
      </c>
      <c r="E1381" s="236" t="s">
        <v>19</v>
      </c>
      <c r="F1381" s="237" t="s">
        <v>1286</v>
      </c>
      <c r="G1381" s="234"/>
      <c r="H1381" s="238">
        <v>39.450000000000003</v>
      </c>
      <c r="I1381" s="239"/>
      <c r="J1381" s="234"/>
      <c r="K1381" s="234"/>
      <c r="L1381" s="240"/>
      <c r="M1381" s="241"/>
      <c r="N1381" s="242"/>
      <c r="O1381" s="242"/>
      <c r="P1381" s="242"/>
      <c r="Q1381" s="242"/>
      <c r="R1381" s="242"/>
      <c r="S1381" s="242"/>
      <c r="T1381" s="24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4" t="s">
        <v>213</v>
      </c>
      <c r="AU1381" s="244" t="s">
        <v>86</v>
      </c>
      <c r="AV1381" s="13" t="s">
        <v>86</v>
      </c>
      <c r="AW1381" s="13" t="s">
        <v>35</v>
      </c>
      <c r="AX1381" s="13" t="s">
        <v>73</v>
      </c>
      <c r="AY1381" s="244" t="s">
        <v>202</v>
      </c>
    </row>
    <row r="1382" s="13" customFormat="1">
      <c r="A1382" s="13"/>
      <c r="B1382" s="233"/>
      <c r="C1382" s="234"/>
      <c r="D1382" s="235" t="s">
        <v>213</v>
      </c>
      <c r="E1382" s="236" t="s">
        <v>19</v>
      </c>
      <c r="F1382" s="237" t="s">
        <v>1287</v>
      </c>
      <c r="G1382" s="234"/>
      <c r="H1382" s="238">
        <v>38.549999999999997</v>
      </c>
      <c r="I1382" s="239"/>
      <c r="J1382" s="234"/>
      <c r="K1382" s="234"/>
      <c r="L1382" s="240"/>
      <c r="M1382" s="241"/>
      <c r="N1382" s="242"/>
      <c r="O1382" s="242"/>
      <c r="P1382" s="242"/>
      <c r="Q1382" s="242"/>
      <c r="R1382" s="242"/>
      <c r="S1382" s="242"/>
      <c r="T1382" s="24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4" t="s">
        <v>213</v>
      </c>
      <c r="AU1382" s="244" t="s">
        <v>86</v>
      </c>
      <c r="AV1382" s="13" t="s">
        <v>86</v>
      </c>
      <c r="AW1382" s="13" t="s">
        <v>35</v>
      </c>
      <c r="AX1382" s="13" t="s">
        <v>73</v>
      </c>
      <c r="AY1382" s="244" t="s">
        <v>202</v>
      </c>
    </row>
    <row r="1383" s="13" customFormat="1">
      <c r="A1383" s="13"/>
      <c r="B1383" s="233"/>
      <c r="C1383" s="234"/>
      <c r="D1383" s="235" t="s">
        <v>213</v>
      </c>
      <c r="E1383" s="236" t="s">
        <v>19</v>
      </c>
      <c r="F1383" s="237" t="s">
        <v>1288</v>
      </c>
      <c r="G1383" s="234"/>
      <c r="H1383" s="238">
        <v>0.90000000000000002</v>
      </c>
      <c r="I1383" s="239"/>
      <c r="J1383" s="234"/>
      <c r="K1383" s="234"/>
      <c r="L1383" s="240"/>
      <c r="M1383" s="241"/>
      <c r="N1383" s="242"/>
      <c r="O1383" s="242"/>
      <c r="P1383" s="242"/>
      <c r="Q1383" s="242"/>
      <c r="R1383" s="242"/>
      <c r="S1383" s="242"/>
      <c r="T1383" s="24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4" t="s">
        <v>213</v>
      </c>
      <c r="AU1383" s="244" t="s">
        <v>86</v>
      </c>
      <c r="AV1383" s="13" t="s">
        <v>86</v>
      </c>
      <c r="AW1383" s="13" t="s">
        <v>35</v>
      </c>
      <c r="AX1383" s="13" t="s">
        <v>73</v>
      </c>
      <c r="AY1383" s="244" t="s">
        <v>202</v>
      </c>
    </row>
    <row r="1384" s="13" customFormat="1">
      <c r="A1384" s="13"/>
      <c r="B1384" s="233"/>
      <c r="C1384" s="234"/>
      <c r="D1384" s="235" t="s">
        <v>213</v>
      </c>
      <c r="E1384" s="236" t="s">
        <v>19</v>
      </c>
      <c r="F1384" s="237" t="s">
        <v>1289</v>
      </c>
      <c r="G1384" s="234"/>
      <c r="H1384" s="238">
        <v>-33.75</v>
      </c>
      <c r="I1384" s="239"/>
      <c r="J1384" s="234"/>
      <c r="K1384" s="234"/>
      <c r="L1384" s="240"/>
      <c r="M1384" s="241"/>
      <c r="N1384" s="242"/>
      <c r="O1384" s="242"/>
      <c r="P1384" s="242"/>
      <c r="Q1384" s="242"/>
      <c r="R1384" s="242"/>
      <c r="S1384" s="242"/>
      <c r="T1384" s="243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4" t="s">
        <v>213</v>
      </c>
      <c r="AU1384" s="244" t="s">
        <v>86</v>
      </c>
      <c r="AV1384" s="13" t="s">
        <v>86</v>
      </c>
      <c r="AW1384" s="13" t="s">
        <v>35</v>
      </c>
      <c r="AX1384" s="13" t="s">
        <v>73</v>
      </c>
      <c r="AY1384" s="244" t="s">
        <v>202</v>
      </c>
    </row>
    <row r="1385" s="13" customFormat="1">
      <c r="A1385" s="13"/>
      <c r="B1385" s="233"/>
      <c r="C1385" s="234"/>
      <c r="D1385" s="235" t="s">
        <v>213</v>
      </c>
      <c r="E1385" s="236" t="s">
        <v>19</v>
      </c>
      <c r="F1385" s="237" t="s">
        <v>1290</v>
      </c>
      <c r="G1385" s="234"/>
      <c r="H1385" s="238">
        <v>-8.25</v>
      </c>
      <c r="I1385" s="239"/>
      <c r="J1385" s="234"/>
      <c r="K1385" s="234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213</v>
      </c>
      <c r="AU1385" s="244" t="s">
        <v>86</v>
      </c>
      <c r="AV1385" s="13" t="s">
        <v>86</v>
      </c>
      <c r="AW1385" s="13" t="s">
        <v>35</v>
      </c>
      <c r="AX1385" s="13" t="s">
        <v>73</v>
      </c>
      <c r="AY1385" s="244" t="s">
        <v>202</v>
      </c>
    </row>
    <row r="1386" s="13" customFormat="1">
      <c r="A1386" s="13"/>
      <c r="B1386" s="233"/>
      <c r="C1386" s="234"/>
      <c r="D1386" s="235" t="s">
        <v>213</v>
      </c>
      <c r="E1386" s="236" t="s">
        <v>19</v>
      </c>
      <c r="F1386" s="237" t="s">
        <v>1291</v>
      </c>
      <c r="G1386" s="234"/>
      <c r="H1386" s="238">
        <v>6.3179999999999996</v>
      </c>
      <c r="I1386" s="239"/>
      <c r="J1386" s="234"/>
      <c r="K1386" s="234"/>
      <c r="L1386" s="240"/>
      <c r="M1386" s="241"/>
      <c r="N1386" s="242"/>
      <c r="O1386" s="242"/>
      <c r="P1386" s="242"/>
      <c r="Q1386" s="242"/>
      <c r="R1386" s="242"/>
      <c r="S1386" s="242"/>
      <c r="T1386" s="243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4" t="s">
        <v>213</v>
      </c>
      <c r="AU1386" s="244" t="s">
        <v>86</v>
      </c>
      <c r="AV1386" s="13" t="s">
        <v>86</v>
      </c>
      <c r="AW1386" s="13" t="s">
        <v>35</v>
      </c>
      <c r="AX1386" s="13" t="s">
        <v>73</v>
      </c>
      <c r="AY1386" s="244" t="s">
        <v>202</v>
      </c>
    </row>
    <row r="1387" s="15" customFormat="1">
      <c r="A1387" s="15"/>
      <c r="B1387" s="259"/>
      <c r="C1387" s="260"/>
      <c r="D1387" s="235" t="s">
        <v>213</v>
      </c>
      <c r="E1387" s="261" t="s">
        <v>19</v>
      </c>
      <c r="F1387" s="262" t="s">
        <v>1220</v>
      </c>
      <c r="G1387" s="260"/>
      <c r="H1387" s="261" t="s">
        <v>19</v>
      </c>
      <c r="I1387" s="263"/>
      <c r="J1387" s="260"/>
      <c r="K1387" s="260"/>
      <c r="L1387" s="264"/>
      <c r="M1387" s="265"/>
      <c r="N1387" s="266"/>
      <c r="O1387" s="266"/>
      <c r="P1387" s="266"/>
      <c r="Q1387" s="266"/>
      <c r="R1387" s="266"/>
      <c r="S1387" s="266"/>
      <c r="T1387" s="267"/>
      <c r="U1387" s="15"/>
      <c r="V1387" s="15"/>
      <c r="W1387" s="15"/>
      <c r="X1387" s="15"/>
      <c r="Y1387" s="15"/>
      <c r="Z1387" s="15"/>
      <c r="AA1387" s="15"/>
      <c r="AB1387" s="15"/>
      <c r="AC1387" s="15"/>
      <c r="AD1387" s="15"/>
      <c r="AE1387" s="15"/>
      <c r="AT1387" s="268" t="s">
        <v>213</v>
      </c>
      <c r="AU1387" s="268" t="s">
        <v>86</v>
      </c>
      <c r="AV1387" s="15" t="s">
        <v>80</v>
      </c>
      <c r="AW1387" s="15" t="s">
        <v>35</v>
      </c>
      <c r="AX1387" s="15" t="s">
        <v>73</v>
      </c>
      <c r="AY1387" s="268" t="s">
        <v>202</v>
      </c>
    </row>
    <row r="1388" s="13" customFormat="1">
      <c r="A1388" s="13"/>
      <c r="B1388" s="233"/>
      <c r="C1388" s="234"/>
      <c r="D1388" s="235" t="s">
        <v>213</v>
      </c>
      <c r="E1388" s="236" t="s">
        <v>19</v>
      </c>
      <c r="F1388" s="237" t="s">
        <v>1292</v>
      </c>
      <c r="G1388" s="234"/>
      <c r="H1388" s="238">
        <v>21.899999999999999</v>
      </c>
      <c r="I1388" s="239"/>
      <c r="J1388" s="234"/>
      <c r="K1388" s="234"/>
      <c r="L1388" s="240"/>
      <c r="M1388" s="241"/>
      <c r="N1388" s="242"/>
      <c r="O1388" s="242"/>
      <c r="P1388" s="242"/>
      <c r="Q1388" s="242"/>
      <c r="R1388" s="242"/>
      <c r="S1388" s="242"/>
      <c r="T1388" s="24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4" t="s">
        <v>213</v>
      </c>
      <c r="AU1388" s="244" t="s">
        <v>86</v>
      </c>
      <c r="AV1388" s="13" t="s">
        <v>86</v>
      </c>
      <c r="AW1388" s="13" t="s">
        <v>35</v>
      </c>
      <c r="AX1388" s="13" t="s">
        <v>73</v>
      </c>
      <c r="AY1388" s="244" t="s">
        <v>202</v>
      </c>
    </row>
    <row r="1389" s="13" customFormat="1">
      <c r="A1389" s="13"/>
      <c r="B1389" s="233"/>
      <c r="C1389" s="234"/>
      <c r="D1389" s="235" t="s">
        <v>213</v>
      </c>
      <c r="E1389" s="236" t="s">
        <v>19</v>
      </c>
      <c r="F1389" s="237" t="s">
        <v>1293</v>
      </c>
      <c r="G1389" s="234"/>
      <c r="H1389" s="238">
        <v>18.25</v>
      </c>
      <c r="I1389" s="239"/>
      <c r="J1389" s="234"/>
      <c r="K1389" s="234"/>
      <c r="L1389" s="240"/>
      <c r="M1389" s="241"/>
      <c r="N1389" s="242"/>
      <c r="O1389" s="242"/>
      <c r="P1389" s="242"/>
      <c r="Q1389" s="242"/>
      <c r="R1389" s="242"/>
      <c r="S1389" s="242"/>
      <c r="T1389" s="24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4" t="s">
        <v>213</v>
      </c>
      <c r="AU1389" s="244" t="s">
        <v>86</v>
      </c>
      <c r="AV1389" s="13" t="s">
        <v>86</v>
      </c>
      <c r="AW1389" s="13" t="s">
        <v>35</v>
      </c>
      <c r="AX1389" s="13" t="s">
        <v>73</v>
      </c>
      <c r="AY1389" s="244" t="s">
        <v>202</v>
      </c>
    </row>
    <row r="1390" s="13" customFormat="1">
      <c r="A1390" s="13"/>
      <c r="B1390" s="233"/>
      <c r="C1390" s="234"/>
      <c r="D1390" s="235" t="s">
        <v>213</v>
      </c>
      <c r="E1390" s="236" t="s">
        <v>19</v>
      </c>
      <c r="F1390" s="237" t="s">
        <v>1294</v>
      </c>
      <c r="G1390" s="234"/>
      <c r="H1390" s="238">
        <v>-12.25</v>
      </c>
      <c r="I1390" s="239"/>
      <c r="J1390" s="234"/>
      <c r="K1390" s="234"/>
      <c r="L1390" s="240"/>
      <c r="M1390" s="241"/>
      <c r="N1390" s="242"/>
      <c r="O1390" s="242"/>
      <c r="P1390" s="242"/>
      <c r="Q1390" s="242"/>
      <c r="R1390" s="242"/>
      <c r="S1390" s="242"/>
      <c r="T1390" s="243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4" t="s">
        <v>213</v>
      </c>
      <c r="AU1390" s="244" t="s">
        <v>86</v>
      </c>
      <c r="AV1390" s="13" t="s">
        <v>86</v>
      </c>
      <c r="AW1390" s="13" t="s">
        <v>35</v>
      </c>
      <c r="AX1390" s="13" t="s">
        <v>73</v>
      </c>
      <c r="AY1390" s="244" t="s">
        <v>202</v>
      </c>
    </row>
    <row r="1391" s="13" customFormat="1">
      <c r="A1391" s="13"/>
      <c r="B1391" s="233"/>
      <c r="C1391" s="234"/>
      <c r="D1391" s="235" t="s">
        <v>213</v>
      </c>
      <c r="E1391" s="236" t="s">
        <v>19</v>
      </c>
      <c r="F1391" s="237" t="s">
        <v>1295</v>
      </c>
      <c r="G1391" s="234"/>
      <c r="H1391" s="238">
        <v>3</v>
      </c>
      <c r="I1391" s="239"/>
      <c r="J1391" s="234"/>
      <c r="K1391" s="234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213</v>
      </c>
      <c r="AU1391" s="244" t="s">
        <v>86</v>
      </c>
      <c r="AV1391" s="13" t="s">
        <v>86</v>
      </c>
      <c r="AW1391" s="13" t="s">
        <v>35</v>
      </c>
      <c r="AX1391" s="13" t="s">
        <v>73</v>
      </c>
      <c r="AY1391" s="244" t="s">
        <v>202</v>
      </c>
    </row>
    <row r="1392" s="15" customFormat="1">
      <c r="A1392" s="15"/>
      <c r="B1392" s="259"/>
      <c r="C1392" s="260"/>
      <c r="D1392" s="235" t="s">
        <v>213</v>
      </c>
      <c r="E1392" s="261" t="s">
        <v>19</v>
      </c>
      <c r="F1392" s="262" t="s">
        <v>1224</v>
      </c>
      <c r="G1392" s="260"/>
      <c r="H1392" s="261" t="s">
        <v>19</v>
      </c>
      <c r="I1392" s="263"/>
      <c r="J1392" s="260"/>
      <c r="K1392" s="260"/>
      <c r="L1392" s="264"/>
      <c r="M1392" s="265"/>
      <c r="N1392" s="266"/>
      <c r="O1392" s="266"/>
      <c r="P1392" s="266"/>
      <c r="Q1392" s="266"/>
      <c r="R1392" s="266"/>
      <c r="S1392" s="266"/>
      <c r="T1392" s="267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T1392" s="268" t="s">
        <v>213</v>
      </c>
      <c r="AU1392" s="268" t="s">
        <v>86</v>
      </c>
      <c r="AV1392" s="15" t="s">
        <v>80</v>
      </c>
      <c r="AW1392" s="15" t="s">
        <v>35</v>
      </c>
      <c r="AX1392" s="15" t="s">
        <v>73</v>
      </c>
      <c r="AY1392" s="268" t="s">
        <v>202</v>
      </c>
    </row>
    <row r="1393" s="13" customFormat="1">
      <c r="A1393" s="13"/>
      <c r="B1393" s="233"/>
      <c r="C1393" s="234"/>
      <c r="D1393" s="235" t="s">
        <v>213</v>
      </c>
      <c r="E1393" s="236" t="s">
        <v>19</v>
      </c>
      <c r="F1393" s="237" t="s">
        <v>1296</v>
      </c>
      <c r="G1393" s="234"/>
      <c r="H1393" s="238">
        <v>26.699999999999999</v>
      </c>
      <c r="I1393" s="239"/>
      <c r="J1393" s="234"/>
      <c r="K1393" s="234"/>
      <c r="L1393" s="240"/>
      <c r="M1393" s="241"/>
      <c r="N1393" s="242"/>
      <c r="O1393" s="242"/>
      <c r="P1393" s="242"/>
      <c r="Q1393" s="242"/>
      <c r="R1393" s="242"/>
      <c r="S1393" s="242"/>
      <c r="T1393" s="24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4" t="s">
        <v>213</v>
      </c>
      <c r="AU1393" s="244" t="s">
        <v>86</v>
      </c>
      <c r="AV1393" s="13" t="s">
        <v>86</v>
      </c>
      <c r="AW1393" s="13" t="s">
        <v>35</v>
      </c>
      <c r="AX1393" s="13" t="s">
        <v>73</v>
      </c>
      <c r="AY1393" s="244" t="s">
        <v>202</v>
      </c>
    </row>
    <row r="1394" s="13" customFormat="1">
      <c r="A1394" s="13"/>
      <c r="B1394" s="233"/>
      <c r="C1394" s="234"/>
      <c r="D1394" s="235" t="s">
        <v>213</v>
      </c>
      <c r="E1394" s="236" t="s">
        <v>19</v>
      </c>
      <c r="F1394" s="237" t="s">
        <v>1297</v>
      </c>
      <c r="G1394" s="234"/>
      <c r="H1394" s="238">
        <v>25.800000000000001</v>
      </c>
      <c r="I1394" s="239"/>
      <c r="J1394" s="234"/>
      <c r="K1394" s="234"/>
      <c r="L1394" s="240"/>
      <c r="M1394" s="241"/>
      <c r="N1394" s="242"/>
      <c r="O1394" s="242"/>
      <c r="P1394" s="242"/>
      <c r="Q1394" s="242"/>
      <c r="R1394" s="242"/>
      <c r="S1394" s="242"/>
      <c r="T1394" s="24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4" t="s">
        <v>213</v>
      </c>
      <c r="AU1394" s="244" t="s">
        <v>86</v>
      </c>
      <c r="AV1394" s="13" t="s">
        <v>86</v>
      </c>
      <c r="AW1394" s="13" t="s">
        <v>35</v>
      </c>
      <c r="AX1394" s="13" t="s">
        <v>73</v>
      </c>
      <c r="AY1394" s="244" t="s">
        <v>202</v>
      </c>
    </row>
    <row r="1395" s="13" customFormat="1">
      <c r="A1395" s="13"/>
      <c r="B1395" s="233"/>
      <c r="C1395" s="234"/>
      <c r="D1395" s="235" t="s">
        <v>213</v>
      </c>
      <c r="E1395" s="236" t="s">
        <v>19</v>
      </c>
      <c r="F1395" s="237" t="s">
        <v>1288</v>
      </c>
      <c r="G1395" s="234"/>
      <c r="H1395" s="238">
        <v>0.90000000000000002</v>
      </c>
      <c r="I1395" s="239"/>
      <c r="J1395" s="234"/>
      <c r="K1395" s="234"/>
      <c r="L1395" s="240"/>
      <c r="M1395" s="241"/>
      <c r="N1395" s="242"/>
      <c r="O1395" s="242"/>
      <c r="P1395" s="242"/>
      <c r="Q1395" s="242"/>
      <c r="R1395" s="242"/>
      <c r="S1395" s="242"/>
      <c r="T1395" s="243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4" t="s">
        <v>213</v>
      </c>
      <c r="AU1395" s="244" t="s">
        <v>86</v>
      </c>
      <c r="AV1395" s="13" t="s">
        <v>86</v>
      </c>
      <c r="AW1395" s="13" t="s">
        <v>35</v>
      </c>
      <c r="AX1395" s="13" t="s">
        <v>73</v>
      </c>
      <c r="AY1395" s="244" t="s">
        <v>202</v>
      </c>
    </row>
    <row r="1396" s="13" customFormat="1">
      <c r="A1396" s="13"/>
      <c r="B1396" s="233"/>
      <c r="C1396" s="234"/>
      <c r="D1396" s="235" t="s">
        <v>213</v>
      </c>
      <c r="E1396" s="236" t="s">
        <v>19</v>
      </c>
      <c r="F1396" s="237" t="s">
        <v>1298</v>
      </c>
      <c r="G1396" s="234"/>
      <c r="H1396" s="238">
        <v>-12.375</v>
      </c>
      <c r="I1396" s="239"/>
      <c r="J1396" s="234"/>
      <c r="K1396" s="234"/>
      <c r="L1396" s="240"/>
      <c r="M1396" s="241"/>
      <c r="N1396" s="242"/>
      <c r="O1396" s="242"/>
      <c r="P1396" s="242"/>
      <c r="Q1396" s="242"/>
      <c r="R1396" s="242"/>
      <c r="S1396" s="242"/>
      <c r="T1396" s="243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4" t="s">
        <v>213</v>
      </c>
      <c r="AU1396" s="244" t="s">
        <v>86</v>
      </c>
      <c r="AV1396" s="13" t="s">
        <v>86</v>
      </c>
      <c r="AW1396" s="13" t="s">
        <v>35</v>
      </c>
      <c r="AX1396" s="13" t="s">
        <v>73</v>
      </c>
      <c r="AY1396" s="244" t="s">
        <v>202</v>
      </c>
    </row>
    <row r="1397" s="13" customFormat="1">
      <c r="A1397" s="13"/>
      <c r="B1397" s="233"/>
      <c r="C1397" s="234"/>
      <c r="D1397" s="235" t="s">
        <v>213</v>
      </c>
      <c r="E1397" s="236" t="s">
        <v>19</v>
      </c>
      <c r="F1397" s="237" t="s">
        <v>1299</v>
      </c>
      <c r="G1397" s="234"/>
      <c r="H1397" s="238">
        <v>-2.75</v>
      </c>
      <c r="I1397" s="239"/>
      <c r="J1397" s="234"/>
      <c r="K1397" s="234"/>
      <c r="L1397" s="240"/>
      <c r="M1397" s="241"/>
      <c r="N1397" s="242"/>
      <c r="O1397" s="242"/>
      <c r="P1397" s="242"/>
      <c r="Q1397" s="242"/>
      <c r="R1397" s="242"/>
      <c r="S1397" s="242"/>
      <c r="T1397" s="24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4" t="s">
        <v>213</v>
      </c>
      <c r="AU1397" s="244" t="s">
        <v>86</v>
      </c>
      <c r="AV1397" s="13" t="s">
        <v>86</v>
      </c>
      <c r="AW1397" s="13" t="s">
        <v>35</v>
      </c>
      <c r="AX1397" s="13" t="s">
        <v>73</v>
      </c>
      <c r="AY1397" s="244" t="s">
        <v>202</v>
      </c>
    </row>
    <row r="1398" s="13" customFormat="1">
      <c r="A1398" s="13"/>
      <c r="B1398" s="233"/>
      <c r="C1398" s="234"/>
      <c r="D1398" s="235" t="s">
        <v>213</v>
      </c>
      <c r="E1398" s="236" t="s">
        <v>19</v>
      </c>
      <c r="F1398" s="237" t="s">
        <v>1300</v>
      </c>
      <c r="G1398" s="234"/>
      <c r="H1398" s="238">
        <v>2.1749999999999998</v>
      </c>
      <c r="I1398" s="239"/>
      <c r="J1398" s="234"/>
      <c r="K1398" s="234"/>
      <c r="L1398" s="240"/>
      <c r="M1398" s="241"/>
      <c r="N1398" s="242"/>
      <c r="O1398" s="242"/>
      <c r="P1398" s="242"/>
      <c r="Q1398" s="242"/>
      <c r="R1398" s="242"/>
      <c r="S1398" s="242"/>
      <c r="T1398" s="243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4" t="s">
        <v>213</v>
      </c>
      <c r="AU1398" s="244" t="s">
        <v>86</v>
      </c>
      <c r="AV1398" s="13" t="s">
        <v>86</v>
      </c>
      <c r="AW1398" s="13" t="s">
        <v>35</v>
      </c>
      <c r="AX1398" s="13" t="s">
        <v>73</v>
      </c>
      <c r="AY1398" s="244" t="s">
        <v>202</v>
      </c>
    </row>
    <row r="1399" s="13" customFormat="1">
      <c r="A1399" s="13"/>
      <c r="B1399" s="233"/>
      <c r="C1399" s="234"/>
      <c r="D1399" s="235" t="s">
        <v>213</v>
      </c>
      <c r="E1399" s="236" t="s">
        <v>19</v>
      </c>
      <c r="F1399" s="237" t="s">
        <v>1301</v>
      </c>
      <c r="G1399" s="234"/>
      <c r="H1399" s="238">
        <v>0.97499999999999998</v>
      </c>
      <c r="I1399" s="239"/>
      <c r="J1399" s="234"/>
      <c r="K1399" s="234"/>
      <c r="L1399" s="240"/>
      <c r="M1399" s="241"/>
      <c r="N1399" s="242"/>
      <c r="O1399" s="242"/>
      <c r="P1399" s="242"/>
      <c r="Q1399" s="242"/>
      <c r="R1399" s="242"/>
      <c r="S1399" s="242"/>
      <c r="T1399" s="24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4" t="s">
        <v>213</v>
      </c>
      <c r="AU1399" s="244" t="s">
        <v>86</v>
      </c>
      <c r="AV1399" s="13" t="s">
        <v>86</v>
      </c>
      <c r="AW1399" s="13" t="s">
        <v>35</v>
      </c>
      <c r="AX1399" s="13" t="s">
        <v>73</v>
      </c>
      <c r="AY1399" s="244" t="s">
        <v>202</v>
      </c>
    </row>
    <row r="1400" s="15" customFormat="1">
      <c r="A1400" s="15"/>
      <c r="B1400" s="259"/>
      <c r="C1400" s="260"/>
      <c r="D1400" s="235" t="s">
        <v>213</v>
      </c>
      <c r="E1400" s="261" t="s">
        <v>19</v>
      </c>
      <c r="F1400" s="262" t="s">
        <v>1228</v>
      </c>
      <c r="G1400" s="260"/>
      <c r="H1400" s="261" t="s">
        <v>19</v>
      </c>
      <c r="I1400" s="263"/>
      <c r="J1400" s="260"/>
      <c r="K1400" s="260"/>
      <c r="L1400" s="264"/>
      <c r="M1400" s="265"/>
      <c r="N1400" s="266"/>
      <c r="O1400" s="266"/>
      <c r="P1400" s="266"/>
      <c r="Q1400" s="266"/>
      <c r="R1400" s="266"/>
      <c r="S1400" s="266"/>
      <c r="T1400" s="267"/>
      <c r="U1400" s="15"/>
      <c r="V1400" s="15"/>
      <c r="W1400" s="15"/>
      <c r="X1400" s="15"/>
      <c r="Y1400" s="15"/>
      <c r="Z1400" s="15"/>
      <c r="AA1400" s="15"/>
      <c r="AB1400" s="15"/>
      <c r="AC1400" s="15"/>
      <c r="AD1400" s="15"/>
      <c r="AE1400" s="15"/>
      <c r="AT1400" s="268" t="s">
        <v>213</v>
      </c>
      <c r="AU1400" s="268" t="s">
        <v>86</v>
      </c>
      <c r="AV1400" s="15" t="s">
        <v>80</v>
      </c>
      <c r="AW1400" s="15" t="s">
        <v>35</v>
      </c>
      <c r="AX1400" s="15" t="s">
        <v>73</v>
      </c>
      <c r="AY1400" s="268" t="s">
        <v>202</v>
      </c>
    </row>
    <row r="1401" s="13" customFormat="1">
      <c r="A1401" s="13"/>
      <c r="B1401" s="233"/>
      <c r="C1401" s="234"/>
      <c r="D1401" s="235" t="s">
        <v>213</v>
      </c>
      <c r="E1401" s="236" t="s">
        <v>19</v>
      </c>
      <c r="F1401" s="237" t="s">
        <v>1302</v>
      </c>
      <c r="G1401" s="234"/>
      <c r="H1401" s="238">
        <v>29.25</v>
      </c>
      <c r="I1401" s="239"/>
      <c r="J1401" s="234"/>
      <c r="K1401" s="234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213</v>
      </c>
      <c r="AU1401" s="244" t="s">
        <v>86</v>
      </c>
      <c r="AV1401" s="13" t="s">
        <v>86</v>
      </c>
      <c r="AW1401" s="13" t="s">
        <v>35</v>
      </c>
      <c r="AX1401" s="13" t="s">
        <v>73</v>
      </c>
      <c r="AY1401" s="244" t="s">
        <v>202</v>
      </c>
    </row>
    <row r="1402" s="13" customFormat="1">
      <c r="A1402" s="13"/>
      <c r="B1402" s="233"/>
      <c r="C1402" s="234"/>
      <c r="D1402" s="235" t="s">
        <v>213</v>
      </c>
      <c r="E1402" s="236" t="s">
        <v>19</v>
      </c>
      <c r="F1402" s="237" t="s">
        <v>1303</v>
      </c>
      <c r="G1402" s="234"/>
      <c r="H1402" s="238">
        <v>0.65000000000000002</v>
      </c>
      <c r="I1402" s="239"/>
      <c r="J1402" s="234"/>
      <c r="K1402" s="234"/>
      <c r="L1402" s="240"/>
      <c r="M1402" s="241"/>
      <c r="N1402" s="242"/>
      <c r="O1402" s="242"/>
      <c r="P1402" s="242"/>
      <c r="Q1402" s="242"/>
      <c r="R1402" s="242"/>
      <c r="S1402" s="242"/>
      <c r="T1402" s="243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4" t="s">
        <v>213</v>
      </c>
      <c r="AU1402" s="244" t="s">
        <v>86</v>
      </c>
      <c r="AV1402" s="13" t="s">
        <v>86</v>
      </c>
      <c r="AW1402" s="13" t="s">
        <v>35</v>
      </c>
      <c r="AX1402" s="13" t="s">
        <v>73</v>
      </c>
      <c r="AY1402" s="244" t="s">
        <v>202</v>
      </c>
    </row>
    <row r="1403" s="13" customFormat="1">
      <c r="A1403" s="13"/>
      <c r="B1403" s="233"/>
      <c r="C1403" s="234"/>
      <c r="D1403" s="235" t="s">
        <v>213</v>
      </c>
      <c r="E1403" s="236" t="s">
        <v>19</v>
      </c>
      <c r="F1403" s="237" t="s">
        <v>1304</v>
      </c>
      <c r="G1403" s="234"/>
      <c r="H1403" s="238">
        <v>-2.8519999999999999</v>
      </c>
      <c r="I1403" s="239"/>
      <c r="J1403" s="234"/>
      <c r="K1403" s="234"/>
      <c r="L1403" s="240"/>
      <c r="M1403" s="241"/>
      <c r="N1403" s="242"/>
      <c r="O1403" s="242"/>
      <c r="P1403" s="242"/>
      <c r="Q1403" s="242"/>
      <c r="R1403" s="242"/>
      <c r="S1403" s="242"/>
      <c r="T1403" s="24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4" t="s">
        <v>213</v>
      </c>
      <c r="AU1403" s="244" t="s">
        <v>86</v>
      </c>
      <c r="AV1403" s="13" t="s">
        <v>86</v>
      </c>
      <c r="AW1403" s="13" t="s">
        <v>35</v>
      </c>
      <c r="AX1403" s="13" t="s">
        <v>73</v>
      </c>
      <c r="AY1403" s="244" t="s">
        <v>202</v>
      </c>
    </row>
    <row r="1404" s="13" customFormat="1">
      <c r="A1404" s="13"/>
      <c r="B1404" s="233"/>
      <c r="C1404" s="234"/>
      <c r="D1404" s="235" t="s">
        <v>213</v>
      </c>
      <c r="E1404" s="236" t="s">
        <v>19</v>
      </c>
      <c r="F1404" s="237" t="s">
        <v>1305</v>
      </c>
      <c r="G1404" s="234"/>
      <c r="H1404" s="238">
        <v>-0.32000000000000001</v>
      </c>
      <c r="I1404" s="239"/>
      <c r="J1404" s="234"/>
      <c r="K1404" s="234"/>
      <c r="L1404" s="240"/>
      <c r="M1404" s="241"/>
      <c r="N1404" s="242"/>
      <c r="O1404" s="242"/>
      <c r="P1404" s="242"/>
      <c r="Q1404" s="242"/>
      <c r="R1404" s="242"/>
      <c r="S1404" s="242"/>
      <c r="T1404" s="24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4" t="s">
        <v>213</v>
      </c>
      <c r="AU1404" s="244" t="s">
        <v>86</v>
      </c>
      <c r="AV1404" s="13" t="s">
        <v>86</v>
      </c>
      <c r="AW1404" s="13" t="s">
        <v>35</v>
      </c>
      <c r="AX1404" s="13" t="s">
        <v>73</v>
      </c>
      <c r="AY1404" s="244" t="s">
        <v>202</v>
      </c>
    </row>
    <row r="1405" s="13" customFormat="1">
      <c r="A1405" s="13"/>
      <c r="B1405" s="233"/>
      <c r="C1405" s="234"/>
      <c r="D1405" s="235" t="s">
        <v>213</v>
      </c>
      <c r="E1405" s="236" t="s">
        <v>19</v>
      </c>
      <c r="F1405" s="237" t="s">
        <v>1306</v>
      </c>
      <c r="G1405" s="234"/>
      <c r="H1405" s="238">
        <v>0.80400000000000005</v>
      </c>
      <c r="I1405" s="239"/>
      <c r="J1405" s="234"/>
      <c r="K1405" s="234"/>
      <c r="L1405" s="240"/>
      <c r="M1405" s="241"/>
      <c r="N1405" s="242"/>
      <c r="O1405" s="242"/>
      <c r="P1405" s="242"/>
      <c r="Q1405" s="242"/>
      <c r="R1405" s="242"/>
      <c r="S1405" s="242"/>
      <c r="T1405" s="24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4" t="s">
        <v>213</v>
      </c>
      <c r="AU1405" s="244" t="s">
        <v>86</v>
      </c>
      <c r="AV1405" s="13" t="s">
        <v>86</v>
      </c>
      <c r="AW1405" s="13" t="s">
        <v>35</v>
      </c>
      <c r="AX1405" s="13" t="s">
        <v>73</v>
      </c>
      <c r="AY1405" s="244" t="s">
        <v>202</v>
      </c>
    </row>
    <row r="1406" s="13" customFormat="1">
      <c r="A1406" s="13"/>
      <c r="B1406" s="233"/>
      <c r="C1406" s="234"/>
      <c r="D1406" s="235" t="s">
        <v>213</v>
      </c>
      <c r="E1406" s="236" t="s">
        <v>19</v>
      </c>
      <c r="F1406" s="237" t="s">
        <v>1307</v>
      </c>
      <c r="G1406" s="234"/>
      <c r="H1406" s="238">
        <v>0.32800000000000001</v>
      </c>
      <c r="I1406" s="239"/>
      <c r="J1406" s="234"/>
      <c r="K1406" s="234"/>
      <c r="L1406" s="240"/>
      <c r="M1406" s="241"/>
      <c r="N1406" s="242"/>
      <c r="O1406" s="242"/>
      <c r="P1406" s="242"/>
      <c r="Q1406" s="242"/>
      <c r="R1406" s="242"/>
      <c r="S1406" s="242"/>
      <c r="T1406" s="243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4" t="s">
        <v>213</v>
      </c>
      <c r="AU1406" s="244" t="s">
        <v>86</v>
      </c>
      <c r="AV1406" s="13" t="s">
        <v>86</v>
      </c>
      <c r="AW1406" s="13" t="s">
        <v>35</v>
      </c>
      <c r="AX1406" s="13" t="s">
        <v>73</v>
      </c>
      <c r="AY1406" s="244" t="s">
        <v>202</v>
      </c>
    </row>
    <row r="1407" s="15" customFormat="1">
      <c r="A1407" s="15"/>
      <c r="B1407" s="259"/>
      <c r="C1407" s="260"/>
      <c r="D1407" s="235" t="s">
        <v>213</v>
      </c>
      <c r="E1407" s="261" t="s">
        <v>19</v>
      </c>
      <c r="F1407" s="262" t="s">
        <v>1232</v>
      </c>
      <c r="G1407" s="260"/>
      <c r="H1407" s="261" t="s">
        <v>19</v>
      </c>
      <c r="I1407" s="263"/>
      <c r="J1407" s="260"/>
      <c r="K1407" s="260"/>
      <c r="L1407" s="264"/>
      <c r="M1407" s="265"/>
      <c r="N1407" s="266"/>
      <c r="O1407" s="266"/>
      <c r="P1407" s="266"/>
      <c r="Q1407" s="266"/>
      <c r="R1407" s="266"/>
      <c r="S1407" s="266"/>
      <c r="T1407" s="267"/>
      <c r="U1407" s="15"/>
      <c r="V1407" s="15"/>
      <c r="W1407" s="15"/>
      <c r="X1407" s="15"/>
      <c r="Y1407" s="15"/>
      <c r="Z1407" s="15"/>
      <c r="AA1407" s="15"/>
      <c r="AB1407" s="15"/>
      <c r="AC1407" s="15"/>
      <c r="AD1407" s="15"/>
      <c r="AE1407" s="15"/>
      <c r="AT1407" s="268" t="s">
        <v>213</v>
      </c>
      <c r="AU1407" s="268" t="s">
        <v>86</v>
      </c>
      <c r="AV1407" s="15" t="s">
        <v>80</v>
      </c>
      <c r="AW1407" s="15" t="s">
        <v>35</v>
      </c>
      <c r="AX1407" s="15" t="s">
        <v>73</v>
      </c>
      <c r="AY1407" s="268" t="s">
        <v>202</v>
      </c>
    </row>
    <row r="1408" s="13" customFormat="1">
      <c r="A1408" s="13"/>
      <c r="B1408" s="233"/>
      <c r="C1408" s="234"/>
      <c r="D1408" s="235" t="s">
        <v>213</v>
      </c>
      <c r="E1408" s="236" t="s">
        <v>19</v>
      </c>
      <c r="F1408" s="237" t="s">
        <v>1308</v>
      </c>
      <c r="G1408" s="234"/>
      <c r="H1408" s="238">
        <v>21.449999999999999</v>
      </c>
      <c r="I1408" s="239"/>
      <c r="J1408" s="234"/>
      <c r="K1408" s="234"/>
      <c r="L1408" s="240"/>
      <c r="M1408" s="241"/>
      <c r="N1408" s="242"/>
      <c r="O1408" s="242"/>
      <c r="P1408" s="242"/>
      <c r="Q1408" s="242"/>
      <c r="R1408" s="242"/>
      <c r="S1408" s="242"/>
      <c r="T1408" s="243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4" t="s">
        <v>213</v>
      </c>
      <c r="AU1408" s="244" t="s">
        <v>86</v>
      </c>
      <c r="AV1408" s="13" t="s">
        <v>86</v>
      </c>
      <c r="AW1408" s="13" t="s">
        <v>35</v>
      </c>
      <c r="AX1408" s="13" t="s">
        <v>73</v>
      </c>
      <c r="AY1408" s="244" t="s">
        <v>202</v>
      </c>
    </row>
    <row r="1409" s="13" customFormat="1">
      <c r="A1409" s="13"/>
      <c r="B1409" s="233"/>
      <c r="C1409" s="234"/>
      <c r="D1409" s="235" t="s">
        <v>213</v>
      </c>
      <c r="E1409" s="236" t="s">
        <v>19</v>
      </c>
      <c r="F1409" s="237" t="s">
        <v>1309</v>
      </c>
      <c r="G1409" s="234"/>
      <c r="H1409" s="238">
        <v>1.3</v>
      </c>
      <c r="I1409" s="239"/>
      <c r="J1409" s="234"/>
      <c r="K1409" s="234"/>
      <c r="L1409" s="240"/>
      <c r="M1409" s="241"/>
      <c r="N1409" s="242"/>
      <c r="O1409" s="242"/>
      <c r="P1409" s="242"/>
      <c r="Q1409" s="242"/>
      <c r="R1409" s="242"/>
      <c r="S1409" s="242"/>
      <c r="T1409" s="24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4" t="s">
        <v>213</v>
      </c>
      <c r="AU1409" s="244" t="s">
        <v>86</v>
      </c>
      <c r="AV1409" s="13" t="s">
        <v>86</v>
      </c>
      <c r="AW1409" s="13" t="s">
        <v>35</v>
      </c>
      <c r="AX1409" s="13" t="s">
        <v>73</v>
      </c>
      <c r="AY1409" s="244" t="s">
        <v>202</v>
      </c>
    </row>
    <row r="1410" s="13" customFormat="1">
      <c r="A1410" s="13"/>
      <c r="B1410" s="233"/>
      <c r="C1410" s="234"/>
      <c r="D1410" s="235" t="s">
        <v>213</v>
      </c>
      <c r="E1410" s="236" t="s">
        <v>19</v>
      </c>
      <c r="F1410" s="237" t="s">
        <v>1310</v>
      </c>
      <c r="G1410" s="234"/>
      <c r="H1410" s="238">
        <v>-0.97999999999999998</v>
      </c>
      <c r="I1410" s="239"/>
      <c r="J1410" s="234"/>
      <c r="K1410" s="234"/>
      <c r="L1410" s="240"/>
      <c r="M1410" s="241"/>
      <c r="N1410" s="242"/>
      <c r="O1410" s="242"/>
      <c r="P1410" s="242"/>
      <c r="Q1410" s="242"/>
      <c r="R1410" s="242"/>
      <c r="S1410" s="242"/>
      <c r="T1410" s="243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4" t="s">
        <v>213</v>
      </c>
      <c r="AU1410" s="244" t="s">
        <v>86</v>
      </c>
      <c r="AV1410" s="13" t="s">
        <v>86</v>
      </c>
      <c r="AW1410" s="13" t="s">
        <v>35</v>
      </c>
      <c r="AX1410" s="13" t="s">
        <v>73</v>
      </c>
      <c r="AY1410" s="244" t="s">
        <v>202</v>
      </c>
    </row>
    <row r="1411" s="13" customFormat="1">
      <c r="A1411" s="13"/>
      <c r="B1411" s="233"/>
      <c r="C1411" s="234"/>
      <c r="D1411" s="235" t="s">
        <v>213</v>
      </c>
      <c r="E1411" s="236" t="s">
        <v>19</v>
      </c>
      <c r="F1411" s="237" t="s">
        <v>1311</v>
      </c>
      <c r="G1411" s="234"/>
      <c r="H1411" s="238">
        <v>0.56000000000000005</v>
      </c>
      <c r="I1411" s="239"/>
      <c r="J1411" s="234"/>
      <c r="K1411" s="234"/>
      <c r="L1411" s="240"/>
      <c r="M1411" s="241"/>
      <c r="N1411" s="242"/>
      <c r="O1411" s="242"/>
      <c r="P1411" s="242"/>
      <c r="Q1411" s="242"/>
      <c r="R1411" s="242"/>
      <c r="S1411" s="242"/>
      <c r="T1411" s="24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4" t="s">
        <v>213</v>
      </c>
      <c r="AU1411" s="244" t="s">
        <v>86</v>
      </c>
      <c r="AV1411" s="13" t="s">
        <v>86</v>
      </c>
      <c r="AW1411" s="13" t="s">
        <v>35</v>
      </c>
      <c r="AX1411" s="13" t="s">
        <v>73</v>
      </c>
      <c r="AY1411" s="244" t="s">
        <v>202</v>
      </c>
    </row>
    <row r="1412" s="15" customFormat="1">
      <c r="A1412" s="15"/>
      <c r="B1412" s="259"/>
      <c r="C1412" s="260"/>
      <c r="D1412" s="235" t="s">
        <v>213</v>
      </c>
      <c r="E1412" s="261" t="s">
        <v>19</v>
      </c>
      <c r="F1412" s="262" t="s">
        <v>1235</v>
      </c>
      <c r="G1412" s="260"/>
      <c r="H1412" s="261" t="s">
        <v>19</v>
      </c>
      <c r="I1412" s="263"/>
      <c r="J1412" s="260"/>
      <c r="K1412" s="260"/>
      <c r="L1412" s="264"/>
      <c r="M1412" s="265"/>
      <c r="N1412" s="266"/>
      <c r="O1412" s="266"/>
      <c r="P1412" s="266"/>
      <c r="Q1412" s="266"/>
      <c r="R1412" s="266"/>
      <c r="S1412" s="266"/>
      <c r="T1412" s="267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68" t="s">
        <v>213</v>
      </c>
      <c r="AU1412" s="268" t="s">
        <v>86</v>
      </c>
      <c r="AV1412" s="15" t="s">
        <v>80</v>
      </c>
      <c r="AW1412" s="15" t="s">
        <v>35</v>
      </c>
      <c r="AX1412" s="15" t="s">
        <v>73</v>
      </c>
      <c r="AY1412" s="268" t="s">
        <v>202</v>
      </c>
    </row>
    <row r="1413" s="13" customFormat="1">
      <c r="A1413" s="13"/>
      <c r="B1413" s="233"/>
      <c r="C1413" s="234"/>
      <c r="D1413" s="235" t="s">
        <v>213</v>
      </c>
      <c r="E1413" s="236" t="s">
        <v>19</v>
      </c>
      <c r="F1413" s="237" t="s">
        <v>1312</v>
      </c>
      <c r="G1413" s="234"/>
      <c r="H1413" s="238">
        <v>29.347999999999999</v>
      </c>
      <c r="I1413" s="239"/>
      <c r="J1413" s="234"/>
      <c r="K1413" s="234"/>
      <c r="L1413" s="240"/>
      <c r="M1413" s="241"/>
      <c r="N1413" s="242"/>
      <c r="O1413" s="242"/>
      <c r="P1413" s="242"/>
      <c r="Q1413" s="242"/>
      <c r="R1413" s="242"/>
      <c r="S1413" s="242"/>
      <c r="T1413" s="24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4" t="s">
        <v>213</v>
      </c>
      <c r="AU1413" s="244" t="s">
        <v>86</v>
      </c>
      <c r="AV1413" s="13" t="s">
        <v>86</v>
      </c>
      <c r="AW1413" s="13" t="s">
        <v>35</v>
      </c>
      <c r="AX1413" s="13" t="s">
        <v>73</v>
      </c>
      <c r="AY1413" s="244" t="s">
        <v>202</v>
      </c>
    </row>
    <row r="1414" s="13" customFormat="1">
      <c r="A1414" s="13"/>
      <c r="B1414" s="233"/>
      <c r="C1414" s="234"/>
      <c r="D1414" s="235" t="s">
        <v>213</v>
      </c>
      <c r="E1414" s="236" t="s">
        <v>19</v>
      </c>
      <c r="F1414" s="237" t="s">
        <v>1303</v>
      </c>
      <c r="G1414" s="234"/>
      <c r="H1414" s="238">
        <v>0.65000000000000002</v>
      </c>
      <c r="I1414" s="239"/>
      <c r="J1414" s="234"/>
      <c r="K1414" s="234"/>
      <c r="L1414" s="240"/>
      <c r="M1414" s="241"/>
      <c r="N1414" s="242"/>
      <c r="O1414" s="242"/>
      <c r="P1414" s="242"/>
      <c r="Q1414" s="242"/>
      <c r="R1414" s="242"/>
      <c r="S1414" s="242"/>
      <c r="T1414" s="24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4" t="s">
        <v>213</v>
      </c>
      <c r="AU1414" s="244" t="s">
        <v>86</v>
      </c>
      <c r="AV1414" s="13" t="s">
        <v>86</v>
      </c>
      <c r="AW1414" s="13" t="s">
        <v>35</v>
      </c>
      <c r="AX1414" s="13" t="s">
        <v>73</v>
      </c>
      <c r="AY1414" s="244" t="s">
        <v>202</v>
      </c>
    </row>
    <row r="1415" s="15" customFormat="1">
      <c r="A1415" s="15"/>
      <c r="B1415" s="259"/>
      <c r="C1415" s="260"/>
      <c r="D1415" s="235" t="s">
        <v>213</v>
      </c>
      <c r="E1415" s="261" t="s">
        <v>19</v>
      </c>
      <c r="F1415" s="262" t="s">
        <v>1237</v>
      </c>
      <c r="G1415" s="260"/>
      <c r="H1415" s="261" t="s">
        <v>19</v>
      </c>
      <c r="I1415" s="263"/>
      <c r="J1415" s="260"/>
      <c r="K1415" s="260"/>
      <c r="L1415" s="264"/>
      <c r="M1415" s="265"/>
      <c r="N1415" s="266"/>
      <c r="O1415" s="266"/>
      <c r="P1415" s="266"/>
      <c r="Q1415" s="266"/>
      <c r="R1415" s="266"/>
      <c r="S1415" s="266"/>
      <c r="T1415" s="267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68" t="s">
        <v>213</v>
      </c>
      <c r="AU1415" s="268" t="s">
        <v>86</v>
      </c>
      <c r="AV1415" s="15" t="s">
        <v>80</v>
      </c>
      <c r="AW1415" s="15" t="s">
        <v>35</v>
      </c>
      <c r="AX1415" s="15" t="s">
        <v>73</v>
      </c>
      <c r="AY1415" s="268" t="s">
        <v>202</v>
      </c>
    </row>
    <row r="1416" s="13" customFormat="1">
      <c r="A1416" s="13"/>
      <c r="B1416" s="233"/>
      <c r="C1416" s="234"/>
      <c r="D1416" s="235" t="s">
        <v>213</v>
      </c>
      <c r="E1416" s="236" t="s">
        <v>19</v>
      </c>
      <c r="F1416" s="237" t="s">
        <v>1313</v>
      </c>
      <c r="G1416" s="234"/>
      <c r="H1416" s="238">
        <v>105.95</v>
      </c>
      <c r="I1416" s="239"/>
      <c r="J1416" s="234"/>
      <c r="K1416" s="234"/>
      <c r="L1416" s="240"/>
      <c r="M1416" s="241"/>
      <c r="N1416" s="242"/>
      <c r="O1416" s="242"/>
      <c r="P1416" s="242"/>
      <c r="Q1416" s="242"/>
      <c r="R1416" s="242"/>
      <c r="S1416" s="242"/>
      <c r="T1416" s="24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4" t="s">
        <v>213</v>
      </c>
      <c r="AU1416" s="244" t="s">
        <v>86</v>
      </c>
      <c r="AV1416" s="13" t="s">
        <v>86</v>
      </c>
      <c r="AW1416" s="13" t="s">
        <v>35</v>
      </c>
      <c r="AX1416" s="13" t="s">
        <v>73</v>
      </c>
      <c r="AY1416" s="244" t="s">
        <v>202</v>
      </c>
    </row>
    <row r="1417" s="13" customFormat="1">
      <c r="A1417" s="13"/>
      <c r="B1417" s="233"/>
      <c r="C1417" s="234"/>
      <c r="D1417" s="235" t="s">
        <v>213</v>
      </c>
      <c r="E1417" s="236" t="s">
        <v>19</v>
      </c>
      <c r="F1417" s="237" t="s">
        <v>1314</v>
      </c>
      <c r="G1417" s="234"/>
      <c r="H1417" s="238">
        <v>104.65000000000001</v>
      </c>
      <c r="I1417" s="239"/>
      <c r="J1417" s="234"/>
      <c r="K1417" s="234"/>
      <c r="L1417" s="240"/>
      <c r="M1417" s="241"/>
      <c r="N1417" s="242"/>
      <c r="O1417" s="242"/>
      <c r="P1417" s="242"/>
      <c r="Q1417" s="242"/>
      <c r="R1417" s="242"/>
      <c r="S1417" s="242"/>
      <c r="T1417" s="24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4" t="s">
        <v>213</v>
      </c>
      <c r="AU1417" s="244" t="s">
        <v>86</v>
      </c>
      <c r="AV1417" s="13" t="s">
        <v>86</v>
      </c>
      <c r="AW1417" s="13" t="s">
        <v>35</v>
      </c>
      <c r="AX1417" s="13" t="s">
        <v>73</v>
      </c>
      <c r="AY1417" s="244" t="s">
        <v>202</v>
      </c>
    </row>
    <row r="1418" s="13" customFormat="1">
      <c r="A1418" s="13"/>
      <c r="B1418" s="233"/>
      <c r="C1418" s="234"/>
      <c r="D1418" s="235" t="s">
        <v>213</v>
      </c>
      <c r="E1418" s="236" t="s">
        <v>19</v>
      </c>
      <c r="F1418" s="237" t="s">
        <v>1315</v>
      </c>
      <c r="G1418" s="234"/>
      <c r="H1418" s="238">
        <v>-33.484999999999999</v>
      </c>
      <c r="I1418" s="239"/>
      <c r="J1418" s="234"/>
      <c r="K1418" s="234"/>
      <c r="L1418" s="240"/>
      <c r="M1418" s="241"/>
      <c r="N1418" s="242"/>
      <c r="O1418" s="242"/>
      <c r="P1418" s="242"/>
      <c r="Q1418" s="242"/>
      <c r="R1418" s="242"/>
      <c r="S1418" s="242"/>
      <c r="T1418" s="243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4" t="s">
        <v>213</v>
      </c>
      <c r="AU1418" s="244" t="s">
        <v>86</v>
      </c>
      <c r="AV1418" s="13" t="s">
        <v>86</v>
      </c>
      <c r="AW1418" s="13" t="s">
        <v>35</v>
      </c>
      <c r="AX1418" s="13" t="s">
        <v>73</v>
      </c>
      <c r="AY1418" s="244" t="s">
        <v>202</v>
      </c>
    </row>
    <row r="1419" s="13" customFormat="1">
      <c r="A1419" s="13"/>
      <c r="B1419" s="233"/>
      <c r="C1419" s="234"/>
      <c r="D1419" s="235" t="s">
        <v>213</v>
      </c>
      <c r="E1419" s="236" t="s">
        <v>19</v>
      </c>
      <c r="F1419" s="237" t="s">
        <v>1316</v>
      </c>
      <c r="G1419" s="234"/>
      <c r="H1419" s="238">
        <v>7.1280000000000001</v>
      </c>
      <c r="I1419" s="239"/>
      <c r="J1419" s="234"/>
      <c r="K1419" s="234"/>
      <c r="L1419" s="240"/>
      <c r="M1419" s="241"/>
      <c r="N1419" s="242"/>
      <c r="O1419" s="242"/>
      <c r="P1419" s="242"/>
      <c r="Q1419" s="242"/>
      <c r="R1419" s="242"/>
      <c r="S1419" s="242"/>
      <c r="T1419" s="24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4" t="s">
        <v>213</v>
      </c>
      <c r="AU1419" s="244" t="s">
        <v>86</v>
      </c>
      <c r="AV1419" s="13" t="s">
        <v>86</v>
      </c>
      <c r="AW1419" s="13" t="s">
        <v>35</v>
      </c>
      <c r="AX1419" s="13" t="s">
        <v>73</v>
      </c>
      <c r="AY1419" s="244" t="s">
        <v>202</v>
      </c>
    </row>
    <row r="1420" s="13" customFormat="1">
      <c r="A1420" s="13"/>
      <c r="B1420" s="233"/>
      <c r="C1420" s="234"/>
      <c r="D1420" s="235" t="s">
        <v>213</v>
      </c>
      <c r="E1420" s="236" t="s">
        <v>19</v>
      </c>
      <c r="F1420" s="237" t="s">
        <v>1317</v>
      </c>
      <c r="G1420" s="234"/>
      <c r="H1420" s="238">
        <v>0.14399999999999999</v>
      </c>
      <c r="I1420" s="239"/>
      <c r="J1420" s="234"/>
      <c r="K1420" s="234"/>
      <c r="L1420" s="240"/>
      <c r="M1420" s="241"/>
      <c r="N1420" s="242"/>
      <c r="O1420" s="242"/>
      <c r="P1420" s="242"/>
      <c r="Q1420" s="242"/>
      <c r="R1420" s="242"/>
      <c r="S1420" s="242"/>
      <c r="T1420" s="24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4" t="s">
        <v>213</v>
      </c>
      <c r="AU1420" s="244" t="s">
        <v>86</v>
      </c>
      <c r="AV1420" s="13" t="s">
        <v>86</v>
      </c>
      <c r="AW1420" s="13" t="s">
        <v>35</v>
      </c>
      <c r="AX1420" s="13" t="s">
        <v>73</v>
      </c>
      <c r="AY1420" s="244" t="s">
        <v>202</v>
      </c>
    </row>
    <row r="1421" s="13" customFormat="1">
      <c r="A1421" s="13"/>
      <c r="B1421" s="233"/>
      <c r="C1421" s="234"/>
      <c r="D1421" s="235" t="s">
        <v>213</v>
      </c>
      <c r="E1421" s="236" t="s">
        <v>19</v>
      </c>
      <c r="F1421" s="237" t="s">
        <v>1317</v>
      </c>
      <c r="G1421" s="234"/>
      <c r="H1421" s="238">
        <v>0.14399999999999999</v>
      </c>
      <c r="I1421" s="239"/>
      <c r="J1421" s="234"/>
      <c r="K1421" s="234"/>
      <c r="L1421" s="240"/>
      <c r="M1421" s="241"/>
      <c r="N1421" s="242"/>
      <c r="O1421" s="242"/>
      <c r="P1421" s="242"/>
      <c r="Q1421" s="242"/>
      <c r="R1421" s="242"/>
      <c r="S1421" s="242"/>
      <c r="T1421" s="243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4" t="s">
        <v>213</v>
      </c>
      <c r="AU1421" s="244" t="s">
        <v>86</v>
      </c>
      <c r="AV1421" s="13" t="s">
        <v>86</v>
      </c>
      <c r="AW1421" s="13" t="s">
        <v>35</v>
      </c>
      <c r="AX1421" s="13" t="s">
        <v>73</v>
      </c>
      <c r="AY1421" s="244" t="s">
        <v>202</v>
      </c>
    </row>
    <row r="1422" s="13" customFormat="1">
      <c r="A1422" s="13"/>
      <c r="B1422" s="233"/>
      <c r="C1422" s="234"/>
      <c r="D1422" s="235" t="s">
        <v>213</v>
      </c>
      <c r="E1422" s="236" t="s">
        <v>19</v>
      </c>
      <c r="F1422" s="237" t="s">
        <v>1317</v>
      </c>
      <c r="G1422" s="234"/>
      <c r="H1422" s="238">
        <v>0.14399999999999999</v>
      </c>
      <c r="I1422" s="239"/>
      <c r="J1422" s="234"/>
      <c r="K1422" s="234"/>
      <c r="L1422" s="240"/>
      <c r="M1422" s="241"/>
      <c r="N1422" s="242"/>
      <c r="O1422" s="242"/>
      <c r="P1422" s="242"/>
      <c r="Q1422" s="242"/>
      <c r="R1422" s="242"/>
      <c r="S1422" s="242"/>
      <c r="T1422" s="24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4" t="s">
        <v>213</v>
      </c>
      <c r="AU1422" s="244" t="s">
        <v>86</v>
      </c>
      <c r="AV1422" s="13" t="s">
        <v>86</v>
      </c>
      <c r="AW1422" s="13" t="s">
        <v>35</v>
      </c>
      <c r="AX1422" s="13" t="s">
        <v>73</v>
      </c>
      <c r="AY1422" s="244" t="s">
        <v>202</v>
      </c>
    </row>
    <row r="1423" s="13" customFormat="1">
      <c r="A1423" s="13"/>
      <c r="B1423" s="233"/>
      <c r="C1423" s="234"/>
      <c r="D1423" s="235" t="s">
        <v>213</v>
      </c>
      <c r="E1423" s="236" t="s">
        <v>19</v>
      </c>
      <c r="F1423" s="237" t="s">
        <v>1317</v>
      </c>
      <c r="G1423" s="234"/>
      <c r="H1423" s="238">
        <v>0.14399999999999999</v>
      </c>
      <c r="I1423" s="239"/>
      <c r="J1423" s="234"/>
      <c r="K1423" s="234"/>
      <c r="L1423" s="240"/>
      <c r="M1423" s="241"/>
      <c r="N1423" s="242"/>
      <c r="O1423" s="242"/>
      <c r="P1423" s="242"/>
      <c r="Q1423" s="242"/>
      <c r="R1423" s="242"/>
      <c r="S1423" s="242"/>
      <c r="T1423" s="243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4" t="s">
        <v>213</v>
      </c>
      <c r="AU1423" s="244" t="s">
        <v>86</v>
      </c>
      <c r="AV1423" s="13" t="s">
        <v>86</v>
      </c>
      <c r="AW1423" s="13" t="s">
        <v>35</v>
      </c>
      <c r="AX1423" s="13" t="s">
        <v>73</v>
      </c>
      <c r="AY1423" s="244" t="s">
        <v>202</v>
      </c>
    </row>
    <row r="1424" s="13" customFormat="1">
      <c r="A1424" s="13"/>
      <c r="B1424" s="233"/>
      <c r="C1424" s="234"/>
      <c r="D1424" s="235" t="s">
        <v>213</v>
      </c>
      <c r="E1424" s="236" t="s">
        <v>19</v>
      </c>
      <c r="F1424" s="237" t="s">
        <v>1318</v>
      </c>
      <c r="G1424" s="234"/>
      <c r="H1424" s="238">
        <v>-0.065000000000000002</v>
      </c>
      <c r="I1424" s="239"/>
      <c r="J1424" s="234"/>
      <c r="K1424" s="234"/>
      <c r="L1424" s="240"/>
      <c r="M1424" s="241"/>
      <c r="N1424" s="242"/>
      <c r="O1424" s="242"/>
      <c r="P1424" s="242"/>
      <c r="Q1424" s="242"/>
      <c r="R1424" s="242"/>
      <c r="S1424" s="242"/>
      <c r="T1424" s="24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4" t="s">
        <v>213</v>
      </c>
      <c r="AU1424" s="244" t="s">
        <v>86</v>
      </c>
      <c r="AV1424" s="13" t="s">
        <v>86</v>
      </c>
      <c r="AW1424" s="13" t="s">
        <v>35</v>
      </c>
      <c r="AX1424" s="13" t="s">
        <v>73</v>
      </c>
      <c r="AY1424" s="244" t="s">
        <v>202</v>
      </c>
    </row>
    <row r="1425" s="13" customFormat="1">
      <c r="A1425" s="13"/>
      <c r="B1425" s="233"/>
      <c r="C1425" s="234"/>
      <c r="D1425" s="235" t="s">
        <v>213</v>
      </c>
      <c r="E1425" s="236" t="s">
        <v>19</v>
      </c>
      <c r="F1425" s="237" t="s">
        <v>1318</v>
      </c>
      <c r="G1425" s="234"/>
      <c r="H1425" s="238">
        <v>-0.065000000000000002</v>
      </c>
      <c r="I1425" s="239"/>
      <c r="J1425" s="234"/>
      <c r="K1425" s="234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213</v>
      </c>
      <c r="AU1425" s="244" t="s">
        <v>86</v>
      </c>
      <c r="AV1425" s="13" t="s">
        <v>86</v>
      </c>
      <c r="AW1425" s="13" t="s">
        <v>35</v>
      </c>
      <c r="AX1425" s="13" t="s">
        <v>73</v>
      </c>
      <c r="AY1425" s="244" t="s">
        <v>202</v>
      </c>
    </row>
    <row r="1426" s="13" customFormat="1">
      <c r="A1426" s="13"/>
      <c r="B1426" s="233"/>
      <c r="C1426" s="234"/>
      <c r="D1426" s="235" t="s">
        <v>213</v>
      </c>
      <c r="E1426" s="236" t="s">
        <v>19</v>
      </c>
      <c r="F1426" s="237" t="s">
        <v>1318</v>
      </c>
      <c r="G1426" s="234"/>
      <c r="H1426" s="238">
        <v>-0.065000000000000002</v>
      </c>
      <c r="I1426" s="239"/>
      <c r="J1426" s="234"/>
      <c r="K1426" s="234"/>
      <c r="L1426" s="240"/>
      <c r="M1426" s="241"/>
      <c r="N1426" s="242"/>
      <c r="O1426" s="242"/>
      <c r="P1426" s="242"/>
      <c r="Q1426" s="242"/>
      <c r="R1426" s="242"/>
      <c r="S1426" s="242"/>
      <c r="T1426" s="24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4" t="s">
        <v>213</v>
      </c>
      <c r="AU1426" s="244" t="s">
        <v>86</v>
      </c>
      <c r="AV1426" s="13" t="s">
        <v>86</v>
      </c>
      <c r="AW1426" s="13" t="s">
        <v>35</v>
      </c>
      <c r="AX1426" s="13" t="s">
        <v>73</v>
      </c>
      <c r="AY1426" s="244" t="s">
        <v>202</v>
      </c>
    </row>
    <row r="1427" s="13" customFormat="1">
      <c r="A1427" s="13"/>
      <c r="B1427" s="233"/>
      <c r="C1427" s="234"/>
      <c r="D1427" s="235" t="s">
        <v>213</v>
      </c>
      <c r="E1427" s="236" t="s">
        <v>19</v>
      </c>
      <c r="F1427" s="237" t="s">
        <v>1318</v>
      </c>
      <c r="G1427" s="234"/>
      <c r="H1427" s="238">
        <v>-0.065000000000000002</v>
      </c>
      <c r="I1427" s="239"/>
      <c r="J1427" s="234"/>
      <c r="K1427" s="234"/>
      <c r="L1427" s="240"/>
      <c r="M1427" s="241"/>
      <c r="N1427" s="242"/>
      <c r="O1427" s="242"/>
      <c r="P1427" s="242"/>
      <c r="Q1427" s="242"/>
      <c r="R1427" s="242"/>
      <c r="S1427" s="242"/>
      <c r="T1427" s="24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4" t="s">
        <v>213</v>
      </c>
      <c r="AU1427" s="244" t="s">
        <v>86</v>
      </c>
      <c r="AV1427" s="13" t="s">
        <v>86</v>
      </c>
      <c r="AW1427" s="13" t="s">
        <v>35</v>
      </c>
      <c r="AX1427" s="13" t="s">
        <v>73</v>
      </c>
      <c r="AY1427" s="244" t="s">
        <v>202</v>
      </c>
    </row>
    <row r="1428" s="15" customFormat="1">
      <c r="A1428" s="15"/>
      <c r="B1428" s="259"/>
      <c r="C1428" s="260"/>
      <c r="D1428" s="235" t="s">
        <v>213</v>
      </c>
      <c r="E1428" s="261" t="s">
        <v>19</v>
      </c>
      <c r="F1428" s="262" t="s">
        <v>1241</v>
      </c>
      <c r="G1428" s="260"/>
      <c r="H1428" s="261" t="s">
        <v>19</v>
      </c>
      <c r="I1428" s="263"/>
      <c r="J1428" s="260"/>
      <c r="K1428" s="260"/>
      <c r="L1428" s="264"/>
      <c r="M1428" s="265"/>
      <c r="N1428" s="266"/>
      <c r="O1428" s="266"/>
      <c r="P1428" s="266"/>
      <c r="Q1428" s="266"/>
      <c r="R1428" s="266"/>
      <c r="S1428" s="266"/>
      <c r="T1428" s="267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68" t="s">
        <v>213</v>
      </c>
      <c r="AU1428" s="268" t="s">
        <v>86</v>
      </c>
      <c r="AV1428" s="15" t="s">
        <v>80</v>
      </c>
      <c r="AW1428" s="15" t="s">
        <v>35</v>
      </c>
      <c r="AX1428" s="15" t="s">
        <v>73</v>
      </c>
      <c r="AY1428" s="268" t="s">
        <v>202</v>
      </c>
    </row>
    <row r="1429" s="13" customFormat="1">
      <c r="A1429" s="13"/>
      <c r="B1429" s="233"/>
      <c r="C1429" s="234"/>
      <c r="D1429" s="235" t="s">
        <v>213</v>
      </c>
      <c r="E1429" s="236" t="s">
        <v>19</v>
      </c>
      <c r="F1429" s="237" t="s">
        <v>1302</v>
      </c>
      <c r="G1429" s="234"/>
      <c r="H1429" s="238">
        <v>29.25</v>
      </c>
      <c r="I1429" s="239"/>
      <c r="J1429" s="234"/>
      <c r="K1429" s="234"/>
      <c r="L1429" s="240"/>
      <c r="M1429" s="241"/>
      <c r="N1429" s="242"/>
      <c r="O1429" s="242"/>
      <c r="P1429" s="242"/>
      <c r="Q1429" s="242"/>
      <c r="R1429" s="242"/>
      <c r="S1429" s="242"/>
      <c r="T1429" s="24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4" t="s">
        <v>213</v>
      </c>
      <c r="AU1429" s="244" t="s">
        <v>86</v>
      </c>
      <c r="AV1429" s="13" t="s">
        <v>86</v>
      </c>
      <c r="AW1429" s="13" t="s">
        <v>35</v>
      </c>
      <c r="AX1429" s="13" t="s">
        <v>73</v>
      </c>
      <c r="AY1429" s="244" t="s">
        <v>202</v>
      </c>
    </row>
    <row r="1430" s="13" customFormat="1">
      <c r="A1430" s="13"/>
      <c r="B1430" s="233"/>
      <c r="C1430" s="234"/>
      <c r="D1430" s="235" t="s">
        <v>213</v>
      </c>
      <c r="E1430" s="236" t="s">
        <v>19</v>
      </c>
      <c r="F1430" s="237" t="s">
        <v>1303</v>
      </c>
      <c r="G1430" s="234"/>
      <c r="H1430" s="238">
        <v>0.65000000000000002</v>
      </c>
      <c r="I1430" s="239"/>
      <c r="J1430" s="234"/>
      <c r="K1430" s="234"/>
      <c r="L1430" s="240"/>
      <c r="M1430" s="241"/>
      <c r="N1430" s="242"/>
      <c r="O1430" s="242"/>
      <c r="P1430" s="242"/>
      <c r="Q1430" s="242"/>
      <c r="R1430" s="242"/>
      <c r="S1430" s="242"/>
      <c r="T1430" s="24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4" t="s">
        <v>213</v>
      </c>
      <c r="AU1430" s="244" t="s">
        <v>86</v>
      </c>
      <c r="AV1430" s="13" t="s">
        <v>86</v>
      </c>
      <c r="AW1430" s="13" t="s">
        <v>35</v>
      </c>
      <c r="AX1430" s="13" t="s">
        <v>73</v>
      </c>
      <c r="AY1430" s="244" t="s">
        <v>202</v>
      </c>
    </row>
    <row r="1431" s="15" customFormat="1">
      <c r="A1431" s="15"/>
      <c r="B1431" s="259"/>
      <c r="C1431" s="260"/>
      <c r="D1431" s="235" t="s">
        <v>213</v>
      </c>
      <c r="E1431" s="261" t="s">
        <v>19</v>
      </c>
      <c r="F1431" s="262" t="s">
        <v>1242</v>
      </c>
      <c r="G1431" s="260"/>
      <c r="H1431" s="261" t="s">
        <v>19</v>
      </c>
      <c r="I1431" s="263"/>
      <c r="J1431" s="260"/>
      <c r="K1431" s="260"/>
      <c r="L1431" s="264"/>
      <c r="M1431" s="265"/>
      <c r="N1431" s="266"/>
      <c r="O1431" s="266"/>
      <c r="P1431" s="266"/>
      <c r="Q1431" s="266"/>
      <c r="R1431" s="266"/>
      <c r="S1431" s="266"/>
      <c r="T1431" s="267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68" t="s">
        <v>213</v>
      </c>
      <c r="AU1431" s="268" t="s">
        <v>86</v>
      </c>
      <c r="AV1431" s="15" t="s">
        <v>80</v>
      </c>
      <c r="AW1431" s="15" t="s">
        <v>35</v>
      </c>
      <c r="AX1431" s="15" t="s">
        <v>73</v>
      </c>
      <c r="AY1431" s="268" t="s">
        <v>202</v>
      </c>
    </row>
    <row r="1432" s="13" customFormat="1">
      <c r="A1432" s="13"/>
      <c r="B1432" s="233"/>
      <c r="C1432" s="234"/>
      <c r="D1432" s="235" t="s">
        <v>213</v>
      </c>
      <c r="E1432" s="236" t="s">
        <v>19</v>
      </c>
      <c r="F1432" s="237" t="s">
        <v>1302</v>
      </c>
      <c r="G1432" s="234"/>
      <c r="H1432" s="238">
        <v>29.25</v>
      </c>
      <c r="I1432" s="239"/>
      <c r="J1432" s="234"/>
      <c r="K1432" s="234"/>
      <c r="L1432" s="240"/>
      <c r="M1432" s="241"/>
      <c r="N1432" s="242"/>
      <c r="O1432" s="242"/>
      <c r="P1432" s="242"/>
      <c r="Q1432" s="242"/>
      <c r="R1432" s="242"/>
      <c r="S1432" s="242"/>
      <c r="T1432" s="243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4" t="s">
        <v>213</v>
      </c>
      <c r="AU1432" s="244" t="s">
        <v>86</v>
      </c>
      <c r="AV1432" s="13" t="s">
        <v>86</v>
      </c>
      <c r="AW1432" s="13" t="s">
        <v>35</v>
      </c>
      <c r="AX1432" s="13" t="s">
        <v>73</v>
      </c>
      <c r="AY1432" s="244" t="s">
        <v>202</v>
      </c>
    </row>
    <row r="1433" s="13" customFormat="1">
      <c r="A1433" s="13"/>
      <c r="B1433" s="233"/>
      <c r="C1433" s="234"/>
      <c r="D1433" s="235" t="s">
        <v>213</v>
      </c>
      <c r="E1433" s="236" t="s">
        <v>19</v>
      </c>
      <c r="F1433" s="237" t="s">
        <v>1303</v>
      </c>
      <c r="G1433" s="234"/>
      <c r="H1433" s="238">
        <v>0.65000000000000002</v>
      </c>
      <c r="I1433" s="239"/>
      <c r="J1433" s="234"/>
      <c r="K1433" s="234"/>
      <c r="L1433" s="240"/>
      <c r="M1433" s="241"/>
      <c r="N1433" s="242"/>
      <c r="O1433" s="242"/>
      <c r="P1433" s="242"/>
      <c r="Q1433" s="242"/>
      <c r="R1433" s="242"/>
      <c r="S1433" s="242"/>
      <c r="T1433" s="24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4" t="s">
        <v>213</v>
      </c>
      <c r="AU1433" s="244" t="s">
        <v>86</v>
      </c>
      <c r="AV1433" s="13" t="s">
        <v>86</v>
      </c>
      <c r="AW1433" s="13" t="s">
        <v>35</v>
      </c>
      <c r="AX1433" s="13" t="s">
        <v>73</v>
      </c>
      <c r="AY1433" s="244" t="s">
        <v>202</v>
      </c>
    </row>
    <row r="1434" s="15" customFormat="1">
      <c r="A1434" s="15"/>
      <c r="B1434" s="259"/>
      <c r="C1434" s="260"/>
      <c r="D1434" s="235" t="s">
        <v>213</v>
      </c>
      <c r="E1434" s="261" t="s">
        <v>19</v>
      </c>
      <c r="F1434" s="262" t="s">
        <v>1243</v>
      </c>
      <c r="G1434" s="260"/>
      <c r="H1434" s="261" t="s">
        <v>19</v>
      </c>
      <c r="I1434" s="263"/>
      <c r="J1434" s="260"/>
      <c r="K1434" s="260"/>
      <c r="L1434" s="264"/>
      <c r="M1434" s="265"/>
      <c r="N1434" s="266"/>
      <c r="O1434" s="266"/>
      <c r="P1434" s="266"/>
      <c r="Q1434" s="266"/>
      <c r="R1434" s="266"/>
      <c r="S1434" s="266"/>
      <c r="T1434" s="267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68" t="s">
        <v>213</v>
      </c>
      <c r="AU1434" s="268" t="s">
        <v>86</v>
      </c>
      <c r="AV1434" s="15" t="s">
        <v>80</v>
      </c>
      <c r="AW1434" s="15" t="s">
        <v>35</v>
      </c>
      <c r="AX1434" s="15" t="s">
        <v>73</v>
      </c>
      <c r="AY1434" s="268" t="s">
        <v>202</v>
      </c>
    </row>
    <row r="1435" s="13" customFormat="1">
      <c r="A1435" s="13"/>
      <c r="B1435" s="233"/>
      <c r="C1435" s="234"/>
      <c r="D1435" s="235" t="s">
        <v>213</v>
      </c>
      <c r="E1435" s="236" t="s">
        <v>19</v>
      </c>
      <c r="F1435" s="237" t="s">
        <v>1319</v>
      </c>
      <c r="G1435" s="234"/>
      <c r="H1435" s="238">
        <v>14.949999999999999</v>
      </c>
      <c r="I1435" s="239"/>
      <c r="J1435" s="234"/>
      <c r="K1435" s="234"/>
      <c r="L1435" s="240"/>
      <c r="M1435" s="241"/>
      <c r="N1435" s="242"/>
      <c r="O1435" s="242"/>
      <c r="P1435" s="242"/>
      <c r="Q1435" s="242"/>
      <c r="R1435" s="242"/>
      <c r="S1435" s="242"/>
      <c r="T1435" s="24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4" t="s">
        <v>213</v>
      </c>
      <c r="AU1435" s="244" t="s">
        <v>86</v>
      </c>
      <c r="AV1435" s="13" t="s">
        <v>86</v>
      </c>
      <c r="AW1435" s="13" t="s">
        <v>35</v>
      </c>
      <c r="AX1435" s="13" t="s">
        <v>73</v>
      </c>
      <c r="AY1435" s="244" t="s">
        <v>202</v>
      </c>
    </row>
    <row r="1436" s="13" customFormat="1">
      <c r="A1436" s="13"/>
      <c r="B1436" s="233"/>
      <c r="C1436" s="234"/>
      <c r="D1436" s="235" t="s">
        <v>213</v>
      </c>
      <c r="E1436" s="236" t="s">
        <v>19</v>
      </c>
      <c r="F1436" s="237" t="s">
        <v>1309</v>
      </c>
      <c r="G1436" s="234"/>
      <c r="H1436" s="238">
        <v>1.3</v>
      </c>
      <c r="I1436" s="239"/>
      <c r="J1436" s="234"/>
      <c r="K1436" s="234"/>
      <c r="L1436" s="240"/>
      <c r="M1436" s="241"/>
      <c r="N1436" s="242"/>
      <c r="O1436" s="242"/>
      <c r="P1436" s="242"/>
      <c r="Q1436" s="242"/>
      <c r="R1436" s="242"/>
      <c r="S1436" s="242"/>
      <c r="T1436" s="24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4" t="s">
        <v>213</v>
      </c>
      <c r="AU1436" s="244" t="s">
        <v>86</v>
      </c>
      <c r="AV1436" s="13" t="s">
        <v>86</v>
      </c>
      <c r="AW1436" s="13" t="s">
        <v>35</v>
      </c>
      <c r="AX1436" s="13" t="s">
        <v>73</v>
      </c>
      <c r="AY1436" s="244" t="s">
        <v>202</v>
      </c>
    </row>
    <row r="1437" s="16" customFormat="1">
      <c r="A1437" s="16"/>
      <c r="B1437" s="283"/>
      <c r="C1437" s="284"/>
      <c r="D1437" s="235" t="s">
        <v>213</v>
      </c>
      <c r="E1437" s="285" t="s">
        <v>19</v>
      </c>
      <c r="F1437" s="286" t="s">
        <v>516</v>
      </c>
      <c r="G1437" s="284"/>
      <c r="H1437" s="287">
        <v>456.33999999999998</v>
      </c>
      <c r="I1437" s="288"/>
      <c r="J1437" s="284"/>
      <c r="K1437" s="284"/>
      <c r="L1437" s="289"/>
      <c r="M1437" s="290"/>
      <c r="N1437" s="291"/>
      <c r="O1437" s="291"/>
      <c r="P1437" s="291"/>
      <c r="Q1437" s="291"/>
      <c r="R1437" s="291"/>
      <c r="S1437" s="291"/>
      <c r="T1437" s="292"/>
      <c r="U1437" s="16"/>
      <c r="V1437" s="16"/>
      <c r="W1437" s="16"/>
      <c r="X1437" s="16"/>
      <c r="Y1437" s="16"/>
      <c r="Z1437" s="16"/>
      <c r="AA1437" s="16"/>
      <c r="AB1437" s="16"/>
      <c r="AC1437" s="16"/>
      <c r="AD1437" s="16"/>
      <c r="AE1437" s="16"/>
      <c r="AT1437" s="293" t="s">
        <v>213</v>
      </c>
      <c r="AU1437" s="293" t="s">
        <v>86</v>
      </c>
      <c r="AV1437" s="16" t="s">
        <v>109</v>
      </c>
      <c r="AW1437" s="16" t="s">
        <v>35</v>
      </c>
      <c r="AX1437" s="16" t="s">
        <v>73</v>
      </c>
      <c r="AY1437" s="293" t="s">
        <v>202</v>
      </c>
    </row>
    <row r="1438" s="14" customFormat="1">
      <c r="A1438" s="14"/>
      <c r="B1438" s="245"/>
      <c r="C1438" s="246"/>
      <c r="D1438" s="235" t="s">
        <v>213</v>
      </c>
      <c r="E1438" s="247" t="s">
        <v>19</v>
      </c>
      <c r="F1438" s="248" t="s">
        <v>215</v>
      </c>
      <c r="G1438" s="246"/>
      <c r="H1438" s="249">
        <v>762.89099999999985</v>
      </c>
      <c r="I1438" s="250"/>
      <c r="J1438" s="246"/>
      <c r="K1438" s="246"/>
      <c r="L1438" s="251"/>
      <c r="M1438" s="252"/>
      <c r="N1438" s="253"/>
      <c r="O1438" s="253"/>
      <c r="P1438" s="253"/>
      <c r="Q1438" s="253"/>
      <c r="R1438" s="253"/>
      <c r="S1438" s="253"/>
      <c r="T1438" s="254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55" t="s">
        <v>213</v>
      </c>
      <c r="AU1438" s="255" t="s">
        <v>86</v>
      </c>
      <c r="AV1438" s="14" t="s">
        <v>209</v>
      </c>
      <c r="AW1438" s="14" t="s">
        <v>35</v>
      </c>
      <c r="AX1438" s="14" t="s">
        <v>80</v>
      </c>
      <c r="AY1438" s="255" t="s">
        <v>202</v>
      </c>
    </row>
    <row r="1439" s="2" customFormat="1" ht="16.5" customHeight="1">
      <c r="A1439" s="40"/>
      <c r="B1439" s="41"/>
      <c r="C1439" s="215" t="s">
        <v>1320</v>
      </c>
      <c r="D1439" s="215" t="s">
        <v>204</v>
      </c>
      <c r="E1439" s="216" t="s">
        <v>1321</v>
      </c>
      <c r="F1439" s="217" t="s">
        <v>1322</v>
      </c>
      <c r="G1439" s="218" t="s">
        <v>218</v>
      </c>
      <c r="H1439" s="219">
        <v>762.89099999999996</v>
      </c>
      <c r="I1439" s="220"/>
      <c r="J1439" s="221">
        <f>ROUND(I1439*H1439,2)</f>
        <v>0</v>
      </c>
      <c r="K1439" s="217" t="s">
        <v>208</v>
      </c>
      <c r="L1439" s="46"/>
      <c r="M1439" s="222" t="s">
        <v>19</v>
      </c>
      <c r="N1439" s="223" t="s">
        <v>45</v>
      </c>
      <c r="O1439" s="86"/>
      <c r="P1439" s="224">
        <f>O1439*H1439</f>
        <v>0</v>
      </c>
      <c r="Q1439" s="224">
        <v>0</v>
      </c>
      <c r="R1439" s="224">
        <f>Q1439*H1439</f>
        <v>0</v>
      </c>
      <c r="S1439" s="224">
        <v>0</v>
      </c>
      <c r="T1439" s="225">
        <f>S1439*H1439</f>
        <v>0</v>
      </c>
      <c r="U1439" s="40"/>
      <c r="V1439" s="40"/>
      <c r="W1439" s="40"/>
      <c r="X1439" s="40"/>
      <c r="Y1439" s="40"/>
      <c r="Z1439" s="40"/>
      <c r="AA1439" s="40"/>
      <c r="AB1439" s="40"/>
      <c r="AC1439" s="40"/>
      <c r="AD1439" s="40"/>
      <c r="AE1439" s="40"/>
      <c r="AR1439" s="226" t="s">
        <v>209</v>
      </c>
      <c r="AT1439" s="226" t="s">
        <v>204</v>
      </c>
      <c r="AU1439" s="226" t="s">
        <v>86</v>
      </c>
      <c r="AY1439" s="19" t="s">
        <v>202</v>
      </c>
      <c r="BE1439" s="227">
        <f>IF(N1439="základní",J1439,0)</f>
        <v>0</v>
      </c>
      <c r="BF1439" s="227">
        <f>IF(N1439="snížená",J1439,0)</f>
        <v>0</v>
      </c>
      <c r="BG1439" s="227">
        <f>IF(N1439="zákl. přenesená",J1439,0)</f>
        <v>0</v>
      </c>
      <c r="BH1439" s="227">
        <f>IF(N1439="sníž. přenesená",J1439,0)</f>
        <v>0</v>
      </c>
      <c r="BI1439" s="227">
        <f>IF(N1439="nulová",J1439,0)</f>
        <v>0</v>
      </c>
      <c r="BJ1439" s="19" t="s">
        <v>86</v>
      </c>
      <c r="BK1439" s="227">
        <f>ROUND(I1439*H1439,2)</f>
        <v>0</v>
      </c>
      <c r="BL1439" s="19" t="s">
        <v>209</v>
      </c>
      <c r="BM1439" s="226" t="s">
        <v>1323</v>
      </c>
    </row>
    <row r="1440" s="2" customFormat="1">
      <c r="A1440" s="40"/>
      <c r="B1440" s="41"/>
      <c r="C1440" s="42"/>
      <c r="D1440" s="228" t="s">
        <v>211</v>
      </c>
      <c r="E1440" s="42"/>
      <c r="F1440" s="229" t="s">
        <v>1324</v>
      </c>
      <c r="G1440" s="42"/>
      <c r="H1440" s="42"/>
      <c r="I1440" s="230"/>
      <c r="J1440" s="42"/>
      <c r="K1440" s="42"/>
      <c r="L1440" s="46"/>
      <c r="M1440" s="231"/>
      <c r="N1440" s="232"/>
      <c r="O1440" s="86"/>
      <c r="P1440" s="86"/>
      <c r="Q1440" s="86"/>
      <c r="R1440" s="86"/>
      <c r="S1440" s="86"/>
      <c r="T1440" s="87"/>
      <c r="U1440" s="40"/>
      <c r="V1440" s="40"/>
      <c r="W1440" s="40"/>
      <c r="X1440" s="40"/>
      <c r="Y1440" s="40"/>
      <c r="Z1440" s="40"/>
      <c r="AA1440" s="40"/>
      <c r="AB1440" s="40"/>
      <c r="AC1440" s="40"/>
      <c r="AD1440" s="40"/>
      <c r="AE1440" s="40"/>
      <c r="AT1440" s="19" t="s">
        <v>211</v>
      </c>
      <c r="AU1440" s="19" t="s">
        <v>86</v>
      </c>
    </row>
    <row r="1441" s="15" customFormat="1">
      <c r="A1441" s="15"/>
      <c r="B1441" s="259"/>
      <c r="C1441" s="260"/>
      <c r="D1441" s="235" t="s">
        <v>213</v>
      </c>
      <c r="E1441" s="261" t="s">
        <v>19</v>
      </c>
      <c r="F1441" s="262" t="s">
        <v>1189</v>
      </c>
      <c r="G1441" s="260"/>
      <c r="H1441" s="261" t="s">
        <v>19</v>
      </c>
      <c r="I1441" s="263"/>
      <c r="J1441" s="260"/>
      <c r="K1441" s="260"/>
      <c r="L1441" s="264"/>
      <c r="M1441" s="265"/>
      <c r="N1441" s="266"/>
      <c r="O1441" s="266"/>
      <c r="P1441" s="266"/>
      <c r="Q1441" s="266"/>
      <c r="R1441" s="266"/>
      <c r="S1441" s="266"/>
      <c r="T1441" s="267"/>
      <c r="U1441" s="15"/>
      <c r="V1441" s="15"/>
      <c r="W1441" s="15"/>
      <c r="X1441" s="15"/>
      <c r="Y1441" s="15"/>
      <c r="Z1441" s="15"/>
      <c r="AA1441" s="15"/>
      <c r="AB1441" s="15"/>
      <c r="AC1441" s="15"/>
      <c r="AD1441" s="15"/>
      <c r="AE1441" s="15"/>
      <c r="AT1441" s="268" t="s">
        <v>213</v>
      </c>
      <c r="AU1441" s="268" t="s">
        <v>86</v>
      </c>
      <c r="AV1441" s="15" t="s">
        <v>80</v>
      </c>
      <c r="AW1441" s="15" t="s">
        <v>35</v>
      </c>
      <c r="AX1441" s="15" t="s">
        <v>73</v>
      </c>
      <c r="AY1441" s="268" t="s">
        <v>202</v>
      </c>
    </row>
    <row r="1442" s="15" customFormat="1">
      <c r="A1442" s="15"/>
      <c r="B1442" s="259"/>
      <c r="C1442" s="260"/>
      <c r="D1442" s="235" t="s">
        <v>213</v>
      </c>
      <c r="E1442" s="261" t="s">
        <v>19</v>
      </c>
      <c r="F1442" s="262" t="s">
        <v>1190</v>
      </c>
      <c r="G1442" s="260"/>
      <c r="H1442" s="261" t="s">
        <v>19</v>
      </c>
      <c r="I1442" s="263"/>
      <c r="J1442" s="260"/>
      <c r="K1442" s="260"/>
      <c r="L1442" s="264"/>
      <c r="M1442" s="265"/>
      <c r="N1442" s="266"/>
      <c r="O1442" s="266"/>
      <c r="P1442" s="266"/>
      <c r="Q1442" s="266"/>
      <c r="R1442" s="266"/>
      <c r="S1442" s="266"/>
      <c r="T1442" s="267"/>
      <c r="U1442" s="15"/>
      <c r="V1442" s="15"/>
      <c r="W1442" s="15"/>
      <c r="X1442" s="15"/>
      <c r="Y1442" s="15"/>
      <c r="Z1442" s="15"/>
      <c r="AA1442" s="15"/>
      <c r="AB1442" s="15"/>
      <c r="AC1442" s="15"/>
      <c r="AD1442" s="15"/>
      <c r="AE1442" s="15"/>
      <c r="AT1442" s="268" t="s">
        <v>213</v>
      </c>
      <c r="AU1442" s="268" t="s">
        <v>86</v>
      </c>
      <c r="AV1442" s="15" t="s">
        <v>80</v>
      </c>
      <c r="AW1442" s="15" t="s">
        <v>35</v>
      </c>
      <c r="AX1442" s="15" t="s">
        <v>73</v>
      </c>
      <c r="AY1442" s="268" t="s">
        <v>202</v>
      </c>
    </row>
    <row r="1443" s="13" customFormat="1">
      <c r="A1443" s="13"/>
      <c r="B1443" s="233"/>
      <c r="C1443" s="234"/>
      <c r="D1443" s="235" t="s">
        <v>213</v>
      </c>
      <c r="E1443" s="236" t="s">
        <v>19</v>
      </c>
      <c r="F1443" s="237" t="s">
        <v>1251</v>
      </c>
      <c r="G1443" s="234"/>
      <c r="H1443" s="238">
        <v>196.03999999999999</v>
      </c>
      <c r="I1443" s="239"/>
      <c r="J1443" s="234"/>
      <c r="K1443" s="234"/>
      <c r="L1443" s="240"/>
      <c r="M1443" s="241"/>
      <c r="N1443" s="242"/>
      <c r="O1443" s="242"/>
      <c r="P1443" s="242"/>
      <c r="Q1443" s="242"/>
      <c r="R1443" s="242"/>
      <c r="S1443" s="242"/>
      <c r="T1443" s="243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4" t="s">
        <v>213</v>
      </c>
      <c r="AU1443" s="244" t="s">
        <v>86</v>
      </c>
      <c r="AV1443" s="13" t="s">
        <v>86</v>
      </c>
      <c r="AW1443" s="13" t="s">
        <v>35</v>
      </c>
      <c r="AX1443" s="13" t="s">
        <v>73</v>
      </c>
      <c r="AY1443" s="244" t="s">
        <v>202</v>
      </c>
    </row>
    <row r="1444" s="13" customFormat="1">
      <c r="A1444" s="13"/>
      <c r="B1444" s="233"/>
      <c r="C1444" s="234"/>
      <c r="D1444" s="235" t="s">
        <v>213</v>
      </c>
      <c r="E1444" s="236" t="s">
        <v>19</v>
      </c>
      <c r="F1444" s="237" t="s">
        <v>1252</v>
      </c>
      <c r="G1444" s="234"/>
      <c r="H1444" s="238">
        <v>0.57999999999999996</v>
      </c>
      <c r="I1444" s="239"/>
      <c r="J1444" s="234"/>
      <c r="K1444" s="234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213</v>
      </c>
      <c r="AU1444" s="244" t="s">
        <v>86</v>
      </c>
      <c r="AV1444" s="13" t="s">
        <v>86</v>
      </c>
      <c r="AW1444" s="13" t="s">
        <v>35</v>
      </c>
      <c r="AX1444" s="13" t="s">
        <v>73</v>
      </c>
      <c r="AY1444" s="244" t="s">
        <v>202</v>
      </c>
    </row>
    <row r="1445" s="13" customFormat="1">
      <c r="A1445" s="13"/>
      <c r="B1445" s="233"/>
      <c r="C1445" s="234"/>
      <c r="D1445" s="235" t="s">
        <v>213</v>
      </c>
      <c r="E1445" s="236" t="s">
        <v>19</v>
      </c>
      <c r="F1445" s="237" t="s">
        <v>1253</v>
      </c>
      <c r="G1445" s="234"/>
      <c r="H1445" s="238">
        <v>0.57999999999999996</v>
      </c>
      <c r="I1445" s="239"/>
      <c r="J1445" s="234"/>
      <c r="K1445" s="234"/>
      <c r="L1445" s="240"/>
      <c r="M1445" s="241"/>
      <c r="N1445" s="242"/>
      <c r="O1445" s="242"/>
      <c r="P1445" s="242"/>
      <c r="Q1445" s="242"/>
      <c r="R1445" s="242"/>
      <c r="S1445" s="242"/>
      <c r="T1445" s="24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4" t="s">
        <v>213</v>
      </c>
      <c r="AU1445" s="244" t="s">
        <v>86</v>
      </c>
      <c r="AV1445" s="13" t="s">
        <v>86</v>
      </c>
      <c r="AW1445" s="13" t="s">
        <v>35</v>
      </c>
      <c r="AX1445" s="13" t="s">
        <v>73</v>
      </c>
      <c r="AY1445" s="244" t="s">
        <v>202</v>
      </c>
    </row>
    <row r="1446" s="13" customFormat="1">
      <c r="A1446" s="13"/>
      <c r="B1446" s="233"/>
      <c r="C1446" s="234"/>
      <c r="D1446" s="235" t="s">
        <v>213</v>
      </c>
      <c r="E1446" s="236" t="s">
        <v>19</v>
      </c>
      <c r="F1446" s="237" t="s">
        <v>1254</v>
      </c>
      <c r="G1446" s="234"/>
      <c r="H1446" s="238">
        <v>0.20100000000000001</v>
      </c>
      <c r="I1446" s="239"/>
      <c r="J1446" s="234"/>
      <c r="K1446" s="234"/>
      <c r="L1446" s="240"/>
      <c r="M1446" s="241"/>
      <c r="N1446" s="242"/>
      <c r="O1446" s="242"/>
      <c r="P1446" s="242"/>
      <c r="Q1446" s="242"/>
      <c r="R1446" s="242"/>
      <c r="S1446" s="242"/>
      <c r="T1446" s="24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4" t="s">
        <v>213</v>
      </c>
      <c r="AU1446" s="244" t="s">
        <v>86</v>
      </c>
      <c r="AV1446" s="13" t="s">
        <v>86</v>
      </c>
      <c r="AW1446" s="13" t="s">
        <v>35</v>
      </c>
      <c r="AX1446" s="13" t="s">
        <v>73</v>
      </c>
      <c r="AY1446" s="244" t="s">
        <v>202</v>
      </c>
    </row>
    <row r="1447" s="13" customFormat="1">
      <c r="A1447" s="13"/>
      <c r="B1447" s="233"/>
      <c r="C1447" s="234"/>
      <c r="D1447" s="235" t="s">
        <v>213</v>
      </c>
      <c r="E1447" s="236" t="s">
        <v>19</v>
      </c>
      <c r="F1447" s="237" t="s">
        <v>1255</v>
      </c>
      <c r="G1447" s="234"/>
      <c r="H1447" s="238">
        <v>-42.262</v>
      </c>
      <c r="I1447" s="239"/>
      <c r="J1447" s="234"/>
      <c r="K1447" s="234"/>
      <c r="L1447" s="240"/>
      <c r="M1447" s="241"/>
      <c r="N1447" s="242"/>
      <c r="O1447" s="242"/>
      <c r="P1447" s="242"/>
      <c r="Q1447" s="242"/>
      <c r="R1447" s="242"/>
      <c r="S1447" s="242"/>
      <c r="T1447" s="24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4" t="s">
        <v>213</v>
      </c>
      <c r="AU1447" s="244" t="s">
        <v>86</v>
      </c>
      <c r="AV1447" s="13" t="s">
        <v>86</v>
      </c>
      <c r="AW1447" s="13" t="s">
        <v>35</v>
      </c>
      <c r="AX1447" s="13" t="s">
        <v>73</v>
      </c>
      <c r="AY1447" s="244" t="s">
        <v>202</v>
      </c>
    </row>
    <row r="1448" s="13" customFormat="1">
      <c r="A1448" s="13"/>
      <c r="B1448" s="233"/>
      <c r="C1448" s="234"/>
      <c r="D1448" s="235" t="s">
        <v>213</v>
      </c>
      <c r="E1448" s="236" t="s">
        <v>19</v>
      </c>
      <c r="F1448" s="237" t="s">
        <v>1256</v>
      </c>
      <c r="G1448" s="234"/>
      <c r="H1448" s="238">
        <v>-1.8999999999999999</v>
      </c>
      <c r="I1448" s="239"/>
      <c r="J1448" s="234"/>
      <c r="K1448" s="234"/>
      <c r="L1448" s="240"/>
      <c r="M1448" s="241"/>
      <c r="N1448" s="242"/>
      <c r="O1448" s="242"/>
      <c r="P1448" s="242"/>
      <c r="Q1448" s="242"/>
      <c r="R1448" s="242"/>
      <c r="S1448" s="242"/>
      <c r="T1448" s="243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4" t="s">
        <v>213</v>
      </c>
      <c r="AU1448" s="244" t="s">
        <v>86</v>
      </c>
      <c r="AV1448" s="13" t="s">
        <v>86</v>
      </c>
      <c r="AW1448" s="13" t="s">
        <v>35</v>
      </c>
      <c r="AX1448" s="13" t="s">
        <v>73</v>
      </c>
      <c r="AY1448" s="244" t="s">
        <v>202</v>
      </c>
    </row>
    <row r="1449" s="13" customFormat="1">
      <c r="A1449" s="13"/>
      <c r="B1449" s="233"/>
      <c r="C1449" s="234"/>
      <c r="D1449" s="235" t="s">
        <v>213</v>
      </c>
      <c r="E1449" s="236" t="s">
        <v>19</v>
      </c>
      <c r="F1449" s="237" t="s">
        <v>1257</v>
      </c>
      <c r="G1449" s="234"/>
      <c r="H1449" s="238">
        <v>-0.035000000000000003</v>
      </c>
      <c r="I1449" s="239"/>
      <c r="J1449" s="234"/>
      <c r="K1449" s="234"/>
      <c r="L1449" s="240"/>
      <c r="M1449" s="241"/>
      <c r="N1449" s="242"/>
      <c r="O1449" s="242"/>
      <c r="P1449" s="242"/>
      <c r="Q1449" s="242"/>
      <c r="R1449" s="242"/>
      <c r="S1449" s="242"/>
      <c r="T1449" s="24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4" t="s">
        <v>213</v>
      </c>
      <c r="AU1449" s="244" t="s">
        <v>86</v>
      </c>
      <c r="AV1449" s="13" t="s">
        <v>86</v>
      </c>
      <c r="AW1449" s="13" t="s">
        <v>35</v>
      </c>
      <c r="AX1449" s="13" t="s">
        <v>73</v>
      </c>
      <c r="AY1449" s="244" t="s">
        <v>202</v>
      </c>
    </row>
    <row r="1450" s="13" customFormat="1">
      <c r="A1450" s="13"/>
      <c r="B1450" s="233"/>
      <c r="C1450" s="234"/>
      <c r="D1450" s="235" t="s">
        <v>213</v>
      </c>
      <c r="E1450" s="236" t="s">
        <v>19</v>
      </c>
      <c r="F1450" s="237" t="s">
        <v>1258</v>
      </c>
      <c r="G1450" s="234"/>
      <c r="H1450" s="238">
        <v>3.444</v>
      </c>
      <c r="I1450" s="239"/>
      <c r="J1450" s="234"/>
      <c r="K1450" s="234"/>
      <c r="L1450" s="240"/>
      <c r="M1450" s="241"/>
      <c r="N1450" s="242"/>
      <c r="O1450" s="242"/>
      <c r="P1450" s="242"/>
      <c r="Q1450" s="242"/>
      <c r="R1450" s="242"/>
      <c r="S1450" s="242"/>
      <c r="T1450" s="24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4" t="s">
        <v>213</v>
      </c>
      <c r="AU1450" s="244" t="s">
        <v>86</v>
      </c>
      <c r="AV1450" s="13" t="s">
        <v>86</v>
      </c>
      <c r="AW1450" s="13" t="s">
        <v>35</v>
      </c>
      <c r="AX1450" s="13" t="s">
        <v>73</v>
      </c>
      <c r="AY1450" s="244" t="s">
        <v>202</v>
      </c>
    </row>
    <row r="1451" s="13" customFormat="1">
      <c r="A1451" s="13"/>
      <c r="B1451" s="233"/>
      <c r="C1451" s="234"/>
      <c r="D1451" s="235" t="s">
        <v>213</v>
      </c>
      <c r="E1451" s="236" t="s">
        <v>19</v>
      </c>
      <c r="F1451" s="237" t="s">
        <v>1259</v>
      </c>
      <c r="G1451" s="234"/>
      <c r="H1451" s="238">
        <v>2.5760000000000001</v>
      </c>
      <c r="I1451" s="239"/>
      <c r="J1451" s="234"/>
      <c r="K1451" s="234"/>
      <c r="L1451" s="240"/>
      <c r="M1451" s="241"/>
      <c r="N1451" s="242"/>
      <c r="O1451" s="242"/>
      <c r="P1451" s="242"/>
      <c r="Q1451" s="242"/>
      <c r="R1451" s="242"/>
      <c r="S1451" s="242"/>
      <c r="T1451" s="24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4" t="s">
        <v>213</v>
      </c>
      <c r="AU1451" s="244" t="s">
        <v>86</v>
      </c>
      <c r="AV1451" s="13" t="s">
        <v>86</v>
      </c>
      <c r="AW1451" s="13" t="s">
        <v>35</v>
      </c>
      <c r="AX1451" s="13" t="s">
        <v>73</v>
      </c>
      <c r="AY1451" s="244" t="s">
        <v>202</v>
      </c>
    </row>
    <row r="1452" s="13" customFormat="1">
      <c r="A1452" s="13"/>
      <c r="B1452" s="233"/>
      <c r="C1452" s="234"/>
      <c r="D1452" s="235" t="s">
        <v>213</v>
      </c>
      <c r="E1452" s="236" t="s">
        <v>19</v>
      </c>
      <c r="F1452" s="237" t="s">
        <v>1260</v>
      </c>
      <c r="G1452" s="234"/>
      <c r="H1452" s="238">
        <v>3.3839999999999999</v>
      </c>
      <c r="I1452" s="239"/>
      <c r="J1452" s="234"/>
      <c r="K1452" s="234"/>
      <c r="L1452" s="240"/>
      <c r="M1452" s="241"/>
      <c r="N1452" s="242"/>
      <c r="O1452" s="242"/>
      <c r="P1452" s="242"/>
      <c r="Q1452" s="242"/>
      <c r="R1452" s="242"/>
      <c r="S1452" s="242"/>
      <c r="T1452" s="24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4" t="s">
        <v>213</v>
      </c>
      <c r="AU1452" s="244" t="s">
        <v>86</v>
      </c>
      <c r="AV1452" s="13" t="s">
        <v>86</v>
      </c>
      <c r="AW1452" s="13" t="s">
        <v>35</v>
      </c>
      <c r="AX1452" s="13" t="s">
        <v>73</v>
      </c>
      <c r="AY1452" s="244" t="s">
        <v>202</v>
      </c>
    </row>
    <row r="1453" s="15" customFormat="1">
      <c r="A1453" s="15"/>
      <c r="B1453" s="259"/>
      <c r="C1453" s="260"/>
      <c r="D1453" s="235" t="s">
        <v>213</v>
      </c>
      <c r="E1453" s="261" t="s">
        <v>19</v>
      </c>
      <c r="F1453" s="262" t="s">
        <v>1195</v>
      </c>
      <c r="G1453" s="260"/>
      <c r="H1453" s="261" t="s">
        <v>19</v>
      </c>
      <c r="I1453" s="263"/>
      <c r="J1453" s="260"/>
      <c r="K1453" s="260"/>
      <c r="L1453" s="264"/>
      <c r="M1453" s="265"/>
      <c r="N1453" s="266"/>
      <c r="O1453" s="266"/>
      <c r="P1453" s="266"/>
      <c r="Q1453" s="266"/>
      <c r="R1453" s="266"/>
      <c r="S1453" s="266"/>
      <c r="T1453" s="267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68" t="s">
        <v>213</v>
      </c>
      <c r="AU1453" s="268" t="s">
        <v>86</v>
      </c>
      <c r="AV1453" s="15" t="s">
        <v>80</v>
      </c>
      <c r="AW1453" s="15" t="s">
        <v>35</v>
      </c>
      <c r="AX1453" s="15" t="s">
        <v>73</v>
      </c>
      <c r="AY1453" s="268" t="s">
        <v>202</v>
      </c>
    </row>
    <row r="1454" s="13" customFormat="1">
      <c r="A1454" s="13"/>
      <c r="B1454" s="233"/>
      <c r="C1454" s="234"/>
      <c r="D1454" s="235" t="s">
        <v>213</v>
      </c>
      <c r="E1454" s="236" t="s">
        <v>19</v>
      </c>
      <c r="F1454" s="237" t="s">
        <v>1261</v>
      </c>
      <c r="G1454" s="234"/>
      <c r="H1454" s="238">
        <v>39.439999999999998</v>
      </c>
      <c r="I1454" s="239"/>
      <c r="J1454" s="234"/>
      <c r="K1454" s="234"/>
      <c r="L1454" s="240"/>
      <c r="M1454" s="241"/>
      <c r="N1454" s="242"/>
      <c r="O1454" s="242"/>
      <c r="P1454" s="242"/>
      <c r="Q1454" s="242"/>
      <c r="R1454" s="242"/>
      <c r="S1454" s="242"/>
      <c r="T1454" s="24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4" t="s">
        <v>213</v>
      </c>
      <c r="AU1454" s="244" t="s">
        <v>86</v>
      </c>
      <c r="AV1454" s="13" t="s">
        <v>86</v>
      </c>
      <c r="AW1454" s="13" t="s">
        <v>35</v>
      </c>
      <c r="AX1454" s="13" t="s">
        <v>73</v>
      </c>
      <c r="AY1454" s="244" t="s">
        <v>202</v>
      </c>
    </row>
    <row r="1455" s="13" customFormat="1">
      <c r="A1455" s="13"/>
      <c r="B1455" s="233"/>
      <c r="C1455" s="234"/>
      <c r="D1455" s="235" t="s">
        <v>213</v>
      </c>
      <c r="E1455" s="236" t="s">
        <v>19</v>
      </c>
      <c r="F1455" s="237" t="s">
        <v>1252</v>
      </c>
      <c r="G1455" s="234"/>
      <c r="H1455" s="238">
        <v>0.57999999999999996</v>
      </c>
      <c r="I1455" s="239"/>
      <c r="J1455" s="234"/>
      <c r="K1455" s="234"/>
      <c r="L1455" s="240"/>
      <c r="M1455" s="241"/>
      <c r="N1455" s="242"/>
      <c r="O1455" s="242"/>
      <c r="P1455" s="242"/>
      <c r="Q1455" s="242"/>
      <c r="R1455" s="242"/>
      <c r="S1455" s="242"/>
      <c r="T1455" s="24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4" t="s">
        <v>213</v>
      </c>
      <c r="AU1455" s="244" t="s">
        <v>86</v>
      </c>
      <c r="AV1455" s="13" t="s">
        <v>86</v>
      </c>
      <c r="AW1455" s="13" t="s">
        <v>35</v>
      </c>
      <c r="AX1455" s="13" t="s">
        <v>73</v>
      </c>
      <c r="AY1455" s="244" t="s">
        <v>202</v>
      </c>
    </row>
    <row r="1456" s="13" customFormat="1">
      <c r="A1456" s="13"/>
      <c r="B1456" s="233"/>
      <c r="C1456" s="234"/>
      <c r="D1456" s="235" t="s">
        <v>213</v>
      </c>
      <c r="E1456" s="236" t="s">
        <v>19</v>
      </c>
      <c r="F1456" s="237" t="s">
        <v>1262</v>
      </c>
      <c r="G1456" s="234"/>
      <c r="H1456" s="238">
        <v>-4.2300000000000004</v>
      </c>
      <c r="I1456" s="239"/>
      <c r="J1456" s="234"/>
      <c r="K1456" s="234"/>
      <c r="L1456" s="240"/>
      <c r="M1456" s="241"/>
      <c r="N1456" s="242"/>
      <c r="O1456" s="242"/>
      <c r="P1456" s="242"/>
      <c r="Q1456" s="242"/>
      <c r="R1456" s="242"/>
      <c r="S1456" s="242"/>
      <c r="T1456" s="24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4" t="s">
        <v>213</v>
      </c>
      <c r="AU1456" s="244" t="s">
        <v>86</v>
      </c>
      <c r="AV1456" s="13" t="s">
        <v>86</v>
      </c>
      <c r="AW1456" s="13" t="s">
        <v>35</v>
      </c>
      <c r="AX1456" s="13" t="s">
        <v>73</v>
      </c>
      <c r="AY1456" s="244" t="s">
        <v>202</v>
      </c>
    </row>
    <row r="1457" s="13" customFormat="1">
      <c r="A1457" s="13"/>
      <c r="B1457" s="233"/>
      <c r="C1457" s="234"/>
      <c r="D1457" s="235" t="s">
        <v>213</v>
      </c>
      <c r="E1457" s="236" t="s">
        <v>19</v>
      </c>
      <c r="F1457" s="237" t="s">
        <v>1263</v>
      </c>
      <c r="G1457" s="234"/>
      <c r="H1457" s="238">
        <v>1.1200000000000001</v>
      </c>
      <c r="I1457" s="239"/>
      <c r="J1457" s="234"/>
      <c r="K1457" s="234"/>
      <c r="L1457" s="240"/>
      <c r="M1457" s="241"/>
      <c r="N1457" s="242"/>
      <c r="O1457" s="242"/>
      <c r="P1457" s="242"/>
      <c r="Q1457" s="242"/>
      <c r="R1457" s="242"/>
      <c r="S1457" s="242"/>
      <c r="T1457" s="24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4" t="s">
        <v>213</v>
      </c>
      <c r="AU1457" s="244" t="s">
        <v>86</v>
      </c>
      <c r="AV1457" s="13" t="s">
        <v>86</v>
      </c>
      <c r="AW1457" s="13" t="s">
        <v>35</v>
      </c>
      <c r="AX1457" s="13" t="s">
        <v>73</v>
      </c>
      <c r="AY1457" s="244" t="s">
        <v>202</v>
      </c>
    </row>
    <row r="1458" s="13" customFormat="1">
      <c r="A1458" s="13"/>
      <c r="B1458" s="233"/>
      <c r="C1458" s="234"/>
      <c r="D1458" s="235" t="s">
        <v>213</v>
      </c>
      <c r="E1458" s="236" t="s">
        <v>19</v>
      </c>
      <c r="F1458" s="237" t="s">
        <v>1264</v>
      </c>
      <c r="G1458" s="234"/>
      <c r="H1458" s="238">
        <v>0.255</v>
      </c>
      <c r="I1458" s="239"/>
      <c r="J1458" s="234"/>
      <c r="K1458" s="234"/>
      <c r="L1458" s="240"/>
      <c r="M1458" s="241"/>
      <c r="N1458" s="242"/>
      <c r="O1458" s="242"/>
      <c r="P1458" s="242"/>
      <c r="Q1458" s="242"/>
      <c r="R1458" s="242"/>
      <c r="S1458" s="242"/>
      <c r="T1458" s="24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4" t="s">
        <v>213</v>
      </c>
      <c r="AU1458" s="244" t="s">
        <v>86</v>
      </c>
      <c r="AV1458" s="13" t="s">
        <v>86</v>
      </c>
      <c r="AW1458" s="13" t="s">
        <v>35</v>
      </c>
      <c r="AX1458" s="13" t="s">
        <v>73</v>
      </c>
      <c r="AY1458" s="244" t="s">
        <v>202</v>
      </c>
    </row>
    <row r="1459" s="13" customFormat="1">
      <c r="A1459" s="13"/>
      <c r="B1459" s="233"/>
      <c r="C1459" s="234"/>
      <c r="D1459" s="235" t="s">
        <v>213</v>
      </c>
      <c r="E1459" s="236" t="s">
        <v>19</v>
      </c>
      <c r="F1459" s="237" t="s">
        <v>1265</v>
      </c>
      <c r="G1459" s="234"/>
      <c r="H1459" s="238">
        <v>-0.098000000000000004</v>
      </c>
      <c r="I1459" s="239"/>
      <c r="J1459" s="234"/>
      <c r="K1459" s="234"/>
      <c r="L1459" s="240"/>
      <c r="M1459" s="241"/>
      <c r="N1459" s="242"/>
      <c r="O1459" s="242"/>
      <c r="P1459" s="242"/>
      <c r="Q1459" s="242"/>
      <c r="R1459" s="242"/>
      <c r="S1459" s="242"/>
      <c r="T1459" s="243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4" t="s">
        <v>213</v>
      </c>
      <c r="AU1459" s="244" t="s">
        <v>86</v>
      </c>
      <c r="AV1459" s="13" t="s">
        <v>86</v>
      </c>
      <c r="AW1459" s="13" t="s">
        <v>35</v>
      </c>
      <c r="AX1459" s="13" t="s">
        <v>73</v>
      </c>
      <c r="AY1459" s="244" t="s">
        <v>202</v>
      </c>
    </row>
    <row r="1460" s="15" customFormat="1">
      <c r="A1460" s="15"/>
      <c r="B1460" s="259"/>
      <c r="C1460" s="260"/>
      <c r="D1460" s="235" t="s">
        <v>213</v>
      </c>
      <c r="E1460" s="261" t="s">
        <v>19</v>
      </c>
      <c r="F1460" s="262" t="s">
        <v>1199</v>
      </c>
      <c r="G1460" s="260"/>
      <c r="H1460" s="261" t="s">
        <v>19</v>
      </c>
      <c r="I1460" s="263"/>
      <c r="J1460" s="260"/>
      <c r="K1460" s="260"/>
      <c r="L1460" s="264"/>
      <c r="M1460" s="265"/>
      <c r="N1460" s="266"/>
      <c r="O1460" s="266"/>
      <c r="P1460" s="266"/>
      <c r="Q1460" s="266"/>
      <c r="R1460" s="266"/>
      <c r="S1460" s="266"/>
      <c r="T1460" s="267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68" t="s">
        <v>213</v>
      </c>
      <c r="AU1460" s="268" t="s">
        <v>86</v>
      </c>
      <c r="AV1460" s="15" t="s">
        <v>80</v>
      </c>
      <c r="AW1460" s="15" t="s">
        <v>35</v>
      </c>
      <c r="AX1460" s="15" t="s">
        <v>73</v>
      </c>
      <c r="AY1460" s="268" t="s">
        <v>202</v>
      </c>
    </row>
    <row r="1461" s="13" customFormat="1">
      <c r="A1461" s="13"/>
      <c r="B1461" s="233"/>
      <c r="C1461" s="234"/>
      <c r="D1461" s="235" t="s">
        <v>213</v>
      </c>
      <c r="E1461" s="236" t="s">
        <v>19</v>
      </c>
      <c r="F1461" s="237" t="s">
        <v>1266</v>
      </c>
      <c r="G1461" s="234"/>
      <c r="H1461" s="238">
        <v>39.439999999999998</v>
      </c>
      <c r="I1461" s="239"/>
      <c r="J1461" s="234"/>
      <c r="K1461" s="234"/>
      <c r="L1461" s="240"/>
      <c r="M1461" s="241"/>
      <c r="N1461" s="242"/>
      <c r="O1461" s="242"/>
      <c r="P1461" s="242"/>
      <c r="Q1461" s="242"/>
      <c r="R1461" s="242"/>
      <c r="S1461" s="242"/>
      <c r="T1461" s="24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4" t="s">
        <v>213</v>
      </c>
      <c r="AU1461" s="244" t="s">
        <v>86</v>
      </c>
      <c r="AV1461" s="13" t="s">
        <v>86</v>
      </c>
      <c r="AW1461" s="13" t="s">
        <v>35</v>
      </c>
      <c r="AX1461" s="13" t="s">
        <v>73</v>
      </c>
      <c r="AY1461" s="244" t="s">
        <v>202</v>
      </c>
    </row>
    <row r="1462" s="13" customFormat="1">
      <c r="A1462" s="13"/>
      <c r="B1462" s="233"/>
      <c r="C1462" s="234"/>
      <c r="D1462" s="235" t="s">
        <v>213</v>
      </c>
      <c r="E1462" s="236" t="s">
        <v>19</v>
      </c>
      <c r="F1462" s="237" t="s">
        <v>1252</v>
      </c>
      <c r="G1462" s="234"/>
      <c r="H1462" s="238">
        <v>0.57999999999999996</v>
      </c>
      <c r="I1462" s="239"/>
      <c r="J1462" s="234"/>
      <c r="K1462" s="234"/>
      <c r="L1462" s="240"/>
      <c r="M1462" s="241"/>
      <c r="N1462" s="242"/>
      <c r="O1462" s="242"/>
      <c r="P1462" s="242"/>
      <c r="Q1462" s="242"/>
      <c r="R1462" s="242"/>
      <c r="S1462" s="242"/>
      <c r="T1462" s="24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4" t="s">
        <v>213</v>
      </c>
      <c r="AU1462" s="244" t="s">
        <v>86</v>
      </c>
      <c r="AV1462" s="13" t="s">
        <v>86</v>
      </c>
      <c r="AW1462" s="13" t="s">
        <v>35</v>
      </c>
      <c r="AX1462" s="13" t="s">
        <v>73</v>
      </c>
      <c r="AY1462" s="244" t="s">
        <v>202</v>
      </c>
    </row>
    <row r="1463" s="13" customFormat="1">
      <c r="A1463" s="13"/>
      <c r="B1463" s="233"/>
      <c r="C1463" s="234"/>
      <c r="D1463" s="235" t="s">
        <v>213</v>
      </c>
      <c r="E1463" s="236" t="s">
        <v>19</v>
      </c>
      <c r="F1463" s="237" t="s">
        <v>1267</v>
      </c>
      <c r="G1463" s="234"/>
      <c r="H1463" s="238">
        <v>0.42399999999999999</v>
      </c>
      <c r="I1463" s="239"/>
      <c r="J1463" s="234"/>
      <c r="K1463" s="234"/>
      <c r="L1463" s="240"/>
      <c r="M1463" s="241"/>
      <c r="N1463" s="242"/>
      <c r="O1463" s="242"/>
      <c r="P1463" s="242"/>
      <c r="Q1463" s="242"/>
      <c r="R1463" s="242"/>
      <c r="S1463" s="242"/>
      <c r="T1463" s="243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4" t="s">
        <v>213</v>
      </c>
      <c r="AU1463" s="244" t="s">
        <v>86</v>
      </c>
      <c r="AV1463" s="13" t="s">
        <v>86</v>
      </c>
      <c r="AW1463" s="13" t="s">
        <v>35</v>
      </c>
      <c r="AX1463" s="13" t="s">
        <v>73</v>
      </c>
      <c r="AY1463" s="244" t="s">
        <v>202</v>
      </c>
    </row>
    <row r="1464" s="13" customFormat="1">
      <c r="A1464" s="13"/>
      <c r="B1464" s="233"/>
      <c r="C1464" s="234"/>
      <c r="D1464" s="235" t="s">
        <v>213</v>
      </c>
      <c r="E1464" s="236" t="s">
        <v>19</v>
      </c>
      <c r="F1464" s="237" t="s">
        <v>1268</v>
      </c>
      <c r="G1464" s="234"/>
      <c r="H1464" s="238">
        <v>0.73999999999999999</v>
      </c>
      <c r="I1464" s="239"/>
      <c r="J1464" s="234"/>
      <c r="K1464" s="234"/>
      <c r="L1464" s="240"/>
      <c r="M1464" s="241"/>
      <c r="N1464" s="242"/>
      <c r="O1464" s="242"/>
      <c r="P1464" s="242"/>
      <c r="Q1464" s="242"/>
      <c r="R1464" s="242"/>
      <c r="S1464" s="242"/>
      <c r="T1464" s="24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4" t="s">
        <v>213</v>
      </c>
      <c r="AU1464" s="244" t="s">
        <v>86</v>
      </c>
      <c r="AV1464" s="13" t="s">
        <v>86</v>
      </c>
      <c r="AW1464" s="13" t="s">
        <v>35</v>
      </c>
      <c r="AX1464" s="13" t="s">
        <v>73</v>
      </c>
      <c r="AY1464" s="244" t="s">
        <v>202</v>
      </c>
    </row>
    <row r="1465" s="13" customFormat="1">
      <c r="A1465" s="13"/>
      <c r="B1465" s="233"/>
      <c r="C1465" s="234"/>
      <c r="D1465" s="235" t="s">
        <v>213</v>
      </c>
      <c r="E1465" s="236" t="s">
        <v>19</v>
      </c>
      <c r="F1465" s="237" t="s">
        <v>1269</v>
      </c>
      <c r="G1465" s="234"/>
      <c r="H1465" s="238">
        <v>0.65200000000000002</v>
      </c>
      <c r="I1465" s="239"/>
      <c r="J1465" s="234"/>
      <c r="K1465" s="234"/>
      <c r="L1465" s="240"/>
      <c r="M1465" s="241"/>
      <c r="N1465" s="242"/>
      <c r="O1465" s="242"/>
      <c r="P1465" s="242"/>
      <c r="Q1465" s="242"/>
      <c r="R1465" s="242"/>
      <c r="S1465" s="242"/>
      <c r="T1465" s="243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4" t="s">
        <v>213</v>
      </c>
      <c r="AU1465" s="244" t="s">
        <v>86</v>
      </c>
      <c r="AV1465" s="13" t="s">
        <v>86</v>
      </c>
      <c r="AW1465" s="13" t="s">
        <v>35</v>
      </c>
      <c r="AX1465" s="13" t="s">
        <v>73</v>
      </c>
      <c r="AY1465" s="244" t="s">
        <v>202</v>
      </c>
    </row>
    <row r="1466" s="13" customFormat="1">
      <c r="A1466" s="13"/>
      <c r="B1466" s="233"/>
      <c r="C1466" s="234"/>
      <c r="D1466" s="235" t="s">
        <v>213</v>
      </c>
      <c r="E1466" s="236" t="s">
        <v>19</v>
      </c>
      <c r="F1466" s="237" t="s">
        <v>1270</v>
      </c>
      <c r="G1466" s="234"/>
      <c r="H1466" s="238">
        <v>-0.48199999999999998</v>
      </c>
      <c r="I1466" s="239"/>
      <c r="J1466" s="234"/>
      <c r="K1466" s="234"/>
      <c r="L1466" s="240"/>
      <c r="M1466" s="241"/>
      <c r="N1466" s="242"/>
      <c r="O1466" s="242"/>
      <c r="P1466" s="242"/>
      <c r="Q1466" s="242"/>
      <c r="R1466" s="242"/>
      <c r="S1466" s="242"/>
      <c r="T1466" s="24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4" t="s">
        <v>213</v>
      </c>
      <c r="AU1466" s="244" t="s">
        <v>86</v>
      </c>
      <c r="AV1466" s="13" t="s">
        <v>86</v>
      </c>
      <c r="AW1466" s="13" t="s">
        <v>35</v>
      </c>
      <c r="AX1466" s="13" t="s">
        <v>73</v>
      </c>
      <c r="AY1466" s="244" t="s">
        <v>202</v>
      </c>
    </row>
    <row r="1467" s="13" customFormat="1">
      <c r="A1467" s="13"/>
      <c r="B1467" s="233"/>
      <c r="C1467" s="234"/>
      <c r="D1467" s="235" t="s">
        <v>213</v>
      </c>
      <c r="E1467" s="236" t="s">
        <v>19</v>
      </c>
      <c r="F1467" s="237" t="s">
        <v>1271</v>
      </c>
      <c r="G1467" s="234"/>
      <c r="H1467" s="238">
        <v>-1.05</v>
      </c>
      <c r="I1467" s="239"/>
      <c r="J1467" s="234"/>
      <c r="K1467" s="234"/>
      <c r="L1467" s="240"/>
      <c r="M1467" s="241"/>
      <c r="N1467" s="242"/>
      <c r="O1467" s="242"/>
      <c r="P1467" s="242"/>
      <c r="Q1467" s="242"/>
      <c r="R1467" s="242"/>
      <c r="S1467" s="242"/>
      <c r="T1467" s="243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4" t="s">
        <v>213</v>
      </c>
      <c r="AU1467" s="244" t="s">
        <v>86</v>
      </c>
      <c r="AV1467" s="13" t="s">
        <v>86</v>
      </c>
      <c r="AW1467" s="13" t="s">
        <v>35</v>
      </c>
      <c r="AX1467" s="13" t="s">
        <v>73</v>
      </c>
      <c r="AY1467" s="244" t="s">
        <v>202</v>
      </c>
    </row>
    <row r="1468" s="13" customFormat="1">
      <c r="A1468" s="13"/>
      <c r="B1468" s="233"/>
      <c r="C1468" s="234"/>
      <c r="D1468" s="235" t="s">
        <v>213</v>
      </c>
      <c r="E1468" s="236" t="s">
        <v>19</v>
      </c>
      <c r="F1468" s="237" t="s">
        <v>1272</v>
      </c>
      <c r="G1468" s="234"/>
      <c r="H1468" s="238">
        <v>-0.85799999999999998</v>
      </c>
      <c r="I1468" s="239"/>
      <c r="J1468" s="234"/>
      <c r="K1468" s="234"/>
      <c r="L1468" s="240"/>
      <c r="M1468" s="241"/>
      <c r="N1468" s="242"/>
      <c r="O1468" s="242"/>
      <c r="P1468" s="242"/>
      <c r="Q1468" s="242"/>
      <c r="R1468" s="242"/>
      <c r="S1468" s="242"/>
      <c r="T1468" s="24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4" t="s">
        <v>213</v>
      </c>
      <c r="AU1468" s="244" t="s">
        <v>86</v>
      </c>
      <c r="AV1468" s="13" t="s">
        <v>86</v>
      </c>
      <c r="AW1468" s="13" t="s">
        <v>35</v>
      </c>
      <c r="AX1468" s="13" t="s">
        <v>73</v>
      </c>
      <c r="AY1468" s="244" t="s">
        <v>202</v>
      </c>
    </row>
    <row r="1469" s="15" customFormat="1">
      <c r="A1469" s="15"/>
      <c r="B1469" s="259"/>
      <c r="C1469" s="260"/>
      <c r="D1469" s="235" t="s">
        <v>213</v>
      </c>
      <c r="E1469" s="261" t="s">
        <v>19</v>
      </c>
      <c r="F1469" s="262" t="s">
        <v>1204</v>
      </c>
      <c r="G1469" s="260"/>
      <c r="H1469" s="261" t="s">
        <v>19</v>
      </c>
      <c r="I1469" s="263"/>
      <c r="J1469" s="260"/>
      <c r="K1469" s="260"/>
      <c r="L1469" s="264"/>
      <c r="M1469" s="265"/>
      <c r="N1469" s="266"/>
      <c r="O1469" s="266"/>
      <c r="P1469" s="266"/>
      <c r="Q1469" s="266"/>
      <c r="R1469" s="266"/>
      <c r="S1469" s="266"/>
      <c r="T1469" s="267"/>
      <c r="U1469" s="15"/>
      <c r="V1469" s="15"/>
      <c r="W1469" s="15"/>
      <c r="X1469" s="15"/>
      <c r="Y1469" s="15"/>
      <c r="Z1469" s="15"/>
      <c r="AA1469" s="15"/>
      <c r="AB1469" s="15"/>
      <c r="AC1469" s="15"/>
      <c r="AD1469" s="15"/>
      <c r="AE1469" s="15"/>
      <c r="AT1469" s="268" t="s">
        <v>213</v>
      </c>
      <c r="AU1469" s="268" t="s">
        <v>86</v>
      </c>
      <c r="AV1469" s="15" t="s">
        <v>80</v>
      </c>
      <c r="AW1469" s="15" t="s">
        <v>35</v>
      </c>
      <c r="AX1469" s="15" t="s">
        <v>73</v>
      </c>
      <c r="AY1469" s="268" t="s">
        <v>202</v>
      </c>
    </row>
    <row r="1470" s="13" customFormat="1">
      <c r="A1470" s="13"/>
      <c r="B1470" s="233"/>
      <c r="C1470" s="234"/>
      <c r="D1470" s="235" t="s">
        <v>213</v>
      </c>
      <c r="E1470" s="236" t="s">
        <v>19</v>
      </c>
      <c r="F1470" s="237" t="s">
        <v>1273</v>
      </c>
      <c r="G1470" s="234"/>
      <c r="H1470" s="238">
        <v>26.100000000000001</v>
      </c>
      <c r="I1470" s="239"/>
      <c r="J1470" s="234"/>
      <c r="K1470" s="234"/>
      <c r="L1470" s="240"/>
      <c r="M1470" s="241"/>
      <c r="N1470" s="242"/>
      <c r="O1470" s="242"/>
      <c r="P1470" s="242"/>
      <c r="Q1470" s="242"/>
      <c r="R1470" s="242"/>
      <c r="S1470" s="242"/>
      <c r="T1470" s="24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4" t="s">
        <v>213</v>
      </c>
      <c r="AU1470" s="244" t="s">
        <v>86</v>
      </c>
      <c r="AV1470" s="13" t="s">
        <v>86</v>
      </c>
      <c r="AW1470" s="13" t="s">
        <v>35</v>
      </c>
      <c r="AX1470" s="13" t="s">
        <v>73</v>
      </c>
      <c r="AY1470" s="244" t="s">
        <v>202</v>
      </c>
    </row>
    <row r="1471" s="13" customFormat="1">
      <c r="A1471" s="13"/>
      <c r="B1471" s="233"/>
      <c r="C1471" s="234"/>
      <c r="D1471" s="235" t="s">
        <v>213</v>
      </c>
      <c r="E1471" s="236" t="s">
        <v>19</v>
      </c>
      <c r="F1471" s="237" t="s">
        <v>1252</v>
      </c>
      <c r="G1471" s="234"/>
      <c r="H1471" s="238">
        <v>0.57999999999999996</v>
      </c>
      <c r="I1471" s="239"/>
      <c r="J1471" s="234"/>
      <c r="K1471" s="234"/>
      <c r="L1471" s="240"/>
      <c r="M1471" s="241"/>
      <c r="N1471" s="242"/>
      <c r="O1471" s="242"/>
      <c r="P1471" s="242"/>
      <c r="Q1471" s="242"/>
      <c r="R1471" s="242"/>
      <c r="S1471" s="242"/>
      <c r="T1471" s="243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4" t="s">
        <v>213</v>
      </c>
      <c r="AU1471" s="244" t="s">
        <v>86</v>
      </c>
      <c r="AV1471" s="13" t="s">
        <v>86</v>
      </c>
      <c r="AW1471" s="13" t="s">
        <v>35</v>
      </c>
      <c r="AX1471" s="13" t="s">
        <v>73</v>
      </c>
      <c r="AY1471" s="244" t="s">
        <v>202</v>
      </c>
    </row>
    <row r="1472" s="13" customFormat="1">
      <c r="A1472" s="13"/>
      <c r="B1472" s="233"/>
      <c r="C1472" s="234"/>
      <c r="D1472" s="235" t="s">
        <v>213</v>
      </c>
      <c r="E1472" s="236" t="s">
        <v>19</v>
      </c>
      <c r="F1472" s="237" t="s">
        <v>1274</v>
      </c>
      <c r="G1472" s="234"/>
      <c r="H1472" s="238">
        <v>-6.96</v>
      </c>
      <c r="I1472" s="239"/>
      <c r="J1472" s="234"/>
      <c r="K1472" s="234"/>
      <c r="L1472" s="240"/>
      <c r="M1472" s="241"/>
      <c r="N1472" s="242"/>
      <c r="O1472" s="242"/>
      <c r="P1472" s="242"/>
      <c r="Q1472" s="242"/>
      <c r="R1472" s="242"/>
      <c r="S1472" s="242"/>
      <c r="T1472" s="24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4" t="s">
        <v>213</v>
      </c>
      <c r="AU1472" s="244" t="s">
        <v>86</v>
      </c>
      <c r="AV1472" s="13" t="s">
        <v>86</v>
      </c>
      <c r="AW1472" s="13" t="s">
        <v>35</v>
      </c>
      <c r="AX1472" s="13" t="s">
        <v>73</v>
      </c>
      <c r="AY1472" s="244" t="s">
        <v>202</v>
      </c>
    </row>
    <row r="1473" s="13" customFormat="1">
      <c r="A1473" s="13"/>
      <c r="B1473" s="233"/>
      <c r="C1473" s="234"/>
      <c r="D1473" s="235" t="s">
        <v>213</v>
      </c>
      <c r="E1473" s="236" t="s">
        <v>19</v>
      </c>
      <c r="F1473" s="237" t="s">
        <v>1275</v>
      </c>
      <c r="G1473" s="234"/>
      <c r="H1473" s="238">
        <v>1.3999999999999999</v>
      </c>
      <c r="I1473" s="239"/>
      <c r="J1473" s="234"/>
      <c r="K1473" s="234"/>
      <c r="L1473" s="240"/>
      <c r="M1473" s="241"/>
      <c r="N1473" s="242"/>
      <c r="O1473" s="242"/>
      <c r="P1473" s="242"/>
      <c r="Q1473" s="242"/>
      <c r="R1473" s="242"/>
      <c r="S1473" s="242"/>
      <c r="T1473" s="243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4" t="s">
        <v>213</v>
      </c>
      <c r="AU1473" s="244" t="s">
        <v>86</v>
      </c>
      <c r="AV1473" s="13" t="s">
        <v>86</v>
      </c>
      <c r="AW1473" s="13" t="s">
        <v>35</v>
      </c>
      <c r="AX1473" s="13" t="s">
        <v>73</v>
      </c>
      <c r="AY1473" s="244" t="s">
        <v>202</v>
      </c>
    </row>
    <row r="1474" s="13" customFormat="1">
      <c r="A1474" s="13"/>
      <c r="B1474" s="233"/>
      <c r="C1474" s="234"/>
      <c r="D1474" s="235" t="s">
        <v>213</v>
      </c>
      <c r="E1474" s="236" t="s">
        <v>19</v>
      </c>
      <c r="F1474" s="237" t="s">
        <v>1254</v>
      </c>
      <c r="G1474" s="234"/>
      <c r="H1474" s="238">
        <v>0.20100000000000001</v>
      </c>
      <c r="I1474" s="239"/>
      <c r="J1474" s="234"/>
      <c r="K1474" s="234"/>
      <c r="L1474" s="240"/>
      <c r="M1474" s="241"/>
      <c r="N1474" s="242"/>
      <c r="O1474" s="242"/>
      <c r="P1474" s="242"/>
      <c r="Q1474" s="242"/>
      <c r="R1474" s="242"/>
      <c r="S1474" s="242"/>
      <c r="T1474" s="243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4" t="s">
        <v>213</v>
      </c>
      <c r="AU1474" s="244" t="s">
        <v>86</v>
      </c>
      <c r="AV1474" s="13" t="s">
        <v>86</v>
      </c>
      <c r="AW1474" s="13" t="s">
        <v>35</v>
      </c>
      <c r="AX1474" s="13" t="s">
        <v>73</v>
      </c>
      <c r="AY1474" s="244" t="s">
        <v>202</v>
      </c>
    </row>
    <row r="1475" s="13" customFormat="1">
      <c r="A1475" s="13"/>
      <c r="B1475" s="233"/>
      <c r="C1475" s="234"/>
      <c r="D1475" s="235" t="s">
        <v>213</v>
      </c>
      <c r="E1475" s="236" t="s">
        <v>19</v>
      </c>
      <c r="F1475" s="237" t="s">
        <v>1254</v>
      </c>
      <c r="G1475" s="234"/>
      <c r="H1475" s="238">
        <v>0.20100000000000001</v>
      </c>
      <c r="I1475" s="239"/>
      <c r="J1475" s="234"/>
      <c r="K1475" s="234"/>
      <c r="L1475" s="240"/>
      <c r="M1475" s="241"/>
      <c r="N1475" s="242"/>
      <c r="O1475" s="242"/>
      <c r="P1475" s="242"/>
      <c r="Q1475" s="242"/>
      <c r="R1475" s="242"/>
      <c r="S1475" s="242"/>
      <c r="T1475" s="24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4" t="s">
        <v>213</v>
      </c>
      <c r="AU1475" s="244" t="s">
        <v>86</v>
      </c>
      <c r="AV1475" s="13" t="s">
        <v>86</v>
      </c>
      <c r="AW1475" s="13" t="s">
        <v>35</v>
      </c>
      <c r="AX1475" s="13" t="s">
        <v>73</v>
      </c>
      <c r="AY1475" s="244" t="s">
        <v>202</v>
      </c>
    </row>
    <row r="1476" s="13" customFormat="1">
      <c r="A1476" s="13"/>
      <c r="B1476" s="233"/>
      <c r="C1476" s="234"/>
      <c r="D1476" s="235" t="s">
        <v>213</v>
      </c>
      <c r="E1476" s="236" t="s">
        <v>19</v>
      </c>
      <c r="F1476" s="237" t="s">
        <v>1276</v>
      </c>
      <c r="G1476" s="234"/>
      <c r="H1476" s="238">
        <v>-0.65900000000000003</v>
      </c>
      <c r="I1476" s="239"/>
      <c r="J1476" s="234"/>
      <c r="K1476" s="234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213</v>
      </c>
      <c r="AU1476" s="244" t="s">
        <v>86</v>
      </c>
      <c r="AV1476" s="13" t="s">
        <v>86</v>
      </c>
      <c r="AW1476" s="13" t="s">
        <v>35</v>
      </c>
      <c r="AX1476" s="13" t="s">
        <v>73</v>
      </c>
      <c r="AY1476" s="244" t="s">
        <v>202</v>
      </c>
    </row>
    <row r="1477" s="13" customFormat="1">
      <c r="A1477" s="13"/>
      <c r="B1477" s="233"/>
      <c r="C1477" s="234"/>
      <c r="D1477" s="235" t="s">
        <v>213</v>
      </c>
      <c r="E1477" s="236" t="s">
        <v>19</v>
      </c>
      <c r="F1477" s="237" t="s">
        <v>1276</v>
      </c>
      <c r="G1477" s="234"/>
      <c r="H1477" s="238">
        <v>-0.65900000000000003</v>
      </c>
      <c r="I1477" s="239"/>
      <c r="J1477" s="234"/>
      <c r="K1477" s="234"/>
      <c r="L1477" s="240"/>
      <c r="M1477" s="241"/>
      <c r="N1477" s="242"/>
      <c r="O1477" s="242"/>
      <c r="P1477" s="242"/>
      <c r="Q1477" s="242"/>
      <c r="R1477" s="242"/>
      <c r="S1477" s="242"/>
      <c r="T1477" s="24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4" t="s">
        <v>213</v>
      </c>
      <c r="AU1477" s="244" t="s">
        <v>86</v>
      </c>
      <c r="AV1477" s="13" t="s">
        <v>86</v>
      </c>
      <c r="AW1477" s="13" t="s">
        <v>35</v>
      </c>
      <c r="AX1477" s="13" t="s">
        <v>73</v>
      </c>
      <c r="AY1477" s="244" t="s">
        <v>202</v>
      </c>
    </row>
    <row r="1478" s="15" customFormat="1">
      <c r="A1478" s="15"/>
      <c r="B1478" s="259"/>
      <c r="C1478" s="260"/>
      <c r="D1478" s="235" t="s">
        <v>213</v>
      </c>
      <c r="E1478" s="261" t="s">
        <v>19</v>
      </c>
      <c r="F1478" s="262" t="s">
        <v>1208</v>
      </c>
      <c r="G1478" s="260"/>
      <c r="H1478" s="261" t="s">
        <v>19</v>
      </c>
      <c r="I1478" s="263"/>
      <c r="J1478" s="260"/>
      <c r="K1478" s="260"/>
      <c r="L1478" s="264"/>
      <c r="M1478" s="265"/>
      <c r="N1478" s="266"/>
      <c r="O1478" s="266"/>
      <c r="P1478" s="266"/>
      <c r="Q1478" s="266"/>
      <c r="R1478" s="266"/>
      <c r="S1478" s="266"/>
      <c r="T1478" s="267"/>
      <c r="U1478" s="15"/>
      <c r="V1478" s="15"/>
      <c r="W1478" s="15"/>
      <c r="X1478" s="15"/>
      <c r="Y1478" s="15"/>
      <c r="Z1478" s="15"/>
      <c r="AA1478" s="15"/>
      <c r="AB1478" s="15"/>
      <c r="AC1478" s="15"/>
      <c r="AD1478" s="15"/>
      <c r="AE1478" s="15"/>
      <c r="AT1478" s="268" t="s">
        <v>213</v>
      </c>
      <c r="AU1478" s="268" t="s">
        <v>86</v>
      </c>
      <c r="AV1478" s="15" t="s">
        <v>80</v>
      </c>
      <c r="AW1478" s="15" t="s">
        <v>35</v>
      </c>
      <c r="AX1478" s="15" t="s">
        <v>73</v>
      </c>
      <c r="AY1478" s="268" t="s">
        <v>202</v>
      </c>
    </row>
    <row r="1479" s="13" customFormat="1">
      <c r="A1479" s="13"/>
      <c r="B1479" s="233"/>
      <c r="C1479" s="234"/>
      <c r="D1479" s="235" t="s">
        <v>213</v>
      </c>
      <c r="E1479" s="236" t="s">
        <v>19</v>
      </c>
      <c r="F1479" s="237" t="s">
        <v>1277</v>
      </c>
      <c r="G1479" s="234"/>
      <c r="H1479" s="238">
        <v>19.140000000000001</v>
      </c>
      <c r="I1479" s="239"/>
      <c r="J1479" s="234"/>
      <c r="K1479" s="234"/>
      <c r="L1479" s="240"/>
      <c r="M1479" s="241"/>
      <c r="N1479" s="242"/>
      <c r="O1479" s="242"/>
      <c r="P1479" s="242"/>
      <c r="Q1479" s="242"/>
      <c r="R1479" s="242"/>
      <c r="S1479" s="242"/>
      <c r="T1479" s="24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4" t="s">
        <v>213</v>
      </c>
      <c r="AU1479" s="244" t="s">
        <v>86</v>
      </c>
      <c r="AV1479" s="13" t="s">
        <v>86</v>
      </c>
      <c r="AW1479" s="13" t="s">
        <v>35</v>
      </c>
      <c r="AX1479" s="13" t="s">
        <v>73</v>
      </c>
      <c r="AY1479" s="244" t="s">
        <v>202</v>
      </c>
    </row>
    <row r="1480" s="13" customFormat="1">
      <c r="A1480" s="13"/>
      <c r="B1480" s="233"/>
      <c r="C1480" s="234"/>
      <c r="D1480" s="235" t="s">
        <v>213</v>
      </c>
      <c r="E1480" s="236" t="s">
        <v>19</v>
      </c>
      <c r="F1480" s="237" t="s">
        <v>1278</v>
      </c>
      <c r="G1480" s="234"/>
      <c r="H1480" s="238">
        <v>1.1599999999999999</v>
      </c>
      <c r="I1480" s="239"/>
      <c r="J1480" s="234"/>
      <c r="K1480" s="234"/>
      <c r="L1480" s="240"/>
      <c r="M1480" s="241"/>
      <c r="N1480" s="242"/>
      <c r="O1480" s="242"/>
      <c r="P1480" s="242"/>
      <c r="Q1480" s="242"/>
      <c r="R1480" s="242"/>
      <c r="S1480" s="242"/>
      <c r="T1480" s="24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4" t="s">
        <v>213</v>
      </c>
      <c r="AU1480" s="244" t="s">
        <v>86</v>
      </c>
      <c r="AV1480" s="13" t="s">
        <v>86</v>
      </c>
      <c r="AW1480" s="13" t="s">
        <v>35</v>
      </c>
      <c r="AX1480" s="13" t="s">
        <v>73</v>
      </c>
      <c r="AY1480" s="244" t="s">
        <v>202</v>
      </c>
    </row>
    <row r="1481" s="15" customFormat="1">
      <c r="A1481" s="15"/>
      <c r="B1481" s="259"/>
      <c r="C1481" s="260"/>
      <c r="D1481" s="235" t="s">
        <v>213</v>
      </c>
      <c r="E1481" s="261" t="s">
        <v>19</v>
      </c>
      <c r="F1481" s="262" t="s">
        <v>1210</v>
      </c>
      <c r="G1481" s="260"/>
      <c r="H1481" s="261" t="s">
        <v>19</v>
      </c>
      <c r="I1481" s="263"/>
      <c r="J1481" s="260"/>
      <c r="K1481" s="260"/>
      <c r="L1481" s="264"/>
      <c r="M1481" s="265"/>
      <c r="N1481" s="266"/>
      <c r="O1481" s="266"/>
      <c r="P1481" s="266"/>
      <c r="Q1481" s="266"/>
      <c r="R1481" s="266"/>
      <c r="S1481" s="266"/>
      <c r="T1481" s="267"/>
      <c r="U1481" s="15"/>
      <c r="V1481" s="15"/>
      <c r="W1481" s="15"/>
      <c r="X1481" s="15"/>
      <c r="Y1481" s="15"/>
      <c r="Z1481" s="15"/>
      <c r="AA1481" s="15"/>
      <c r="AB1481" s="15"/>
      <c r="AC1481" s="15"/>
      <c r="AD1481" s="15"/>
      <c r="AE1481" s="15"/>
      <c r="AT1481" s="268" t="s">
        <v>213</v>
      </c>
      <c r="AU1481" s="268" t="s">
        <v>86</v>
      </c>
      <c r="AV1481" s="15" t="s">
        <v>80</v>
      </c>
      <c r="AW1481" s="15" t="s">
        <v>35</v>
      </c>
      <c r="AX1481" s="15" t="s">
        <v>73</v>
      </c>
      <c r="AY1481" s="268" t="s">
        <v>202</v>
      </c>
    </row>
    <row r="1482" s="13" customFormat="1">
      <c r="A1482" s="13"/>
      <c r="B1482" s="233"/>
      <c r="C1482" s="234"/>
      <c r="D1482" s="235" t="s">
        <v>213</v>
      </c>
      <c r="E1482" s="236" t="s">
        <v>19</v>
      </c>
      <c r="F1482" s="237" t="s">
        <v>1273</v>
      </c>
      <c r="G1482" s="234"/>
      <c r="H1482" s="238">
        <v>26.100000000000001</v>
      </c>
      <c r="I1482" s="239"/>
      <c r="J1482" s="234"/>
      <c r="K1482" s="234"/>
      <c r="L1482" s="240"/>
      <c r="M1482" s="241"/>
      <c r="N1482" s="242"/>
      <c r="O1482" s="242"/>
      <c r="P1482" s="242"/>
      <c r="Q1482" s="242"/>
      <c r="R1482" s="242"/>
      <c r="S1482" s="242"/>
      <c r="T1482" s="24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4" t="s">
        <v>213</v>
      </c>
      <c r="AU1482" s="244" t="s">
        <v>86</v>
      </c>
      <c r="AV1482" s="13" t="s">
        <v>86</v>
      </c>
      <c r="AW1482" s="13" t="s">
        <v>35</v>
      </c>
      <c r="AX1482" s="13" t="s">
        <v>73</v>
      </c>
      <c r="AY1482" s="244" t="s">
        <v>202</v>
      </c>
    </row>
    <row r="1483" s="13" customFormat="1">
      <c r="A1483" s="13"/>
      <c r="B1483" s="233"/>
      <c r="C1483" s="234"/>
      <c r="D1483" s="235" t="s">
        <v>213</v>
      </c>
      <c r="E1483" s="236" t="s">
        <v>19</v>
      </c>
      <c r="F1483" s="237" t="s">
        <v>1252</v>
      </c>
      <c r="G1483" s="234"/>
      <c r="H1483" s="238">
        <v>0.57999999999999996</v>
      </c>
      <c r="I1483" s="239"/>
      <c r="J1483" s="234"/>
      <c r="K1483" s="234"/>
      <c r="L1483" s="240"/>
      <c r="M1483" s="241"/>
      <c r="N1483" s="242"/>
      <c r="O1483" s="242"/>
      <c r="P1483" s="242"/>
      <c r="Q1483" s="242"/>
      <c r="R1483" s="242"/>
      <c r="S1483" s="242"/>
      <c r="T1483" s="24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4" t="s">
        <v>213</v>
      </c>
      <c r="AU1483" s="244" t="s">
        <v>86</v>
      </c>
      <c r="AV1483" s="13" t="s">
        <v>86</v>
      </c>
      <c r="AW1483" s="13" t="s">
        <v>35</v>
      </c>
      <c r="AX1483" s="13" t="s">
        <v>73</v>
      </c>
      <c r="AY1483" s="244" t="s">
        <v>202</v>
      </c>
    </row>
    <row r="1484" s="13" customFormat="1">
      <c r="A1484" s="13"/>
      <c r="B1484" s="233"/>
      <c r="C1484" s="234"/>
      <c r="D1484" s="235" t="s">
        <v>213</v>
      </c>
      <c r="E1484" s="236" t="s">
        <v>19</v>
      </c>
      <c r="F1484" s="237" t="s">
        <v>1279</v>
      </c>
      <c r="G1484" s="234"/>
      <c r="H1484" s="238">
        <v>0.30599999999999999</v>
      </c>
      <c r="I1484" s="239"/>
      <c r="J1484" s="234"/>
      <c r="K1484" s="234"/>
      <c r="L1484" s="240"/>
      <c r="M1484" s="241"/>
      <c r="N1484" s="242"/>
      <c r="O1484" s="242"/>
      <c r="P1484" s="242"/>
      <c r="Q1484" s="242"/>
      <c r="R1484" s="242"/>
      <c r="S1484" s="242"/>
      <c r="T1484" s="24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4" t="s">
        <v>213</v>
      </c>
      <c r="AU1484" s="244" t="s">
        <v>86</v>
      </c>
      <c r="AV1484" s="13" t="s">
        <v>86</v>
      </c>
      <c r="AW1484" s="13" t="s">
        <v>35</v>
      </c>
      <c r="AX1484" s="13" t="s">
        <v>73</v>
      </c>
      <c r="AY1484" s="244" t="s">
        <v>202</v>
      </c>
    </row>
    <row r="1485" s="13" customFormat="1">
      <c r="A1485" s="13"/>
      <c r="B1485" s="233"/>
      <c r="C1485" s="234"/>
      <c r="D1485" s="235" t="s">
        <v>213</v>
      </c>
      <c r="E1485" s="236" t="s">
        <v>19</v>
      </c>
      <c r="F1485" s="237" t="s">
        <v>1280</v>
      </c>
      <c r="G1485" s="234"/>
      <c r="H1485" s="238">
        <v>0.29999999999999999</v>
      </c>
      <c r="I1485" s="239"/>
      <c r="J1485" s="234"/>
      <c r="K1485" s="234"/>
      <c r="L1485" s="240"/>
      <c r="M1485" s="241"/>
      <c r="N1485" s="242"/>
      <c r="O1485" s="242"/>
      <c r="P1485" s="242"/>
      <c r="Q1485" s="242"/>
      <c r="R1485" s="242"/>
      <c r="S1485" s="242"/>
      <c r="T1485" s="243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4" t="s">
        <v>213</v>
      </c>
      <c r="AU1485" s="244" t="s">
        <v>86</v>
      </c>
      <c r="AV1485" s="13" t="s">
        <v>86</v>
      </c>
      <c r="AW1485" s="13" t="s">
        <v>35</v>
      </c>
      <c r="AX1485" s="13" t="s">
        <v>73</v>
      </c>
      <c r="AY1485" s="244" t="s">
        <v>202</v>
      </c>
    </row>
    <row r="1486" s="13" customFormat="1">
      <c r="A1486" s="13"/>
      <c r="B1486" s="233"/>
      <c r="C1486" s="234"/>
      <c r="D1486" s="235" t="s">
        <v>213</v>
      </c>
      <c r="E1486" s="236" t="s">
        <v>19</v>
      </c>
      <c r="F1486" s="237" t="s">
        <v>1281</v>
      </c>
      <c r="G1486" s="234"/>
      <c r="H1486" s="238">
        <v>0.22</v>
      </c>
      <c r="I1486" s="239"/>
      <c r="J1486" s="234"/>
      <c r="K1486" s="234"/>
      <c r="L1486" s="240"/>
      <c r="M1486" s="241"/>
      <c r="N1486" s="242"/>
      <c r="O1486" s="242"/>
      <c r="P1486" s="242"/>
      <c r="Q1486" s="242"/>
      <c r="R1486" s="242"/>
      <c r="S1486" s="242"/>
      <c r="T1486" s="24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4" t="s">
        <v>213</v>
      </c>
      <c r="AU1486" s="244" t="s">
        <v>86</v>
      </c>
      <c r="AV1486" s="13" t="s">
        <v>86</v>
      </c>
      <c r="AW1486" s="13" t="s">
        <v>35</v>
      </c>
      <c r="AX1486" s="13" t="s">
        <v>73</v>
      </c>
      <c r="AY1486" s="244" t="s">
        <v>202</v>
      </c>
    </row>
    <row r="1487" s="13" customFormat="1">
      <c r="A1487" s="13"/>
      <c r="B1487" s="233"/>
      <c r="C1487" s="234"/>
      <c r="D1487" s="235" t="s">
        <v>213</v>
      </c>
      <c r="E1487" s="236" t="s">
        <v>19</v>
      </c>
      <c r="F1487" s="237" t="s">
        <v>1282</v>
      </c>
      <c r="G1487" s="234"/>
      <c r="H1487" s="238">
        <v>-0.29199999999999998</v>
      </c>
      <c r="I1487" s="239"/>
      <c r="J1487" s="234"/>
      <c r="K1487" s="234"/>
      <c r="L1487" s="240"/>
      <c r="M1487" s="241"/>
      <c r="N1487" s="242"/>
      <c r="O1487" s="242"/>
      <c r="P1487" s="242"/>
      <c r="Q1487" s="242"/>
      <c r="R1487" s="242"/>
      <c r="S1487" s="242"/>
      <c r="T1487" s="24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4" t="s">
        <v>213</v>
      </c>
      <c r="AU1487" s="244" t="s">
        <v>86</v>
      </c>
      <c r="AV1487" s="13" t="s">
        <v>86</v>
      </c>
      <c r="AW1487" s="13" t="s">
        <v>35</v>
      </c>
      <c r="AX1487" s="13" t="s">
        <v>73</v>
      </c>
      <c r="AY1487" s="244" t="s">
        <v>202</v>
      </c>
    </row>
    <row r="1488" s="13" customFormat="1">
      <c r="A1488" s="13"/>
      <c r="B1488" s="233"/>
      <c r="C1488" s="234"/>
      <c r="D1488" s="235" t="s">
        <v>213</v>
      </c>
      <c r="E1488" s="236" t="s">
        <v>19</v>
      </c>
      <c r="F1488" s="237" t="s">
        <v>1283</v>
      </c>
      <c r="G1488" s="234"/>
      <c r="H1488" s="238">
        <v>-0.27000000000000002</v>
      </c>
      <c r="I1488" s="239"/>
      <c r="J1488" s="234"/>
      <c r="K1488" s="234"/>
      <c r="L1488" s="240"/>
      <c r="M1488" s="241"/>
      <c r="N1488" s="242"/>
      <c r="O1488" s="242"/>
      <c r="P1488" s="242"/>
      <c r="Q1488" s="242"/>
      <c r="R1488" s="242"/>
      <c r="S1488" s="242"/>
      <c r="T1488" s="24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4" t="s">
        <v>213</v>
      </c>
      <c r="AU1488" s="244" t="s">
        <v>86</v>
      </c>
      <c r="AV1488" s="13" t="s">
        <v>86</v>
      </c>
      <c r="AW1488" s="13" t="s">
        <v>35</v>
      </c>
      <c r="AX1488" s="13" t="s">
        <v>73</v>
      </c>
      <c r="AY1488" s="244" t="s">
        <v>202</v>
      </c>
    </row>
    <row r="1489" s="13" customFormat="1">
      <c r="A1489" s="13"/>
      <c r="B1489" s="233"/>
      <c r="C1489" s="234"/>
      <c r="D1489" s="235" t="s">
        <v>213</v>
      </c>
      <c r="E1489" s="236" t="s">
        <v>19</v>
      </c>
      <c r="F1489" s="237" t="s">
        <v>1284</v>
      </c>
      <c r="G1489" s="234"/>
      <c r="H1489" s="238">
        <v>-0.14999999999999999</v>
      </c>
      <c r="I1489" s="239"/>
      <c r="J1489" s="234"/>
      <c r="K1489" s="234"/>
      <c r="L1489" s="240"/>
      <c r="M1489" s="241"/>
      <c r="N1489" s="242"/>
      <c r="O1489" s="242"/>
      <c r="P1489" s="242"/>
      <c r="Q1489" s="242"/>
      <c r="R1489" s="242"/>
      <c r="S1489" s="242"/>
      <c r="T1489" s="24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4" t="s">
        <v>213</v>
      </c>
      <c r="AU1489" s="244" t="s">
        <v>86</v>
      </c>
      <c r="AV1489" s="13" t="s">
        <v>86</v>
      </c>
      <c r="AW1489" s="13" t="s">
        <v>35</v>
      </c>
      <c r="AX1489" s="13" t="s">
        <v>73</v>
      </c>
      <c r="AY1489" s="244" t="s">
        <v>202</v>
      </c>
    </row>
    <row r="1490" s="13" customFormat="1">
      <c r="A1490" s="13"/>
      <c r="B1490" s="233"/>
      <c r="C1490" s="234"/>
      <c r="D1490" s="235" t="s">
        <v>213</v>
      </c>
      <c r="E1490" s="236" t="s">
        <v>19</v>
      </c>
      <c r="F1490" s="237" t="s">
        <v>1285</v>
      </c>
      <c r="G1490" s="234"/>
      <c r="H1490" s="238">
        <v>-0.069000000000000006</v>
      </c>
      <c r="I1490" s="239"/>
      <c r="J1490" s="234"/>
      <c r="K1490" s="234"/>
      <c r="L1490" s="240"/>
      <c r="M1490" s="241"/>
      <c r="N1490" s="242"/>
      <c r="O1490" s="242"/>
      <c r="P1490" s="242"/>
      <c r="Q1490" s="242"/>
      <c r="R1490" s="242"/>
      <c r="S1490" s="242"/>
      <c r="T1490" s="24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4" t="s">
        <v>213</v>
      </c>
      <c r="AU1490" s="244" t="s">
        <v>86</v>
      </c>
      <c r="AV1490" s="13" t="s">
        <v>86</v>
      </c>
      <c r="AW1490" s="13" t="s">
        <v>35</v>
      </c>
      <c r="AX1490" s="13" t="s">
        <v>73</v>
      </c>
      <c r="AY1490" s="244" t="s">
        <v>202</v>
      </c>
    </row>
    <row r="1491" s="13" customFormat="1">
      <c r="A1491" s="13"/>
      <c r="B1491" s="233"/>
      <c r="C1491" s="234"/>
      <c r="D1491" s="235" t="s">
        <v>213</v>
      </c>
      <c r="E1491" s="236" t="s">
        <v>19</v>
      </c>
      <c r="F1491" s="237" t="s">
        <v>1254</v>
      </c>
      <c r="G1491" s="234"/>
      <c r="H1491" s="238">
        <v>0.20100000000000001</v>
      </c>
      <c r="I1491" s="239"/>
      <c r="J1491" s="234"/>
      <c r="K1491" s="234"/>
      <c r="L1491" s="240"/>
      <c r="M1491" s="241"/>
      <c r="N1491" s="242"/>
      <c r="O1491" s="242"/>
      <c r="P1491" s="242"/>
      <c r="Q1491" s="242"/>
      <c r="R1491" s="242"/>
      <c r="S1491" s="242"/>
      <c r="T1491" s="243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4" t="s">
        <v>213</v>
      </c>
      <c r="AU1491" s="244" t="s">
        <v>86</v>
      </c>
      <c r="AV1491" s="13" t="s">
        <v>86</v>
      </c>
      <c r="AW1491" s="13" t="s">
        <v>35</v>
      </c>
      <c r="AX1491" s="13" t="s">
        <v>73</v>
      </c>
      <c r="AY1491" s="244" t="s">
        <v>202</v>
      </c>
    </row>
    <row r="1492" s="16" customFormat="1">
      <c r="A1492" s="16"/>
      <c r="B1492" s="283"/>
      <c r="C1492" s="284"/>
      <c r="D1492" s="235" t="s">
        <v>213</v>
      </c>
      <c r="E1492" s="285" t="s">
        <v>19</v>
      </c>
      <c r="F1492" s="286" t="s">
        <v>516</v>
      </c>
      <c r="G1492" s="284"/>
      <c r="H1492" s="287">
        <v>306.55100000000016</v>
      </c>
      <c r="I1492" s="288"/>
      <c r="J1492" s="284"/>
      <c r="K1492" s="284"/>
      <c r="L1492" s="289"/>
      <c r="M1492" s="290"/>
      <c r="N1492" s="291"/>
      <c r="O1492" s="291"/>
      <c r="P1492" s="291"/>
      <c r="Q1492" s="291"/>
      <c r="R1492" s="291"/>
      <c r="S1492" s="291"/>
      <c r="T1492" s="292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T1492" s="293" t="s">
        <v>213</v>
      </c>
      <c r="AU1492" s="293" t="s">
        <v>86</v>
      </c>
      <c r="AV1492" s="16" t="s">
        <v>109</v>
      </c>
      <c r="AW1492" s="16" t="s">
        <v>35</v>
      </c>
      <c r="AX1492" s="16" t="s">
        <v>73</v>
      </c>
      <c r="AY1492" s="293" t="s">
        <v>202</v>
      </c>
    </row>
    <row r="1493" s="15" customFormat="1">
      <c r="A1493" s="15"/>
      <c r="B1493" s="259"/>
      <c r="C1493" s="260"/>
      <c r="D1493" s="235" t="s">
        <v>213</v>
      </c>
      <c r="E1493" s="261" t="s">
        <v>19</v>
      </c>
      <c r="F1493" s="262" t="s">
        <v>1215</v>
      </c>
      <c r="G1493" s="260"/>
      <c r="H1493" s="261" t="s">
        <v>19</v>
      </c>
      <c r="I1493" s="263"/>
      <c r="J1493" s="260"/>
      <c r="K1493" s="260"/>
      <c r="L1493" s="264"/>
      <c r="M1493" s="265"/>
      <c r="N1493" s="266"/>
      <c r="O1493" s="266"/>
      <c r="P1493" s="266"/>
      <c r="Q1493" s="266"/>
      <c r="R1493" s="266"/>
      <c r="S1493" s="266"/>
      <c r="T1493" s="267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68" t="s">
        <v>213</v>
      </c>
      <c r="AU1493" s="268" t="s">
        <v>86</v>
      </c>
      <c r="AV1493" s="15" t="s">
        <v>80</v>
      </c>
      <c r="AW1493" s="15" t="s">
        <v>35</v>
      </c>
      <c r="AX1493" s="15" t="s">
        <v>73</v>
      </c>
      <c r="AY1493" s="268" t="s">
        <v>202</v>
      </c>
    </row>
    <row r="1494" s="15" customFormat="1">
      <c r="A1494" s="15"/>
      <c r="B1494" s="259"/>
      <c r="C1494" s="260"/>
      <c r="D1494" s="235" t="s">
        <v>213</v>
      </c>
      <c r="E1494" s="261" t="s">
        <v>19</v>
      </c>
      <c r="F1494" s="262" t="s">
        <v>1216</v>
      </c>
      <c r="G1494" s="260"/>
      <c r="H1494" s="261" t="s">
        <v>19</v>
      </c>
      <c r="I1494" s="263"/>
      <c r="J1494" s="260"/>
      <c r="K1494" s="260"/>
      <c r="L1494" s="264"/>
      <c r="M1494" s="265"/>
      <c r="N1494" s="266"/>
      <c r="O1494" s="266"/>
      <c r="P1494" s="266"/>
      <c r="Q1494" s="266"/>
      <c r="R1494" s="266"/>
      <c r="S1494" s="266"/>
      <c r="T1494" s="267"/>
      <c r="U1494" s="15"/>
      <c r="V1494" s="15"/>
      <c r="W1494" s="15"/>
      <c r="X1494" s="15"/>
      <c r="Y1494" s="15"/>
      <c r="Z1494" s="15"/>
      <c r="AA1494" s="15"/>
      <c r="AB1494" s="15"/>
      <c r="AC1494" s="15"/>
      <c r="AD1494" s="15"/>
      <c r="AE1494" s="15"/>
      <c r="AT1494" s="268" t="s">
        <v>213</v>
      </c>
      <c r="AU1494" s="268" t="s">
        <v>86</v>
      </c>
      <c r="AV1494" s="15" t="s">
        <v>80</v>
      </c>
      <c r="AW1494" s="15" t="s">
        <v>35</v>
      </c>
      <c r="AX1494" s="15" t="s">
        <v>73</v>
      </c>
      <c r="AY1494" s="268" t="s">
        <v>202</v>
      </c>
    </row>
    <row r="1495" s="13" customFormat="1">
      <c r="A1495" s="13"/>
      <c r="B1495" s="233"/>
      <c r="C1495" s="234"/>
      <c r="D1495" s="235" t="s">
        <v>213</v>
      </c>
      <c r="E1495" s="236" t="s">
        <v>19</v>
      </c>
      <c r="F1495" s="237" t="s">
        <v>1286</v>
      </c>
      <c r="G1495" s="234"/>
      <c r="H1495" s="238">
        <v>39.450000000000003</v>
      </c>
      <c r="I1495" s="239"/>
      <c r="J1495" s="234"/>
      <c r="K1495" s="234"/>
      <c r="L1495" s="240"/>
      <c r="M1495" s="241"/>
      <c r="N1495" s="242"/>
      <c r="O1495" s="242"/>
      <c r="P1495" s="242"/>
      <c r="Q1495" s="242"/>
      <c r="R1495" s="242"/>
      <c r="S1495" s="242"/>
      <c r="T1495" s="24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4" t="s">
        <v>213</v>
      </c>
      <c r="AU1495" s="244" t="s">
        <v>86</v>
      </c>
      <c r="AV1495" s="13" t="s">
        <v>86</v>
      </c>
      <c r="AW1495" s="13" t="s">
        <v>35</v>
      </c>
      <c r="AX1495" s="13" t="s">
        <v>73</v>
      </c>
      <c r="AY1495" s="244" t="s">
        <v>202</v>
      </c>
    </row>
    <row r="1496" s="13" customFormat="1">
      <c r="A1496" s="13"/>
      <c r="B1496" s="233"/>
      <c r="C1496" s="234"/>
      <c r="D1496" s="235" t="s">
        <v>213</v>
      </c>
      <c r="E1496" s="236" t="s">
        <v>19</v>
      </c>
      <c r="F1496" s="237" t="s">
        <v>1287</v>
      </c>
      <c r="G1496" s="234"/>
      <c r="H1496" s="238">
        <v>38.549999999999997</v>
      </c>
      <c r="I1496" s="239"/>
      <c r="J1496" s="234"/>
      <c r="K1496" s="234"/>
      <c r="L1496" s="240"/>
      <c r="M1496" s="241"/>
      <c r="N1496" s="242"/>
      <c r="O1496" s="242"/>
      <c r="P1496" s="242"/>
      <c r="Q1496" s="242"/>
      <c r="R1496" s="242"/>
      <c r="S1496" s="242"/>
      <c r="T1496" s="24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4" t="s">
        <v>213</v>
      </c>
      <c r="AU1496" s="244" t="s">
        <v>86</v>
      </c>
      <c r="AV1496" s="13" t="s">
        <v>86</v>
      </c>
      <c r="AW1496" s="13" t="s">
        <v>35</v>
      </c>
      <c r="AX1496" s="13" t="s">
        <v>73</v>
      </c>
      <c r="AY1496" s="244" t="s">
        <v>202</v>
      </c>
    </row>
    <row r="1497" s="13" customFormat="1">
      <c r="A1497" s="13"/>
      <c r="B1497" s="233"/>
      <c r="C1497" s="234"/>
      <c r="D1497" s="235" t="s">
        <v>213</v>
      </c>
      <c r="E1497" s="236" t="s">
        <v>19</v>
      </c>
      <c r="F1497" s="237" t="s">
        <v>1288</v>
      </c>
      <c r="G1497" s="234"/>
      <c r="H1497" s="238">
        <v>0.90000000000000002</v>
      </c>
      <c r="I1497" s="239"/>
      <c r="J1497" s="234"/>
      <c r="K1497" s="234"/>
      <c r="L1497" s="240"/>
      <c r="M1497" s="241"/>
      <c r="N1497" s="242"/>
      <c r="O1497" s="242"/>
      <c r="P1497" s="242"/>
      <c r="Q1497" s="242"/>
      <c r="R1497" s="242"/>
      <c r="S1497" s="242"/>
      <c r="T1497" s="24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4" t="s">
        <v>213</v>
      </c>
      <c r="AU1497" s="244" t="s">
        <v>86</v>
      </c>
      <c r="AV1497" s="13" t="s">
        <v>86</v>
      </c>
      <c r="AW1497" s="13" t="s">
        <v>35</v>
      </c>
      <c r="AX1497" s="13" t="s">
        <v>73</v>
      </c>
      <c r="AY1497" s="244" t="s">
        <v>202</v>
      </c>
    </row>
    <row r="1498" s="13" customFormat="1">
      <c r="A1498" s="13"/>
      <c r="B1498" s="233"/>
      <c r="C1498" s="234"/>
      <c r="D1498" s="235" t="s">
        <v>213</v>
      </c>
      <c r="E1498" s="236" t="s">
        <v>19</v>
      </c>
      <c r="F1498" s="237" t="s">
        <v>1289</v>
      </c>
      <c r="G1498" s="234"/>
      <c r="H1498" s="238">
        <v>-33.75</v>
      </c>
      <c r="I1498" s="239"/>
      <c r="J1498" s="234"/>
      <c r="K1498" s="234"/>
      <c r="L1498" s="240"/>
      <c r="M1498" s="241"/>
      <c r="N1498" s="242"/>
      <c r="O1498" s="242"/>
      <c r="P1498" s="242"/>
      <c r="Q1498" s="242"/>
      <c r="R1498" s="242"/>
      <c r="S1498" s="242"/>
      <c r="T1498" s="24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4" t="s">
        <v>213</v>
      </c>
      <c r="AU1498" s="244" t="s">
        <v>86</v>
      </c>
      <c r="AV1498" s="13" t="s">
        <v>86</v>
      </c>
      <c r="AW1498" s="13" t="s">
        <v>35</v>
      </c>
      <c r="AX1498" s="13" t="s">
        <v>73</v>
      </c>
      <c r="AY1498" s="244" t="s">
        <v>202</v>
      </c>
    </row>
    <row r="1499" s="13" customFormat="1">
      <c r="A1499" s="13"/>
      <c r="B1499" s="233"/>
      <c r="C1499" s="234"/>
      <c r="D1499" s="235" t="s">
        <v>213</v>
      </c>
      <c r="E1499" s="236" t="s">
        <v>19</v>
      </c>
      <c r="F1499" s="237" t="s">
        <v>1290</v>
      </c>
      <c r="G1499" s="234"/>
      <c r="H1499" s="238">
        <v>-8.25</v>
      </c>
      <c r="I1499" s="239"/>
      <c r="J1499" s="234"/>
      <c r="K1499" s="234"/>
      <c r="L1499" s="240"/>
      <c r="M1499" s="241"/>
      <c r="N1499" s="242"/>
      <c r="O1499" s="242"/>
      <c r="P1499" s="242"/>
      <c r="Q1499" s="242"/>
      <c r="R1499" s="242"/>
      <c r="S1499" s="242"/>
      <c r="T1499" s="243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4" t="s">
        <v>213</v>
      </c>
      <c r="AU1499" s="244" t="s">
        <v>86</v>
      </c>
      <c r="AV1499" s="13" t="s">
        <v>86</v>
      </c>
      <c r="AW1499" s="13" t="s">
        <v>35</v>
      </c>
      <c r="AX1499" s="13" t="s">
        <v>73</v>
      </c>
      <c r="AY1499" s="244" t="s">
        <v>202</v>
      </c>
    </row>
    <row r="1500" s="13" customFormat="1">
      <c r="A1500" s="13"/>
      <c r="B1500" s="233"/>
      <c r="C1500" s="234"/>
      <c r="D1500" s="235" t="s">
        <v>213</v>
      </c>
      <c r="E1500" s="236" t="s">
        <v>19</v>
      </c>
      <c r="F1500" s="237" t="s">
        <v>1291</v>
      </c>
      <c r="G1500" s="234"/>
      <c r="H1500" s="238">
        <v>6.3179999999999996</v>
      </c>
      <c r="I1500" s="239"/>
      <c r="J1500" s="234"/>
      <c r="K1500" s="234"/>
      <c r="L1500" s="240"/>
      <c r="M1500" s="241"/>
      <c r="N1500" s="242"/>
      <c r="O1500" s="242"/>
      <c r="P1500" s="242"/>
      <c r="Q1500" s="242"/>
      <c r="R1500" s="242"/>
      <c r="S1500" s="242"/>
      <c r="T1500" s="24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4" t="s">
        <v>213</v>
      </c>
      <c r="AU1500" s="244" t="s">
        <v>86</v>
      </c>
      <c r="AV1500" s="13" t="s">
        <v>86</v>
      </c>
      <c r="AW1500" s="13" t="s">
        <v>35</v>
      </c>
      <c r="AX1500" s="13" t="s">
        <v>73</v>
      </c>
      <c r="AY1500" s="244" t="s">
        <v>202</v>
      </c>
    </row>
    <row r="1501" s="15" customFormat="1">
      <c r="A1501" s="15"/>
      <c r="B1501" s="259"/>
      <c r="C1501" s="260"/>
      <c r="D1501" s="235" t="s">
        <v>213</v>
      </c>
      <c r="E1501" s="261" t="s">
        <v>19</v>
      </c>
      <c r="F1501" s="262" t="s">
        <v>1220</v>
      </c>
      <c r="G1501" s="260"/>
      <c r="H1501" s="261" t="s">
        <v>19</v>
      </c>
      <c r="I1501" s="263"/>
      <c r="J1501" s="260"/>
      <c r="K1501" s="260"/>
      <c r="L1501" s="264"/>
      <c r="M1501" s="265"/>
      <c r="N1501" s="266"/>
      <c r="O1501" s="266"/>
      <c r="P1501" s="266"/>
      <c r="Q1501" s="266"/>
      <c r="R1501" s="266"/>
      <c r="S1501" s="266"/>
      <c r="T1501" s="267"/>
      <c r="U1501" s="15"/>
      <c r="V1501" s="15"/>
      <c r="W1501" s="15"/>
      <c r="X1501" s="15"/>
      <c r="Y1501" s="15"/>
      <c r="Z1501" s="15"/>
      <c r="AA1501" s="15"/>
      <c r="AB1501" s="15"/>
      <c r="AC1501" s="15"/>
      <c r="AD1501" s="15"/>
      <c r="AE1501" s="15"/>
      <c r="AT1501" s="268" t="s">
        <v>213</v>
      </c>
      <c r="AU1501" s="268" t="s">
        <v>86</v>
      </c>
      <c r="AV1501" s="15" t="s">
        <v>80</v>
      </c>
      <c r="AW1501" s="15" t="s">
        <v>35</v>
      </c>
      <c r="AX1501" s="15" t="s">
        <v>73</v>
      </c>
      <c r="AY1501" s="268" t="s">
        <v>202</v>
      </c>
    </row>
    <row r="1502" s="13" customFormat="1">
      <c r="A1502" s="13"/>
      <c r="B1502" s="233"/>
      <c r="C1502" s="234"/>
      <c r="D1502" s="235" t="s">
        <v>213</v>
      </c>
      <c r="E1502" s="236" t="s">
        <v>19</v>
      </c>
      <c r="F1502" s="237" t="s">
        <v>1292</v>
      </c>
      <c r="G1502" s="234"/>
      <c r="H1502" s="238">
        <v>21.899999999999999</v>
      </c>
      <c r="I1502" s="239"/>
      <c r="J1502" s="234"/>
      <c r="K1502" s="234"/>
      <c r="L1502" s="240"/>
      <c r="M1502" s="241"/>
      <c r="N1502" s="242"/>
      <c r="O1502" s="242"/>
      <c r="P1502" s="242"/>
      <c r="Q1502" s="242"/>
      <c r="R1502" s="242"/>
      <c r="S1502" s="242"/>
      <c r="T1502" s="24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4" t="s">
        <v>213</v>
      </c>
      <c r="AU1502" s="244" t="s">
        <v>86</v>
      </c>
      <c r="AV1502" s="13" t="s">
        <v>86</v>
      </c>
      <c r="AW1502" s="13" t="s">
        <v>35</v>
      </c>
      <c r="AX1502" s="13" t="s">
        <v>73</v>
      </c>
      <c r="AY1502" s="244" t="s">
        <v>202</v>
      </c>
    </row>
    <row r="1503" s="13" customFormat="1">
      <c r="A1503" s="13"/>
      <c r="B1503" s="233"/>
      <c r="C1503" s="234"/>
      <c r="D1503" s="235" t="s">
        <v>213</v>
      </c>
      <c r="E1503" s="236" t="s">
        <v>19</v>
      </c>
      <c r="F1503" s="237" t="s">
        <v>1293</v>
      </c>
      <c r="G1503" s="234"/>
      <c r="H1503" s="238">
        <v>18.25</v>
      </c>
      <c r="I1503" s="239"/>
      <c r="J1503" s="234"/>
      <c r="K1503" s="234"/>
      <c r="L1503" s="240"/>
      <c r="M1503" s="241"/>
      <c r="N1503" s="242"/>
      <c r="O1503" s="242"/>
      <c r="P1503" s="242"/>
      <c r="Q1503" s="242"/>
      <c r="R1503" s="242"/>
      <c r="S1503" s="242"/>
      <c r="T1503" s="243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4" t="s">
        <v>213</v>
      </c>
      <c r="AU1503" s="244" t="s">
        <v>86</v>
      </c>
      <c r="AV1503" s="13" t="s">
        <v>86</v>
      </c>
      <c r="AW1503" s="13" t="s">
        <v>35</v>
      </c>
      <c r="AX1503" s="13" t="s">
        <v>73</v>
      </c>
      <c r="AY1503" s="244" t="s">
        <v>202</v>
      </c>
    </row>
    <row r="1504" s="13" customFormat="1">
      <c r="A1504" s="13"/>
      <c r="B1504" s="233"/>
      <c r="C1504" s="234"/>
      <c r="D1504" s="235" t="s">
        <v>213</v>
      </c>
      <c r="E1504" s="236" t="s">
        <v>19</v>
      </c>
      <c r="F1504" s="237" t="s">
        <v>1294</v>
      </c>
      <c r="G1504" s="234"/>
      <c r="H1504" s="238">
        <v>-12.25</v>
      </c>
      <c r="I1504" s="239"/>
      <c r="J1504" s="234"/>
      <c r="K1504" s="234"/>
      <c r="L1504" s="240"/>
      <c r="M1504" s="241"/>
      <c r="N1504" s="242"/>
      <c r="O1504" s="242"/>
      <c r="P1504" s="242"/>
      <c r="Q1504" s="242"/>
      <c r="R1504" s="242"/>
      <c r="S1504" s="242"/>
      <c r="T1504" s="24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4" t="s">
        <v>213</v>
      </c>
      <c r="AU1504" s="244" t="s">
        <v>86</v>
      </c>
      <c r="AV1504" s="13" t="s">
        <v>86</v>
      </c>
      <c r="AW1504" s="13" t="s">
        <v>35</v>
      </c>
      <c r="AX1504" s="13" t="s">
        <v>73</v>
      </c>
      <c r="AY1504" s="244" t="s">
        <v>202</v>
      </c>
    </row>
    <row r="1505" s="13" customFormat="1">
      <c r="A1505" s="13"/>
      <c r="B1505" s="233"/>
      <c r="C1505" s="234"/>
      <c r="D1505" s="235" t="s">
        <v>213</v>
      </c>
      <c r="E1505" s="236" t="s">
        <v>19</v>
      </c>
      <c r="F1505" s="237" t="s">
        <v>1295</v>
      </c>
      <c r="G1505" s="234"/>
      <c r="H1505" s="238">
        <v>3</v>
      </c>
      <c r="I1505" s="239"/>
      <c r="J1505" s="234"/>
      <c r="K1505" s="234"/>
      <c r="L1505" s="240"/>
      <c r="M1505" s="241"/>
      <c r="N1505" s="242"/>
      <c r="O1505" s="242"/>
      <c r="P1505" s="242"/>
      <c r="Q1505" s="242"/>
      <c r="R1505" s="242"/>
      <c r="S1505" s="242"/>
      <c r="T1505" s="24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4" t="s">
        <v>213</v>
      </c>
      <c r="AU1505" s="244" t="s">
        <v>86</v>
      </c>
      <c r="AV1505" s="13" t="s">
        <v>86</v>
      </c>
      <c r="AW1505" s="13" t="s">
        <v>35</v>
      </c>
      <c r="AX1505" s="13" t="s">
        <v>73</v>
      </c>
      <c r="AY1505" s="244" t="s">
        <v>202</v>
      </c>
    </row>
    <row r="1506" s="15" customFormat="1">
      <c r="A1506" s="15"/>
      <c r="B1506" s="259"/>
      <c r="C1506" s="260"/>
      <c r="D1506" s="235" t="s">
        <v>213</v>
      </c>
      <c r="E1506" s="261" t="s">
        <v>19</v>
      </c>
      <c r="F1506" s="262" t="s">
        <v>1224</v>
      </c>
      <c r="G1506" s="260"/>
      <c r="H1506" s="261" t="s">
        <v>19</v>
      </c>
      <c r="I1506" s="263"/>
      <c r="J1506" s="260"/>
      <c r="K1506" s="260"/>
      <c r="L1506" s="264"/>
      <c r="M1506" s="265"/>
      <c r="N1506" s="266"/>
      <c r="O1506" s="266"/>
      <c r="P1506" s="266"/>
      <c r="Q1506" s="266"/>
      <c r="R1506" s="266"/>
      <c r="S1506" s="266"/>
      <c r="T1506" s="267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68" t="s">
        <v>213</v>
      </c>
      <c r="AU1506" s="268" t="s">
        <v>86</v>
      </c>
      <c r="AV1506" s="15" t="s">
        <v>80</v>
      </c>
      <c r="AW1506" s="15" t="s">
        <v>35</v>
      </c>
      <c r="AX1506" s="15" t="s">
        <v>73</v>
      </c>
      <c r="AY1506" s="268" t="s">
        <v>202</v>
      </c>
    </row>
    <row r="1507" s="13" customFormat="1">
      <c r="A1507" s="13"/>
      <c r="B1507" s="233"/>
      <c r="C1507" s="234"/>
      <c r="D1507" s="235" t="s">
        <v>213</v>
      </c>
      <c r="E1507" s="236" t="s">
        <v>19</v>
      </c>
      <c r="F1507" s="237" t="s">
        <v>1296</v>
      </c>
      <c r="G1507" s="234"/>
      <c r="H1507" s="238">
        <v>26.699999999999999</v>
      </c>
      <c r="I1507" s="239"/>
      <c r="J1507" s="234"/>
      <c r="K1507" s="234"/>
      <c r="L1507" s="240"/>
      <c r="M1507" s="241"/>
      <c r="N1507" s="242"/>
      <c r="O1507" s="242"/>
      <c r="P1507" s="242"/>
      <c r="Q1507" s="242"/>
      <c r="R1507" s="242"/>
      <c r="S1507" s="242"/>
      <c r="T1507" s="24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4" t="s">
        <v>213</v>
      </c>
      <c r="AU1507" s="244" t="s">
        <v>86</v>
      </c>
      <c r="AV1507" s="13" t="s">
        <v>86</v>
      </c>
      <c r="AW1507" s="13" t="s">
        <v>35</v>
      </c>
      <c r="AX1507" s="13" t="s">
        <v>73</v>
      </c>
      <c r="AY1507" s="244" t="s">
        <v>202</v>
      </c>
    </row>
    <row r="1508" s="13" customFormat="1">
      <c r="A1508" s="13"/>
      <c r="B1508" s="233"/>
      <c r="C1508" s="234"/>
      <c r="D1508" s="235" t="s">
        <v>213</v>
      </c>
      <c r="E1508" s="236" t="s">
        <v>19</v>
      </c>
      <c r="F1508" s="237" t="s">
        <v>1297</v>
      </c>
      <c r="G1508" s="234"/>
      <c r="H1508" s="238">
        <v>25.800000000000001</v>
      </c>
      <c r="I1508" s="239"/>
      <c r="J1508" s="234"/>
      <c r="K1508" s="234"/>
      <c r="L1508" s="240"/>
      <c r="M1508" s="241"/>
      <c r="N1508" s="242"/>
      <c r="O1508" s="242"/>
      <c r="P1508" s="242"/>
      <c r="Q1508" s="242"/>
      <c r="R1508" s="242"/>
      <c r="S1508" s="242"/>
      <c r="T1508" s="24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4" t="s">
        <v>213</v>
      </c>
      <c r="AU1508" s="244" t="s">
        <v>86</v>
      </c>
      <c r="AV1508" s="13" t="s">
        <v>86</v>
      </c>
      <c r="AW1508" s="13" t="s">
        <v>35</v>
      </c>
      <c r="AX1508" s="13" t="s">
        <v>73</v>
      </c>
      <c r="AY1508" s="244" t="s">
        <v>202</v>
      </c>
    </row>
    <row r="1509" s="13" customFormat="1">
      <c r="A1509" s="13"/>
      <c r="B1509" s="233"/>
      <c r="C1509" s="234"/>
      <c r="D1509" s="235" t="s">
        <v>213</v>
      </c>
      <c r="E1509" s="236" t="s">
        <v>19</v>
      </c>
      <c r="F1509" s="237" t="s">
        <v>1288</v>
      </c>
      <c r="G1509" s="234"/>
      <c r="H1509" s="238">
        <v>0.90000000000000002</v>
      </c>
      <c r="I1509" s="239"/>
      <c r="J1509" s="234"/>
      <c r="K1509" s="234"/>
      <c r="L1509" s="240"/>
      <c r="M1509" s="241"/>
      <c r="N1509" s="242"/>
      <c r="O1509" s="242"/>
      <c r="P1509" s="242"/>
      <c r="Q1509" s="242"/>
      <c r="R1509" s="242"/>
      <c r="S1509" s="242"/>
      <c r="T1509" s="243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4" t="s">
        <v>213</v>
      </c>
      <c r="AU1509" s="244" t="s">
        <v>86</v>
      </c>
      <c r="AV1509" s="13" t="s">
        <v>86</v>
      </c>
      <c r="AW1509" s="13" t="s">
        <v>35</v>
      </c>
      <c r="AX1509" s="13" t="s">
        <v>73</v>
      </c>
      <c r="AY1509" s="244" t="s">
        <v>202</v>
      </c>
    </row>
    <row r="1510" s="13" customFormat="1">
      <c r="A1510" s="13"/>
      <c r="B1510" s="233"/>
      <c r="C1510" s="234"/>
      <c r="D1510" s="235" t="s">
        <v>213</v>
      </c>
      <c r="E1510" s="236" t="s">
        <v>19</v>
      </c>
      <c r="F1510" s="237" t="s">
        <v>1298</v>
      </c>
      <c r="G1510" s="234"/>
      <c r="H1510" s="238">
        <v>-12.375</v>
      </c>
      <c r="I1510" s="239"/>
      <c r="J1510" s="234"/>
      <c r="K1510" s="234"/>
      <c r="L1510" s="240"/>
      <c r="M1510" s="241"/>
      <c r="N1510" s="242"/>
      <c r="O1510" s="242"/>
      <c r="P1510" s="242"/>
      <c r="Q1510" s="242"/>
      <c r="R1510" s="242"/>
      <c r="S1510" s="242"/>
      <c r="T1510" s="243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4" t="s">
        <v>213</v>
      </c>
      <c r="AU1510" s="244" t="s">
        <v>86</v>
      </c>
      <c r="AV1510" s="13" t="s">
        <v>86</v>
      </c>
      <c r="AW1510" s="13" t="s">
        <v>35</v>
      </c>
      <c r="AX1510" s="13" t="s">
        <v>73</v>
      </c>
      <c r="AY1510" s="244" t="s">
        <v>202</v>
      </c>
    </row>
    <row r="1511" s="13" customFormat="1">
      <c r="A1511" s="13"/>
      <c r="B1511" s="233"/>
      <c r="C1511" s="234"/>
      <c r="D1511" s="235" t="s">
        <v>213</v>
      </c>
      <c r="E1511" s="236" t="s">
        <v>19</v>
      </c>
      <c r="F1511" s="237" t="s">
        <v>1299</v>
      </c>
      <c r="G1511" s="234"/>
      <c r="H1511" s="238">
        <v>-2.75</v>
      </c>
      <c r="I1511" s="239"/>
      <c r="J1511" s="234"/>
      <c r="K1511" s="234"/>
      <c r="L1511" s="240"/>
      <c r="M1511" s="241"/>
      <c r="N1511" s="242"/>
      <c r="O1511" s="242"/>
      <c r="P1511" s="242"/>
      <c r="Q1511" s="242"/>
      <c r="R1511" s="242"/>
      <c r="S1511" s="242"/>
      <c r="T1511" s="24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4" t="s">
        <v>213</v>
      </c>
      <c r="AU1511" s="244" t="s">
        <v>86</v>
      </c>
      <c r="AV1511" s="13" t="s">
        <v>86</v>
      </c>
      <c r="AW1511" s="13" t="s">
        <v>35</v>
      </c>
      <c r="AX1511" s="13" t="s">
        <v>73</v>
      </c>
      <c r="AY1511" s="244" t="s">
        <v>202</v>
      </c>
    </row>
    <row r="1512" s="13" customFormat="1">
      <c r="A1512" s="13"/>
      <c r="B1512" s="233"/>
      <c r="C1512" s="234"/>
      <c r="D1512" s="235" t="s">
        <v>213</v>
      </c>
      <c r="E1512" s="236" t="s">
        <v>19</v>
      </c>
      <c r="F1512" s="237" t="s">
        <v>1300</v>
      </c>
      <c r="G1512" s="234"/>
      <c r="H1512" s="238">
        <v>2.1749999999999998</v>
      </c>
      <c r="I1512" s="239"/>
      <c r="J1512" s="234"/>
      <c r="K1512" s="234"/>
      <c r="L1512" s="240"/>
      <c r="M1512" s="241"/>
      <c r="N1512" s="242"/>
      <c r="O1512" s="242"/>
      <c r="P1512" s="242"/>
      <c r="Q1512" s="242"/>
      <c r="R1512" s="242"/>
      <c r="S1512" s="242"/>
      <c r="T1512" s="24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4" t="s">
        <v>213</v>
      </c>
      <c r="AU1512" s="244" t="s">
        <v>86</v>
      </c>
      <c r="AV1512" s="13" t="s">
        <v>86</v>
      </c>
      <c r="AW1512" s="13" t="s">
        <v>35</v>
      </c>
      <c r="AX1512" s="13" t="s">
        <v>73</v>
      </c>
      <c r="AY1512" s="244" t="s">
        <v>202</v>
      </c>
    </row>
    <row r="1513" s="13" customFormat="1">
      <c r="A1513" s="13"/>
      <c r="B1513" s="233"/>
      <c r="C1513" s="234"/>
      <c r="D1513" s="235" t="s">
        <v>213</v>
      </c>
      <c r="E1513" s="236" t="s">
        <v>19</v>
      </c>
      <c r="F1513" s="237" t="s">
        <v>1301</v>
      </c>
      <c r="G1513" s="234"/>
      <c r="H1513" s="238">
        <v>0.97499999999999998</v>
      </c>
      <c r="I1513" s="239"/>
      <c r="J1513" s="234"/>
      <c r="K1513" s="234"/>
      <c r="L1513" s="240"/>
      <c r="M1513" s="241"/>
      <c r="N1513" s="242"/>
      <c r="O1513" s="242"/>
      <c r="P1513" s="242"/>
      <c r="Q1513" s="242"/>
      <c r="R1513" s="242"/>
      <c r="S1513" s="242"/>
      <c r="T1513" s="243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4" t="s">
        <v>213</v>
      </c>
      <c r="AU1513" s="244" t="s">
        <v>86</v>
      </c>
      <c r="AV1513" s="13" t="s">
        <v>86</v>
      </c>
      <c r="AW1513" s="13" t="s">
        <v>35</v>
      </c>
      <c r="AX1513" s="13" t="s">
        <v>73</v>
      </c>
      <c r="AY1513" s="244" t="s">
        <v>202</v>
      </c>
    </row>
    <row r="1514" s="15" customFormat="1">
      <c r="A1514" s="15"/>
      <c r="B1514" s="259"/>
      <c r="C1514" s="260"/>
      <c r="D1514" s="235" t="s">
        <v>213</v>
      </c>
      <c r="E1514" s="261" t="s">
        <v>19</v>
      </c>
      <c r="F1514" s="262" t="s">
        <v>1228</v>
      </c>
      <c r="G1514" s="260"/>
      <c r="H1514" s="261" t="s">
        <v>19</v>
      </c>
      <c r="I1514" s="263"/>
      <c r="J1514" s="260"/>
      <c r="K1514" s="260"/>
      <c r="L1514" s="264"/>
      <c r="M1514" s="265"/>
      <c r="N1514" s="266"/>
      <c r="O1514" s="266"/>
      <c r="P1514" s="266"/>
      <c r="Q1514" s="266"/>
      <c r="R1514" s="266"/>
      <c r="S1514" s="266"/>
      <c r="T1514" s="267"/>
      <c r="U1514" s="15"/>
      <c r="V1514" s="15"/>
      <c r="W1514" s="15"/>
      <c r="X1514" s="15"/>
      <c r="Y1514" s="15"/>
      <c r="Z1514" s="15"/>
      <c r="AA1514" s="15"/>
      <c r="AB1514" s="15"/>
      <c r="AC1514" s="15"/>
      <c r="AD1514" s="15"/>
      <c r="AE1514" s="15"/>
      <c r="AT1514" s="268" t="s">
        <v>213</v>
      </c>
      <c r="AU1514" s="268" t="s">
        <v>86</v>
      </c>
      <c r="AV1514" s="15" t="s">
        <v>80</v>
      </c>
      <c r="AW1514" s="15" t="s">
        <v>35</v>
      </c>
      <c r="AX1514" s="15" t="s">
        <v>73</v>
      </c>
      <c r="AY1514" s="268" t="s">
        <v>202</v>
      </c>
    </row>
    <row r="1515" s="13" customFormat="1">
      <c r="A1515" s="13"/>
      <c r="B1515" s="233"/>
      <c r="C1515" s="234"/>
      <c r="D1515" s="235" t="s">
        <v>213</v>
      </c>
      <c r="E1515" s="236" t="s">
        <v>19</v>
      </c>
      <c r="F1515" s="237" t="s">
        <v>1302</v>
      </c>
      <c r="G1515" s="234"/>
      <c r="H1515" s="238">
        <v>29.25</v>
      </c>
      <c r="I1515" s="239"/>
      <c r="J1515" s="234"/>
      <c r="K1515" s="234"/>
      <c r="L1515" s="240"/>
      <c r="M1515" s="241"/>
      <c r="N1515" s="242"/>
      <c r="O1515" s="242"/>
      <c r="P1515" s="242"/>
      <c r="Q1515" s="242"/>
      <c r="R1515" s="242"/>
      <c r="S1515" s="242"/>
      <c r="T1515" s="24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4" t="s">
        <v>213</v>
      </c>
      <c r="AU1515" s="244" t="s">
        <v>86</v>
      </c>
      <c r="AV1515" s="13" t="s">
        <v>86</v>
      </c>
      <c r="AW1515" s="13" t="s">
        <v>35</v>
      </c>
      <c r="AX1515" s="13" t="s">
        <v>73</v>
      </c>
      <c r="AY1515" s="244" t="s">
        <v>202</v>
      </c>
    </row>
    <row r="1516" s="13" customFormat="1">
      <c r="A1516" s="13"/>
      <c r="B1516" s="233"/>
      <c r="C1516" s="234"/>
      <c r="D1516" s="235" t="s">
        <v>213</v>
      </c>
      <c r="E1516" s="236" t="s">
        <v>19</v>
      </c>
      <c r="F1516" s="237" t="s">
        <v>1303</v>
      </c>
      <c r="G1516" s="234"/>
      <c r="H1516" s="238">
        <v>0.65000000000000002</v>
      </c>
      <c r="I1516" s="239"/>
      <c r="J1516" s="234"/>
      <c r="K1516" s="234"/>
      <c r="L1516" s="240"/>
      <c r="M1516" s="241"/>
      <c r="N1516" s="242"/>
      <c r="O1516" s="242"/>
      <c r="P1516" s="242"/>
      <c r="Q1516" s="242"/>
      <c r="R1516" s="242"/>
      <c r="S1516" s="242"/>
      <c r="T1516" s="24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4" t="s">
        <v>213</v>
      </c>
      <c r="AU1516" s="244" t="s">
        <v>86</v>
      </c>
      <c r="AV1516" s="13" t="s">
        <v>86</v>
      </c>
      <c r="AW1516" s="13" t="s">
        <v>35</v>
      </c>
      <c r="AX1516" s="13" t="s">
        <v>73</v>
      </c>
      <c r="AY1516" s="244" t="s">
        <v>202</v>
      </c>
    </row>
    <row r="1517" s="13" customFormat="1">
      <c r="A1517" s="13"/>
      <c r="B1517" s="233"/>
      <c r="C1517" s="234"/>
      <c r="D1517" s="235" t="s">
        <v>213</v>
      </c>
      <c r="E1517" s="236" t="s">
        <v>19</v>
      </c>
      <c r="F1517" s="237" t="s">
        <v>1304</v>
      </c>
      <c r="G1517" s="234"/>
      <c r="H1517" s="238">
        <v>-2.8519999999999999</v>
      </c>
      <c r="I1517" s="239"/>
      <c r="J1517" s="234"/>
      <c r="K1517" s="234"/>
      <c r="L1517" s="240"/>
      <c r="M1517" s="241"/>
      <c r="N1517" s="242"/>
      <c r="O1517" s="242"/>
      <c r="P1517" s="242"/>
      <c r="Q1517" s="242"/>
      <c r="R1517" s="242"/>
      <c r="S1517" s="242"/>
      <c r="T1517" s="243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4" t="s">
        <v>213</v>
      </c>
      <c r="AU1517" s="244" t="s">
        <v>86</v>
      </c>
      <c r="AV1517" s="13" t="s">
        <v>86</v>
      </c>
      <c r="AW1517" s="13" t="s">
        <v>35</v>
      </c>
      <c r="AX1517" s="13" t="s">
        <v>73</v>
      </c>
      <c r="AY1517" s="244" t="s">
        <v>202</v>
      </c>
    </row>
    <row r="1518" s="13" customFormat="1">
      <c r="A1518" s="13"/>
      <c r="B1518" s="233"/>
      <c r="C1518" s="234"/>
      <c r="D1518" s="235" t="s">
        <v>213</v>
      </c>
      <c r="E1518" s="236" t="s">
        <v>19</v>
      </c>
      <c r="F1518" s="237" t="s">
        <v>1305</v>
      </c>
      <c r="G1518" s="234"/>
      <c r="H1518" s="238">
        <v>-0.32000000000000001</v>
      </c>
      <c r="I1518" s="239"/>
      <c r="J1518" s="234"/>
      <c r="K1518" s="234"/>
      <c r="L1518" s="240"/>
      <c r="M1518" s="241"/>
      <c r="N1518" s="242"/>
      <c r="O1518" s="242"/>
      <c r="P1518" s="242"/>
      <c r="Q1518" s="242"/>
      <c r="R1518" s="242"/>
      <c r="S1518" s="242"/>
      <c r="T1518" s="24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4" t="s">
        <v>213</v>
      </c>
      <c r="AU1518" s="244" t="s">
        <v>86</v>
      </c>
      <c r="AV1518" s="13" t="s">
        <v>86</v>
      </c>
      <c r="AW1518" s="13" t="s">
        <v>35</v>
      </c>
      <c r="AX1518" s="13" t="s">
        <v>73</v>
      </c>
      <c r="AY1518" s="244" t="s">
        <v>202</v>
      </c>
    </row>
    <row r="1519" s="13" customFormat="1">
      <c r="A1519" s="13"/>
      <c r="B1519" s="233"/>
      <c r="C1519" s="234"/>
      <c r="D1519" s="235" t="s">
        <v>213</v>
      </c>
      <c r="E1519" s="236" t="s">
        <v>19</v>
      </c>
      <c r="F1519" s="237" t="s">
        <v>1306</v>
      </c>
      <c r="G1519" s="234"/>
      <c r="H1519" s="238">
        <v>0.80400000000000005</v>
      </c>
      <c r="I1519" s="239"/>
      <c r="J1519" s="234"/>
      <c r="K1519" s="234"/>
      <c r="L1519" s="240"/>
      <c r="M1519" s="241"/>
      <c r="N1519" s="242"/>
      <c r="O1519" s="242"/>
      <c r="P1519" s="242"/>
      <c r="Q1519" s="242"/>
      <c r="R1519" s="242"/>
      <c r="S1519" s="242"/>
      <c r="T1519" s="24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4" t="s">
        <v>213</v>
      </c>
      <c r="AU1519" s="244" t="s">
        <v>86</v>
      </c>
      <c r="AV1519" s="13" t="s">
        <v>86</v>
      </c>
      <c r="AW1519" s="13" t="s">
        <v>35</v>
      </c>
      <c r="AX1519" s="13" t="s">
        <v>73</v>
      </c>
      <c r="AY1519" s="244" t="s">
        <v>202</v>
      </c>
    </row>
    <row r="1520" s="13" customFormat="1">
      <c r="A1520" s="13"/>
      <c r="B1520" s="233"/>
      <c r="C1520" s="234"/>
      <c r="D1520" s="235" t="s">
        <v>213</v>
      </c>
      <c r="E1520" s="236" t="s">
        <v>19</v>
      </c>
      <c r="F1520" s="237" t="s">
        <v>1307</v>
      </c>
      <c r="G1520" s="234"/>
      <c r="H1520" s="238">
        <v>0.32800000000000001</v>
      </c>
      <c r="I1520" s="239"/>
      <c r="J1520" s="234"/>
      <c r="K1520" s="234"/>
      <c r="L1520" s="240"/>
      <c r="M1520" s="241"/>
      <c r="N1520" s="242"/>
      <c r="O1520" s="242"/>
      <c r="P1520" s="242"/>
      <c r="Q1520" s="242"/>
      <c r="R1520" s="242"/>
      <c r="S1520" s="242"/>
      <c r="T1520" s="24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4" t="s">
        <v>213</v>
      </c>
      <c r="AU1520" s="244" t="s">
        <v>86</v>
      </c>
      <c r="AV1520" s="13" t="s">
        <v>86</v>
      </c>
      <c r="AW1520" s="13" t="s">
        <v>35</v>
      </c>
      <c r="AX1520" s="13" t="s">
        <v>73</v>
      </c>
      <c r="AY1520" s="244" t="s">
        <v>202</v>
      </c>
    </row>
    <row r="1521" s="15" customFormat="1">
      <c r="A1521" s="15"/>
      <c r="B1521" s="259"/>
      <c r="C1521" s="260"/>
      <c r="D1521" s="235" t="s">
        <v>213</v>
      </c>
      <c r="E1521" s="261" t="s">
        <v>19</v>
      </c>
      <c r="F1521" s="262" t="s">
        <v>1232</v>
      </c>
      <c r="G1521" s="260"/>
      <c r="H1521" s="261" t="s">
        <v>19</v>
      </c>
      <c r="I1521" s="263"/>
      <c r="J1521" s="260"/>
      <c r="K1521" s="260"/>
      <c r="L1521" s="264"/>
      <c r="M1521" s="265"/>
      <c r="N1521" s="266"/>
      <c r="O1521" s="266"/>
      <c r="P1521" s="266"/>
      <c r="Q1521" s="266"/>
      <c r="R1521" s="266"/>
      <c r="S1521" s="266"/>
      <c r="T1521" s="267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68" t="s">
        <v>213</v>
      </c>
      <c r="AU1521" s="268" t="s">
        <v>86</v>
      </c>
      <c r="AV1521" s="15" t="s">
        <v>80</v>
      </c>
      <c r="AW1521" s="15" t="s">
        <v>35</v>
      </c>
      <c r="AX1521" s="15" t="s">
        <v>73</v>
      </c>
      <c r="AY1521" s="268" t="s">
        <v>202</v>
      </c>
    </row>
    <row r="1522" s="13" customFormat="1">
      <c r="A1522" s="13"/>
      <c r="B1522" s="233"/>
      <c r="C1522" s="234"/>
      <c r="D1522" s="235" t="s">
        <v>213</v>
      </c>
      <c r="E1522" s="236" t="s">
        <v>19</v>
      </c>
      <c r="F1522" s="237" t="s">
        <v>1308</v>
      </c>
      <c r="G1522" s="234"/>
      <c r="H1522" s="238">
        <v>21.449999999999999</v>
      </c>
      <c r="I1522" s="239"/>
      <c r="J1522" s="234"/>
      <c r="K1522" s="234"/>
      <c r="L1522" s="240"/>
      <c r="M1522" s="241"/>
      <c r="N1522" s="242"/>
      <c r="O1522" s="242"/>
      <c r="P1522" s="242"/>
      <c r="Q1522" s="242"/>
      <c r="R1522" s="242"/>
      <c r="S1522" s="242"/>
      <c r="T1522" s="24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4" t="s">
        <v>213</v>
      </c>
      <c r="AU1522" s="244" t="s">
        <v>86</v>
      </c>
      <c r="AV1522" s="13" t="s">
        <v>86</v>
      </c>
      <c r="AW1522" s="13" t="s">
        <v>35</v>
      </c>
      <c r="AX1522" s="13" t="s">
        <v>73</v>
      </c>
      <c r="AY1522" s="244" t="s">
        <v>202</v>
      </c>
    </row>
    <row r="1523" s="13" customFormat="1">
      <c r="A1523" s="13"/>
      <c r="B1523" s="233"/>
      <c r="C1523" s="234"/>
      <c r="D1523" s="235" t="s">
        <v>213</v>
      </c>
      <c r="E1523" s="236" t="s">
        <v>19</v>
      </c>
      <c r="F1523" s="237" t="s">
        <v>1309</v>
      </c>
      <c r="G1523" s="234"/>
      <c r="H1523" s="238">
        <v>1.3</v>
      </c>
      <c r="I1523" s="239"/>
      <c r="J1523" s="234"/>
      <c r="K1523" s="234"/>
      <c r="L1523" s="240"/>
      <c r="M1523" s="241"/>
      <c r="N1523" s="242"/>
      <c r="O1523" s="242"/>
      <c r="P1523" s="242"/>
      <c r="Q1523" s="242"/>
      <c r="R1523" s="242"/>
      <c r="S1523" s="242"/>
      <c r="T1523" s="24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4" t="s">
        <v>213</v>
      </c>
      <c r="AU1523" s="244" t="s">
        <v>86</v>
      </c>
      <c r="AV1523" s="13" t="s">
        <v>86</v>
      </c>
      <c r="AW1523" s="13" t="s">
        <v>35</v>
      </c>
      <c r="AX1523" s="13" t="s">
        <v>73</v>
      </c>
      <c r="AY1523" s="244" t="s">
        <v>202</v>
      </c>
    </row>
    <row r="1524" s="13" customFormat="1">
      <c r="A1524" s="13"/>
      <c r="B1524" s="233"/>
      <c r="C1524" s="234"/>
      <c r="D1524" s="235" t="s">
        <v>213</v>
      </c>
      <c r="E1524" s="236" t="s">
        <v>19</v>
      </c>
      <c r="F1524" s="237" t="s">
        <v>1310</v>
      </c>
      <c r="G1524" s="234"/>
      <c r="H1524" s="238">
        <v>-0.97999999999999998</v>
      </c>
      <c r="I1524" s="239"/>
      <c r="J1524" s="234"/>
      <c r="K1524" s="234"/>
      <c r="L1524" s="240"/>
      <c r="M1524" s="241"/>
      <c r="N1524" s="242"/>
      <c r="O1524" s="242"/>
      <c r="P1524" s="242"/>
      <c r="Q1524" s="242"/>
      <c r="R1524" s="242"/>
      <c r="S1524" s="242"/>
      <c r="T1524" s="243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4" t="s">
        <v>213</v>
      </c>
      <c r="AU1524" s="244" t="s">
        <v>86</v>
      </c>
      <c r="AV1524" s="13" t="s">
        <v>86</v>
      </c>
      <c r="AW1524" s="13" t="s">
        <v>35</v>
      </c>
      <c r="AX1524" s="13" t="s">
        <v>73</v>
      </c>
      <c r="AY1524" s="244" t="s">
        <v>202</v>
      </c>
    </row>
    <row r="1525" s="13" customFormat="1">
      <c r="A1525" s="13"/>
      <c r="B1525" s="233"/>
      <c r="C1525" s="234"/>
      <c r="D1525" s="235" t="s">
        <v>213</v>
      </c>
      <c r="E1525" s="236" t="s">
        <v>19</v>
      </c>
      <c r="F1525" s="237" t="s">
        <v>1311</v>
      </c>
      <c r="G1525" s="234"/>
      <c r="H1525" s="238">
        <v>0.56000000000000005</v>
      </c>
      <c r="I1525" s="239"/>
      <c r="J1525" s="234"/>
      <c r="K1525" s="234"/>
      <c r="L1525" s="240"/>
      <c r="M1525" s="241"/>
      <c r="N1525" s="242"/>
      <c r="O1525" s="242"/>
      <c r="P1525" s="242"/>
      <c r="Q1525" s="242"/>
      <c r="R1525" s="242"/>
      <c r="S1525" s="242"/>
      <c r="T1525" s="24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4" t="s">
        <v>213</v>
      </c>
      <c r="AU1525" s="244" t="s">
        <v>86</v>
      </c>
      <c r="AV1525" s="13" t="s">
        <v>86</v>
      </c>
      <c r="AW1525" s="13" t="s">
        <v>35</v>
      </c>
      <c r="AX1525" s="13" t="s">
        <v>73</v>
      </c>
      <c r="AY1525" s="244" t="s">
        <v>202</v>
      </c>
    </row>
    <row r="1526" s="15" customFormat="1">
      <c r="A1526" s="15"/>
      <c r="B1526" s="259"/>
      <c r="C1526" s="260"/>
      <c r="D1526" s="235" t="s">
        <v>213</v>
      </c>
      <c r="E1526" s="261" t="s">
        <v>19</v>
      </c>
      <c r="F1526" s="262" t="s">
        <v>1235</v>
      </c>
      <c r="G1526" s="260"/>
      <c r="H1526" s="261" t="s">
        <v>19</v>
      </c>
      <c r="I1526" s="263"/>
      <c r="J1526" s="260"/>
      <c r="K1526" s="260"/>
      <c r="L1526" s="264"/>
      <c r="M1526" s="265"/>
      <c r="N1526" s="266"/>
      <c r="O1526" s="266"/>
      <c r="P1526" s="266"/>
      <c r="Q1526" s="266"/>
      <c r="R1526" s="266"/>
      <c r="S1526" s="266"/>
      <c r="T1526" s="267"/>
      <c r="U1526" s="15"/>
      <c r="V1526" s="15"/>
      <c r="W1526" s="15"/>
      <c r="X1526" s="15"/>
      <c r="Y1526" s="15"/>
      <c r="Z1526" s="15"/>
      <c r="AA1526" s="15"/>
      <c r="AB1526" s="15"/>
      <c r="AC1526" s="15"/>
      <c r="AD1526" s="15"/>
      <c r="AE1526" s="15"/>
      <c r="AT1526" s="268" t="s">
        <v>213</v>
      </c>
      <c r="AU1526" s="268" t="s">
        <v>86</v>
      </c>
      <c r="AV1526" s="15" t="s">
        <v>80</v>
      </c>
      <c r="AW1526" s="15" t="s">
        <v>35</v>
      </c>
      <c r="AX1526" s="15" t="s">
        <v>73</v>
      </c>
      <c r="AY1526" s="268" t="s">
        <v>202</v>
      </c>
    </row>
    <row r="1527" s="13" customFormat="1">
      <c r="A1527" s="13"/>
      <c r="B1527" s="233"/>
      <c r="C1527" s="234"/>
      <c r="D1527" s="235" t="s">
        <v>213</v>
      </c>
      <c r="E1527" s="236" t="s">
        <v>19</v>
      </c>
      <c r="F1527" s="237" t="s">
        <v>1312</v>
      </c>
      <c r="G1527" s="234"/>
      <c r="H1527" s="238">
        <v>29.347999999999999</v>
      </c>
      <c r="I1527" s="239"/>
      <c r="J1527" s="234"/>
      <c r="K1527" s="234"/>
      <c r="L1527" s="240"/>
      <c r="M1527" s="241"/>
      <c r="N1527" s="242"/>
      <c r="O1527" s="242"/>
      <c r="P1527" s="242"/>
      <c r="Q1527" s="242"/>
      <c r="R1527" s="242"/>
      <c r="S1527" s="242"/>
      <c r="T1527" s="24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4" t="s">
        <v>213</v>
      </c>
      <c r="AU1527" s="244" t="s">
        <v>86</v>
      </c>
      <c r="AV1527" s="13" t="s">
        <v>86</v>
      </c>
      <c r="AW1527" s="13" t="s">
        <v>35</v>
      </c>
      <c r="AX1527" s="13" t="s">
        <v>73</v>
      </c>
      <c r="AY1527" s="244" t="s">
        <v>202</v>
      </c>
    </row>
    <row r="1528" s="13" customFormat="1">
      <c r="A1528" s="13"/>
      <c r="B1528" s="233"/>
      <c r="C1528" s="234"/>
      <c r="D1528" s="235" t="s">
        <v>213</v>
      </c>
      <c r="E1528" s="236" t="s">
        <v>19</v>
      </c>
      <c r="F1528" s="237" t="s">
        <v>1303</v>
      </c>
      <c r="G1528" s="234"/>
      <c r="H1528" s="238">
        <v>0.65000000000000002</v>
      </c>
      <c r="I1528" s="239"/>
      <c r="J1528" s="234"/>
      <c r="K1528" s="234"/>
      <c r="L1528" s="240"/>
      <c r="M1528" s="241"/>
      <c r="N1528" s="242"/>
      <c r="O1528" s="242"/>
      <c r="P1528" s="242"/>
      <c r="Q1528" s="242"/>
      <c r="R1528" s="242"/>
      <c r="S1528" s="242"/>
      <c r="T1528" s="243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4" t="s">
        <v>213</v>
      </c>
      <c r="AU1528" s="244" t="s">
        <v>86</v>
      </c>
      <c r="AV1528" s="13" t="s">
        <v>86</v>
      </c>
      <c r="AW1528" s="13" t="s">
        <v>35</v>
      </c>
      <c r="AX1528" s="13" t="s">
        <v>73</v>
      </c>
      <c r="AY1528" s="244" t="s">
        <v>202</v>
      </c>
    </row>
    <row r="1529" s="15" customFormat="1">
      <c r="A1529" s="15"/>
      <c r="B1529" s="259"/>
      <c r="C1529" s="260"/>
      <c r="D1529" s="235" t="s">
        <v>213</v>
      </c>
      <c r="E1529" s="261" t="s">
        <v>19</v>
      </c>
      <c r="F1529" s="262" t="s">
        <v>1237</v>
      </c>
      <c r="G1529" s="260"/>
      <c r="H1529" s="261" t="s">
        <v>19</v>
      </c>
      <c r="I1529" s="263"/>
      <c r="J1529" s="260"/>
      <c r="K1529" s="260"/>
      <c r="L1529" s="264"/>
      <c r="M1529" s="265"/>
      <c r="N1529" s="266"/>
      <c r="O1529" s="266"/>
      <c r="P1529" s="266"/>
      <c r="Q1529" s="266"/>
      <c r="R1529" s="266"/>
      <c r="S1529" s="266"/>
      <c r="T1529" s="267"/>
      <c r="U1529" s="15"/>
      <c r="V1529" s="15"/>
      <c r="W1529" s="15"/>
      <c r="X1529" s="15"/>
      <c r="Y1529" s="15"/>
      <c r="Z1529" s="15"/>
      <c r="AA1529" s="15"/>
      <c r="AB1529" s="15"/>
      <c r="AC1529" s="15"/>
      <c r="AD1529" s="15"/>
      <c r="AE1529" s="15"/>
      <c r="AT1529" s="268" t="s">
        <v>213</v>
      </c>
      <c r="AU1529" s="268" t="s">
        <v>86</v>
      </c>
      <c r="AV1529" s="15" t="s">
        <v>80</v>
      </c>
      <c r="AW1529" s="15" t="s">
        <v>35</v>
      </c>
      <c r="AX1529" s="15" t="s">
        <v>73</v>
      </c>
      <c r="AY1529" s="268" t="s">
        <v>202</v>
      </c>
    </row>
    <row r="1530" s="13" customFormat="1">
      <c r="A1530" s="13"/>
      <c r="B1530" s="233"/>
      <c r="C1530" s="234"/>
      <c r="D1530" s="235" t="s">
        <v>213</v>
      </c>
      <c r="E1530" s="236" t="s">
        <v>19</v>
      </c>
      <c r="F1530" s="237" t="s">
        <v>1313</v>
      </c>
      <c r="G1530" s="234"/>
      <c r="H1530" s="238">
        <v>105.95</v>
      </c>
      <c r="I1530" s="239"/>
      <c r="J1530" s="234"/>
      <c r="K1530" s="234"/>
      <c r="L1530" s="240"/>
      <c r="M1530" s="241"/>
      <c r="N1530" s="242"/>
      <c r="O1530" s="242"/>
      <c r="P1530" s="242"/>
      <c r="Q1530" s="242"/>
      <c r="R1530" s="242"/>
      <c r="S1530" s="242"/>
      <c r="T1530" s="24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4" t="s">
        <v>213</v>
      </c>
      <c r="AU1530" s="244" t="s">
        <v>86</v>
      </c>
      <c r="AV1530" s="13" t="s">
        <v>86</v>
      </c>
      <c r="AW1530" s="13" t="s">
        <v>35</v>
      </c>
      <c r="AX1530" s="13" t="s">
        <v>73</v>
      </c>
      <c r="AY1530" s="244" t="s">
        <v>202</v>
      </c>
    </row>
    <row r="1531" s="13" customFormat="1">
      <c r="A1531" s="13"/>
      <c r="B1531" s="233"/>
      <c r="C1531" s="234"/>
      <c r="D1531" s="235" t="s">
        <v>213</v>
      </c>
      <c r="E1531" s="236" t="s">
        <v>19</v>
      </c>
      <c r="F1531" s="237" t="s">
        <v>1314</v>
      </c>
      <c r="G1531" s="234"/>
      <c r="H1531" s="238">
        <v>104.65000000000001</v>
      </c>
      <c r="I1531" s="239"/>
      <c r="J1531" s="234"/>
      <c r="K1531" s="234"/>
      <c r="L1531" s="240"/>
      <c r="M1531" s="241"/>
      <c r="N1531" s="242"/>
      <c r="O1531" s="242"/>
      <c r="P1531" s="242"/>
      <c r="Q1531" s="242"/>
      <c r="R1531" s="242"/>
      <c r="S1531" s="242"/>
      <c r="T1531" s="24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4" t="s">
        <v>213</v>
      </c>
      <c r="AU1531" s="244" t="s">
        <v>86</v>
      </c>
      <c r="AV1531" s="13" t="s">
        <v>86</v>
      </c>
      <c r="AW1531" s="13" t="s">
        <v>35</v>
      </c>
      <c r="AX1531" s="13" t="s">
        <v>73</v>
      </c>
      <c r="AY1531" s="244" t="s">
        <v>202</v>
      </c>
    </row>
    <row r="1532" s="13" customFormat="1">
      <c r="A1532" s="13"/>
      <c r="B1532" s="233"/>
      <c r="C1532" s="234"/>
      <c r="D1532" s="235" t="s">
        <v>213</v>
      </c>
      <c r="E1532" s="236" t="s">
        <v>19</v>
      </c>
      <c r="F1532" s="237" t="s">
        <v>1315</v>
      </c>
      <c r="G1532" s="234"/>
      <c r="H1532" s="238">
        <v>-33.484999999999999</v>
      </c>
      <c r="I1532" s="239"/>
      <c r="J1532" s="234"/>
      <c r="K1532" s="234"/>
      <c r="L1532" s="240"/>
      <c r="M1532" s="241"/>
      <c r="N1532" s="242"/>
      <c r="O1532" s="242"/>
      <c r="P1532" s="242"/>
      <c r="Q1532" s="242"/>
      <c r="R1532" s="242"/>
      <c r="S1532" s="242"/>
      <c r="T1532" s="243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4" t="s">
        <v>213</v>
      </c>
      <c r="AU1532" s="244" t="s">
        <v>86</v>
      </c>
      <c r="AV1532" s="13" t="s">
        <v>86</v>
      </c>
      <c r="AW1532" s="13" t="s">
        <v>35</v>
      </c>
      <c r="AX1532" s="13" t="s">
        <v>73</v>
      </c>
      <c r="AY1532" s="244" t="s">
        <v>202</v>
      </c>
    </row>
    <row r="1533" s="13" customFormat="1">
      <c r="A1533" s="13"/>
      <c r="B1533" s="233"/>
      <c r="C1533" s="234"/>
      <c r="D1533" s="235" t="s">
        <v>213</v>
      </c>
      <c r="E1533" s="236" t="s">
        <v>19</v>
      </c>
      <c r="F1533" s="237" t="s">
        <v>1316</v>
      </c>
      <c r="G1533" s="234"/>
      <c r="H1533" s="238">
        <v>7.1280000000000001</v>
      </c>
      <c r="I1533" s="239"/>
      <c r="J1533" s="234"/>
      <c r="K1533" s="234"/>
      <c r="L1533" s="240"/>
      <c r="M1533" s="241"/>
      <c r="N1533" s="242"/>
      <c r="O1533" s="242"/>
      <c r="P1533" s="242"/>
      <c r="Q1533" s="242"/>
      <c r="R1533" s="242"/>
      <c r="S1533" s="242"/>
      <c r="T1533" s="24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4" t="s">
        <v>213</v>
      </c>
      <c r="AU1533" s="244" t="s">
        <v>86</v>
      </c>
      <c r="AV1533" s="13" t="s">
        <v>86</v>
      </c>
      <c r="AW1533" s="13" t="s">
        <v>35</v>
      </c>
      <c r="AX1533" s="13" t="s">
        <v>73</v>
      </c>
      <c r="AY1533" s="244" t="s">
        <v>202</v>
      </c>
    </row>
    <row r="1534" s="13" customFormat="1">
      <c r="A1534" s="13"/>
      <c r="B1534" s="233"/>
      <c r="C1534" s="234"/>
      <c r="D1534" s="235" t="s">
        <v>213</v>
      </c>
      <c r="E1534" s="236" t="s">
        <v>19</v>
      </c>
      <c r="F1534" s="237" t="s">
        <v>1317</v>
      </c>
      <c r="G1534" s="234"/>
      <c r="H1534" s="238">
        <v>0.14399999999999999</v>
      </c>
      <c r="I1534" s="239"/>
      <c r="J1534" s="234"/>
      <c r="K1534" s="234"/>
      <c r="L1534" s="240"/>
      <c r="M1534" s="241"/>
      <c r="N1534" s="242"/>
      <c r="O1534" s="242"/>
      <c r="P1534" s="242"/>
      <c r="Q1534" s="242"/>
      <c r="R1534" s="242"/>
      <c r="S1534" s="242"/>
      <c r="T1534" s="24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4" t="s">
        <v>213</v>
      </c>
      <c r="AU1534" s="244" t="s">
        <v>86</v>
      </c>
      <c r="AV1534" s="13" t="s">
        <v>86</v>
      </c>
      <c r="AW1534" s="13" t="s">
        <v>35</v>
      </c>
      <c r="AX1534" s="13" t="s">
        <v>73</v>
      </c>
      <c r="AY1534" s="244" t="s">
        <v>202</v>
      </c>
    </row>
    <row r="1535" s="13" customFormat="1">
      <c r="A1535" s="13"/>
      <c r="B1535" s="233"/>
      <c r="C1535" s="234"/>
      <c r="D1535" s="235" t="s">
        <v>213</v>
      </c>
      <c r="E1535" s="236" t="s">
        <v>19</v>
      </c>
      <c r="F1535" s="237" t="s">
        <v>1317</v>
      </c>
      <c r="G1535" s="234"/>
      <c r="H1535" s="238">
        <v>0.14399999999999999</v>
      </c>
      <c r="I1535" s="239"/>
      <c r="J1535" s="234"/>
      <c r="K1535" s="234"/>
      <c r="L1535" s="240"/>
      <c r="M1535" s="241"/>
      <c r="N1535" s="242"/>
      <c r="O1535" s="242"/>
      <c r="P1535" s="242"/>
      <c r="Q1535" s="242"/>
      <c r="R1535" s="242"/>
      <c r="S1535" s="242"/>
      <c r="T1535" s="243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4" t="s">
        <v>213</v>
      </c>
      <c r="AU1535" s="244" t="s">
        <v>86</v>
      </c>
      <c r="AV1535" s="13" t="s">
        <v>86</v>
      </c>
      <c r="AW1535" s="13" t="s">
        <v>35</v>
      </c>
      <c r="AX1535" s="13" t="s">
        <v>73</v>
      </c>
      <c r="AY1535" s="244" t="s">
        <v>202</v>
      </c>
    </row>
    <row r="1536" s="13" customFormat="1">
      <c r="A1536" s="13"/>
      <c r="B1536" s="233"/>
      <c r="C1536" s="234"/>
      <c r="D1536" s="235" t="s">
        <v>213</v>
      </c>
      <c r="E1536" s="236" t="s">
        <v>19</v>
      </c>
      <c r="F1536" s="237" t="s">
        <v>1317</v>
      </c>
      <c r="G1536" s="234"/>
      <c r="H1536" s="238">
        <v>0.14399999999999999</v>
      </c>
      <c r="I1536" s="239"/>
      <c r="J1536" s="234"/>
      <c r="K1536" s="234"/>
      <c r="L1536" s="240"/>
      <c r="M1536" s="241"/>
      <c r="N1536" s="242"/>
      <c r="O1536" s="242"/>
      <c r="P1536" s="242"/>
      <c r="Q1536" s="242"/>
      <c r="R1536" s="242"/>
      <c r="S1536" s="242"/>
      <c r="T1536" s="24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4" t="s">
        <v>213</v>
      </c>
      <c r="AU1536" s="244" t="s">
        <v>86</v>
      </c>
      <c r="AV1536" s="13" t="s">
        <v>86</v>
      </c>
      <c r="AW1536" s="13" t="s">
        <v>35</v>
      </c>
      <c r="AX1536" s="13" t="s">
        <v>73</v>
      </c>
      <c r="AY1536" s="244" t="s">
        <v>202</v>
      </c>
    </row>
    <row r="1537" s="13" customFormat="1">
      <c r="A1537" s="13"/>
      <c r="B1537" s="233"/>
      <c r="C1537" s="234"/>
      <c r="D1537" s="235" t="s">
        <v>213</v>
      </c>
      <c r="E1537" s="236" t="s">
        <v>19</v>
      </c>
      <c r="F1537" s="237" t="s">
        <v>1317</v>
      </c>
      <c r="G1537" s="234"/>
      <c r="H1537" s="238">
        <v>0.14399999999999999</v>
      </c>
      <c r="I1537" s="239"/>
      <c r="J1537" s="234"/>
      <c r="K1537" s="234"/>
      <c r="L1537" s="240"/>
      <c r="M1537" s="241"/>
      <c r="N1537" s="242"/>
      <c r="O1537" s="242"/>
      <c r="P1537" s="242"/>
      <c r="Q1537" s="242"/>
      <c r="R1537" s="242"/>
      <c r="S1537" s="242"/>
      <c r="T1537" s="243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4" t="s">
        <v>213</v>
      </c>
      <c r="AU1537" s="244" t="s">
        <v>86</v>
      </c>
      <c r="AV1537" s="13" t="s">
        <v>86</v>
      </c>
      <c r="AW1537" s="13" t="s">
        <v>35</v>
      </c>
      <c r="AX1537" s="13" t="s">
        <v>73</v>
      </c>
      <c r="AY1537" s="244" t="s">
        <v>202</v>
      </c>
    </row>
    <row r="1538" s="13" customFormat="1">
      <c r="A1538" s="13"/>
      <c r="B1538" s="233"/>
      <c r="C1538" s="234"/>
      <c r="D1538" s="235" t="s">
        <v>213</v>
      </c>
      <c r="E1538" s="236" t="s">
        <v>19</v>
      </c>
      <c r="F1538" s="237" t="s">
        <v>1318</v>
      </c>
      <c r="G1538" s="234"/>
      <c r="H1538" s="238">
        <v>-0.065000000000000002</v>
      </c>
      <c r="I1538" s="239"/>
      <c r="J1538" s="234"/>
      <c r="K1538" s="234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213</v>
      </c>
      <c r="AU1538" s="244" t="s">
        <v>86</v>
      </c>
      <c r="AV1538" s="13" t="s">
        <v>86</v>
      </c>
      <c r="AW1538" s="13" t="s">
        <v>35</v>
      </c>
      <c r="AX1538" s="13" t="s">
        <v>73</v>
      </c>
      <c r="AY1538" s="244" t="s">
        <v>202</v>
      </c>
    </row>
    <row r="1539" s="13" customFormat="1">
      <c r="A1539" s="13"/>
      <c r="B1539" s="233"/>
      <c r="C1539" s="234"/>
      <c r="D1539" s="235" t="s">
        <v>213</v>
      </c>
      <c r="E1539" s="236" t="s">
        <v>19</v>
      </c>
      <c r="F1539" s="237" t="s">
        <v>1318</v>
      </c>
      <c r="G1539" s="234"/>
      <c r="H1539" s="238">
        <v>-0.065000000000000002</v>
      </c>
      <c r="I1539" s="239"/>
      <c r="J1539" s="234"/>
      <c r="K1539" s="234"/>
      <c r="L1539" s="240"/>
      <c r="M1539" s="241"/>
      <c r="N1539" s="242"/>
      <c r="O1539" s="242"/>
      <c r="P1539" s="242"/>
      <c r="Q1539" s="242"/>
      <c r="R1539" s="242"/>
      <c r="S1539" s="242"/>
      <c r="T1539" s="243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4" t="s">
        <v>213</v>
      </c>
      <c r="AU1539" s="244" t="s">
        <v>86</v>
      </c>
      <c r="AV1539" s="13" t="s">
        <v>86</v>
      </c>
      <c r="AW1539" s="13" t="s">
        <v>35</v>
      </c>
      <c r="AX1539" s="13" t="s">
        <v>73</v>
      </c>
      <c r="AY1539" s="244" t="s">
        <v>202</v>
      </c>
    </row>
    <row r="1540" s="13" customFormat="1">
      <c r="A1540" s="13"/>
      <c r="B1540" s="233"/>
      <c r="C1540" s="234"/>
      <c r="D1540" s="235" t="s">
        <v>213</v>
      </c>
      <c r="E1540" s="236" t="s">
        <v>19</v>
      </c>
      <c r="F1540" s="237" t="s">
        <v>1318</v>
      </c>
      <c r="G1540" s="234"/>
      <c r="H1540" s="238">
        <v>-0.065000000000000002</v>
      </c>
      <c r="I1540" s="239"/>
      <c r="J1540" s="234"/>
      <c r="K1540" s="234"/>
      <c r="L1540" s="240"/>
      <c r="M1540" s="241"/>
      <c r="N1540" s="242"/>
      <c r="O1540" s="242"/>
      <c r="P1540" s="242"/>
      <c r="Q1540" s="242"/>
      <c r="R1540" s="242"/>
      <c r="S1540" s="242"/>
      <c r="T1540" s="24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4" t="s">
        <v>213</v>
      </c>
      <c r="AU1540" s="244" t="s">
        <v>86</v>
      </c>
      <c r="AV1540" s="13" t="s">
        <v>86</v>
      </c>
      <c r="AW1540" s="13" t="s">
        <v>35</v>
      </c>
      <c r="AX1540" s="13" t="s">
        <v>73</v>
      </c>
      <c r="AY1540" s="244" t="s">
        <v>202</v>
      </c>
    </row>
    <row r="1541" s="13" customFormat="1">
      <c r="A1541" s="13"/>
      <c r="B1541" s="233"/>
      <c r="C1541" s="234"/>
      <c r="D1541" s="235" t="s">
        <v>213</v>
      </c>
      <c r="E1541" s="236" t="s">
        <v>19</v>
      </c>
      <c r="F1541" s="237" t="s">
        <v>1318</v>
      </c>
      <c r="G1541" s="234"/>
      <c r="H1541" s="238">
        <v>-0.065000000000000002</v>
      </c>
      <c r="I1541" s="239"/>
      <c r="J1541" s="234"/>
      <c r="K1541" s="234"/>
      <c r="L1541" s="240"/>
      <c r="M1541" s="241"/>
      <c r="N1541" s="242"/>
      <c r="O1541" s="242"/>
      <c r="P1541" s="242"/>
      <c r="Q1541" s="242"/>
      <c r="R1541" s="242"/>
      <c r="S1541" s="242"/>
      <c r="T1541" s="24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4" t="s">
        <v>213</v>
      </c>
      <c r="AU1541" s="244" t="s">
        <v>86</v>
      </c>
      <c r="AV1541" s="13" t="s">
        <v>86</v>
      </c>
      <c r="AW1541" s="13" t="s">
        <v>35</v>
      </c>
      <c r="AX1541" s="13" t="s">
        <v>73</v>
      </c>
      <c r="AY1541" s="244" t="s">
        <v>202</v>
      </c>
    </row>
    <row r="1542" s="15" customFormat="1">
      <c r="A1542" s="15"/>
      <c r="B1542" s="259"/>
      <c r="C1542" s="260"/>
      <c r="D1542" s="235" t="s">
        <v>213</v>
      </c>
      <c r="E1542" s="261" t="s">
        <v>19</v>
      </c>
      <c r="F1542" s="262" t="s">
        <v>1241</v>
      </c>
      <c r="G1542" s="260"/>
      <c r="H1542" s="261" t="s">
        <v>19</v>
      </c>
      <c r="I1542" s="263"/>
      <c r="J1542" s="260"/>
      <c r="K1542" s="260"/>
      <c r="L1542" s="264"/>
      <c r="M1542" s="265"/>
      <c r="N1542" s="266"/>
      <c r="O1542" s="266"/>
      <c r="P1542" s="266"/>
      <c r="Q1542" s="266"/>
      <c r="R1542" s="266"/>
      <c r="S1542" s="266"/>
      <c r="T1542" s="267"/>
      <c r="U1542" s="15"/>
      <c r="V1542" s="15"/>
      <c r="W1542" s="15"/>
      <c r="X1542" s="15"/>
      <c r="Y1542" s="15"/>
      <c r="Z1542" s="15"/>
      <c r="AA1542" s="15"/>
      <c r="AB1542" s="15"/>
      <c r="AC1542" s="15"/>
      <c r="AD1542" s="15"/>
      <c r="AE1542" s="15"/>
      <c r="AT1542" s="268" t="s">
        <v>213</v>
      </c>
      <c r="AU1542" s="268" t="s">
        <v>86</v>
      </c>
      <c r="AV1542" s="15" t="s">
        <v>80</v>
      </c>
      <c r="AW1542" s="15" t="s">
        <v>35</v>
      </c>
      <c r="AX1542" s="15" t="s">
        <v>73</v>
      </c>
      <c r="AY1542" s="268" t="s">
        <v>202</v>
      </c>
    </row>
    <row r="1543" s="13" customFormat="1">
      <c r="A1543" s="13"/>
      <c r="B1543" s="233"/>
      <c r="C1543" s="234"/>
      <c r="D1543" s="235" t="s">
        <v>213</v>
      </c>
      <c r="E1543" s="236" t="s">
        <v>19</v>
      </c>
      <c r="F1543" s="237" t="s">
        <v>1302</v>
      </c>
      <c r="G1543" s="234"/>
      <c r="H1543" s="238">
        <v>29.25</v>
      </c>
      <c r="I1543" s="239"/>
      <c r="J1543" s="234"/>
      <c r="K1543" s="234"/>
      <c r="L1543" s="240"/>
      <c r="M1543" s="241"/>
      <c r="N1543" s="242"/>
      <c r="O1543" s="242"/>
      <c r="P1543" s="242"/>
      <c r="Q1543" s="242"/>
      <c r="R1543" s="242"/>
      <c r="S1543" s="242"/>
      <c r="T1543" s="243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4" t="s">
        <v>213</v>
      </c>
      <c r="AU1543" s="244" t="s">
        <v>86</v>
      </c>
      <c r="AV1543" s="13" t="s">
        <v>86</v>
      </c>
      <c r="AW1543" s="13" t="s">
        <v>35</v>
      </c>
      <c r="AX1543" s="13" t="s">
        <v>73</v>
      </c>
      <c r="AY1543" s="244" t="s">
        <v>202</v>
      </c>
    </row>
    <row r="1544" s="13" customFormat="1">
      <c r="A1544" s="13"/>
      <c r="B1544" s="233"/>
      <c r="C1544" s="234"/>
      <c r="D1544" s="235" t="s">
        <v>213</v>
      </c>
      <c r="E1544" s="236" t="s">
        <v>19</v>
      </c>
      <c r="F1544" s="237" t="s">
        <v>1303</v>
      </c>
      <c r="G1544" s="234"/>
      <c r="H1544" s="238">
        <v>0.65000000000000002</v>
      </c>
      <c r="I1544" s="239"/>
      <c r="J1544" s="234"/>
      <c r="K1544" s="234"/>
      <c r="L1544" s="240"/>
      <c r="M1544" s="241"/>
      <c r="N1544" s="242"/>
      <c r="O1544" s="242"/>
      <c r="P1544" s="242"/>
      <c r="Q1544" s="242"/>
      <c r="R1544" s="242"/>
      <c r="S1544" s="242"/>
      <c r="T1544" s="24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4" t="s">
        <v>213</v>
      </c>
      <c r="AU1544" s="244" t="s">
        <v>86</v>
      </c>
      <c r="AV1544" s="13" t="s">
        <v>86</v>
      </c>
      <c r="AW1544" s="13" t="s">
        <v>35</v>
      </c>
      <c r="AX1544" s="13" t="s">
        <v>73</v>
      </c>
      <c r="AY1544" s="244" t="s">
        <v>202</v>
      </c>
    </row>
    <row r="1545" s="15" customFormat="1">
      <c r="A1545" s="15"/>
      <c r="B1545" s="259"/>
      <c r="C1545" s="260"/>
      <c r="D1545" s="235" t="s">
        <v>213</v>
      </c>
      <c r="E1545" s="261" t="s">
        <v>19</v>
      </c>
      <c r="F1545" s="262" t="s">
        <v>1242</v>
      </c>
      <c r="G1545" s="260"/>
      <c r="H1545" s="261" t="s">
        <v>19</v>
      </c>
      <c r="I1545" s="263"/>
      <c r="J1545" s="260"/>
      <c r="K1545" s="260"/>
      <c r="L1545" s="264"/>
      <c r="M1545" s="265"/>
      <c r="N1545" s="266"/>
      <c r="O1545" s="266"/>
      <c r="P1545" s="266"/>
      <c r="Q1545" s="266"/>
      <c r="R1545" s="266"/>
      <c r="S1545" s="266"/>
      <c r="T1545" s="267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68" t="s">
        <v>213</v>
      </c>
      <c r="AU1545" s="268" t="s">
        <v>86</v>
      </c>
      <c r="AV1545" s="15" t="s">
        <v>80</v>
      </c>
      <c r="AW1545" s="15" t="s">
        <v>35</v>
      </c>
      <c r="AX1545" s="15" t="s">
        <v>73</v>
      </c>
      <c r="AY1545" s="268" t="s">
        <v>202</v>
      </c>
    </row>
    <row r="1546" s="13" customFormat="1">
      <c r="A1546" s="13"/>
      <c r="B1546" s="233"/>
      <c r="C1546" s="234"/>
      <c r="D1546" s="235" t="s">
        <v>213</v>
      </c>
      <c r="E1546" s="236" t="s">
        <v>19</v>
      </c>
      <c r="F1546" s="237" t="s">
        <v>1302</v>
      </c>
      <c r="G1546" s="234"/>
      <c r="H1546" s="238">
        <v>29.25</v>
      </c>
      <c r="I1546" s="239"/>
      <c r="J1546" s="234"/>
      <c r="K1546" s="234"/>
      <c r="L1546" s="240"/>
      <c r="M1546" s="241"/>
      <c r="N1546" s="242"/>
      <c r="O1546" s="242"/>
      <c r="P1546" s="242"/>
      <c r="Q1546" s="242"/>
      <c r="R1546" s="242"/>
      <c r="S1546" s="242"/>
      <c r="T1546" s="24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4" t="s">
        <v>213</v>
      </c>
      <c r="AU1546" s="244" t="s">
        <v>86</v>
      </c>
      <c r="AV1546" s="13" t="s">
        <v>86</v>
      </c>
      <c r="AW1546" s="13" t="s">
        <v>35</v>
      </c>
      <c r="AX1546" s="13" t="s">
        <v>73</v>
      </c>
      <c r="AY1546" s="244" t="s">
        <v>202</v>
      </c>
    </row>
    <row r="1547" s="13" customFormat="1">
      <c r="A1547" s="13"/>
      <c r="B1547" s="233"/>
      <c r="C1547" s="234"/>
      <c r="D1547" s="235" t="s">
        <v>213</v>
      </c>
      <c r="E1547" s="236" t="s">
        <v>19</v>
      </c>
      <c r="F1547" s="237" t="s">
        <v>1303</v>
      </c>
      <c r="G1547" s="234"/>
      <c r="H1547" s="238">
        <v>0.65000000000000002</v>
      </c>
      <c r="I1547" s="239"/>
      <c r="J1547" s="234"/>
      <c r="K1547" s="234"/>
      <c r="L1547" s="240"/>
      <c r="M1547" s="241"/>
      <c r="N1547" s="242"/>
      <c r="O1547" s="242"/>
      <c r="P1547" s="242"/>
      <c r="Q1547" s="242"/>
      <c r="R1547" s="242"/>
      <c r="S1547" s="242"/>
      <c r="T1547" s="243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4" t="s">
        <v>213</v>
      </c>
      <c r="AU1547" s="244" t="s">
        <v>86</v>
      </c>
      <c r="AV1547" s="13" t="s">
        <v>86</v>
      </c>
      <c r="AW1547" s="13" t="s">
        <v>35</v>
      </c>
      <c r="AX1547" s="13" t="s">
        <v>73</v>
      </c>
      <c r="AY1547" s="244" t="s">
        <v>202</v>
      </c>
    </row>
    <row r="1548" s="15" customFormat="1">
      <c r="A1548" s="15"/>
      <c r="B1548" s="259"/>
      <c r="C1548" s="260"/>
      <c r="D1548" s="235" t="s">
        <v>213</v>
      </c>
      <c r="E1548" s="261" t="s">
        <v>19</v>
      </c>
      <c r="F1548" s="262" t="s">
        <v>1243</v>
      </c>
      <c r="G1548" s="260"/>
      <c r="H1548" s="261" t="s">
        <v>19</v>
      </c>
      <c r="I1548" s="263"/>
      <c r="J1548" s="260"/>
      <c r="K1548" s="260"/>
      <c r="L1548" s="264"/>
      <c r="M1548" s="265"/>
      <c r="N1548" s="266"/>
      <c r="O1548" s="266"/>
      <c r="P1548" s="266"/>
      <c r="Q1548" s="266"/>
      <c r="R1548" s="266"/>
      <c r="S1548" s="266"/>
      <c r="T1548" s="267"/>
      <c r="U1548" s="15"/>
      <c r="V1548" s="15"/>
      <c r="W1548" s="15"/>
      <c r="X1548" s="15"/>
      <c r="Y1548" s="15"/>
      <c r="Z1548" s="15"/>
      <c r="AA1548" s="15"/>
      <c r="AB1548" s="15"/>
      <c r="AC1548" s="15"/>
      <c r="AD1548" s="15"/>
      <c r="AE1548" s="15"/>
      <c r="AT1548" s="268" t="s">
        <v>213</v>
      </c>
      <c r="AU1548" s="268" t="s">
        <v>86</v>
      </c>
      <c r="AV1548" s="15" t="s">
        <v>80</v>
      </c>
      <c r="AW1548" s="15" t="s">
        <v>35</v>
      </c>
      <c r="AX1548" s="15" t="s">
        <v>73</v>
      </c>
      <c r="AY1548" s="268" t="s">
        <v>202</v>
      </c>
    </row>
    <row r="1549" s="13" customFormat="1">
      <c r="A1549" s="13"/>
      <c r="B1549" s="233"/>
      <c r="C1549" s="234"/>
      <c r="D1549" s="235" t="s">
        <v>213</v>
      </c>
      <c r="E1549" s="236" t="s">
        <v>19</v>
      </c>
      <c r="F1549" s="237" t="s">
        <v>1319</v>
      </c>
      <c r="G1549" s="234"/>
      <c r="H1549" s="238">
        <v>14.949999999999999</v>
      </c>
      <c r="I1549" s="239"/>
      <c r="J1549" s="234"/>
      <c r="K1549" s="234"/>
      <c r="L1549" s="240"/>
      <c r="M1549" s="241"/>
      <c r="N1549" s="242"/>
      <c r="O1549" s="242"/>
      <c r="P1549" s="242"/>
      <c r="Q1549" s="242"/>
      <c r="R1549" s="242"/>
      <c r="S1549" s="242"/>
      <c r="T1549" s="243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4" t="s">
        <v>213</v>
      </c>
      <c r="AU1549" s="244" t="s">
        <v>86</v>
      </c>
      <c r="AV1549" s="13" t="s">
        <v>86</v>
      </c>
      <c r="AW1549" s="13" t="s">
        <v>35</v>
      </c>
      <c r="AX1549" s="13" t="s">
        <v>73</v>
      </c>
      <c r="AY1549" s="244" t="s">
        <v>202</v>
      </c>
    </row>
    <row r="1550" s="13" customFormat="1">
      <c r="A1550" s="13"/>
      <c r="B1550" s="233"/>
      <c r="C1550" s="234"/>
      <c r="D1550" s="235" t="s">
        <v>213</v>
      </c>
      <c r="E1550" s="236" t="s">
        <v>19</v>
      </c>
      <c r="F1550" s="237" t="s">
        <v>1309</v>
      </c>
      <c r="G1550" s="234"/>
      <c r="H1550" s="238">
        <v>1.3</v>
      </c>
      <c r="I1550" s="239"/>
      <c r="J1550" s="234"/>
      <c r="K1550" s="234"/>
      <c r="L1550" s="240"/>
      <c r="M1550" s="241"/>
      <c r="N1550" s="242"/>
      <c r="O1550" s="242"/>
      <c r="P1550" s="242"/>
      <c r="Q1550" s="242"/>
      <c r="R1550" s="242"/>
      <c r="S1550" s="242"/>
      <c r="T1550" s="24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4" t="s">
        <v>213</v>
      </c>
      <c r="AU1550" s="244" t="s">
        <v>86</v>
      </c>
      <c r="AV1550" s="13" t="s">
        <v>86</v>
      </c>
      <c r="AW1550" s="13" t="s">
        <v>35</v>
      </c>
      <c r="AX1550" s="13" t="s">
        <v>73</v>
      </c>
      <c r="AY1550" s="244" t="s">
        <v>202</v>
      </c>
    </row>
    <row r="1551" s="16" customFormat="1">
      <c r="A1551" s="16"/>
      <c r="B1551" s="283"/>
      <c r="C1551" s="284"/>
      <c r="D1551" s="235" t="s">
        <v>213</v>
      </c>
      <c r="E1551" s="285" t="s">
        <v>19</v>
      </c>
      <c r="F1551" s="286" t="s">
        <v>516</v>
      </c>
      <c r="G1551" s="284"/>
      <c r="H1551" s="287">
        <v>456.33999999999998</v>
      </c>
      <c r="I1551" s="288"/>
      <c r="J1551" s="284"/>
      <c r="K1551" s="284"/>
      <c r="L1551" s="289"/>
      <c r="M1551" s="290"/>
      <c r="N1551" s="291"/>
      <c r="O1551" s="291"/>
      <c r="P1551" s="291"/>
      <c r="Q1551" s="291"/>
      <c r="R1551" s="291"/>
      <c r="S1551" s="291"/>
      <c r="T1551" s="292"/>
      <c r="U1551" s="16"/>
      <c r="V1551" s="16"/>
      <c r="W1551" s="16"/>
      <c r="X1551" s="16"/>
      <c r="Y1551" s="16"/>
      <c r="Z1551" s="16"/>
      <c r="AA1551" s="16"/>
      <c r="AB1551" s="16"/>
      <c r="AC1551" s="16"/>
      <c r="AD1551" s="16"/>
      <c r="AE1551" s="16"/>
      <c r="AT1551" s="293" t="s">
        <v>213</v>
      </c>
      <c r="AU1551" s="293" t="s">
        <v>86</v>
      </c>
      <c r="AV1551" s="16" t="s">
        <v>109</v>
      </c>
      <c r="AW1551" s="16" t="s">
        <v>35</v>
      </c>
      <c r="AX1551" s="16" t="s">
        <v>73</v>
      </c>
      <c r="AY1551" s="293" t="s">
        <v>202</v>
      </c>
    </row>
    <row r="1552" s="14" customFormat="1">
      <c r="A1552" s="14"/>
      <c r="B1552" s="245"/>
      <c r="C1552" s="246"/>
      <c r="D1552" s="235" t="s">
        <v>213</v>
      </c>
      <c r="E1552" s="247" t="s">
        <v>19</v>
      </c>
      <c r="F1552" s="248" t="s">
        <v>215</v>
      </c>
      <c r="G1552" s="246"/>
      <c r="H1552" s="249">
        <v>762.89099999999985</v>
      </c>
      <c r="I1552" s="250"/>
      <c r="J1552" s="246"/>
      <c r="K1552" s="246"/>
      <c r="L1552" s="251"/>
      <c r="M1552" s="252"/>
      <c r="N1552" s="253"/>
      <c r="O1552" s="253"/>
      <c r="P1552" s="253"/>
      <c r="Q1552" s="253"/>
      <c r="R1552" s="253"/>
      <c r="S1552" s="253"/>
      <c r="T1552" s="254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55" t="s">
        <v>213</v>
      </c>
      <c r="AU1552" s="255" t="s">
        <v>86</v>
      </c>
      <c r="AV1552" s="14" t="s">
        <v>209</v>
      </c>
      <c r="AW1552" s="14" t="s">
        <v>35</v>
      </c>
      <c r="AX1552" s="14" t="s">
        <v>80</v>
      </c>
      <c r="AY1552" s="255" t="s">
        <v>202</v>
      </c>
    </row>
    <row r="1553" s="2" customFormat="1" ht="16.5" customHeight="1">
      <c r="A1553" s="40"/>
      <c r="B1553" s="41"/>
      <c r="C1553" s="215" t="s">
        <v>1325</v>
      </c>
      <c r="D1553" s="215" t="s">
        <v>204</v>
      </c>
      <c r="E1553" s="216" t="s">
        <v>1326</v>
      </c>
      <c r="F1553" s="217" t="s">
        <v>1327</v>
      </c>
      <c r="G1553" s="218" t="s">
        <v>218</v>
      </c>
      <c r="H1553" s="219">
        <v>445.43200000000002</v>
      </c>
      <c r="I1553" s="220"/>
      <c r="J1553" s="221">
        <f>ROUND(I1553*H1553,2)</f>
        <v>0</v>
      </c>
      <c r="K1553" s="217" t="s">
        <v>208</v>
      </c>
      <c r="L1553" s="46"/>
      <c r="M1553" s="222" t="s">
        <v>19</v>
      </c>
      <c r="N1553" s="223" t="s">
        <v>45</v>
      </c>
      <c r="O1553" s="86"/>
      <c r="P1553" s="224">
        <f>O1553*H1553</f>
        <v>0</v>
      </c>
      <c r="Q1553" s="224">
        <v>0.0025000000000000001</v>
      </c>
      <c r="R1553" s="224">
        <f>Q1553*H1553</f>
        <v>1.11358</v>
      </c>
      <c r="S1553" s="224">
        <v>0</v>
      </c>
      <c r="T1553" s="225">
        <f>S1553*H1553</f>
        <v>0</v>
      </c>
      <c r="U1553" s="40"/>
      <c r="V1553" s="40"/>
      <c r="W1553" s="40"/>
      <c r="X1553" s="40"/>
      <c r="Y1553" s="40"/>
      <c r="Z1553" s="40"/>
      <c r="AA1553" s="40"/>
      <c r="AB1553" s="40"/>
      <c r="AC1553" s="40"/>
      <c r="AD1553" s="40"/>
      <c r="AE1553" s="40"/>
      <c r="AR1553" s="226" t="s">
        <v>209</v>
      </c>
      <c r="AT1553" s="226" t="s">
        <v>204</v>
      </c>
      <c r="AU1553" s="226" t="s">
        <v>86</v>
      </c>
      <c r="AY1553" s="19" t="s">
        <v>202</v>
      </c>
      <c r="BE1553" s="227">
        <f>IF(N1553="základní",J1553,0)</f>
        <v>0</v>
      </c>
      <c r="BF1553" s="227">
        <f>IF(N1553="snížená",J1553,0)</f>
        <v>0</v>
      </c>
      <c r="BG1553" s="227">
        <f>IF(N1553="zákl. přenesená",J1553,0)</f>
        <v>0</v>
      </c>
      <c r="BH1553" s="227">
        <f>IF(N1553="sníž. přenesená",J1553,0)</f>
        <v>0</v>
      </c>
      <c r="BI1553" s="227">
        <f>IF(N1553="nulová",J1553,0)</f>
        <v>0</v>
      </c>
      <c r="BJ1553" s="19" t="s">
        <v>86</v>
      </c>
      <c r="BK1553" s="227">
        <f>ROUND(I1553*H1553,2)</f>
        <v>0</v>
      </c>
      <c r="BL1553" s="19" t="s">
        <v>209</v>
      </c>
      <c r="BM1553" s="226" t="s">
        <v>1328</v>
      </c>
    </row>
    <row r="1554" s="2" customFormat="1">
      <c r="A1554" s="40"/>
      <c r="B1554" s="41"/>
      <c r="C1554" s="42"/>
      <c r="D1554" s="228" t="s">
        <v>211</v>
      </c>
      <c r="E1554" s="42"/>
      <c r="F1554" s="229" t="s">
        <v>1329</v>
      </c>
      <c r="G1554" s="42"/>
      <c r="H1554" s="42"/>
      <c r="I1554" s="230"/>
      <c r="J1554" s="42"/>
      <c r="K1554" s="42"/>
      <c r="L1554" s="46"/>
      <c r="M1554" s="231"/>
      <c r="N1554" s="232"/>
      <c r="O1554" s="86"/>
      <c r="P1554" s="86"/>
      <c r="Q1554" s="86"/>
      <c r="R1554" s="86"/>
      <c r="S1554" s="86"/>
      <c r="T1554" s="87"/>
      <c r="U1554" s="40"/>
      <c r="V1554" s="40"/>
      <c r="W1554" s="40"/>
      <c r="X1554" s="40"/>
      <c r="Y1554" s="40"/>
      <c r="Z1554" s="40"/>
      <c r="AA1554" s="40"/>
      <c r="AB1554" s="40"/>
      <c r="AC1554" s="40"/>
      <c r="AD1554" s="40"/>
      <c r="AE1554" s="40"/>
      <c r="AT1554" s="19" t="s">
        <v>211</v>
      </c>
      <c r="AU1554" s="19" t="s">
        <v>86</v>
      </c>
    </row>
    <row r="1555" s="15" customFormat="1">
      <c r="A1555" s="15"/>
      <c r="B1555" s="259"/>
      <c r="C1555" s="260"/>
      <c r="D1555" s="235" t="s">
        <v>213</v>
      </c>
      <c r="E1555" s="261" t="s">
        <v>19</v>
      </c>
      <c r="F1555" s="262" t="s">
        <v>771</v>
      </c>
      <c r="G1555" s="260"/>
      <c r="H1555" s="261" t="s">
        <v>19</v>
      </c>
      <c r="I1555" s="263"/>
      <c r="J1555" s="260"/>
      <c r="K1555" s="260"/>
      <c r="L1555" s="264"/>
      <c r="M1555" s="265"/>
      <c r="N1555" s="266"/>
      <c r="O1555" s="266"/>
      <c r="P1555" s="266"/>
      <c r="Q1555" s="266"/>
      <c r="R1555" s="266"/>
      <c r="S1555" s="266"/>
      <c r="T1555" s="267"/>
      <c r="U1555" s="15"/>
      <c r="V1555" s="15"/>
      <c r="W1555" s="15"/>
      <c r="X1555" s="15"/>
      <c r="Y1555" s="15"/>
      <c r="Z1555" s="15"/>
      <c r="AA1555" s="15"/>
      <c r="AB1555" s="15"/>
      <c r="AC1555" s="15"/>
      <c r="AD1555" s="15"/>
      <c r="AE1555" s="15"/>
      <c r="AT1555" s="268" t="s">
        <v>213</v>
      </c>
      <c r="AU1555" s="268" t="s">
        <v>86</v>
      </c>
      <c r="AV1555" s="15" t="s">
        <v>80</v>
      </c>
      <c r="AW1555" s="15" t="s">
        <v>35</v>
      </c>
      <c r="AX1555" s="15" t="s">
        <v>73</v>
      </c>
      <c r="AY1555" s="268" t="s">
        <v>202</v>
      </c>
    </row>
    <row r="1556" s="13" customFormat="1">
      <c r="A1556" s="13"/>
      <c r="B1556" s="233"/>
      <c r="C1556" s="234"/>
      <c r="D1556" s="235" t="s">
        <v>213</v>
      </c>
      <c r="E1556" s="236" t="s">
        <v>19</v>
      </c>
      <c r="F1556" s="237" t="s">
        <v>1064</v>
      </c>
      <c r="G1556" s="234"/>
      <c r="H1556" s="238">
        <v>240.12000000000001</v>
      </c>
      <c r="I1556" s="239"/>
      <c r="J1556" s="234"/>
      <c r="K1556" s="234"/>
      <c r="L1556" s="240"/>
      <c r="M1556" s="241"/>
      <c r="N1556" s="242"/>
      <c r="O1556" s="242"/>
      <c r="P1556" s="242"/>
      <c r="Q1556" s="242"/>
      <c r="R1556" s="242"/>
      <c r="S1556" s="242"/>
      <c r="T1556" s="24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4" t="s">
        <v>213</v>
      </c>
      <c r="AU1556" s="244" t="s">
        <v>86</v>
      </c>
      <c r="AV1556" s="13" t="s">
        <v>86</v>
      </c>
      <c r="AW1556" s="13" t="s">
        <v>35</v>
      </c>
      <c r="AX1556" s="13" t="s">
        <v>73</v>
      </c>
      <c r="AY1556" s="244" t="s">
        <v>202</v>
      </c>
    </row>
    <row r="1557" s="13" customFormat="1">
      <c r="A1557" s="13"/>
      <c r="B1557" s="233"/>
      <c r="C1557" s="234"/>
      <c r="D1557" s="235" t="s">
        <v>213</v>
      </c>
      <c r="E1557" s="236" t="s">
        <v>19</v>
      </c>
      <c r="F1557" s="237" t="s">
        <v>1065</v>
      </c>
      <c r="G1557" s="234"/>
      <c r="H1557" s="238">
        <v>-20.311</v>
      </c>
      <c r="I1557" s="239"/>
      <c r="J1557" s="234"/>
      <c r="K1557" s="234"/>
      <c r="L1557" s="240"/>
      <c r="M1557" s="241"/>
      <c r="N1557" s="242"/>
      <c r="O1557" s="242"/>
      <c r="P1557" s="242"/>
      <c r="Q1557" s="242"/>
      <c r="R1557" s="242"/>
      <c r="S1557" s="242"/>
      <c r="T1557" s="243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4" t="s">
        <v>213</v>
      </c>
      <c r="AU1557" s="244" t="s">
        <v>86</v>
      </c>
      <c r="AV1557" s="13" t="s">
        <v>86</v>
      </c>
      <c r="AW1557" s="13" t="s">
        <v>35</v>
      </c>
      <c r="AX1557" s="13" t="s">
        <v>73</v>
      </c>
      <c r="AY1557" s="244" t="s">
        <v>202</v>
      </c>
    </row>
    <row r="1558" s="13" customFormat="1">
      <c r="A1558" s="13"/>
      <c r="B1558" s="233"/>
      <c r="C1558" s="234"/>
      <c r="D1558" s="235" t="s">
        <v>213</v>
      </c>
      <c r="E1558" s="236" t="s">
        <v>19</v>
      </c>
      <c r="F1558" s="237" t="s">
        <v>1066</v>
      </c>
      <c r="G1558" s="234"/>
      <c r="H1558" s="238">
        <v>238.38</v>
      </c>
      <c r="I1558" s="239"/>
      <c r="J1558" s="234"/>
      <c r="K1558" s="234"/>
      <c r="L1558" s="240"/>
      <c r="M1558" s="241"/>
      <c r="N1558" s="242"/>
      <c r="O1558" s="242"/>
      <c r="P1558" s="242"/>
      <c r="Q1558" s="242"/>
      <c r="R1558" s="242"/>
      <c r="S1558" s="242"/>
      <c r="T1558" s="24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4" t="s">
        <v>213</v>
      </c>
      <c r="AU1558" s="244" t="s">
        <v>86</v>
      </c>
      <c r="AV1558" s="13" t="s">
        <v>86</v>
      </c>
      <c r="AW1558" s="13" t="s">
        <v>35</v>
      </c>
      <c r="AX1558" s="13" t="s">
        <v>73</v>
      </c>
      <c r="AY1558" s="244" t="s">
        <v>202</v>
      </c>
    </row>
    <row r="1559" s="13" customFormat="1">
      <c r="A1559" s="13"/>
      <c r="B1559" s="233"/>
      <c r="C1559" s="234"/>
      <c r="D1559" s="235" t="s">
        <v>213</v>
      </c>
      <c r="E1559" s="236" t="s">
        <v>19</v>
      </c>
      <c r="F1559" s="237" t="s">
        <v>1065</v>
      </c>
      <c r="G1559" s="234"/>
      <c r="H1559" s="238">
        <v>-20.311</v>
      </c>
      <c r="I1559" s="239"/>
      <c r="J1559" s="234"/>
      <c r="K1559" s="234"/>
      <c r="L1559" s="240"/>
      <c r="M1559" s="241"/>
      <c r="N1559" s="242"/>
      <c r="O1559" s="242"/>
      <c r="P1559" s="242"/>
      <c r="Q1559" s="242"/>
      <c r="R1559" s="242"/>
      <c r="S1559" s="242"/>
      <c r="T1559" s="24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4" t="s">
        <v>213</v>
      </c>
      <c r="AU1559" s="244" t="s">
        <v>86</v>
      </c>
      <c r="AV1559" s="13" t="s">
        <v>86</v>
      </c>
      <c r="AW1559" s="13" t="s">
        <v>35</v>
      </c>
      <c r="AX1559" s="13" t="s">
        <v>73</v>
      </c>
      <c r="AY1559" s="244" t="s">
        <v>202</v>
      </c>
    </row>
    <row r="1560" s="13" customFormat="1">
      <c r="A1560" s="13"/>
      <c r="B1560" s="233"/>
      <c r="C1560" s="234"/>
      <c r="D1560" s="235" t="s">
        <v>213</v>
      </c>
      <c r="E1560" s="236" t="s">
        <v>19</v>
      </c>
      <c r="F1560" s="237" t="s">
        <v>1067</v>
      </c>
      <c r="G1560" s="234"/>
      <c r="H1560" s="238">
        <v>7.5540000000000003</v>
      </c>
      <c r="I1560" s="239"/>
      <c r="J1560" s="234"/>
      <c r="K1560" s="234"/>
      <c r="L1560" s="240"/>
      <c r="M1560" s="241"/>
      <c r="N1560" s="242"/>
      <c r="O1560" s="242"/>
      <c r="P1560" s="242"/>
      <c r="Q1560" s="242"/>
      <c r="R1560" s="242"/>
      <c r="S1560" s="242"/>
      <c r="T1560" s="24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4" t="s">
        <v>213</v>
      </c>
      <c r="AU1560" s="244" t="s">
        <v>86</v>
      </c>
      <c r="AV1560" s="13" t="s">
        <v>86</v>
      </c>
      <c r="AW1560" s="13" t="s">
        <v>35</v>
      </c>
      <c r="AX1560" s="13" t="s">
        <v>73</v>
      </c>
      <c r="AY1560" s="244" t="s">
        <v>202</v>
      </c>
    </row>
    <row r="1561" s="14" customFormat="1">
      <c r="A1561" s="14"/>
      <c r="B1561" s="245"/>
      <c r="C1561" s="246"/>
      <c r="D1561" s="235" t="s">
        <v>213</v>
      </c>
      <c r="E1561" s="247" t="s">
        <v>19</v>
      </c>
      <c r="F1561" s="248" t="s">
        <v>215</v>
      </c>
      <c r="G1561" s="246"/>
      <c r="H1561" s="249">
        <v>445.43199999999996</v>
      </c>
      <c r="I1561" s="250"/>
      <c r="J1561" s="246"/>
      <c r="K1561" s="246"/>
      <c r="L1561" s="251"/>
      <c r="M1561" s="252"/>
      <c r="N1561" s="253"/>
      <c r="O1561" s="253"/>
      <c r="P1561" s="253"/>
      <c r="Q1561" s="253"/>
      <c r="R1561" s="253"/>
      <c r="S1561" s="253"/>
      <c r="T1561" s="254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55" t="s">
        <v>213</v>
      </c>
      <c r="AU1561" s="255" t="s">
        <v>86</v>
      </c>
      <c r="AV1561" s="14" t="s">
        <v>209</v>
      </c>
      <c r="AW1561" s="14" t="s">
        <v>35</v>
      </c>
      <c r="AX1561" s="14" t="s">
        <v>80</v>
      </c>
      <c r="AY1561" s="255" t="s">
        <v>202</v>
      </c>
    </row>
    <row r="1562" s="2" customFormat="1" ht="16.5" customHeight="1">
      <c r="A1562" s="40"/>
      <c r="B1562" s="41"/>
      <c r="C1562" s="215" t="s">
        <v>1330</v>
      </c>
      <c r="D1562" s="215" t="s">
        <v>204</v>
      </c>
      <c r="E1562" s="216" t="s">
        <v>1331</v>
      </c>
      <c r="F1562" s="217" t="s">
        <v>1332</v>
      </c>
      <c r="G1562" s="218" t="s">
        <v>218</v>
      </c>
      <c r="H1562" s="219">
        <v>158.69900000000001</v>
      </c>
      <c r="I1562" s="220"/>
      <c r="J1562" s="221">
        <f>ROUND(I1562*H1562,2)</f>
        <v>0</v>
      </c>
      <c r="K1562" s="217" t="s">
        <v>208</v>
      </c>
      <c r="L1562" s="46"/>
      <c r="M1562" s="222" t="s">
        <v>19</v>
      </c>
      <c r="N1562" s="223" t="s">
        <v>45</v>
      </c>
      <c r="O1562" s="86"/>
      <c r="P1562" s="224">
        <f>O1562*H1562</f>
        <v>0</v>
      </c>
      <c r="Q1562" s="224">
        <v>0.00313</v>
      </c>
      <c r="R1562" s="224">
        <f>Q1562*H1562</f>
        <v>0.49672787000000002</v>
      </c>
      <c r="S1562" s="224">
        <v>0</v>
      </c>
      <c r="T1562" s="225">
        <f>S1562*H1562</f>
        <v>0</v>
      </c>
      <c r="U1562" s="40"/>
      <c r="V1562" s="40"/>
      <c r="W1562" s="40"/>
      <c r="X1562" s="40"/>
      <c r="Y1562" s="40"/>
      <c r="Z1562" s="40"/>
      <c r="AA1562" s="40"/>
      <c r="AB1562" s="40"/>
      <c r="AC1562" s="40"/>
      <c r="AD1562" s="40"/>
      <c r="AE1562" s="40"/>
      <c r="AR1562" s="226" t="s">
        <v>209</v>
      </c>
      <c r="AT1562" s="226" t="s">
        <v>204</v>
      </c>
      <c r="AU1562" s="226" t="s">
        <v>86</v>
      </c>
      <c r="AY1562" s="19" t="s">
        <v>202</v>
      </c>
      <c r="BE1562" s="227">
        <f>IF(N1562="základní",J1562,0)</f>
        <v>0</v>
      </c>
      <c r="BF1562" s="227">
        <f>IF(N1562="snížená",J1562,0)</f>
        <v>0</v>
      </c>
      <c r="BG1562" s="227">
        <f>IF(N1562="zákl. přenesená",J1562,0)</f>
        <v>0</v>
      </c>
      <c r="BH1562" s="227">
        <f>IF(N1562="sníž. přenesená",J1562,0)</f>
        <v>0</v>
      </c>
      <c r="BI1562" s="227">
        <f>IF(N1562="nulová",J1562,0)</f>
        <v>0</v>
      </c>
      <c r="BJ1562" s="19" t="s">
        <v>86</v>
      </c>
      <c r="BK1562" s="227">
        <f>ROUND(I1562*H1562,2)</f>
        <v>0</v>
      </c>
      <c r="BL1562" s="19" t="s">
        <v>209</v>
      </c>
      <c r="BM1562" s="226" t="s">
        <v>1333</v>
      </c>
    </row>
    <row r="1563" s="2" customFormat="1">
      <c r="A1563" s="40"/>
      <c r="B1563" s="41"/>
      <c r="C1563" s="42"/>
      <c r="D1563" s="228" t="s">
        <v>211</v>
      </c>
      <c r="E1563" s="42"/>
      <c r="F1563" s="229" t="s">
        <v>1334</v>
      </c>
      <c r="G1563" s="42"/>
      <c r="H1563" s="42"/>
      <c r="I1563" s="230"/>
      <c r="J1563" s="42"/>
      <c r="K1563" s="42"/>
      <c r="L1563" s="46"/>
      <c r="M1563" s="231"/>
      <c r="N1563" s="232"/>
      <c r="O1563" s="86"/>
      <c r="P1563" s="86"/>
      <c r="Q1563" s="86"/>
      <c r="R1563" s="86"/>
      <c r="S1563" s="86"/>
      <c r="T1563" s="87"/>
      <c r="U1563" s="40"/>
      <c r="V1563" s="40"/>
      <c r="W1563" s="40"/>
      <c r="X1563" s="40"/>
      <c r="Y1563" s="40"/>
      <c r="Z1563" s="40"/>
      <c r="AA1563" s="40"/>
      <c r="AB1563" s="40"/>
      <c r="AC1563" s="40"/>
      <c r="AD1563" s="40"/>
      <c r="AE1563" s="40"/>
      <c r="AT1563" s="19" t="s">
        <v>211</v>
      </c>
      <c r="AU1563" s="19" t="s">
        <v>86</v>
      </c>
    </row>
    <row r="1564" s="15" customFormat="1">
      <c r="A1564" s="15"/>
      <c r="B1564" s="259"/>
      <c r="C1564" s="260"/>
      <c r="D1564" s="235" t="s">
        <v>213</v>
      </c>
      <c r="E1564" s="261" t="s">
        <v>19</v>
      </c>
      <c r="F1564" s="262" t="s">
        <v>1335</v>
      </c>
      <c r="G1564" s="260"/>
      <c r="H1564" s="261" t="s">
        <v>19</v>
      </c>
      <c r="I1564" s="263"/>
      <c r="J1564" s="260"/>
      <c r="K1564" s="260"/>
      <c r="L1564" s="264"/>
      <c r="M1564" s="265"/>
      <c r="N1564" s="266"/>
      <c r="O1564" s="266"/>
      <c r="P1564" s="266"/>
      <c r="Q1564" s="266"/>
      <c r="R1564" s="266"/>
      <c r="S1564" s="266"/>
      <c r="T1564" s="267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68" t="s">
        <v>213</v>
      </c>
      <c r="AU1564" s="268" t="s">
        <v>86</v>
      </c>
      <c r="AV1564" s="15" t="s">
        <v>80</v>
      </c>
      <c r="AW1564" s="15" t="s">
        <v>35</v>
      </c>
      <c r="AX1564" s="15" t="s">
        <v>73</v>
      </c>
      <c r="AY1564" s="268" t="s">
        <v>202</v>
      </c>
    </row>
    <row r="1565" s="13" customFormat="1">
      <c r="A1565" s="13"/>
      <c r="B1565" s="233"/>
      <c r="C1565" s="234"/>
      <c r="D1565" s="235" t="s">
        <v>213</v>
      </c>
      <c r="E1565" s="236" t="s">
        <v>19</v>
      </c>
      <c r="F1565" s="237" t="s">
        <v>1336</v>
      </c>
      <c r="G1565" s="234"/>
      <c r="H1565" s="238">
        <v>89.224000000000004</v>
      </c>
      <c r="I1565" s="239"/>
      <c r="J1565" s="234"/>
      <c r="K1565" s="234"/>
      <c r="L1565" s="240"/>
      <c r="M1565" s="241"/>
      <c r="N1565" s="242"/>
      <c r="O1565" s="242"/>
      <c r="P1565" s="242"/>
      <c r="Q1565" s="242"/>
      <c r="R1565" s="242"/>
      <c r="S1565" s="242"/>
      <c r="T1565" s="24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4" t="s">
        <v>213</v>
      </c>
      <c r="AU1565" s="244" t="s">
        <v>86</v>
      </c>
      <c r="AV1565" s="13" t="s">
        <v>86</v>
      </c>
      <c r="AW1565" s="13" t="s">
        <v>35</v>
      </c>
      <c r="AX1565" s="13" t="s">
        <v>73</v>
      </c>
      <c r="AY1565" s="244" t="s">
        <v>202</v>
      </c>
    </row>
    <row r="1566" s="13" customFormat="1">
      <c r="A1566" s="13"/>
      <c r="B1566" s="233"/>
      <c r="C1566" s="234"/>
      <c r="D1566" s="235" t="s">
        <v>213</v>
      </c>
      <c r="E1566" s="236" t="s">
        <v>19</v>
      </c>
      <c r="F1566" s="237" t="s">
        <v>1337</v>
      </c>
      <c r="G1566" s="234"/>
      <c r="H1566" s="238">
        <v>77.292000000000002</v>
      </c>
      <c r="I1566" s="239"/>
      <c r="J1566" s="234"/>
      <c r="K1566" s="234"/>
      <c r="L1566" s="240"/>
      <c r="M1566" s="241"/>
      <c r="N1566" s="242"/>
      <c r="O1566" s="242"/>
      <c r="P1566" s="242"/>
      <c r="Q1566" s="242"/>
      <c r="R1566" s="242"/>
      <c r="S1566" s="242"/>
      <c r="T1566" s="24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4" t="s">
        <v>213</v>
      </c>
      <c r="AU1566" s="244" t="s">
        <v>86</v>
      </c>
      <c r="AV1566" s="13" t="s">
        <v>86</v>
      </c>
      <c r="AW1566" s="13" t="s">
        <v>35</v>
      </c>
      <c r="AX1566" s="13" t="s">
        <v>73</v>
      </c>
      <c r="AY1566" s="244" t="s">
        <v>202</v>
      </c>
    </row>
    <row r="1567" s="13" customFormat="1">
      <c r="A1567" s="13"/>
      <c r="B1567" s="233"/>
      <c r="C1567" s="234"/>
      <c r="D1567" s="235" t="s">
        <v>213</v>
      </c>
      <c r="E1567" s="236" t="s">
        <v>19</v>
      </c>
      <c r="F1567" s="237" t="s">
        <v>1338</v>
      </c>
      <c r="G1567" s="234"/>
      <c r="H1567" s="238">
        <v>2.7040000000000002</v>
      </c>
      <c r="I1567" s="239"/>
      <c r="J1567" s="234"/>
      <c r="K1567" s="234"/>
      <c r="L1567" s="240"/>
      <c r="M1567" s="241"/>
      <c r="N1567" s="242"/>
      <c r="O1567" s="242"/>
      <c r="P1567" s="242"/>
      <c r="Q1567" s="242"/>
      <c r="R1567" s="242"/>
      <c r="S1567" s="242"/>
      <c r="T1567" s="243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4" t="s">
        <v>213</v>
      </c>
      <c r="AU1567" s="244" t="s">
        <v>86</v>
      </c>
      <c r="AV1567" s="13" t="s">
        <v>86</v>
      </c>
      <c r="AW1567" s="13" t="s">
        <v>35</v>
      </c>
      <c r="AX1567" s="13" t="s">
        <v>73</v>
      </c>
      <c r="AY1567" s="244" t="s">
        <v>202</v>
      </c>
    </row>
    <row r="1568" s="13" customFormat="1">
      <c r="A1568" s="13"/>
      <c r="B1568" s="233"/>
      <c r="C1568" s="234"/>
      <c r="D1568" s="235" t="s">
        <v>213</v>
      </c>
      <c r="E1568" s="236" t="s">
        <v>19</v>
      </c>
      <c r="F1568" s="237" t="s">
        <v>1339</v>
      </c>
      <c r="G1568" s="234"/>
      <c r="H1568" s="238">
        <v>-15.779999999999999</v>
      </c>
      <c r="I1568" s="239"/>
      <c r="J1568" s="234"/>
      <c r="K1568" s="234"/>
      <c r="L1568" s="240"/>
      <c r="M1568" s="241"/>
      <c r="N1568" s="242"/>
      <c r="O1568" s="242"/>
      <c r="P1568" s="242"/>
      <c r="Q1568" s="242"/>
      <c r="R1568" s="242"/>
      <c r="S1568" s="242"/>
      <c r="T1568" s="24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4" t="s">
        <v>213</v>
      </c>
      <c r="AU1568" s="244" t="s">
        <v>86</v>
      </c>
      <c r="AV1568" s="13" t="s">
        <v>86</v>
      </c>
      <c r="AW1568" s="13" t="s">
        <v>35</v>
      </c>
      <c r="AX1568" s="13" t="s">
        <v>73</v>
      </c>
      <c r="AY1568" s="244" t="s">
        <v>202</v>
      </c>
    </row>
    <row r="1569" s="15" customFormat="1">
      <c r="A1569" s="15"/>
      <c r="B1569" s="259"/>
      <c r="C1569" s="260"/>
      <c r="D1569" s="235" t="s">
        <v>213</v>
      </c>
      <c r="E1569" s="261" t="s">
        <v>19</v>
      </c>
      <c r="F1569" s="262" t="s">
        <v>1340</v>
      </c>
      <c r="G1569" s="260"/>
      <c r="H1569" s="261" t="s">
        <v>19</v>
      </c>
      <c r="I1569" s="263"/>
      <c r="J1569" s="260"/>
      <c r="K1569" s="260"/>
      <c r="L1569" s="264"/>
      <c r="M1569" s="265"/>
      <c r="N1569" s="266"/>
      <c r="O1569" s="266"/>
      <c r="P1569" s="266"/>
      <c r="Q1569" s="266"/>
      <c r="R1569" s="266"/>
      <c r="S1569" s="266"/>
      <c r="T1569" s="267"/>
      <c r="U1569" s="15"/>
      <c r="V1569" s="15"/>
      <c r="W1569" s="15"/>
      <c r="X1569" s="15"/>
      <c r="Y1569" s="15"/>
      <c r="Z1569" s="15"/>
      <c r="AA1569" s="15"/>
      <c r="AB1569" s="15"/>
      <c r="AC1569" s="15"/>
      <c r="AD1569" s="15"/>
      <c r="AE1569" s="15"/>
      <c r="AT1569" s="268" t="s">
        <v>213</v>
      </c>
      <c r="AU1569" s="268" t="s">
        <v>86</v>
      </c>
      <c r="AV1569" s="15" t="s">
        <v>80</v>
      </c>
      <c r="AW1569" s="15" t="s">
        <v>35</v>
      </c>
      <c r="AX1569" s="15" t="s">
        <v>73</v>
      </c>
      <c r="AY1569" s="268" t="s">
        <v>202</v>
      </c>
    </row>
    <row r="1570" s="13" customFormat="1">
      <c r="A1570" s="13"/>
      <c r="B1570" s="233"/>
      <c r="C1570" s="234"/>
      <c r="D1570" s="235" t="s">
        <v>213</v>
      </c>
      <c r="E1570" s="236" t="s">
        <v>19</v>
      </c>
      <c r="F1570" s="237" t="s">
        <v>1341</v>
      </c>
      <c r="G1570" s="234"/>
      <c r="H1570" s="238">
        <v>0.874</v>
      </c>
      <c r="I1570" s="239"/>
      <c r="J1570" s="234"/>
      <c r="K1570" s="234"/>
      <c r="L1570" s="240"/>
      <c r="M1570" s="241"/>
      <c r="N1570" s="242"/>
      <c r="O1570" s="242"/>
      <c r="P1570" s="242"/>
      <c r="Q1570" s="242"/>
      <c r="R1570" s="242"/>
      <c r="S1570" s="242"/>
      <c r="T1570" s="24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4" t="s">
        <v>213</v>
      </c>
      <c r="AU1570" s="244" t="s">
        <v>86</v>
      </c>
      <c r="AV1570" s="13" t="s">
        <v>86</v>
      </c>
      <c r="AW1570" s="13" t="s">
        <v>35</v>
      </c>
      <c r="AX1570" s="13" t="s">
        <v>73</v>
      </c>
      <c r="AY1570" s="244" t="s">
        <v>202</v>
      </c>
    </row>
    <row r="1571" s="13" customFormat="1">
      <c r="A1571" s="13"/>
      <c r="B1571" s="233"/>
      <c r="C1571" s="234"/>
      <c r="D1571" s="235" t="s">
        <v>213</v>
      </c>
      <c r="E1571" s="236" t="s">
        <v>19</v>
      </c>
      <c r="F1571" s="237" t="s">
        <v>1342</v>
      </c>
      <c r="G1571" s="234"/>
      <c r="H1571" s="238">
        <v>0.35999999999999999</v>
      </c>
      <c r="I1571" s="239"/>
      <c r="J1571" s="234"/>
      <c r="K1571" s="234"/>
      <c r="L1571" s="240"/>
      <c r="M1571" s="241"/>
      <c r="N1571" s="242"/>
      <c r="O1571" s="242"/>
      <c r="P1571" s="242"/>
      <c r="Q1571" s="242"/>
      <c r="R1571" s="242"/>
      <c r="S1571" s="242"/>
      <c r="T1571" s="24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4" t="s">
        <v>213</v>
      </c>
      <c r="AU1571" s="244" t="s">
        <v>86</v>
      </c>
      <c r="AV1571" s="13" t="s">
        <v>86</v>
      </c>
      <c r="AW1571" s="13" t="s">
        <v>35</v>
      </c>
      <c r="AX1571" s="13" t="s">
        <v>73</v>
      </c>
      <c r="AY1571" s="244" t="s">
        <v>202</v>
      </c>
    </row>
    <row r="1572" s="13" customFormat="1">
      <c r="A1572" s="13"/>
      <c r="B1572" s="233"/>
      <c r="C1572" s="234"/>
      <c r="D1572" s="235" t="s">
        <v>213</v>
      </c>
      <c r="E1572" s="236" t="s">
        <v>19</v>
      </c>
      <c r="F1572" s="237" t="s">
        <v>1343</v>
      </c>
      <c r="G1572" s="234"/>
      <c r="H1572" s="238">
        <v>1.5840000000000001</v>
      </c>
      <c r="I1572" s="239"/>
      <c r="J1572" s="234"/>
      <c r="K1572" s="234"/>
      <c r="L1572" s="240"/>
      <c r="M1572" s="241"/>
      <c r="N1572" s="242"/>
      <c r="O1572" s="242"/>
      <c r="P1572" s="242"/>
      <c r="Q1572" s="242"/>
      <c r="R1572" s="242"/>
      <c r="S1572" s="242"/>
      <c r="T1572" s="24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4" t="s">
        <v>213</v>
      </c>
      <c r="AU1572" s="244" t="s">
        <v>86</v>
      </c>
      <c r="AV1572" s="13" t="s">
        <v>86</v>
      </c>
      <c r="AW1572" s="13" t="s">
        <v>35</v>
      </c>
      <c r="AX1572" s="13" t="s">
        <v>73</v>
      </c>
      <c r="AY1572" s="244" t="s">
        <v>202</v>
      </c>
    </row>
    <row r="1573" s="13" customFormat="1">
      <c r="A1573" s="13"/>
      <c r="B1573" s="233"/>
      <c r="C1573" s="234"/>
      <c r="D1573" s="235" t="s">
        <v>213</v>
      </c>
      <c r="E1573" s="236" t="s">
        <v>19</v>
      </c>
      <c r="F1573" s="237" t="s">
        <v>1344</v>
      </c>
      <c r="G1573" s="234"/>
      <c r="H1573" s="238">
        <v>0.74299999999999999</v>
      </c>
      <c r="I1573" s="239"/>
      <c r="J1573" s="234"/>
      <c r="K1573" s="234"/>
      <c r="L1573" s="240"/>
      <c r="M1573" s="241"/>
      <c r="N1573" s="242"/>
      <c r="O1573" s="242"/>
      <c r="P1573" s="242"/>
      <c r="Q1573" s="242"/>
      <c r="R1573" s="242"/>
      <c r="S1573" s="242"/>
      <c r="T1573" s="24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4" t="s">
        <v>213</v>
      </c>
      <c r="AU1573" s="244" t="s">
        <v>86</v>
      </c>
      <c r="AV1573" s="13" t="s">
        <v>86</v>
      </c>
      <c r="AW1573" s="13" t="s">
        <v>35</v>
      </c>
      <c r="AX1573" s="13" t="s">
        <v>73</v>
      </c>
      <c r="AY1573" s="244" t="s">
        <v>202</v>
      </c>
    </row>
    <row r="1574" s="13" customFormat="1">
      <c r="A1574" s="13"/>
      <c r="B1574" s="233"/>
      <c r="C1574" s="234"/>
      <c r="D1574" s="235" t="s">
        <v>213</v>
      </c>
      <c r="E1574" s="236" t="s">
        <v>19</v>
      </c>
      <c r="F1574" s="237" t="s">
        <v>1345</v>
      </c>
      <c r="G1574" s="234"/>
      <c r="H1574" s="238">
        <v>0.30599999999999999</v>
      </c>
      <c r="I1574" s="239"/>
      <c r="J1574" s="234"/>
      <c r="K1574" s="234"/>
      <c r="L1574" s="240"/>
      <c r="M1574" s="241"/>
      <c r="N1574" s="242"/>
      <c r="O1574" s="242"/>
      <c r="P1574" s="242"/>
      <c r="Q1574" s="242"/>
      <c r="R1574" s="242"/>
      <c r="S1574" s="242"/>
      <c r="T1574" s="24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4" t="s">
        <v>213</v>
      </c>
      <c r="AU1574" s="244" t="s">
        <v>86</v>
      </c>
      <c r="AV1574" s="13" t="s">
        <v>86</v>
      </c>
      <c r="AW1574" s="13" t="s">
        <v>35</v>
      </c>
      <c r="AX1574" s="13" t="s">
        <v>73</v>
      </c>
      <c r="AY1574" s="244" t="s">
        <v>202</v>
      </c>
    </row>
    <row r="1575" s="13" customFormat="1">
      <c r="A1575" s="13"/>
      <c r="B1575" s="233"/>
      <c r="C1575" s="234"/>
      <c r="D1575" s="235" t="s">
        <v>213</v>
      </c>
      <c r="E1575" s="236" t="s">
        <v>19</v>
      </c>
      <c r="F1575" s="237" t="s">
        <v>1346</v>
      </c>
      <c r="G1575" s="234"/>
      <c r="H1575" s="238">
        <v>1.3919999999999999</v>
      </c>
      <c r="I1575" s="239"/>
      <c r="J1575" s="234"/>
      <c r="K1575" s="234"/>
      <c r="L1575" s="240"/>
      <c r="M1575" s="241"/>
      <c r="N1575" s="242"/>
      <c r="O1575" s="242"/>
      <c r="P1575" s="242"/>
      <c r="Q1575" s="242"/>
      <c r="R1575" s="242"/>
      <c r="S1575" s="242"/>
      <c r="T1575" s="243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4" t="s">
        <v>213</v>
      </c>
      <c r="AU1575" s="244" t="s">
        <v>86</v>
      </c>
      <c r="AV1575" s="13" t="s">
        <v>86</v>
      </c>
      <c r="AW1575" s="13" t="s">
        <v>35</v>
      </c>
      <c r="AX1575" s="13" t="s">
        <v>73</v>
      </c>
      <c r="AY1575" s="244" t="s">
        <v>202</v>
      </c>
    </row>
    <row r="1576" s="14" customFormat="1">
      <c r="A1576" s="14"/>
      <c r="B1576" s="245"/>
      <c r="C1576" s="246"/>
      <c r="D1576" s="235" t="s">
        <v>213</v>
      </c>
      <c r="E1576" s="247" t="s">
        <v>19</v>
      </c>
      <c r="F1576" s="248" t="s">
        <v>215</v>
      </c>
      <c r="G1576" s="246"/>
      <c r="H1576" s="249">
        <v>158.69900000000001</v>
      </c>
      <c r="I1576" s="250"/>
      <c r="J1576" s="246"/>
      <c r="K1576" s="246"/>
      <c r="L1576" s="251"/>
      <c r="M1576" s="252"/>
      <c r="N1576" s="253"/>
      <c r="O1576" s="253"/>
      <c r="P1576" s="253"/>
      <c r="Q1576" s="253"/>
      <c r="R1576" s="253"/>
      <c r="S1576" s="253"/>
      <c r="T1576" s="254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5" t="s">
        <v>213</v>
      </c>
      <c r="AU1576" s="255" t="s">
        <v>86</v>
      </c>
      <c r="AV1576" s="14" t="s">
        <v>209</v>
      </c>
      <c r="AW1576" s="14" t="s">
        <v>35</v>
      </c>
      <c r="AX1576" s="14" t="s">
        <v>80</v>
      </c>
      <c r="AY1576" s="255" t="s">
        <v>202</v>
      </c>
    </row>
    <row r="1577" s="2" customFormat="1" ht="16.5" customHeight="1">
      <c r="A1577" s="40"/>
      <c r="B1577" s="41"/>
      <c r="C1577" s="215" t="s">
        <v>1347</v>
      </c>
      <c r="D1577" s="215" t="s">
        <v>204</v>
      </c>
      <c r="E1577" s="216" t="s">
        <v>1348</v>
      </c>
      <c r="F1577" s="217" t="s">
        <v>1349</v>
      </c>
      <c r="G1577" s="218" t="s">
        <v>218</v>
      </c>
      <c r="H1577" s="219">
        <v>158.69900000000001</v>
      </c>
      <c r="I1577" s="220"/>
      <c r="J1577" s="221">
        <f>ROUND(I1577*H1577,2)</f>
        <v>0</v>
      </c>
      <c r="K1577" s="217" t="s">
        <v>208</v>
      </c>
      <c r="L1577" s="46"/>
      <c r="M1577" s="222" t="s">
        <v>19</v>
      </c>
      <c r="N1577" s="223" t="s">
        <v>45</v>
      </c>
      <c r="O1577" s="86"/>
      <c r="P1577" s="224">
        <f>O1577*H1577</f>
        <v>0</v>
      </c>
      <c r="Q1577" s="224">
        <v>0</v>
      </c>
      <c r="R1577" s="224">
        <f>Q1577*H1577</f>
        <v>0</v>
      </c>
      <c r="S1577" s="224">
        <v>0</v>
      </c>
      <c r="T1577" s="225">
        <f>S1577*H1577</f>
        <v>0</v>
      </c>
      <c r="U1577" s="40"/>
      <c r="V1577" s="40"/>
      <c r="W1577" s="40"/>
      <c r="X1577" s="40"/>
      <c r="Y1577" s="40"/>
      <c r="Z1577" s="40"/>
      <c r="AA1577" s="40"/>
      <c r="AB1577" s="40"/>
      <c r="AC1577" s="40"/>
      <c r="AD1577" s="40"/>
      <c r="AE1577" s="40"/>
      <c r="AR1577" s="226" t="s">
        <v>209</v>
      </c>
      <c r="AT1577" s="226" t="s">
        <v>204</v>
      </c>
      <c r="AU1577" s="226" t="s">
        <v>86</v>
      </c>
      <c r="AY1577" s="19" t="s">
        <v>202</v>
      </c>
      <c r="BE1577" s="227">
        <f>IF(N1577="základní",J1577,0)</f>
        <v>0</v>
      </c>
      <c r="BF1577" s="227">
        <f>IF(N1577="snížená",J1577,0)</f>
        <v>0</v>
      </c>
      <c r="BG1577" s="227">
        <f>IF(N1577="zákl. přenesená",J1577,0)</f>
        <v>0</v>
      </c>
      <c r="BH1577" s="227">
        <f>IF(N1577="sníž. přenesená",J1577,0)</f>
        <v>0</v>
      </c>
      <c r="BI1577" s="227">
        <f>IF(N1577="nulová",J1577,0)</f>
        <v>0</v>
      </c>
      <c r="BJ1577" s="19" t="s">
        <v>86</v>
      </c>
      <c r="BK1577" s="227">
        <f>ROUND(I1577*H1577,2)</f>
        <v>0</v>
      </c>
      <c r="BL1577" s="19" t="s">
        <v>209</v>
      </c>
      <c r="BM1577" s="226" t="s">
        <v>1350</v>
      </c>
    </row>
    <row r="1578" s="2" customFormat="1">
      <c r="A1578" s="40"/>
      <c r="B1578" s="41"/>
      <c r="C1578" s="42"/>
      <c r="D1578" s="228" t="s">
        <v>211</v>
      </c>
      <c r="E1578" s="42"/>
      <c r="F1578" s="229" t="s">
        <v>1351</v>
      </c>
      <c r="G1578" s="42"/>
      <c r="H1578" s="42"/>
      <c r="I1578" s="230"/>
      <c r="J1578" s="42"/>
      <c r="K1578" s="42"/>
      <c r="L1578" s="46"/>
      <c r="M1578" s="231"/>
      <c r="N1578" s="232"/>
      <c r="O1578" s="86"/>
      <c r="P1578" s="86"/>
      <c r="Q1578" s="86"/>
      <c r="R1578" s="86"/>
      <c r="S1578" s="86"/>
      <c r="T1578" s="87"/>
      <c r="U1578" s="40"/>
      <c r="V1578" s="40"/>
      <c r="W1578" s="40"/>
      <c r="X1578" s="40"/>
      <c r="Y1578" s="40"/>
      <c r="Z1578" s="40"/>
      <c r="AA1578" s="40"/>
      <c r="AB1578" s="40"/>
      <c r="AC1578" s="40"/>
      <c r="AD1578" s="40"/>
      <c r="AE1578" s="40"/>
      <c r="AT1578" s="19" t="s">
        <v>211</v>
      </c>
      <c r="AU1578" s="19" t="s">
        <v>86</v>
      </c>
    </row>
    <row r="1579" s="15" customFormat="1">
      <c r="A1579" s="15"/>
      <c r="B1579" s="259"/>
      <c r="C1579" s="260"/>
      <c r="D1579" s="235" t="s">
        <v>213</v>
      </c>
      <c r="E1579" s="261" t="s">
        <v>19</v>
      </c>
      <c r="F1579" s="262" t="s">
        <v>1335</v>
      </c>
      <c r="G1579" s="260"/>
      <c r="H1579" s="261" t="s">
        <v>19</v>
      </c>
      <c r="I1579" s="263"/>
      <c r="J1579" s="260"/>
      <c r="K1579" s="260"/>
      <c r="L1579" s="264"/>
      <c r="M1579" s="265"/>
      <c r="N1579" s="266"/>
      <c r="O1579" s="266"/>
      <c r="P1579" s="266"/>
      <c r="Q1579" s="266"/>
      <c r="R1579" s="266"/>
      <c r="S1579" s="266"/>
      <c r="T1579" s="267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68" t="s">
        <v>213</v>
      </c>
      <c r="AU1579" s="268" t="s">
        <v>86</v>
      </c>
      <c r="AV1579" s="15" t="s">
        <v>80</v>
      </c>
      <c r="AW1579" s="15" t="s">
        <v>35</v>
      </c>
      <c r="AX1579" s="15" t="s">
        <v>73</v>
      </c>
      <c r="AY1579" s="268" t="s">
        <v>202</v>
      </c>
    </row>
    <row r="1580" s="13" customFormat="1">
      <c r="A1580" s="13"/>
      <c r="B1580" s="233"/>
      <c r="C1580" s="234"/>
      <c r="D1580" s="235" t="s">
        <v>213</v>
      </c>
      <c r="E1580" s="236" t="s">
        <v>19</v>
      </c>
      <c r="F1580" s="237" t="s">
        <v>1336</v>
      </c>
      <c r="G1580" s="234"/>
      <c r="H1580" s="238">
        <v>89.224000000000004</v>
      </c>
      <c r="I1580" s="239"/>
      <c r="J1580" s="234"/>
      <c r="K1580" s="234"/>
      <c r="L1580" s="240"/>
      <c r="M1580" s="241"/>
      <c r="N1580" s="242"/>
      <c r="O1580" s="242"/>
      <c r="P1580" s="242"/>
      <c r="Q1580" s="242"/>
      <c r="R1580" s="242"/>
      <c r="S1580" s="242"/>
      <c r="T1580" s="24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4" t="s">
        <v>213</v>
      </c>
      <c r="AU1580" s="244" t="s">
        <v>86</v>
      </c>
      <c r="AV1580" s="13" t="s">
        <v>86</v>
      </c>
      <c r="AW1580" s="13" t="s">
        <v>35</v>
      </c>
      <c r="AX1580" s="13" t="s">
        <v>73</v>
      </c>
      <c r="AY1580" s="244" t="s">
        <v>202</v>
      </c>
    </row>
    <row r="1581" s="13" customFormat="1">
      <c r="A1581" s="13"/>
      <c r="B1581" s="233"/>
      <c r="C1581" s="234"/>
      <c r="D1581" s="235" t="s">
        <v>213</v>
      </c>
      <c r="E1581" s="236" t="s">
        <v>19</v>
      </c>
      <c r="F1581" s="237" t="s">
        <v>1337</v>
      </c>
      <c r="G1581" s="234"/>
      <c r="H1581" s="238">
        <v>77.292000000000002</v>
      </c>
      <c r="I1581" s="239"/>
      <c r="J1581" s="234"/>
      <c r="K1581" s="234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213</v>
      </c>
      <c r="AU1581" s="244" t="s">
        <v>86</v>
      </c>
      <c r="AV1581" s="13" t="s">
        <v>86</v>
      </c>
      <c r="AW1581" s="13" t="s">
        <v>35</v>
      </c>
      <c r="AX1581" s="13" t="s">
        <v>73</v>
      </c>
      <c r="AY1581" s="244" t="s">
        <v>202</v>
      </c>
    </row>
    <row r="1582" s="13" customFormat="1">
      <c r="A1582" s="13"/>
      <c r="B1582" s="233"/>
      <c r="C1582" s="234"/>
      <c r="D1582" s="235" t="s">
        <v>213</v>
      </c>
      <c r="E1582" s="236" t="s">
        <v>19</v>
      </c>
      <c r="F1582" s="237" t="s">
        <v>1338</v>
      </c>
      <c r="G1582" s="234"/>
      <c r="H1582" s="238">
        <v>2.7040000000000002</v>
      </c>
      <c r="I1582" s="239"/>
      <c r="J1582" s="234"/>
      <c r="K1582" s="234"/>
      <c r="L1582" s="240"/>
      <c r="M1582" s="241"/>
      <c r="N1582" s="242"/>
      <c r="O1582" s="242"/>
      <c r="P1582" s="242"/>
      <c r="Q1582" s="242"/>
      <c r="R1582" s="242"/>
      <c r="S1582" s="242"/>
      <c r="T1582" s="243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4" t="s">
        <v>213</v>
      </c>
      <c r="AU1582" s="244" t="s">
        <v>86</v>
      </c>
      <c r="AV1582" s="13" t="s">
        <v>86</v>
      </c>
      <c r="AW1582" s="13" t="s">
        <v>35</v>
      </c>
      <c r="AX1582" s="13" t="s">
        <v>73</v>
      </c>
      <c r="AY1582" s="244" t="s">
        <v>202</v>
      </c>
    </row>
    <row r="1583" s="13" customFormat="1">
      <c r="A1583" s="13"/>
      <c r="B1583" s="233"/>
      <c r="C1583" s="234"/>
      <c r="D1583" s="235" t="s">
        <v>213</v>
      </c>
      <c r="E1583" s="236" t="s">
        <v>19</v>
      </c>
      <c r="F1583" s="237" t="s">
        <v>1339</v>
      </c>
      <c r="G1583" s="234"/>
      <c r="H1583" s="238">
        <v>-15.779999999999999</v>
      </c>
      <c r="I1583" s="239"/>
      <c r="J1583" s="234"/>
      <c r="K1583" s="234"/>
      <c r="L1583" s="240"/>
      <c r="M1583" s="241"/>
      <c r="N1583" s="242"/>
      <c r="O1583" s="242"/>
      <c r="P1583" s="242"/>
      <c r="Q1583" s="242"/>
      <c r="R1583" s="242"/>
      <c r="S1583" s="242"/>
      <c r="T1583" s="243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4" t="s">
        <v>213</v>
      </c>
      <c r="AU1583" s="244" t="s">
        <v>86</v>
      </c>
      <c r="AV1583" s="13" t="s">
        <v>86</v>
      </c>
      <c r="AW1583" s="13" t="s">
        <v>35</v>
      </c>
      <c r="AX1583" s="13" t="s">
        <v>73</v>
      </c>
      <c r="AY1583" s="244" t="s">
        <v>202</v>
      </c>
    </row>
    <row r="1584" s="15" customFormat="1">
      <c r="A1584" s="15"/>
      <c r="B1584" s="259"/>
      <c r="C1584" s="260"/>
      <c r="D1584" s="235" t="s">
        <v>213</v>
      </c>
      <c r="E1584" s="261" t="s">
        <v>19</v>
      </c>
      <c r="F1584" s="262" t="s">
        <v>1340</v>
      </c>
      <c r="G1584" s="260"/>
      <c r="H1584" s="261" t="s">
        <v>19</v>
      </c>
      <c r="I1584" s="263"/>
      <c r="J1584" s="260"/>
      <c r="K1584" s="260"/>
      <c r="L1584" s="264"/>
      <c r="M1584" s="265"/>
      <c r="N1584" s="266"/>
      <c r="O1584" s="266"/>
      <c r="P1584" s="266"/>
      <c r="Q1584" s="266"/>
      <c r="R1584" s="266"/>
      <c r="S1584" s="266"/>
      <c r="T1584" s="267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68" t="s">
        <v>213</v>
      </c>
      <c r="AU1584" s="268" t="s">
        <v>86</v>
      </c>
      <c r="AV1584" s="15" t="s">
        <v>80</v>
      </c>
      <c r="AW1584" s="15" t="s">
        <v>35</v>
      </c>
      <c r="AX1584" s="15" t="s">
        <v>73</v>
      </c>
      <c r="AY1584" s="268" t="s">
        <v>202</v>
      </c>
    </row>
    <row r="1585" s="13" customFormat="1">
      <c r="A1585" s="13"/>
      <c r="B1585" s="233"/>
      <c r="C1585" s="234"/>
      <c r="D1585" s="235" t="s">
        <v>213</v>
      </c>
      <c r="E1585" s="236" t="s">
        <v>19</v>
      </c>
      <c r="F1585" s="237" t="s">
        <v>1341</v>
      </c>
      <c r="G1585" s="234"/>
      <c r="H1585" s="238">
        <v>0.874</v>
      </c>
      <c r="I1585" s="239"/>
      <c r="J1585" s="234"/>
      <c r="K1585" s="234"/>
      <c r="L1585" s="240"/>
      <c r="M1585" s="241"/>
      <c r="N1585" s="242"/>
      <c r="O1585" s="242"/>
      <c r="P1585" s="242"/>
      <c r="Q1585" s="242"/>
      <c r="R1585" s="242"/>
      <c r="S1585" s="242"/>
      <c r="T1585" s="24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4" t="s">
        <v>213</v>
      </c>
      <c r="AU1585" s="244" t="s">
        <v>86</v>
      </c>
      <c r="AV1585" s="13" t="s">
        <v>86</v>
      </c>
      <c r="AW1585" s="13" t="s">
        <v>35</v>
      </c>
      <c r="AX1585" s="13" t="s">
        <v>73</v>
      </c>
      <c r="AY1585" s="244" t="s">
        <v>202</v>
      </c>
    </row>
    <row r="1586" s="13" customFormat="1">
      <c r="A1586" s="13"/>
      <c r="B1586" s="233"/>
      <c r="C1586" s="234"/>
      <c r="D1586" s="235" t="s">
        <v>213</v>
      </c>
      <c r="E1586" s="236" t="s">
        <v>19</v>
      </c>
      <c r="F1586" s="237" t="s">
        <v>1342</v>
      </c>
      <c r="G1586" s="234"/>
      <c r="H1586" s="238">
        <v>0.35999999999999999</v>
      </c>
      <c r="I1586" s="239"/>
      <c r="J1586" s="234"/>
      <c r="K1586" s="234"/>
      <c r="L1586" s="240"/>
      <c r="M1586" s="241"/>
      <c r="N1586" s="242"/>
      <c r="O1586" s="242"/>
      <c r="P1586" s="242"/>
      <c r="Q1586" s="242"/>
      <c r="R1586" s="242"/>
      <c r="S1586" s="242"/>
      <c r="T1586" s="243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4" t="s">
        <v>213</v>
      </c>
      <c r="AU1586" s="244" t="s">
        <v>86</v>
      </c>
      <c r="AV1586" s="13" t="s">
        <v>86</v>
      </c>
      <c r="AW1586" s="13" t="s">
        <v>35</v>
      </c>
      <c r="AX1586" s="13" t="s">
        <v>73</v>
      </c>
      <c r="AY1586" s="244" t="s">
        <v>202</v>
      </c>
    </row>
    <row r="1587" s="13" customFormat="1">
      <c r="A1587" s="13"/>
      <c r="B1587" s="233"/>
      <c r="C1587" s="234"/>
      <c r="D1587" s="235" t="s">
        <v>213</v>
      </c>
      <c r="E1587" s="236" t="s">
        <v>19</v>
      </c>
      <c r="F1587" s="237" t="s">
        <v>1343</v>
      </c>
      <c r="G1587" s="234"/>
      <c r="H1587" s="238">
        <v>1.5840000000000001</v>
      </c>
      <c r="I1587" s="239"/>
      <c r="J1587" s="234"/>
      <c r="K1587" s="234"/>
      <c r="L1587" s="240"/>
      <c r="M1587" s="241"/>
      <c r="N1587" s="242"/>
      <c r="O1587" s="242"/>
      <c r="P1587" s="242"/>
      <c r="Q1587" s="242"/>
      <c r="R1587" s="242"/>
      <c r="S1587" s="242"/>
      <c r="T1587" s="24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4" t="s">
        <v>213</v>
      </c>
      <c r="AU1587" s="244" t="s">
        <v>86</v>
      </c>
      <c r="AV1587" s="13" t="s">
        <v>86</v>
      </c>
      <c r="AW1587" s="13" t="s">
        <v>35</v>
      </c>
      <c r="AX1587" s="13" t="s">
        <v>73</v>
      </c>
      <c r="AY1587" s="244" t="s">
        <v>202</v>
      </c>
    </row>
    <row r="1588" s="13" customFormat="1">
      <c r="A1588" s="13"/>
      <c r="B1588" s="233"/>
      <c r="C1588" s="234"/>
      <c r="D1588" s="235" t="s">
        <v>213</v>
      </c>
      <c r="E1588" s="236" t="s">
        <v>19</v>
      </c>
      <c r="F1588" s="237" t="s">
        <v>1344</v>
      </c>
      <c r="G1588" s="234"/>
      <c r="H1588" s="238">
        <v>0.74299999999999999</v>
      </c>
      <c r="I1588" s="239"/>
      <c r="J1588" s="234"/>
      <c r="K1588" s="234"/>
      <c r="L1588" s="240"/>
      <c r="M1588" s="241"/>
      <c r="N1588" s="242"/>
      <c r="O1588" s="242"/>
      <c r="P1588" s="242"/>
      <c r="Q1588" s="242"/>
      <c r="R1588" s="242"/>
      <c r="S1588" s="242"/>
      <c r="T1588" s="243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4" t="s">
        <v>213</v>
      </c>
      <c r="AU1588" s="244" t="s">
        <v>86</v>
      </c>
      <c r="AV1588" s="13" t="s">
        <v>86</v>
      </c>
      <c r="AW1588" s="13" t="s">
        <v>35</v>
      </c>
      <c r="AX1588" s="13" t="s">
        <v>73</v>
      </c>
      <c r="AY1588" s="244" t="s">
        <v>202</v>
      </c>
    </row>
    <row r="1589" s="13" customFormat="1">
      <c r="A1589" s="13"/>
      <c r="B1589" s="233"/>
      <c r="C1589" s="234"/>
      <c r="D1589" s="235" t="s">
        <v>213</v>
      </c>
      <c r="E1589" s="236" t="s">
        <v>19</v>
      </c>
      <c r="F1589" s="237" t="s">
        <v>1345</v>
      </c>
      <c r="G1589" s="234"/>
      <c r="H1589" s="238">
        <v>0.30599999999999999</v>
      </c>
      <c r="I1589" s="239"/>
      <c r="J1589" s="234"/>
      <c r="K1589" s="234"/>
      <c r="L1589" s="240"/>
      <c r="M1589" s="241"/>
      <c r="N1589" s="242"/>
      <c r="O1589" s="242"/>
      <c r="P1589" s="242"/>
      <c r="Q1589" s="242"/>
      <c r="R1589" s="242"/>
      <c r="S1589" s="242"/>
      <c r="T1589" s="24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4" t="s">
        <v>213</v>
      </c>
      <c r="AU1589" s="244" t="s">
        <v>86</v>
      </c>
      <c r="AV1589" s="13" t="s">
        <v>86</v>
      </c>
      <c r="AW1589" s="13" t="s">
        <v>35</v>
      </c>
      <c r="AX1589" s="13" t="s">
        <v>73</v>
      </c>
      <c r="AY1589" s="244" t="s">
        <v>202</v>
      </c>
    </row>
    <row r="1590" s="13" customFormat="1">
      <c r="A1590" s="13"/>
      <c r="B1590" s="233"/>
      <c r="C1590" s="234"/>
      <c r="D1590" s="235" t="s">
        <v>213</v>
      </c>
      <c r="E1590" s="236" t="s">
        <v>19</v>
      </c>
      <c r="F1590" s="237" t="s">
        <v>1346</v>
      </c>
      <c r="G1590" s="234"/>
      <c r="H1590" s="238">
        <v>1.3919999999999999</v>
      </c>
      <c r="I1590" s="239"/>
      <c r="J1590" s="234"/>
      <c r="K1590" s="234"/>
      <c r="L1590" s="240"/>
      <c r="M1590" s="241"/>
      <c r="N1590" s="242"/>
      <c r="O1590" s="242"/>
      <c r="P1590" s="242"/>
      <c r="Q1590" s="242"/>
      <c r="R1590" s="242"/>
      <c r="S1590" s="242"/>
      <c r="T1590" s="243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4" t="s">
        <v>213</v>
      </c>
      <c r="AU1590" s="244" t="s">
        <v>86</v>
      </c>
      <c r="AV1590" s="13" t="s">
        <v>86</v>
      </c>
      <c r="AW1590" s="13" t="s">
        <v>35</v>
      </c>
      <c r="AX1590" s="13" t="s">
        <v>73</v>
      </c>
      <c r="AY1590" s="244" t="s">
        <v>202</v>
      </c>
    </row>
    <row r="1591" s="14" customFormat="1">
      <c r="A1591" s="14"/>
      <c r="B1591" s="245"/>
      <c r="C1591" s="246"/>
      <c r="D1591" s="235" t="s">
        <v>213</v>
      </c>
      <c r="E1591" s="247" t="s">
        <v>19</v>
      </c>
      <c r="F1591" s="248" t="s">
        <v>215</v>
      </c>
      <c r="G1591" s="246"/>
      <c r="H1591" s="249">
        <v>158.69900000000001</v>
      </c>
      <c r="I1591" s="250"/>
      <c r="J1591" s="246"/>
      <c r="K1591" s="246"/>
      <c r="L1591" s="251"/>
      <c r="M1591" s="252"/>
      <c r="N1591" s="253"/>
      <c r="O1591" s="253"/>
      <c r="P1591" s="253"/>
      <c r="Q1591" s="253"/>
      <c r="R1591" s="253"/>
      <c r="S1591" s="253"/>
      <c r="T1591" s="254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55" t="s">
        <v>213</v>
      </c>
      <c r="AU1591" s="255" t="s">
        <v>86</v>
      </c>
      <c r="AV1591" s="14" t="s">
        <v>209</v>
      </c>
      <c r="AW1591" s="14" t="s">
        <v>35</v>
      </c>
      <c r="AX1591" s="14" t="s">
        <v>80</v>
      </c>
      <c r="AY1591" s="255" t="s">
        <v>202</v>
      </c>
    </row>
    <row r="1592" s="2" customFormat="1" ht="24.15" customHeight="1">
      <c r="A1592" s="40"/>
      <c r="B1592" s="41"/>
      <c r="C1592" s="215" t="s">
        <v>1352</v>
      </c>
      <c r="D1592" s="215" t="s">
        <v>204</v>
      </c>
      <c r="E1592" s="216" t="s">
        <v>1353</v>
      </c>
      <c r="F1592" s="217" t="s">
        <v>1354</v>
      </c>
      <c r="G1592" s="218" t="s">
        <v>364</v>
      </c>
      <c r="H1592" s="219">
        <v>11.210000000000001</v>
      </c>
      <c r="I1592" s="220"/>
      <c r="J1592" s="221">
        <f>ROUND(I1592*H1592,2)</f>
        <v>0</v>
      </c>
      <c r="K1592" s="217" t="s">
        <v>208</v>
      </c>
      <c r="L1592" s="46"/>
      <c r="M1592" s="222" t="s">
        <v>19</v>
      </c>
      <c r="N1592" s="223" t="s">
        <v>45</v>
      </c>
      <c r="O1592" s="86"/>
      <c r="P1592" s="224">
        <f>O1592*H1592</f>
        <v>0</v>
      </c>
      <c r="Q1592" s="224">
        <v>1.04922</v>
      </c>
      <c r="R1592" s="224">
        <f>Q1592*H1592</f>
        <v>11.761756200000001</v>
      </c>
      <c r="S1592" s="224">
        <v>0</v>
      </c>
      <c r="T1592" s="225">
        <f>S1592*H1592</f>
        <v>0</v>
      </c>
      <c r="U1592" s="40"/>
      <c r="V1592" s="40"/>
      <c r="W1592" s="40"/>
      <c r="X1592" s="40"/>
      <c r="Y1592" s="40"/>
      <c r="Z1592" s="40"/>
      <c r="AA1592" s="40"/>
      <c r="AB1592" s="40"/>
      <c r="AC1592" s="40"/>
      <c r="AD1592" s="40"/>
      <c r="AE1592" s="40"/>
      <c r="AR1592" s="226" t="s">
        <v>209</v>
      </c>
      <c r="AT1592" s="226" t="s">
        <v>204</v>
      </c>
      <c r="AU1592" s="226" t="s">
        <v>86</v>
      </c>
      <c r="AY1592" s="19" t="s">
        <v>202</v>
      </c>
      <c r="BE1592" s="227">
        <f>IF(N1592="základní",J1592,0)</f>
        <v>0</v>
      </c>
      <c r="BF1592" s="227">
        <f>IF(N1592="snížená",J1592,0)</f>
        <v>0</v>
      </c>
      <c r="BG1592" s="227">
        <f>IF(N1592="zákl. přenesená",J1592,0)</f>
        <v>0</v>
      </c>
      <c r="BH1592" s="227">
        <f>IF(N1592="sníž. přenesená",J1592,0)</f>
        <v>0</v>
      </c>
      <c r="BI1592" s="227">
        <f>IF(N1592="nulová",J1592,0)</f>
        <v>0</v>
      </c>
      <c r="BJ1592" s="19" t="s">
        <v>86</v>
      </c>
      <c r="BK1592" s="227">
        <f>ROUND(I1592*H1592,2)</f>
        <v>0</v>
      </c>
      <c r="BL1592" s="19" t="s">
        <v>209</v>
      </c>
      <c r="BM1592" s="226" t="s">
        <v>1355</v>
      </c>
    </row>
    <row r="1593" s="2" customFormat="1">
      <c r="A1593" s="40"/>
      <c r="B1593" s="41"/>
      <c r="C1593" s="42"/>
      <c r="D1593" s="228" t="s">
        <v>211</v>
      </c>
      <c r="E1593" s="42"/>
      <c r="F1593" s="229" t="s">
        <v>1356</v>
      </c>
      <c r="G1593" s="42"/>
      <c r="H1593" s="42"/>
      <c r="I1593" s="230"/>
      <c r="J1593" s="42"/>
      <c r="K1593" s="42"/>
      <c r="L1593" s="46"/>
      <c r="M1593" s="231"/>
      <c r="N1593" s="232"/>
      <c r="O1593" s="86"/>
      <c r="P1593" s="86"/>
      <c r="Q1593" s="86"/>
      <c r="R1593" s="86"/>
      <c r="S1593" s="86"/>
      <c r="T1593" s="87"/>
      <c r="U1593" s="40"/>
      <c r="V1593" s="40"/>
      <c r="W1593" s="40"/>
      <c r="X1593" s="40"/>
      <c r="Y1593" s="40"/>
      <c r="Z1593" s="40"/>
      <c r="AA1593" s="40"/>
      <c r="AB1593" s="40"/>
      <c r="AC1593" s="40"/>
      <c r="AD1593" s="40"/>
      <c r="AE1593" s="40"/>
      <c r="AT1593" s="19" t="s">
        <v>211</v>
      </c>
      <c r="AU1593" s="19" t="s">
        <v>86</v>
      </c>
    </row>
    <row r="1594" s="13" customFormat="1">
      <c r="A1594" s="13"/>
      <c r="B1594" s="233"/>
      <c r="C1594" s="234"/>
      <c r="D1594" s="235" t="s">
        <v>213</v>
      </c>
      <c r="E1594" s="236" t="s">
        <v>19</v>
      </c>
      <c r="F1594" s="237" t="s">
        <v>1357</v>
      </c>
      <c r="G1594" s="234"/>
      <c r="H1594" s="238">
        <v>11.210000000000001</v>
      </c>
      <c r="I1594" s="239"/>
      <c r="J1594" s="234"/>
      <c r="K1594" s="234"/>
      <c r="L1594" s="240"/>
      <c r="M1594" s="241"/>
      <c r="N1594" s="242"/>
      <c r="O1594" s="242"/>
      <c r="P1594" s="242"/>
      <c r="Q1594" s="242"/>
      <c r="R1594" s="242"/>
      <c r="S1594" s="242"/>
      <c r="T1594" s="243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4" t="s">
        <v>213</v>
      </c>
      <c r="AU1594" s="244" t="s">
        <v>86</v>
      </c>
      <c r="AV1594" s="13" t="s">
        <v>86</v>
      </c>
      <c r="AW1594" s="13" t="s">
        <v>35</v>
      </c>
      <c r="AX1594" s="13" t="s">
        <v>73</v>
      </c>
      <c r="AY1594" s="244" t="s">
        <v>202</v>
      </c>
    </row>
    <row r="1595" s="14" customFormat="1">
      <c r="A1595" s="14"/>
      <c r="B1595" s="245"/>
      <c r="C1595" s="246"/>
      <c r="D1595" s="235" t="s">
        <v>213</v>
      </c>
      <c r="E1595" s="247" t="s">
        <v>19</v>
      </c>
      <c r="F1595" s="248" t="s">
        <v>215</v>
      </c>
      <c r="G1595" s="246"/>
      <c r="H1595" s="249">
        <v>11.210000000000001</v>
      </c>
      <c r="I1595" s="250"/>
      <c r="J1595" s="246"/>
      <c r="K1595" s="246"/>
      <c r="L1595" s="251"/>
      <c r="M1595" s="252"/>
      <c r="N1595" s="253"/>
      <c r="O1595" s="253"/>
      <c r="P1595" s="253"/>
      <c r="Q1595" s="253"/>
      <c r="R1595" s="253"/>
      <c r="S1595" s="253"/>
      <c r="T1595" s="254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55" t="s">
        <v>213</v>
      </c>
      <c r="AU1595" s="255" t="s">
        <v>86</v>
      </c>
      <c r="AV1595" s="14" t="s">
        <v>209</v>
      </c>
      <c r="AW1595" s="14" t="s">
        <v>35</v>
      </c>
      <c r="AX1595" s="14" t="s">
        <v>80</v>
      </c>
      <c r="AY1595" s="255" t="s">
        <v>202</v>
      </c>
    </row>
    <row r="1596" s="2" customFormat="1" ht="24.15" customHeight="1">
      <c r="A1596" s="40"/>
      <c r="B1596" s="41"/>
      <c r="C1596" s="215" t="s">
        <v>1358</v>
      </c>
      <c r="D1596" s="215" t="s">
        <v>204</v>
      </c>
      <c r="E1596" s="216" t="s">
        <v>1359</v>
      </c>
      <c r="F1596" s="217" t="s">
        <v>1360</v>
      </c>
      <c r="G1596" s="218" t="s">
        <v>364</v>
      </c>
      <c r="H1596" s="219">
        <v>11.210000000000001</v>
      </c>
      <c r="I1596" s="220"/>
      <c r="J1596" s="221">
        <f>ROUND(I1596*H1596,2)</f>
        <v>0</v>
      </c>
      <c r="K1596" s="217" t="s">
        <v>208</v>
      </c>
      <c r="L1596" s="46"/>
      <c r="M1596" s="222" t="s">
        <v>19</v>
      </c>
      <c r="N1596" s="223" t="s">
        <v>45</v>
      </c>
      <c r="O1596" s="86"/>
      <c r="P1596" s="224">
        <f>O1596*H1596</f>
        <v>0</v>
      </c>
      <c r="Q1596" s="224">
        <v>1.06277</v>
      </c>
      <c r="R1596" s="224">
        <f>Q1596*H1596</f>
        <v>11.913651700000001</v>
      </c>
      <c r="S1596" s="224">
        <v>0</v>
      </c>
      <c r="T1596" s="225">
        <f>S1596*H1596</f>
        <v>0</v>
      </c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R1596" s="226" t="s">
        <v>209</v>
      </c>
      <c r="AT1596" s="226" t="s">
        <v>204</v>
      </c>
      <c r="AU1596" s="226" t="s">
        <v>86</v>
      </c>
      <c r="AY1596" s="19" t="s">
        <v>202</v>
      </c>
      <c r="BE1596" s="227">
        <f>IF(N1596="základní",J1596,0)</f>
        <v>0</v>
      </c>
      <c r="BF1596" s="227">
        <f>IF(N1596="snížená",J1596,0)</f>
        <v>0</v>
      </c>
      <c r="BG1596" s="227">
        <f>IF(N1596="zákl. přenesená",J1596,0)</f>
        <v>0</v>
      </c>
      <c r="BH1596" s="227">
        <f>IF(N1596="sníž. přenesená",J1596,0)</f>
        <v>0</v>
      </c>
      <c r="BI1596" s="227">
        <f>IF(N1596="nulová",J1596,0)</f>
        <v>0</v>
      </c>
      <c r="BJ1596" s="19" t="s">
        <v>86</v>
      </c>
      <c r="BK1596" s="227">
        <f>ROUND(I1596*H1596,2)</f>
        <v>0</v>
      </c>
      <c r="BL1596" s="19" t="s">
        <v>209</v>
      </c>
      <c r="BM1596" s="226" t="s">
        <v>1361</v>
      </c>
    </row>
    <row r="1597" s="2" customFormat="1">
      <c r="A1597" s="40"/>
      <c r="B1597" s="41"/>
      <c r="C1597" s="42"/>
      <c r="D1597" s="228" t="s">
        <v>211</v>
      </c>
      <c r="E1597" s="42"/>
      <c r="F1597" s="229" t="s">
        <v>1362</v>
      </c>
      <c r="G1597" s="42"/>
      <c r="H1597" s="42"/>
      <c r="I1597" s="230"/>
      <c r="J1597" s="42"/>
      <c r="K1597" s="42"/>
      <c r="L1597" s="46"/>
      <c r="M1597" s="231"/>
      <c r="N1597" s="232"/>
      <c r="O1597" s="86"/>
      <c r="P1597" s="86"/>
      <c r="Q1597" s="86"/>
      <c r="R1597" s="86"/>
      <c r="S1597" s="86"/>
      <c r="T1597" s="87"/>
      <c r="U1597" s="40"/>
      <c r="V1597" s="40"/>
      <c r="W1597" s="40"/>
      <c r="X1597" s="40"/>
      <c r="Y1597" s="40"/>
      <c r="Z1597" s="40"/>
      <c r="AA1597" s="40"/>
      <c r="AB1597" s="40"/>
      <c r="AC1597" s="40"/>
      <c r="AD1597" s="40"/>
      <c r="AE1597" s="40"/>
      <c r="AT1597" s="19" t="s">
        <v>211</v>
      </c>
      <c r="AU1597" s="19" t="s">
        <v>86</v>
      </c>
    </row>
    <row r="1598" s="13" customFormat="1">
      <c r="A1598" s="13"/>
      <c r="B1598" s="233"/>
      <c r="C1598" s="234"/>
      <c r="D1598" s="235" t="s">
        <v>213</v>
      </c>
      <c r="E1598" s="236" t="s">
        <v>19</v>
      </c>
      <c r="F1598" s="237" t="s">
        <v>1357</v>
      </c>
      <c r="G1598" s="234"/>
      <c r="H1598" s="238">
        <v>11.210000000000001</v>
      </c>
      <c r="I1598" s="239"/>
      <c r="J1598" s="234"/>
      <c r="K1598" s="234"/>
      <c r="L1598" s="240"/>
      <c r="M1598" s="241"/>
      <c r="N1598" s="242"/>
      <c r="O1598" s="242"/>
      <c r="P1598" s="242"/>
      <c r="Q1598" s="242"/>
      <c r="R1598" s="242"/>
      <c r="S1598" s="242"/>
      <c r="T1598" s="243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4" t="s">
        <v>213</v>
      </c>
      <c r="AU1598" s="244" t="s">
        <v>86</v>
      </c>
      <c r="AV1598" s="13" t="s">
        <v>86</v>
      </c>
      <c r="AW1598" s="13" t="s">
        <v>35</v>
      </c>
      <c r="AX1598" s="13" t="s">
        <v>73</v>
      </c>
      <c r="AY1598" s="244" t="s">
        <v>202</v>
      </c>
    </row>
    <row r="1599" s="14" customFormat="1">
      <c r="A1599" s="14"/>
      <c r="B1599" s="245"/>
      <c r="C1599" s="246"/>
      <c r="D1599" s="235" t="s">
        <v>213</v>
      </c>
      <c r="E1599" s="247" t="s">
        <v>19</v>
      </c>
      <c r="F1599" s="248" t="s">
        <v>215</v>
      </c>
      <c r="G1599" s="246"/>
      <c r="H1599" s="249">
        <v>11.210000000000001</v>
      </c>
      <c r="I1599" s="250"/>
      <c r="J1599" s="246"/>
      <c r="K1599" s="246"/>
      <c r="L1599" s="251"/>
      <c r="M1599" s="252"/>
      <c r="N1599" s="253"/>
      <c r="O1599" s="253"/>
      <c r="P1599" s="253"/>
      <c r="Q1599" s="253"/>
      <c r="R1599" s="253"/>
      <c r="S1599" s="253"/>
      <c r="T1599" s="254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5" t="s">
        <v>213</v>
      </c>
      <c r="AU1599" s="255" t="s">
        <v>86</v>
      </c>
      <c r="AV1599" s="14" t="s">
        <v>209</v>
      </c>
      <c r="AW1599" s="14" t="s">
        <v>35</v>
      </c>
      <c r="AX1599" s="14" t="s">
        <v>80</v>
      </c>
      <c r="AY1599" s="255" t="s">
        <v>202</v>
      </c>
    </row>
    <row r="1600" s="2" customFormat="1" ht="24.15" customHeight="1">
      <c r="A1600" s="40"/>
      <c r="B1600" s="41"/>
      <c r="C1600" s="215" t="s">
        <v>1363</v>
      </c>
      <c r="D1600" s="215" t="s">
        <v>204</v>
      </c>
      <c r="E1600" s="216" t="s">
        <v>1364</v>
      </c>
      <c r="F1600" s="217" t="s">
        <v>1365</v>
      </c>
      <c r="G1600" s="218" t="s">
        <v>274</v>
      </c>
      <c r="H1600" s="219">
        <v>21.440999999999999</v>
      </c>
      <c r="I1600" s="220"/>
      <c r="J1600" s="221">
        <f>ROUND(I1600*H1600,2)</f>
        <v>0</v>
      </c>
      <c r="K1600" s="217" t="s">
        <v>208</v>
      </c>
      <c r="L1600" s="46"/>
      <c r="M1600" s="222" t="s">
        <v>19</v>
      </c>
      <c r="N1600" s="223" t="s">
        <v>45</v>
      </c>
      <c r="O1600" s="86"/>
      <c r="P1600" s="224">
        <f>O1600*H1600</f>
        <v>0</v>
      </c>
      <c r="Q1600" s="224">
        <v>2.5018699999999998</v>
      </c>
      <c r="R1600" s="224">
        <f>Q1600*H1600</f>
        <v>53.642594669999994</v>
      </c>
      <c r="S1600" s="224">
        <v>0</v>
      </c>
      <c r="T1600" s="225">
        <f>S1600*H1600</f>
        <v>0</v>
      </c>
      <c r="U1600" s="40"/>
      <c r="V1600" s="40"/>
      <c r="W1600" s="40"/>
      <c r="X1600" s="40"/>
      <c r="Y1600" s="40"/>
      <c r="Z1600" s="40"/>
      <c r="AA1600" s="40"/>
      <c r="AB1600" s="40"/>
      <c r="AC1600" s="40"/>
      <c r="AD1600" s="40"/>
      <c r="AE1600" s="40"/>
      <c r="AR1600" s="226" t="s">
        <v>209</v>
      </c>
      <c r="AT1600" s="226" t="s">
        <v>204</v>
      </c>
      <c r="AU1600" s="226" t="s">
        <v>86</v>
      </c>
      <c r="AY1600" s="19" t="s">
        <v>202</v>
      </c>
      <c r="BE1600" s="227">
        <f>IF(N1600="základní",J1600,0)</f>
        <v>0</v>
      </c>
      <c r="BF1600" s="227">
        <f>IF(N1600="snížená",J1600,0)</f>
        <v>0</v>
      </c>
      <c r="BG1600" s="227">
        <f>IF(N1600="zákl. přenesená",J1600,0)</f>
        <v>0</v>
      </c>
      <c r="BH1600" s="227">
        <f>IF(N1600="sníž. přenesená",J1600,0)</f>
        <v>0</v>
      </c>
      <c r="BI1600" s="227">
        <f>IF(N1600="nulová",J1600,0)</f>
        <v>0</v>
      </c>
      <c r="BJ1600" s="19" t="s">
        <v>86</v>
      </c>
      <c r="BK1600" s="227">
        <f>ROUND(I1600*H1600,2)</f>
        <v>0</v>
      </c>
      <c r="BL1600" s="19" t="s">
        <v>209</v>
      </c>
      <c r="BM1600" s="226" t="s">
        <v>1366</v>
      </c>
    </row>
    <row r="1601" s="2" customFormat="1">
      <c r="A1601" s="40"/>
      <c r="B1601" s="41"/>
      <c r="C1601" s="42"/>
      <c r="D1601" s="228" t="s">
        <v>211</v>
      </c>
      <c r="E1601" s="42"/>
      <c r="F1601" s="229" t="s">
        <v>1367</v>
      </c>
      <c r="G1601" s="42"/>
      <c r="H1601" s="42"/>
      <c r="I1601" s="230"/>
      <c r="J1601" s="42"/>
      <c r="K1601" s="42"/>
      <c r="L1601" s="46"/>
      <c r="M1601" s="231"/>
      <c r="N1601" s="232"/>
      <c r="O1601" s="86"/>
      <c r="P1601" s="86"/>
      <c r="Q1601" s="86"/>
      <c r="R1601" s="86"/>
      <c r="S1601" s="86"/>
      <c r="T1601" s="87"/>
      <c r="U1601" s="40"/>
      <c r="V1601" s="40"/>
      <c r="W1601" s="40"/>
      <c r="X1601" s="40"/>
      <c r="Y1601" s="40"/>
      <c r="Z1601" s="40"/>
      <c r="AA1601" s="40"/>
      <c r="AB1601" s="40"/>
      <c r="AC1601" s="40"/>
      <c r="AD1601" s="40"/>
      <c r="AE1601" s="40"/>
      <c r="AT1601" s="19" t="s">
        <v>211</v>
      </c>
      <c r="AU1601" s="19" t="s">
        <v>86</v>
      </c>
    </row>
    <row r="1602" s="15" customFormat="1">
      <c r="A1602" s="15"/>
      <c r="B1602" s="259"/>
      <c r="C1602" s="260"/>
      <c r="D1602" s="235" t="s">
        <v>213</v>
      </c>
      <c r="E1602" s="261" t="s">
        <v>19</v>
      </c>
      <c r="F1602" s="262" t="s">
        <v>1368</v>
      </c>
      <c r="G1602" s="260"/>
      <c r="H1602" s="261" t="s">
        <v>19</v>
      </c>
      <c r="I1602" s="263"/>
      <c r="J1602" s="260"/>
      <c r="K1602" s="260"/>
      <c r="L1602" s="264"/>
      <c r="M1602" s="265"/>
      <c r="N1602" s="266"/>
      <c r="O1602" s="266"/>
      <c r="P1602" s="266"/>
      <c r="Q1602" s="266"/>
      <c r="R1602" s="266"/>
      <c r="S1602" s="266"/>
      <c r="T1602" s="267"/>
      <c r="U1602" s="15"/>
      <c r="V1602" s="15"/>
      <c r="W1602" s="15"/>
      <c r="X1602" s="15"/>
      <c r="Y1602" s="15"/>
      <c r="Z1602" s="15"/>
      <c r="AA1602" s="15"/>
      <c r="AB1602" s="15"/>
      <c r="AC1602" s="15"/>
      <c r="AD1602" s="15"/>
      <c r="AE1602" s="15"/>
      <c r="AT1602" s="268" t="s">
        <v>213</v>
      </c>
      <c r="AU1602" s="268" t="s">
        <v>86</v>
      </c>
      <c r="AV1602" s="15" t="s">
        <v>80</v>
      </c>
      <c r="AW1602" s="15" t="s">
        <v>35</v>
      </c>
      <c r="AX1602" s="15" t="s">
        <v>73</v>
      </c>
      <c r="AY1602" s="268" t="s">
        <v>202</v>
      </c>
    </row>
    <row r="1603" s="13" customFormat="1">
      <c r="A1603" s="13"/>
      <c r="B1603" s="233"/>
      <c r="C1603" s="234"/>
      <c r="D1603" s="235" t="s">
        <v>213</v>
      </c>
      <c r="E1603" s="236" t="s">
        <v>19</v>
      </c>
      <c r="F1603" s="237" t="s">
        <v>1369</v>
      </c>
      <c r="G1603" s="234"/>
      <c r="H1603" s="238">
        <v>12.456</v>
      </c>
      <c r="I1603" s="239"/>
      <c r="J1603" s="234"/>
      <c r="K1603" s="234"/>
      <c r="L1603" s="240"/>
      <c r="M1603" s="241"/>
      <c r="N1603" s="242"/>
      <c r="O1603" s="242"/>
      <c r="P1603" s="242"/>
      <c r="Q1603" s="242"/>
      <c r="R1603" s="242"/>
      <c r="S1603" s="242"/>
      <c r="T1603" s="243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4" t="s">
        <v>213</v>
      </c>
      <c r="AU1603" s="244" t="s">
        <v>86</v>
      </c>
      <c r="AV1603" s="13" t="s">
        <v>86</v>
      </c>
      <c r="AW1603" s="13" t="s">
        <v>35</v>
      </c>
      <c r="AX1603" s="13" t="s">
        <v>73</v>
      </c>
      <c r="AY1603" s="244" t="s">
        <v>202</v>
      </c>
    </row>
    <row r="1604" s="15" customFormat="1">
      <c r="A1604" s="15"/>
      <c r="B1604" s="259"/>
      <c r="C1604" s="260"/>
      <c r="D1604" s="235" t="s">
        <v>213</v>
      </c>
      <c r="E1604" s="261" t="s">
        <v>19</v>
      </c>
      <c r="F1604" s="262" t="s">
        <v>1370</v>
      </c>
      <c r="G1604" s="260"/>
      <c r="H1604" s="261" t="s">
        <v>19</v>
      </c>
      <c r="I1604" s="263"/>
      <c r="J1604" s="260"/>
      <c r="K1604" s="260"/>
      <c r="L1604" s="264"/>
      <c r="M1604" s="265"/>
      <c r="N1604" s="266"/>
      <c r="O1604" s="266"/>
      <c r="P1604" s="266"/>
      <c r="Q1604" s="266"/>
      <c r="R1604" s="266"/>
      <c r="S1604" s="266"/>
      <c r="T1604" s="267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68" t="s">
        <v>213</v>
      </c>
      <c r="AU1604" s="268" t="s">
        <v>86</v>
      </c>
      <c r="AV1604" s="15" t="s">
        <v>80</v>
      </c>
      <c r="AW1604" s="15" t="s">
        <v>35</v>
      </c>
      <c r="AX1604" s="15" t="s">
        <v>73</v>
      </c>
      <c r="AY1604" s="268" t="s">
        <v>202</v>
      </c>
    </row>
    <row r="1605" s="13" customFormat="1">
      <c r="A1605" s="13"/>
      <c r="B1605" s="233"/>
      <c r="C1605" s="234"/>
      <c r="D1605" s="235" t="s">
        <v>213</v>
      </c>
      <c r="E1605" s="236" t="s">
        <v>19</v>
      </c>
      <c r="F1605" s="237" t="s">
        <v>1371</v>
      </c>
      <c r="G1605" s="234"/>
      <c r="H1605" s="238">
        <v>62.981000000000002</v>
      </c>
      <c r="I1605" s="239"/>
      <c r="J1605" s="234"/>
      <c r="K1605" s="234"/>
      <c r="L1605" s="240"/>
      <c r="M1605" s="241"/>
      <c r="N1605" s="242"/>
      <c r="O1605" s="242"/>
      <c r="P1605" s="242"/>
      <c r="Q1605" s="242"/>
      <c r="R1605" s="242"/>
      <c r="S1605" s="242"/>
      <c r="T1605" s="243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4" t="s">
        <v>213</v>
      </c>
      <c r="AU1605" s="244" t="s">
        <v>86</v>
      </c>
      <c r="AV1605" s="13" t="s">
        <v>86</v>
      </c>
      <c r="AW1605" s="13" t="s">
        <v>35</v>
      </c>
      <c r="AX1605" s="13" t="s">
        <v>73</v>
      </c>
      <c r="AY1605" s="244" t="s">
        <v>202</v>
      </c>
    </row>
    <row r="1606" s="13" customFormat="1">
      <c r="A1606" s="13"/>
      <c r="B1606" s="233"/>
      <c r="C1606" s="234"/>
      <c r="D1606" s="235" t="s">
        <v>213</v>
      </c>
      <c r="E1606" s="236" t="s">
        <v>19</v>
      </c>
      <c r="F1606" s="237" t="s">
        <v>1372</v>
      </c>
      <c r="G1606" s="234"/>
      <c r="H1606" s="238">
        <v>-53.996000000000002</v>
      </c>
      <c r="I1606" s="239"/>
      <c r="J1606" s="234"/>
      <c r="K1606" s="234"/>
      <c r="L1606" s="240"/>
      <c r="M1606" s="241"/>
      <c r="N1606" s="242"/>
      <c r="O1606" s="242"/>
      <c r="P1606" s="242"/>
      <c r="Q1606" s="242"/>
      <c r="R1606" s="242"/>
      <c r="S1606" s="242"/>
      <c r="T1606" s="24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4" t="s">
        <v>213</v>
      </c>
      <c r="AU1606" s="244" t="s">
        <v>86</v>
      </c>
      <c r="AV1606" s="13" t="s">
        <v>86</v>
      </c>
      <c r="AW1606" s="13" t="s">
        <v>35</v>
      </c>
      <c r="AX1606" s="13" t="s">
        <v>73</v>
      </c>
      <c r="AY1606" s="244" t="s">
        <v>202</v>
      </c>
    </row>
    <row r="1607" s="14" customFormat="1">
      <c r="A1607" s="14"/>
      <c r="B1607" s="245"/>
      <c r="C1607" s="246"/>
      <c r="D1607" s="235" t="s">
        <v>213</v>
      </c>
      <c r="E1607" s="247" t="s">
        <v>19</v>
      </c>
      <c r="F1607" s="248" t="s">
        <v>215</v>
      </c>
      <c r="G1607" s="246"/>
      <c r="H1607" s="249">
        <v>21.440999999999995</v>
      </c>
      <c r="I1607" s="250"/>
      <c r="J1607" s="246"/>
      <c r="K1607" s="246"/>
      <c r="L1607" s="251"/>
      <c r="M1607" s="252"/>
      <c r="N1607" s="253"/>
      <c r="O1607" s="253"/>
      <c r="P1607" s="253"/>
      <c r="Q1607" s="253"/>
      <c r="R1607" s="253"/>
      <c r="S1607" s="253"/>
      <c r="T1607" s="254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55" t="s">
        <v>213</v>
      </c>
      <c r="AU1607" s="255" t="s">
        <v>86</v>
      </c>
      <c r="AV1607" s="14" t="s">
        <v>209</v>
      </c>
      <c r="AW1607" s="14" t="s">
        <v>35</v>
      </c>
      <c r="AX1607" s="14" t="s">
        <v>80</v>
      </c>
      <c r="AY1607" s="255" t="s">
        <v>202</v>
      </c>
    </row>
    <row r="1608" s="2" customFormat="1" ht="16.5" customHeight="1">
      <c r="A1608" s="40"/>
      <c r="B1608" s="41"/>
      <c r="C1608" s="215" t="s">
        <v>1373</v>
      </c>
      <c r="D1608" s="215" t="s">
        <v>204</v>
      </c>
      <c r="E1608" s="216" t="s">
        <v>1374</v>
      </c>
      <c r="F1608" s="217" t="s">
        <v>1375</v>
      </c>
      <c r="G1608" s="218" t="s">
        <v>218</v>
      </c>
      <c r="H1608" s="219">
        <v>123.892</v>
      </c>
      <c r="I1608" s="220"/>
      <c r="J1608" s="221">
        <f>ROUND(I1608*H1608,2)</f>
        <v>0</v>
      </c>
      <c r="K1608" s="217" t="s">
        <v>208</v>
      </c>
      <c r="L1608" s="46"/>
      <c r="M1608" s="222" t="s">
        <v>19</v>
      </c>
      <c r="N1608" s="223" t="s">
        <v>45</v>
      </c>
      <c r="O1608" s="86"/>
      <c r="P1608" s="224">
        <f>O1608*H1608</f>
        <v>0</v>
      </c>
      <c r="Q1608" s="224">
        <v>0.0027499999999999998</v>
      </c>
      <c r="R1608" s="224">
        <f>Q1608*H1608</f>
        <v>0.34070299999999998</v>
      </c>
      <c r="S1608" s="224">
        <v>0</v>
      </c>
      <c r="T1608" s="225">
        <f>S1608*H1608</f>
        <v>0</v>
      </c>
      <c r="U1608" s="40"/>
      <c r="V1608" s="40"/>
      <c r="W1608" s="40"/>
      <c r="X1608" s="40"/>
      <c r="Y1608" s="40"/>
      <c r="Z1608" s="40"/>
      <c r="AA1608" s="40"/>
      <c r="AB1608" s="40"/>
      <c r="AC1608" s="40"/>
      <c r="AD1608" s="40"/>
      <c r="AE1608" s="40"/>
      <c r="AR1608" s="226" t="s">
        <v>209</v>
      </c>
      <c r="AT1608" s="226" t="s">
        <v>204</v>
      </c>
      <c r="AU1608" s="226" t="s">
        <v>86</v>
      </c>
      <c r="AY1608" s="19" t="s">
        <v>202</v>
      </c>
      <c r="BE1608" s="227">
        <f>IF(N1608="základní",J1608,0)</f>
        <v>0</v>
      </c>
      <c r="BF1608" s="227">
        <f>IF(N1608="snížená",J1608,0)</f>
        <v>0</v>
      </c>
      <c r="BG1608" s="227">
        <f>IF(N1608="zákl. přenesená",J1608,0)</f>
        <v>0</v>
      </c>
      <c r="BH1608" s="227">
        <f>IF(N1608="sníž. přenesená",J1608,0)</f>
        <v>0</v>
      </c>
      <c r="BI1608" s="227">
        <f>IF(N1608="nulová",J1608,0)</f>
        <v>0</v>
      </c>
      <c r="BJ1608" s="19" t="s">
        <v>86</v>
      </c>
      <c r="BK1608" s="227">
        <f>ROUND(I1608*H1608,2)</f>
        <v>0</v>
      </c>
      <c r="BL1608" s="19" t="s">
        <v>209</v>
      </c>
      <c r="BM1608" s="226" t="s">
        <v>1376</v>
      </c>
    </row>
    <row r="1609" s="2" customFormat="1">
      <c r="A1609" s="40"/>
      <c r="B1609" s="41"/>
      <c r="C1609" s="42"/>
      <c r="D1609" s="228" t="s">
        <v>211</v>
      </c>
      <c r="E1609" s="42"/>
      <c r="F1609" s="229" t="s">
        <v>1377</v>
      </c>
      <c r="G1609" s="42"/>
      <c r="H1609" s="42"/>
      <c r="I1609" s="230"/>
      <c r="J1609" s="42"/>
      <c r="K1609" s="42"/>
      <c r="L1609" s="46"/>
      <c r="M1609" s="231"/>
      <c r="N1609" s="232"/>
      <c r="O1609" s="86"/>
      <c r="P1609" s="86"/>
      <c r="Q1609" s="86"/>
      <c r="R1609" s="86"/>
      <c r="S1609" s="86"/>
      <c r="T1609" s="87"/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T1609" s="19" t="s">
        <v>211</v>
      </c>
      <c r="AU1609" s="19" t="s">
        <v>86</v>
      </c>
    </row>
    <row r="1610" s="15" customFormat="1">
      <c r="A1610" s="15"/>
      <c r="B1610" s="259"/>
      <c r="C1610" s="260"/>
      <c r="D1610" s="235" t="s">
        <v>213</v>
      </c>
      <c r="E1610" s="261" t="s">
        <v>19</v>
      </c>
      <c r="F1610" s="262" t="s">
        <v>1368</v>
      </c>
      <c r="G1610" s="260"/>
      <c r="H1610" s="261" t="s">
        <v>19</v>
      </c>
      <c r="I1610" s="263"/>
      <c r="J1610" s="260"/>
      <c r="K1610" s="260"/>
      <c r="L1610" s="264"/>
      <c r="M1610" s="265"/>
      <c r="N1610" s="266"/>
      <c r="O1610" s="266"/>
      <c r="P1610" s="266"/>
      <c r="Q1610" s="266"/>
      <c r="R1610" s="266"/>
      <c r="S1610" s="266"/>
      <c r="T1610" s="267"/>
      <c r="U1610" s="15"/>
      <c r="V1610" s="15"/>
      <c r="W1610" s="15"/>
      <c r="X1610" s="15"/>
      <c r="Y1610" s="15"/>
      <c r="Z1610" s="15"/>
      <c r="AA1610" s="15"/>
      <c r="AB1610" s="15"/>
      <c r="AC1610" s="15"/>
      <c r="AD1610" s="15"/>
      <c r="AE1610" s="15"/>
      <c r="AT1610" s="268" t="s">
        <v>213</v>
      </c>
      <c r="AU1610" s="268" t="s">
        <v>86</v>
      </c>
      <c r="AV1610" s="15" t="s">
        <v>80</v>
      </c>
      <c r="AW1610" s="15" t="s">
        <v>35</v>
      </c>
      <c r="AX1610" s="15" t="s">
        <v>73</v>
      </c>
      <c r="AY1610" s="268" t="s">
        <v>202</v>
      </c>
    </row>
    <row r="1611" s="13" customFormat="1">
      <c r="A1611" s="13"/>
      <c r="B1611" s="233"/>
      <c r="C1611" s="234"/>
      <c r="D1611" s="235" t="s">
        <v>213</v>
      </c>
      <c r="E1611" s="236" t="s">
        <v>19</v>
      </c>
      <c r="F1611" s="237" t="s">
        <v>1378</v>
      </c>
      <c r="G1611" s="234"/>
      <c r="H1611" s="238">
        <v>62.281999999999996</v>
      </c>
      <c r="I1611" s="239"/>
      <c r="J1611" s="234"/>
      <c r="K1611" s="234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213</v>
      </c>
      <c r="AU1611" s="244" t="s">
        <v>86</v>
      </c>
      <c r="AV1611" s="13" t="s">
        <v>86</v>
      </c>
      <c r="AW1611" s="13" t="s">
        <v>35</v>
      </c>
      <c r="AX1611" s="13" t="s">
        <v>73</v>
      </c>
      <c r="AY1611" s="244" t="s">
        <v>202</v>
      </c>
    </row>
    <row r="1612" s="13" customFormat="1">
      <c r="A1612" s="13"/>
      <c r="B1612" s="233"/>
      <c r="C1612" s="234"/>
      <c r="D1612" s="235" t="s">
        <v>213</v>
      </c>
      <c r="E1612" s="236" t="s">
        <v>19</v>
      </c>
      <c r="F1612" s="237" t="s">
        <v>1379</v>
      </c>
      <c r="G1612" s="234"/>
      <c r="H1612" s="238">
        <v>61.609999999999999</v>
      </c>
      <c r="I1612" s="239"/>
      <c r="J1612" s="234"/>
      <c r="K1612" s="234"/>
      <c r="L1612" s="240"/>
      <c r="M1612" s="241"/>
      <c r="N1612" s="242"/>
      <c r="O1612" s="242"/>
      <c r="P1612" s="242"/>
      <c r="Q1612" s="242"/>
      <c r="R1612" s="242"/>
      <c r="S1612" s="242"/>
      <c r="T1612" s="24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4" t="s">
        <v>213</v>
      </c>
      <c r="AU1612" s="244" t="s">
        <v>86</v>
      </c>
      <c r="AV1612" s="13" t="s">
        <v>86</v>
      </c>
      <c r="AW1612" s="13" t="s">
        <v>35</v>
      </c>
      <c r="AX1612" s="13" t="s">
        <v>73</v>
      </c>
      <c r="AY1612" s="244" t="s">
        <v>202</v>
      </c>
    </row>
    <row r="1613" s="14" customFormat="1">
      <c r="A1613" s="14"/>
      <c r="B1613" s="245"/>
      <c r="C1613" s="246"/>
      <c r="D1613" s="235" t="s">
        <v>213</v>
      </c>
      <c r="E1613" s="247" t="s">
        <v>19</v>
      </c>
      <c r="F1613" s="248" t="s">
        <v>215</v>
      </c>
      <c r="G1613" s="246"/>
      <c r="H1613" s="249">
        <v>123.892</v>
      </c>
      <c r="I1613" s="250"/>
      <c r="J1613" s="246"/>
      <c r="K1613" s="246"/>
      <c r="L1613" s="251"/>
      <c r="M1613" s="252"/>
      <c r="N1613" s="253"/>
      <c r="O1613" s="253"/>
      <c r="P1613" s="253"/>
      <c r="Q1613" s="253"/>
      <c r="R1613" s="253"/>
      <c r="S1613" s="253"/>
      <c r="T1613" s="254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55" t="s">
        <v>213</v>
      </c>
      <c r="AU1613" s="255" t="s">
        <v>86</v>
      </c>
      <c r="AV1613" s="14" t="s">
        <v>209</v>
      </c>
      <c r="AW1613" s="14" t="s">
        <v>35</v>
      </c>
      <c r="AX1613" s="14" t="s">
        <v>80</v>
      </c>
      <c r="AY1613" s="255" t="s">
        <v>202</v>
      </c>
    </row>
    <row r="1614" s="2" customFormat="1" ht="16.5" customHeight="1">
      <c r="A1614" s="40"/>
      <c r="B1614" s="41"/>
      <c r="C1614" s="215" t="s">
        <v>1380</v>
      </c>
      <c r="D1614" s="215" t="s">
        <v>204</v>
      </c>
      <c r="E1614" s="216" t="s">
        <v>1381</v>
      </c>
      <c r="F1614" s="217" t="s">
        <v>1382</v>
      </c>
      <c r="G1614" s="218" t="s">
        <v>218</v>
      </c>
      <c r="H1614" s="219">
        <v>123.892</v>
      </c>
      <c r="I1614" s="220"/>
      <c r="J1614" s="221">
        <f>ROUND(I1614*H1614,2)</f>
        <v>0</v>
      </c>
      <c r="K1614" s="217" t="s">
        <v>208</v>
      </c>
      <c r="L1614" s="46"/>
      <c r="M1614" s="222" t="s">
        <v>19</v>
      </c>
      <c r="N1614" s="223" t="s">
        <v>45</v>
      </c>
      <c r="O1614" s="86"/>
      <c r="P1614" s="224">
        <f>O1614*H1614</f>
        <v>0</v>
      </c>
      <c r="Q1614" s="224">
        <v>0</v>
      </c>
      <c r="R1614" s="224">
        <f>Q1614*H1614</f>
        <v>0</v>
      </c>
      <c r="S1614" s="224">
        <v>0</v>
      </c>
      <c r="T1614" s="225">
        <f>S1614*H1614</f>
        <v>0</v>
      </c>
      <c r="U1614" s="40"/>
      <c r="V1614" s="40"/>
      <c r="W1614" s="40"/>
      <c r="X1614" s="40"/>
      <c r="Y1614" s="40"/>
      <c r="Z1614" s="40"/>
      <c r="AA1614" s="40"/>
      <c r="AB1614" s="40"/>
      <c r="AC1614" s="40"/>
      <c r="AD1614" s="40"/>
      <c r="AE1614" s="40"/>
      <c r="AR1614" s="226" t="s">
        <v>209</v>
      </c>
      <c r="AT1614" s="226" t="s">
        <v>204</v>
      </c>
      <c r="AU1614" s="226" t="s">
        <v>86</v>
      </c>
      <c r="AY1614" s="19" t="s">
        <v>202</v>
      </c>
      <c r="BE1614" s="227">
        <f>IF(N1614="základní",J1614,0)</f>
        <v>0</v>
      </c>
      <c r="BF1614" s="227">
        <f>IF(N1614="snížená",J1614,0)</f>
        <v>0</v>
      </c>
      <c r="BG1614" s="227">
        <f>IF(N1614="zákl. přenesená",J1614,0)</f>
        <v>0</v>
      </c>
      <c r="BH1614" s="227">
        <f>IF(N1614="sníž. přenesená",J1614,0)</f>
        <v>0</v>
      </c>
      <c r="BI1614" s="227">
        <f>IF(N1614="nulová",J1614,0)</f>
        <v>0</v>
      </c>
      <c r="BJ1614" s="19" t="s">
        <v>86</v>
      </c>
      <c r="BK1614" s="227">
        <f>ROUND(I1614*H1614,2)</f>
        <v>0</v>
      </c>
      <c r="BL1614" s="19" t="s">
        <v>209</v>
      </c>
      <c r="BM1614" s="226" t="s">
        <v>1383</v>
      </c>
    </row>
    <row r="1615" s="2" customFormat="1">
      <c r="A1615" s="40"/>
      <c r="B1615" s="41"/>
      <c r="C1615" s="42"/>
      <c r="D1615" s="228" t="s">
        <v>211</v>
      </c>
      <c r="E1615" s="42"/>
      <c r="F1615" s="229" t="s">
        <v>1384</v>
      </c>
      <c r="G1615" s="42"/>
      <c r="H1615" s="42"/>
      <c r="I1615" s="230"/>
      <c r="J1615" s="42"/>
      <c r="K1615" s="42"/>
      <c r="L1615" s="46"/>
      <c r="M1615" s="231"/>
      <c r="N1615" s="232"/>
      <c r="O1615" s="86"/>
      <c r="P1615" s="86"/>
      <c r="Q1615" s="86"/>
      <c r="R1615" s="86"/>
      <c r="S1615" s="86"/>
      <c r="T1615" s="87"/>
      <c r="U1615" s="40"/>
      <c r="V1615" s="40"/>
      <c r="W1615" s="40"/>
      <c r="X1615" s="40"/>
      <c r="Y1615" s="40"/>
      <c r="Z1615" s="40"/>
      <c r="AA1615" s="40"/>
      <c r="AB1615" s="40"/>
      <c r="AC1615" s="40"/>
      <c r="AD1615" s="40"/>
      <c r="AE1615" s="40"/>
      <c r="AT1615" s="19" t="s">
        <v>211</v>
      </c>
      <c r="AU1615" s="19" t="s">
        <v>86</v>
      </c>
    </row>
    <row r="1616" s="15" customFormat="1">
      <c r="A1616" s="15"/>
      <c r="B1616" s="259"/>
      <c r="C1616" s="260"/>
      <c r="D1616" s="235" t="s">
        <v>213</v>
      </c>
      <c r="E1616" s="261" t="s">
        <v>19</v>
      </c>
      <c r="F1616" s="262" t="s">
        <v>1368</v>
      </c>
      <c r="G1616" s="260"/>
      <c r="H1616" s="261" t="s">
        <v>19</v>
      </c>
      <c r="I1616" s="263"/>
      <c r="J1616" s="260"/>
      <c r="K1616" s="260"/>
      <c r="L1616" s="264"/>
      <c r="M1616" s="265"/>
      <c r="N1616" s="266"/>
      <c r="O1616" s="266"/>
      <c r="P1616" s="266"/>
      <c r="Q1616" s="266"/>
      <c r="R1616" s="266"/>
      <c r="S1616" s="266"/>
      <c r="T1616" s="267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68" t="s">
        <v>213</v>
      </c>
      <c r="AU1616" s="268" t="s">
        <v>86</v>
      </c>
      <c r="AV1616" s="15" t="s">
        <v>80</v>
      </c>
      <c r="AW1616" s="15" t="s">
        <v>35</v>
      </c>
      <c r="AX1616" s="15" t="s">
        <v>73</v>
      </c>
      <c r="AY1616" s="268" t="s">
        <v>202</v>
      </c>
    </row>
    <row r="1617" s="13" customFormat="1">
      <c r="A1617" s="13"/>
      <c r="B1617" s="233"/>
      <c r="C1617" s="234"/>
      <c r="D1617" s="235" t="s">
        <v>213</v>
      </c>
      <c r="E1617" s="236" t="s">
        <v>19</v>
      </c>
      <c r="F1617" s="237" t="s">
        <v>1378</v>
      </c>
      <c r="G1617" s="234"/>
      <c r="H1617" s="238">
        <v>62.281999999999996</v>
      </c>
      <c r="I1617" s="239"/>
      <c r="J1617" s="234"/>
      <c r="K1617" s="234"/>
      <c r="L1617" s="240"/>
      <c r="M1617" s="241"/>
      <c r="N1617" s="242"/>
      <c r="O1617" s="242"/>
      <c r="P1617" s="242"/>
      <c r="Q1617" s="242"/>
      <c r="R1617" s="242"/>
      <c r="S1617" s="242"/>
      <c r="T1617" s="24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4" t="s">
        <v>213</v>
      </c>
      <c r="AU1617" s="244" t="s">
        <v>86</v>
      </c>
      <c r="AV1617" s="13" t="s">
        <v>86</v>
      </c>
      <c r="AW1617" s="13" t="s">
        <v>35</v>
      </c>
      <c r="AX1617" s="13" t="s">
        <v>73</v>
      </c>
      <c r="AY1617" s="244" t="s">
        <v>202</v>
      </c>
    </row>
    <row r="1618" s="13" customFormat="1">
      <c r="A1618" s="13"/>
      <c r="B1618" s="233"/>
      <c r="C1618" s="234"/>
      <c r="D1618" s="235" t="s">
        <v>213</v>
      </c>
      <c r="E1618" s="236" t="s">
        <v>19</v>
      </c>
      <c r="F1618" s="237" t="s">
        <v>1379</v>
      </c>
      <c r="G1618" s="234"/>
      <c r="H1618" s="238">
        <v>61.609999999999999</v>
      </c>
      <c r="I1618" s="239"/>
      <c r="J1618" s="234"/>
      <c r="K1618" s="234"/>
      <c r="L1618" s="240"/>
      <c r="M1618" s="241"/>
      <c r="N1618" s="242"/>
      <c r="O1618" s="242"/>
      <c r="P1618" s="242"/>
      <c r="Q1618" s="242"/>
      <c r="R1618" s="242"/>
      <c r="S1618" s="242"/>
      <c r="T1618" s="24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4" t="s">
        <v>213</v>
      </c>
      <c r="AU1618" s="244" t="s">
        <v>86</v>
      </c>
      <c r="AV1618" s="13" t="s">
        <v>86</v>
      </c>
      <c r="AW1618" s="13" t="s">
        <v>35</v>
      </c>
      <c r="AX1618" s="13" t="s">
        <v>73</v>
      </c>
      <c r="AY1618" s="244" t="s">
        <v>202</v>
      </c>
    </row>
    <row r="1619" s="14" customFormat="1">
      <c r="A1619" s="14"/>
      <c r="B1619" s="245"/>
      <c r="C1619" s="246"/>
      <c r="D1619" s="235" t="s">
        <v>213</v>
      </c>
      <c r="E1619" s="247" t="s">
        <v>19</v>
      </c>
      <c r="F1619" s="248" t="s">
        <v>215</v>
      </c>
      <c r="G1619" s="246"/>
      <c r="H1619" s="249">
        <v>123.892</v>
      </c>
      <c r="I1619" s="250"/>
      <c r="J1619" s="246"/>
      <c r="K1619" s="246"/>
      <c r="L1619" s="251"/>
      <c r="M1619" s="252"/>
      <c r="N1619" s="253"/>
      <c r="O1619" s="253"/>
      <c r="P1619" s="253"/>
      <c r="Q1619" s="253"/>
      <c r="R1619" s="253"/>
      <c r="S1619" s="253"/>
      <c r="T1619" s="254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5" t="s">
        <v>213</v>
      </c>
      <c r="AU1619" s="255" t="s">
        <v>86</v>
      </c>
      <c r="AV1619" s="14" t="s">
        <v>209</v>
      </c>
      <c r="AW1619" s="14" t="s">
        <v>35</v>
      </c>
      <c r="AX1619" s="14" t="s">
        <v>80</v>
      </c>
      <c r="AY1619" s="255" t="s">
        <v>202</v>
      </c>
    </row>
    <row r="1620" s="2" customFormat="1" ht="24.15" customHeight="1">
      <c r="A1620" s="40"/>
      <c r="B1620" s="41"/>
      <c r="C1620" s="215" t="s">
        <v>1385</v>
      </c>
      <c r="D1620" s="215" t="s">
        <v>204</v>
      </c>
      <c r="E1620" s="216" t="s">
        <v>1386</v>
      </c>
      <c r="F1620" s="217" t="s">
        <v>1387</v>
      </c>
      <c r="G1620" s="218" t="s">
        <v>218</v>
      </c>
      <c r="H1620" s="219">
        <v>174.92400000000001</v>
      </c>
      <c r="I1620" s="220"/>
      <c r="J1620" s="221">
        <f>ROUND(I1620*H1620,2)</f>
        <v>0</v>
      </c>
      <c r="K1620" s="217" t="s">
        <v>208</v>
      </c>
      <c r="L1620" s="46"/>
      <c r="M1620" s="222" t="s">
        <v>19</v>
      </c>
      <c r="N1620" s="223" t="s">
        <v>45</v>
      </c>
      <c r="O1620" s="86"/>
      <c r="P1620" s="224">
        <f>O1620*H1620</f>
        <v>0</v>
      </c>
      <c r="Q1620" s="224">
        <v>0.0034199999999999999</v>
      </c>
      <c r="R1620" s="224">
        <f>Q1620*H1620</f>
        <v>0.59824007999999995</v>
      </c>
      <c r="S1620" s="224">
        <v>0</v>
      </c>
      <c r="T1620" s="225">
        <f>S1620*H1620</f>
        <v>0</v>
      </c>
      <c r="U1620" s="40"/>
      <c r="V1620" s="40"/>
      <c r="W1620" s="40"/>
      <c r="X1620" s="40"/>
      <c r="Y1620" s="40"/>
      <c r="Z1620" s="40"/>
      <c r="AA1620" s="40"/>
      <c r="AB1620" s="40"/>
      <c r="AC1620" s="40"/>
      <c r="AD1620" s="40"/>
      <c r="AE1620" s="40"/>
      <c r="AR1620" s="226" t="s">
        <v>209</v>
      </c>
      <c r="AT1620" s="226" t="s">
        <v>204</v>
      </c>
      <c r="AU1620" s="226" t="s">
        <v>86</v>
      </c>
      <c r="AY1620" s="19" t="s">
        <v>202</v>
      </c>
      <c r="BE1620" s="227">
        <f>IF(N1620="základní",J1620,0)</f>
        <v>0</v>
      </c>
      <c r="BF1620" s="227">
        <f>IF(N1620="snížená",J1620,0)</f>
        <v>0</v>
      </c>
      <c r="BG1620" s="227">
        <f>IF(N1620="zákl. přenesená",J1620,0)</f>
        <v>0</v>
      </c>
      <c r="BH1620" s="227">
        <f>IF(N1620="sníž. přenesená",J1620,0)</f>
        <v>0</v>
      </c>
      <c r="BI1620" s="227">
        <f>IF(N1620="nulová",J1620,0)</f>
        <v>0</v>
      </c>
      <c r="BJ1620" s="19" t="s">
        <v>86</v>
      </c>
      <c r="BK1620" s="227">
        <f>ROUND(I1620*H1620,2)</f>
        <v>0</v>
      </c>
      <c r="BL1620" s="19" t="s">
        <v>209</v>
      </c>
      <c r="BM1620" s="226" t="s">
        <v>1388</v>
      </c>
    </row>
    <row r="1621" s="2" customFormat="1">
      <c r="A1621" s="40"/>
      <c r="B1621" s="41"/>
      <c r="C1621" s="42"/>
      <c r="D1621" s="228" t="s">
        <v>211</v>
      </c>
      <c r="E1621" s="42"/>
      <c r="F1621" s="229" t="s">
        <v>1389</v>
      </c>
      <c r="G1621" s="42"/>
      <c r="H1621" s="42"/>
      <c r="I1621" s="230"/>
      <c r="J1621" s="42"/>
      <c r="K1621" s="42"/>
      <c r="L1621" s="46"/>
      <c r="M1621" s="231"/>
      <c r="N1621" s="232"/>
      <c r="O1621" s="86"/>
      <c r="P1621" s="86"/>
      <c r="Q1621" s="86"/>
      <c r="R1621" s="86"/>
      <c r="S1621" s="86"/>
      <c r="T1621" s="87"/>
      <c r="U1621" s="40"/>
      <c r="V1621" s="40"/>
      <c r="W1621" s="40"/>
      <c r="X1621" s="40"/>
      <c r="Y1621" s="40"/>
      <c r="Z1621" s="40"/>
      <c r="AA1621" s="40"/>
      <c r="AB1621" s="40"/>
      <c r="AC1621" s="40"/>
      <c r="AD1621" s="40"/>
      <c r="AE1621" s="40"/>
      <c r="AT1621" s="19" t="s">
        <v>211</v>
      </c>
      <c r="AU1621" s="19" t="s">
        <v>86</v>
      </c>
    </row>
    <row r="1622" s="15" customFormat="1">
      <c r="A1622" s="15"/>
      <c r="B1622" s="259"/>
      <c r="C1622" s="260"/>
      <c r="D1622" s="235" t="s">
        <v>213</v>
      </c>
      <c r="E1622" s="261" t="s">
        <v>19</v>
      </c>
      <c r="F1622" s="262" t="s">
        <v>1370</v>
      </c>
      <c r="G1622" s="260"/>
      <c r="H1622" s="261" t="s">
        <v>19</v>
      </c>
      <c r="I1622" s="263"/>
      <c r="J1622" s="260"/>
      <c r="K1622" s="260"/>
      <c r="L1622" s="264"/>
      <c r="M1622" s="265"/>
      <c r="N1622" s="266"/>
      <c r="O1622" s="266"/>
      <c r="P1622" s="266"/>
      <c r="Q1622" s="266"/>
      <c r="R1622" s="266"/>
      <c r="S1622" s="266"/>
      <c r="T1622" s="267"/>
      <c r="U1622" s="15"/>
      <c r="V1622" s="15"/>
      <c r="W1622" s="15"/>
      <c r="X1622" s="15"/>
      <c r="Y1622" s="15"/>
      <c r="Z1622" s="15"/>
      <c r="AA1622" s="15"/>
      <c r="AB1622" s="15"/>
      <c r="AC1622" s="15"/>
      <c r="AD1622" s="15"/>
      <c r="AE1622" s="15"/>
      <c r="AT1622" s="268" t="s">
        <v>213</v>
      </c>
      <c r="AU1622" s="268" t="s">
        <v>86</v>
      </c>
      <c r="AV1622" s="15" t="s">
        <v>80</v>
      </c>
      <c r="AW1622" s="15" t="s">
        <v>35</v>
      </c>
      <c r="AX1622" s="15" t="s">
        <v>73</v>
      </c>
      <c r="AY1622" s="268" t="s">
        <v>202</v>
      </c>
    </row>
    <row r="1623" s="13" customFormat="1">
      <c r="A1623" s="13"/>
      <c r="B1623" s="233"/>
      <c r="C1623" s="234"/>
      <c r="D1623" s="235" t="s">
        <v>213</v>
      </c>
      <c r="E1623" s="236" t="s">
        <v>19</v>
      </c>
      <c r="F1623" s="237" t="s">
        <v>1390</v>
      </c>
      <c r="G1623" s="234"/>
      <c r="H1623" s="238">
        <v>92.456999999999994</v>
      </c>
      <c r="I1623" s="239"/>
      <c r="J1623" s="234"/>
      <c r="K1623" s="234"/>
      <c r="L1623" s="240"/>
      <c r="M1623" s="241"/>
      <c r="N1623" s="242"/>
      <c r="O1623" s="242"/>
      <c r="P1623" s="242"/>
      <c r="Q1623" s="242"/>
      <c r="R1623" s="242"/>
      <c r="S1623" s="242"/>
      <c r="T1623" s="24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4" t="s">
        <v>213</v>
      </c>
      <c r="AU1623" s="244" t="s">
        <v>86</v>
      </c>
      <c r="AV1623" s="13" t="s">
        <v>86</v>
      </c>
      <c r="AW1623" s="13" t="s">
        <v>35</v>
      </c>
      <c r="AX1623" s="13" t="s">
        <v>73</v>
      </c>
      <c r="AY1623" s="244" t="s">
        <v>202</v>
      </c>
    </row>
    <row r="1624" s="13" customFormat="1">
      <c r="A1624" s="13"/>
      <c r="B1624" s="233"/>
      <c r="C1624" s="234"/>
      <c r="D1624" s="235" t="s">
        <v>213</v>
      </c>
      <c r="E1624" s="236" t="s">
        <v>19</v>
      </c>
      <c r="F1624" s="237" t="s">
        <v>1391</v>
      </c>
      <c r="G1624" s="234"/>
      <c r="H1624" s="238">
        <v>82.466999999999999</v>
      </c>
      <c r="I1624" s="239"/>
      <c r="J1624" s="234"/>
      <c r="K1624" s="234"/>
      <c r="L1624" s="240"/>
      <c r="M1624" s="241"/>
      <c r="N1624" s="242"/>
      <c r="O1624" s="242"/>
      <c r="P1624" s="242"/>
      <c r="Q1624" s="242"/>
      <c r="R1624" s="242"/>
      <c r="S1624" s="242"/>
      <c r="T1624" s="243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4" t="s">
        <v>213</v>
      </c>
      <c r="AU1624" s="244" t="s">
        <v>86</v>
      </c>
      <c r="AV1624" s="13" t="s">
        <v>86</v>
      </c>
      <c r="AW1624" s="13" t="s">
        <v>35</v>
      </c>
      <c r="AX1624" s="13" t="s">
        <v>73</v>
      </c>
      <c r="AY1624" s="244" t="s">
        <v>202</v>
      </c>
    </row>
    <row r="1625" s="14" customFormat="1">
      <c r="A1625" s="14"/>
      <c r="B1625" s="245"/>
      <c r="C1625" s="246"/>
      <c r="D1625" s="235" t="s">
        <v>213</v>
      </c>
      <c r="E1625" s="247" t="s">
        <v>19</v>
      </c>
      <c r="F1625" s="248" t="s">
        <v>215</v>
      </c>
      <c r="G1625" s="246"/>
      <c r="H1625" s="249">
        <v>174.92399999999998</v>
      </c>
      <c r="I1625" s="250"/>
      <c r="J1625" s="246"/>
      <c r="K1625" s="246"/>
      <c r="L1625" s="251"/>
      <c r="M1625" s="252"/>
      <c r="N1625" s="253"/>
      <c r="O1625" s="253"/>
      <c r="P1625" s="253"/>
      <c r="Q1625" s="253"/>
      <c r="R1625" s="253"/>
      <c r="S1625" s="253"/>
      <c r="T1625" s="254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55" t="s">
        <v>213</v>
      </c>
      <c r="AU1625" s="255" t="s">
        <v>86</v>
      </c>
      <c r="AV1625" s="14" t="s">
        <v>209</v>
      </c>
      <c r="AW1625" s="14" t="s">
        <v>35</v>
      </c>
      <c r="AX1625" s="14" t="s">
        <v>80</v>
      </c>
      <c r="AY1625" s="255" t="s">
        <v>202</v>
      </c>
    </row>
    <row r="1626" s="2" customFormat="1" ht="24.15" customHeight="1">
      <c r="A1626" s="40"/>
      <c r="B1626" s="41"/>
      <c r="C1626" s="215" t="s">
        <v>1392</v>
      </c>
      <c r="D1626" s="215" t="s">
        <v>204</v>
      </c>
      <c r="E1626" s="216" t="s">
        <v>1393</v>
      </c>
      <c r="F1626" s="217" t="s">
        <v>1394</v>
      </c>
      <c r="G1626" s="218" t="s">
        <v>218</v>
      </c>
      <c r="H1626" s="219">
        <v>174.92400000000001</v>
      </c>
      <c r="I1626" s="220"/>
      <c r="J1626" s="221">
        <f>ROUND(I1626*H1626,2)</f>
        <v>0</v>
      </c>
      <c r="K1626" s="217" t="s">
        <v>208</v>
      </c>
      <c r="L1626" s="46"/>
      <c r="M1626" s="222" t="s">
        <v>19</v>
      </c>
      <c r="N1626" s="223" t="s">
        <v>45</v>
      </c>
      <c r="O1626" s="86"/>
      <c r="P1626" s="224">
        <f>O1626*H1626</f>
        <v>0</v>
      </c>
      <c r="Q1626" s="224">
        <v>0</v>
      </c>
      <c r="R1626" s="224">
        <f>Q1626*H1626</f>
        <v>0</v>
      </c>
      <c r="S1626" s="224">
        <v>0</v>
      </c>
      <c r="T1626" s="225">
        <f>S1626*H1626</f>
        <v>0</v>
      </c>
      <c r="U1626" s="40"/>
      <c r="V1626" s="40"/>
      <c r="W1626" s="40"/>
      <c r="X1626" s="40"/>
      <c r="Y1626" s="40"/>
      <c r="Z1626" s="40"/>
      <c r="AA1626" s="40"/>
      <c r="AB1626" s="40"/>
      <c r="AC1626" s="40"/>
      <c r="AD1626" s="40"/>
      <c r="AE1626" s="40"/>
      <c r="AR1626" s="226" t="s">
        <v>209</v>
      </c>
      <c r="AT1626" s="226" t="s">
        <v>204</v>
      </c>
      <c r="AU1626" s="226" t="s">
        <v>86</v>
      </c>
      <c r="AY1626" s="19" t="s">
        <v>202</v>
      </c>
      <c r="BE1626" s="227">
        <f>IF(N1626="základní",J1626,0)</f>
        <v>0</v>
      </c>
      <c r="BF1626" s="227">
        <f>IF(N1626="snížená",J1626,0)</f>
        <v>0</v>
      </c>
      <c r="BG1626" s="227">
        <f>IF(N1626="zákl. přenesená",J1626,0)</f>
        <v>0</v>
      </c>
      <c r="BH1626" s="227">
        <f>IF(N1626="sníž. přenesená",J1626,0)</f>
        <v>0</v>
      </c>
      <c r="BI1626" s="227">
        <f>IF(N1626="nulová",J1626,0)</f>
        <v>0</v>
      </c>
      <c r="BJ1626" s="19" t="s">
        <v>86</v>
      </c>
      <c r="BK1626" s="227">
        <f>ROUND(I1626*H1626,2)</f>
        <v>0</v>
      </c>
      <c r="BL1626" s="19" t="s">
        <v>209</v>
      </c>
      <c r="BM1626" s="226" t="s">
        <v>1395</v>
      </c>
    </row>
    <row r="1627" s="2" customFormat="1">
      <c r="A1627" s="40"/>
      <c r="B1627" s="41"/>
      <c r="C1627" s="42"/>
      <c r="D1627" s="228" t="s">
        <v>211</v>
      </c>
      <c r="E1627" s="42"/>
      <c r="F1627" s="229" t="s">
        <v>1396</v>
      </c>
      <c r="G1627" s="42"/>
      <c r="H1627" s="42"/>
      <c r="I1627" s="230"/>
      <c r="J1627" s="42"/>
      <c r="K1627" s="42"/>
      <c r="L1627" s="46"/>
      <c r="M1627" s="231"/>
      <c r="N1627" s="232"/>
      <c r="O1627" s="86"/>
      <c r="P1627" s="86"/>
      <c r="Q1627" s="86"/>
      <c r="R1627" s="86"/>
      <c r="S1627" s="86"/>
      <c r="T1627" s="87"/>
      <c r="U1627" s="40"/>
      <c r="V1627" s="40"/>
      <c r="W1627" s="40"/>
      <c r="X1627" s="40"/>
      <c r="Y1627" s="40"/>
      <c r="Z1627" s="40"/>
      <c r="AA1627" s="40"/>
      <c r="AB1627" s="40"/>
      <c r="AC1627" s="40"/>
      <c r="AD1627" s="40"/>
      <c r="AE1627" s="40"/>
      <c r="AT1627" s="19" t="s">
        <v>211</v>
      </c>
      <c r="AU1627" s="19" t="s">
        <v>86</v>
      </c>
    </row>
    <row r="1628" s="15" customFormat="1">
      <c r="A1628" s="15"/>
      <c r="B1628" s="259"/>
      <c r="C1628" s="260"/>
      <c r="D1628" s="235" t="s">
        <v>213</v>
      </c>
      <c r="E1628" s="261" t="s">
        <v>19</v>
      </c>
      <c r="F1628" s="262" t="s">
        <v>1370</v>
      </c>
      <c r="G1628" s="260"/>
      <c r="H1628" s="261" t="s">
        <v>19</v>
      </c>
      <c r="I1628" s="263"/>
      <c r="J1628" s="260"/>
      <c r="K1628" s="260"/>
      <c r="L1628" s="264"/>
      <c r="M1628" s="265"/>
      <c r="N1628" s="266"/>
      <c r="O1628" s="266"/>
      <c r="P1628" s="266"/>
      <c r="Q1628" s="266"/>
      <c r="R1628" s="266"/>
      <c r="S1628" s="266"/>
      <c r="T1628" s="267"/>
      <c r="U1628" s="15"/>
      <c r="V1628" s="15"/>
      <c r="W1628" s="15"/>
      <c r="X1628" s="15"/>
      <c r="Y1628" s="15"/>
      <c r="Z1628" s="15"/>
      <c r="AA1628" s="15"/>
      <c r="AB1628" s="15"/>
      <c r="AC1628" s="15"/>
      <c r="AD1628" s="15"/>
      <c r="AE1628" s="15"/>
      <c r="AT1628" s="268" t="s">
        <v>213</v>
      </c>
      <c r="AU1628" s="268" t="s">
        <v>86</v>
      </c>
      <c r="AV1628" s="15" t="s">
        <v>80</v>
      </c>
      <c r="AW1628" s="15" t="s">
        <v>35</v>
      </c>
      <c r="AX1628" s="15" t="s">
        <v>73</v>
      </c>
      <c r="AY1628" s="268" t="s">
        <v>202</v>
      </c>
    </row>
    <row r="1629" s="13" customFormat="1">
      <c r="A1629" s="13"/>
      <c r="B1629" s="233"/>
      <c r="C1629" s="234"/>
      <c r="D1629" s="235" t="s">
        <v>213</v>
      </c>
      <c r="E1629" s="236" t="s">
        <v>19</v>
      </c>
      <c r="F1629" s="237" t="s">
        <v>1390</v>
      </c>
      <c r="G1629" s="234"/>
      <c r="H1629" s="238">
        <v>92.456999999999994</v>
      </c>
      <c r="I1629" s="239"/>
      <c r="J1629" s="234"/>
      <c r="K1629" s="234"/>
      <c r="L1629" s="240"/>
      <c r="M1629" s="241"/>
      <c r="N1629" s="242"/>
      <c r="O1629" s="242"/>
      <c r="P1629" s="242"/>
      <c r="Q1629" s="242"/>
      <c r="R1629" s="242"/>
      <c r="S1629" s="242"/>
      <c r="T1629" s="24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4" t="s">
        <v>213</v>
      </c>
      <c r="AU1629" s="244" t="s">
        <v>86</v>
      </c>
      <c r="AV1629" s="13" t="s">
        <v>86</v>
      </c>
      <c r="AW1629" s="13" t="s">
        <v>35</v>
      </c>
      <c r="AX1629" s="13" t="s">
        <v>73</v>
      </c>
      <c r="AY1629" s="244" t="s">
        <v>202</v>
      </c>
    </row>
    <row r="1630" s="13" customFormat="1">
      <c r="A1630" s="13"/>
      <c r="B1630" s="233"/>
      <c r="C1630" s="234"/>
      <c r="D1630" s="235" t="s">
        <v>213</v>
      </c>
      <c r="E1630" s="236" t="s">
        <v>19</v>
      </c>
      <c r="F1630" s="237" t="s">
        <v>1391</v>
      </c>
      <c r="G1630" s="234"/>
      <c r="H1630" s="238">
        <v>82.466999999999999</v>
      </c>
      <c r="I1630" s="239"/>
      <c r="J1630" s="234"/>
      <c r="K1630" s="234"/>
      <c r="L1630" s="240"/>
      <c r="M1630" s="241"/>
      <c r="N1630" s="242"/>
      <c r="O1630" s="242"/>
      <c r="P1630" s="242"/>
      <c r="Q1630" s="242"/>
      <c r="R1630" s="242"/>
      <c r="S1630" s="242"/>
      <c r="T1630" s="243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4" t="s">
        <v>213</v>
      </c>
      <c r="AU1630" s="244" t="s">
        <v>86</v>
      </c>
      <c r="AV1630" s="13" t="s">
        <v>86</v>
      </c>
      <c r="AW1630" s="13" t="s">
        <v>35</v>
      </c>
      <c r="AX1630" s="13" t="s">
        <v>73</v>
      </c>
      <c r="AY1630" s="244" t="s">
        <v>202</v>
      </c>
    </row>
    <row r="1631" s="14" customFormat="1">
      <c r="A1631" s="14"/>
      <c r="B1631" s="245"/>
      <c r="C1631" s="246"/>
      <c r="D1631" s="235" t="s">
        <v>213</v>
      </c>
      <c r="E1631" s="247" t="s">
        <v>19</v>
      </c>
      <c r="F1631" s="248" t="s">
        <v>215</v>
      </c>
      <c r="G1631" s="246"/>
      <c r="H1631" s="249">
        <v>174.92399999999998</v>
      </c>
      <c r="I1631" s="250"/>
      <c r="J1631" s="246"/>
      <c r="K1631" s="246"/>
      <c r="L1631" s="251"/>
      <c r="M1631" s="252"/>
      <c r="N1631" s="253"/>
      <c r="O1631" s="253"/>
      <c r="P1631" s="253"/>
      <c r="Q1631" s="253"/>
      <c r="R1631" s="253"/>
      <c r="S1631" s="253"/>
      <c r="T1631" s="254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55" t="s">
        <v>213</v>
      </c>
      <c r="AU1631" s="255" t="s">
        <v>86</v>
      </c>
      <c r="AV1631" s="14" t="s">
        <v>209</v>
      </c>
      <c r="AW1631" s="14" t="s">
        <v>35</v>
      </c>
      <c r="AX1631" s="14" t="s">
        <v>80</v>
      </c>
      <c r="AY1631" s="255" t="s">
        <v>202</v>
      </c>
    </row>
    <row r="1632" s="2" customFormat="1" ht="24.15" customHeight="1">
      <c r="A1632" s="40"/>
      <c r="B1632" s="41"/>
      <c r="C1632" s="215" t="s">
        <v>1397</v>
      </c>
      <c r="D1632" s="215" t="s">
        <v>204</v>
      </c>
      <c r="E1632" s="216" t="s">
        <v>1398</v>
      </c>
      <c r="F1632" s="217" t="s">
        <v>1399</v>
      </c>
      <c r="G1632" s="218" t="s">
        <v>364</v>
      </c>
      <c r="H1632" s="219">
        <v>2.573</v>
      </c>
      <c r="I1632" s="220"/>
      <c r="J1632" s="221">
        <f>ROUND(I1632*H1632,2)</f>
        <v>0</v>
      </c>
      <c r="K1632" s="217" t="s">
        <v>208</v>
      </c>
      <c r="L1632" s="46"/>
      <c r="M1632" s="222" t="s">
        <v>19</v>
      </c>
      <c r="N1632" s="223" t="s">
        <v>45</v>
      </c>
      <c r="O1632" s="86"/>
      <c r="P1632" s="224">
        <f>O1632*H1632</f>
        <v>0</v>
      </c>
      <c r="Q1632" s="224">
        <v>1.04922</v>
      </c>
      <c r="R1632" s="224">
        <f>Q1632*H1632</f>
        <v>2.6996430600000001</v>
      </c>
      <c r="S1632" s="224">
        <v>0</v>
      </c>
      <c r="T1632" s="225">
        <f>S1632*H1632</f>
        <v>0</v>
      </c>
      <c r="U1632" s="40"/>
      <c r="V1632" s="40"/>
      <c r="W1632" s="40"/>
      <c r="X1632" s="40"/>
      <c r="Y1632" s="40"/>
      <c r="Z1632" s="40"/>
      <c r="AA1632" s="40"/>
      <c r="AB1632" s="40"/>
      <c r="AC1632" s="40"/>
      <c r="AD1632" s="40"/>
      <c r="AE1632" s="40"/>
      <c r="AR1632" s="226" t="s">
        <v>209</v>
      </c>
      <c r="AT1632" s="226" t="s">
        <v>204</v>
      </c>
      <c r="AU1632" s="226" t="s">
        <v>86</v>
      </c>
      <c r="AY1632" s="19" t="s">
        <v>202</v>
      </c>
      <c r="BE1632" s="227">
        <f>IF(N1632="základní",J1632,0)</f>
        <v>0</v>
      </c>
      <c r="BF1632" s="227">
        <f>IF(N1632="snížená",J1632,0)</f>
        <v>0</v>
      </c>
      <c r="BG1632" s="227">
        <f>IF(N1632="zákl. přenesená",J1632,0)</f>
        <v>0</v>
      </c>
      <c r="BH1632" s="227">
        <f>IF(N1632="sníž. přenesená",J1632,0)</f>
        <v>0</v>
      </c>
      <c r="BI1632" s="227">
        <f>IF(N1632="nulová",J1632,0)</f>
        <v>0</v>
      </c>
      <c r="BJ1632" s="19" t="s">
        <v>86</v>
      </c>
      <c r="BK1632" s="227">
        <f>ROUND(I1632*H1632,2)</f>
        <v>0</v>
      </c>
      <c r="BL1632" s="19" t="s">
        <v>209</v>
      </c>
      <c r="BM1632" s="226" t="s">
        <v>1400</v>
      </c>
    </row>
    <row r="1633" s="2" customFormat="1">
      <c r="A1633" s="40"/>
      <c r="B1633" s="41"/>
      <c r="C1633" s="42"/>
      <c r="D1633" s="228" t="s">
        <v>211</v>
      </c>
      <c r="E1633" s="42"/>
      <c r="F1633" s="229" t="s">
        <v>1401</v>
      </c>
      <c r="G1633" s="42"/>
      <c r="H1633" s="42"/>
      <c r="I1633" s="230"/>
      <c r="J1633" s="42"/>
      <c r="K1633" s="42"/>
      <c r="L1633" s="46"/>
      <c r="M1633" s="231"/>
      <c r="N1633" s="232"/>
      <c r="O1633" s="86"/>
      <c r="P1633" s="86"/>
      <c r="Q1633" s="86"/>
      <c r="R1633" s="86"/>
      <c r="S1633" s="86"/>
      <c r="T1633" s="87"/>
      <c r="U1633" s="40"/>
      <c r="V1633" s="40"/>
      <c r="W1633" s="40"/>
      <c r="X1633" s="40"/>
      <c r="Y1633" s="40"/>
      <c r="Z1633" s="40"/>
      <c r="AA1633" s="40"/>
      <c r="AB1633" s="40"/>
      <c r="AC1633" s="40"/>
      <c r="AD1633" s="40"/>
      <c r="AE1633" s="40"/>
      <c r="AT1633" s="19" t="s">
        <v>211</v>
      </c>
      <c r="AU1633" s="19" t="s">
        <v>86</v>
      </c>
    </row>
    <row r="1634" s="13" customFormat="1">
      <c r="A1634" s="13"/>
      <c r="B1634" s="233"/>
      <c r="C1634" s="234"/>
      <c r="D1634" s="235" t="s">
        <v>213</v>
      </c>
      <c r="E1634" s="236" t="s">
        <v>19</v>
      </c>
      <c r="F1634" s="237" t="s">
        <v>1402</v>
      </c>
      <c r="G1634" s="234"/>
      <c r="H1634" s="238">
        <v>2.573</v>
      </c>
      <c r="I1634" s="239"/>
      <c r="J1634" s="234"/>
      <c r="K1634" s="234"/>
      <c r="L1634" s="240"/>
      <c r="M1634" s="241"/>
      <c r="N1634" s="242"/>
      <c r="O1634" s="242"/>
      <c r="P1634" s="242"/>
      <c r="Q1634" s="242"/>
      <c r="R1634" s="242"/>
      <c r="S1634" s="242"/>
      <c r="T1634" s="24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4" t="s">
        <v>213</v>
      </c>
      <c r="AU1634" s="244" t="s">
        <v>86</v>
      </c>
      <c r="AV1634" s="13" t="s">
        <v>86</v>
      </c>
      <c r="AW1634" s="13" t="s">
        <v>35</v>
      </c>
      <c r="AX1634" s="13" t="s">
        <v>73</v>
      </c>
      <c r="AY1634" s="244" t="s">
        <v>202</v>
      </c>
    </row>
    <row r="1635" s="14" customFormat="1">
      <c r="A1635" s="14"/>
      <c r="B1635" s="245"/>
      <c r="C1635" s="246"/>
      <c r="D1635" s="235" t="s">
        <v>213</v>
      </c>
      <c r="E1635" s="247" t="s">
        <v>19</v>
      </c>
      <c r="F1635" s="248" t="s">
        <v>215</v>
      </c>
      <c r="G1635" s="246"/>
      <c r="H1635" s="249">
        <v>2.573</v>
      </c>
      <c r="I1635" s="250"/>
      <c r="J1635" s="246"/>
      <c r="K1635" s="246"/>
      <c r="L1635" s="251"/>
      <c r="M1635" s="252"/>
      <c r="N1635" s="253"/>
      <c r="O1635" s="253"/>
      <c r="P1635" s="253"/>
      <c r="Q1635" s="253"/>
      <c r="R1635" s="253"/>
      <c r="S1635" s="253"/>
      <c r="T1635" s="254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55" t="s">
        <v>213</v>
      </c>
      <c r="AU1635" s="255" t="s">
        <v>86</v>
      </c>
      <c r="AV1635" s="14" t="s">
        <v>209</v>
      </c>
      <c r="AW1635" s="14" t="s">
        <v>35</v>
      </c>
      <c r="AX1635" s="14" t="s">
        <v>80</v>
      </c>
      <c r="AY1635" s="255" t="s">
        <v>202</v>
      </c>
    </row>
    <row r="1636" s="2" customFormat="1" ht="21.75" customHeight="1">
      <c r="A1636" s="40"/>
      <c r="B1636" s="41"/>
      <c r="C1636" s="215" t="s">
        <v>1403</v>
      </c>
      <c r="D1636" s="215" t="s">
        <v>204</v>
      </c>
      <c r="E1636" s="216" t="s">
        <v>1404</v>
      </c>
      <c r="F1636" s="217" t="s">
        <v>1405</v>
      </c>
      <c r="G1636" s="218" t="s">
        <v>207</v>
      </c>
      <c r="H1636" s="219">
        <v>28</v>
      </c>
      <c r="I1636" s="220"/>
      <c r="J1636" s="221">
        <f>ROUND(I1636*H1636,2)</f>
        <v>0</v>
      </c>
      <c r="K1636" s="217" t="s">
        <v>208</v>
      </c>
      <c r="L1636" s="46"/>
      <c r="M1636" s="222" t="s">
        <v>19</v>
      </c>
      <c r="N1636" s="223" t="s">
        <v>45</v>
      </c>
      <c r="O1636" s="86"/>
      <c r="P1636" s="224">
        <f>O1636*H1636</f>
        <v>0</v>
      </c>
      <c r="Q1636" s="224">
        <v>0.054550000000000001</v>
      </c>
      <c r="R1636" s="224">
        <f>Q1636*H1636</f>
        <v>1.5274000000000001</v>
      </c>
      <c r="S1636" s="224">
        <v>0</v>
      </c>
      <c r="T1636" s="225">
        <f>S1636*H1636</f>
        <v>0</v>
      </c>
      <c r="U1636" s="40"/>
      <c r="V1636" s="40"/>
      <c r="W1636" s="40"/>
      <c r="X1636" s="40"/>
      <c r="Y1636" s="40"/>
      <c r="Z1636" s="40"/>
      <c r="AA1636" s="40"/>
      <c r="AB1636" s="40"/>
      <c r="AC1636" s="40"/>
      <c r="AD1636" s="40"/>
      <c r="AE1636" s="40"/>
      <c r="AR1636" s="226" t="s">
        <v>209</v>
      </c>
      <c r="AT1636" s="226" t="s">
        <v>204</v>
      </c>
      <c r="AU1636" s="226" t="s">
        <v>86</v>
      </c>
      <c r="AY1636" s="19" t="s">
        <v>202</v>
      </c>
      <c r="BE1636" s="227">
        <f>IF(N1636="základní",J1636,0)</f>
        <v>0</v>
      </c>
      <c r="BF1636" s="227">
        <f>IF(N1636="snížená",J1636,0)</f>
        <v>0</v>
      </c>
      <c r="BG1636" s="227">
        <f>IF(N1636="zákl. přenesená",J1636,0)</f>
        <v>0</v>
      </c>
      <c r="BH1636" s="227">
        <f>IF(N1636="sníž. přenesená",J1636,0)</f>
        <v>0</v>
      </c>
      <c r="BI1636" s="227">
        <f>IF(N1636="nulová",J1636,0)</f>
        <v>0</v>
      </c>
      <c r="BJ1636" s="19" t="s">
        <v>86</v>
      </c>
      <c r="BK1636" s="227">
        <f>ROUND(I1636*H1636,2)</f>
        <v>0</v>
      </c>
      <c r="BL1636" s="19" t="s">
        <v>209</v>
      </c>
      <c r="BM1636" s="226" t="s">
        <v>1406</v>
      </c>
    </row>
    <row r="1637" s="2" customFormat="1">
      <c r="A1637" s="40"/>
      <c r="B1637" s="41"/>
      <c r="C1637" s="42"/>
      <c r="D1637" s="228" t="s">
        <v>211</v>
      </c>
      <c r="E1637" s="42"/>
      <c r="F1637" s="229" t="s">
        <v>1407</v>
      </c>
      <c r="G1637" s="42"/>
      <c r="H1637" s="42"/>
      <c r="I1637" s="230"/>
      <c r="J1637" s="42"/>
      <c r="K1637" s="42"/>
      <c r="L1637" s="46"/>
      <c r="M1637" s="231"/>
      <c r="N1637" s="232"/>
      <c r="O1637" s="86"/>
      <c r="P1637" s="86"/>
      <c r="Q1637" s="86"/>
      <c r="R1637" s="86"/>
      <c r="S1637" s="86"/>
      <c r="T1637" s="87"/>
      <c r="U1637" s="40"/>
      <c r="V1637" s="40"/>
      <c r="W1637" s="40"/>
      <c r="X1637" s="40"/>
      <c r="Y1637" s="40"/>
      <c r="Z1637" s="40"/>
      <c r="AA1637" s="40"/>
      <c r="AB1637" s="40"/>
      <c r="AC1637" s="40"/>
      <c r="AD1637" s="40"/>
      <c r="AE1637" s="40"/>
      <c r="AT1637" s="19" t="s">
        <v>211</v>
      </c>
      <c r="AU1637" s="19" t="s">
        <v>86</v>
      </c>
    </row>
    <row r="1638" s="15" customFormat="1">
      <c r="A1638" s="15"/>
      <c r="B1638" s="259"/>
      <c r="C1638" s="260"/>
      <c r="D1638" s="235" t="s">
        <v>213</v>
      </c>
      <c r="E1638" s="261" t="s">
        <v>19</v>
      </c>
      <c r="F1638" s="262" t="s">
        <v>835</v>
      </c>
      <c r="G1638" s="260"/>
      <c r="H1638" s="261" t="s">
        <v>19</v>
      </c>
      <c r="I1638" s="263"/>
      <c r="J1638" s="260"/>
      <c r="K1638" s="260"/>
      <c r="L1638" s="264"/>
      <c r="M1638" s="265"/>
      <c r="N1638" s="266"/>
      <c r="O1638" s="266"/>
      <c r="P1638" s="266"/>
      <c r="Q1638" s="266"/>
      <c r="R1638" s="266"/>
      <c r="S1638" s="266"/>
      <c r="T1638" s="267"/>
      <c r="U1638" s="15"/>
      <c r="V1638" s="15"/>
      <c r="W1638" s="15"/>
      <c r="X1638" s="15"/>
      <c r="Y1638" s="15"/>
      <c r="Z1638" s="15"/>
      <c r="AA1638" s="15"/>
      <c r="AB1638" s="15"/>
      <c r="AC1638" s="15"/>
      <c r="AD1638" s="15"/>
      <c r="AE1638" s="15"/>
      <c r="AT1638" s="268" t="s">
        <v>213</v>
      </c>
      <c r="AU1638" s="268" t="s">
        <v>86</v>
      </c>
      <c r="AV1638" s="15" t="s">
        <v>80</v>
      </c>
      <c r="AW1638" s="15" t="s">
        <v>35</v>
      </c>
      <c r="AX1638" s="15" t="s">
        <v>73</v>
      </c>
      <c r="AY1638" s="268" t="s">
        <v>202</v>
      </c>
    </row>
    <row r="1639" s="13" customFormat="1">
      <c r="A1639" s="13"/>
      <c r="B1639" s="233"/>
      <c r="C1639" s="234"/>
      <c r="D1639" s="235" t="s">
        <v>213</v>
      </c>
      <c r="E1639" s="236" t="s">
        <v>19</v>
      </c>
      <c r="F1639" s="237" t="s">
        <v>1408</v>
      </c>
      <c r="G1639" s="234"/>
      <c r="H1639" s="238">
        <v>28</v>
      </c>
      <c r="I1639" s="239"/>
      <c r="J1639" s="234"/>
      <c r="K1639" s="234"/>
      <c r="L1639" s="240"/>
      <c r="M1639" s="241"/>
      <c r="N1639" s="242"/>
      <c r="O1639" s="242"/>
      <c r="P1639" s="242"/>
      <c r="Q1639" s="242"/>
      <c r="R1639" s="242"/>
      <c r="S1639" s="242"/>
      <c r="T1639" s="24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4" t="s">
        <v>213</v>
      </c>
      <c r="AU1639" s="244" t="s">
        <v>86</v>
      </c>
      <c r="AV1639" s="13" t="s">
        <v>86</v>
      </c>
      <c r="AW1639" s="13" t="s">
        <v>35</v>
      </c>
      <c r="AX1639" s="13" t="s">
        <v>73</v>
      </c>
      <c r="AY1639" s="244" t="s">
        <v>202</v>
      </c>
    </row>
    <row r="1640" s="14" customFormat="1">
      <c r="A1640" s="14"/>
      <c r="B1640" s="245"/>
      <c r="C1640" s="246"/>
      <c r="D1640" s="235" t="s">
        <v>213</v>
      </c>
      <c r="E1640" s="247" t="s">
        <v>19</v>
      </c>
      <c r="F1640" s="248" t="s">
        <v>215</v>
      </c>
      <c r="G1640" s="246"/>
      <c r="H1640" s="249">
        <v>28</v>
      </c>
      <c r="I1640" s="250"/>
      <c r="J1640" s="246"/>
      <c r="K1640" s="246"/>
      <c r="L1640" s="251"/>
      <c r="M1640" s="252"/>
      <c r="N1640" s="253"/>
      <c r="O1640" s="253"/>
      <c r="P1640" s="253"/>
      <c r="Q1640" s="253"/>
      <c r="R1640" s="253"/>
      <c r="S1640" s="253"/>
      <c r="T1640" s="254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55" t="s">
        <v>213</v>
      </c>
      <c r="AU1640" s="255" t="s">
        <v>86</v>
      </c>
      <c r="AV1640" s="14" t="s">
        <v>209</v>
      </c>
      <c r="AW1640" s="14" t="s">
        <v>35</v>
      </c>
      <c r="AX1640" s="14" t="s">
        <v>80</v>
      </c>
      <c r="AY1640" s="255" t="s">
        <v>202</v>
      </c>
    </row>
    <row r="1641" s="2" customFormat="1" ht="24.15" customHeight="1">
      <c r="A1641" s="40"/>
      <c r="B1641" s="41"/>
      <c r="C1641" s="215" t="s">
        <v>1409</v>
      </c>
      <c r="D1641" s="215" t="s">
        <v>204</v>
      </c>
      <c r="E1641" s="216" t="s">
        <v>1410</v>
      </c>
      <c r="F1641" s="217" t="s">
        <v>1411</v>
      </c>
      <c r="G1641" s="218" t="s">
        <v>274</v>
      </c>
      <c r="H1641" s="219">
        <v>2.0019999999999998</v>
      </c>
      <c r="I1641" s="220"/>
      <c r="J1641" s="221">
        <f>ROUND(I1641*H1641,2)</f>
        <v>0</v>
      </c>
      <c r="K1641" s="217" t="s">
        <v>208</v>
      </c>
      <c r="L1641" s="46"/>
      <c r="M1641" s="222" t="s">
        <v>19</v>
      </c>
      <c r="N1641" s="223" t="s">
        <v>45</v>
      </c>
      <c r="O1641" s="86"/>
      <c r="P1641" s="224">
        <f>O1641*H1641</f>
        <v>0</v>
      </c>
      <c r="Q1641" s="224">
        <v>2.5018699999999998</v>
      </c>
      <c r="R1641" s="224">
        <f>Q1641*H1641</f>
        <v>5.008743739999999</v>
      </c>
      <c r="S1641" s="224">
        <v>0</v>
      </c>
      <c r="T1641" s="225">
        <f>S1641*H1641</f>
        <v>0</v>
      </c>
      <c r="U1641" s="40"/>
      <c r="V1641" s="40"/>
      <c r="W1641" s="40"/>
      <c r="X1641" s="40"/>
      <c r="Y1641" s="40"/>
      <c r="Z1641" s="40"/>
      <c r="AA1641" s="40"/>
      <c r="AB1641" s="40"/>
      <c r="AC1641" s="40"/>
      <c r="AD1641" s="40"/>
      <c r="AE1641" s="40"/>
      <c r="AR1641" s="226" t="s">
        <v>209</v>
      </c>
      <c r="AT1641" s="226" t="s">
        <v>204</v>
      </c>
      <c r="AU1641" s="226" t="s">
        <v>86</v>
      </c>
      <c r="AY1641" s="19" t="s">
        <v>202</v>
      </c>
      <c r="BE1641" s="227">
        <f>IF(N1641="základní",J1641,0)</f>
        <v>0</v>
      </c>
      <c r="BF1641" s="227">
        <f>IF(N1641="snížená",J1641,0)</f>
        <v>0</v>
      </c>
      <c r="BG1641" s="227">
        <f>IF(N1641="zákl. přenesená",J1641,0)</f>
        <v>0</v>
      </c>
      <c r="BH1641" s="227">
        <f>IF(N1641="sníž. přenesená",J1641,0)</f>
        <v>0</v>
      </c>
      <c r="BI1641" s="227">
        <f>IF(N1641="nulová",J1641,0)</f>
        <v>0</v>
      </c>
      <c r="BJ1641" s="19" t="s">
        <v>86</v>
      </c>
      <c r="BK1641" s="227">
        <f>ROUND(I1641*H1641,2)</f>
        <v>0</v>
      </c>
      <c r="BL1641" s="19" t="s">
        <v>209</v>
      </c>
      <c r="BM1641" s="226" t="s">
        <v>1412</v>
      </c>
    </row>
    <row r="1642" s="2" customFormat="1">
      <c r="A1642" s="40"/>
      <c r="B1642" s="41"/>
      <c r="C1642" s="42"/>
      <c r="D1642" s="228" t="s">
        <v>211</v>
      </c>
      <c r="E1642" s="42"/>
      <c r="F1642" s="229" t="s">
        <v>1413</v>
      </c>
      <c r="G1642" s="42"/>
      <c r="H1642" s="42"/>
      <c r="I1642" s="230"/>
      <c r="J1642" s="42"/>
      <c r="K1642" s="42"/>
      <c r="L1642" s="46"/>
      <c r="M1642" s="231"/>
      <c r="N1642" s="232"/>
      <c r="O1642" s="86"/>
      <c r="P1642" s="86"/>
      <c r="Q1642" s="86"/>
      <c r="R1642" s="86"/>
      <c r="S1642" s="86"/>
      <c r="T1642" s="87"/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T1642" s="19" t="s">
        <v>211</v>
      </c>
      <c r="AU1642" s="19" t="s">
        <v>86</v>
      </c>
    </row>
    <row r="1643" s="15" customFormat="1">
      <c r="A1643" s="15"/>
      <c r="B1643" s="259"/>
      <c r="C1643" s="260"/>
      <c r="D1643" s="235" t="s">
        <v>213</v>
      </c>
      <c r="E1643" s="261" t="s">
        <v>19</v>
      </c>
      <c r="F1643" s="262" t="s">
        <v>1414</v>
      </c>
      <c r="G1643" s="260"/>
      <c r="H1643" s="261" t="s">
        <v>19</v>
      </c>
      <c r="I1643" s="263"/>
      <c r="J1643" s="260"/>
      <c r="K1643" s="260"/>
      <c r="L1643" s="264"/>
      <c r="M1643" s="265"/>
      <c r="N1643" s="266"/>
      <c r="O1643" s="266"/>
      <c r="P1643" s="266"/>
      <c r="Q1643" s="266"/>
      <c r="R1643" s="266"/>
      <c r="S1643" s="266"/>
      <c r="T1643" s="267"/>
      <c r="U1643" s="15"/>
      <c r="V1643" s="15"/>
      <c r="W1643" s="15"/>
      <c r="X1643" s="15"/>
      <c r="Y1643" s="15"/>
      <c r="Z1643" s="15"/>
      <c r="AA1643" s="15"/>
      <c r="AB1643" s="15"/>
      <c r="AC1643" s="15"/>
      <c r="AD1643" s="15"/>
      <c r="AE1643" s="15"/>
      <c r="AT1643" s="268" t="s">
        <v>213</v>
      </c>
      <c r="AU1643" s="268" t="s">
        <v>86</v>
      </c>
      <c r="AV1643" s="15" t="s">
        <v>80</v>
      </c>
      <c r="AW1643" s="15" t="s">
        <v>35</v>
      </c>
      <c r="AX1643" s="15" t="s">
        <v>73</v>
      </c>
      <c r="AY1643" s="268" t="s">
        <v>202</v>
      </c>
    </row>
    <row r="1644" s="15" customFormat="1">
      <c r="A1644" s="15"/>
      <c r="B1644" s="259"/>
      <c r="C1644" s="260"/>
      <c r="D1644" s="235" t="s">
        <v>213</v>
      </c>
      <c r="E1644" s="261" t="s">
        <v>19</v>
      </c>
      <c r="F1644" s="262" t="s">
        <v>1415</v>
      </c>
      <c r="G1644" s="260"/>
      <c r="H1644" s="261" t="s">
        <v>19</v>
      </c>
      <c r="I1644" s="263"/>
      <c r="J1644" s="260"/>
      <c r="K1644" s="260"/>
      <c r="L1644" s="264"/>
      <c r="M1644" s="265"/>
      <c r="N1644" s="266"/>
      <c r="O1644" s="266"/>
      <c r="P1644" s="266"/>
      <c r="Q1644" s="266"/>
      <c r="R1644" s="266"/>
      <c r="S1644" s="266"/>
      <c r="T1644" s="267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68" t="s">
        <v>213</v>
      </c>
      <c r="AU1644" s="268" t="s">
        <v>86</v>
      </c>
      <c r="AV1644" s="15" t="s">
        <v>80</v>
      </c>
      <c r="AW1644" s="15" t="s">
        <v>35</v>
      </c>
      <c r="AX1644" s="15" t="s">
        <v>73</v>
      </c>
      <c r="AY1644" s="268" t="s">
        <v>202</v>
      </c>
    </row>
    <row r="1645" s="13" customFormat="1">
      <c r="A1645" s="13"/>
      <c r="B1645" s="233"/>
      <c r="C1645" s="234"/>
      <c r="D1645" s="235" t="s">
        <v>213</v>
      </c>
      <c r="E1645" s="236" t="s">
        <v>19</v>
      </c>
      <c r="F1645" s="237" t="s">
        <v>1416</v>
      </c>
      <c r="G1645" s="234"/>
      <c r="H1645" s="238">
        <v>0.107</v>
      </c>
      <c r="I1645" s="239"/>
      <c r="J1645" s="234"/>
      <c r="K1645" s="234"/>
      <c r="L1645" s="240"/>
      <c r="M1645" s="241"/>
      <c r="N1645" s="242"/>
      <c r="O1645" s="242"/>
      <c r="P1645" s="242"/>
      <c r="Q1645" s="242"/>
      <c r="R1645" s="242"/>
      <c r="S1645" s="242"/>
      <c r="T1645" s="24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4" t="s">
        <v>213</v>
      </c>
      <c r="AU1645" s="244" t="s">
        <v>86</v>
      </c>
      <c r="AV1645" s="13" t="s">
        <v>86</v>
      </c>
      <c r="AW1645" s="13" t="s">
        <v>35</v>
      </c>
      <c r="AX1645" s="13" t="s">
        <v>73</v>
      </c>
      <c r="AY1645" s="244" t="s">
        <v>202</v>
      </c>
    </row>
    <row r="1646" s="15" customFormat="1">
      <c r="A1646" s="15"/>
      <c r="B1646" s="259"/>
      <c r="C1646" s="260"/>
      <c r="D1646" s="235" t="s">
        <v>213</v>
      </c>
      <c r="E1646" s="261" t="s">
        <v>19</v>
      </c>
      <c r="F1646" s="262" t="s">
        <v>1417</v>
      </c>
      <c r="G1646" s="260"/>
      <c r="H1646" s="261" t="s">
        <v>19</v>
      </c>
      <c r="I1646" s="263"/>
      <c r="J1646" s="260"/>
      <c r="K1646" s="260"/>
      <c r="L1646" s="264"/>
      <c r="M1646" s="265"/>
      <c r="N1646" s="266"/>
      <c r="O1646" s="266"/>
      <c r="P1646" s="266"/>
      <c r="Q1646" s="266"/>
      <c r="R1646" s="266"/>
      <c r="S1646" s="266"/>
      <c r="T1646" s="267"/>
      <c r="U1646" s="15"/>
      <c r="V1646" s="15"/>
      <c r="W1646" s="15"/>
      <c r="X1646" s="15"/>
      <c r="Y1646" s="15"/>
      <c r="Z1646" s="15"/>
      <c r="AA1646" s="15"/>
      <c r="AB1646" s="15"/>
      <c r="AC1646" s="15"/>
      <c r="AD1646" s="15"/>
      <c r="AE1646" s="15"/>
      <c r="AT1646" s="268" t="s">
        <v>213</v>
      </c>
      <c r="AU1646" s="268" t="s">
        <v>86</v>
      </c>
      <c r="AV1646" s="15" t="s">
        <v>80</v>
      </c>
      <c r="AW1646" s="15" t="s">
        <v>35</v>
      </c>
      <c r="AX1646" s="15" t="s">
        <v>73</v>
      </c>
      <c r="AY1646" s="268" t="s">
        <v>202</v>
      </c>
    </row>
    <row r="1647" s="13" customFormat="1">
      <c r="A1647" s="13"/>
      <c r="B1647" s="233"/>
      <c r="C1647" s="234"/>
      <c r="D1647" s="235" t="s">
        <v>213</v>
      </c>
      <c r="E1647" s="236" t="s">
        <v>19</v>
      </c>
      <c r="F1647" s="237" t="s">
        <v>1418</v>
      </c>
      <c r="G1647" s="234"/>
      <c r="H1647" s="238">
        <v>1.895</v>
      </c>
      <c r="I1647" s="239"/>
      <c r="J1647" s="234"/>
      <c r="K1647" s="234"/>
      <c r="L1647" s="240"/>
      <c r="M1647" s="241"/>
      <c r="N1647" s="242"/>
      <c r="O1647" s="242"/>
      <c r="P1647" s="242"/>
      <c r="Q1647" s="242"/>
      <c r="R1647" s="242"/>
      <c r="S1647" s="242"/>
      <c r="T1647" s="24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4" t="s">
        <v>213</v>
      </c>
      <c r="AU1647" s="244" t="s">
        <v>86</v>
      </c>
      <c r="AV1647" s="13" t="s">
        <v>86</v>
      </c>
      <c r="AW1647" s="13" t="s">
        <v>35</v>
      </c>
      <c r="AX1647" s="13" t="s">
        <v>73</v>
      </c>
      <c r="AY1647" s="244" t="s">
        <v>202</v>
      </c>
    </row>
    <row r="1648" s="14" customFormat="1">
      <c r="A1648" s="14"/>
      <c r="B1648" s="245"/>
      <c r="C1648" s="246"/>
      <c r="D1648" s="235" t="s">
        <v>213</v>
      </c>
      <c r="E1648" s="247" t="s">
        <v>19</v>
      </c>
      <c r="F1648" s="248" t="s">
        <v>215</v>
      </c>
      <c r="G1648" s="246"/>
      <c r="H1648" s="249">
        <v>2.0020000000000002</v>
      </c>
      <c r="I1648" s="250"/>
      <c r="J1648" s="246"/>
      <c r="K1648" s="246"/>
      <c r="L1648" s="251"/>
      <c r="M1648" s="252"/>
      <c r="N1648" s="253"/>
      <c r="O1648" s="253"/>
      <c r="P1648" s="253"/>
      <c r="Q1648" s="253"/>
      <c r="R1648" s="253"/>
      <c r="S1648" s="253"/>
      <c r="T1648" s="254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55" t="s">
        <v>213</v>
      </c>
      <c r="AU1648" s="255" t="s">
        <v>86</v>
      </c>
      <c r="AV1648" s="14" t="s">
        <v>209</v>
      </c>
      <c r="AW1648" s="14" t="s">
        <v>35</v>
      </c>
      <c r="AX1648" s="14" t="s">
        <v>80</v>
      </c>
      <c r="AY1648" s="255" t="s">
        <v>202</v>
      </c>
    </row>
    <row r="1649" s="2" customFormat="1" ht="24.15" customHeight="1">
      <c r="A1649" s="40"/>
      <c r="B1649" s="41"/>
      <c r="C1649" s="215" t="s">
        <v>1419</v>
      </c>
      <c r="D1649" s="215" t="s">
        <v>204</v>
      </c>
      <c r="E1649" s="216" t="s">
        <v>1420</v>
      </c>
      <c r="F1649" s="217" t="s">
        <v>1421</v>
      </c>
      <c r="G1649" s="218" t="s">
        <v>364</v>
      </c>
      <c r="H1649" s="219">
        <v>0.041000000000000002</v>
      </c>
      <c r="I1649" s="220"/>
      <c r="J1649" s="221">
        <f>ROUND(I1649*H1649,2)</f>
        <v>0</v>
      </c>
      <c r="K1649" s="217" t="s">
        <v>208</v>
      </c>
      <c r="L1649" s="46"/>
      <c r="M1649" s="222" t="s">
        <v>19</v>
      </c>
      <c r="N1649" s="223" t="s">
        <v>45</v>
      </c>
      <c r="O1649" s="86"/>
      <c r="P1649" s="224">
        <f>O1649*H1649</f>
        <v>0</v>
      </c>
      <c r="Q1649" s="224">
        <v>1.05237</v>
      </c>
      <c r="R1649" s="224">
        <f>Q1649*H1649</f>
        <v>0.043147170000000006</v>
      </c>
      <c r="S1649" s="224">
        <v>0</v>
      </c>
      <c r="T1649" s="225">
        <f>S1649*H1649</f>
        <v>0</v>
      </c>
      <c r="U1649" s="40"/>
      <c r="V1649" s="40"/>
      <c r="W1649" s="40"/>
      <c r="X1649" s="40"/>
      <c r="Y1649" s="40"/>
      <c r="Z1649" s="40"/>
      <c r="AA1649" s="40"/>
      <c r="AB1649" s="40"/>
      <c r="AC1649" s="40"/>
      <c r="AD1649" s="40"/>
      <c r="AE1649" s="40"/>
      <c r="AR1649" s="226" t="s">
        <v>209</v>
      </c>
      <c r="AT1649" s="226" t="s">
        <v>204</v>
      </c>
      <c r="AU1649" s="226" t="s">
        <v>86</v>
      </c>
      <c r="AY1649" s="19" t="s">
        <v>202</v>
      </c>
      <c r="BE1649" s="227">
        <f>IF(N1649="základní",J1649,0)</f>
        <v>0</v>
      </c>
      <c r="BF1649" s="227">
        <f>IF(N1649="snížená",J1649,0)</f>
        <v>0</v>
      </c>
      <c r="BG1649" s="227">
        <f>IF(N1649="zákl. přenesená",J1649,0)</f>
        <v>0</v>
      </c>
      <c r="BH1649" s="227">
        <f>IF(N1649="sníž. přenesená",J1649,0)</f>
        <v>0</v>
      </c>
      <c r="BI1649" s="227">
        <f>IF(N1649="nulová",J1649,0)</f>
        <v>0</v>
      </c>
      <c r="BJ1649" s="19" t="s">
        <v>86</v>
      </c>
      <c r="BK1649" s="227">
        <f>ROUND(I1649*H1649,2)</f>
        <v>0</v>
      </c>
      <c r="BL1649" s="19" t="s">
        <v>209</v>
      </c>
      <c r="BM1649" s="226" t="s">
        <v>1422</v>
      </c>
    </row>
    <row r="1650" s="2" customFormat="1">
      <c r="A1650" s="40"/>
      <c r="B1650" s="41"/>
      <c r="C1650" s="42"/>
      <c r="D1650" s="228" t="s">
        <v>211</v>
      </c>
      <c r="E1650" s="42"/>
      <c r="F1650" s="229" t="s">
        <v>1423</v>
      </c>
      <c r="G1650" s="42"/>
      <c r="H1650" s="42"/>
      <c r="I1650" s="230"/>
      <c r="J1650" s="42"/>
      <c r="K1650" s="42"/>
      <c r="L1650" s="46"/>
      <c r="M1650" s="231"/>
      <c r="N1650" s="232"/>
      <c r="O1650" s="86"/>
      <c r="P1650" s="86"/>
      <c r="Q1650" s="86"/>
      <c r="R1650" s="86"/>
      <c r="S1650" s="86"/>
      <c r="T1650" s="87"/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T1650" s="19" t="s">
        <v>211</v>
      </c>
      <c r="AU1650" s="19" t="s">
        <v>86</v>
      </c>
    </row>
    <row r="1651" s="15" customFormat="1">
      <c r="A1651" s="15"/>
      <c r="B1651" s="259"/>
      <c r="C1651" s="260"/>
      <c r="D1651" s="235" t="s">
        <v>213</v>
      </c>
      <c r="E1651" s="261" t="s">
        <v>19</v>
      </c>
      <c r="F1651" s="262" t="s">
        <v>1415</v>
      </c>
      <c r="G1651" s="260"/>
      <c r="H1651" s="261" t="s">
        <v>19</v>
      </c>
      <c r="I1651" s="263"/>
      <c r="J1651" s="260"/>
      <c r="K1651" s="260"/>
      <c r="L1651" s="264"/>
      <c r="M1651" s="265"/>
      <c r="N1651" s="266"/>
      <c r="O1651" s="266"/>
      <c r="P1651" s="266"/>
      <c r="Q1651" s="266"/>
      <c r="R1651" s="266"/>
      <c r="S1651" s="266"/>
      <c r="T1651" s="267"/>
      <c r="U1651" s="15"/>
      <c r="V1651" s="15"/>
      <c r="W1651" s="15"/>
      <c r="X1651" s="15"/>
      <c r="Y1651" s="15"/>
      <c r="Z1651" s="15"/>
      <c r="AA1651" s="15"/>
      <c r="AB1651" s="15"/>
      <c r="AC1651" s="15"/>
      <c r="AD1651" s="15"/>
      <c r="AE1651" s="15"/>
      <c r="AT1651" s="268" t="s">
        <v>213</v>
      </c>
      <c r="AU1651" s="268" t="s">
        <v>86</v>
      </c>
      <c r="AV1651" s="15" t="s">
        <v>80</v>
      </c>
      <c r="AW1651" s="15" t="s">
        <v>35</v>
      </c>
      <c r="AX1651" s="15" t="s">
        <v>73</v>
      </c>
      <c r="AY1651" s="268" t="s">
        <v>202</v>
      </c>
    </row>
    <row r="1652" s="13" customFormat="1">
      <c r="A1652" s="13"/>
      <c r="B1652" s="233"/>
      <c r="C1652" s="234"/>
      <c r="D1652" s="235" t="s">
        <v>213</v>
      </c>
      <c r="E1652" s="236" t="s">
        <v>19</v>
      </c>
      <c r="F1652" s="237" t="s">
        <v>1424</v>
      </c>
      <c r="G1652" s="234"/>
      <c r="H1652" s="238">
        <v>0.010999999999999999</v>
      </c>
      <c r="I1652" s="239"/>
      <c r="J1652" s="234"/>
      <c r="K1652" s="234"/>
      <c r="L1652" s="240"/>
      <c r="M1652" s="241"/>
      <c r="N1652" s="242"/>
      <c r="O1652" s="242"/>
      <c r="P1652" s="242"/>
      <c r="Q1652" s="242"/>
      <c r="R1652" s="242"/>
      <c r="S1652" s="242"/>
      <c r="T1652" s="24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4" t="s">
        <v>213</v>
      </c>
      <c r="AU1652" s="244" t="s">
        <v>86</v>
      </c>
      <c r="AV1652" s="13" t="s">
        <v>86</v>
      </c>
      <c r="AW1652" s="13" t="s">
        <v>35</v>
      </c>
      <c r="AX1652" s="13" t="s">
        <v>73</v>
      </c>
      <c r="AY1652" s="244" t="s">
        <v>202</v>
      </c>
    </row>
    <row r="1653" s="15" customFormat="1">
      <c r="A1653" s="15"/>
      <c r="B1653" s="259"/>
      <c r="C1653" s="260"/>
      <c r="D1653" s="235" t="s">
        <v>213</v>
      </c>
      <c r="E1653" s="261" t="s">
        <v>19</v>
      </c>
      <c r="F1653" s="262" t="s">
        <v>1417</v>
      </c>
      <c r="G1653" s="260"/>
      <c r="H1653" s="261" t="s">
        <v>19</v>
      </c>
      <c r="I1653" s="263"/>
      <c r="J1653" s="260"/>
      <c r="K1653" s="260"/>
      <c r="L1653" s="264"/>
      <c r="M1653" s="265"/>
      <c r="N1653" s="266"/>
      <c r="O1653" s="266"/>
      <c r="P1653" s="266"/>
      <c r="Q1653" s="266"/>
      <c r="R1653" s="266"/>
      <c r="S1653" s="266"/>
      <c r="T1653" s="267"/>
      <c r="U1653" s="15"/>
      <c r="V1653" s="15"/>
      <c r="W1653" s="15"/>
      <c r="X1653" s="15"/>
      <c r="Y1653" s="15"/>
      <c r="Z1653" s="15"/>
      <c r="AA1653" s="15"/>
      <c r="AB1653" s="15"/>
      <c r="AC1653" s="15"/>
      <c r="AD1653" s="15"/>
      <c r="AE1653" s="15"/>
      <c r="AT1653" s="268" t="s">
        <v>213</v>
      </c>
      <c r="AU1653" s="268" t="s">
        <v>86</v>
      </c>
      <c r="AV1653" s="15" t="s">
        <v>80</v>
      </c>
      <c r="AW1653" s="15" t="s">
        <v>35</v>
      </c>
      <c r="AX1653" s="15" t="s">
        <v>73</v>
      </c>
      <c r="AY1653" s="268" t="s">
        <v>202</v>
      </c>
    </row>
    <row r="1654" s="13" customFormat="1">
      <c r="A1654" s="13"/>
      <c r="B1654" s="233"/>
      <c r="C1654" s="234"/>
      <c r="D1654" s="235" t="s">
        <v>213</v>
      </c>
      <c r="E1654" s="236" t="s">
        <v>19</v>
      </c>
      <c r="F1654" s="237" t="s">
        <v>1425</v>
      </c>
      <c r="G1654" s="234"/>
      <c r="H1654" s="238">
        <v>0.029999999999999999</v>
      </c>
      <c r="I1654" s="239"/>
      <c r="J1654" s="234"/>
      <c r="K1654" s="234"/>
      <c r="L1654" s="240"/>
      <c r="M1654" s="241"/>
      <c r="N1654" s="242"/>
      <c r="O1654" s="242"/>
      <c r="P1654" s="242"/>
      <c r="Q1654" s="242"/>
      <c r="R1654" s="242"/>
      <c r="S1654" s="242"/>
      <c r="T1654" s="24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4" t="s">
        <v>213</v>
      </c>
      <c r="AU1654" s="244" t="s">
        <v>86</v>
      </c>
      <c r="AV1654" s="13" t="s">
        <v>86</v>
      </c>
      <c r="AW1654" s="13" t="s">
        <v>35</v>
      </c>
      <c r="AX1654" s="13" t="s">
        <v>73</v>
      </c>
      <c r="AY1654" s="244" t="s">
        <v>202</v>
      </c>
    </row>
    <row r="1655" s="14" customFormat="1">
      <c r="A1655" s="14"/>
      <c r="B1655" s="245"/>
      <c r="C1655" s="246"/>
      <c r="D1655" s="235" t="s">
        <v>213</v>
      </c>
      <c r="E1655" s="247" t="s">
        <v>19</v>
      </c>
      <c r="F1655" s="248" t="s">
        <v>215</v>
      </c>
      <c r="G1655" s="246"/>
      <c r="H1655" s="249">
        <v>0.041000000000000002</v>
      </c>
      <c r="I1655" s="250"/>
      <c r="J1655" s="246"/>
      <c r="K1655" s="246"/>
      <c r="L1655" s="251"/>
      <c r="M1655" s="252"/>
      <c r="N1655" s="253"/>
      <c r="O1655" s="253"/>
      <c r="P1655" s="253"/>
      <c r="Q1655" s="253"/>
      <c r="R1655" s="253"/>
      <c r="S1655" s="253"/>
      <c r="T1655" s="254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55" t="s">
        <v>213</v>
      </c>
      <c r="AU1655" s="255" t="s">
        <v>86</v>
      </c>
      <c r="AV1655" s="14" t="s">
        <v>209</v>
      </c>
      <c r="AW1655" s="14" t="s">
        <v>35</v>
      </c>
      <c r="AX1655" s="14" t="s">
        <v>80</v>
      </c>
      <c r="AY1655" s="255" t="s">
        <v>202</v>
      </c>
    </row>
    <row r="1656" s="2" customFormat="1" ht="16.5" customHeight="1">
      <c r="A1656" s="40"/>
      <c r="B1656" s="41"/>
      <c r="C1656" s="215" t="s">
        <v>1426</v>
      </c>
      <c r="D1656" s="215" t="s">
        <v>204</v>
      </c>
      <c r="E1656" s="216" t="s">
        <v>1427</v>
      </c>
      <c r="F1656" s="217" t="s">
        <v>1428</v>
      </c>
      <c r="G1656" s="218" t="s">
        <v>274</v>
      </c>
      <c r="H1656" s="219">
        <v>19.736999999999998</v>
      </c>
      <c r="I1656" s="220"/>
      <c r="J1656" s="221">
        <f>ROUND(I1656*H1656,2)</f>
        <v>0</v>
      </c>
      <c r="K1656" s="217" t="s">
        <v>208</v>
      </c>
      <c r="L1656" s="46"/>
      <c r="M1656" s="222" t="s">
        <v>19</v>
      </c>
      <c r="N1656" s="223" t="s">
        <v>45</v>
      </c>
      <c r="O1656" s="86"/>
      <c r="P1656" s="224">
        <f>O1656*H1656</f>
        <v>0</v>
      </c>
      <c r="Q1656" s="224">
        <v>2.5018799999999999</v>
      </c>
      <c r="R1656" s="224">
        <f>Q1656*H1656</f>
        <v>49.379605559999995</v>
      </c>
      <c r="S1656" s="224">
        <v>0</v>
      </c>
      <c r="T1656" s="225">
        <f>S1656*H1656</f>
        <v>0</v>
      </c>
      <c r="U1656" s="40"/>
      <c r="V1656" s="40"/>
      <c r="W1656" s="40"/>
      <c r="X1656" s="40"/>
      <c r="Y1656" s="40"/>
      <c r="Z1656" s="40"/>
      <c r="AA1656" s="40"/>
      <c r="AB1656" s="40"/>
      <c r="AC1656" s="40"/>
      <c r="AD1656" s="40"/>
      <c r="AE1656" s="40"/>
      <c r="AR1656" s="226" t="s">
        <v>209</v>
      </c>
      <c r="AT1656" s="226" t="s">
        <v>204</v>
      </c>
      <c r="AU1656" s="226" t="s">
        <v>86</v>
      </c>
      <c r="AY1656" s="19" t="s">
        <v>202</v>
      </c>
      <c r="BE1656" s="227">
        <f>IF(N1656="základní",J1656,0)</f>
        <v>0</v>
      </c>
      <c r="BF1656" s="227">
        <f>IF(N1656="snížená",J1656,0)</f>
        <v>0</v>
      </c>
      <c r="BG1656" s="227">
        <f>IF(N1656="zákl. přenesená",J1656,0)</f>
        <v>0</v>
      </c>
      <c r="BH1656" s="227">
        <f>IF(N1656="sníž. přenesená",J1656,0)</f>
        <v>0</v>
      </c>
      <c r="BI1656" s="227">
        <f>IF(N1656="nulová",J1656,0)</f>
        <v>0</v>
      </c>
      <c r="BJ1656" s="19" t="s">
        <v>86</v>
      </c>
      <c r="BK1656" s="227">
        <f>ROUND(I1656*H1656,2)</f>
        <v>0</v>
      </c>
      <c r="BL1656" s="19" t="s">
        <v>209</v>
      </c>
      <c r="BM1656" s="226" t="s">
        <v>1429</v>
      </c>
    </row>
    <row r="1657" s="2" customFormat="1">
      <c r="A1657" s="40"/>
      <c r="B1657" s="41"/>
      <c r="C1657" s="42"/>
      <c r="D1657" s="228" t="s">
        <v>211</v>
      </c>
      <c r="E1657" s="42"/>
      <c r="F1657" s="229" t="s">
        <v>1430</v>
      </c>
      <c r="G1657" s="42"/>
      <c r="H1657" s="42"/>
      <c r="I1657" s="230"/>
      <c r="J1657" s="42"/>
      <c r="K1657" s="42"/>
      <c r="L1657" s="46"/>
      <c r="M1657" s="231"/>
      <c r="N1657" s="232"/>
      <c r="O1657" s="86"/>
      <c r="P1657" s="86"/>
      <c r="Q1657" s="86"/>
      <c r="R1657" s="86"/>
      <c r="S1657" s="86"/>
      <c r="T1657" s="87"/>
      <c r="U1657" s="40"/>
      <c r="V1657" s="40"/>
      <c r="W1657" s="40"/>
      <c r="X1657" s="40"/>
      <c r="Y1657" s="40"/>
      <c r="Z1657" s="40"/>
      <c r="AA1657" s="40"/>
      <c r="AB1657" s="40"/>
      <c r="AC1657" s="40"/>
      <c r="AD1657" s="40"/>
      <c r="AE1657" s="40"/>
      <c r="AT1657" s="19" t="s">
        <v>211</v>
      </c>
      <c r="AU1657" s="19" t="s">
        <v>86</v>
      </c>
    </row>
    <row r="1658" s="15" customFormat="1">
      <c r="A1658" s="15"/>
      <c r="B1658" s="259"/>
      <c r="C1658" s="260"/>
      <c r="D1658" s="235" t="s">
        <v>213</v>
      </c>
      <c r="E1658" s="261" t="s">
        <v>19</v>
      </c>
      <c r="F1658" s="262" t="s">
        <v>1335</v>
      </c>
      <c r="G1658" s="260"/>
      <c r="H1658" s="261" t="s">
        <v>19</v>
      </c>
      <c r="I1658" s="263"/>
      <c r="J1658" s="260"/>
      <c r="K1658" s="260"/>
      <c r="L1658" s="264"/>
      <c r="M1658" s="265"/>
      <c r="N1658" s="266"/>
      <c r="O1658" s="266"/>
      <c r="P1658" s="266"/>
      <c r="Q1658" s="266"/>
      <c r="R1658" s="266"/>
      <c r="S1658" s="266"/>
      <c r="T1658" s="267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68" t="s">
        <v>213</v>
      </c>
      <c r="AU1658" s="268" t="s">
        <v>86</v>
      </c>
      <c r="AV1658" s="15" t="s">
        <v>80</v>
      </c>
      <c r="AW1658" s="15" t="s">
        <v>35</v>
      </c>
      <c r="AX1658" s="15" t="s">
        <v>73</v>
      </c>
      <c r="AY1658" s="268" t="s">
        <v>202</v>
      </c>
    </row>
    <row r="1659" s="13" customFormat="1">
      <c r="A1659" s="13"/>
      <c r="B1659" s="233"/>
      <c r="C1659" s="234"/>
      <c r="D1659" s="235" t="s">
        <v>213</v>
      </c>
      <c r="E1659" s="236" t="s">
        <v>19</v>
      </c>
      <c r="F1659" s="237" t="s">
        <v>1431</v>
      </c>
      <c r="G1659" s="234"/>
      <c r="H1659" s="238">
        <v>7.8129999999999997</v>
      </c>
      <c r="I1659" s="239"/>
      <c r="J1659" s="234"/>
      <c r="K1659" s="234"/>
      <c r="L1659" s="240"/>
      <c r="M1659" s="241"/>
      <c r="N1659" s="242"/>
      <c r="O1659" s="242"/>
      <c r="P1659" s="242"/>
      <c r="Q1659" s="242"/>
      <c r="R1659" s="242"/>
      <c r="S1659" s="242"/>
      <c r="T1659" s="24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4" t="s">
        <v>213</v>
      </c>
      <c r="AU1659" s="244" t="s">
        <v>86</v>
      </c>
      <c r="AV1659" s="13" t="s">
        <v>86</v>
      </c>
      <c r="AW1659" s="13" t="s">
        <v>35</v>
      </c>
      <c r="AX1659" s="13" t="s">
        <v>73</v>
      </c>
      <c r="AY1659" s="244" t="s">
        <v>202</v>
      </c>
    </row>
    <row r="1660" s="13" customFormat="1">
      <c r="A1660" s="13"/>
      <c r="B1660" s="233"/>
      <c r="C1660" s="234"/>
      <c r="D1660" s="235" t="s">
        <v>213</v>
      </c>
      <c r="E1660" s="236" t="s">
        <v>19</v>
      </c>
      <c r="F1660" s="237" t="s">
        <v>1432</v>
      </c>
      <c r="G1660" s="234"/>
      <c r="H1660" s="238">
        <v>8.8160000000000007</v>
      </c>
      <c r="I1660" s="239"/>
      <c r="J1660" s="234"/>
      <c r="K1660" s="234"/>
      <c r="L1660" s="240"/>
      <c r="M1660" s="241"/>
      <c r="N1660" s="242"/>
      <c r="O1660" s="242"/>
      <c r="P1660" s="242"/>
      <c r="Q1660" s="242"/>
      <c r="R1660" s="242"/>
      <c r="S1660" s="242"/>
      <c r="T1660" s="24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4" t="s">
        <v>213</v>
      </c>
      <c r="AU1660" s="244" t="s">
        <v>86</v>
      </c>
      <c r="AV1660" s="13" t="s">
        <v>86</v>
      </c>
      <c r="AW1660" s="13" t="s">
        <v>35</v>
      </c>
      <c r="AX1660" s="13" t="s">
        <v>73</v>
      </c>
      <c r="AY1660" s="244" t="s">
        <v>202</v>
      </c>
    </row>
    <row r="1661" s="13" customFormat="1">
      <c r="A1661" s="13"/>
      <c r="B1661" s="233"/>
      <c r="C1661" s="234"/>
      <c r="D1661" s="235" t="s">
        <v>213</v>
      </c>
      <c r="E1661" s="236" t="s">
        <v>19</v>
      </c>
      <c r="F1661" s="237" t="s">
        <v>1433</v>
      </c>
      <c r="G1661" s="234"/>
      <c r="H1661" s="238">
        <v>-1.5780000000000001</v>
      </c>
      <c r="I1661" s="239"/>
      <c r="J1661" s="234"/>
      <c r="K1661" s="234"/>
      <c r="L1661" s="240"/>
      <c r="M1661" s="241"/>
      <c r="N1661" s="242"/>
      <c r="O1661" s="242"/>
      <c r="P1661" s="242"/>
      <c r="Q1661" s="242"/>
      <c r="R1661" s="242"/>
      <c r="S1661" s="242"/>
      <c r="T1661" s="24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4" t="s">
        <v>213</v>
      </c>
      <c r="AU1661" s="244" t="s">
        <v>86</v>
      </c>
      <c r="AV1661" s="13" t="s">
        <v>86</v>
      </c>
      <c r="AW1661" s="13" t="s">
        <v>35</v>
      </c>
      <c r="AX1661" s="13" t="s">
        <v>73</v>
      </c>
      <c r="AY1661" s="244" t="s">
        <v>202</v>
      </c>
    </row>
    <row r="1662" s="15" customFormat="1">
      <c r="A1662" s="15"/>
      <c r="B1662" s="259"/>
      <c r="C1662" s="260"/>
      <c r="D1662" s="235" t="s">
        <v>213</v>
      </c>
      <c r="E1662" s="261" t="s">
        <v>19</v>
      </c>
      <c r="F1662" s="262" t="s">
        <v>1434</v>
      </c>
      <c r="G1662" s="260"/>
      <c r="H1662" s="261" t="s">
        <v>19</v>
      </c>
      <c r="I1662" s="263"/>
      <c r="J1662" s="260"/>
      <c r="K1662" s="260"/>
      <c r="L1662" s="264"/>
      <c r="M1662" s="265"/>
      <c r="N1662" s="266"/>
      <c r="O1662" s="266"/>
      <c r="P1662" s="266"/>
      <c r="Q1662" s="266"/>
      <c r="R1662" s="266"/>
      <c r="S1662" s="266"/>
      <c r="T1662" s="267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68" t="s">
        <v>213</v>
      </c>
      <c r="AU1662" s="268" t="s">
        <v>86</v>
      </c>
      <c r="AV1662" s="15" t="s">
        <v>80</v>
      </c>
      <c r="AW1662" s="15" t="s">
        <v>35</v>
      </c>
      <c r="AX1662" s="15" t="s">
        <v>73</v>
      </c>
      <c r="AY1662" s="268" t="s">
        <v>202</v>
      </c>
    </row>
    <row r="1663" s="13" customFormat="1">
      <c r="A1663" s="13"/>
      <c r="B1663" s="233"/>
      <c r="C1663" s="234"/>
      <c r="D1663" s="235" t="s">
        <v>213</v>
      </c>
      <c r="E1663" s="236" t="s">
        <v>19</v>
      </c>
      <c r="F1663" s="237" t="s">
        <v>1435</v>
      </c>
      <c r="G1663" s="234"/>
      <c r="H1663" s="238">
        <v>0.17499999999999999</v>
      </c>
      <c r="I1663" s="239"/>
      <c r="J1663" s="234"/>
      <c r="K1663" s="234"/>
      <c r="L1663" s="240"/>
      <c r="M1663" s="241"/>
      <c r="N1663" s="242"/>
      <c r="O1663" s="242"/>
      <c r="P1663" s="242"/>
      <c r="Q1663" s="242"/>
      <c r="R1663" s="242"/>
      <c r="S1663" s="242"/>
      <c r="T1663" s="24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4" t="s">
        <v>213</v>
      </c>
      <c r="AU1663" s="244" t="s">
        <v>86</v>
      </c>
      <c r="AV1663" s="13" t="s">
        <v>86</v>
      </c>
      <c r="AW1663" s="13" t="s">
        <v>35</v>
      </c>
      <c r="AX1663" s="13" t="s">
        <v>73</v>
      </c>
      <c r="AY1663" s="244" t="s">
        <v>202</v>
      </c>
    </row>
    <row r="1664" s="13" customFormat="1">
      <c r="A1664" s="13"/>
      <c r="B1664" s="233"/>
      <c r="C1664" s="234"/>
      <c r="D1664" s="235" t="s">
        <v>213</v>
      </c>
      <c r="E1664" s="236" t="s">
        <v>19</v>
      </c>
      <c r="F1664" s="237" t="s">
        <v>1436</v>
      </c>
      <c r="G1664" s="234"/>
      <c r="H1664" s="238">
        <v>0.071999999999999995</v>
      </c>
      <c r="I1664" s="239"/>
      <c r="J1664" s="234"/>
      <c r="K1664" s="234"/>
      <c r="L1664" s="240"/>
      <c r="M1664" s="241"/>
      <c r="N1664" s="242"/>
      <c r="O1664" s="242"/>
      <c r="P1664" s="242"/>
      <c r="Q1664" s="242"/>
      <c r="R1664" s="242"/>
      <c r="S1664" s="242"/>
      <c r="T1664" s="24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4" t="s">
        <v>213</v>
      </c>
      <c r="AU1664" s="244" t="s">
        <v>86</v>
      </c>
      <c r="AV1664" s="13" t="s">
        <v>86</v>
      </c>
      <c r="AW1664" s="13" t="s">
        <v>35</v>
      </c>
      <c r="AX1664" s="13" t="s">
        <v>73</v>
      </c>
      <c r="AY1664" s="244" t="s">
        <v>202</v>
      </c>
    </row>
    <row r="1665" s="13" customFormat="1">
      <c r="A1665" s="13"/>
      <c r="B1665" s="233"/>
      <c r="C1665" s="234"/>
      <c r="D1665" s="235" t="s">
        <v>213</v>
      </c>
      <c r="E1665" s="236" t="s">
        <v>19</v>
      </c>
      <c r="F1665" s="237" t="s">
        <v>1437</v>
      </c>
      <c r="G1665" s="234"/>
      <c r="H1665" s="238">
        <v>0.27800000000000002</v>
      </c>
      <c r="I1665" s="239"/>
      <c r="J1665" s="234"/>
      <c r="K1665" s="234"/>
      <c r="L1665" s="240"/>
      <c r="M1665" s="241"/>
      <c r="N1665" s="242"/>
      <c r="O1665" s="242"/>
      <c r="P1665" s="242"/>
      <c r="Q1665" s="242"/>
      <c r="R1665" s="242"/>
      <c r="S1665" s="242"/>
      <c r="T1665" s="24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4" t="s">
        <v>213</v>
      </c>
      <c r="AU1665" s="244" t="s">
        <v>86</v>
      </c>
      <c r="AV1665" s="13" t="s">
        <v>86</v>
      </c>
      <c r="AW1665" s="13" t="s">
        <v>35</v>
      </c>
      <c r="AX1665" s="13" t="s">
        <v>73</v>
      </c>
      <c r="AY1665" s="244" t="s">
        <v>202</v>
      </c>
    </row>
    <row r="1666" s="15" customFormat="1">
      <c r="A1666" s="15"/>
      <c r="B1666" s="259"/>
      <c r="C1666" s="260"/>
      <c r="D1666" s="235" t="s">
        <v>213</v>
      </c>
      <c r="E1666" s="261" t="s">
        <v>19</v>
      </c>
      <c r="F1666" s="262" t="s">
        <v>1438</v>
      </c>
      <c r="G1666" s="260"/>
      <c r="H1666" s="261" t="s">
        <v>19</v>
      </c>
      <c r="I1666" s="263"/>
      <c r="J1666" s="260"/>
      <c r="K1666" s="260"/>
      <c r="L1666" s="264"/>
      <c r="M1666" s="265"/>
      <c r="N1666" s="266"/>
      <c r="O1666" s="266"/>
      <c r="P1666" s="266"/>
      <c r="Q1666" s="266"/>
      <c r="R1666" s="266"/>
      <c r="S1666" s="266"/>
      <c r="T1666" s="267"/>
      <c r="U1666" s="15"/>
      <c r="V1666" s="15"/>
      <c r="W1666" s="15"/>
      <c r="X1666" s="15"/>
      <c r="Y1666" s="15"/>
      <c r="Z1666" s="15"/>
      <c r="AA1666" s="15"/>
      <c r="AB1666" s="15"/>
      <c r="AC1666" s="15"/>
      <c r="AD1666" s="15"/>
      <c r="AE1666" s="15"/>
      <c r="AT1666" s="268" t="s">
        <v>213</v>
      </c>
      <c r="AU1666" s="268" t="s">
        <v>86</v>
      </c>
      <c r="AV1666" s="15" t="s">
        <v>80</v>
      </c>
      <c r="AW1666" s="15" t="s">
        <v>35</v>
      </c>
      <c r="AX1666" s="15" t="s">
        <v>73</v>
      </c>
      <c r="AY1666" s="268" t="s">
        <v>202</v>
      </c>
    </row>
    <row r="1667" s="13" customFormat="1">
      <c r="A1667" s="13"/>
      <c r="B1667" s="233"/>
      <c r="C1667" s="234"/>
      <c r="D1667" s="235" t="s">
        <v>213</v>
      </c>
      <c r="E1667" s="236" t="s">
        <v>19</v>
      </c>
      <c r="F1667" s="237" t="s">
        <v>1439</v>
      </c>
      <c r="G1667" s="234"/>
      <c r="H1667" s="238">
        <v>2.363</v>
      </c>
      <c r="I1667" s="239"/>
      <c r="J1667" s="234"/>
      <c r="K1667" s="234"/>
      <c r="L1667" s="240"/>
      <c r="M1667" s="241"/>
      <c r="N1667" s="242"/>
      <c r="O1667" s="242"/>
      <c r="P1667" s="242"/>
      <c r="Q1667" s="242"/>
      <c r="R1667" s="242"/>
      <c r="S1667" s="242"/>
      <c r="T1667" s="24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4" t="s">
        <v>213</v>
      </c>
      <c r="AU1667" s="244" t="s">
        <v>86</v>
      </c>
      <c r="AV1667" s="13" t="s">
        <v>86</v>
      </c>
      <c r="AW1667" s="13" t="s">
        <v>35</v>
      </c>
      <c r="AX1667" s="13" t="s">
        <v>73</v>
      </c>
      <c r="AY1667" s="244" t="s">
        <v>202</v>
      </c>
    </row>
    <row r="1668" s="15" customFormat="1">
      <c r="A1668" s="15"/>
      <c r="B1668" s="259"/>
      <c r="C1668" s="260"/>
      <c r="D1668" s="235" t="s">
        <v>213</v>
      </c>
      <c r="E1668" s="261" t="s">
        <v>19</v>
      </c>
      <c r="F1668" s="262" t="s">
        <v>1440</v>
      </c>
      <c r="G1668" s="260"/>
      <c r="H1668" s="261" t="s">
        <v>19</v>
      </c>
      <c r="I1668" s="263"/>
      <c r="J1668" s="260"/>
      <c r="K1668" s="260"/>
      <c r="L1668" s="264"/>
      <c r="M1668" s="265"/>
      <c r="N1668" s="266"/>
      <c r="O1668" s="266"/>
      <c r="P1668" s="266"/>
      <c r="Q1668" s="266"/>
      <c r="R1668" s="266"/>
      <c r="S1668" s="266"/>
      <c r="T1668" s="267"/>
      <c r="U1668" s="15"/>
      <c r="V1668" s="15"/>
      <c r="W1668" s="15"/>
      <c r="X1668" s="15"/>
      <c r="Y1668" s="15"/>
      <c r="Z1668" s="15"/>
      <c r="AA1668" s="15"/>
      <c r="AB1668" s="15"/>
      <c r="AC1668" s="15"/>
      <c r="AD1668" s="15"/>
      <c r="AE1668" s="15"/>
      <c r="AT1668" s="268" t="s">
        <v>213</v>
      </c>
      <c r="AU1668" s="268" t="s">
        <v>86</v>
      </c>
      <c r="AV1668" s="15" t="s">
        <v>80</v>
      </c>
      <c r="AW1668" s="15" t="s">
        <v>35</v>
      </c>
      <c r="AX1668" s="15" t="s">
        <v>73</v>
      </c>
      <c r="AY1668" s="268" t="s">
        <v>202</v>
      </c>
    </row>
    <row r="1669" s="13" customFormat="1">
      <c r="A1669" s="13"/>
      <c r="B1669" s="233"/>
      <c r="C1669" s="234"/>
      <c r="D1669" s="235" t="s">
        <v>213</v>
      </c>
      <c r="E1669" s="236" t="s">
        <v>19</v>
      </c>
      <c r="F1669" s="237" t="s">
        <v>1441</v>
      </c>
      <c r="G1669" s="234"/>
      <c r="H1669" s="238">
        <v>1.798</v>
      </c>
      <c r="I1669" s="239"/>
      <c r="J1669" s="234"/>
      <c r="K1669" s="234"/>
      <c r="L1669" s="240"/>
      <c r="M1669" s="241"/>
      <c r="N1669" s="242"/>
      <c r="O1669" s="242"/>
      <c r="P1669" s="242"/>
      <c r="Q1669" s="242"/>
      <c r="R1669" s="242"/>
      <c r="S1669" s="242"/>
      <c r="T1669" s="243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4" t="s">
        <v>213</v>
      </c>
      <c r="AU1669" s="244" t="s">
        <v>86</v>
      </c>
      <c r="AV1669" s="13" t="s">
        <v>86</v>
      </c>
      <c r="AW1669" s="13" t="s">
        <v>35</v>
      </c>
      <c r="AX1669" s="13" t="s">
        <v>73</v>
      </c>
      <c r="AY1669" s="244" t="s">
        <v>202</v>
      </c>
    </row>
    <row r="1670" s="14" customFormat="1">
      <c r="A1670" s="14"/>
      <c r="B1670" s="245"/>
      <c r="C1670" s="246"/>
      <c r="D1670" s="235" t="s">
        <v>213</v>
      </c>
      <c r="E1670" s="247" t="s">
        <v>19</v>
      </c>
      <c r="F1670" s="248" t="s">
        <v>215</v>
      </c>
      <c r="G1670" s="246"/>
      <c r="H1670" s="249">
        <v>19.736999999999998</v>
      </c>
      <c r="I1670" s="250"/>
      <c r="J1670" s="246"/>
      <c r="K1670" s="246"/>
      <c r="L1670" s="251"/>
      <c r="M1670" s="252"/>
      <c r="N1670" s="253"/>
      <c r="O1670" s="253"/>
      <c r="P1670" s="253"/>
      <c r="Q1670" s="253"/>
      <c r="R1670" s="253"/>
      <c r="S1670" s="253"/>
      <c r="T1670" s="254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55" t="s">
        <v>213</v>
      </c>
      <c r="AU1670" s="255" t="s">
        <v>86</v>
      </c>
      <c r="AV1670" s="14" t="s">
        <v>209</v>
      </c>
      <c r="AW1670" s="14" t="s">
        <v>35</v>
      </c>
      <c r="AX1670" s="14" t="s">
        <v>80</v>
      </c>
      <c r="AY1670" s="255" t="s">
        <v>202</v>
      </c>
    </row>
    <row r="1671" s="2" customFormat="1" ht="24.15" customHeight="1">
      <c r="A1671" s="40"/>
      <c r="B1671" s="41"/>
      <c r="C1671" s="215" t="s">
        <v>1442</v>
      </c>
      <c r="D1671" s="215" t="s">
        <v>204</v>
      </c>
      <c r="E1671" s="216" t="s">
        <v>1443</v>
      </c>
      <c r="F1671" s="217" t="s">
        <v>1444</v>
      </c>
      <c r="G1671" s="218" t="s">
        <v>364</v>
      </c>
      <c r="H1671" s="219">
        <v>1.1839999999999999</v>
      </c>
      <c r="I1671" s="220"/>
      <c r="J1671" s="221">
        <f>ROUND(I1671*H1671,2)</f>
        <v>0</v>
      </c>
      <c r="K1671" s="217" t="s">
        <v>208</v>
      </c>
      <c r="L1671" s="46"/>
      <c r="M1671" s="222" t="s">
        <v>19</v>
      </c>
      <c r="N1671" s="223" t="s">
        <v>45</v>
      </c>
      <c r="O1671" s="86"/>
      <c r="P1671" s="224">
        <f>O1671*H1671</f>
        <v>0</v>
      </c>
      <c r="Q1671" s="224">
        <v>1.0463199999999999</v>
      </c>
      <c r="R1671" s="224">
        <f>Q1671*H1671</f>
        <v>1.2388428799999998</v>
      </c>
      <c r="S1671" s="224">
        <v>0</v>
      </c>
      <c r="T1671" s="225">
        <f>S1671*H1671</f>
        <v>0</v>
      </c>
      <c r="U1671" s="40"/>
      <c r="V1671" s="40"/>
      <c r="W1671" s="40"/>
      <c r="X1671" s="40"/>
      <c r="Y1671" s="40"/>
      <c r="Z1671" s="40"/>
      <c r="AA1671" s="40"/>
      <c r="AB1671" s="40"/>
      <c r="AC1671" s="40"/>
      <c r="AD1671" s="40"/>
      <c r="AE1671" s="40"/>
      <c r="AR1671" s="226" t="s">
        <v>209</v>
      </c>
      <c r="AT1671" s="226" t="s">
        <v>204</v>
      </c>
      <c r="AU1671" s="226" t="s">
        <v>86</v>
      </c>
      <c r="AY1671" s="19" t="s">
        <v>202</v>
      </c>
      <c r="BE1671" s="227">
        <f>IF(N1671="základní",J1671,0)</f>
        <v>0</v>
      </c>
      <c r="BF1671" s="227">
        <f>IF(N1671="snížená",J1671,0)</f>
        <v>0</v>
      </c>
      <c r="BG1671" s="227">
        <f>IF(N1671="zákl. přenesená",J1671,0)</f>
        <v>0</v>
      </c>
      <c r="BH1671" s="227">
        <f>IF(N1671="sníž. přenesená",J1671,0)</f>
        <v>0</v>
      </c>
      <c r="BI1671" s="227">
        <f>IF(N1671="nulová",J1671,0)</f>
        <v>0</v>
      </c>
      <c r="BJ1671" s="19" t="s">
        <v>86</v>
      </c>
      <c r="BK1671" s="227">
        <f>ROUND(I1671*H1671,2)</f>
        <v>0</v>
      </c>
      <c r="BL1671" s="19" t="s">
        <v>209</v>
      </c>
      <c r="BM1671" s="226" t="s">
        <v>1445</v>
      </c>
    </row>
    <row r="1672" s="2" customFormat="1">
      <c r="A1672" s="40"/>
      <c r="B1672" s="41"/>
      <c r="C1672" s="42"/>
      <c r="D1672" s="228" t="s">
        <v>211</v>
      </c>
      <c r="E1672" s="42"/>
      <c r="F1672" s="229" t="s">
        <v>1446</v>
      </c>
      <c r="G1672" s="42"/>
      <c r="H1672" s="42"/>
      <c r="I1672" s="230"/>
      <c r="J1672" s="42"/>
      <c r="K1672" s="42"/>
      <c r="L1672" s="46"/>
      <c r="M1672" s="231"/>
      <c r="N1672" s="232"/>
      <c r="O1672" s="86"/>
      <c r="P1672" s="86"/>
      <c r="Q1672" s="86"/>
      <c r="R1672" s="86"/>
      <c r="S1672" s="86"/>
      <c r="T1672" s="87"/>
      <c r="U1672" s="40"/>
      <c r="V1672" s="40"/>
      <c r="W1672" s="40"/>
      <c r="X1672" s="40"/>
      <c r="Y1672" s="40"/>
      <c r="Z1672" s="40"/>
      <c r="AA1672" s="40"/>
      <c r="AB1672" s="40"/>
      <c r="AC1672" s="40"/>
      <c r="AD1672" s="40"/>
      <c r="AE1672" s="40"/>
      <c r="AT1672" s="19" t="s">
        <v>211</v>
      </c>
      <c r="AU1672" s="19" t="s">
        <v>86</v>
      </c>
    </row>
    <row r="1673" s="13" customFormat="1">
      <c r="A1673" s="13"/>
      <c r="B1673" s="233"/>
      <c r="C1673" s="234"/>
      <c r="D1673" s="235" t="s">
        <v>213</v>
      </c>
      <c r="E1673" s="236" t="s">
        <v>19</v>
      </c>
      <c r="F1673" s="237" t="s">
        <v>1447</v>
      </c>
      <c r="G1673" s="234"/>
      <c r="H1673" s="238">
        <v>1.1839999999999999</v>
      </c>
      <c r="I1673" s="239"/>
      <c r="J1673" s="234"/>
      <c r="K1673" s="234"/>
      <c r="L1673" s="240"/>
      <c r="M1673" s="241"/>
      <c r="N1673" s="242"/>
      <c r="O1673" s="242"/>
      <c r="P1673" s="242"/>
      <c r="Q1673" s="242"/>
      <c r="R1673" s="242"/>
      <c r="S1673" s="242"/>
      <c r="T1673" s="24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4" t="s">
        <v>213</v>
      </c>
      <c r="AU1673" s="244" t="s">
        <v>86</v>
      </c>
      <c r="AV1673" s="13" t="s">
        <v>86</v>
      </c>
      <c r="AW1673" s="13" t="s">
        <v>35</v>
      </c>
      <c r="AX1673" s="13" t="s">
        <v>73</v>
      </c>
      <c r="AY1673" s="244" t="s">
        <v>202</v>
      </c>
    </row>
    <row r="1674" s="14" customFormat="1">
      <c r="A1674" s="14"/>
      <c r="B1674" s="245"/>
      <c r="C1674" s="246"/>
      <c r="D1674" s="235" t="s">
        <v>213</v>
      </c>
      <c r="E1674" s="247" t="s">
        <v>19</v>
      </c>
      <c r="F1674" s="248" t="s">
        <v>215</v>
      </c>
      <c r="G1674" s="246"/>
      <c r="H1674" s="249">
        <v>1.1839999999999999</v>
      </c>
      <c r="I1674" s="250"/>
      <c r="J1674" s="246"/>
      <c r="K1674" s="246"/>
      <c r="L1674" s="251"/>
      <c r="M1674" s="252"/>
      <c r="N1674" s="253"/>
      <c r="O1674" s="253"/>
      <c r="P1674" s="253"/>
      <c r="Q1674" s="253"/>
      <c r="R1674" s="253"/>
      <c r="S1674" s="253"/>
      <c r="T1674" s="254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55" t="s">
        <v>213</v>
      </c>
      <c r="AU1674" s="255" t="s">
        <v>86</v>
      </c>
      <c r="AV1674" s="14" t="s">
        <v>209</v>
      </c>
      <c r="AW1674" s="14" t="s">
        <v>35</v>
      </c>
      <c r="AX1674" s="14" t="s">
        <v>80</v>
      </c>
      <c r="AY1674" s="255" t="s">
        <v>202</v>
      </c>
    </row>
    <row r="1675" s="2" customFormat="1" ht="21.75" customHeight="1">
      <c r="A1675" s="40"/>
      <c r="B1675" s="41"/>
      <c r="C1675" s="215" t="s">
        <v>1448</v>
      </c>
      <c r="D1675" s="215" t="s">
        <v>204</v>
      </c>
      <c r="E1675" s="216" t="s">
        <v>1449</v>
      </c>
      <c r="F1675" s="217" t="s">
        <v>1450</v>
      </c>
      <c r="G1675" s="218" t="s">
        <v>364</v>
      </c>
      <c r="H1675" s="219">
        <v>1.1839999999999999</v>
      </c>
      <c r="I1675" s="220"/>
      <c r="J1675" s="221">
        <f>ROUND(I1675*H1675,2)</f>
        <v>0</v>
      </c>
      <c r="K1675" s="217" t="s">
        <v>208</v>
      </c>
      <c r="L1675" s="46"/>
      <c r="M1675" s="222" t="s">
        <v>19</v>
      </c>
      <c r="N1675" s="223" t="s">
        <v>45</v>
      </c>
      <c r="O1675" s="86"/>
      <c r="P1675" s="224">
        <f>O1675*H1675</f>
        <v>0</v>
      </c>
      <c r="Q1675" s="224">
        <v>1.06277</v>
      </c>
      <c r="R1675" s="224">
        <f>Q1675*H1675</f>
        <v>1.2583196799999998</v>
      </c>
      <c r="S1675" s="224">
        <v>0</v>
      </c>
      <c r="T1675" s="225">
        <f>S1675*H1675</f>
        <v>0</v>
      </c>
      <c r="U1675" s="40"/>
      <c r="V1675" s="40"/>
      <c r="W1675" s="40"/>
      <c r="X1675" s="40"/>
      <c r="Y1675" s="40"/>
      <c r="Z1675" s="40"/>
      <c r="AA1675" s="40"/>
      <c r="AB1675" s="40"/>
      <c r="AC1675" s="40"/>
      <c r="AD1675" s="40"/>
      <c r="AE1675" s="40"/>
      <c r="AR1675" s="226" t="s">
        <v>209</v>
      </c>
      <c r="AT1675" s="226" t="s">
        <v>204</v>
      </c>
      <c r="AU1675" s="226" t="s">
        <v>86</v>
      </c>
      <c r="AY1675" s="19" t="s">
        <v>202</v>
      </c>
      <c r="BE1675" s="227">
        <f>IF(N1675="základní",J1675,0)</f>
        <v>0</v>
      </c>
      <c r="BF1675" s="227">
        <f>IF(N1675="snížená",J1675,0)</f>
        <v>0</v>
      </c>
      <c r="BG1675" s="227">
        <f>IF(N1675="zákl. přenesená",J1675,0)</f>
        <v>0</v>
      </c>
      <c r="BH1675" s="227">
        <f>IF(N1675="sníž. přenesená",J1675,0)</f>
        <v>0</v>
      </c>
      <c r="BI1675" s="227">
        <f>IF(N1675="nulová",J1675,0)</f>
        <v>0</v>
      </c>
      <c r="BJ1675" s="19" t="s">
        <v>86</v>
      </c>
      <c r="BK1675" s="227">
        <f>ROUND(I1675*H1675,2)</f>
        <v>0</v>
      </c>
      <c r="BL1675" s="19" t="s">
        <v>209</v>
      </c>
      <c r="BM1675" s="226" t="s">
        <v>1451</v>
      </c>
    </row>
    <row r="1676" s="2" customFormat="1">
      <c r="A1676" s="40"/>
      <c r="B1676" s="41"/>
      <c r="C1676" s="42"/>
      <c r="D1676" s="228" t="s">
        <v>211</v>
      </c>
      <c r="E1676" s="42"/>
      <c r="F1676" s="229" t="s">
        <v>1452</v>
      </c>
      <c r="G1676" s="42"/>
      <c r="H1676" s="42"/>
      <c r="I1676" s="230"/>
      <c r="J1676" s="42"/>
      <c r="K1676" s="42"/>
      <c r="L1676" s="46"/>
      <c r="M1676" s="231"/>
      <c r="N1676" s="232"/>
      <c r="O1676" s="86"/>
      <c r="P1676" s="86"/>
      <c r="Q1676" s="86"/>
      <c r="R1676" s="86"/>
      <c r="S1676" s="86"/>
      <c r="T1676" s="87"/>
      <c r="U1676" s="40"/>
      <c r="V1676" s="40"/>
      <c r="W1676" s="40"/>
      <c r="X1676" s="40"/>
      <c r="Y1676" s="40"/>
      <c r="Z1676" s="40"/>
      <c r="AA1676" s="40"/>
      <c r="AB1676" s="40"/>
      <c r="AC1676" s="40"/>
      <c r="AD1676" s="40"/>
      <c r="AE1676" s="40"/>
      <c r="AT1676" s="19" t="s">
        <v>211</v>
      </c>
      <c r="AU1676" s="19" t="s">
        <v>86</v>
      </c>
    </row>
    <row r="1677" s="15" customFormat="1">
      <c r="A1677" s="15"/>
      <c r="B1677" s="259"/>
      <c r="C1677" s="260"/>
      <c r="D1677" s="235" t="s">
        <v>213</v>
      </c>
      <c r="E1677" s="261" t="s">
        <v>19</v>
      </c>
      <c r="F1677" s="262" t="s">
        <v>1335</v>
      </c>
      <c r="G1677" s="260"/>
      <c r="H1677" s="261" t="s">
        <v>19</v>
      </c>
      <c r="I1677" s="263"/>
      <c r="J1677" s="260"/>
      <c r="K1677" s="260"/>
      <c r="L1677" s="264"/>
      <c r="M1677" s="265"/>
      <c r="N1677" s="266"/>
      <c r="O1677" s="266"/>
      <c r="P1677" s="266"/>
      <c r="Q1677" s="266"/>
      <c r="R1677" s="266"/>
      <c r="S1677" s="266"/>
      <c r="T1677" s="267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T1677" s="268" t="s">
        <v>213</v>
      </c>
      <c r="AU1677" s="268" t="s">
        <v>86</v>
      </c>
      <c r="AV1677" s="15" t="s">
        <v>80</v>
      </c>
      <c r="AW1677" s="15" t="s">
        <v>35</v>
      </c>
      <c r="AX1677" s="15" t="s">
        <v>73</v>
      </c>
      <c r="AY1677" s="268" t="s">
        <v>202</v>
      </c>
    </row>
    <row r="1678" s="13" customFormat="1">
      <c r="A1678" s="13"/>
      <c r="B1678" s="233"/>
      <c r="C1678" s="234"/>
      <c r="D1678" s="235" t="s">
        <v>213</v>
      </c>
      <c r="E1678" s="236" t="s">
        <v>19</v>
      </c>
      <c r="F1678" s="237" t="s">
        <v>1447</v>
      </c>
      <c r="G1678" s="234"/>
      <c r="H1678" s="238">
        <v>1.1839999999999999</v>
      </c>
      <c r="I1678" s="239"/>
      <c r="J1678" s="234"/>
      <c r="K1678" s="234"/>
      <c r="L1678" s="240"/>
      <c r="M1678" s="241"/>
      <c r="N1678" s="242"/>
      <c r="O1678" s="242"/>
      <c r="P1678" s="242"/>
      <c r="Q1678" s="242"/>
      <c r="R1678" s="242"/>
      <c r="S1678" s="242"/>
      <c r="T1678" s="24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4" t="s">
        <v>213</v>
      </c>
      <c r="AU1678" s="244" t="s">
        <v>86</v>
      </c>
      <c r="AV1678" s="13" t="s">
        <v>86</v>
      </c>
      <c r="AW1678" s="13" t="s">
        <v>35</v>
      </c>
      <c r="AX1678" s="13" t="s">
        <v>73</v>
      </c>
      <c r="AY1678" s="244" t="s">
        <v>202</v>
      </c>
    </row>
    <row r="1679" s="14" customFormat="1">
      <c r="A1679" s="14"/>
      <c r="B1679" s="245"/>
      <c r="C1679" s="246"/>
      <c r="D1679" s="235" t="s">
        <v>213</v>
      </c>
      <c r="E1679" s="247" t="s">
        <v>19</v>
      </c>
      <c r="F1679" s="248" t="s">
        <v>215</v>
      </c>
      <c r="G1679" s="246"/>
      <c r="H1679" s="249">
        <v>1.1839999999999999</v>
      </c>
      <c r="I1679" s="250"/>
      <c r="J1679" s="246"/>
      <c r="K1679" s="246"/>
      <c r="L1679" s="251"/>
      <c r="M1679" s="252"/>
      <c r="N1679" s="253"/>
      <c r="O1679" s="253"/>
      <c r="P1679" s="253"/>
      <c r="Q1679" s="253"/>
      <c r="R1679" s="253"/>
      <c r="S1679" s="253"/>
      <c r="T1679" s="254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55" t="s">
        <v>213</v>
      </c>
      <c r="AU1679" s="255" t="s">
        <v>86</v>
      </c>
      <c r="AV1679" s="14" t="s">
        <v>209</v>
      </c>
      <c r="AW1679" s="14" t="s">
        <v>35</v>
      </c>
      <c r="AX1679" s="14" t="s">
        <v>80</v>
      </c>
      <c r="AY1679" s="255" t="s">
        <v>202</v>
      </c>
    </row>
    <row r="1680" s="12" customFormat="1" ht="22.8" customHeight="1">
      <c r="A1680" s="12"/>
      <c r="B1680" s="199"/>
      <c r="C1680" s="200"/>
      <c r="D1680" s="201" t="s">
        <v>72</v>
      </c>
      <c r="E1680" s="213" t="s">
        <v>209</v>
      </c>
      <c r="F1680" s="213" t="s">
        <v>1453</v>
      </c>
      <c r="G1680" s="200"/>
      <c r="H1680" s="200"/>
      <c r="I1680" s="203"/>
      <c r="J1680" s="214">
        <f>BK1680</f>
        <v>0</v>
      </c>
      <c r="K1680" s="200"/>
      <c r="L1680" s="205"/>
      <c r="M1680" s="206"/>
      <c r="N1680" s="207"/>
      <c r="O1680" s="207"/>
      <c r="P1680" s="208">
        <f>SUM(P1681:P2214)</f>
        <v>0</v>
      </c>
      <c r="Q1680" s="207"/>
      <c r="R1680" s="208">
        <f>SUM(R1681:R2214)</f>
        <v>1559.7367052299996</v>
      </c>
      <c r="S1680" s="207"/>
      <c r="T1680" s="209">
        <f>SUM(T1681:T2214)</f>
        <v>0</v>
      </c>
      <c r="U1680" s="12"/>
      <c r="V1680" s="12"/>
      <c r="W1680" s="12"/>
      <c r="X1680" s="12"/>
      <c r="Y1680" s="12"/>
      <c r="Z1680" s="12"/>
      <c r="AA1680" s="12"/>
      <c r="AB1680" s="12"/>
      <c r="AC1680" s="12"/>
      <c r="AD1680" s="12"/>
      <c r="AE1680" s="12"/>
      <c r="AR1680" s="210" t="s">
        <v>80</v>
      </c>
      <c r="AT1680" s="211" t="s">
        <v>72</v>
      </c>
      <c r="AU1680" s="211" t="s">
        <v>80</v>
      </c>
      <c r="AY1680" s="210" t="s">
        <v>202</v>
      </c>
      <c r="BK1680" s="212">
        <f>SUM(BK1681:BK2214)</f>
        <v>0</v>
      </c>
    </row>
    <row r="1681" s="2" customFormat="1" ht="24.15" customHeight="1">
      <c r="A1681" s="40"/>
      <c r="B1681" s="41"/>
      <c r="C1681" s="215" t="s">
        <v>1454</v>
      </c>
      <c r="D1681" s="215" t="s">
        <v>204</v>
      </c>
      <c r="E1681" s="216" t="s">
        <v>1455</v>
      </c>
      <c r="F1681" s="217" t="s">
        <v>1456</v>
      </c>
      <c r="G1681" s="218" t="s">
        <v>274</v>
      </c>
      <c r="H1681" s="219">
        <v>2.0630000000000002</v>
      </c>
      <c r="I1681" s="220"/>
      <c r="J1681" s="221">
        <f>ROUND(I1681*H1681,2)</f>
        <v>0</v>
      </c>
      <c r="K1681" s="217" t="s">
        <v>208</v>
      </c>
      <c r="L1681" s="46"/>
      <c r="M1681" s="222" t="s">
        <v>19</v>
      </c>
      <c r="N1681" s="223" t="s">
        <v>45</v>
      </c>
      <c r="O1681" s="86"/>
      <c r="P1681" s="224">
        <f>O1681*H1681</f>
        <v>0</v>
      </c>
      <c r="Q1681" s="224">
        <v>2.5020099999999998</v>
      </c>
      <c r="R1681" s="224">
        <f>Q1681*H1681</f>
        <v>5.1616466299999999</v>
      </c>
      <c r="S1681" s="224">
        <v>0</v>
      </c>
      <c r="T1681" s="225">
        <f>S1681*H1681</f>
        <v>0</v>
      </c>
      <c r="U1681" s="40"/>
      <c r="V1681" s="40"/>
      <c r="W1681" s="40"/>
      <c r="X1681" s="40"/>
      <c r="Y1681" s="40"/>
      <c r="Z1681" s="40"/>
      <c r="AA1681" s="40"/>
      <c r="AB1681" s="40"/>
      <c r="AC1681" s="40"/>
      <c r="AD1681" s="40"/>
      <c r="AE1681" s="40"/>
      <c r="AR1681" s="226" t="s">
        <v>209</v>
      </c>
      <c r="AT1681" s="226" t="s">
        <v>204</v>
      </c>
      <c r="AU1681" s="226" t="s">
        <v>86</v>
      </c>
      <c r="AY1681" s="19" t="s">
        <v>202</v>
      </c>
      <c r="BE1681" s="227">
        <f>IF(N1681="základní",J1681,0)</f>
        <v>0</v>
      </c>
      <c r="BF1681" s="227">
        <f>IF(N1681="snížená",J1681,0)</f>
        <v>0</v>
      </c>
      <c r="BG1681" s="227">
        <f>IF(N1681="zákl. přenesená",J1681,0)</f>
        <v>0</v>
      </c>
      <c r="BH1681" s="227">
        <f>IF(N1681="sníž. přenesená",J1681,0)</f>
        <v>0</v>
      </c>
      <c r="BI1681" s="227">
        <f>IF(N1681="nulová",J1681,0)</f>
        <v>0</v>
      </c>
      <c r="BJ1681" s="19" t="s">
        <v>86</v>
      </c>
      <c r="BK1681" s="227">
        <f>ROUND(I1681*H1681,2)</f>
        <v>0</v>
      </c>
      <c r="BL1681" s="19" t="s">
        <v>209</v>
      </c>
      <c r="BM1681" s="226" t="s">
        <v>1457</v>
      </c>
    </row>
    <row r="1682" s="2" customFormat="1">
      <c r="A1682" s="40"/>
      <c r="B1682" s="41"/>
      <c r="C1682" s="42"/>
      <c r="D1682" s="228" t="s">
        <v>211</v>
      </c>
      <c r="E1682" s="42"/>
      <c r="F1682" s="229" t="s">
        <v>1458</v>
      </c>
      <c r="G1682" s="42"/>
      <c r="H1682" s="42"/>
      <c r="I1682" s="230"/>
      <c r="J1682" s="42"/>
      <c r="K1682" s="42"/>
      <c r="L1682" s="46"/>
      <c r="M1682" s="231"/>
      <c r="N1682" s="232"/>
      <c r="O1682" s="86"/>
      <c r="P1682" s="86"/>
      <c r="Q1682" s="86"/>
      <c r="R1682" s="86"/>
      <c r="S1682" s="86"/>
      <c r="T1682" s="87"/>
      <c r="U1682" s="40"/>
      <c r="V1682" s="40"/>
      <c r="W1682" s="40"/>
      <c r="X1682" s="40"/>
      <c r="Y1682" s="40"/>
      <c r="Z1682" s="40"/>
      <c r="AA1682" s="40"/>
      <c r="AB1682" s="40"/>
      <c r="AC1682" s="40"/>
      <c r="AD1682" s="40"/>
      <c r="AE1682" s="40"/>
      <c r="AT1682" s="19" t="s">
        <v>211</v>
      </c>
      <c r="AU1682" s="19" t="s">
        <v>86</v>
      </c>
    </row>
    <row r="1683" s="15" customFormat="1">
      <c r="A1683" s="15"/>
      <c r="B1683" s="259"/>
      <c r="C1683" s="260"/>
      <c r="D1683" s="235" t="s">
        <v>213</v>
      </c>
      <c r="E1683" s="261" t="s">
        <v>19</v>
      </c>
      <c r="F1683" s="262" t="s">
        <v>1335</v>
      </c>
      <c r="G1683" s="260"/>
      <c r="H1683" s="261" t="s">
        <v>19</v>
      </c>
      <c r="I1683" s="263"/>
      <c r="J1683" s="260"/>
      <c r="K1683" s="260"/>
      <c r="L1683" s="264"/>
      <c r="M1683" s="265"/>
      <c r="N1683" s="266"/>
      <c r="O1683" s="266"/>
      <c r="P1683" s="266"/>
      <c r="Q1683" s="266"/>
      <c r="R1683" s="266"/>
      <c r="S1683" s="266"/>
      <c r="T1683" s="267"/>
      <c r="U1683" s="15"/>
      <c r="V1683" s="15"/>
      <c r="W1683" s="15"/>
      <c r="X1683" s="15"/>
      <c r="Y1683" s="15"/>
      <c r="Z1683" s="15"/>
      <c r="AA1683" s="15"/>
      <c r="AB1683" s="15"/>
      <c r="AC1683" s="15"/>
      <c r="AD1683" s="15"/>
      <c r="AE1683" s="15"/>
      <c r="AT1683" s="268" t="s">
        <v>213</v>
      </c>
      <c r="AU1683" s="268" t="s">
        <v>86</v>
      </c>
      <c r="AV1683" s="15" t="s">
        <v>80</v>
      </c>
      <c r="AW1683" s="15" t="s">
        <v>35</v>
      </c>
      <c r="AX1683" s="15" t="s">
        <v>73</v>
      </c>
      <c r="AY1683" s="268" t="s">
        <v>202</v>
      </c>
    </row>
    <row r="1684" s="13" customFormat="1">
      <c r="A1684" s="13"/>
      <c r="B1684" s="233"/>
      <c r="C1684" s="234"/>
      <c r="D1684" s="235" t="s">
        <v>213</v>
      </c>
      <c r="E1684" s="236" t="s">
        <v>19</v>
      </c>
      <c r="F1684" s="237" t="s">
        <v>1459</v>
      </c>
      <c r="G1684" s="234"/>
      <c r="H1684" s="238">
        <v>2.0630000000000002</v>
      </c>
      <c r="I1684" s="239"/>
      <c r="J1684" s="234"/>
      <c r="K1684" s="234"/>
      <c r="L1684" s="240"/>
      <c r="M1684" s="241"/>
      <c r="N1684" s="242"/>
      <c r="O1684" s="242"/>
      <c r="P1684" s="242"/>
      <c r="Q1684" s="242"/>
      <c r="R1684" s="242"/>
      <c r="S1684" s="242"/>
      <c r="T1684" s="243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4" t="s">
        <v>213</v>
      </c>
      <c r="AU1684" s="244" t="s">
        <v>86</v>
      </c>
      <c r="AV1684" s="13" t="s">
        <v>86</v>
      </c>
      <c r="AW1684" s="13" t="s">
        <v>35</v>
      </c>
      <c r="AX1684" s="13" t="s">
        <v>73</v>
      </c>
      <c r="AY1684" s="244" t="s">
        <v>202</v>
      </c>
    </row>
    <row r="1685" s="14" customFormat="1">
      <c r="A1685" s="14"/>
      <c r="B1685" s="245"/>
      <c r="C1685" s="246"/>
      <c r="D1685" s="235" t="s">
        <v>213</v>
      </c>
      <c r="E1685" s="247" t="s">
        <v>19</v>
      </c>
      <c r="F1685" s="248" t="s">
        <v>215</v>
      </c>
      <c r="G1685" s="246"/>
      <c r="H1685" s="249">
        <v>2.0630000000000002</v>
      </c>
      <c r="I1685" s="250"/>
      <c r="J1685" s="246"/>
      <c r="K1685" s="246"/>
      <c r="L1685" s="251"/>
      <c r="M1685" s="252"/>
      <c r="N1685" s="253"/>
      <c r="O1685" s="253"/>
      <c r="P1685" s="253"/>
      <c r="Q1685" s="253"/>
      <c r="R1685" s="253"/>
      <c r="S1685" s="253"/>
      <c r="T1685" s="254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55" t="s">
        <v>213</v>
      </c>
      <c r="AU1685" s="255" t="s">
        <v>86</v>
      </c>
      <c r="AV1685" s="14" t="s">
        <v>209</v>
      </c>
      <c r="AW1685" s="14" t="s">
        <v>35</v>
      </c>
      <c r="AX1685" s="14" t="s">
        <v>80</v>
      </c>
      <c r="AY1685" s="255" t="s">
        <v>202</v>
      </c>
    </row>
    <row r="1686" s="2" customFormat="1" ht="24.15" customHeight="1">
      <c r="A1686" s="40"/>
      <c r="B1686" s="41"/>
      <c r="C1686" s="215" t="s">
        <v>1460</v>
      </c>
      <c r="D1686" s="215" t="s">
        <v>204</v>
      </c>
      <c r="E1686" s="216" t="s">
        <v>1461</v>
      </c>
      <c r="F1686" s="217" t="s">
        <v>1462</v>
      </c>
      <c r="G1686" s="218" t="s">
        <v>274</v>
      </c>
      <c r="H1686" s="219">
        <v>35.152999999999999</v>
      </c>
      <c r="I1686" s="220"/>
      <c r="J1686" s="221">
        <f>ROUND(I1686*H1686,2)</f>
        <v>0</v>
      </c>
      <c r="K1686" s="217" t="s">
        <v>208</v>
      </c>
      <c r="L1686" s="46"/>
      <c r="M1686" s="222" t="s">
        <v>19</v>
      </c>
      <c r="N1686" s="223" t="s">
        <v>45</v>
      </c>
      <c r="O1686" s="86"/>
      <c r="P1686" s="224">
        <f>O1686*H1686</f>
        <v>0</v>
      </c>
      <c r="Q1686" s="224">
        <v>2.5020099999999998</v>
      </c>
      <c r="R1686" s="224">
        <f>Q1686*H1686</f>
        <v>87.953157529999984</v>
      </c>
      <c r="S1686" s="224">
        <v>0</v>
      </c>
      <c r="T1686" s="225">
        <f>S1686*H1686</f>
        <v>0</v>
      </c>
      <c r="U1686" s="40"/>
      <c r="V1686" s="40"/>
      <c r="W1686" s="40"/>
      <c r="X1686" s="40"/>
      <c r="Y1686" s="40"/>
      <c r="Z1686" s="40"/>
      <c r="AA1686" s="40"/>
      <c r="AB1686" s="40"/>
      <c r="AC1686" s="40"/>
      <c r="AD1686" s="40"/>
      <c r="AE1686" s="40"/>
      <c r="AR1686" s="226" t="s">
        <v>209</v>
      </c>
      <c r="AT1686" s="226" t="s">
        <v>204</v>
      </c>
      <c r="AU1686" s="226" t="s">
        <v>86</v>
      </c>
      <c r="AY1686" s="19" t="s">
        <v>202</v>
      </c>
      <c r="BE1686" s="227">
        <f>IF(N1686="základní",J1686,0)</f>
        <v>0</v>
      </c>
      <c r="BF1686" s="227">
        <f>IF(N1686="snížená",J1686,0)</f>
        <v>0</v>
      </c>
      <c r="BG1686" s="227">
        <f>IF(N1686="zákl. přenesená",J1686,0)</f>
        <v>0</v>
      </c>
      <c r="BH1686" s="227">
        <f>IF(N1686="sníž. přenesená",J1686,0)</f>
        <v>0</v>
      </c>
      <c r="BI1686" s="227">
        <f>IF(N1686="nulová",J1686,0)</f>
        <v>0</v>
      </c>
      <c r="BJ1686" s="19" t="s">
        <v>86</v>
      </c>
      <c r="BK1686" s="227">
        <f>ROUND(I1686*H1686,2)</f>
        <v>0</v>
      </c>
      <c r="BL1686" s="19" t="s">
        <v>209</v>
      </c>
      <c r="BM1686" s="226" t="s">
        <v>1463</v>
      </c>
    </row>
    <row r="1687" s="2" customFormat="1">
      <c r="A1687" s="40"/>
      <c r="B1687" s="41"/>
      <c r="C1687" s="42"/>
      <c r="D1687" s="228" t="s">
        <v>211</v>
      </c>
      <c r="E1687" s="42"/>
      <c r="F1687" s="229" t="s">
        <v>1464</v>
      </c>
      <c r="G1687" s="42"/>
      <c r="H1687" s="42"/>
      <c r="I1687" s="230"/>
      <c r="J1687" s="42"/>
      <c r="K1687" s="42"/>
      <c r="L1687" s="46"/>
      <c r="M1687" s="231"/>
      <c r="N1687" s="232"/>
      <c r="O1687" s="86"/>
      <c r="P1687" s="86"/>
      <c r="Q1687" s="86"/>
      <c r="R1687" s="86"/>
      <c r="S1687" s="86"/>
      <c r="T1687" s="87"/>
      <c r="U1687" s="40"/>
      <c r="V1687" s="40"/>
      <c r="W1687" s="40"/>
      <c r="X1687" s="40"/>
      <c r="Y1687" s="40"/>
      <c r="Z1687" s="40"/>
      <c r="AA1687" s="40"/>
      <c r="AB1687" s="40"/>
      <c r="AC1687" s="40"/>
      <c r="AD1687" s="40"/>
      <c r="AE1687" s="40"/>
      <c r="AT1687" s="19" t="s">
        <v>211</v>
      </c>
      <c r="AU1687" s="19" t="s">
        <v>86</v>
      </c>
    </row>
    <row r="1688" s="15" customFormat="1">
      <c r="A1688" s="15"/>
      <c r="B1688" s="259"/>
      <c r="C1688" s="260"/>
      <c r="D1688" s="235" t="s">
        <v>213</v>
      </c>
      <c r="E1688" s="261" t="s">
        <v>19</v>
      </c>
      <c r="F1688" s="262" t="s">
        <v>1465</v>
      </c>
      <c r="G1688" s="260"/>
      <c r="H1688" s="261" t="s">
        <v>19</v>
      </c>
      <c r="I1688" s="263"/>
      <c r="J1688" s="260"/>
      <c r="K1688" s="260"/>
      <c r="L1688" s="264"/>
      <c r="M1688" s="265"/>
      <c r="N1688" s="266"/>
      <c r="O1688" s="266"/>
      <c r="P1688" s="266"/>
      <c r="Q1688" s="266"/>
      <c r="R1688" s="266"/>
      <c r="S1688" s="266"/>
      <c r="T1688" s="267"/>
      <c r="U1688" s="15"/>
      <c r="V1688" s="15"/>
      <c r="W1688" s="15"/>
      <c r="X1688" s="15"/>
      <c r="Y1688" s="15"/>
      <c r="Z1688" s="15"/>
      <c r="AA1688" s="15"/>
      <c r="AB1688" s="15"/>
      <c r="AC1688" s="15"/>
      <c r="AD1688" s="15"/>
      <c r="AE1688" s="15"/>
      <c r="AT1688" s="268" t="s">
        <v>213</v>
      </c>
      <c r="AU1688" s="268" t="s">
        <v>86</v>
      </c>
      <c r="AV1688" s="15" t="s">
        <v>80</v>
      </c>
      <c r="AW1688" s="15" t="s">
        <v>35</v>
      </c>
      <c r="AX1688" s="15" t="s">
        <v>73</v>
      </c>
      <c r="AY1688" s="268" t="s">
        <v>202</v>
      </c>
    </row>
    <row r="1689" s="13" customFormat="1">
      <c r="A1689" s="13"/>
      <c r="B1689" s="233"/>
      <c r="C1689" s="234"/>
      <c r="D1689" s="235" t="s">
        <v>213</v>
      </c>
      <c r="E1689" s="236" t="s">
        <v>19</v>
      </c>
      <c r="F1689" s="237" t="s">
        <v>1466</v>
      </c>
      <c r="G1689" s="234"/>
      <c r="H1689" s="238">
        <v>31.800999999999998</v>
      </c>
      <c r="I1689" s="239"/>
      <c r="J1689" s="234"/>
      <c r="K1689" s="234"/>
      <c r="L1689" s="240"/>
      <c r="M1689" s="241"/>
      <c r="N1689" s="242"/>
      <c r="O1689" s="242"/>
      <c r="P1689" s="242"/>
      <c r="Q1689" s="242"/>
      <c r="R1689" s="242"/>
      <c r="S1689" s="242"/>
      <c r="T1689" s="24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4" t="s">
        <v>213</v>
      </c>
      <c r="AU1689" s="244" t="s">
        <v>86</v>
      </c>
      <c r="AV1689" s="13" t="s">
        <v>86</v>
      </c>
      <c r="AW1689" s="13" t="s">
        <v>35</v>
      </c>
      <c r="AX1689" s="13" t="s">
        <v>73</v>
      </c>
      <c r="AY1689" s="244" t="s">
        <v>202</v>
      </c>
    </row>
    <row r="1690" s="15" customFormat="1">
      <c r="A1690" s="15"/>
      <c r="B1690" s="259"/>
      <c r="C1690" s="260"/>
      <c r="D1690" s="235" t="s">
        <v>213</v>
      </c>
      <c r="E1690" s="261" t="s">
        <v>19</v>
      </c>
      <c r="F1690" s="262" t="s">
        <v>1467</v>
      </c>
      <c r="G1690" s="260"/>
      <c r="H1690" s="261" t="s">
        <v>19</v>
      </c>
      <c r="I1690" s="263"/>
      <c r="J1690" s="260"/>
      <c r="K1690" s="260"/>
      <c r="L1690" s="264"/>
      <c r="M1690" s="265"/>
      <c r="N1690" s="266"/>
      <c r="O1690" s="266"/>
      <c r="P1690" s="266"/>
      <c r="Q1690" s="266"/>
      <c r="R1690" s="266"/>
      <c r="S1690" s="266"/>
      <c r="T1690" s="267"/>
      <c r="U1690" s="15"/>
      <c r="V1690" s="15"/>
      <c r="W1690" s="15"/>
      <c r="X1690" s="15"/>
      <c r="Y1690" s="15"/>
      <c r="Z1690" s="15"/>
      <c r="AA1690" s="15"/>
      <c r="AB1690" s="15"/>
      <c r="AC1690" s="15"/>
      <c r="AD1690" s="15"/>
      <c r="AE1690" s="15"/>
      <c r="AT1690" s="268" t="s">
        <v>213</v>
      </c>
      <c r="AU1690" s="268" t="s">
        <v>86</v>
      </c>
      <c r="AV1690" s="15" t="s">
        <v>80</v>
      </c>
      <c r="AW1690" s="15" t="s">
        <v>35</v>
      </c>
      <c r="AX1690" s="15" t="s">
        <v>73</v>
      </c>
      <c r="AY1690" s="268" t="s">
        <v>202</v>
      </c>
    </row>
    <row r="1691" s="13" customFormat="1">
      <c r="A1691" s="13"/>
      <c r="B1691" s="233"/>
      <c r="C1691" s="234"/>
      <c r="D1691" s="235" t="s">
        <v>213</v>
      </c>
      <c r="E1691" s="236" t="s">
        <v>19</v>
      </c>
      <c r="F1691" s="237" t="s">
        <v>1468</v>
      </c>
      <c r="G1691" s="234"/>
      <c r="H1691" s="238">
        <v>3.3519999999999999</v>
      </c>
      <c r="I1691" s="239"/>
      <c r="J1691" s="234"/>
      <c r="K1691" s="234"/>
      <c r="L1691" s="240"/>
      <c r="M1691" s="241"/>
      <c r="N1691" s="242"/>
      <c r="O1691" s="242"/>
      <c r="P1691" s="242"/>
      <c r="Q1691" s="242"/>
      <c r="R1691" s="242"/>
      <c r="S1691" s="242"/>
      <c r="T1691" s="24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4" t="s">
        <v>213</v>
      </c>
      <c r="AU1691" s="244" t="s">
        <v>86</v>
      </c>
      <c r="AV1691" s="13" t="s">
        <v>86</v>
      </c>
      <c r="AW1691" s="13" t="s">
        <v>35</v>
      </c>
      <c r="AX1691" s="13" t="s">
        <v>73</v>
      </c>
      <c r="AY1691" s="244" t="s">
        <v>202</v>
      </c>
    </row>
    <row r="1692" s="16" customFormat="1">
      <c r="A1692" s="16"/>
      <c r="B1692" s="283"/>
      <c r="C1692" s="284"/>
      <c r="D1692" s="235" t="s">
        <v>213</v>
      </c>
      <c r="E1692" s="285" t="s">
        <v>19</v>
      </c>
      <c r="F1692" s="286" t="s">
        <v>516</v>
      </c>
      <c r="G1692" s="284"/>
      <c r="H1692" s="287">
        <v>35.152999999999999</v>
      </c>
      <c r="I1692" s="288"/>
      <c r="J1692" s="284"/>
      <c r="K1692" s="284"/>
      <c r="L1692" s="289"/>
      <c r="M1692" s="290"/>
      <c r="N1692" s="291"/>
      <c r="O1692" s="291"/>
      <c r="P1692" s="291"/>
      <c r="Q1692" s="291"/>
      <c r="R1692" s="291"/>
      <c r="S1692" s="291"/>
      <c r="T1692" s="292"/>
      <c r="U1692" s="16"/>
      <c r="V1692" s="16"/>
      <c r="W1692" s="16"/>
      <c r="X1692" s="16"/>
      <c r="Y1692" s="16"/>
      <c r="Z1692" s="16"/>
      <c r="AA1692" s="16"/>
      <c r="AB1692" s="16"/>
      <c r="AC1692" s="16"/>
      <c r="AD1692" s="16"/>
      <c r="AE1692" s="16"/>
      <c r="AT1692" s="293" t="s">
        <v>213</v>
      </c>
      <c r="AU1692" s="293" t="s">
        <v>86</v>
      </c>
      <c r="AV1692" s="16" t="s">
        <v>109</v>
      </c>
      <c r="AW1692" s="16" t="s">
        <v>35</v>
      </c>
      <c r="AX1692" s="16" t="s">
        <v>73</v>
      </c>
      <c r="AY1692" s="293" t="s">
        <v>202</v>
      </c>
    </row>
    <row r="1693" s="14" customFormat="1">
      <c r="A1693" s="14"/>
      <c r="B1693" s="245"/>
      <c r="C1693" s="246"/>
      <c r="D1693" s="235" t="s">
        <v>213</v>
      </c>
      <c r="E1693" s="247" t="s">
        <v>19</v>
      </c>
      <c r="F1693" s="248" t="s">
        <v>215</v>
      </c>
      <c r="G1693" s="246"/>
      <c r="H1693" s="249">
        <v>35.152999999999999</v>
      </c>
      <c r="I1693" s="250"/>
      <c r="J1693" s="246"/>
      <c r="K1693" s="246"/>
      <c r="L1693" s="251"/>
      <c r="M1693" s="252"/>
      <c r="N1693" s="253"/>
      <c r="O1693" s="253"/>
      <c r="P1693" s="253"/>
      <c r="Q1693" s="253"/>
      <c r="R1693" s="253"/>
      <c r="S1693" s="253"/>
      <c r="T1693" s="254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55" t="s">
        <v>213</v>
      </c>
      <c r="AU1693" s="255" t="s">
        <v>86</v>
      </c>
      <c r="AV1693" s="14" t="s">
        <v>209</v>
      </c>
      <c r="AW1693" s="14" t="s">
        <v>35</v>
      </c>
      <c r="AX1693" s="14" t="s">
        <v>80</v>
      </c>
      <c r="AY1693" s="255" t="s">
        <v>202</v>
      </c>
    </row>
    <row r="1694" s="2" customFormat="1" ht="24.15" customHeight="1">
      <c r="A1694" s="40"/>
      <c r="B1694" s="41"/>
      <c r="C1694" s="215" t="s">
        <v>1469</v>
      </c>
      <c r="D1694" s="215" t="s">
        <v>204</v>
      </c>
      <c r="E1694" s="216" t="s">
        <v>1470</v>
      </c>
      <c r="F1694" s="217" t="s">
        <v>1471</v>
      </c>
      <c r="G1694" s="218" t="s">
        <v>274</v>
      </c>
      <c r="H1694" s="219">
        <v>489.96800000000002</v>
      </c>
      <c r="I1694" s="220"/>
      <c r="J1694" s="221">
        <f>ROUND(I1694*H1694,2)</f>
        <v>0</v>
      </c>
      <c r="K1694" s="217" t="s">
        <v>208</v>
      </c>
      <c r="L1694" s="46"/>
      <c r="M1694" s="222" t="s">
        <v>19</v>
      </c>
      <c r="N1694" s="223" t="s">
        <v>45</v>
      </c>
      <c r="O1694" s="86"/>
      <c r="P1694" s="224">
        <f>O1694*H1694</f>
        <v>0</v>
      </c>
      <c r="Q1694" s="224">
        <v>2.5020099999999998</v>
      </c>
      <c r="R1694" s="224">
        <f>Q1694*H1694</f>
        <v>1225.9048356799999</v>
      </c>
      <c r="S1694" s="224">
        <v>0</v>
      </c>
      <c r="T1694" s="225">
        <f>S1694*H1694</f>
        <v>0</v>
      </c>
      <c r="U1694" s="40"/>
      <c r="V1694" s="40"/>
      <c r="W1694" s="40"/>
      <c r="X1694" s="40"/>
      <c r="Y1694" s="40"/>
      <c r="Z1694" s="40"/>
      <c r="AA1694" s="40"/>
      <c r="AB1694" s="40"/>
      <c r="AC1694" s="40"/>
      <c r="AD1694" s="40"/>
      <c r="AE1694" s="40"/>
      <c r="AR1694" s="226" t="s">
        <v>209</v>
      </c>
      <c r="AT1694" s="226" t="s">
        <v>204</v>
      </c>
      <c r="AU1694" s="226" t="s">
        <v>86</v>
      </c>
      <c r="AY1694" s="19" t="s">
        <v>202</v>
      </c>
      <c r="BE1694" s="227">
        <f>IF(N1694="základní",J1694,0)</f>
        <v>0</v>
      </c>
      <c r="BF1694" s="227">
        <f>IF(N1694="snížená",J1694,0)</f>
        <v>0</v>
      </c>
      <c r="BG1694" s="227">
        <f>IF(N1694="zákl. přenesená",J1694,0)</f>
        <v>0</v>
      </c>
      <c r="BH1694" s="227">
        <f>IF(N1694="sníž. přenesená",J1694,0)</f>
        <v>0</v>
      </c>
      <c r="BI1694" s="227">
        <f>IF(N1694="nulová",J1694,0)</f>
        <v>0</v>
      </c>
      <c r="BJ1694" s="19" t="s">
        <v>86</v>
      </c>
      <c r="BK1694" s="227">
        <f>ROUND(I1694*H1694,2)</f>
        <v>0</v>
      </c>
      <c r="BL1694" s="19" t="s">
        <v>209</v>
      </c>
      <c r="BM1694" s="226" t="s">
        <v>1472</v>
      </c>
    </row>
    <row r="1695" s="2" customFormat="1">
      <c r="A1695" s="40"/>
      <c r="B1695" s="41"/>
      <c r="C1695" s="42"/>
      <c r="D1695" s="228" t="s">
        <v>211</v>
      </c>
      <c r="E1695" s="42"/>
      <c r="F1695" s="229" t="s">
        <v>1473</v>
      </c>
      <c r="G1695" s="42"/>
      <c r="H1695" s="42"/>
      <c r="I1695" s="230"/>
      <c r="J1695" s="42"/>
      <c r="K1695" s="42"/>
      <c r="L1695" s="46"/>
      <c r="M1695" s="231"/>
      <c r="N1695" s="232"/>
      <c r="O1695" s="86"/>
      <c r="P1695" s="86"/>
      <c r="Q1695" s="86"/>
      <c r="R1695" s="86"/>
      <c r="S1695" s="86"/>
      <c r="T1695" s="87"/>
      <c r="U1695" s="40"/>
      <c r="V1695" s="40"/>
      <c r="W1695" s="40"/>
      <c r="X1695" s="40"/>
      <c r="Y1695" s="40"/>
      <c r="Z1695" s="40"/>
      <c r="AA1695" s="40"/>
      <c r="AB1695" s="40"/>
      <c r="AC1695" s="40"/>
      <c r="AD1695" s="40"/>
      <c r="AE1695" s="40"/>
      <c r="AT1695" s="19" t="s">
        <v>211</v>
      </c>
      <c r="AU1695" s="19" t="s">
        <v>86</v>
      </c>
    </row>
    <row r="1696" s="15" customFormat="1">
      <c r="A1696" s="15"/>
      <c r="B1696" s="259"/>
      <c r="C1696" s="260"/>
      <c r="D1696" s="235" t="s">
        <v>213</v>
      </c>
      <c r="E1696" s="261" t="s">
        <v>19</v>
      </c>
      <c r="F1696" s="262" t="s">
        <v>1474</v>
      </c>
      <c r="G1696" s="260"/>
      <c r="H1696" s="261" t="s">
        <v>19</v>
      </c>
      <c r="I1696" s="263"/>
      <c r="J1696" s="260"/>
      <c r="K1696" s="260"/>
      <c r="L1696" s="264"/>
      <c r="M1696" s="265"/>
      <c r="N1696" s="266"/>
      <c r="O1696" s="266"/>
      <c r="P1696" s="266"/>
      <c r="Q1696" s="266"/>
      <c r="R1696" s="266"/>
      <c r="S1696" s="266"/>
      <c r="T1696" s="267"/>
      <c r="U1696" s="15"/>
      <c r="V1696" s="15"/>
      <c r="W1696" s="15"/>
      <c r="X1696" s="15"/>
      <c r="Y1696" s="15"/>
      <c r="Z1696" s="15"/>
      <c r="AA1696" s="15"/>
      <c r="AB1696" s="15"/>
      <c r="AC1696" s="15"/>
      <c r="AD1696" s="15"/>
      <c r="AE1696" s="15"/>
      <c r="AT1696" s="268" t="s">
        <v>213</v>
      </c>
      <c r="AU1696" s="268" t="s">
        <v>86</v>
      </c>
      <c r="AV1696" s="15" t="s">
        <v>80</v>
      </c>
      <c r="AW1696" s="15" t="s">
        <v>35</v>
      </c>
      <c r="AX1696" s="15" t="s">
        <v>73</v>
      </c>
      <c r="AY1696" s="268" t="s">
        <v>202</v>
      </c>
    </row>
    <row r="1697" s="13" customFormat="1">
      <c r="A1697" s="13"/>
      <c r="B1697" s="233"/>
      <c r="C1697" s="234"/>
      <c r="D1697" s="235" t="s">
        <v>213</v>
      </c>
      <c r="E1697" s="236" t="s">
        <v>19</v>
      </c>
      <c r="F1697" s="237" t="s">
        <v>1475</v>
      </c>
      <c r="G1697" s="234"/>
      <c r="H1697" s="238">
        <v>109.5</v>
      </c>
      <c r="I1697" s="239"/>
      <c r="J1697" s="234"/>
      <c r="K1697" s="234"/>
      <c r="L1697" s="240"/>
      <c r="M1697" s="241"/>
      <c r="N1697" s="242"/>
      <c r="O1697" s="242"/>
      <c r="P1697" s="242"/>
      <c r="Q1697" s="242"/>
      <c r="R1697" s="242"/>
      <c r="S1697" s="242"/>
      <c r="T1697" s="243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4" t="s">
        <v>213</v>
      </c>
      <c r="AU1697" s="244" t="s">
        <v>86</v>
      </c>
      <c r="AV1697" s="13" t="s">
        <v>86</v>
      </c>
      <c r="AW1697" s="13" t="s">
        <v>35</v>
      </c>
      <c r="AX1697" s="13" t="s">
        <v>73</v>
      </c>
      <c r="AY1697" s="244" t="s">
        <v>202</v>
      </c>
    </row>
    <row r="1698" s="13" customFormat="1">
      <c r="A1698" s="13"/>
      <c r="B1698" s="233"/>
      <c r="C1698" s="234"/>
      <c r="D1698" s="235" t="s">
        <v>213</v>
      </c>
      <c r="E1698" s="236" t="s">
        <v>19</v>
      </c>
      <c r="F1698" s="237" t="s">
        <v>1476</v>
      </c>
      <c r="G1698" s="234"/>
      <c r="H1698" s="238">
        <v>-2.0630000000000002</v>
      </c>
      <c r="I1698" s="239"/>
      <c r="J1698" s="234"/>
      <c r="K1698" s="234"/>
      <c r="L1698" s="240"/>
      <c r="M1698" s="241"/>
      <c r="N1698" s="242"/>
      <c r="O1698" s="242"/>
      <c r="P1698" s="242"/>
      <c r="Q1698" s="242"/>
      <c r="R1698" s="242"/>
      <c r="S1698" s="242"/>
      <c r="T1698" s="243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4" t="s">
        <v>213</v>
      </c>
      <c r="AU1698" s="244" t="s">
        <v>86</v>
      </c>
      <c r="AV1698" s="13" t="s">
        <v>86</v>
      </c>
      <c r="AW1698" s="13" t="s">
        <v>35</v>
      </c>
      <c r="AX1698" s="13" t="s">
        <v>73</v>
      </c>
      <c r="AY1698" s="244" t="s">
        <v>202</v>
      </c>
    </row>
    <row r="1699" s="13" customFormat="1">
      <c r="A1699" s="13"/>
      <c r="B1699" s="233"/>
      <c r="C1699" s="234"/>
      <c r="D1699" s="235" t="s">
        <v>213</v>
      </c>
      <c r="E1699" s="236" t="s">
        <v>19</v>
      </c>
      <c r="F1699" s="237" t="s">
        <v>1475</v>
      </c>
      <c r="G1699" s="234"/>
      <c r="H1699" s="238">
        <v>109.5</v>
      </c>
      <c r="I1699" s="239"/>
      <c r="J1699" s="234"/>
      <c r="K1699" s="234"/>
      <c r="L1699" s="240"/>
      <c r="M1699" s="241"/>
      <c r="N1699" s="242"/>
      <c r="O1699" s="242"/>
      <c r="P1699" s="242"/>
      <c r="Q1699" s="242"/>
      <c r="R1699" s="242"/>
      <c r="S1699" s="242"/>
      <c r="T1699" s="24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4" t="s">
        <v>213</v>
      </c>
      <c r="AU1699" s="244" t="s">
        <v>86</v>
      </c>
      <c r="AV1699" s="13" t="s">
        <v>86</v>
      </c>
      <c r="AW1699" s="13" t="s">
        <v>35</v>
      </c>
      <c r="AX1699" s="13" t="s">
        <v>73</v>
      </c>
      <c r="AY1699" s="244" t="s">
        <v>202</v>
      </c>
    </row>
    <row r="1700" s="13" customFormat="1">
      <c r="A1700" s="13"/>
      <c r="B1700" s="233"/>
      <c r="C1700" s="234"/>
      <c r="D1700" s="235" t="s">
        <v>213</v>
      </c>
      <c r="E1700" s="236" t="s">
        <v>19</v>
      </c>
      <c r="F1700" s="237" t="s">
        <v>1477</v>
      </c>
      <c r="G1700" s="234"/>
      <c r="H1700" s="238">
        <v>111.78100000000001</v>
      </c>
      <c r="I1700" s="239"/>
      <c r="J1700" s="234"/>
      <c r="K1700" s="234"/>
      <c r="L1700" s="240"/>
      <c r="M1700" s="241"/>
      <c r="N1700" s="242"/>
      <c r="O1700" s="242"/>
      <c r="P1700" s="242"/>
      <c r="Q1700" s="242"/>
      <c r="R1700" s="242"/>
      <c r="S1700" s="242"/>
      <c r="T1700" s="24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4" t="s">
        <v>213</v>
      </c>
      <c r="AU1700" s="244" t="s">
        <v>86</v>
      </c>
      <c r="AV1700" s="13" t="s">
        <v>86</v>
      </c>
      <c r="AW1700" s="13" t="s">
        <v>35</v>
      </c>
      <c r="AX1700" s="13" t="s">
        <v>73</v>
      </c>
      <c r="AY1700" s="244" t="s">
        <v>202</v>
      </c>
    </row>
    <row r="1701" s="13" customFormat="1">
      <c r="A1701" s="13"/>
      <c r="B1701" s="233"/>
      <c r="C1701" s="234"/>
      <c r="D1701" s="235" t="s">
        <v>213</v>
      </c>
      <c r="E1701" s="236" t="s">
        <v>19</v>
      </c>
      <c r="F1701" s="237" t="s">
        <v>1478</v>
      </c>
      <c r="G1701" s="234"/>
      <c r="H1701" s="238">
        <v>12.305</v>
      </c>
      <c r="I1701" s="239"/>
      <c r="J1701" s="234"/>
      <c r="K1701" s="234"/>
      <c r="L1701" s="240"/>
      <c r="M1701" s="241"/>
      <c r="N1701" s="242"/>
      <c r="O1701" s="242"/>
      <c r="P1701" s="242"/>
      <c r="Q1701" s="242"/>
      <c r="R1701" s="242"/>
      <c r="S1701" s="242"/>
      <c r="T1701" s="24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4" t="s">
        <v>213</v>
      </c>
      <c r="AU1701" s="244" t="s">
        <v>86</v>
      </c>
      <c r="AV1701" s="13" t="s">
        <v>86</v>
      </c>
      <c r="AW1701" s="13" t="s">
        <v>35</v>
      </c>
      <c r="AX1701" s="13" t="s">
        <v>73</v>
      </c>
      <c r="AY1701" s="244" t="s">
        <v>202</v>
      </c>
    </row>
    <row r="1702" s="13" customFormat="1">
      <c r="A1702" s="13"/>
      <c r="B1702" s="233"/>
      <c r="C1702" s="234"/>
      <c r="D1702" s="235" t="s">
        <v>213</v>
      </c>
      <c r="E1702" s="236" t="s">
        <v>19</v>
      </c>
      <c r="F1702" s="237" t="s">
        <v>1478</v>
      </c>
      <c r="G1702" s="234"/>
      <c r="H1702" s="238">
        <v>12.305</v>
      </c>
      <c r="I1702" s="239"/>
      <c r="J1702" s="234"/>
      <c r="K1702" s="234"/>
      <c r="L1702" s="240"/>
      <c r="M1702" s="241"/>
      <c r="N1702" s="242"/>
      <c r="O1702" s="242"/>
      <c r="P1702" s="242"/>
      <c r="Q1702" s="242"/>
      <c r="R1702" s="242"/>
      <c r="S1702" s="242"/>
      <c r="T1702" s="243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4" t="s">
        <v>213</v>
      </c>
      <c r="AU1702" s="244" t="s">
        <v>86</v>
      </c>
      <c r="AV1702" s="13" t="s">
        <v>86</v>
      </c>
      <c r="AW1702" s="13" t="s">
        <v>35</v>
      </c>
      <c r="AX1702" s="13" t="s">
        <v>73</v>
      </c>
      <c r="AY1702" s="244" t="s">
        <v>202</v>
      </c>
    </row>
    <row r="1703" s="13" customFormat="1">
      <c r="A1703" s="13"/>
      <c r="B1703" s="233"/>
      <c r="C1703" s="234"/>
      <c r="D1703" s="235" t="s">
        <v>213</v>
      </c>
      <c r="E1703" s="236" t="s">
        <v>19</v>
      </c>
      <c r="F1703" s="237" t="s">
        <v>1479</v>
      </c>
      <c r="G1703" s="234"/>
      <c r="H1703" s="238">
        <v>1.758</v>
      </c>
      <c r="I1703" s="239"/>
      <c r="J1703" s="234"/>
      <c r="K1703" s="234"/>
      <c r="L1703" s="240"/>
      <c r="M1703" s="241"/>
      <c r="N1703" s="242"/>
      <c r="O1703" s="242"/>
      <c r="P1703" s="242"/>
      <c r="Q1703" s="242"/>
      <c r="R1703" s="242"/>
      <c r="S1703" s="242"/>
      <c r="T1703" s="24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4" t="s">
        <v>213</v>
      </c>
      <c r="AU1703" s="244" t="s">
        <v>86</v>
      </c>
      <c r="AV1703" s="13" t="s">
        <v>86</v>
      </c>
      <c r="AW1703" s="13" t="s">
        <v>35</v>
      </c>
      <c r="AX1703" s="13" t="s">
        <v>73</v>
      </c>
      <c r="AY1703" s="244" t="s">
        <v>202</v>
      </c>
    </row>
    <row r="1704" s="13" customFormat="1">
      <c r="A1704" s="13"/>
      <c r="B1704" s="233"/>
      <c r="C1704" s="234"/>
      <c r="D1704" s="235" t="s">
        <v>213</v>
      </c>
      <c r="E1704" s="236" t="s">
        <v>19</v>
      </c>
      <c r="F1704" s="237" t="s">
        <v>1479</v>
      </c>
      <c r="G1704" s="234"/>
      <c r="H1704" s="238">
        <v>1.758</v>
      </c>
      <c r="I1704" s="239"/>
      <c r="J1704" s="234"/>
      <c r="K1704" s="234"/>
      <c r="L1704" s="240"/>
      <c r="M1704" s="241"/>
      <c r="N1704" s="242"/>
      <c r="O1704" s="242"/>
      <c r="P1704" s="242"/>
      <c r="Q1704" s="242"/>
      <c r="R1704" s="242"/>
      <c r="S1704" s="242"/>
      <c r="T1704" s="243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4" t="s">
        <v>213</v>
      </c>
      <c r="AU1704" s="244" t="s">
        <v>86</v>
      </c>
      <c r="AV1704" s="13" t="s">
        <v>86</v>
      </c>
      <c r="AW1704" s="13" t="s">
        <v>35</v>
      </c>
      <c r="AX1704" s="13" t="s">
        <v>73</v>
      </c>
      <c r="AY1704" s="244" t="s">
        <v>202</v>
      </c>
    </row>
    <row r="1705" s="13" customFormat="1">
      <c r="A1705" s="13"/>
      <c r="B1705" s="233"/>
      <c r="C1705" s="234"/>
      <c r="D1705" s="235" t="s">
        <v>213</v>
      </c>
      <c r="E1705" s="236" t="s">
        <v>19</v>
      </c>
      <c r="F1705" s="237" t="s">
        <v>1480</v>
      </c>
      <c r="G1705" s="234"/>
      <c r="H1705" s="238">
        <v>-4.9089999999999998</v>
      </c>
      <c r="I1705" s="239"/>
      <c r="J1705" s="234"/>
      <c r="K1705" s="234"/>
      <c r="L1705" s="240"/>
      <c r="M1705" s="241"/>
      <c r="N1705" s="242"/>
      <c r="O1705" s="242"/>
      <c r="P1705" s="242"/>
      <c r="Q1705" s="242"/>
      <c r="R1705" s="242"/>
      <c r="S1705" s="242"/>
      <c r="T1705" s="24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4" t="s">
        <v>213</v>
      </c>
      <c r="AU1705" s="244" t="s">
        <v>86</v>
      </c>
      <c r="AV1705" s="13" t="s">
        <v>86</v>
      </c>
      <c r="AW1705" s="13" t="s">
        <v>35</v>
      </c>
      <c r="AX1705" s="13" t="s">
        <v>73</v>
      </c>
      <c r="AY1705" s="244" t="s">
        <v>202</v>
      </c>
    </row>
    <row r="1706" s="15" customFormat="1">
      <c r="A1706" s="15"/>
      <c r="B1706" s="259"/>
      <c r="C1706" s="260"/>
      <c r="D1706" s="235" t="s">
        <v>213</v>
      </c>
      <c r="E1706" s="261" t="s">
        <v>19</v>
      </c>
      <c r="F1706" s="262" t="s">
        <v>1481</v>
      </c>
      <c r="G1706" s="260"/>
      <c r="H1706" s="261" t="s">
        <v>19</v>
      </c>
      <c r="I1706" s="263"/>
      <c r="J1706" s="260"/>
      <c r="K1706" s="260"/>
      <c r="L1706" s="264"/>
      <c r="M1706" s="265"/>
      <c r="N1706" s="266"/>
      <c r="O1706" s="266"/>
      <c r="P1706" s="266"/>
      <c r="Q1706" s="266"/>
      <c r="R1706" s="266"/>
      <c r="S1706" s="266"/>
      <c r="T1706" s="267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68" t="s">
        <v>213</v>
      </c>
      <c r="AU1706" s="268" t="s">
        <v>86</v>
      </c>
      <c r="AV1706" s="15" t="s">
        <v>80</v>
      </c>
      <c r="AW1706" s="15" t="s">
        <v>35</v>
      </c>
      <c r="AX1706" s="15" t="s">
        <v>73</v>
      </c>
      <c r="AY1706" s="268" t="s">
        <v>202</v>
      </c>
    </row>
    <row r="1707" s="13" customFormat="1">
      <c r="A1707" s="13"/>
      <c r="B1707" s="233"/>
      <c r="C1707" s="234"/>
      <c r="D1707" s="235" t="s">
        <v>213</v>
      </c>
      <c r="E1707" s="236" t="s">
        <v>19</v>
      </c>
      <c r="F1707" s="237" t="s">
        <v>1482</v>
      </c>
      <c r="G1707" s="234"/>
      <c r="H1707" s="238">
        <v>142.53299999999999</v>
      </c>
      <c r="I1707" s="239"/>
      <c r="J1707" s="234"/>
      <c r="K1707" s="234"/>
      <c r="L1707" s="240"/>
      <c r="M1707" s="241"/>
      <c r="N1707" s="242"/>
      <c r="O1707" s="242"/>
      <c r="P1707" s="242"/>
      <c r="Q1707" s="242"/>
      <c r="R1707" s="242"/>
      <c r="S1707" s="242"/>
      <c r="T1707" s="24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4" t="s">
        <v>213</v>
      </c>
      <c r="AU1707" s="244" t="s">
        <v>86</v>
      </c>
      <c r="AV1707" s="13" t="s">
        <v>86</v>
      </c>
      <c r="AW1707" s="13" t="s">
        <v>35</v>
      </c>
      <c r="AX1707" s="13" t="s">
        <v>73</v>
      </c>
      <c r="AY1707" s="244" t="s">
        <v>202</v>
      </c>
    </row>
    <row r="1708" s="13" customFormat="1">
      <c r="A1708" s="13"/>
      <c r="B1708" s="233"/>
      <c r="C1708" s="234"/>
      <c r="D1708" s="235" t="s">
        <v>213</v>
      </c>
      <c r="E1708" s="236" t="s">
        <v>19</v>
      </c>
      <c r="F1708" s="237" t="s">
        <v>1483</v>
      </c>
      <c r="G1708" s="234"/>
      <c r="H1708" s="238">
        <v>-4.5</v>
      </c>
      <c r="I1708" s="239"/>
      <c r="J1708" s="234"/>
      <c r="K1708" s="234"/>
      <c r="L1708" s="240"/>
      <c r="M1708" s="241"/>
      <c r="N1708" s="242"/>
      <c r="O1708" s="242"/>
      <c r="P1708" s="242"/>
      <c r="Q1708" s="242"/>
      <c r="R1708" s="242"/>
      <c r="S1708" s="242"/>
      <c r="T1708" s="243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4" t="s">
        <v>213</v>
      </c>
      <c r="AU1708" s="244" t="s">
        <v>86</v>
      </c>
      <c r="AV1708" s="13" t="s">
        <v>86</v>
      </c>
      <c r="AW1708" s="13" t="s">
        <v>35</v>
      </c>
      <c r="AX1708" s="13" t="s">
        <v>73</v>
      </c>
      <c r="AY1708" s="244" t="s">
        <v>202</v>
      </c>
    </row>
    <row r="1709" s="14" customFormat="1">
      <c r="A1709" s="14"/>
      <c r="B1709" s="245"/>
      <c r="C1709" s="246"/>
      <c r="D1709" s="235" t="s">
        <v>213</v>
      </c>
      <c r="E1709" s="247" t="s">
        <v>19</v>
      </c>
      <c r="F1709" s="248" t="s">
        <v>215</v>
      </c>
      <c r="G1709" s="246"/>
      <c r="H1709" s="249">
        <v>489.96799999999996</v>
      </c>
      <c r="I1709" s="250"/>
      <c r="J1709" s="246"/>
      <c r="K1709" s="246"/>
      <c r="L1709" s="251"/>
      <c r="M1709" s="252"/>
      <c r="N1709" s="253"/>
      <c r="O1709" s="253"/>
      <c r="P1709" s="253"/>
      <c r="Q1709" s="253"/>
      <c r="R1709" s="253"/>
      <c r="S1709" s="253"/>
      <c r="T1709" s="254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55" t="s">
        <v>213</v>
      </c>
      <c r="AU1709" s="255" t="s">
        <v>86</v>
      </c>
      <c r="AV1709" s="14" t="s">
        <v>209</v>
      </c>
      <c r="AW1709" s="14" t="s">
        <v>35</v>
      </c>
      <c r="AX1709" s="14" t="s">
        <v>80</v>
      </c>
      <c r="AY1709" s="255" t="s">
        <v>202</v>
      </c>
    </row>
    <row r="1710" s="2" customFormat="1" ht="21.75" customHeight="1">
      <c r="A1710" s="40"/>
      <c r="B1710" s="41"/>
      <c r="C1710" s="215" t="s">
        <v>1484</v>
      </c>
      <c r="D1710" s="215" t="s">
        <v>204</v>
      </c>
      <c r="E1710" s="216" t="s">
        <v>1485</v>
      </c>
      <c r="F1710" s="217" t="s">
        <v>1486</v>
      </c>
      <c r="G1710" s="218" t="s">
        <v>218</v>
      </c>
      <c r="H1710" s="219">
        <v>1892.8499999999999</v>
      </c>
      <c r="I1710" s="220"/>
      <c r="J1710" s="221">
        <f>ROUND(I1710*H1710,2)</f>
        <v>0</v>
      </c>
      <c r="K1710" s="217" t="s">
        <v>208</v>
      </c>
      <c r="L1710" s="46"/>
      <c r="M1710" s="222" t="s">
        <v>19</v>
      </c>
      <c r="N1710" s="223" t="s">
        <v>45</v>
      </c>
      <c r="O1710" s="86"/>
      <c r="P1710" s="224">
        <f>O1710*H1710</f>
        <v>0</v>
      </c>
      <c r="Q1710" s="224">
        <v>0.0053299999999999997</v>
      </c>
      <c r="R1710" s="224">
        <f>Q1710*H1710</f>
        <v>10.0888905</v>
      </c>
      <c r="S1710" s="224">
        <v>0</v>
      </c>
      <c r="T1710" s="225">
        <f>S1710*H1710</f>
        <v>0</v>
      </c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R1710" s="226" t="s">
        <v>209</v>
      </c>
      <c r="AT1710" s="226" t="s">
        <v>204</v>
      </c>
      <c r="AU1710" s="226" t="s">
        <v>86</v>
      </c>
      <c r="AY1710" s="19" t="s">
        <v>202</v>
      </c>
      <c r="BE1710" s="227">
        <f>IF(N1710="základní",J1710,0)</f>
        <v>0</v>
      </c>
      <c r="BF1710" s="227">
        <f>IF(N1710="snížená",J1710,0)</f>
        <v>0</v>
      </c>
      <c r="BG1710" s="227">
        <f>IF(N1710="zákl. přenesená",J1710,0)</f>
        <v>0</v>
      </c>
      <c r="BH1710" s="227">
        <f>IF(N1710="sníž. přenesená",J1710,0)</f>
        <v>0</v>
      </c>
      <c r="BI1710" s="227">
        <f>IF(N1710="nulová",J1710,0)</f>
        <v>0</v>
      </c>
      <c r="BJ1710" s="19" t="s">
        <v>86</v>
      </c>
      <c r="BK1710" s="227">
        <f>ROUND(I1710*H1710,2)</f>
        <v>0</v>
      </c>
      <c r="BL1710" s="19" t="s">
        <v>209</v>
      </c>
      <c r="BM1710" s="226" t="s">
        <v>1487</v>
      </c>
    </row>
    <row r="1711" s="2" customFormat="1">
      <c r="A1711" s="40"/>
      <c r="B1711" s="41"/>
      <c r="C1711" s="42"/>
      <c r="D1711" s="228" t="s">
        <v>211</v>
      </c>
      <c r="E1711" s="42"/>
      <c r="F1711" s="229" t="s">
        <v>1488</v>
      </c>
      <c r="G1711" s="42"/>
      <c r="H1711" s="42"/>
      <c r="I1711" s="230"/>
      <c r="J1711" s="42"/>
      <c r="K1711" s="42"/>
      <c r="L1711" s="46"/>
      <c r="M1711" s="231"/>
      <c r="N1711" s="232"/>
      <c r="O1711" s="86"/>
      <c r="P1711" s="86"/>
      <c r="Q1711" s="86"/>
      <c r="R1711" s="86"/>
      <c r="S1711" s="86"/>
      <c r="T1711" s="87"/>
      <c r="U1711" s="40"/>
      <c r="V1711" s="40"/>
      <c r="W1711" s="40"/>
      <c r="X1711" s="40"/>
      <c r="Y1711" s="40"/>
      <c r="Z1711" s="40"/>
      <c r="AA1711" s="40"/>
      <c r="AB1711" s="40"/>
      <c r="AC1711" s="40"/>
      <c r="AD1711" s="40"/>
      <c r="AE1711" s="40"/>
      <c r="AT1711" s="19" t="s">
        <v>211</v>
      </c>
      <c r="AU1711" s="19" t="s">
        <v>86</v>
      </c>
    </row>
    <row r="1712" s="15" customFormat="1">
      <c r="A1712" s="15"/>
      <c r="B1712" s="259"/>
      <c r="C1712" s="260"/>
      <c r="D1712" s="235" t="s">
        <v>213</v>
      </c>
      <c r="E1712" s="261" t="s">
        <v>19</v>
      </c>
      <c r="F1712" s="262" t="s">
        <v>1489</v>
      </c>
      <c r="G1712" s="260"/>
      <c r="H1712" s="261" t="s">
        <v>19</v>
      </c>
      <c r="I1712" s="263"/>
      <c r="J1712" s="260"/>
      <c r="K1712" s="260"/>
      <c r="L1712" s="264"/>
      <c r="M1712" s="265"/>
      <c r="N1712" s="266"/>
      <c r="O1712" s="266"/>
      <c r="P1712" s="266"/>
      <c r="Q1712" s="266"/>
      <c r="R1712" s="266"/>
      <c r="S1712" s="266"/>
      <c r="T1712" s="267"/>
      <c r="U1712" s="15"/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T1712" s="268" t="s">
        <v>213</v>
      </c>
      <c r="AU1712" s="268" t="s">
        <v>86</v>
      </c>
      <c r="AV1712" s="15" t="s">
        <v>80</v>
      </c>
      <c r="AW1712" s="15" t="s">
        <v>35</v>
      </c>
      <c r="AX1712" s="15" t="s">
        <v>73</v>
      </c>
      <c r="AY1712" s="268" t="s">
        <v>202</v>
      </c>
    </row>
    <row r="1713" s="13" customFormat="1">
      <c r="A1713" s="13"/>
      <c r="B1713" s="233"/>
      <c r="C1713" s="234"/>
      <c r="D1713" s="235" t="s">
        <v>213</v>
      </c>
      <c r="E1713" s="236" t="s">
        <v>19</v>
      </c>
      <c r="F1713" s="237" t="s">
        <v>1490</v>
      </c>
      <c r="G1713" s="234"/>
      <c r="H1713" s="238">
        <v>88.060000000000002</v>
      </c>
      <c r="I1713" s="239"/>
      <c r="J1713" s="234"/>
      <c r="K1713" s="234"/>
      <c r="L1713" s="240"/>
      <c r="M1713" s="241"/>
      <c r="N1713" s="242"/>
      <c r="O1713" s="242"/>
      <c r="P1713" s="242"/>
      <c r="Q1713" s="242"/>
      <c r="R1713" s="242"/>
      <c r="S1713" s="242"/>
      <c r="T1713" s="24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4" t="s">
        <v>213</v>
      </c>
      <c r="AU1713" s="244" t="s">
        <v>86</v>
      </c>
      <c r="AV1713" s="13" t="s">
        <v>86</v>
      </c>
      <c r="AW1713" s="13" t="s">
        <v>35</v>
      </c>
      <c r="AX1713" s="13" t="s">
        <v>73</v>
      </c>
      <c r="AY1713" s="244" t="s">
        <v>202</v>
      </c>
    </row>
    <row r="1714" s="13" customFormat="1">
      <c r="A1714" s="13"/>
      <c r="B1714" s="233"/>
      <c r="C1714" s="234"/>
      <c r="D1714" s="235" t="s">
        <v>213</v>
      </c>
      <c r="E1714" s="236" t="s">
        <v>19</v>
      </c>
      <c r="F1714" s="237" t="s">
        <v>1491</v>
      </c>
      <c r="G1714" s="234"/>
      <c r="H1714" s="238">
        <v>85.340000000000003</v>
      </c>
      <c r="I1714" s="239"/>
      <c r="J1714" s="234"/>
      <c r="K1714" s="234"/>
      <c r="L1714" s="240"/>
      <c r="M1714" s="241"/>
      <c r="N1714" s="242"/>
      <c r="O1714" s="242"/>
      <c r="P1714" s="242"/>
      <c r="Q1714" s="242"/>
      <c r="R1714" s="242"/>
      <c r="S1714" s="242"/>
      <c r="T1714" s="243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4" t="s">
        <v>213</v>
      </c>
      <c r="AU1714" s="244" t="s">
        <v>86</v>
      </c>
      <c r="AV1714" s="13" t="s">
        <v>86</v>
      </c>
      <c r="AW1714" s="13" t="s">
        <v>35</v>
      </c>
      <c r="AX1714" s="13" t="s">
        <v>73</v>
      </c>
      <c r="AY1714" s="244" t="s">
        <v>202</v>
      </c>
    </row>
    <row r="1715" s="13" customFormat="1">
      <c r="A1715" s="13"/>
      <c r="B1715" s="233"/>
      <c r="C1715" s="234"/>
      <c r="D1715" s="235" t="s">
        <v>213</v>
      </c>
      <c r="E1715" s="236" t="s">
        <v>19</v>
      </c>
      <c r="F1715" s="237" t="s">
        <v>1492</v>
      </c>
      <c r="G1715" s="234"/>
      <c r="H1715" s="238">
        <v>84.659999999999997</v>
      </c>
      <c r="I1715" s="239"/>
      <c r="J1715" s="234"/>
      <c r="K1715" s="234"/>
      <c r="L1715" s="240"/>
      <c r="M1715" s="241"/>
      <c r="N1715" s="242"/>
      <c r="O1715" s="242"/>
      <c r="P1715" s="242"/>
      <c r="Q1715" s="242"/>
      <c r="R1715" s="242"/>
      <c r="S1715" s="242"/>
      <c r="T1715" s="24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4" t="s">
        <v>213</v>
      </c>
      <c r="AU1715" s="244" t="s">
        <v>86</v>
      </c>
      <c r="AV1715" s="13" t="s">
        <v>86</v>
      </c>
      <c r="AW1715" s="13" t="s">
        <v>35</v>
      </c>
      <c r="AX1715" s="13" t="s">
        <v>73</v>
      </c>
      <c r="AY1715" s="244" t="s">
        <v>202</v>
      </c>
    </row>
    <row r="1716" s="13" customFormat="1">
      <c r="A1716" s="13"/>
      <c r="B1716" s="233"/>
      <c r="C1716" s="234"/>
      <c r="D1716" s="235" t="s">
        <v>213</v>
      </c>
      <c r="E1716" s="236" t="s">
        <v>19</v>
      </c>
      <c r="F1716" s="237" t="s">
        <v>1493</v>
      </c>
      <c r="G1716" s="234"/>
      <c r="H1716" s="238">
        <v>271.25</v>
      </c>
      <c r="I1716" s="239"/>
      <c r="J1716" s="234"/>
      <c r="K1716" s="234"/>
      <c r="L1716" s="240"/>
      <c r="M1716" s="241"/>
      <c r="N1716" s="242"/>
      <c r="O1716" s="242"/>
      <c r="P1716" s="242"/>
      <c r="Q1716" s="242"/>
      <c r="R1716" s="242"/>
      <c r="S1716" s="242"/>
      <c r="T1716" s="243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4" t="s">
        <v>213</v>
      </c>
      <c r="AU1716" s="244" t="s">
        <v>86</v>
      </c>
      <c r="AV1716" s="13" t="s">
        <v>86</v>
      </c>
      <c r="AW1716" s="13" t="s">
        <v>35</v>
      </c>
      <c r="AX1716" s="13" t="s">
        <v>73</v>
      </c>
      <c r="AY1716" s="244" t="s">
        <v>202</v>
      </c>
    </row>
    <row r="1717" s="13" customFormat="1">
      <c r="A1717" s="13"/>
      <c r="B1717" s="233"/>
      <c r="C1717" s="234"/>
      <c r="D1717" s="235" t="s">
        <v>213</v>
      </c>
      <c r="E1717" s="236" t="s">
        <v>19</v>
      </c>
      <c r="F1717" s="237" t="s">
        <v>1494</v>
      </c>
      <c r="G1717" s="234"/>
      <c r="H1717" s="238">
        <v>-18</v>
      </c>
      <c r="I1717" s="239"/>
      <c r="J1717" s="234"/>
      <c r="K1717" s="234"/>
      <c r="L1717" s="240"/>
      <c r="M1717" s="241"/>
      <c r="N1717" s="242"/>
      <c r="O1717" s="242"/>
      <c r="P1717" s="242"/>
      <c r="Q1717" s="242"/>
      <c r="R1717" s="242"/>
      <c r="S1717" s="242"/>
      <c r="T1717" s="243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4" t="s">
        <v>213</v>
      </c>
      <c r="AU1717" s="244" t="s">
        <v>86</v>
      </c>
      <c r="AV1717" s="13" t="s">
        <v>86</v>
      </c>
      <c r="AW1717" s="13" t="s">
        <v>35</v>
      </c>
      <c r="AX1717" s="13" t="s">
        <v>73</v>
      </c>
      <c r="AY1717" s="244" t="s">
        <v>202</v>
      </c>
    </row>
    <row r="1718" s="13" customFormat="1">
      <c r="A1718" s="13"/>
      <c r="B1718" s="233"/>
      <c r="C1718" s="234"/>
      <c r="D1718" s="235" t="s">
        <v>213</v>
      </c>
      <c r="E1718" s="236" t="s">
        <v>19</v>
      </c>
      <c r="F1718" s="237" t="s">
        <v>1495</v>
      </c>
      <c r="G1718" s="234"/>
      <c r="H1718" s="238">
        <v>26.824999999999999</v>
      </c>
      <c r="I1718" s="239"/>
      <c r="J1718" s="234"/>
      <c r="K1718" s="234"/>
      <c r="L1718" s="240"/>
      <c r="M1718" s="241"/>
      <c r="N1718" s="242"/>
      <c r="O1718" s="242"/>
      <c r="P1718" s="242"/>
      <c r="Q1718" s="242"/>
      <c r="R1718" s="242"/>
      <c r="S1718" s="242"/>
      <c r="T1718" s="24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4" t="s">
        <v>213</v>
      </c>
      <c r="AU1718" s="244" t="s">
        <v>86</v>
      </c>
      <c r="AV1718" s="13" t="s">
        <v>86</v>
      </c>
      <c r="AW1718" s="13" t="s">
        <v>35</v>
      </c>
      <c r="AX1718" s="13" t="s">
        <v>73</v>
      </c>
      <c r="AY1718" s="244" t="s">
        <v>202</v>
      </c>
    </row>
    <row r="1719" s="15" customFormat="1">
      <c r="A1719" s="15"/>
      <c r="B1719" s="259"/>
      <c r="C1719" s="260"/>
      <c r="D1719" s="235" t="s">
        <v>213</v>
      </c>
      <c r="E1719" s="261" t="s">
        <v>19</v>
      </c>
      <c r="F1719" s="262" t="s">
        <v>1474</v>
      </c>
      <c r="G1719" s="260"/>
      <c r="H1719" s="261" t="s">
        <v>19</v>
      </c>
      <c r="I1719" s="263"/>
      <c r="J1719" s="260"/>
      <c r="K1719" s="260"/>
      <c r="L1719" s="264"/>
      <c r="M1719" s="265"/>
      <c r="N1719" s="266"/>
      <c r="O1719" s="266"/>
      <c r="P1719" s="266"/>
      <c r="Q1719" s="266"/>
      <c r="R1719" s="266"/>
      <c r="S1719" s="266"/>
      <c r="T1719" s="267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68" t="s">
        <v>213</v>
      </c>
      <c r="AU1719" s="268" t="s">
        <v>86</v>
      </c>
      <c r="AV1719" s="15" t="s">
        <v>80</v>
      </c>
      <c r="AW1719" s="15" t="s">
        <v>35</v>
      </c>
      <c r="AX1719" s="15" t="s">
        <v>73</v>
      </c>
      <c r="AY1719" s="268" t="s">
        <v>202</v>
      </c>
    </row>
    <row r="1720" s="13" customFormat="1">
      <c r="A1720" s="13"/>
      <c r="B1720" s="233"/>
      <c r="C1720" s="234"/>
      <c r="D1720" s="235" t="s">
        <v>213</v>
      </c>
      <c r="E1720" s="236" t="s">
        <v>19</v>
      </c>
      <c r="F1720" s="237" t="s">
        <v>1496</v>
      </c>
      <c r="G1720" s="234"/>
      <c r="H1720" s="238">
        <v>201.953</v>
      </c>
      <c r="I1720" s="239"/>
      <c r="J1720" s="234"/>
      <c r="K1720" s="234"/>
      <c r="L1720" s="240"/>
      <c r="M1720" s="241"/>
      <c r="N1720" s="242"/>
      <c r="O1720" s="242"/>
      <c r="P1720" s="242"/>
      <c r="Q1720" s="242"/>
      <c r="R1720" s="242"/>
      <c r="S1720" s="242"/>
      <c r="T1720" s="243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4" t="s">
        <v>213</v>
      </c>
      <c r="AU1720" s="244" t="s">
        <v>86</v>
      </c>
      <c r="AV1720" s="13" t="s">
        <v>86</v>
      </c>
      <c r="AW1720" s="13" t="s">
        <v>35</v>
      </c>
      <c r="AX1720" s="13" t="s">
        <v>73</v>
      </c>
      <c r="AY1720" s="244" t="s">
        <v>202</v>
      </c>
    </row>
    <row r="1721" s="13" customFormat="1">
      <c r="A1721" s="13"/>
      <c r="B1721" s="233"/>
      <c r="C1721" s="234"/>
      <c r="D1721" s="235" t="s">
        <v>213</v>
      </c>
      <c r="E1721" s="236" t="s">
        <v>19</v>
      </c>
      <c r="F1721" s="237" t="s">
        <v>1497</v>
      </c>
      <c r="G1721" s="234"/>
      <c r="H1721" s="238">
        <v>176.25</v>
      </c>
      <c r="I1721" s="239"/>
      <c r="J1721" s="234"/>
      <c r="K1721" s="234"/>
      <c r="L1721" s="240"/>
      <c r="M1721" s="241"/>
      <c r="N1721" s="242"/>
      <c r="O1721" s="242"/>
      <c r="P1721" s="242"/>
      <c r="Q1721" s="242"/>
      <c r="R1721" s="242"/>
      <c r="S1721" s="242"/>
      <c r="T1721" s="24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4" t="s">
        <v>213</v>
      </c>
      <c r="AU1721" s="244" t="s">
        <v>86</v>
      </c>
      <c r="AV1721" s="13" t="s">
        <v>86</v>
      </c>
      <c r="AW1721" s="13" t="s">
        <v>35</v>
      </c>
      <c r="AX1721" s="13" t="s">
        <v>73</v>
      </c>
      <c r="AY1721" s="244" t="s">
        <v>202</v>
      </c>
    </row>
    <row r="1722" s="13" customFormat="1">
      <c r="A1722" s="13"/>
      <c r="B1722" s="233"/>
      <c r="C1722" s="234"/>
      <c r="D1722" s="235" t="s">
        <v>213</v>
      </c>
      <c r="E1722" s="236" t="s">
        <v>19</v>
      </c>
      <c r="F1722" s="237" t="s">
        <v>1498</v>
      </c>
      <c r="G1722" s="234"/>
      <c r="H1722" s="238">
        <v>200.23400000000001</v>
      </c>
      <c r="I1722" s="239"/>
      <c r="J1722" s="234"/>
      <c r="K1722" s="234"/>
      <c r="L1722" s="240"/>
      <c r="M1722" s="241"/>
      <c r="N1722" s="242"/>
      <c r="O1722" s="242"/>
      <c r="P1722" s="242"/>
      <c r="Q1722" s="242"/>
      <c r="R1722" s="242"/>
      <c r="S1722" s="242"/>
      <c r="T1722" s="24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4" t="s">
        <v>213</v>
      </c>
      <c r="AU1722" s="244" t="s">
        <v>86</v>
      </c>
      <c r="AV1722" s="13" t="s">
        <v>86</v>
      </c>
      <c r="AW1722" s="13" t="s">
        <v>35</v>
      </c>
      <c r="AX1722" s="13" t="s">
        <v>73</v>
      </c>
      <c r="AY1722" s="244" t="s">
        <v>202</v>
      </c>
    </row>
    <row r="1723" s="13" customFormat="1">
      <c r="A1723" s="13"/>
      <c r="B1723" s="233"/>
      <c r="C1723" s="234"/>
      <c r="D1723" s="235" t="s">
        <v>213</v>
      </c>
      <c r="E1723" s="236" t="s">
        <v>19</v>
      </c>
      <c r="F1723" s="237" t="s">
        <v>1499</v>
      </c>
      <c r="G1723" s="234"/>
      <c r="H1723" s="238">
        <v>174.75</v>
      </c>
      <c r="I1723" s="239"/>
      <c r="J1723" s="234"/>
      <c r="K1723" s="234"/>
      <c r="L1723" s="240"/>
      <c r="M1723" s="241"/>
      <c r="N1723" s="242"/>
      <c r="O1723" s="242"/>
      <c r="P1723" s="242"/>
      <c r="Q1723" s="242"/>
      <c r="R1723" s="242"/>
      <c r="S1723" s="242"/>
      <c r="T1723" s="243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4" t="s">
        <v>213</v>
      </c>
      <c r="AU1723" s="244" t="s">
        <v>86</v>
      </c>
      <c r="AV1723" s="13" t="s">
        <v>86</v>
      </c>
      <c r="AW1723" s="13" t="s">
        <v>35</v>
      </c>
      <c r="AX1723" s="13" t="s">
        <v>73</v>
      </c>
      <c r="AY1723" s="244" t="s">
        <v>202</v>
      </c>
    </row>
    <row r="1724" s="13" customFormat="1">
      <c r="A1724" s="13"/>
      <c r="B1724" s="233"/>
      <c r="C1724" s="234"/>
      <c r="D1724" s="235" t="s">
        <v>213</v>
      </c>
      <c r="E1724" s="236" t="s">
        <v>19</v>
      </c>
      <c r="F1724" s="237" t="s">
        <v>1500</v>
      </c>
      <c r="G1724" s="234"/>
      <c r="H1724" s="238">
        <v>46.875</v>
      </c>
      <c r="I1724" s="239"/>
      <c r="J1724" s="234"/>
      <c r="K1724" s="234"/>
      <c r="L1724" s="240"/>
      <c r="M1724" s="241"/>
      <c r="N1724" s="242"/>
      <c r="O1724" s="242"/>
      <c r="P1724" s="242"/>
      <c r="Q1724" s="242"/>
      <c r="R1724" s="242"/>
      <c r="S1724" s="242"/>
      <c r="T1724" s="243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4" t="s">
        <v>213</v>
      </c>
      <c r="AU1724" s="244" t="s">
        <v>86</v>
      </c>
      <c r="AV1724" s="13" t="s">
        <v>86</v>
      </c>
      <c r="AW1724" s="13" t="s">
        <v>35</v>
      </c>
      <c r="AX1724" s="13" t="s">
        <v>73</v>
      </c>
      <c r="AY1724" s="244" t="s">
        <v>202</v>
      </c>
    </row>
    <row r="1725" s="13" customFormat="1">
      <c r="A1725" s="13"/>
      <c r="B1725" s="233"/>
      <c r="C1725" s="234"/>
      <c r="D1725" s="235" t="s">
        <v>213</v>
      </c>
      <c r="E1725" s="236" t="s">
        <v>19</v>
      </c>
      <c r="F1725" s="237" t="s">
        <v>1500</v>
      </c>
      <c r="G1725" s="234"/>
      <c r="H1725" s="238">
        <v>46.875</v>
      </c>
      <c r="I1725" s="239"/>
      <c r="J1725" s="234"/>
      <c r="K1725" s="234"/>
      <c r="L1725" s="240"/>
      <c r="M1725" s="241"/>
      <c r="N1725" s="242"/>
      <c r="O1725" s="242"/>
      <c r="P1725" s="242"/>
      <c r="Q1725" s="242"/>
      <c r="R1725" s="242"/>
      <c r="S1725" s="242"/>
      <c r="T1725" s="243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4" t="s">
        <v>213</v>
      </c>
      <c r="AU1725" s="244" t="s">
        <v>86</v>
      </c>
      <c r="AV1725" s="13" t="s">
        <v>86</v>
      </c>
      <c r="AW1725" s="13" t="s">
        <v>35</v>
      </c>
      <c r="AX1725" s="13" t="s">
        <v>73</v>
      </c>
      <c r="AY1725" s="244" t="s">
        <v>202</v>
      </c>
    </row>
    <row r="1726" s="13" customFormat="1">
      <c r="A1726" s="13"/>
      <c r="B1726" s="233"/>
      <c r="C1726" s="234"/>
      <c r="D1726" s="235" t="s">
        <v>213</v>
      </c>
      <c r="E1726" s="236" t="s">
        <v>19</v>
      </c>
      <c r="F1726" s="237" t="s">
        <v>1501</v>
      </c>
      <c r="G1726" s="234"/>
      <c r="H1726" s="238">
        <v>5.859</v>
      </c>
      <c r="I1726" s="239"/>
      <c r="J1726" s="234"/>
      <c r="K1726" s="234"/>
      <c r="L1726" s="240"/>
      <c r="M1726" s="241"/>
      <c r="N1726" s="242"/>
      <c r="O1726" s="242"/>
      <c r="P1726" s="242"/>
      <c r="Q1726" s="242"/>
      <c r="R1726" s="242"/>
      <c r="S1726" s="242"/>
      <c r="T1726" s="243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4" t="s">
        <v>213</v>
      </c>
      <c r="AU1726" s="244" t="s">
        <v>86</v>
      </c>
      <c r="AV1726" s="13" t="s">
        <v>86</v>
      </c>
      <c r="AW1726" s="13" t="s">
        <v>35</v>
      </c>
      <c r="AX1726" s="13" t="s">
        <v>73</v>
      </c>
      <c r="AY1726" s="244" t="s">
        <v>202</v>
      </c>
    </row>
    <row r="1727" s="13" customFormat="1">
      <c r="A1727" s="13"/>
      <c r="B1727" s="233"/>
      <c r="C1727" s="234"/>
      <c r="D1727" s="235" t="s">
        <v>213</v>
      </c>
      <c r="E1727" s="236" t="s">
        <v>19</v>
      </c>
      <c r="F1727" s="237" t="s">
        <v>1501</v>
      </c>
      <c r="G1727" s="234"/>
      <c r="H1727" s="238">
        <v>5.859</v>
      </c>
      <c r="I1727" s="239"/>
      <c r="J1727" s="234"/>
      <c r="K1727" s="234"/>
      <c r="L1727" s="240"/>
      <c r="M1727" s="241"/>
      <c r="N1727" s="242"/>
      <c r="O1727" s="242"/>
      <c r="P1727" s="242"/>
      <c r="Q1727" s="242"/>
      <c r="R1727" s="242"/>
      <c r="S1727" s="242"/>
      <c r="T1727" s="243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4" t="s">
        <v>213</v>
      </c>
      <c r="AU1727" s="244" t="s">
        <v>86</v>
      </c>
      <c r="AV1727" s="13" t="s">
        <v>86</v>
      </c>
      <c r="AW1727" s="13" t="s">
        <v>35</v>
      </c>
      <c r="AX1727" s="13" t="s">
        <v>73</v>
      </c>
      <c r="AY1727" s="244" t="s">
        <v>202</v>
      </c>
    </row>
    <row r="1728" s="13" customFormat="1">
      <c r="A1728" s="13"/>
      <c r="B1728" s="233"/>
      <c r="C1728" s="234"/>
      <c r="D1728" s="235" t="s">
        <v>213</v>
      </c>
      <c r="E1728" s="236" t="s">
        <v>19</v>
      </c>
      <c r="F1728" s="237" t="s">
        <v>1502</v>
      </c>
      <c r="G1728" s="234"/>
      <c r="H1728" s="238">
        <v>204</v>
      </c>
      <c r="I1728" s="239"/>
      <c r="J1728" s="234"/>
      <c r="K1728" s="234"/>
      <c r="L1728" s="240"/>
      <c r="M1728" s="241"/>
      <c r="N1728" s="242"/>
      <c r="O1728" s="242"/>
      <c r="P1728" s="242"/>
      <c r="Q1728" s="242"/>
      <c r="R1728" s="242"/>
      <c r="S1728" s="242"/>
      <c r="T1728" s="24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4" t="s">
        <v>213</v>
      </c>
      <c r="AU1728" s="244" t="s">
        <v>86</v>
      </c>
      <c r="AV1728" s="13" t="s">
        <v>86</v>
      </c>
      <c r="AW1728" s="13" t="s">
        <v>35</v>
      </c>
      <c r="AX1728" s="13" t="s">
        <v>73</v>
      </c>
      <c r="AY1728" s="244" t="s">
        <v>202</v>
      </c>
    </row>
    <row r="1729" s="13" customFormat="1">
      <c r="A1729" s="13"/>
      <c r="B1729" s="233"/>
      <c r="C1729" s="234"/>
      <c r="D1729" s="235" t="s">
        <v>213</v>
      </c>
      <c r="E1729" s="236" t="s">
        <v>19</v>
      </c>
      <c r="F1729" s="237" t="s">
        <v>1503</v>
      </c>
      <c r="G1729" s="234"/>
      <c r="H1729" s="238">
        <v>210</v>
      </c>
      <c r="I1729" s="239"/>
      <c r="J1729" s="234"/>
      <c r="K1729" s="234"/>
      <c r="L1729" s="240"/>
      <c r="M1729" s="241"/>
      <c r="N1729" s="242"/>
      <c r="O1729" s="242"/>
      <c r="P1729" s="242"/>
      <c r="Q1729" s="242"/>
      <c r="R1729" s="242"/>
      <c r="S1729" s="242"/>
      <c r="T1729" s="24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4" t="s">
        <v>213</v>
      </c>
      <c r="AU1729" s="244" t="s">
        <v>86</v>
      </c>
      <c r="AV1729" s="13" t="s">
        <v>86</v>
      </c>
      <c r="AW1729" s="13" t="s">
        <v>35</v>
      </c>
      <c r="AX1729" s="13" t="s">
        <v>73</v>
      </c>
      <c r="AY1729" s="244" t="s">
        <v>202</v>
      </c>
    </row>
    <row r="1730" s="13" customFormat="1">
      <c r="A1730" s="13"/>
      <c r="B1730" s="233"/>
      <c r="C1730" s="234"/>
      <c r="D1730" s="235" t="s">
        <v>213</v>
      </c>
      <c r="E1730" s="236" t="s">
        <v>19</v>
      </c>
      <c r="F1730" s="237" t="s">
        <v>1504</v>
      </c>
      <c r="G1730" s="234"/>
      <c r="H1730" s="238">
        <v>43.197000000000003</v>
      </c>
      <c r="I1730" s="239"/>
      <c r="J1730" s="234"/>
      <c r="K1730" s="234"/>
      <c r="L1730" s="240"/>
      <c r="M1730" s="241"/>
      <c r="N1730" s="242"/>
      <c r="O1730" s="242"/>
      <c r="P1730" s="242"/>
      <c r="Q1730" s="242"/>
      <c r="R1730" s="242"/>
      <c r="S1730" s="242"/>
      <c r="T1730" s="243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4" t="s">
        <v>213</v>
      </c>
      <c r="AU1730" s="244" t="s">
        <v>86</v>
      </c>
      <c r="AV1730" s="13" t="s">
        <v>86</v>
      </c>
      <c r="AW1730" s="13" t="s">
        <v>35</v>
      </c>
      <c r="AX1730" s="13" t="s">
        <v>73</v>
      </c>
      <c r="AY1730" s="244" t="s">
        <v>202</v>
      </c>
    </row>
    <row r="1731" s="13" customFormat="1">
      <c r="A1731" s="13"/>
      <c r="B1731" s="233"/>
      <c r="C1731" s="234"/>
      <c r="D1731" s="235" t="s">
        <v>213</v>
      </c>
      <c r="E1731" s="236" t="s">
        <v>19</v>
      </c>
      <c r="F1731" s="237" t="s">
        <v>1505</v>
      </c>
      <c r="G1731" s="234"/>
      <c r="H1731" s="238">
        <v>-8.25</v>
      </c>
      <c r="I1731" s="239"/>
      <c r="J1731" s="234"/>
      <c r="K1731" s="234"/>
      <c r="L1731" s="240"/>
      <c r="M1731" s="241"/>
      <c r="N1731" s="242"/>
      <c r="O1731" s="242"/>
      <c r="P1731" s="242"/>
      <c r="Q1731" s="242"/>
      <c r="R1731" s="242"/>
      <c r="S1731" s="242"/>
      <c r="T1731" s="24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4" t="s">
        <v>213</v>
      </c>
      <c r="AU1731" s="244" t="s">
        <v>86</v>
      </c>
      <c r="AV1731" s="13" t="s">
        <v>86</v>
      </c>
      <c r="AW1731" s="13" t="s">
        <v>35</v>
      </c>
      <c r="AX1731" s="13" t="s">
        <v>73</v>
      </c>
      <c r="AY1731" s="244" t="s">
        <v>202</v>
      </c>
    </row>
    <row r="1732" s="13" customFormat="1">
      <c r="A1732" s="13"/>
      <c r="B1732" s="233"/>
      <c r="C1732" s="234"/>
      <c r="D1732" s="235" t="s">
        <v>213</v>
      </c>
      <c r="E1732" s="236" t="s">
        <v>19</v>
      </c>
      <c r="F1732" s="237" t="s">
        <v>1506</v>
      </c>
      <c r="G1732" s="234"/>
      <c r="H1732" s="238">
        <v>-19.625</v>
      </c>
      <c r="I1732" s="239"/>
      <c r="J1732" s="234"/>
      <c r="K1732" s="234"/>
      <c r="L1732" s="240"/>
      <c r="M1732" s="241"/>
      <c r="N1732" s="242"/>
      <c r="O1732" s="242"/>
      <c r="P1732" s="242"/>
      <c r="Q1732" s="242"/>
      <c r="R1732" s="242"/>
      <c r="S1732" s="242"/>
      <c r="T1732" s="243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4" t="s">
        <v>213</v>
      </c>
      <c r="AU1732" s="244" t="s">
        <v>86</v>
      </c>
      <c r="AV1732" s="13" t="s">
        <v>86</v>
      </c>
      <c r="AW1732" s="13" t="s">
        <v>35</v>
      </c>
      <c r="AX1732" s="13" t="s">
        <v>73</v>
      </c>
      <c r="AY1732" s="244" t="s">
        <v>202</v>
      </c>
    </row>
    <row r="1733" s="13" customFormat="1">
      <c r="A1733" s="13"/>
      <c r="B1733" s="233"/>
      <c r="C1733" s="234"/>
      <c r="D1733" s="235" t="s">
        <v>213</v>
      </c>
      <c r="E1733" s="236" t="s">
        <v>19</v>
      </c>
      <c r="F1733" s="237" t="s">
        <v>1507</v>
      </c>
      <c r="G1733" s="234"/>
      <c r="H1733" s="238">
        <v>55.588000000000001</v>
      </c>
      <c r="I1733" s="239"/>
      <c r="J1733" s="234"/>
      <c r="K1733" s="234"/>
      <c r="L1733" s="240"/>
      <c r="M1733" s="241"/>
      <c r="N1733" s="242"/>
      <c r="O1733" s="242"/>
      <c r="P1733" s="242"/>
      <c r="Q1733" s="242"/>
      <c r="R1733" s="242"/>
      <c r="S1733" s="242"/>
      <c r="T1733" s="243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4" t="s">
        <v>213</v>
      </c>
      <c r="AU1733" s="244" t="s">
        <v>86</v>
      </c>
      <c r="AV1733" s="13" t="s">
        <v>86</v>
      </c>
      <c r="AW1733" s="13" t="s">
        <v>35</v>
      </c>
      <c r="AX1733" s="13" t="s">
        <v>73</v>
      </c>
      <c r="AY1733" s="244" t="s">
        <v>202</v>
      </c>
    </row>
    <row r="1734" s="15" customFormat="1">
      <c r="A1734" s="15"/>
      <c r="B1734" s="259"/>
      <c r="C1734" s="260"/>
      <c r="D1734" s="235" t="s">
        <v>213</v>
      </c>
      <c r="E1734" s="261" t="s">
        <v>19</v>
      </c>
      <c r="F1734" s="262" t="s">
        <v>1335</v>
      </c>
      <c r="G1734" s="260"/>
      <c r="H1734" s="261" t="s">
        <v>19</v>
      </c>
      <c r="I1734" s="263"/>
      <c r="J1734" s="260"/>
      <c r="K1734" s="260"/>
      <c r="L1734" s="264"/>
      <c r="M1734" s="265"/>
      <c r="N1734" s="266"/>
      <c r="O1734" s="266"/>
      <c r="P1734" s="266"/>
      <c r="Q1734" s="266"/>
      <c r="R1734" s="266"/>
      <c r="S1734" s="266"/>
      <c r="T1734" s="267"/>
      <c r="U1734" s="15"/>
      <c r="V1734" s="15"/>
      <c r="W1734" s="15"/>
      <c r="X1734" s="15"/>
      <c r="Y1734" s="15"/>
      <c r="Z1734" s="15"/>
      <c r="AA1734" s="15"/>
      <c r="AB1734" s="15"/>
      <c r="AC1734" s="15"/>
      <c r="AD1734" s="15"/>
      <c r="AE1734" s="15"/>
      <c r="AT1734" s="268" t="s">
        <v>213</v>
      </c>
      <c r="AU1734" s="268" t="s">
        <v>86</v>
      </c>
      <c r="AV1734" s="15" t="s">
        <v>80</v>
      </c>
      <c r="AW1734" s="15" t="s">
        <v>35</v>
      </c>
      <c r="AX1734" s="15" t="s">
        <v>73</v>
      </c>
      <c r="AY1734" s="268" t="s">
        <v>202</v>
      </c>
    </row>
    <row r="1735" s="13" customFormat="1">
      <c r="A1735" s="13"/>
      <c r="B1735" s="233"/>
      <c r="C1735" s="234"/>
      <c r="D1735" s="235" t="s">
        <v>213</v>
      </c>
      <c r="E1735" s="236" t="s">
        <v>19</v>
      </c>
      <c r="F1735" s="237" t="s">
        <v>1508</v>
      </c>
      <c r="G1735" s="234"/>
      <c r="H1735" s="238">
        <v>8.25</v>
      </c>
      <c r="I1735" s="239"/>
      <c r="J1735" s="234"/>
      <c r="K1735" s="234"/>
      <c r="L1735" s="240"/>
      <c r="M1735" s="241"/>
      <c r="N1735" s="242"/>
      <c r="O1735" s="242"/>
      <c r="P1735" s="242"/>
      <c r="Q1735" s="242"/>
      <c r="R1735" s="242"/>
      <c r="S1735" s="242"/>
      <c r="T1735" s="243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4" t="s">
        <v>213</v>
      </c>
      <c r="AU1735" s="244" t="s">
        <v>86</v>
      </c>
      <c r="AV1735" s="13" t="s">
        <v>86</v>
      </c>
      <c r="AW1735" s="13" t="s">
        <v>35</v>
      </c>
      <c r="AX1735" s="13" t="s">
        <v>73</v>
      </c>
      <c r="AY1735" s="244" t="s">
        <v>202</v>
      </c>
    </row>
    <row r="1736" s="13" customFormat="1">
      <c r="A1736" s="13"/>
      <c r="B1736" s="233"/>
      <c r="C1736" s="234"/>
      <c r="D1736" s="235" t="s">
        <v>213</v>
      </c>
      <c r="E1736" s="236" t="s">
        <v>19</v>
      </c>
      <c r="F1736" s="237" t="s">
        <v>1509</v>
      </c>
      <c r="G1736" s="234"/>
      <c r="H1736" s="238">
        <v>2.8999999999999999</v>
      </c>
      <c r="I1736" s="239"/>
      <c r="J1736" s="234"/>
      <c r="K1736" s="234"/>
      <c r="L1736" s="240"/>
      <c r="M1736" s="241"/>
      <c r="N1736" s="242"/>
      <c r="O1736" s="242"/>
      <c r="P1736" s="242"/>
      <c r="Q1736" s="242"/>
      <c r="R1736" s="242"/>
      <c r="S1736" s="242"/>
      <c r="T1736" s="24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4" t="s">
        <v>213</v>
      </c>
      <c r="AU1736" s="244" t="s">
        <v>86</v>
      </c>
      <c r="AV1736" s="13" t="s">
        <v>86</v>
      </c>
      <c r="AW1736" s="13" t="s">
        <v>35</v>
      </c>
      <c r="AX1736" s="13" t="s">
        <v>73</v>
      </c>
      <c r="AY1736" s="244" t="s">
        <v>202</v>
      </c>
    </row>
    <row r="1737" s="14" customFormat="1">
      <c r="A1737" s="14"/>
      <c r="B1737" s="245"/>
      <c r="C1737" s="246"/>
      <c r="D1737" s="235" t="s">
        <v>213</v>
      </c>
      <c r="E1737" s="247" t="s">
        <v>19</v>
      </c>
      <c r="F1737" s="248" t="s">
        <v>215</v>
      </c>
      <c r="G1737" s="246"/>
      <c r="H1737" s="249">
        <v>1892.8499999999997</v>
      </c>
      <c r="I1737" s="250"/>
      <c r="J1737" s="246"/>
      <c r="K1737" s="246"/>
      <c r="L1737" s="251"/>
      <c r="M1737" s="252"/>
      <c r="N1737" s="253"/>
      <c r="O1737" s="253"/>
      <c r="P1737" s="253"/>
      <c r="Q1737" s="253"/>
      <c r="R1737" s="253"/>
      <c r="S1737" s="253"/>
      <c r="T1737" s="25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55" t="s">
        <v>213</v>
      </c>
      <c r="AU1737" s="255" t="s">
        <v>86</v>
      </c>
      <c r="AV1737" s="14" t="s">
        <v>209</v>
      </c>
      <c r="AW1737" s="14" t="s">
        <v>35</v>
      </c>
      <c r="AX1737" s="14" t="s">
        <v>80</v>
      </c>
      <c r="AY1737" s="255" t="s">
        <v>202</v>
      </c>
    </row>
    <row r="1738" s="2" customFormat="1" ht="24.15" customHeight="1">
      <c r="A1738" s="40"/>
      <c r="B1738" s="41"/>
      <c r="C1738" s="215" t="s">
        <v>1510</v>
      </c>
      <c r="D1738" s="215" t="s">
        <v>204</v>
      </c>
      <c r="E1738" s="216" t="s">
        <v>1511</v>
      </c>
      <c r="F1738" s="217" t="s">
        <v>1512</v>
      </c>
      <c r="G1738" s="218" t="s">
        <v>218</v>
      </c>
      <c r="H1738" s="219">
        <v>1892.8499999999999</v>
      </c>
      <c r="I1738" s="220"/>
      <c r="J1738" s="221">
        <f>ROUND(I1738*H1738,2)</f>
        <v>0</v>
      </c>
      <c r="K1738" s="217" t="s">
        <v>208</v>
      </c>
      <c r="L1738" s="46"/>
      <c r="M1738" s="222" t="s">
        <v>19</v>
      </c>
      <c r="N1738" s="223" t="s">
        <v>45</v>
      </c>
      <c r="O1738" s="86"/>
      <c r="P1738" s="224">
        <f>O1738*H1738</f>
        <v>0</v>
      </c>
      <c r="Q1738" s="224">
        <v>0</v>
      </c>
      <c r="R1738" s="224">
        <f>Q1738*H1738</f>
        <v>0</v>
      </c>
      <c r="S1738" s="224">
        <v>0</v>
      </c>
      <c r="T1738" s="225">
        <f>S1738*H1738</f>
        <v>0</v>
      </c>
      <c r="U1738" s="40"/>
      <c r="V1738" s="40"/>
      <c r="W1738" s="40"/>
      <c r="X1738" s="40"/>
      <c r="Y1738" s="40"/>
      <c r="Z1738" s="40"/>
      <c r="AA1738" s="40"/>
      <c r="AB1738" s="40"/>
      <c r="AC1738" s="40"/>
      <c r="AD1738" s="40"/>
      <c r="AE1738" s="40"/>
      <c r="AR1738" s="226" t="s">
        <v>209</v>
      </c>
      <c r="AT1738" s="226" t="s">
        <v>204</v>
      </c>
      <c r="AU1738" s="226" t="s">
        <v>86</v>
      </c>
      <c r="AY1738" s="19" t="s">
        <v>202</v>
      </c>
      <c r="BE1738" s="227">
        <f>IF(N1738="základní",J1738,0)</f>
        <v>0</v>
      </c>
      <c r="BF1738" s="227">
        <f>IF(N1738="snížená",J1738,0)</f>
        <v>0</v>
      </c>
      <c r="BG1738" s="227">
        <f>IF(N1738="zákl. přenesená",J1738,0)</f>
        <v>0</v>
      </c>
      <c r="BH1738" s="227">
        <f>IF(N1738="sníž. přenesená",J1738,0)</f>
        <v>0</v>
      </c>
      <c r="BI1738" s="227">
        <f>IF(N1738="nulová",J1738,0)</f>
        <v>0</v>
      </c>
      <c r="BJ1738" s="19" t="s">
        <v>86</v>
      </c>
      <c r="BK1738" s="227">
        <f>ROUND(I1738*H1738,2)</f>
        <v>0</v>
      </c>
      <c r="BL1738" s="19" t="s">
        <v>209</v>
      </c>
      <c r="BM1738" s="226" t="s">
        <v>1513</v>
      </c>
    </row>
    <row r="1739" s="2" customFormat="1">
      <c r="A1739" s="40"/>
      <c r="B1739" s="41"/>
      <c r="C1739" s="42"/>
      <c r="D1739" s="228" t="s">
        <v>211</v>
      </c>
      <c r="E1739" s="42"/>
      <c r="F1739" s="229" t="s">
        <v>1514</v>
      </c>
      <c r="G1739" s="42"/>
      <c r="H1739" s="42"/>
      <c r="I1739" s="230"/>
      <c r="J1739" s="42"/>
      <c r="K1739" s="42"/>
      <c r="L1739" s="46"/>
      <c r="M1739" s="231"/>
      <c r="N1739" s="232"/>
      <c r="O1739" s="86"/>
      <c r="P1739" s="86"/>
      <c r="Q1739" s="86"/>
      <c r="R1739" s="86"/>
      <c r="S1739" s="86"/>
      <c r="T1739" s="87"/>
      <c r="U1739" s="40"/>
      <c r="V1739" s="40"/>
      <c r="W1739" s="40"/>
      <c r="X1739" s="40"/>
      <c r="Y1739" s="40"/>
      <c r="Z1739" s="40"/>
      <c r="AA1739" s="40"/>
      <c r="AB1739" s="40"/>
      <c r="AC1739" s="40"/>
      <c r="AD1739" s="40"/>
      <c r="AE1739" s="40"/>
      <c r="AT1739" s="19" t="s">
        <v>211</v>
      </c>
      <c r="AU1739" s="19" t="s">
        <v>86</v>
      </c>
    </row>
    <row r="1740" s="15" customFormat="1">
      <c r="A1740" s="15"/>
      <c r="B1740" s="259"/>
      <c r="C1740" s="260"/>
      <c r="D1740" s="235" t="s">
        <v>213</v>
      </c>
      <c r="E1740" s="261" t="s">
        <v>19</v>
      </c>
      <c r="F1740" s="262" t="s">
        <v>1489</v>
      </c>
      <c r="G1740" s="260"/>
      <c r="H1740" s="261" t="s">
        <v>19</v>
      </c>
      <c r="I1740" s="263"/>
      <c r="J1740" s="260"/>
      <c r="K1740" s="260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213</v>
      </c>
      <c r="AU1740" s="268" t="s">
        <v>86</v>
      </c>
      <c r="AV1740" s="15" t="s">
        <v>80</v>
      </c>
      <c r="AW1740" s="15" t="s">
        <v>35</v>
      </c>
      <c r="AX1740" s="15" t="s">
        <v>73</v>
      </c>
      <c r="AY1740" s="268" t="s">
        <v>202</v>
      </c>
    </row>
    <row r="1741" s="13" customFormat="1">
      <c r="A1741" s="13"/>
      <c r="B1741" s="233"/>
      <c r="C1741" s="234"/>
      <c r="D1741" s="235" t="s">
        <v>213</v>
      </c>
      <c r="E1741" s="236" t="s">
        <v>19</v>
      </c>
      <c r="F1741" s="237" t="s">
        <v>1490</v>
      </c>
      <c r="G1741" s="234"/>
      <c r="H1741" s="238">
        <v>88.060000000000002</v>
      </c>
      <c r="I1741" s="239"/>
      <c r="J1741" s="234"/>
      <c r="K1741" s="234"/>
      <c r="L1741" s="240"/>
      <c r="M1741" s="241"/>
      <c r="N1741" s="242"/>
      <c r="O1741" s="242"/>
      <c r="P1741" s="242"/>
      <c r="Q1741" s="242"/>
      <c r="R1741" s="242"/>
      <c r="S1741" s="242"/>
      <c r="T1741" s="24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4" t="s">
        <v>213</v>
      </c>
      <c r="AU1741" s="244" t="s">
        <v>86</v>
      </c>
      <c r="AV1741" s="13" t="s">
        <v>86</v>
      </c>
      <c r="AW1741" s="13" t="s">
        <v>35</v>
      </c>
      <c r="AX1741" s="13" t="s">
        <v>73</v>
      </c>
      <c r="AY1741" s="244" t="s">
        <v>202</v>
      </c>
    </row>
    <row r="1742" s="13" customFormat="1">
      <c r="A1742" s="13"/>
      <c r="B1742" s="233"/>
      <c r="C1742" s="234"/>
      <c r="D1742" s="235" t="s">
        <v>213</v>
      </c>
      <c r="E1742" s="236" t="s">
        <v>19</v>
      </c>
      <c r="F1742" s="237" t="s">
        <v>1491</v>
      </c>
      <c r="G1742" s="234"/>
      <c r="H1742" s="238">
        <v>85.340000000000003</v>
      </c>
      <c r="I1742" s="239"/>
      <c r="J1742" s="234"/>
      <c r="K1742" s="234"/>
      <c r="L1742" s="240"/>
      <c r="M1742" s="241"/>
      <c r="N1742" s="242"/>
      <c r="O1742" s="242"/>
      <c r="P1742" s="242"/>
      <c r="Q1742" s="242"/>
      <c r="R1742" s="242"/>
      <c r="S1742" s="242"/>
      <c r="T1742" s="24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4" t="s">
        <v>213</v>
      </c>
      <c r="AU1742" s="244" t="s">
        <v>86</v>
      </c>
      <c r="AV1742" s="13" t="s">
        <v>86</v>
      </c>
      <c r="AW1742" s="13" t="s">
        <v>35</v>
      </c>
      <c r="AX1742" s="13" t="s">
        <v>73</v>
      </c>
      <c r="AY1742" s="244" t="s">
        <v>202</v>
      </c>
    </row>
    <row r="1743" s="13" customFormat="1">
      <c r="A1743" s="13"/>
      <c r="B1743" s="233"/>
      <c r="C1743" s="234"/>
      <c r="D1743" s="235" t="s">
        <v>213</v>
      </c>
      <c r="E1743" s="236" t="s">
        <v>19</v>
      </c>
      <c r="F1743" s="237" t="s">
        <v>1492</v>
      </c>
      <c r="G1743" s="234"/>
      <c r="H1743" s="238">
        <v>84.659999999999997</v>
      </c>
      <c r="I1743" s="239"/>
      <c r="J1743" s="234"/>
      <c r="K1743" s="234"/>
      <c r="L1743" s="240"/>
      <c r="M1743" s="241"/>
      <c r="N1743" s="242"/>
      <c r="O1743" s="242"/>
      <c r="P1743" s="242"/>
      <c r="Q1743" s="242"/>
      <c r="R1743" s="242"/>
      <c r="S1743" s="242"/>
      <c r="T1743" s="24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4" t="s">
        <v>213</v>
      </c>
      <c r="AU1743" s="244" t="s">
        <v>86</v>
      </c>
      <c r="AV1743" s="13" t="s">
        <v>86</v>
      </c>
      <c r="AW1743" s="13" t="s">
        <v>35</v>
      </c>
      <c r="AX1743" s="13" t="s">
        <v>73</v>
      </c>
      <c r="AY1743" s="244" t="s">
        <v>202</v>
      </c>
    </row>
    <row r="1744" s="13" customFormat="1">
      <c r="A1744" s="13"/>
      <c r="B1744" s="233"/>
      <c r="C1744" s="234"/>
      <c r="D1744" s="235" t="s">
        <v>213</v>
      </c>
      <c r="E1744" s="236" t="s">
        <v>19</v>
      </c>
      <c r="F1744" s="237" t="s">
        <v>1493</v>
      </c>
      <c r="G1744" s="234"/>
      <c r="H1744" s="238">
        <v>271.25</v>
      </c>
      <c r="I1744" s="239"/>
      <c r="J1744" s="234"/>
      <c r="K1744" s="234"/>
      <c r="L1744" s="240"/>
      <c r="M1744" s="241"/>
      <c r="N1744" s="242"/>
      <c r="O1744" s="242"/>
      <c r="P1744" s="242"/>
      <c r="Q1744" s="242"/>
      <c r="R1744" s="242"/>
      <c r="S1744" s="242"/>
      <c r="T1744" s="243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4" t="s">
        <v>213</v>
      </c>
      <c r="AU1744" s="244" t="s">
        <v>86</v>
      </c>
      <c r="AV1744" s="13" t="s">
        <v>86</v>
      </c>
      <c r="AW1744" s="13" t="s">
        <v>35</v>
      </c>
      <c r="AX1744" s="13" t="s">
        <v>73</v>
      </c>
      <c r="AY1744" s="244" t="s">
        <v>202</v>
      </c>
    </row>
    <row r="1745" s="13" customFormat="1">
      <c r="A1745" s="13"/>
      <c r="B1745" s="233"/>
      <c r="C1745" s="234"/>
      <c r="D1745" s="235" t="s">
        <v>213</v>
      </c>
      <c r="E1745" s="236" t="s">
        <v>19</v>
      </c>
      <c r="F1745" s="237" t="s">
        <v>1494</v>
      </c>
      <c r="G1745" s="234"/>
      <c r="H1745" s="238">
        <v>-18</v>
      </c>
      <c r="I1745" s="239"/>
      <c r="J1745" s="234"/>
      <c r="K1745" s="234"/>
      <c r="L1745" s="240"/>
      <c r="M1745" s="241"/>
      <c r="N1745" s="242"/>
      <c r="O1745" s="242"/>
      <c r="P1745" s="242"/>
      <c r="Q1745" s="242"/>
      <c r="R1745" s="242"/>
      <c r="S1745" s="242"/>
      <c r="T1745" s="243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4" t="s">
        <v>213</v>
      </c>
      <c r="AU1745" s="244" t="s">
        <v>86</v>
      </c>
      <c r="AV1745" s="13" t="s">
        <v>86</v>
      </c>
      <c r="AW1745" s="13" t="s">
        <v>35</v>
      </c>
      <c r="AX1745" s="13" t="s">
        <v>73</v>
      </c>
      <c r="AY1745" s="244" t="s">
        <v>202</v>
      </c>
    </row>
    <row r="1746" s="13" customFormat="1">
      <c r="A1746" s="13"/>
      <c r="B1746" s="233"/>
      <c r="C1746" s="234"/>
      <c r="D1746" s="235" t="s">
        <v>213</v>
      </c>
      <c r="E1746" s="236" t="s">
        <v>19</v>
      </c>
      <c r="F1746" s="237" t="s">
        <v>1495</v>
      </c>
      <c r="G1746" s="234"/>
      <c r="H1746" s="238">
        <v>26.824999999999999</v>
      </c>
      <c r="I1746" s="239"/>
      <c r="J1746" s="234"/>
      <c r="K1746" s="234"/>
      <c r="L1746" s="240"/>
      <c r="M1746" s="241"/>
      <c r="N1746" s="242"/>
      <c r="O1746" s="242"/>
      <c r="P1746" s="242"/>
      <c r="Q1746" s="242"/>
      <c r="R1746" s="242"/>
      <c r="S1746" s="242"/>
      <c r="T1746" s="24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4" t="s">
        <v>213</v>
      </c>
      <c r="AU1746" s="244" t="s">
        <v>86</v>
      </c>
      <c r="AV1746" s="13" t="s">
        <v>86</v>
      </c>
      <c r="AW1746" s="13" t="s">
        <v>35</v>
      </c>
      <c r="AX1746" s="13" t="s">
        <v>73</v>
      </c>
      <c r="AY1746" s="244" t="s">
        <v>202</v>
      </c>
    </row>
    <row r="1747" s="15" customFormat="1">
      <c r="A1747" s="15"/>
      <c r="B1747" s="259"/>
      <c r="C1747" s="260"/>
      <c r="D1747" s="235" t="s">
        <v>213</v>
      </c>
      <c r="E1747" s="261" t="s">
        <v>19</v>
      </c>
      <c r="F1747" s="262" t="s">
        <v>1474</v>
      </c>
      <c r="G1747" s="260"/>
      <c r="H1747" s="261" t="s">
        <v>19</v>
      </c>
      <c r="I1747" s="263"/>
      <c r="J1747" s="260"/>
      <c r="K1747" s="260"/>
      <c r="L1747" s="264"/>
      <c r="M1747" s="265"/>
      <c r="N1747" s="266"/>
      <c r="O1747" s="266"/>
      <c r="P1747" s="266"/>
      <c r="Q1747" s="266"/>
      <c r="R1747" s="266"/>
      <c r="S1747" s="266"/>
      <c r="T1747" s="267"/>
      <c r="U1747" s="15"/>
      <c r="V1747" s="15"/>
      <c r="W1747" s="15"/>
      <c r="X1747" s="15"/>
      <c r="Y1747" s="15"/>
      <c r="Z1747" s="15"/>
      <c r="AA1747" s="15"/>
      <c r="AB1747" s="15"/>
      <c r="AC1747" s="15"/>
      <c r="AD1747" s="15"/>
      <c r="AE1747" s="15"/>
      <c r="AT1747" s="268" t="s">
        <v>213</v>
      </c>
      <c r="AU1747" s="268" t="s">
        <v>86</v>
      </c>
      <c r="AV1747" s="15" t="s">
        <v>80</v>
      </c>
      <c r="AW1747" s="15" t="s">
        <v>35</v>
      </c>
      <c r="AX1747" s="15" t="s">
        <v>73</v>
      </c>
      <c r="AY1747" s="268" t="s">
        <v>202</v>
      </c>
    </row>
    <row r="1748" s="13" customFormat="1">
      <c r="A1748" s="13"/>
      <c r="B1748" s="233"/>
      <c r="C1748" s="234"/>
      <c r="D1748" s="235" t="s">
        <v>213</v>
      </c>
      <c r="E1748" s="236" t="s">
        <v>19</v>
      </c>
      <c r="F1748" s="237" t="s">
        <v>1496</v>
      </c>
      <c r="G1748" s="234"/>
      <c r="H1748" s="238">
        <v>201.953</v>
      </c>
      <c r="I1748" s="239"/>
      <c r="J1748" s="234"/>
      <c r="K1748" s="234"/>
      <c r="L1748" s="240"/>
      <c r="M1748" s="241"/>
      <c r="N1748" s="242"/>
      <c r="O1748" s="242"/>
      <c r="P1748" s="242"/>
      <c r="Q1748" s="242"/>
      <c r="R1748" s="242"/>
      <c r="S1748" s="242"/>
      <c r="T1748" s="24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4" t="s">
        <v>213</v>
      </c>
      <c r="AU1748" s="244" t="s">
        <v>86</v>
      </c>
      <c r="AV1748" s="13" t="s">
        <v>86</v>
      </c>
      <c r="AW1748" s="13" t="s">
        <v>35</v>
      </c>
      <c r="AX1748" s="13" t="s">
        <v>73</v>
      </c>
      <c r="AY1748" s="244" t="s">
        <v>202</v>
      </c>
    </row>
    <row r="1749" s="13" customFormat="1">
      <c r="A1749" s="13"/>
      <c r="B1749" s="233"/>
      <c r="C1749" s="234"/>
      <c r="D1749" s="235" t="s">
        <v>213</v>
      </c>
      <c r="E1749" s="236" t="s">
        <v>19</v>
      </c>
      <c r="F1749" s="237" t="s">
        <v>1497</v>
      </c>
      <c r="G1749" s="234"/>
      <c r="H1749" s="238">
        <v>176.25</v>
      </c>
      <c r="I1749" s="239"/>
      <c r="J1749" s="234"/>
      <c r="K1749" s="234"/>
      <c r="L1749" s="240"/>
      <c r="M1749" s="241"/>
      <c r="N1749" s="242"/>
      <c r="O1749" s="242"/>
      <c r="P1749" s="242"/>
      <c r="Q1749" s="242"/>
      <c r="R1749" s="242"/>
      <c r="S1749" s="242"/>
      <c r="T1749" s="24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4" t="s">
        <v>213</v>
      </c>
      <c r="AU1749" s="244" t="s">
        <v>86</v>
      </c>
      <c r="AV1749" s="13" t="s">
        <v>86</v>
      </c>
      <c r="AW1749" s="13" t="s">
        <v>35</v>
      </c>
      <c r="AX1749" s="13" t="s">
        <v>73</v>
      </c>
      <c r="AY1749" s="244" t="s">
        <v>202</v>
      </c>
    </row>
    <row r="1750" s="13" customFormat="1">
      <c r="A1750" s="13"/>
      <c r="B1750" s="233"/>
      <c r="C1750" s="234"/>
      <c r="D1750" s="235" t="s">
        <v>213</v>
      </c>
      <c r="E1750" s="236" t="s">
        <v>19</v>
      </c>
      <c r="F1750" s="237" t="s">
        <v>1498</v>
      </c>
      <c r="G1750" s="234"/>
      <c r="H1750" s="238">
        <v>200.23400000000001</v>
      </c>
      <c r="I1750" s="239"/>
      <c r="J1750" s="234"/>
      <c r="K1750" s="234"/>
      <c r="L1750" s="240"/>
      <c r="M1750" s="241"/>
      <c r="N1750" s="242"/>
      <c r="O1750" s="242"/>
      <c r="P1750" s="242"/>
      <c r="Q1750" s="242"/>
      <c r="R1750" s="242"/>
      <c r="S1750" s="242"/>
      <c r="T1750" s="24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4" t="s">
        <v>213</v>
      </c>
      <c r="AU1750" s="244" t="s">
        <v>86</v>
      </c>
      <c r="AV1750" s="13" t="s">
        <v>86</v>
      </c>
      <c r="AW1750" s="13" t="s">
        <v>35</v>
      </c>
      <c r="AX1750" s="13" t="s">
        <v>73</v>
      </c>
      <c r="AY1750" s="244" t="s">
        <v>202</v>
      </c>
    </row>
    <row r="1751" s="13" customFormat="1">
      <c r="A1751" s="13"/>
      <c r="B1751" s="233"/>
      <c r="C1751" s="234"/>
      <c r="D1751" s="235" t="s">
        <v>213</v>
      </c>
      <c r="E1751" s="236" t="s">
        <v>19</v>
      </c>
      <c r="F1751" s="237" t="s">
        <v>1499</v>
      </c>
      <c r="G1751" s="234"/>
      <c r="H1751" s="238">
        <v>174.75</v>
      </c>
      <c r="I1751" s="239"/>
      <c r="J1751" s="234"/>
      <c r="K1751" s="234"/>
      <c r="L1751" s="240"/>
      <c r="M1751" s="241"/>
      <c r="N1751" s="242"/>
      <c r="O1751" s="242"/>
      <c r="P1751" s="242"/>
      <c r="Q1751" s="242"/>
      <c r="R1751" s="242"/>
      <c r="S1751" s="242"/>
      <c r="T1751" s="243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4" t="s">
        <v>213</v>
      </c>
      <c r="AU1751" s="244" t="s">
        <v>86</v>
      </c>
      <c r="AV1751" s="13" t="s">
        <v>86</v>
      </c>
      <c r="AW1751" s="13" t="s">
        <v>35</v>
      </c>
      <c r="AX1751" s="13" t="s">
        <v>73</v>
      </c>
      <c r="AY1751" s="244" t="s">
        <v>202</v>
      </c>
    </row>
    <row r="1752" s="13" customFormat="1">
      <c r="A1752" s="13"/>
      <c r="B1752" s="233"/>
      <c r="C1752" s="234"/>
      <c r="D1752" s="235" t="s">
        <v>213</v>
      </c>
      <c r="E1752" s="236" t="s">
        <v>19</v>
      </c>
      <c r="F1752" s="237" t="s">
        <v>1500</v>
      </c>
      <c r="G1752" s="234"/>
      <c r="H1752" s="238">
        <v>46.875</v>
      </c>
      <c r="I1752" s="239"/>
      <c r="J1752" s="234"/>
      <c r="K1752" s="234"/>
      <c r="L1752" s="240"/>
      <c r="M1752" s="241"/>
      <c r="N1752" s="242"/>
      <c r="O1752" s="242"/>
      <c r="P1752" s="242"/>
      <c r="Q1752" s="242"/>
      <c r="R1752" s="242"/>
      <c r="S1752" s="242"/>
      <c r="T1752" s="24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4" t="s">
        <v>213</v>
      </c>
      <c r="AU1752" s="244" t="s">
        <v>86</v>
      </c>
      <c r="AV1752" s="13" t="s">
        <v>86</v>
      </c>
      <c r="AW1752" s="13" t="s">
        <v>35</v>
      </c>
      <c r="AX1752" s="13" t="s">
        <v>73</v>
      </c>
      <c r="AY1752" s="244" t="s">
        <v>202</v>
      </c>
    </row>
    <row r="1753" s="13" customFormat="1">
      <c r="A1753" s="13"/>
      <c r="B1753" s="233"/>
      <c r="C1753" s="234"/>
      <c r="D1753" s="235" t="s">
        <v>213</v>
      </c>
      <c r="E1753" s="236" t="s">
        <v>19</v>
      </c>
      <c r="F1753" s="237" t="s">
        <v>1500</v>
      </c>
      <c r="G1753" s="234"/>
      <c r="H1753" s="238">
        <v>46.875</v>
      </c>
      <c r="I1753" s="239"/>
      <c r="J1753" s="234"/>
      <c r="K1753" s="234"/>
      <c r="L1753" s="240"/>
      <c r="M1753" s="241"/>
      <c r="N1753" s="242"/>
      <c r="O1753" s="242"/>
      <c r="P1753" s="242"/>
      <c r="Q1753" s="242"/>
      <c r="R1753" s="242"/>
      <c r="S1753" s="242"/>
      <c r="T1753" s="24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4" t="s">
        <v>213</v>
      </c>
      <c r="AU1753" s="244" t="s">
        <v>86</v>
      </c>
      <c r="AV1753" s="13" t="s">
        <v>86</v>
      </c>
      <c r="AW1753" s="13" t="s">
        <v>35</v>
      </c>
      <c r="AX1753" s="13" t="s">
        <v>73</v>
      </c>
      <c r="AY1753" s="244" t="s">
        <v>202</v>
      </c>
    </row>
    <row r="1754" s="13" customFormat="1">
      <c r="A1754" s="13"/>
      <c r="B1754" s="233"/>
      <c r="C1754" s="234"/>
      <c r="D1754" s="235" t="s">
        <v>213</v>
      </c>
      <c r="E1754" s="236" t="s">
        <v>19</v>
      </c>
      <c r="F1754" s="237" t="s">
        <v>1501</v>
      </c>
      <c r="G1754" s="234"/>
      <c r="H1754" s="238">
        <v>5.859</v>
      </c>
      <c r="I1754" s="239"/>
      <c r="J1754" s="234"/>
      <c r="K1754" s="234"/>
      <c r="L1754" s="240"/>
      <c r="M1754" s="241"/>
      <c r="N1754" s="242"/>
      <c r="O1754" s="242"/>
      <c r="P1754" s="242"/>
      <c r="Q1754" s="242"/>
      <c r="R1754" s="242"/>
      <c r="S1754" s="242"/>
      <c r="T1754" s="24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4" t="s">
        <v>213</v>
      </c>
      <c r="AU1754" s="244" t="s">
        <v>86</v>
      </c>
      <c r="AV1754" s="13" t="s">
        <v>86</v>
      </c>
      <c r="AW1754" s="13" t="s">
        <v>35</v>
      </c>
      <c r="AX1754" s="13" t="s">
        <v>73</v>
      </c>
      <c r="AY1754" s="244" t="s">
        <v>202</v>
      </c>
    </row>
    <row r="1755" s="13" customFormat="1">
      <c r="A1755" s="13"/>
      <c r="B1755" s="233"/>
      <c r="C1755" s="234"/>
      <c r="D1755" s="235" t="s">
        <v>213</v>
      </c>
      <c r="E1755" s="236" t="s">
        <v>19</v>
      </c>
      <c r="F1755" s="237" t="s">
        <v>1501</v>
      </c>
      <c r="G1755" s="234"/>
      <c r="H1755" s="238">
        <v>5.859</v>
      </c>
      <c r="I1755" s="239"/>
      <c r="J1755" s="234"/>
      <c r="K1755" s="234"/>
      <c r="L1755" s="240"/>
      <c r="M1755" s="241"/>
      <c r="N1755" s="242"/>
      <c r="O1755" s="242"/>
      <c r="P1755" s="242"/>
      <c r="Q1755" s="242"/>
      <c r="R1755" s="242"/>
      <c r="S1755" s="242"/>
      <c r="T1755" s="243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4" t="s">
        <v>213</v>
      </c>
      <c r="AU1755" s="244" t="s">
        <v>86</v>
      </c>
      <c r="AV1755" s="13" t="s">
        <v>86</v>
      </c>
      <c r="AW1755" s="13" t="s">
        <v>35</v>
      </c>
      <c r="AX1755" s="13" t="s">
        <v>73</v>
      </c>
      <c r="AY1755" s="244" t="s">
        <v>202</v>
      </c>
    </row>
    <row r="1756" s="13" customFormat="1">
      <c r="A1756" s="13"/>
      <c r="B1756" s="233"/>
      <c r="C1756" s="234"/>
      <c r="D1756" s="235" t="s">
        <v>213</v>
      </c>
      <c r="E1756" s="236" t="s">
        <v>19</v>
      </c>
      <c r="F1756" s="237" t="s">
        <v>1502</v>
      </c>
      <c r="G1756" s="234"/>
      <c r="H1756" s="238">
        <v>204</v>
      </c>
      <c r="I1756" s="239"/>
      <c r="J1756" s="234"/>
      <c r="K1756" s="234"/>
      <c r="L1756" s="240"/>
      <c r="M1756" s="241"/>
      <c r="N1756" s="242"/>
      <c r="O1756" s="242"/>
      <c r="P1756" s="242"/>
      <c r="Q1756" s="242"/>
      <c r="R1756" s="242"/>
      <c r="S1756" s="242"/>
      <c r="T1756" s="24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4" t="s">
        <v>213</v>
      </c>
      <c r="AU1756" s="244" t="s">
        <v>86</v>
      </c>
      <c r="AV1756" s="13" t="s">
        <v>86</v>
      </c>
      <c r="AW1756" s="13" t="s">
        <v>35</v>
      </c>
      <c r="AX1756" s="13" t="s">
        <v>73</v>
      </c>
      <c r="AY1756" s="244" t="s">
        <v>202</v>
      </c>
    </row>
    <row r="1757" s="13" customFormat="1">
      <c r="A1757" s="13"/>
      <c r="B1757" s="233"/>
      <c r="C1757" s="234"/>
      <c r="D1757" s="235" t="s">
        <v>213</v>
      </c>
      <c r="E1757" s="236" t="s">
        <v>19</v>
      </c>
      <c r="F1757" s="237" t="s">
        <v>1503</v>
      </c>
      <c r="G1757" s="234"/>
      <c r="H1757" s="238">
        <v>210</v>
      </c>
      <c r="I1757" s="239"/>
      <c r="J1757" s="234"/>
      <c r="K1757" s="234"/>
      <c r="L1757" s="240"/>
      <c r="M1757" s="241"/>
      <c r="N1757" s="242"/>
      <c r="O1757" s="242"/>
      <c r="P1757" s="242"/>
      <c r="Q1757" s="242"/>
      <c r="R1757" s="242"/>
      <c r="S1757" s="242"/>
      <c r="T1757" s="243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4" t="s">
        <v>213</v>
      </c>
      <c r="AU1757" s="244" t="s">
        <v>86</v>
      </c>
      <c r="AV1757" s="13" t="s">
        <v>86</v>
      </c>
      <c r="AW1757" s="13" t="s">
        <v>35</v>
      </c>
      <c r="AX1757" s="13" t="s">
        <v>73</v>
      </c>
      <c r="AY1757" s="244" t="s">
        <v>202</v>
      </c>
    </row>
    <row r="1758" s="13" customFormat="1">
      <c r="A1758" s="13"/>
      <c r="B1758" s="233"/>
      <c r="C1758" s="234"/>
      <c r="D1758" s="235" t="s">
        <v>213</v>
      </c>
      <c r="E1758" s="236" t="s">
        <v>19</v>
      </c>
      <c r="F1758" s="237" t="s">
        <v>1504</v>
      </c>
      <c r="G1758" s="234"/>
      <c r="H1758" s="238">
        <v>43.197000000000003</v>
      </c>
      <c r="I1758" s="239"/>
      <c r="J1758" s="234"/>
      <c r="K1758" s="234"/>
      <c r="L1758" s="240"/>
      <c r="M1758" s="241"/>
      <c r="N1758" s="242"/>
      <c r="O1758" s="242"/>
      <c r="P1758" s="242"/>
      <c r="Q1758" s="242"/>
      <c r="R1758" s="242"/>
      <c r="S1758" s="242"/>
      <c r="T1758" s="24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4" t="s">
        <v>213</v>
      </c>
      <c r="AU1758" s="244" t="s">
        <v>86</v>
      </c>
      <c r="AV1758" s="13" t="s">
        <v>86</v>
      </c>
      <c r="AW1758" s="13" t="s">
        <v>35</v>
      </c>
      <c r="AX1758" s="13" t="s">
        <v>73</v>
      </c>
      <c r="AY1758" s="244" t="s">
        <v>202</v>
      </c>
    </row>
    <row r="1759" s="13" customFormat="1">
      <c r="A1759" s="13"/>
      <c r="B1759" s="233"/>
      <c r="C1759" s="234"/>
      <c r="D1759" s="235" t="s">
        <v>213</v>
      </c>
      <c r="E1759" s="236" t="s">
        <v>19</v>
      </c>
      <c r="F1759" s="237" t="s">
        <v>1505</v>
      </c>
      <c r="G1759" s="234"/>
      <c r="H1759" s="238">
        <v>-8.25</v>
      </c>
      <c r="I1759" s="239"/>
      <c r="J1759" s="234"/>
      <c r="K1759" s="234"/>
      <c r="L1759" s="240"/>
      <c r="M1759" s="241"/>
      <c r="N1759" s="242"/>
      <c r="O1759" s="242"/>
      <c r="P1759" s="242"/>
      <c r="Q1759" s="242"/>
      <c r="R1759" s="242"/>
      <c r="S1759" s="242"/>
      <c r="T1759" s="243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4" t="s">
        <v>213</v>
      </c>
      <c r="AU1759" s="244" t="s">
        <v>86</v>
      </c>
      <c r="AV1759" s="13" t="s">
        <v>86</v>
      </c>
      <c r="AW1759" s="13" t="s">
        <v>35</v>
      </c>
      <c r="AX1759" s="13" t="s">
        <v>73</v>
      </c>
      <c r="AY1759" s="244" t="s">
        <v>202</v>
      </c>
    </row>
    <row r="1760" s="13" customFormat="1">
      <c r="A1760" s="13"/>
      <c r="B1760" s="233"/>
      <c r="C1760" s="234"/>
      <c r="D1760" s="235" t="s">
        <v>213</v>
      </c>
      <c r="E1760" s="236" t="s">
        <v>19</v>
      </c>
      <c r="F1760" s="237" t="s">
        <v>1506</v>
      </c>
      <c r="G1760" s="234"/>
      <c r="H1760" s="238">
        <v>-19.625</v>
      </c>
      <c r="I1760" s="239"/>
      <c r="J1760" s="234"/>
      <c r="K1760" s="234"/>
      <c r="L1760" s="240"/>
      <c r="M1760" s="241"/>
      <c r="N1760" s="242"/>
      <c r="O1760" s="242"/>
      <c r="P1760" s="242"/>
      <c r="Q1760" s="242"/>
      <c r="R1760" s="242"/>
      <c r="S1760" s="242"/>
      <c r="T1760" s="24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4" t="s">
        <v>213</v>
      </c>
      <c r="AU1760" s="244" t="s">
        <v>86</v>
      </c>
      <c r="AV1760" s="13" t="s">
        <v>86</v>
      </c>
      <c r="AW1760" s="13" t="s">
        <v>35</v>
      </c>
      <c r="AX1760" s="13" t="s">
        <v>73</v>
      </c>
      <c r="AY1760" s="244" t="s">
        <v>202</v>
      </c>
    </row>
    <row r="1761" s="13" customFormat="1">
      <c r="A1761" s="13"/>
      <c r="B1761" s="233"/>
      <c r="C1761" s="234"/>
      <c r="D1761" s="235" t="s">
        <v>213</v>
      </c>
      <c r="E1761" s="236" t="s">
        <v>19</v>
      </c>
      <c r="F1761" s="237" t="s">
        <v>1507</v>
      </c>
      <c r="G1761" s="234"/>
      <c r="H1761" s="238">
        <v>55.588000000000001</v>
      </c>
      <c r="I1761" s="239"/>
      <c r="J1761" s="234"/>
      <c r="K1761" s="234"/>
      <c r="L1761" s="240"/>
      <c r="M1761" s="241"/>
      <c r="N1761" s="242"/>
      <c r="O1761" s="242"/>
      <c r="P1761" s="242"/>
      <c r="Q1761" s="242"/>
      <c r="R1761" s="242"/>
      <c r="S1761" s="242"/>
      <c r="T1761" s="243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4" t="s">
        <v>213</v>
      </c>
      <c r="AU1761" s="244" t="s">
        <v>86</v>
      </c>
      <c r="AV1761" s="13" t="s">
        <v>86</v>
      </c>
      <c r="AW1761" s="13" t="s">
        <v>35</v>
      </c>
      <c r="AX1761" s="13" t="s">
        <v>73</v>
      </c>
      <c r="AY1761" s="244" t="s">
        <v>202</v>
      </c>
    </row>
    <row r="1762" s="15" customFormat="1">
      <c r="A1762" s="15"/>
      <c r="B1762" s="259"/>
      <c r="C1762" s="260"/>
      <c r="D1762" s="235" t="s">
        <v>213</v>
      </c>
      <c r="E1762" s="261" t="s">
        <v>19</v>
      </c>
      <c r="F1762" s="262" t="s">
        <v>1335</v>
      </c>
      <c r="G1762" s="260"/>
      <c r="H1762" s="261" t="s">
        <v>19</v>
      </c>
      <c r="I1762" s="263"/>
      <c r="J1762" s="260"/>
      <c r="K1762" s="260"/>
      <c r="L1762" s="264"/>
      <c r="M1762" s="265"/>
      <c r="N1762" s="266"/>
      <c r="O1762" s="266"/>
      <c r="P1762" s="266"/>
      <c r="Q1762" s="266"/>
      <c r="R1762" s="266"/>
      <c r="S1762" s="266"/>
      <c r="T1762" s="267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T1762" s="268" t="s">
        <v>213</v>
      </c>
      <c r="AU1762" s="268" t="s">
        <v>86</v>
      </c>
      <c r="AV1762" s="15" t="s">
        <v>80</v>
      </c>
      <c r="AW1762" s="15" t="s">
        <v>35</v>
      </c>
      <c r="AX1762" s="15" t="s">
        <v>73</v>
      </c>
      <c r="AY1762" s="268" t="s">
        <v>202</v>
      </c>
    </row>
    <row r="1763" s="13" customFormat="1">
      <c r="A1763" s="13"/>
      <c r="B1763" s="233"/>
      <c r="C1763" s="234"/>
      <c r="D1763" s="235" t="s">
        <v>213</v>
      </c>
      <c r="E1763" s="236" t="s">
        <v>19</v>
      </c>
      <c r="F1763" s="237" t="s">
        <v>1508</v>
      </c>
      <c r="G1763" s="234"/>
      <c r="H1763" s="238">
        <v>8.25</v>
      </c>
      <c r="I1763" s="239"/>
      <c r="J1763" s="234"/>
      <c r="K1763" s="234"/>
      <c r="L1763" s="240"/>
      <c r="M1763" s="241"/>
      <c r="N1763" s="242"/>
      <c r="O1763" s="242"/>
      <c r="P1763" s="242"/>
      <c r="Q1763" s="242"/>
      <c r="R1763" s="242"/>
      <c r="S1763" s="242"/>
      <c r="T1763" s="24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4" t="s">
        <v>213</v>
      </c>
      <c r="AU1763" s="244" t="s">
        <v>86</v>
      </c>
      <c r="AV1763" s="13" t="s">
        <v>86</v>
      </c>
      <c r="AW1763" s="13" t="s">
        <v>35</v>
      </c>
      <c r="AX1763" s="13" t="s">
        <v>73</v>
      </c>
      <c r="AY1763" s="244" t="s">
        <v>202</v>
      </c>
    </row>
    <row r="1764" s="13" customFormat="1">
      <c r="A1764" s="13"/>
      <c r="B1764" s="233"/>
      <c r="C1764" s="234"/>
      <c r="D1764" s="235" t="s">
        <v>213</v>
      </c>
      <c r="E1764" s="236" t="s">
        <v>19</v>
      </c>
      <c r="F1764" s="237" t="s">
        <v>1509</v>
      </c>
      <c r="G1764" s="234"/>
      <c r="H1764" s="238">
        <v>2.8999999999999999</v>
      </c>
      <c r="I1764" s="239"/>
      <c r="J1764" s="234"/>
      <c r="K1764" s="234"/>
      <c r="L1764" s="240"/>
      <c r="M1764" s="241"/>
      <c r="N1764" s="242"/>
      <c r="O1764" s="242"/>
      <c r="P1764" s="242"/>
      <c r="Q1764" s="242"/>
      <c r="R1764" s="242"/>
      <c r="S1764" s="242"/>
      <c r="T1764" s="243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4" t="s">
        <v>213</v>
      </c>
      <c r="AU1764" s="244" t="s">
        <v>86</v>
      </c>
      <c r="AV1764" s="13" t="s">
        <v>86</v>
      </c>
      <c r="AW1764" s="13" t="s">
        <v>35</v>
      </c>
      <c r="AX1764" s="13" t="s">
        <v>73</v>
      </c>
      <c r="AY1764" s="244" t="s">
        <v>202</v>
      </c>
    </row>
    <row r="1765" s="14" customFormat="1">
      <c r="A1765" s="14"/>
      <c r="B1765" s="245"/>
      <c r="C1765" s="246"/>
      <c r="D1765" s="235" t="s">
        <v>213</v>
      </c>
      <c r="E1765" s="247" t="s">
        <v>19</v>
      </c>
      <c r="F1765" s="248" t="s">
        <v>215</v>
      </c>
      <c r="G1765" s="246"/>
      <c r="H1765" s="249">
        <v>1892.8499999999997</v>
      </c>
      <c r="I1765" s="250"/>
      <c r="J1765" s="246"/>
      <c r="K1765" s="246"/>
      <c r="L1765" s="251"/>
      <c r="M1765" s="252"/>
      <c r="N1765" s="253"/>
      <c r="O1765" s="253"/>
      <c r="P1765" s="253"/>
      <c r="Q1765" s="253"/>
      <c r="R1765" s="253"/>
      <c r="S1765" s="253"/>
      <c r="T1765" s="254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T1765" s="255" t="s">
        <v>213</v>
      </c>
      <c r="AU1765" s="255" t="s">
        <v>86</v>
      </c>
      <c r="AV1765" s="14" t="s">
        <v>209</v>
      </c>
      <c r="AW1765" s="14" t="s">
        <v>35</v>
      </c>
      <c r="AX1765" s="14" t="s">
        <v>80</v>
      </c>
      <c r="AY1765" s="255" t="s">
        <v>202</v>
      </c>
    </row>
    <row r="1766" s="2" customFormat="1" ht="24.15" customHeight="1">
      <c r="A1766" s="40"/>
      <c r="B1766" s="41"/>
      <c r="C1766" s="215" t="s">
        <v>1515</v>
      </c>
      <c r="D1766" s="215" t="s">
        <v>204</v>
      </c>
      <c r="E1766" s="216" t="s">
        <v>1516</v>
      </c>
      <c r="F1766" s="217" t="s">
        <v>1517</v>
      </c>
      <c r="G1766" s="218" t="s">
        <v>218</v>
      </c>
      <c r="H1766" s="219">
        <v>1764.3399999999999</v>
      </c>
      <c r="I1766" s="220"/>
      <c r="J1766" s="221">
        <f>ROUND(I1766*H1766,2)</f>
        <v>0</v>
      </c>
      <c r="K1766" s="217" t="s">
        <v>208</v>
      </c>
      <c r="L1766" s="46"/>
      <c r="M1766" s="222" t="s">
        <v>19</v>
      </c>
      <c r="N1766" s="223" t="s">
        <v>45</v>
      </c>
      <c r="O1766" s="86"/>
      <c r="P1766" s="224">
        <f>O1766*H1766</f>
        <v>0</v>
      </c>
      <c r="Q1766" s="224">
        <v>0.00088000000000000003</v>
      </c>
      <c r="R1766" s="224">
        <f>Q1766*H1766</f>
        <v>1.5526192000000001</v>
      </c>
      <c r="S1766" s="224">
        <v>0</v>
      </c>
      <c r="T1766" s="225">
        <f>S1766*H1766</f>
        <v>0</v>
      </c>
      <c r="U1766" s="40"/>
      <c r="V1766" s="40"/>
      <c r="W1766" s="40"/>
      <c r="X1766" s="40"/>
      <c r="Y1766" s="40"/>
      <c r="Z1766" s="40"/>
      <c r="AA1766" s="40"/>
      <c r="AB1766" s="40"/>
      <c r="AC1766" s="40"/>
      <c r="AD1766" s="40"/>
      <c r="AE1766" s="40"/>
      <c r="AR1766" s="226" t="s">
        <v>209</v>
      </c>
      <c r="AT1766" s="226" t="s">
        <v>204</v>
      </c>
      <c r="AU1766" s="226" t="s">
        <v>86</v>
      </c>
      <c r="AY1766" s="19" t="s">
        <v>202</v>
      </c>
      <c r="BE1766" s="227">
        <f>IF(N1766="základní",J1766,0)</f>
        <v>0</v>
      </c>
      <c r="BF1766" s="227">
        <f>IF(N1766="snížená",J1766,0)</f>
        <v>0</v>
      </c>
      <c r="BG1766" s="227">
        <f>IF(N1766="zákl. přenesená",J1766,0)</f>
        <v>0</v>
      </c>
      <c r="BH1766" s="227">
        <f>IF(N1766="sníž. přenesená",J1766,0)</f>
        <v>0</v>
      </c>
      <c r="BI1766" s="227">
        <f>IF(N1766="nulová",J1766,0)</f>
        <v>0</v>
      </c>
      <c r="BJ1766" s="19" t="s">
        <v>86</v>
      </c>
      <c r="BK1766" s="227">
        <f>ROUND(I1766*H1766,2)</f>
        <v>0</v>
      </c>
      <c r="BL1766" s="19" t="s">
        <v>209</v>
      </c>
      <c r="BM1766" s="226" t="s">
        <v>1518</v>
      </c>
    </row>
    <row r="1767" s="2" customFormat="1">
      <c r="A1767" s="40"/>
      <c r="B1767" s="41"/>
      <c r="C1767" s="42"/>
      <c r="D1767" s="228" t="s">
        <v>211</v>
      </c>
      <c r="E1767" s="42"/>
      <c r="F1767" s="229" t="s">
        <v>1519</v>
      </c>
      <c r="G1767" s="42"/>
      <c r="H1767" s="42"/>
      <c r="I1767" s="230"/>
      <c r="J1767" s="42"/>
      <c r="K1767" s="42"/>
      <c r="L1767" s="46"/>
      <c r="M1767" s="231"/>
      <c r="N1767" s="232"/>
      <c r="O1767" s="86"/>
      <c r="P1767" s="86"/>
      <c r="Q1767" s="86"/>
      <c r="R1767" s="86"/>
      <c r="S1767" s="86"/>
      <c r="T1767" s="87"/>
      <c r="U1767" s="40"/>
      <c r="V1767" s="40"/>
      <c r="W1767" s="40"/>
      <c r="X1767" s="40"/>
      <c r="Y1767" s="40"/>
      <c r="Z1767" s="40"/>
      <c r="AA1767" s="40"/>
      <c r="AB1767" s="40"/>
      <c r="AC1767" s="40"/>
      <c r="AD1767" s="40"/>
      <c r="AE1767" s="40"/>
      <c r="AT1767" s="19" t="s">
        <v>211</v>
      </c>
      <c r="AU1767" s="19" t="s">
        <v>86</v>
      </c>
    </row>
    <row r="1768" s="15" customFormat="1">
      <c r="A1768" s="15"/>
      <c r="B1768" s="259"/>
      <c r="C1768" s="260"/>
      <c r="D1768" s="235" t="s">
        <v>213</v>
      </c>
      <c r="E1768" s="261" t="s">
        <v>19</v>
      </c>
      <c r="F1768" s="262" t="s">
        <v>1489</v>
      </c>
      <c r="G1768" s="260"/>
      <c r="H1768" s="261" t="s">
        <v>19</v>
      </c>
      <c r="I1768" s="263"/>
      <c r="J1768" s="260"/>
      <c r="K1768" s="260"/>
      <c r="L1768" s="264"/>
      <c r="M1768" s="265"/>
      <c r="N1768" s="266"/>
      <c r="O1768" s="266"/>
      <c r="P1768" s="266"/>
      <c r="Q1768" s="266"/>
      <c r="R1768" s="266"/>
      <c r="S1768" s="266"/>
      <c r="T1768" s="267"/>
      <c r="U1768" s="15"/>
      <c r="V1768" s="15"/>
      <c r="W1768" s="15"/>
      <c r="X1768" s="15"/>
      <c r="Y1768" s="15"/>
      <c r="Z1768" s="15"/>
      <c r="AA1768" s="15"/>
      <c r="AB1768" s="15"/>
      <c r="AC1768" s="15"/>
      <c r="AD1768" s="15"/>
      <c r="AE1768" s="15"/>
      <c r="AT1768" s="268" t="s">
        <v>213</v>
      </c>
      <c r="AU1768" s="268" t="s">
        <v>86</v>
      </c>
      <c r="AV1768" s="15" t="s">
        <v>80</v>
      </c>
      <c r="AW1768" s="15" t="s">
        <v>35</v>
      </c>
      <c r="AX1768" s="15" t="s">
        <v>73</v>
      </c>
      <c r="AY1768" s="268" t="s">
        <v>202</v>
      </c>
    </row>
    <row r="1769" s="13" customFormat="1">
      <c r="A1769" s="13"/>
      <c r="B1769" s="233"/>
      <c r="C1769" s="234"/>
      <c r="D1769" s="235" t="s">
        <v>213</v>
      </c>
      <c r="E1769" s="236" t="s">
        <v>19</v>
      </c>
      <c r="F1769" s="237" t="s">
        <v>1490</v>
      </c>
      <c r="G1769" s="234"/>
      <c r="H1769" s="238">
        <v>88.060000000000002</v>
      </c>
      <c r="I1769" s="239"/>
      <c r="J1769" s="234"/>
      <c r="K1769" s="234"/>
      <c r="L1769" s="240"/>
      <c r="M1769" s="241"/>
      <c r="N1769" s="242"/>
      <c r="O1769" s="242"/>
      <c r="P1769" s="242"/>
      <c r="Q1769" s="242"/>
      <c r="R1769" s="242"/>
      <c r="S1769" s="242"/>
      <c r="T1769" s="24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4" t="s">
        <v>213</v>
      </c>
      <c r="AU1769" s="244" t="s">
        <v>86</v>
      </c>
      <c r="AV1769" s="13" t="s">
        <v>86</v>
      </c>
      <c r="AW1769" s="13" t="s">
        <v>35</v>
      </c>
      <c r="AX1769" s="13" t="s">
        <v>73</v>
      </c>
      <c r="AY1769" s="244" t="s">
        <v>202</v>
      </c>
    </row>
    <row r="1770" s="13" customFormat="1">
      <c r="A1770" s="13"/>
      <c r="B1770" s="233"/>
      <c r="C1770" s="234"/>
      <c r="D1770" s="235" t="s">
        <v>213</v>
      </c>
      <c r="E1770" s="236" t="s">
        <v>19</v>
      </c>
      <c r="F1770" s="237" t="s">
        <v>1491</v>
      </c>
      <c r="G1770" s="234"/>
      <c r="H1770" s="238">
        <v>85.340000000000003</v>
      </c>
      <c r="I1770" s="239"/>
      <c r="J1770" s="234"/>
      <c r="K1770" s="234"/>
      <c r="L1770" s="240"/>
      <c r="M1770" s="241"/>
      <c r="N1770" s="242"/>
      <c r="O1770" s="242"/>
      <c r="P1770" s="242"/>
      <c r="Q1770" s="242"/>
      <c r="R1770" s="242"/>
      <c r="S1770" s="242"/>
      <c r="T1770" s="243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4" t="s">
        <v>213</v>
      </c>
      <c r="AU1770" s="244" t="s">
        <v>86</v>
      </c>
      <c r="AV1770" s="13" t="s">
        <v>86</v>
      </c>
      <c r="AW1770" s="13" t="s">
        <v>35</v>
      </c>
      <c r="AX1770" s="13" t="s">
        <v>73</v>
      </c>
      <c r="AY1770" s="244" t="s">
        <v>202</v>
      </c>
    </row>
    <row r="1771" s="13" customFormat="1">
      <c r="A1771" s="13"/>
      <c r="B1771" s="233"/>
      <c r="C1771" s="234"/>
      <c r="D1771" s="235" t="s">
        <v>213</v>
      </c>
      <c r="E1771" s="236" t="s">
        <v>19</v>
      </c>
      <c r="F1771" s="237" t="s">
        <v>1492</v>
      </c>
      <c r="G1771" s="234"/>
      <c r="H1771" s="238">
        <v>84.659999999999997</v>
      </c>
      <c r="I1771" s="239"/>
      <c r="J1771" s="234"/>
      <c r="K1771" s="234"/>
      <c r="L1771" s="240"/>
      <c r="M1771" s="241"/>
      <c r="N1771" s="242"/>
      <c r="O1771" s="242"/>
      <c r="P1771" s="242"/>
      <c r="Q1771" s="242"/>
      <c r="R1771" s="242"/>
      <c r="S1771" s="242"/>
      <c r="T1771" s="24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4" t="s">
        <v>213</v>
      </c>
      <c r="AU1771" s="244" t="s">
        <v>86</v>
      </c>
      <c r="AV1771" s="13" t="s">
        <v>86</v>
      </c>
      <c r="AW1771" s="13" t="s">
        <v>35</v>
      </c>
      <c r="AX1771" s="13" t="s">
        <v>73</v>
      </c>
      <c r="AY1771" s="244" t="s">
        <v>202</v>
      </c>
    </row>
    <row r="1772" s="13" customFormat="1">
      <c r="A1772" s="13"/>
      <c r="B1772" s="233"/>
      <c r="C1772" s="234"/>
      <c r="D1772" s="235" t="s">
        <v>213</v>
      </c>
      <c r="E1772" s="236" t="s">
        <v>19</v>
      </c>
      <c r="F1772" s="237" t="s">
        <v>1493</v>
      </c>
      <c r="G1772" s="234"/>
      <c r="H1772" s="238">
        <v>271.25</v>
      </c>
      <c r="I1772" s="239"/>
      <c r="J1772" s="234"/>
      <c r="K1772" s="234"/>
      <c r="L1772" s="240"/>
      <c r="M1772" s="241"/>
      <c r="N1772" s="242"/>
      <c r="O1772" s="242"/>
      <c r="P1772" s="242"/>
      <c r="Q1772" s="242"/>
      <c r="R1772" s="242"/>
      <c r="S1772" s="242"/>
      <c r="T1772" s="24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4" t="s">
        <v>213</v>
      </c>
      <c r="AU1772" s="244" t="s">
        <v>86</v>
      </c>
      <c r="AV1772" s="13" t="s">
        <v>86</v>
      </c>
      <c r="AW1772" s="13" t="s">
        <v>35</v>
      </c>
      <c r="AX1772" s="13" t="s">
        <v>73</v>
      </c>
      <c r="AY1772" s="244" t="s">
        <v>202</v>
      </c>
    </row>
    <row r="1773" s="13" customFormat="1">
      <c r="A1773" s="13"/>
      <c r="B1773" s="233"/>
      <c r="C1773" s="234"/>
      <c r="D1773" s="235" t="s">
        <v>213</v>
      </c>
      <c r="E1773" s="236" t="s">
        <v>19</v>
      </c>
      <c r="F1773" s="237" t="s">
        <v>1494</v>
      </c>
      <c r="G1773" s="234"/>
      <c r="H1773" s="238">
        <v>-18</v>
      </c>
      <c r="I1773" s="239"/>
      <c r="J1773" s="234"/>
      <c r="K1773" s="234"/>
      <c r="L1773" s="240"/>
      <c r="M1773" s="241"/>
      <c r="N1773" s="242"/>
      <c r="O1773" s="242"/>
      <c r="P1773" s="242"/>
      <c r="Q1773" s="242"/>
      <c r="R1773" s="242"/>
      <c r="S1773" s="242"/>
      <c r="T1773" s="24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4" t="s">
        <v>213</v>
      </c>
      <c r="AU1773" s="244" t="s">
        <v>86</v>
      </c>
      <c r="AV1773" s="13" t="s">
        <v>86</v>
      </c>
      <c r="AW1773" s="13" t="s">
        <v>35</v>
      </c>
      <c r="AX1773" s="13" t="s">
        <v>73</v>
      </c>
      <c r="AY1773" s="244" t="s">
        <v>202</v>
      </c>
    </row>
    <row r="1774" s="15" customFormat="1">
      <c r="A1774" s="15"/>
      <c r="B1774" s="259"/>
      <c r="C1774" s="260"/>
      <c r="D1774" s="235" t="s">
        <v>213</v>
      </c>
      <c r="E1774" s="261" t="s">
        <v>19</v>
      </c>
      <c r="F1774" s="262" t="s">
        <v>1474</v>
      </c>
      <c r="G1774" s="260"/>
      <c r="H1774" s="261" t="s">
        <v>19</v>
      </c>
      <c r="I1774" s="263"/>
      <c r="J1774" s="260"/>
      <c r="K1774" s="260"/>
      <c r="L1774" s="264"/>
      <c r="M1774" s="265"/>
      <c r="N1774" s="266"/>
      <c r="O1774" s="266"/>
      <c r="P1774" s="266"/>
      <c r="Q1774" s="266"/>
      <c r="R1774" s="266"/>
      <c r="S1774" s="266"/>
      <c r="T1774" s="267"/>
      <c r="U1774" s="15"/>
      <c r="V1774" s="15"/>
      <c r="W1774" s="15"/>
      <c r="X1774" s="15"/>
      <c r="Y1774" s="15"/>
      <c r="Z1774" s="15"/>
      <c r="AA1774" s="15"/>
      <c r="AB1774" s="15"/>
      <c r="AC1774" s="15"/>
      <c r="AD1774" s="15"/>
      <c r="AE1774" s="15"/>
      <c r="AT1774" s="268" t="s">
        <v>213</v>
      </c>
      <c r="AU1774" s="268" t="s">
        <v>86</v>
      </c>
      <c r="AV1774" s="15" t="s">
        <v>80</v>
      </c>
      <c r="AW1774" s="15" t="s">
        <v>35</v>
      </c>
      <c r="AX1774" s="15" t="s">
        <v>73</v>
      </c>
      <c r="AY1774" s="268" t="s">
        <v>202</v>
      </c>
    </row>
    <row r="1775" s="13" customFormat="1">
      <c r="A1775" s="13"/>
      <c r="B1775" s="233"/>
      <c r="C1775" s="234"/>
      <c r="D1775" s="235" t="s">
        <v>213</v>
      </c>
      <c r="E1775" s="236" t="s">
        <v>19</v>
      </c>
      <c r="F1775" s="237" t="s">
        <v>1496</v>
      </c>
      <c r="G1775" s="234"/>
      <c r="H1775" s="238">
        <v>201.953</v>
      </c>
      <c r="I1775" s="239"/>
      <c r="J1775" s="234"/>
      <c r="K1775" s="234"/>
      <c r="L1775" s="240"/>
      <c r="M1775" s="241"/>
      <c r="N1775" s="242"/>
      <c r="O1775" s="242"/>
      <c r="P1775" s="242"/>
      <c r="Q1775" s="242"/>
      <c r="R1775" s="242"/>
      <c r="S1775" s="242"/>
      <c r="T1775" s="24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4" t="s">
        <v>213</v>
      </c>
      <c r="AU1775" s="244" t="s">
        <v>86</v>
      </c>
      <c r="AV1775" s="13" t="s">
        <v>86</v>
      </c>
      <c r="AW1775" s="13" t="s">
        <v>35</v>
      </c>
      <c r="AX1775" s="13" t="s">
        <v>73</v>
      </c>
      <c r="AY1775" s="244" t="s">
        <v>202</v>
      </c>
    </row>
    <row r="1776" s="13" customFormat="1">
      <c r="A1776" s="13"/>
      <c r="B1776" s="233"/>
      <c r="C1776" s="234"/>
      <c r="D1776" s="235" t="s">
        <v>213</v>
      </c>
      <c r="E1776" s="236" t="s">
        <v>19</v>
      </c>
      <c r="F1776" s="237" t="s">
        <v>1497</v>
      </c>
      <c r="G1776" s="234"/>
      <c r="H1776" s="238">
        <v>176.25</v>
      </c>
      <c r="I1776" s="239"/>
      <c r="J1776" s="234"/>
      <c r="K1776" s="234"/>
      <c r="L1776" s="240"/>
      <c r="M1776" s="241"/>
      <c r="N1776" s="242"/>
      <c r="O1776" s="242"/>
      <c r="P1776" s="242"/>
      <c r="Q1776" s="242"/>
      <c r="R1776" s="242"/>
      <c r="S1776" s="242"/>
      <c r="T1776" s="243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4" t="s">
        <v>213</v>
      </c>
      <c r="AU1776" s="244" t="s">
        <v>86</v>
      </c>
      <c r="AV1776" s="13" t="s">
        <v>86</v>
      </c>
      <c r="AW1776" s="13" t="s">
        <v>35</v>
      </c>
      <c r="AX1776" s="13" t="s">
        <v>73</v>
      </c>
      <c r="AY1776" s="244" t="s">
        <v>202</v>
      </c>
    </row>
    <row r="1777" s="13" customFormat="1">
      <c r="A1777" s="13"/>
      <c r="B1777" s="233"/>
      <c r="C1777" s="234"/>
      <c r="D1777" s="235" t="s">
        <v>213</v>
      </c>
      <c r="E1777" s="236" t="s">
        <v>19</v>
      </c>
      <c r="F1777" s="237" t="s">
        <v>1498</v>
      </c>
      <c r="G1777" s="234"/>
      <c r="H1777" s="238">
        <v>200.23400000000001</v>
      </c>
      <c r="I1777" s="239"/>
      <c r="J1777" s="234"/>
      <c r="K1777" s="234"/>
      <c r="L1777" s="240"/>
      <c r="M1777" s="241"/>
      <c r="N1777" s="242"/>
      <c r="O1777" s="242"/>
      <c r="P1777" s="242"/>
      <c r="Q1777" s="242"/>
      <c r="R1777" s="242"/>
      <c r="S1777" s="242"/>
      <c r="T1777" s="243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4" t="s">
        <v>213</v>
      </c>
      <c r="AU1777" s="244" t="s">
        <v>86</v>
      </c>
      <c r="AV1777" s="13" t="s">
        <v>86</v>
      </c>
      <c r="AW1777" s="13" t="s">
        <v>35</v>
      </c>
      <c r="AX1777" s="13" t="s">
        <v>73</v>
      </c>
      <c r="AY1777" s="244" t="s">
        <v>202</v>
      </c>
    </row>
    <row r="1778" s="13" customFormat="1">
      <c r="A1778" s="13"/>
      <c r="B1778" s="233"/>
      <c r="C1778" s="234"/>
      <c r="D1778" s="235" t="s">
        <v>213</v>
      </c>
      <c r="E1778" s="236" t="s">
        <v>19</v>
      </c>
      <c r="F1778" s="237" t="s">
        <v>1499</v>
      </c>
      <c r="G1778" s="234"/>
      <c r="H1778" s="238">
        <v>174.75</v>
      </c>
      <c r="I1778" s="239"/>
      <c r="J1778" s="234"/>
      <c r="K1778" s="234"/>
      <c r="L1778" s="240"/>
      <c r="M1778" s="241"/>
      <c r="N1778" s="242"/>
      <c r="O1778" s="242"/>
      <c r="P1778" s="242"/>
      <c r="Q1778" s="242"/>
      <c r="R1778" s="242"/>
      <c r="S1778" s="242"/>
      <c r="T1778" s="243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4" t="s">
        <v>213</v>
      </c>
      <c r="AU1778" s="244" t="s">
        <v>86</v>
      </c>
      <c r="AV1778" s="13" t="s">
        <v>86</v>
      </c>
      <c r="AW1778" s="13" t="s">
        <v>35</v>
      </c>
      <c r="AX1778" s="13" t="s">
        <v>73</v>
      </c>
      <c r="AY1778" s="244" t="s">
        <v>202</v>
      </c>
    </row>
    <row r="1779" s="13" customFormat="1">
      <c r="A1779" s="13"/>
      <c r="B1779" s="233"/>
      <c r="C1779" s="234"/>
      <c r="D1779" s="235" t="s">
        <v>213</v>
      </c>
      <c r="E1779" s="236" t="s">
        <v>19</v>
      </c>
      <c r="F1779" s="237" t="s">
        <v>1500</v>
      </c>
      <c r="G1779" s="234"/>
      <c r="H1779" s="238">
        <v>46.875</v>
      </c>
      <c r="I1779" s="239"/>
      <c r="J1779" s="234"/>
      <c r="K1779" s="234"/>
      <c r="L1779" s="240"/>
      <c r="M1779" s="241"/>
      <c r="N1779" s="242"/>
      <c r="O1779" s="242"/>
      <c r="P1779" s="242"/>
      <c r="Q1779" s="242"/>
      <c r="R1779" s="242"/>
      <c r="S1779" s="242"/>
      <c r="T1779" s="24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4" t="s">
        <v>213</v>
      </c>
      <c r="AU1779" s="244" t="s">
        <v>86</v>
      </c>
      <c r="AV1779" s="13" t="s">
        <v>86</v>
      </c>
      <c r="AW1779" s="13" t="s">
        <v>35</v>
      </c>
      <c r="AX1779" s="13" t="s">
        <v>73</v>
      </c>
      <c r="AY1779" s="244" t="s">
        <v>202</v>
      </c>
    </row>
    <row r="1780" s="13" customFormat="1">
      <c r="A1780" s="13"/>
      <c r="B1780" s="233"/>
      <c r="C1780" s="234"/>
      <c r="D1780" s="235" t="s">
        <v>213</v>
      </c>
      <c r="E1780" s="236" t="s">
        <v>19</v>
      </c>
      <c r="F1780" s="237" t="s">
        <v>1500</v>
      </c>
      <c r="G1780" s="234"/>
      <c r="H1780" s="238">
        <v>46.875</v>
      </c>
      <c r="I1780" s="239"/>
      <c r="J1780" s="234"/>
      <c r="K1780" s="234"/>
      <c r="L1780" s="240"/>
      <c r="M1780" s="241"/>
      <c r="N1780" s="242"/>
      <c r="O1780" s="242"/>
      <c r="P1780" s="242"/>
      <c r="Q1780" s="242"/>
      <c r="R1780" s="242"/>
      <c r="S1780" s="242"/>
      <c r="T1780" s="243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4" t="s">
        <v>213</v>
      </c>
      <c r="AU1780" s="244" t="s">
        <v>86</v>
      </c>
      <c r="AV1780" s="13" t="s">
        <v>86</v>
      </c>
      <c r="AW1780" s="13" t="s">
        <v>35</v>
      </c>
      <c r="AX1780" s="13" t="s">
        <v>73</v>
      </c>
      <c r="AY1780" s="244" t="s">
        <v>202</v>
      </c>
    </row>
    <row r="1781" s="13" customFormat="1">
      <c r="A1781" s="13"/>
      <c r="B1781" s="233"/>
      <c r="C1781" s="234"/>
      <c r="D1781" s="235" t="s">
        <v>213</v>
      </c>
      <c r="E1781" s="236" t="s">
        <v>19</v>
      </c>
      <c r="F1781" s="237" t="s">
        <v>1501</v>
      </c>
      <c r="G1781" s="234"/>
      <c r="H1781" s="238">
        <v>5.859</v>
      </c>
      <c r="I1781" s="239"/>
      <c r="J1781" s="234"/>
      <c r="K1781" s="234"/>
      <c r="L1781" s="240"/>
      <c r="M1781" s="241"/>
      <c r="N1781" s="242"/>
      <c r="O1781" s="242"/>
      <c r="P1781" s="242"/>
      <c r="Q1781" s="242"/>
      <c r="R1781" s="242"/>
      <c r="S1781" s="242"/>
      <c r="T1781" s="24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4" t="s">
        <v>213</v>
      </c>
      <c r="AU1781" s="244" t="s">
        <v>86</v>
      </c>
      <c r="AV1781" s="13" t="s">
        <v>86</v>
      </c>
      <c r="AW1781" s="13" t="s">
        <v>35</v>
      </c>
      <c r="AX1781" s="13" t="s">
        <v>73</v>
      </c>
      <c r="AY1781" s="244" t="s">
        <v>202</v>
      </c>
    </row>
    <row r="1782" s="13" customFormat="1">
      <c r="A1782" s="13"/>
      <c r="B1782" s="233"/>
      <c r="C1782" s="234"/>
      <c r="D1782" s="235" t="s">
        <v>213</v>
      </c>
      <c r="E1782" s="236" t="s">
        <v>19</v>
      </c>
      <c r="F1782" s="237" t="s">
        <v>1501</v>
      </c>
      <c r="G1782" s="234"/>
      <c r="H1782" s="238">
        <v>5.859</v>
      </c>
      <c r="I1782" s="239"/>
      <c r="J1782" s="234"/>
      <c r="K1782" s="234"/>
      <c r="L1782" s="240"/>
      <c r="M1782" s="241"/>
      <c r="N1782" s="242"/>
      <c r="O1782" s="242"/>
      <c r="P1782" s="242"/>
      <c r="Q1782" s="242"/>
      <c r="R1782" s="242"/>
      <c r="S1782" s="242"/>
      <c r="T1782" s="243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4" t="s">
        <v>213</v>
      </c>
      <c r="AU1782" s="244" t="s">
        <v>86</v>
      </c>
      <c r="AV1782" s="13" t="s">
        <v>86</v>
      </c>
      <c r="AW1782" s="13" t="s">
        <v>35</v>
      </c>
      <c r="AX1782" s="13" t="s">
        <v>73</v>
      </c>
      <c r="AY1782" s="244" t="s">
        <v>202</v>
      </c>
    </row>
    <row r="1783" s="13" customFormat="1">
      <c r="A1783" s="13"/>
      <c r="B1783" s="233"/>
      <c r="C1783" s="234"/>
      <c r="D1783" s="235" t="s">
        <v>213</v>
      </c>
      <c r="E1783" s="236" t="s">
        <v>19</v>
      </c>
      <c r="F1783" s="237" t="s">
        <v>1502</v>
      </c>
      <c r="G1783" s="234"/>
      <c r="H1783" s="238">
        <v>204</v>
      </c>
      <c r="I1783" s="239"/>
      <c r="J1783" s="234"/>
      <c r="K1783" s="234"/>
      <c r="L1783" s="240"/>
      <c r="M1783" s="241"/>
      <c r="N1783" s="242"/>
      <c r="O1783" s="242"/>
      <c r="P1783" s="242"/>
      <c r="Q1783" s="242"/>
      <c r="R1783" s="242"/>
      <c r="S1783" s="242"/>
      <c r="T1783" s="24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4" t="s">
        <v>213</v>
      </c>
      <c r="AU1783" s="244" t="s">
        <v>86</v>
      </c>
      <c r="AV1783" s="13" t="s">
        <v>86</v>
      </c>
      <c r="AW1783" s="13" t="s">
        <v>35</v>
      </c>
      <c r="AX1783" s="13" t="s">
        <v>73</v>
      </c>
      <c r="AY1783" s="244" t="s">
        <v>202</v>
      </c>
    </row>
    <row r="1784" s="13" customFormat="1">
      <c r="A1784" s="13"/>
      <c r="B1784" s="233"/>
      <c r="C1784" s="234"/>
      <c r="D1784" s="235" t="s">
        <v>213</v>
      </c>
      <c r="E1784" s="236" t="s">
        <v>19</v>
      </c>
      <c r="F1784" s="237" t="s">
        <v>1503</v>
      </c>
      <c r="G1784" s="234"/>
      <c r="H1784" s="238">
        <v>210</v>
      </c>
      <c r="I1784" s="239"/>
      <c r="J1784" s="234"/>
      <c r="K1784" s="234"/>
      <c r="L1784" s="240"/>
      <c r="M1784" s="241"/>
      <c r="N1784" s="242"/>
      <c r="O1784" s="242"/>
      <c r="P1784" s="242"/>
      <c r="Q1784" s="242"/>
      <c r="R1784" s="242"/>
      <c r="S1784" s="242"/>
      <c r="T1784" s="243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4" t="s">
        <v>213</v>
      </c>
      <c r="AU1784" s="244" t="s">
        <v>86</v>
      </c>
      <c r="AV1784" s="13" t="s">
        <v>86</v>
      </c>
      <c r="AW1784" s="13" t="s">
        <v>35</v>
      </c>
      <c r="AX1784" s="13" t="s">
        <v>73</v>
      </c>
      <c r="AY1784" s="244" t="s">
        <v>202</v>
      </c>
    </row>
    <row r="1785" s="13" customFormat="1">
      <c r="A1785" s="13"/>
      <c r="B1785" s="233"/>
      <c r="C1785" s="234"/>
      <c r="D1785" s="235" t="s">
        <v>213</v>
      </c>
      <c r="E1785" s="236" t="s">
        <v>19</v>
      </c>
      <c r="F1785" s="237" t="s">
        <v>1505</v>
      </c>
      <c r="G1785" s="234"/>
      <c r="H1785" s="238">
        <v>-8.25</v>
      </c>
      <c r="I1785" s="239"/>
      <c r="J1785" s="234"/>
      <c r="K1785" s="234"/>
      <c r="L1785" s="240"/>
      <c r="M1785" s="241"/>
      <c r="N1785" s="242"/>
      <c r="O1785" s="242"/>
      <c r="P1785" s="242"/>
      <c r="Q1785" s="242"/>
      <c r="R1785" s="242"/>
      <c r="S1785" s="242"/>
      <c r="T1785" s="243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4" t="s">
        <v>213</v>
      </c>
      <c r="AU1785" s="244" t="s">
        <v>86</v>
      </c>
      <c r="AV1785" s="13" t="s">
        <v>86</v>
      </c>
      <c r="AW1785" s="13" t="s">
        <v>35</v>
      </c>
      <c r="AX1785" s="13" t="s">
        <v>73</v>
      </c>
      <c r="AY1785" s="244" t="s">
        <v>202</v>
      </c>
    </row>
    <row r="1786" s="13" customFormat="1">
      <c r="A1786" s="13"/>
      <c r="B1786" s="233"/>
      <c r="C1786" s="234"/>
      <c r="D1786" s="235" t="s">
        <v>213</v>
      </c>
      <c r="E1786" s="236" t="s">
        <v>19</v>
      </c>
      <c r="F1786" s="237" t="s">
        <v>1506</v>
      </c>
      <c r="G1786" s="234"/>
      <c r="H1786" s="238">
        <v>-19.625</v>
      </c>
      <c r="I1786" s="239"/>
      <c r="J1786" s="234"/>
      <c r="K1786" s="234"/>
      <c r="L1786" s="240"/>
      <c r="M1786" s="241"/>
      <c r="N1786" s="242"/>
      <c r="O1786" s="242"/>
      <c r="P1786" s="242"/>
      <c r="Q1786" s="242"/>
      <c r="R1786" s="242"/>
      <c r="S1786" s="242"/>
      <c r="T1786" s="243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4" t="s">
        <v>213</v>
      </c>
      <c r="AU1786" s="244" t="s">
        <v>86</v>
      </c>
      <c r="AV1786" s="13" t="s">
        <v>86</v>
      </c>
      <c r="AW1786" s="13" t="s">
        <v>35</v>
      </c>
      <c r="AX1786" s="13" t="s">
        <v>73</v>
      </c>
      <c r="AY1786" s="244" t="s">
        <v>202</v>
      </c>
    </row>
    <row r="1787" s="15" customFormat="1">
      <c r="A1787" s="15"/>
      <c r="B1787" s="259"/>
      <c r="C1787" s="260"/>
      <c r="D1787" s="235" t="s">
        <v>213</v>
      </c>
      <c r="E1787" s="261" t="s">
        <v>19</v>
      </c>
      <c r="F1787" s="262" t="s">
        <v>1335</v>
      </c>
      <c r="G1787" s="260"/>
      <c r="H1787" s="261" t="s">
        <v>19</v>
      </c>
      <c r="I1787" s="263"/>
      <c r="J1787" s="260"/>
      <c r="K1787" s="260"/>
      <c r="L1787" s="264"/>
      <c r="M1787" s="265"/>
      <c r="N1787" s="266"/>
      <c r="O1787" s="266"/>
      <c r="P1787" s="266"/>
      <c r="Q1787" s="266"/>
      <c r="R1787" s="266"/>
      <c r="S1787" s="266"/>
      <c r="T1787" s="267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68" t="s">
        <v>213</v>
      </c>
      <c r="AU1787" s="268" t="s">
        <v>86</v>
      </c>
      <c r="AV1787" s="15" t="s">
        <v>80</v>
      </c>
      <c r="AW1787" s="15" t="s">
        <v>35</v>
      </c>
      <c r="AX1787" s="15" t="s">
        <v>73</v>
      </c>
      <c r="AY1787" s="268" t="s">
        <v>202</v>
      </c>
    </row>
    <row r="1788" s="13" customFormat="1">
      <c r="A1788" s="13"/>
      <c r="B1788" s="233"/>
      <c r="C1788" s="234"/>
      <c r="D1788" s="235" t="s">
        <v>213</v>
      </c>
      <c r="E1788" s="236" t="s">
        <v>19</v>
      </c>
      <c r="F1788" s="237" t="s">
        <v>1508</v>
      </c>
      <c r="G1788" s="234"/>
      <c r="H1788" s="238">
        <v>8.25</v>
      </c>
      <c r="I1788" s="239"/>
      <c r="J1788" s="234"/>
      <c r="K1788" s="234"/>
      <c r="L1788" s="240"/>
      <c r="M1788" s="241"/>
      <c r="N1788" s="242"/>
      <c r="O1788" s="242"/>
      <c r="P1788" s="242"/>
      <c r="Q1788" s="242"/>
      <c r="R1788" s="242"/>
      <c r="S1788" s="242"/>
      <c r="T1788" s="243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4" t="s">
        <v>213</v>
      </c>
      <c r="AU1788" s="244" t="s">
        <v>86</v>
      </c>
      <c r="AV1788" s="13" t="s">
        <v>86</v>
      </c>
      <c r="AW1788" s="13" t="s">
        <v>35</v>
      </c>
      <c r="AX1788" s="13" t="s">
        <v>73</v>
      </c>
      <c r="AY1788" s="244" t="s">
        <v>202</v>
      </c>
    </row>
    <row r="1789" s="14" customFormat="1">
      <c r="A1789" s="14"/>
      <c r="B1789" s="245"/>
      <c r="C1789" s="246"/>
      <c r="D1789" s="235" t="s">
        <v>213</v>
      </c>
      <c r="E1789" s="247" t="s">
        <v>19</v>
      </c>
      <c r="F1789" s="248" t="s">
        <v>215</v>
      </c>
      <c r="G1789" s="246"/>
      <c r="H1789" s="249">
        <v>1764.3399999999997</v>
      </c>
      <c r="I1789" s="250"/>
      <c r="J1789" s="246"/>
      <c r="K1789" s="246"/>
      <c r="L1789" s="251"/>
      <c r="M1789" s="252"/>
      <c r="N1789" s="253"/>
      <c r="O1789" s="253"/>
      <c r="P1789" s="253"/>
      <c r="Q1789" s="253"/>
      <c r="R1789" s="253"/>
      <c r="S1789" s="253"/>
      <c r="T1789" s="254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55" t="s">
        <v>213</v>
      </c>
      <c r="AU1789" s="255" t="s">
        <v>86</v>
      </c>
      <c r="AV1789" s="14" t="s">
        <v>209</v>
      </c>
      <c r="AW1789" s="14" t="s">
        <v>35</v>
      </c>
      <c r="AX1789" s="14" t="s">
        <v>80</v>
      </c>
      <c r="AY1789" s="255" t="s">
        <v>202</v>
      </c>
    </row>
    <row r="1790" s="2" customFormat="1" ht="24.15" customHeight="1">
      <c r="A1790" s="40"/>
      <c r="B1790" s="41"/>
      <c r="C1790" s="215" t="s">
        <v>1520</v>
      </c>
      <c r="D1790" s="215" t="s">
        <v>204</v>
      </c>
      <c r="E1790" s="216" t="s">
        <v>1521</v>
      </c>
      <c r="F1790" s="217" t="s">
        <v>1522</v>
      </c>
      <c r="G1790" s="218" t="s">
        <v>218</v>
      </c>
      <c r="H1790" s="219">
        <v>1764.3399999999999</v>
      </c>
      <c r="I1790" s="220"/>
      <c r="J1790" s="221">
        <f>ROUND(I1790*H1790,2)</f>
        <v>0</v>
      </c>
      <c r="K1790" s="217" t="s">
        <v>208</v>
      </c>
      <c r="L1790" s="46"/>
      <c r="M1790" s="222" t="s">
        <v>19</v>
      </c>
      <c r="N1790" s="223" t="s">
        <v>45</v>
      </c>
      <c r="O1790" s="86"/>
      <c r="P1790" s="224">
        <f>O1790*H1790</f>
        <v>0</v>
      </c>
      <c r="Q1790" s="224">
        <v>0</v>
      </c>
      <c r="R1790" s="224">
        <f>Q1790*H1790</f>
        <v>0</v>
      </c>
      <c r="S1790" s="224">
        <v>0</v>
      </c>
      <c r="T1790" s="225">
        <f>S1790*H1790</f>
        <v>0</v>
      </c>
      <c r="U1790" s="40"/>
      <c r="V1790" s="40"/>
      <c r="W1790" s="40"/>
      <c r="X1790" s="40"/>
      <c r="Y1790" s="40"/>
      <c r="Z1790" s="40"/>
      <c r="AA1790" s="40"/>
      <c r="AB1790" s="40"/>
      <c r="AC1790" s="40"/>
      <c r="AD1790" s="40"/>
      <c r="AE1790" s="40"/>
      <c r="AR1790" s="226" t="s">
        <v>209</v>
      </c>
      <c r="AT1790" s="226" t="s">
        <v>204</v>
      </c>
      <c r="AU1790" s="226" t="s">
        <v>86</v>
      </c>
      <c r="AY1790" s="19" t="s">
        <v>202</v>
      </c>
      <c r="BE1790" s="227">
        <f>IF(N1790="základní",J1790,0)</f>
        <v>0</v>
      </c>
      <c r="BF1790" s="227">
        <f>IF(N1790="snížená",J1790,0)</f>
        <v>0</v>
      </c>
      <c r="BG1790" s="227">
        <f>IF(N1790="zákl. přenesená",J1790,0)</f>
        <v>0</v>
      </c>
      <c r="BH1790" s="227">
        <f>IF(N1790="sníž. přenesená",J1790,0)</f>
        <v>0</v>
      </c>
      <c r="BI1790" s="227">
        <f>IF(N1790="nulová",J1790,0)</f>
        <v>0</v>
      </c>
      <c r="BJ1790" s="19" t="s">
        <v>86</v>
      </c>
      <c r="BK1790" s="227">
        <f>ROUND(I1790*H1790,2)</f>
        <v>0</v>
      </c>
      <c r="BL1790" s="19" t="s">
        <v>209</v>
      </c>
      <c r="BM1790" s="226" t="s">
        <v>1523</v>
      </c>
    </row>
    <row r="1791" s="2" customFormat="1">
      <c r="A1791" s="40"/>
      <c r="B1791" s="41"/>
      <c r="C1791" s="42"/>
      <c r="D1791" s="228" t="s">
        <v>211</v>
      </c>
      <c r="E1791" s="42"/>
      <c r="F1791" s="229" t="s">
        <v>1524</v>
      </c>
      <c r="G1791" s="42"/>
      <c r="H1791" s="42"/>
      <c r="I1791" s="230"/>
      <c r="J1791" s="42"/>
      <c r="K1791" s="42"/>
      <c r="L1791" s="46"/>
      <c r="M1791" s="231"/>
      <c r="N1791" s="232"/>
      <c r="O1791" s="86"/>
      <c r="P1791" s="86"/>
      <c r="Q1791" s="86"/>
      <c r="R1791" s="86"/>
      <c r="S1791" s="86"/>
      <c r="T1791" s="87"/>
      <c r="U1791" s="40"/>
      <c r="V1791" s="40"/>
      <c r="W1791" s="40"/>
      <c r="X1791" s="40"/>
      <c r="Y1791" s="40"/>
      <c r="Z1791" s="40"/>
      <c r="AA1791" s="40"/>
      <c r="AB1791" s="40"/>
      <c r="AC1791" s="40"/>
      <c r="AD1791" s="40"/>
      <c r="AE1791" s="40"/>
      <c r="AT1791" s="19" t="s">
        <v>211</v>
      </c>
      <c r="AU1791" s="19" t="s">
        <v>86</v>
      </c>
    </row>
    <row r="1792" s="15" customFormat="1">
      <c r="A1792" s="15"/>
      <c r="B1792" s="259"/>
      <c r="C1792" s="260"/>
      <c r="D1792" s="235" t="s">
        <v>213</v>
      </c>
      <c r="E1792" s="261" t="s">
        <v>19</v>
      </c>
      <c r="F1792" s="262" t="s">
        <v>1489</v>
      </c>
      <c r="G1792" s="260"/>
      <c r="H1792" s="261" t="s">
        <v>19</v>
      </c>
      <c r="I1792" s="263"/>
      <c r="J1792" s="260"/>
      <c r="K1792" s="260"/>
      <c r="L1792" s="264"/>
      <c r="M1792" s="265"/>
      <c r="N1792" s="266"/>
      <c r="O1792" s="266"/>
      <c r="P1792" s="266"/>
      <c r="Q1792" s="266"/>
      <c r="R1792" s="266"/>
      <c r="S1792" s="266"/>
      <c r="T1792" s="267"/>
      <c r="U1792" s="15"/>
      <c r="V1792" s="15"/>
      <c r="W1792" s="15"/>
      <c r="X1792" s="15"/>
      <c r="Y1792" s="15"/>
      <c r="Z1792" s="15"/>
      <c r="AA1792" s="15"/>
      <c r="AB1792" s="15"/>
      <c r="AC1792" s="15"/>
      <c r="AD1792" s="15"/>
      <c r="AE1792" s="15"/>
      <c r="AT1792" s="268" t="s">
        <v>213</v>
      </c>
      <c r="AU1792" s="268" t="s">
        <v>86</v>
      </c>
      <c r="AV1792" s="15" t="s">
        <v>80</v>
      </c>
      <c r="AW1792" s="15" t="s">
        <v>35</v>
      </c>
      <c r="AX1792" s="15" t="s">
        <v>73</v>
      </c>
      <c r="AY1792" s="268" t="s">
        <v>202</v>
      </c>
    </row>
    <row r="1793" s="13" customFormat="1">
      <c r="A1793" s="13"/>
      <c r="B1793" s="233"/>
      <c r="C1793" s="234"/>
      <c r="D1793" s="235" t="s">
        <v>213</v>
      </c>
      <c r="E1793" s="236" t="s">
        <v>19</v>
      </c>
      <c r="F1793" s="237" t="s">
        <v>1490</v>
      </c>
      <c r="G1793" s="234"/>
      <c r="H1793" s="238">
        <v>88.060000000000002</v>
      </c>
      <c r="I1793" s="239"/>
      <c r="J1793" s="234"/>
      <c r="K1793" s="234"/>
      <c r="L1793" s="240"/>
      <c r="M1793" s="241"/>
      <c r="N1793" s="242"/>
      <c r="O1793" s="242"/>
      <c r="P1793" s="242"/>
      <c r="Q1793" s="242"/>
      <c r="R1793" s="242"/>
      <c r="S1793" s="242"/>
      <c r="T1793" s="243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4" t="s">
        <v>213</v>
      </c>
      <c r="AU1793" s="244" t="s">
        <v>86</v>
      </c>
      <c r="AV1793" s="13" t="s">
        <v>86</v>
      </c>
      <c r="AW1793" s="13" t="s">
        <v>35</v>
      </c>
      <c r="AX1793" s="13" t="s">
        <v>73</v>
      </c>
      <c r="AY1793" s="244" t="s">
        <v>202</v>
      </c>
    </row>
    <row r="1794" s="13" customFormat="1">
      <c r="A1794" s="13"/>
      <c r="B1794" s="233"/>
      <c r="C1794" s="234"/>
      <c r="D1794" s="235" t="s">
        <v>213</v>
      </c>
      <c r="E1794" s="236" t="s">
        <v>19</v>
      </c>
      <c r="F1794" s="237" t="s">
        <v>1491</v>
      </c>
      <c r="G1794" s="234"/>
      <c r="H1794" s="238">
        <v>85.340000000000003</v>
      </c>
      <c r="I1794" s="239"/>
      <c r="J1794" s="234"/>
      <c r="K1794" s="234"/>
      <c r="L1794" s="240"/>
      <c r="M1794" s="241"/>
      <c r="N1794" s="242"/>
      <c r="O1794" s="242"/>
      <c r="P1794" s="242"/>
      <c r="Q1794" s="242"/>
      <c r="R1794" s="242"/>
      <c r="S1794" s="242"/>
      <c r="T1794" s="24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4" t="s">
        <v>213</v>
      </c>
      <c r="AU1794" s="244" t="s">
        <v>86</v>
      </c>
      <c r="AV1794" s="13" t="s">
        <v>86</v>
      </c>
      <c r="AW1794" s="13" t="s">
        <v>35</v>
      </c>
      <c r="AX1794" s="13" t="s">
        <v>73</v>
      </c>
      <c r="AY1794" s="244" t="s">
        <v>202</v>
      </c>
    </row>
    <row r="1795" s="13" customFormat="1">
      <c r="A1795" s="13"/>
      <c r="B1795" s="233"/>
      <c r="C1795" s="234"/>
      <c r="D1795" s="235" t="s">
        <v>213</v>
      </c>
      <c r="E1795" s="236" t="s">
        <v>19</v>
      </c>
      <c r="F1795" s="237" t="s">
        <v>1492</v>
      </c>
      <c r="G1795" s="234"/>
      <c r="H1795" s="238">
        <v>84.659999999999997</v>
      </c>
      <c r="I1795" s="239"/>
      <c r="J1795" s="234"/>
      <c r="K1795" s="234"/>
      <c r="L1795" s="240"/>
      <c r="M1795" s="241"/>
      <c r="N1795" s="242"/>
      <c r="O1795" s="242"/>
      <c r="P1795" s="242"/>
      <c r="Q1795" s="242"/>
      <c r="R1795" s="242"/>
      <c r="S1795" s="242"/>
      <c r="T1795" s="24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4" t="s">
        <v>213</v>
      </c>
      <c r="AU1795" s="244" t="s">
        <v>86</v>
      </c>
      <c r="AV1795" s="13" t="s">
        <v>86</v>
      </c>
      <c r="AW1795" s="13" t="s">
        <v>35</v>
      </c>
      <c r="AX1795" s="13" t="s">
        <v>73</v>
      </c>
      <c r="AY1795" s="244" t="s">
        <v>202</v>
      </c>
    </row>
    <row r="1796" s="13" customFormat="1">
      <c r="A1796" s="13"/>
      <c r="B1796" s="233"/>
      <c r="C1796" s="234"/>
      <c r="D1796" s="235" t="s">
        <v>213</v>
      </c>
      <c r="E1796" s="236" t="s">
        <v>19</v>
      </c>
      <c r="F1796" s="237" t="s">
        <v>1493</v>
      </c>
      <c r="G1796" s="234"/>
      <c r="H1796" s="238">
        <v>271.25</v>
      </c>
      <c r="I1796" s="239"/>
      <c r="J1796" s="234"/>
      <c r="K1796" s="234"/>
      <c r="L1796" s="240"/>
      <c r="M1796" s="241"/>
      <c r="N1796" s="242"/>
      <c r="O1796" s="242"/>
      <c r="P1796" s="242"/>
      <c r="Q1796" s="242"/>
      <c r="R1796" s="242"/>
      <c r="S1796" s="242"/>
      <c r="T1796" s="24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4" t="s">
        <v>213</v>
      </c>
      <c r="AU1796" s="244" t="s">
        <v>86</v>
      </c>
      <c r="AV1796" s="13" t="s">
        <v>86</v>
      </c>
      <c r="AW1796" s="13" t="s">
        <v>35</v>
      </c>
      <c r="AX1796" s="13" t="s">
        <v>73</v>
      </c>
      <c r="AY1796" s="244" t="s">
        <v>202</v>
      </c>
    </row>
    <row r="1797" s="13" customFormat="1">
      <c r="A1797" s="13"/>
      <c r="B1797" s="233"/>
      <c r="C1797" s="234"/>
      <c r="D1797" s="235" t="s">
        <v>213</v>
      </c>
      <c r="E1797" s="236" t="s">
        <v>19</v>
      </c>
      <c r="F1797" s="237" t="s">
        <v>1494</v>
      </c>
      <c r="G1797" s="234"/>
      <c r="H1797" s="238">
        <v>-18</v>
      </c>
      <c r="I1797" s="239"/>
      <c r="J1797" s="234"/>
      <c r="K1797" s="234"/>
      <c r="L1797" s="240"/>
      <c r="M1797" s="241"/>
      <c r="N1797" s="242"/>
      <c r="O1797" s="242"/>
      <c r="P1797" s="242"/>
      <c r="Q1797" s="242"/>
      <c r="R1797" s="242"/>
      <c r="S1797" s="242"/>
      <c r="T1797" s="24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4" t="s">
        <v>213</v>
      </c>
      <c r="AU1797" s="244" t="s">
        <v>86</v>
      </c>
      <c r="AV1797" s="13" t="s">
        <v>86</v>
      </c>
      <c r="AW1797" s="13" t="s">
        <v>35</v>
      </c>
      <c r="AX1797" s="13" t="s">
        <v>73</v>
      </c>
      <c r="AY1797" s="244" t="s">
        <v>202</v>
      </c>
    </row>
    <row r="1798" s="15" customFormat="1">
      <c r="A1798" s="15"/>
      <c r="B1798" s="259"/>
      <c r="C1798" s="260"/>
      <c r="D1798" s="235" t="s">
        <v>213</v>
      </c>
      <c r="E1798" s="261" t="s">
        <v>19</v>
      </c>
      <c r="F1798" s="262" t="s">
        <v>1474</v>
      </c>
      <c r="G1798" s="260"/>
      <c r="H1798" s="261" t="s">
        <v>19</v>
      </c>
      <c r="I1798" s="263"/>
      <c r="J1798" s="260"/>
      <c r="K1798" s="260"/>
      <c r="L1798" s="264"/>
      <c r="M1798" s="265"/>
      <c r="N1798" s="266"/>
      <c r="O1798" s="266"/>
      <c r="P1798" s="266"/>
      <c r="Q1798" s="266"/>
      <c r="R1798" s="266"/>
      <c r="S1798" s="266"/>
      <c r="T1798" s="267"/>
      <c r="U1798" s="15"/>
      <c r="V1798" s="15"/>
      <c r="W1798" s="15"/>
      <c r="X1798" s="15"/>
      <c r="Y1798" s="15"/>
      <c r="Z1798" s="15"/>
      <c r="AA1798" s="15"/>
      <c r="AB1798" s="15"/>
      <c r="AC1798" s="15"/>
      <c r="AD1798" s="15"/>
      <c r="AE1798" s="15"/>
      <c r="AT1798" s="268" t="s">
        <v>213</v>
      </c>
      <c r="AU1798" s="268" t="s">
        <v>86</v>
      </c>
      <c r="AV1798" s="15" t="s">
        <v>80</v>
      </c>
      <c r="AW1798" s="15" t="s">
        <v>35</v>
      </c>
      <c r="AX1798" s="15" t="s">
        <v>73</v>
      </c>
      <c r="AY1798" s="268" t="s">
        <v>202</v>
      </c>
    </row>
    <row r="1799" s="13" customFormat="1">
      <c r="A1799" s="13"/>
      <c r="B1799" s="233"/>
      <c r="C1799" s="234"/>
      <c r="D1799" s="235" t="s">
        <v>213</v>
      </c>
      <c r="E1799" s="236" t="s">
        <v>19</v>
      </c>
      <c r="F1799" s="237" t="s">
        <v>1496</v>
      </c>
      <c r="G1799" s="234"/>
      <c r="H1799" s="238">
        <v>201.953</v>
      </c>
      <c r="I1799" s="239"/>
      <c r="J1799" s="234"/>
      <c r="K1799" s="234"/>
      <c r="L1799" s="240"/>
      <c r="M1799" s="241"/>
      <c r="N1799" s="242"/>
      <c r="O1799" s="242"/>
      <c r="P1799" s="242"/>
      <c r="Q1799" s="242"/>
      <c r="R1799" s="242"/>
      <c r="S1799" s="242"/>
      <c r="T1799" s="24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4" t="s">
        <v>213</v>
      </c>
      <c r="AU1799" s="244" t="s">
        <v>86</v>
      </c>
      <c r="AV1799" s="13" t="s">
        <v>86</v>
      </c>
      <c r="AW1799" s="13" t="s">
        <v>35</v>
      </c>
      <c r="AX1799" s="13" t="s">
        <v>73</v>
      </c>
      <c r="AY1799" s="244" t="s">
        <v>202</v>
      </c>
    </row>
    <row r="1800" s="13" customFormat="1">
      <c r="A1800" s="13"/>
      <c r="B1800" s="233"/>
      <c r="C1800" s="234"/>
      <c r="D1800" s="235" t="s">
        <v>213</v>
      </c>
      <c r="E1800" s="236" t="s">
        <v>19</v>
      </c>
      <c r="F1800" s="237" t="s">
        <v>1497</v>
      </c>
      <c r="G1800" s="234"/>
      <c r="H1800" s="238">
        <v>176.25</v>
      </c>
      <c r="I1800" s="239"/>
      <c r="J1800" s="234"/>
      <c r="K1800" s="234"/>
      <c r="L1800" s="240"/>
      <c r="M1800" s="241"/>
      <c r="N1800" s="242"/>
      <c r="O1800" s="242"/>
      <c r="P1800" s="242"/>
      <c r="Q1800" s="242"/>
      <c r="R1800" s="242"/>
      <c r="S1800" s="242"/>
      <c r="T1800" s="24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4" t="s">
        <v>213</v>
      </c>
      <c r="AU1800" s="244" t="s">
        <v>86</v>
      </c>
      <c r="AV1800" s="13" t="s">
        <v>86</v>
      </c>
      <c r="AW1800" s="13" t="s">
        <v>35</v>
      </c>
      <c r="AX1800" s="13" t="s">
        <v>73</v>
      </c>
      <c r="AY1800" s="244" t="s">
        <v>202</v>
      </c>
    </row>
    <row r="1801" s="13" customFormat="1">
      <c r="A1801" s="13"/>
      <c r="B1801" s="233"/>
      <c r="C1801" s="234"/>
      <c r="D1801" s="235" t="s">
        <v>213</v>
      </c>
      <c r="E1801" s="236" t="s">
        <v>19</v>
      </c>
      <c r="F1801" s="237" t="s">
        <v>1498</v>
      </c>
      <c r="G1801" s="234"/>
      <c r="H1801" s="238">
        <v>200.23400000000001</v>
      </c>
      <c r="I1801" s="239"/>
      <c r="J1801" s="234"/>
      <c r="K1801" s="234"/>
      <c r="L1801" s="240"/>
      <c r="M1801" s="241"/>
      <c r="N1801" s="242"/>
      <c r="O1801" s="242"/>
      <c r="P1801" s="242"/>
      <c r="Q1801" s="242"/>
      <c r="R1801" s="242"/>
      <c r="S1801" s="242"/>
      <c r="T1801" s="243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4" t="s">
        <v>213</v>
      </c>
      <c r="AU1801" s="244" t="s">
        <v>86</v>
      </c>
      <c r="AV1801" s="13" t="s">
        <v>86</v>
      </c>
      <c r="AW1801" s="13" t="s">
        <v>35</v>
      </c>
      <c r="AX1801" s="13" t="s">
        <v>73</v>
      </c>
      <c r="AY1801" s="244" t="s">
        <v>202</v>
      </c>
    </row>
    <row r="1802" s="13" customFormat="1">
      <c r="A1802" s="13"/>
      <c r="B1802" s="233"/>
      <c r="C1802" s="234"/>
      <c r="D1802" s="235" t="s">
        <v>213</v>
      </c>
      <c r="E1802" s="236" t="s">
        <v>19</v>
      </c>
      <c r="F1802" s="237" t="s">
        <v>1499</v>
      </c>
      <c r="G1802" s="234"/>
      <c r="H1802" s="238">
        <v>174.75</v>
      </c>
      <c r="I1802" s="239"/>
      <c r="J1802" s="234"/>
      <c r="K1802" s="234"/>
      <c r="L1802" s="240"/>
      <c r="M1802" s="241"/>
      <c r="N1802" s="242"/>
      <c r="O1802" s="242"/>
      <c r="P1802" s="242"/>
      <c r="Q1802" s="242"/>
      <c r="R1802" s="242"/>
      <c r="S1802" s="242"/>
      <c r="T1802" s="24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4" t="s">
        <v>213</v>
      </c>
      <c r="AU1802" s="244" t="s">
        <v>86</v>
      </c>
      <c r="AV1802" s="13" t="s">
        <v>86</v>
      </c>
      <c r="AW1802" s="13" t="s">
        <v>35</v>
      </c>
      <c r="AX1802" s="13" t="s">
        <v>73</v>
      </c>
      <c r="AY1802" s="244" t="s">
        <v>202</v>
      </c>
    </row>
    <row r="1803" s="13" customFormat="1">
      <c r="A1803" s="13"/>
      <c r="B1803" s="233"/>
      <c r="C1803" s="234"/>
      <c r="D1803" s="235" t="s">
        <v>213</v>
      </c>
      <c r="E1803" s="236" t="s">
        <v>19</v>
      </c>
      <c r="F1803" s="237" t="s">
        <v>1500</v>
      </c>
      <c r="G1803" s="234"/>
      <c r="H1803" s="238">
        <v>46.875</v>
      </c>
      <c r="I1803" s="239"/>
      <c r="J1803" s="234"/>
      <c r="K1803" s="234"/>
      <c r="L1803" s="240"/>
      <c r="M1803" s="241"/>
      <c r="N1803" s="242"/>
      <c r="O1803" s="242"/>
      <c r="P1803" s="242"/>
      <c r="Q1803" s="242"/>
      <c r="R1803" s="242"/>
      <c r="S1803" s="242"/>
      <c r="T1803" s="243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4" t="s">
        <v>213</v>
      </c>
      <c r="AU1803" s="244" t="s">
        <v>86</v>
      </c>
      <c r="AV1803" s="13" t="s">
        <v>86</v>
      </c>
      <c r="AW1803" s="13" t="s">
        <v>35</v>
      </c>
      <c r="AX1803" s="13" t="s">
        <v>73</v>
      </c>
      <c r="AY1803" s="244" t="s">
        <v>202</v>
      </c>
    </row>
    <row r="1804" s="13" customFormat="1">
      <c r="A1804" s="13"/>
      <c r="B1804" s="233"/>
      <c r="C1804" s="234"/>
      <c r="D1804" s="235" t="s">
        <v>213</v>
      </c>
      <c r="E1804" s="236" t="s">
        <v>19</v>
      </c>
      <c r="F1804" s="237" t="s">
        <v>1500</v>
      </c>
      <c r="G1804" s="234"/>
      <c r="H1804" s="238">
        <v>46.875</v>
      </c>
      <c r="I1804" s="239"/>
      <c r="J1804" s="234"/>
      <c r="K1804" s="234"/>
      <c r="L1804" s="240"/>
      <c r="M1804" s="241"/>
      <c r="N1804" s="242"/>
      <c r="O1804" s="242"/>
      <c r="P1804" s="242"/>
      <c r="Q1804" s="242"/>
      <c r="R1804" s="242"/>
      <c r="S1804" s="242"/>
      <c r="T1804" s="24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4" t="s">
        <v>213</v>
      </c>
      <c r="AU1804" s="244" t="s">
        <v>86</v>
      </c>
      <c r="AV1804" s="13" t="s">
        <v>86</v>
      </c>
      <c r="AW1804" s="13" t="s">
        <v>35</v>
      </c>
      <c r="AX1804" s="13" t="s">
        <v>73</v>
      </c>
      <c r="AY1804" s="244" t="s">
        <v>202</v>
      </c>
    </row>
    <row r="1805" s="13" customFormat="1">
      <c r="A1805" s="13"/>
      <c r="B1805" s="233"/>
      <c r="C1805" s="234"/>
      <c r="D1805" s="235" t="s">
        <v>213</v>
      </c>
      <c r="E1805" s="236" t="s">
        <v>19</v>
      </c>
      <c r="F1805" s="237" t="s">
        <v>1501</v>
      </c>
      <c r="G1805" s="234"/>
      <c r="H1805" s="238">
        <v>5.859</v>
      </c>
      <c r="I1805" s="239"/>
      <c r="J1805" s="234"/>
      <c r="K1805" s="234"/>
      <c r="L1805" s="240"/>
      <c r="M1805" s="241"/>
      <c r="N1805" s="242"/>
      <c r="O1805" s="242"/>
      <c r="P1805" s="242"/>
      <c r="Q1805" s="242"/>
      <c r="R1805" s="242"/>
      <c r="S1805" s="242"/>
      <c r="T1805" s="243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4" t="s">
        <v>213</v>
      </c>
      <c r="AU1805" s="244" t="s">
        <v>86</v>
      </c>
      <c r="AV1805" s="13" t="s">
        <v>86</v>
      </c>
      <c r="AW1805" s="13" t="s">
        <v>35</v>
      </c>
      <c r="AX1805" s="13" t="s">
        <v>73</v>
      </c>
      <c r="AY1805" s="244" t="s">
        <v>202</v>
      </c>
    </row>
    <row r="1806" s="13" customFormat="1">
      <c r="A1806" s="13"/>
      <c r="B1806" s="233"/>
      <c r="C1806" s="234"/>
      <c r="D1806" s="235" t="s">
        <v>213</v>
      </c>
      <c r="E1806" s="236" t="s">
        <v>19</v>
      </c>
      <c r="F1806" s="237" t="s">
        <v>1501</v>
      </c>
      <c r="G1806" s="234"/>
      <c r="H1806" s="238">
        <v>5.859</v>
      </c>
      <c r="I1806" s="239"/>
      <c r="J1806" s="234"/>
      <c r="K1806" s="234"/>
      <c r="L1806" s="240"/>
      <c r="M1806" s="241"/>
      <c r="N1806" s="242"/>
      <c r="O1806" s="242"/>
      <c r="P1806" s="242"/>
      <c r="Q1806" s="242"/>
      <c r="R1806" s="242"/>
      <c r="S1806" s="242"/>
      <c r="T1806" s="24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4" t="s">
        <v>213</v>
      </c>
      <c r="AU1806" s="244" t="s">
        <v>86</v>
      </c>
      <c r="AV1806" s="13" t="s">
        <v>86</v>
      </c>
      <c r="AW1806" s="13" t="s">
        <v>35</v>
      </c>
      <c r="AX1806" s="13" t="s">
        <v>73</v>
      </c>
      <c r="AY1806" s="244" t="s">
        <v>202</v>
      </c>
    </row>
    <row r="1807" s="13" customFormat="1">
      <c r="A1807" s="13"/>
      <c r="B1807" s="233"/>
      <c r="C1807" s="234"/>
      <c r="D1807" s="235" t="s">
        <v>213</v>
      </c>
      <c r="E1807" s="236" t="s">
        <v>19</v>
      </c>
      <c r="F1807" s="237" t="s">
        <v>1502</v>
      </c>
      <c r="G1807" s="234"/>
      <c r="H1807" s="238">
        <v>204</v>
      </c>
      <c r="I1807" s="239"/>
      <c r="J1807" s="234"/>
      <c r="K1807" s="234"/>
      <c r="L1807" s="240"/>
      <c r="M1807" s="241"/>
      <c r="N1807" s="242"/>
      <c r="O1807" s="242"/>
      <c r="P1807" s="242"/>
      <c r="Q1807" s="242"/>
      <c r="R1807" s="242"/>
      <c r="S1807" s="242"/>
      <c r="T1807" s="243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4" t="s">
        <v>213</v>
      </c>
      <c r="AU1807" s="244" t="s">
        <v>86</v>
      </c>
      <c r="AV1807" s="13" t="s">
        <v>86</v>
      </c>
      <c r="AW1807" s="13" t="s">
        <v>35</v>
      </c>
      <c r="AX1807" s="13" t="s">
        <v>73</v>
      </c>
      <c r="AY1807" s="244" t="s">
        <v>202</v>
      </c>
    </row>
    <row r="1808" s="13" customFormat="1">
      <c r="A1808" s="13"/>
      <c r="B1808" s="233"/>
      <c r="C1808" s="234"/>
      <c r="D1808" s="235" t="s">
        <v>213</v>
      </c>
      <c r="E1808" s="236" t="s">
        <v>19</v>
      </c>
      <c r="F1808" s="237" t="s">
        <v>1503</v>
      </c>
      <c r="G1808" s="234"/>
      <c r="H1808" s="238">
        <v>210</v>
      </c>
      <c r="I1808" s="239"/>
      <c r="J1808" s="234"/>
      <c r="K1808" s="234"/>
      <c r="L1808" s="240"/>
      <c r="M1808" s="241"/>
      <c r="N1808" s="242"/>
      <c r="O1808" s="242"/>
      <c r="P1808" s="242"/>
      <c r="Q1808" s="242"/>
      <c r="R1808" s="242"/>
      <c r="S1808" s="242"/>
      <c r="T1808" s="24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4" t="s">
        <v>213</v>
      </c>
      <c r="AU1808" s="244" t="s">
        <v>86</v>
      </c>
      <c r="AV1808" s="13" t="s">
        <v>86</v>
      </c>
      <c r="AW1808" s="13" t="s">
        <v>35</v>
      </c>
      <c r="AX1808" s="13" t="s">
        <v>73</v>
      </c>
      <c r="AY1808" s="244" t="s">
        <v>202</v>
      </c>
    </row>
    <row r="1809" s="13" customFormat="1">
      <c r="A1809" s="13"/>
      <c r="B1809" s="233"/>
      <c r="C1809" s="234"/>
      <c r="D1809" s="235" t="s">
        <v>213</v>
      </c>
      <c r="E1809" s="236" t="s">
        <v>19</v>
      </c>
      <c r="F1809" s="237" t="s">
        <v>1505</v>
      </c>
      <c r="G1809" s="234"/>
      <c r="H1809" s="238">
        <v>-8.25</v>
      </c>
      <c r="I1809" s="239"/>
      <c r="J1809" s="234"/>
      <c r="K1809" s="234"/>
      <c r="L1809" s="240"/>
      <c r="M1809" s="241"/>
      <c r="N1809" s="242"/>
      <c r="O1809" s="242"/>
      <c r="P1809" s="242"/>
      <c r="Q1809" s="242"/>
      <c r="R1809" s="242"/>
      <c r="S1809" s="242"/>
      <c r="T1809" s="243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4" t="s">
        <v>213</v>
      </c>
      <c r="AU1809" s="244" t="s">
        <v>86</v>
      </c>
      <c r="AV1809" s="13" t="s">
        <v>86</v>
      </c>
      <c r="AW1809" s="13" t="s">
        <v>35</v>
      </c>
      <c r="AX1809" s="13" t="s">
        <v>73</v>
      </c>
      <c r="AY1809" s="244" t="s">
        <v>202</v>
      </c>
    </row>
    <row r="1810" s="13" customFormat="1">
      <c r="A1810" s="13"/>
      <c r="B1810" s="233"/>
      <c r="C1810" s="234"/>
      <c r="D1810" s="235" t="s">
        <v>213</v>
      </c>
      <c r="E1810" s="236" t="s">
        <v>19</v>
      </c>
      <c r="F1810" s="237" t="s">
        <v>1506</v>
      </c>
      <c r="G1810" s="234"/>
      <c r="H1810" s="238">
        <v>-19.625</v>
      </c>
      <c r="I1810" s="239"/>
      <c r="J1810" s="234"/>
      <c r="K1810" s="234"/>
      <c r="L1810" s="240"/>
      <c r="M1810" s="241"/>
      <c r="N1810" s="242"/>
      <c r="O1810" s="242"/>
      <c r="P1810" s="242"/>
      <c r="Q1810" s="242"/>
      <c r="R1810" s="242"/>
      <c r="S1810" s="242"/>
      <c r="T1810" s="24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4" t="s">
        <v>213</v>
      </c>
      <c r="AU1810" s="244" t="s">
        <v>86</v>
      </c>
      <c r="AV1810" s="13" t="s">
        <v>86</v>
      </c>
      <c r="AW1810" s="13" t="s">
        <v>35</v>
      </c>
      <c r="AX1810" s="13" t="s">
        <v>73</v>
      </c>
      <c r="AY1810" s="244" t="s">
        <v>202</v>
      </c>
    </row>
    <row r="1811" s="15" customFormat="1">
      <c r="A1811" s="15"/>
      <c r="B1811" s="259"/>
      <c r="C1811" s="260"/>
      <c r="D1811" s="235" t="s">
        <v>213</v>
      </c>
      <c r="E1811" s="261" t="s">
        <v>19</v>
      </c>
      <c r="F1811" s="262" t="s">
        <v>1335</v>
      </c>
      <c r="G1811" s="260"/>
      <c r="H1811" s="261" t="s">
        <v>19</v>
      </c>
      <c r="I1811" s="263"/>
      <c r="J1811" s="260"/>
      <c r="K1811" s="260"/>
      <c r="L1811" s="264"/>
      <c r="M1811" s="265"/>
      <c r="N1811" s="266"/>
      <c r="O1811" s="266"/>
      <c r="P1811" s="266"/>
      <c r="Q1811" s="266"/>
      <c r="R1811" s="266"/>
      <c r="S1811" s="266"/>
      <c r="T1811" s="267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T1811" s="268" t="s">
        <v>213</v>
      </c>
      <c r="AU1811" s="268" t="s">
        <v>86</v>
      </c>
      <c r="AV1811" s="15" t="s">
        <v>80</v>
      </c>
      <c r="AW1811" s="15" t="s">
        <v>35</v>
      </c>
      <c r="AX1811" s="15" t="s">
        <v>73</v>
      </c>
      <c r="AY1811" s="268" t="s">
        <v>202</v>
      </c>
    </row>
    <row r="1812" s="13" customFormat="1">
      <c r="A1812" s="13"/>
      <c r="B1812" s="233"/>
      <c r="C1812" s="234"/>
      <c r="D1812" s="235" t="s">
        <v>213</v>
      </c>
      <c r="E1812" s="236" t="s">
        <v>19</v>
      </c>
      <c r="F1812" s="237" t="s">
        <v>1508</v>
      </c>
      <c r="G1812" s="234"/>
      <c r="H1812" s="238">
        <v>8.25</v>
      </c>
      <c r="I1812" s="239"/>
      <c r="J1812" s="234"/>
      <c r="K1812" s="234"/>
      <c r="L1812" s="240"/>
      <c r="M1812" s="241"/>
      <c r="N1812" s="242"/>
      <c r="O1812" s="242"/>
      <c r="P1812" s="242"/>
      <c r="Q1812" s="242"/>
      <c r="R1812" s="242"/>
      <c r="S1812" s="242"/>
      <c r="T1812" s="24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4" t="s">
        <v>213</v>
      </c>
      <c r="AU1812" s="244" t="s">
        <v>86</v>
      </c>
      <c r="AV1812" s="13" t="s">
        <v>86</v>
      </c>
      <c r="AW1812" s="13" t="s">
        <v>35</v>
      </c>
      <c r="AX1812" s="13" t="s">
        <v>73</v>
      </c>
      <c r="AY1812" s="244" t="s">
        <v>202</v>
      </c>
    </row>
    <row r="1813" s="14" customFormat="1">
      <c r="A1813" s="14"/>
      <c r="B1813" s="245"/>
      <c r="C1813" s="246"/>
      <c r="D1813" s="235" t="s">
        <v>213</v>
      </c>
      <c r="E1813" s="247" t="s">
        <v>19</v>
      </c>
      <c r="F1813" s="248" t="s">
        <v>215</v>
      </c>
      <c r="G1813" s="246"/>
      <c r="H1813" s="249">
        <v>1764.3399999999997</v>
      </c>
      <c r="I1813" s="250"/>
      <c r="J1813" s="246"/>
      <c r="K1813" s="246"/>
      <c r="L1813" s="251"/>
      <c r="M1813" s="252"/>
      <c r="N1813" s="253"/>
      <c r="O1813" s="253"/>
      <c r="P1813" s="253"/>
      <c r="Q1813" s="253"/>
      <c r="R1813" s="253"/>
      <c r="S1813" s="253"/>
      <c r="T1813" s="254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55" t="s">
        <v>213</v>
      </c>
      <c r="AU1813" s="255" t="s">
        <v>86</v>
      </c>
      <c r="AV1813" s="14" t="s">
        <v>209</v>
      </c>
      <c r="AW1813" s="14" t="s">
        <v>35</v>
      </c>
      <c r="AX1813" s="14" t="s">
        <v>80</v>
      </c>
      <c r="AY1813" s="255" t="s">
        <v>202</v>
      </c>
    </row>
    <row r="1814" s="2" customFormat="1" ht="21.75" customHeight="1">
      <c r="A1814" s="40"/>
      <c r="B1814" s="41"/>
      <c r="C1814" s="215" t="s">
        <v>1525</v>
      </c>
      <c r="D1814" s="215" t="s">
        <v>204</v>
      </c>
      <c r="E1814" s="216" t="s">
        <v>1526</v>
      </c>
      <c r="F1814" s="217" t="s">
        <v>1527</v>
      </c>
      <c r="G1814" s="218" t="s">
        <v>218</v>
      </c>
      <c r="H1814" s="219">
        <v>390.07600000000002</v>
      </c>
      <c r="I1814" s="220"/>
      <c r="J1814" s="221">
        <f>ROUND(I1814*H1814,2)</f>
        <v>0</v>
      </c>
      <c r="K1814" s="217" t="s">
        <v>208</v>
      </c>
      <c r="L1814" s="46"/>
      <c r="M1814" s="222" t="s">
        <v>19</v>
      </c>
      <c r="N1814" s="223" t="s">
        <v>45</v>
      </c>
      <c r="O1814" s="86"/>
      <c r="P1814" s="224">
        <f>O1814*H1814</f>
        <v>0</v>
      </c>
      <c r="Q1814" s="224">
        <v>0.014160000000000001</v>
      </c>
      <c r="R1814" s="224">
        <f>Q1814*H1814</f>
        <v>5.5234761600000004</v>
      </c>
      <c r="S1814" s="224">
        <v>0</v>
      </c>
      <c r="T1814" s="225">
        <f>S1814*H1814</f>
        <v>0</v>
      </c>
      <c r="U1814" s="40"/>
      <c r="V1814" s="40"/>
      <c r="W1814" s="40"/>
      <c r="X1814" s="40"/>
      <c r="Y1814" s="40"/>
      <c r="Z1814" s="40"/>
      <c r="AA1814" s="40"/>
      <c r="AB1814" s="40"/>
      <c r="AC1814" s="40"/>
      <c r="AD1814" s="40"/>
      <c r="AE1814" s="40"/>
      <c r="AR1814" s="226" t="s">
        <v>209</v>
      </c>
      <c r="AT1814" s="226" t="s">
        <v>204</v>
      </c>
      <c r="AU1814" s="226" t="s">
        <v>86</v>
      </c>
      <c r="AY1814" s="19" t="s">
        <v>202</v>
      </c>
      <c r="BE1814" s="227">
        <f>IF(N1814="základní",J1814,0)</f>
        <v>0</v>
      </c>
      <c r="BF1814" s="227">
        <f>IF(N1814="snížená",J1814,0)</f>
        <v>0</v>
      </c>
      <c r="BG1814" s="227">
        <f>IF(N1814="zákl. přenesená",J1814,0)</f>
        <v>0</v>
      </c>
      <c r="BH1814" s="227">
        <f>IF(N1814="sníž. přenesená",J1814,0)</f>
        <v>0</v>
      </c>
      <c r="BI1814" s="227">
        <f>IF(N1814="nulová",J1814,0)</f>
        <v>0</v>
      </c>
      <c r="BJ1814" s="19" t="s">
        <v>86</v>
      </c>
      <c r="BK1814" s="227">
        <f>ROUND(I1814*H1814,2)</f>
        <v>0</v>
      </c>
      <c r="BL1814" s="19" t="s">
        <v>209</v>
      </c>
      <c r="BM1814" s="226" t="s">
        <v>1528</v>
      </c>
    </row>
    <row r="1815" s="2" customFormat="1">
      <c r="A1815" s="40"/>
      <c r="B1815" s="41"/>
      <c r="C1815" s="42"/>
      <c r="D1815" s="228" t="s">
        <v>211</v>
      </c>
      <c r="E1815" s="42"/>
      <c r="F1815" s="229" t="s">
        <v>1529</v>
      </c>
      <c r="G1815" s="42"/>
      <c r="H1815" s="42"/>
      <c r="I1815" s="230"/>
      <c r="J1815" s="42"/>
      <c r="K1815" s="42"/>
      <c r="L1815" s="46"/>
      <c r="M1815" s="231"/>
      <c r="N1815" s="232"/>
      <c r="O1815" s="86"/>
      <c r="P1815" s="86"/>
      <c r="Q1815" s="86"/>
      <c r="R1815" s="86"/>
      <c r="S1815" s="86"/>
      <c r="T1815" s="87"/>
      <c r="U1815" s="40"/>
      <c r="V1815" s="40"/>
      <c r="W1815" s="40"/>
      <c r="X1815" s="40"/>
      <c r="Y1815" s="40"/>
      <c r="Z1815" s="40"/>
      <c r="AA1815" s="40"/>
      <c r="AB1815" s="40"/>
      <c r="AC1815" s="40"/>
      <c r="AD1815" s="40"/>
      <c r="AE1815" s="40"/>
      <c r="AT1815" s="19" t="s">
        <v>211</v>
      </c>
      <c r="AU1815" s="19" t="s">
        <v>86</v>
      </c>
    </row>
    <row r="1816" s="15" customFormat="1">
      <c r="A1816" s="15"/>
      <c r="B1816" s="259"/>
      <c r="C1816" s="260"/>
      <c r="D1816" s="235" t="s">
        <v>213</v>
      </c>
      <c r="E1816" s="261" t="s">
        <v>19</v>
      </c>
      <c r="F1816" s="262" t="s">
        <v>1465</v>
      </c>
      <c r="G1816" s="260"/>
      <c r="H1816" s="261" t="s">
        <v>19</v>
      </c>
      <c r="I1816" s="263"/>
      <c r="J1816" s="260"/>
      <c r="K1816" s="260"/>
      <c r="L1816" s="264"/>
      <c r="M1816" s="265"/>
      <c r="N1816" s="266"/>
      <c r="O1816" s="266"/>
      <c r="P1816" s="266"/>
      <c r="Q1816" s="266"/>
      <c r="R1816" s="266"/>
      <c r="S1816" s="266"/>
      <c r="T1816" s="267"/>
      <c r="U1816" s="15"/>
      <c r="V1816" s="15"/>
      <c r="W1816" s="15"/>
      <c r="X1816" s="15"/>
      <c r="Y1816" s="15"/>
      <c r="Z1816" s="15"/>
      <c r="AA1816" s="15"/>
      <c r="AB1816" s="15"/>
      <c r="AC1816" s="15"/>
      <c r="AD1816" s="15"/>
      <c r="AE1816" s="15"/>
      <c r="AT1816" s="268" t="s">
        <v>213</v>
      </c>
      <c r="AU1816" s="268" t="s">
        <v>86</v>
      </c>
      <c r="AV1816" s="15" t="s">
        <v>80</v>
      </c>
      <c r="AW1816" s="15" t="s">
        <v>35</v>
      </c>
      <c r="AX1816" s="15" t="s">
        <v>73</v>
      </c>
      <c r="AY1816" s="268" t="s">
        <v>202</v>
      </c>
    </row>
    <row r="1817" s="13" customFormat="1">
      <c r="A1817" s="13"/>
      <c r="B1817" s="233"/>
      <c r="C1817" s="234"/>
      <c r="D1817" s="235" t="s">
        <v>213</v>
      </c>
      <c r="E1817" s="236" t="s">
        <v>19</v>
      </c>
      <c r="F1817" s="237" t="s">
        <v>1530</v>
      </c>
      <c r="G1817" s="234"/>
      <c r="H1817" s="238">
        <v>340.77699999999999</v>
      </c>
      <c r="I1817" s="239"/>
      <c r="J1817" s="234"/>
      <c r="K1817" s="234"/>
      <c r="L1817" s="240"/>
      <c r="M1817" s="241"/>
      <c r="N1817" s="242"/>
      <c r="O1817" s="242"/>
      <c r="P1817" s="242"/>
      <c r="Q1817" s="242"/>
      <c r="R1817" s="242"/>
      <c r="S1817" s="242"/>
      <c r="T1817" s="24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4" t="s">
        <v>213</v>
      </c>
      <c r="AU1817" s="244" t="s">
        <v>86</v>
      </c>
      <c r="AV1817" s="13" t="s">
        <v>86</v>
      </c>
      <c r="AW1817" s="13" t="s">
        <v>35</v>
      </c>
      <c r="AX1817" s="13" t="s">
        <v>73</v>
      </c>
      <c r="AY1817" s="244" t="s">
        <v>202</v>
      </c>
    </row>
    <row r="1818" s="13" customFormat="1">
      <c r="A1818" s="13"/>
      <c r="B1818" s="233"/>
      <c r="C1818" s="234"/>
      <c r="D1818" s="235" t="s">
        <v>213</v>
      </c>
      <c r="E1818" s="236" t="s">
        <v>19</v>
      </c>
      <c r="F1818" s="237" t="s">
        <v>1531</v>
      </c>
      <c r="G1818" s="234"/>
      <c r="H1818" s="238">
        <v>27.190000000000001</v>
      </c>
      <c r="I1818" s="239"/>
      <c r="J1818" s="234"/>
      <c r="K1818" s="234"/>
      <c r="L1818" s="240"/>
      <c r="M1818" s="241"/>
      <c r="N1818" s="242"/>
      <c r="O1818" s="242"/>
      <c r="P1818" s="242"/>
      <c r="Q1818" s="242"/>
      <c r="R1818" s="242"/>
      <c r="S1818" s="242"/>
      <c r="T1818" s="243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4" t="s">
        <v>213</v>
      </c>
      <c r="AU1818" s="244" t="s">
        <v>86</v>
      </c>
      <c r="AV1818" s="13" t="s">
        <v>86</v>
      </c>
      <c r="AW1818" s="13" t="s">
        <v>35</v>
      </c>
      <c r="AX1818" s="13" t="s">
        <v>73</v>
      </c>
      <c r="AY1818" s="244" t="s">
        <v>202</v>
      </c>
    </row>
    <row r="1819" s="15" customFormat="1">
      <c r="A1819" s="15"/>
      <c r="B1819" s="259"/>
      <c r="C1819" s="260"/>
      <c r="D1819" s="235" t="s">
        <v>213</v>
      </c>
      <c r="E1819" s="261" t="s">
        <v>19</v>
      </c>
      <c r="F1819" s="262" t="s">
        <v>1467</v>
      </c>
      <c r="G1819" s="260"/>
      <c r="H1819" s="261" t="s">
        <v>19</v>
      </c>
      <c r="I1819" s="263"/>
      <c r="J1819" s="260"/>
      <c r="K1819" s="260"/>
      <c r="L1819" s="264"/>
      <c r="M1819" s="265"/>
      <c r="N1819" s="266"/>
      <c r="O1819" s="266"/>
      <c r="P1819" s="266"/>
      <c r="Q1819" s="266"/>
      <c r="R1819" s="266"/>
      <c r="S1819" s="266"/>
      <c r="T1819" s="267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68" t="s">
        <v>213</v>
      </c>
      <c r="AU1819" s="268" t="s">
        <v>86</v>
      </c>
      <c r="AV1819" s="15" t="s">
        <v>80</v>
      </c>
      <c r="AW1819" s="15" t="s">
        <v>35</v>
      </c>
      <c r="AX1819" s="15" t="s">
        <v>73</v>
      </c>
      <c r="AY1819" s="268" t="s">
        <v>202</v>
      </c>
    </row>
    <row r="1820" s="13" customFormat="1">
      <c r="A1820" s="13"/>
      <c r="B1820" s="233"/>
      <c r="C1820" s="234"/>
      <c r="D1820" s="235" t="s">
        <v>213</v>
      </c>
      <c r="E1820" s="236" t="s">
        <v>19</v>
      </c>
      <c r="F1820" s="237" t="s">
        <v>1532</v>
      </c>
      <c r="G1820" s="234"/>
      <c r="H1820" s="238">
        <v>20.952999999999999</v>
      </c>
      <c r="I1820" s="239"/>
      <c r="J1820" s="234"/>
      <c r="K1820" s="234"/>
      <c r="L1820" s="240"/>
      <c r="M1820" s="241"/>
      <c r="N1820" s="242"/>
      <c r="O1820" s="242"/>
      <c r="P1820" s="242"/>
      <c r="Q1820" s="242"/>
      <c r="R1820" s="242"/>
      <c r="S1820" s="242"/>
      <c r="T1820" s="24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4" t="s">
        <v>213</v>
      </c>
      <c r="AU1820" s="244" t="s">
        <v>86</v>
      </c>
      <c r="AV1820" s="13" t="s">
        <v>86</v>
      </c>
      <c r="AW1820" s="13" t="s">
        <v>35</v>
      </c>
      <c r="AX1820" s="13" t="s">
        <v>73</v>
      </c>
      <c r="AY1820" s="244" t="s">
        <v>202</v>
      </c>
    </row>
    <row r="1821" s="13" customFormat="1">
      <c r="A1821" s="13"/>
      <c r="B1821" s="233"/>
      <c r="C1821" s="234"/>
      <c r="D1821" s="235" t="s">
        <v>213</v>
      </c>
      <c r="E1821" s="236" t="s">
        <v>19</v>
      </c>
      <c r="F1821" s="237" t="s">
        <v>1533</v>
      </c>
      <c r="G1821" s="234"/>
      <c r="H1821" s="238">
        <v>1.1559999999999999</v>
      </c>
      <c r="I1821" s="239"/>
      <c r="J1821" s="234"/>
      <c r="K1821" s="234"/>
      <c r="L1821" s="240"/>
      <c r="M1821" s="241"/>
      <c r="N1821" s="242"/>
      <c r="O1821" s="242"/>
      <c r="P1821" s="242"/>
      <c r="Q1821" s="242"/>
      <c r="R1821" s="242"/>
      <c r="S1821" s="242"/>
      <c r="T1821" s="24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4" t="s">
        <v>213</v>
      </c>
      <c r="AU1821" s="244" t="s">
        <v>86</v>
      </c>
      <c r="AV1821" s="13" t="s">
        <v>86</v>
      </c>
      <c r="AW1821" s="13" t="s">
        <v>35</v>
      </c>
      <c r="AX1821" s="13" t="s">
        <v>73</v>
      </c>
      <c r="AY1821" s="244" t="s">
        <v>202</v>
      </c>
    </row>
    <row r="1822" s="14" customFormat="1">
      <c r="A1822" s="14"/>
      <c r="B1822" s="245"/>
      <c r="C1822" s="246"/>
      <c r="D1822" s="235" t="s">
        <v>213</v>
      </c>
      <c r="E1822" s="247" t="s">
        <v>19</v>
      </c>
      <c r="F1822" s="248" t="s">
        <v>215</v>
      </c>
      <c r="G1822" s="246"/>
      <c r="H1822" s="249">
        <v>390.07599999999996</v>
      </c>
      <c r="I1822" s="250"/>
      <c r="J1822" s="246"/>
      <c r="K1822" s="246"/>
      <c r="L1822" s="251"/>
      <c r="M1822" s="252"/>
      <c r="N1822" s="253"/>
      <c r="O1822" s="253"/>
      <c r="P1822" s="253"/>
      <c r="Q1822" s="253"/>
      <c r="R1822" s="253"/>
      <c r="S1822" s="253"/>
      <c r="T1822" s="254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55" t="s">
        <v>213</v>
      </c>
      <c r="AU1822" s="255" t="s">
        <v>86</v>
      </c>
      <c r="AV1822" s="14" t="s">
        <v>209</v>
      </c>
      <c r="AW1822" s="14" t="s">
        <v>35</v>
      </c>
      <c r="AX1822" s="14" t="s">
        <v>80</v>
      </c>
      <c r="AY1822" s="255" t="s">
        <v>202</v>
      </c>
    </row>
    <row r="1823" s="2" customFormat="1" ht="21.75" customHeight="1">
      <c r="A1823" s="40"/>
      <c r="B1823" s="41"/>
      <c r="C1823" s="215" t="s">
        <v>1534</v>
      </c>
      <c r="D1823" s="215" t="s">
        <v>204</v>
      </c>
      <c r="E1823" s="216" t="s">
        <v>1535</v>
      </c>
      <c r="F1823" s="217" t="s">
        <v>1536</v>
      </c>
      <c r="G1823" s="218" t="s">
        <v>218</v>
      </c>
      <c r="H1823" s="219">
        <v>390.07600000000002</v>
      </c>
      <c r="I1823" s="220"/>
      <c r="J1823" s="221">
        <f>ROUND(I1823*H1823,2)</f>
        <v>0</v>
      </c>
      <c r="K1823" s="217" t="s">
        <v>208</v>
      </c>
      <c r="L1823" s="46"/>
      <c r="M1823" s="222" t="s">
        <v>19</v>
      </c>
      <c r="N1823" s="223" t="s">
        <v>45</v>
      </c>
      <c r="O1823" s="86"/>
      <c r="P1823" s="224">
        <f>O1823*H1823</f>
        <v>0</v>
      </c>
      <c r="Q1823" s="224">
        <v>0</v>
      </c>
      <c r="R1823" s="224">
        <f>Q1823*H1823</f>
        <v>0</v>
      </c>
      <c r="S1823" s="224">
        <v>0</v>
      </c>
      <c r="T1823" s="225">
        <f>S1823*H1823</f>
        <v>0</v>
      </c>
      <c r="U1823" s="40"/>
      <c r="V1823" s="40"/>
      <c r="W1823" s="40"/>
      <c r="X1823" s="40"/>
      <c r="Y1823" s="40"/>
      <c r="Z1823" s="40"/>
      <c r="AA1823" s="40"/>
      <c r="AB1823" s="40"/>
      <c r="AC1823" s="40"/>
      <c r="AD1823" s="40"/>
      <c r="AE1823" s="40"/>
      <c r="AR1823" s="226" t="s">
        <v>209</v>
      </c>
      <c r="AT1823" s="226" t="s">
        <v>204</v>
      </c>
      <c r="AU1823" s="226" t="s">
        <v>86</v>
      </c>
      <c r="AY1823" s="19" t="s">
        <v>202</v>
      </c>
      <c r="BE1823" s="227">
        <f>IF(N1823="základní",J1823,0)</f>
        <v>0</v>
      </c>
      <c r="BF1823" s="227">
        <f>IF(N1823="snížená",J1823,0)</f>
        <v>0</v>
      </c>
      <c r="BG1823" s="227">
        <f>IF(N1823="zákl. přenesená",J1823,0)</f>
        <v>0</v>
      </c>
      <c r="BH1823" s="227">
        <f>IF(N1823="sníž. přenesená",J1823,0)</f>
        <v>0</v>
      </c>
      <c r="BI1823" s="227">
        <f>IF(N1823="nulová",J1823,0)</f>
        <v>0</v>
      </c>
      <c r="BJ1823" s="19" t="s">
        <v>86</v>
      </c>
      <c r="BK1823" s="227">
        <f>ROUND(I1823*H1823,2)</f>
        <v>0</v>
      </c>
      <c r="BL1823" s="19" t="s">
        <v>209</v>
      </c>
      <c r="BM1823" s="226" t="s">
        <v>1537</v>
      </c>
    </row>
    <row r="1824" s="2" customFormat="1">
      <c r="A1824" s="40"/>
      <c r="B1824" s="41"/>
      <c r="C1824" s="42"/>
      <c r="D1824" s="228" t="s">
        <v>211</v>
      </c>
      <c r="E1824" s="42"/>
      <c r="F1824" s="229" t="s">
        <v>1538</v>
      </c>
      <c r="G1824" s="42"/>
      <c r="H1824" s="42"/>
      <c r="I1824" s="230"/>
      <c r="J1824" s="42"/>
      <c r="K1824" s="42"/>
      <c r="L1824" s="46"/>
      <c r="M1824" s="231"/>
      <c r="N1824" s="232"/>
      <c r="O1824" s="86"/>
      <c r="P1824" s="86"/>
      <c r="Q1824" s="86"/>
      <c r="R1824" s="86"/>
      <c r="S1824" s="86"/>
      <c r="T1824" s="87"/>
      <c r="U1824" s="40"/>
      <c r="V1824" s="40"/>
      <c r="W1824" s="40"/>
      <c r="X1824" s="40"/>
      <c r="Y1824" s="40"/>
      <c r="Z1824" s="40"/>
      <c r="AA1824" s="40"/>
      <c r="AB1824" s="40"/>
      <c r="AC1824" s="40"/>
      <c r="AD1824" s="40"/>
      <c r="AE1824" s="40"/>
      <c r="AT1824" s="19" t="s">
        <v>211</v>
      </c>
      <c r="AU1824" s="19" t="s">
        <v>86</v>
      </c>
    </row>
    <row r="1825" s="15" customFormat="1">
      <c r="A1825" s="15"/>
      <c r="B1825" s="259"/>
      <c r="C1825" s="260"/>
      <c r="D1825" s="235" t="s">
        <v>213</v>
      </c>
      <c r="E1825" s="261" t="s">
        <v>19</v>
      </c>
      <c r="F1825" s="262" t="s">
        <v>1465</v>
      </c>
      <c r="G1825" s="260"/>
      <c r="H1825" s="261" t="s">
        <v>19</v>
      </c>
      <c r="I1825" s="263"/>
      <c r="J1825" s="260"/>
      <c r="K1825" s="260"/>
      <c r="L1825" s="264"/>
      <c r="M1825" s="265"/>
      <c r="N1825" s="266"/>
      <c r="O1825" s="266"/>
      <c r="P1825" s="266"/>
      <c r="Q1825" s="266"/>
      <c r="R1825" s="266"/>
      <c r="S1825" s="266"/>
      <c r="T1825" s="267"/>
      <c r="U1825" s="15"/>
      <c r="V1825" s="15"/>
      <c r="W1825" s="15"/>
      <c r="X1825" s="15"/>
      <c r="Y1825" s="15"/>
      <c r="Z1825" s="15"/>
      <c r="AA1825" s="15"/>
      <c r="AB1825" s="15"/>
      <c r="AC1825" s="15"/>
      <c r="AD1825" s="15"/>
      <c r="AE1825" s="15"/>
      <c r="AT1825" s="268" t="s">
        <v>213</v>
      </c>
      <c r="AU1825" s="268" t="s">
        <v>86</v>
      </c>
      <c r="AV1825" s="15" t="s">
        <v>80</v>
      </c>
      <c r="AW1825" s="15" t="s">
        <v>35</v>
      </c>
      <c r="AX1825" s="15" t="s">
        <v>73</v>
      </c>
      <c r="AY1825" s="268" t="s">
        <v>202</v>
      </c>
    </row>
    <row r="1826" s="13" customFormat="1">
      <c r="A1826" s="13"/>
      <c r="B1826" s="233"/>
      <c r="C1826" s="234"/>
      <c r="D1826" s="235" t="s">
        <v>213</v>
      </c>
      <c r="E1826" s="236" t="s">
        <v>19</v>
      </c>
      <c r="F1826" s="237" t="s">
        <v>1530</v>
      </c>
      <c r="G1826" s="234"/>
      <c r="H1826" s="238">
        <v>340.77699999999999</v>
      </c>
      <c r="I1826" s="239"/>
      <c r="J1826" s="234"/>
      <c r="K1826" s="234"/>
      <c r="L1826" s="240"/>
      <c r="M1826" s="241"/>
      <c r="N1826" s="242"/>
      <c r="O1826" s="242"/>
      <c r="P1826" s="242"/>
      <c r="Q1826" s="242"/>
      <c r="R1826" s="242"/>
      <c r="S1826" s="242"/>
      <c r="T1826" s="24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4" t="s">
        <v>213</v>
      </c>
      <c r="AU1826" s="244" t="s">
        <v>86</v>
      </c>
      <c r="AV1826" s="13" t="s">
        <v>86</v>
      </c>
      <c r="AW1826" s="13" t="s">
        <v>35</v>
      </c>
      <c r="AX1826" s="13" t="s">
        <v>73</v>
      </c>
      <c r="AY1826" s="244" t="s">
        <v>202</v>
      </c>
    </row>
    <row r="1827" s="13" customFormat="1">
      <c r="A1827" s="13"/>
      <c r="B1827" s="233"/>
      <c r="C1827" s="234"/>
      <c r="D1827" s="235" t="s">
        <v>213</v>
      </c>
      <c r="E1827" s="236" t="s">
        <v>19</v>
      </c>
      <c r="F1827" s="237" t="s">
        <v>1531</v>
      </c>
      <c r="G1827" s="234"/>
      <c r="H1827" s="238">
        <v>27.190000000000001</v>
      </c>
      <c r="I1827" s="239"/>
      <c r="J1827" s="234"/>
      <c r="K1827" s="234"/>
      <c r="L1827" s="240"/>
      <c r="M1827" s="241"/>
      <c r="N1827" s="242"/>
      <c r="O1827" s="242"/>
      <c r="P1827" s="242"/>
      <c r="Q1827" s="242"/>
      <c r="R1827" s="242"/>
      <c r="S1827" s="242"/>
      <c r="T1827" s="24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4" t="s">
        <v>213</v>
      </c>
      <c r="AU1827" s="244" t="s">
        <v>86</v>
      </c>
      <c r="AV1827" s="13" t="s">
        <v>86</v>
      </c>
      <c r="AW1827" s="13" t="s">
        <v>35</v>
      </c>
      <c r="AX1827" s="13" t="s">
        <v>73</v>
      </c>
      <c r="AY1827" s="244" t="s">
        <v>202</v>
      </c>
    </row>
    <row r="1828" s="15" customFormat="1">
      <c r="A1828" s="15"/>
      <c r="B1828" s="259"/>
      <c r="C1828" s="260"/>
      <c r="D1828" s="235" t="s">
        <v>213</v>
      </c>
      <c r="E1828" s="261" t="s">
        <v>19</v>
      </c>
      <c r="F1828" s="262" t="s">
        <v>1467</v>
      </c>
      <c r="G1828" s="260"/>
      <c r="H1828" s="261" t="s">
        <v>19</v>
      </c>
      <c r="I1828" s="263"/>
      <c r="J1828" s="260"/>
      <c r="K1828" s="260"/>
      <c r="L1828" s="264"/>
      <c r="M1828" s="265"/>
      <c r="N1828" s="266"/>
      <c r="O1828" s="266"/>
      <c r="P1828" s="266"/>
      <c r="Q1828" s="266"/>
      <c r="R1828" s="266"/>
      <c r="S1828" s="266"/>
      <c r="T1828" s="267"/>
      <c r="U1828" s="15"/>
      <c r="V1828" s="15"/>
      <c r="W1828" s="15"/>
      <c r="X1828" s="15"/>
      <c r="Y1828" s="15"/>
      <c r="Z1828" s="15"/>
      <c r="AA1828" s="15"/>
      <c r="AB1828" s="15"/>
      <c r="AC1828" s="15"/>
      <c r="AD1828" s="15"/>
      <c r="AE1828" s="15"/>
      <c r="AT1828" s="268" t="s">
        <v>213</v>
      </c>
      <c r="AU1828" s="268" t="s">
        <v>86</v>
      </c>
      <c r="AV1828" s="15" t="s">
        <v>80</v>
      </c>
      <c r="AW1828" s="15" t="s">
        <v>35</v>
      </c>
      <c r="AX1828" s="15" t="s">
        <v>73</v>
      </c>
      <c r="AY1828" s="268" t="s">
        <v>202</v>
      </c>
    </row>
    <row r="1829" s="13" customFormat="1">
      <c r="A1829" s="13"/>
      <c r="B1829" s="233"/>
      <c r="C1829" s="234"/>
      <c r="D1829" s="235" t="s">
        <v>213</v>
      </c>
      <c r="E1829" s="236" t="s">
        <v>19</v>
      </c>
      <c r="F1829" s="237" t="s">
        <v>1532</v>
      </c>
      <c r="G1829" s="234"/>
      <c r="H1829" s="238">
        <v>20.952999999999999</v>
      </c>
      <c r="I1829" s="239"/>
      <c r="J1829" s="234"/>
      <c r="K1829" s="234"/>
      <c r="L1829" s="240"/>
      <c r="M1829" s="241"/>
      <c r="N1829" s="242"/>
      <c r="O1829" s="242"/>
      <c r="P1829" s="242"/>
      <c r="Q1829" s="242"/>
      <c r="R1829" s="242"/>
      <c r="S1829" s="242"/>
      <c r="T1829" s="24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4" t="s">
        <v>213</v>
      </c>
      <c r="AU1829" s="244" t="s">
        <v>86</v>
      </c>
      <c r="AV1829" s="13" t="s">
        <v>86</v>
      </c>
      <c r="AW1829" s="13" t="s">
        <v>35</v>
      </c>
      <c r="AX1829" s="13" t="s">
        <v>73</v>
      </c>
      <c r="AY1829" s="244" t="s">
        <v>202</v>
      </c>
    </row>
    <row r="1830" s="13" customFormat="1">
      <c r="A1830" s="13"/>
      <c r="B1830" s="233"/>
      <c r="C1830" s="234"/>
      <c r="D1830" s="235" t="s">
        <v>213</v>
      </c>
      <c r="E1830" s="236" t="s">
        <v>19</v>
      </c>
      <c r="F1830" s="237" t="s">
        <v>1533</v>
      </c>
      <c r="G1830" s="234"/>
      <c r="H1830" s="238">
        <v>1.1559999999999999</v>
      </c>
      <c r="I1830" s="239"/>
      <c r="J1830" s="234"/>
      <c r="K1830" s="234"/>
      <c r="L1830" s="240"/>
      <c r="M1830" s="241"/>
      <c r="N1830" s="242"/>
      <c r="O1830" s="242"/>
      <c r="P1830" s="242"/>
      <c r="Q1830" s="242"/>
      <c r="R1830" s="242"/>
      <c r="S1830" s="242"/>
      <c r="T1830" s="24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4" t="s">
        <v>213</v>
      </c>
      <c r="AU1830" s="244" t="s">
        <v>86</v>
      </c>
      <c r="AV1830" s="13" t="s">
        <v>86</v>
      </c>
      <c r="AW1830" s="13" t="s">
        <v>35</v>
      </c>
      <c r="AX1830" s="13" t="s">
        <v>73</v>
      </c>
      <c r="AY1830" s="244" t="s">
        <v>202</v>
      </c>
    </row>
    <row r="1831" s="14" customFormat="1">
      <c r="A1831" s="14"/>
      <c r="B1831" s="245"/>
      <c r="C1831" s="246"/>
      <c r="D1831" s="235" t="s">
        <v>213</v>
      </c>
      <c r="E1831" s="247" t="s">
        <v>19</v>
      </c>
      <c r="F1831" s="248" t="s">
        <v>215</v>
      </c>
      <c r="G1831" s="246"/>
      <c r="H1831" s="249">
        <v>390.07599999999996</v>
      </c>
      <c r="I1831" s="250"/>
      <c r="J1831" s="246"/>
      <c r="K1831" s="246"/>
      <c r="L1831" s="251"/>
      <c r="M1831" s="252"/>
      <c r="N1831" s="253"/>
      <c r="O1831" s="253"/>
      <c r="P1831" s="253"/>
      <c r="Q1831" s="253"/>
      <c r="R1831" s="253"/>
      <c r="S1831" s="253"/>
      <c r="T1831" s="254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55" t="s">
        <v>213</v>
      </c>
      <c r="AU1831" s="255" t="s">
        <v>86</v>
      </c>
      <c r="AV1831" s="14" t="s">
        <v>209</v>
      </c>
      <c r="AW1831" s="14" t="s">
        <v>35</v>
      </c>
      <c r="AX1831" s="14" t="s">
        <v>80</v>
      </c>
      <c r="AY1831" s="255" t="s">
        <v>202</v>
      </c>
    </row>
    <row r="1832" s="2" customFormat="1" ht="16.5" customHeight="1">
      <c r="A1832" s="40"/>
      <c r="B1832" s="41"/>
      <c r="C1832" s="215" t="s">
        <v>1539</v>
      </c>
      <c r="D1832" s="215" t="s">
        <v>204</v>
      </c>
      <c r="E1832" s="216" t="s">
        <v>1540</v>
      </c>
      <c r="F1832" s="217" t="s">
        <v>1541</v>
      </c>
      <c r="G1832" s="218" t="s">
        <v>218</v>
      </c>
      <c r="H1832" s="219">
        <v>361.73000000000002</v>
      </c>
      <c r="I1832" s="220"/>
      <c r="J1832" s="221">
        <f>ROUND(I1832*H1832,2)</f>
        <v>0</v>
      </c>
      <c r="K1832" s="217" t="s">
        <v>208</v>
      </c>
      <c r="L1832" s="46"/>
      <c r="M1832" s="222" t="s">
        <v>19</v>
      </c>
      <c r="N1832" s="223" t="s">
        <v>45</v>
      </c>
      <c r="O1832" s="86"/>
      <c r="P1832" s="224">
        <f>O1832*H1832</f>
        <v>0</v>
      </c>
      <c r="Q1832" s="224">
        <v>0.0032000000000000002</v>
      </c>
      <c r="R1832" s="224">
        <f>Q1832*H1832</f>
        <v>1.1575360000000001</v>
      </c>
      <c r="S1832" s="224">
        <v>0</v>
      </c>
      <c r="T1832" s="225">
        <f>S1832*H1832</f>
        <v>0</v>
      </c>
      <c r="U1832" s="40"/>
      <c r="V1832" s="40"/>
      <c r="W1832" s="40"/>
      <c r="X1832" s="40"/>
      <c r="Y1832" s="40"/>
      <c r="Z1832" s="40"/>
      <c r="AA1832" s="40"/>
      <c r="AB1832" s="40"/>
      <c r="AC1832" s="40"/>
      <c r="AD1832" s="40"/>
      <c r="AE1832" s="40"/>
      <c r="AR1832" s="226" t="s">
        <v>209</v>
      </c>
      <c r="AT1832" s="226" t="s">
        <v>204</v>
      </c>
      <c r="AU1832" s="226" t="s">
        <v>86</v>
      </c>
      <c r="AY1832" s="19" t="s">
        <v>202</v>
      </c>
      <c r="BE1832" s="227">
        <f>IF(N1832="základní",J1832,0)</f>
        <v>0</v>
      </c>
      <c r="BF1832" s="227">
        <f>IF(N1832="snížená",J1832,0)</f>
        <v>0</v>
      </c>
      <c r="BG1832" s="227">
        <f>IF(N1832="zákl. přenesená",J1832,0)</f>
        <v>0</v>
      </c>
      <c r="BH1832" s="227">
        <f>IF(N1832="sníž. přenesená",J1832,0)</f>
        <v>0</v>
      </c>
      <c r="BI1832" s="227">
        <f>IF(N1832="nulová",J1832,0)</f>
        <v>0</v>
      </c>
      <c r="BJ1832" s="19" t="s">
        <v>86</v>
      </c>
      <c r="BK1832" s="227">
        <f>ROUND(I1832*H1832,2)</f>
        <v>0</v>
      </c>
      <c r="BL1832" s="19" t="s">
        <v>209</v>
      </c>
      <c r="BM1832" s="226" t="s">
        <v>1542</v>
      </c>
    </row>
    <row r="1833" s="2" customFormat="1">
      <c r="A1833" s="40"/>
      <c r="B1833" s="41"/>
      <c r="C1833" s="42"/>
      <c r="D1833" s="228" t="s">
        <v>211</v>
      </c>
      <c r="E1833" s="42"/>
      <c r="F1833" s="229" t="s">
        <v>1543</v>
      </c>
      <c r="G1833" s="42"/>
      <c r="H1833" s="42"/>
      <c r="I1833" s="230"/>
      <c r="J1833" s="42"/>
      <c r="K1833" s="42"/>
      <c r="L1833" s="46"/>
      <c r="M1833" s="231"/>
      <c r="N1833" s="232"/>
      <c r="O1833" s="86"/>
      <c r="P1833" s="86"/>
      <c r="Q1833" s="86"/>
      <c r="R1833" s="86"/>
      <c r="S1833" s="86"/>
      <c r="T1833" s="87"/>
      <c r="U1833" s="40"/>
      <c r="V1833" s="40"/>
      <c r="W1833" s="40"/>
      <c r="X1833" s="40"/>
      <c r="Y1833" s="40"/>
      <c r="Z1833" s="40"/>
      <c r="AA1833" s="40"/>
      <c r="AB1833" s="40"/>
      <c r="AC1833" s="40"/>
      <c r="AD1833" s="40"/>
      <c r="AE1833" s="40"/>
      <c r="AT1833" s="19" t="s">
        <v>211</v>
      </c>
      <c r="AU1833" s="19" t="s">
        <v>86</v>
      </c>
    </row>
    <row r="1834" s="15" customFormat="1">
      <c r="A1834" s="15"/>
      <c r="B1834" s="259"/>
      <c r="C1834" s="260"/>
      <c r="D1834" s="235" t="s">
        <v>213</v>
      </c>
      <c r="E1834" s="261" t="s">
        <v>19</v>
      </c>
      <c r="F1834" s="262" t="s">
        <v>1465</v>
      </c>
      <c r="G1834" s="260"/>
      <c r="H1834" s="261" t="s">
        <v>19</v>
      </c>
      <c r="I1834" s="263"/>
      <c r="J1834" s="260"/>
      <c r="K1834" s="260"/>
      <c r="L1834" s="264"/>
      <c r="M1834" s="265"/>
      <c r="N1834" s="266"/>
      <c r="O1834" s="266"/>
      <c r="P1834" s="266"/>
      <c r="Q1834" s="266"/>
      <c r="R1834" s="266"/>
      <c r="S1834" s="266"/>
      <c r="T1834" s="267"/>
      <c r="U1834" s="15"/>
      <c r="V1834" s="15"/>
      <c r="W1834" s="15"/>
      <c r="X1834" s="15"/>
      <c r="Y1834" s="15"/>
      <c r="Z1834" s="15"/>
      <c r="AA1834" s="15"/>
      <c r="AB1834" s="15"/>
      <c r="AC1834" s="15"/>
      <c r="AD1834" s="15"/>
      <c r="AE1834" s="15"/>
      <c r="AT1834" s="268" t="s">
        <v>213</v>
      </c>
      <c r="AU1834" s="268" t="s">
        <v>86</v>
      </c>
      <c r="AV1834" s="15" t="s">
        <v>80</v>
      </c>
      <c r="AW1834" s="15" t="s">
        <v>35</v>
      </c>
      <c r="AX1834" s="15" t="s">
        <v>73</v>
      </c>
      <c r="AY1834" s="268" t="s">
        <v>202</v>
      </c>
    </row>
    <row r="1835" s="13" customFormat="1">
      <c r="A1835" s="13"/>
      <c r="B1835" s="233"/>
      <c r="C1835" s="234"/>
      <c r="D1835" s="235" t="s">
        <v>213</v>
      </c>
      <c r="E1835" s="236" t="s">
        <v>19</v>
      </c>
      <c r="F1835" s="237" t="s">
        <v>1530</v>
      </c>
      <c r="G1835" s="234"/>
      <c r="H1835" s="238">
        <v>340.77699999999999</v>
      </c>
      <c r="I1835" s="239"/>
      <c r="J1835" s="234"/>
      <c r="K1835" s="234"/>
      <c r="L1835" s="240"/>
      <c r="M1835" s="241"/>
      <c r="N1835" s="242"/>
      <c r="O1835" s="242"/>
      <c r="P1835" s="242"/>
      <c r="Q1835" s="242"/>
      <c r="R1835" s="242"/>
      <c r="S1835" s="242"/>
      <c r="T1835" s="243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4" t="s">
        <v>213</v>
      </c>
      <c r="AU1835" s="244" t="s">
        <v>86</v>
      </c>
      <c r="AV1835" s="13" t="s">
        <v>86</v>
      </c>
      <c r="AW1835" s="13" t="s">
        <v>35</v>
      </c>
      <c r="AX1835" s="13" t="s">
        <v>73</v>
      </c>
      <c r="AY1835" s="244" t="s">
        <v>202</v>
      </c>
    </row>
    <row r="1836" s="15" customFormat="1">
      <c r="A1836" s="15"/>
      <c r="B1836" s="259"/>
      <c r="C1836" s="260"/>
      <c r="D1836" s="235" t="s">
        <v>213</v>
      </c>
      <c r="E1836" s="261" t="s">
        <v>19</v>
      </c>
      <c r="F1836" s="262" t="s">
        <v>1467</v>
      </c>
      <c r="G1836" s="260"/>
      <c r="H1836" s="261" t="s">
        <v>19</v>
      </c>
      <c r="I1836" s="263"/>
      <c r="J1836" s="260"/>
      <c r="K1836" s="260"/>
      <c r="L1836" s="264"/>
      <c r="M1836" s="265"/>
      <c r="N1836" s="266"/>
      <c r="O1836" s="266"/>
      <c r="P1836" s="266"/>
      <c r="Q1836" s="266"/>
      <c r="R1836" s="266"/>
      <c r="S1836" s="266"/>
      <c r="T1836" s="267"/>
      <c r="U1836" s="15"/>
      <c r="V1836" s="15"/>
      <c r="W1836" s="15"/>
      <c r="X1836" s="15"/>
      <c r="Y1836" s="15"/>
      <c r="Z1836" s="15"/>
      <c r="AA1836" s="15"/>
      <c r="AB1836" s="15"/>
      <c r="AC1836" s="15"/>
      <c r="AD1836" s="15"/>
      <c r="AE1836" s="15"/>
      <c r="AT1836" s="268" t="s">
        <v>213</v>
      </c>
      <c r="AU1836" s="268" t="s">
        <v>86</v>
      </c>
      <c r="AV1836" s="15" t="s">
        <v>80</v>
      </c>
      <c r="AW1836" s="15" t="s">
        <v>35</v>
      </c>
      <c r="AX1836" s="15" t="s">
        <v>73</v>
      </c>
      <c r="AY1836" s="268" t="s">
        <v>202</v>
      </c>
    </row>
    <row r="1837" s="13" customFormat="1">
      <c r="A1837" s="13"/>
      <c r="B1837" s="233"/>
      <c r="C1837" s="234"/>
      <c r="D1837" s="235" t="s">
        <v>213</v>
      </c>
      <c r="E1837" s="236" t="s">
        <v>19</v>
      </c>
      <c r="F1837" s="237" t="s">
        <v>1532</v>
      </c>
      <c r="G1837" s="234"/>
      <c r="H1837" s="238">
        <v>20.952999999999999</v>
      </c>
      <c r="I1837" s="239"/>
      <c r="J1837" s="234"/>
      <c r="K1837" s="234"/>
      <c r="L1837" s="240"/>
      <c r="M1837" s="241"/>
      <c r="N1837" s="242"/>
      <c r="O1837" s="242"/>
      <c r="P1837" s="242"/>
      <c r="Q1837" s="242"/>
      <c r="R1837" s="242"/>
      <c r="S1837" s="242"/>
      <c r="T1837" s="24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4" t="s">
        <v>213</v>
      </c>
      <c r="AU1837" s="244" t="s">
        <v>86</v>
      </c>
      <c r="AV1837" s="13" t="s">
        <v>86</v>
      </c>
      <c r="AW1837" s="13" t="s">
        <v>35</v>
      </c>
      <c r="AX1837" s="13" t="s">
        <v>73</v>
      </c>
      <c r="AY1837" s="244" t="s">
        <v>202</v>
      </c>
    </row>
    <row r="1838" s="14" customFormat="1">
      <c r="A1838" s="14"/>
      <c r="B1838" s="245"/>
      <c r="C1838" s="246"/>
      <c r="D1838" s="235" t="s">
        <v>213</v>
      </c>
      <c r="E1838" s="247" t="s">
        <v>19</v>
      </c>
      <c r="F1838" s="248" t="s">
        <v>215</v>
      </c>
      <c r="G1838" s="246"/>
      <c r="H1838" s="249">
        <v>361.72999999999996</v>
      </c>
      <c r="I1838" s="250"/>
      <c r="J1838" s="246"/>
      <c r="K1838" s="246"/>
      <c r="L1838" s="251"/>
      <c r="M1838" s="252"/>
      <c r="N1838" s="253"/>
      <c r="O1838" s="253"/>
      <c r="P1838" s="253"/>
      <c r="Q1838" s="253"/>
      <c r="R1838" s="253"/>
      <c r="S1838" s="253"/>
      <c r="T1838" s="254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55" t="s">
        <v>213</v>
      </c>
      <c r="AU1838" s="255" t="s">
        <v>86</v>
      </c>
      <c r="AV1838" s="14" t="s">
        <v>209</v>
      </c>
      <c r="AW1838" s="14" t="s">
        <v>35</v>
      </c>
      <c r="AX1838" s="14" t="s">
        <v>80</v>
      </c>
      <c r="AY1838" s="255" t="s">
        <v>202</v>
      </c>
    </row>
    <row r="1839" s="2" customFormat="1" ht="16.5" customHeight="1">
      <c r="A1839" s="40"/>
      <c r="B1839" s="41"/>
      <c r="C1839" s="215" t="s">
        <v>1544</v>
      </c>
      <c r="D1839" s="215" t="s">
        <v>204</v>
      </c>
      <c r="E1839" s="216" t="s">
        <v>1545</v>
      </c>
      <c r="F1839" s="217" t="s">
        <v>1546</v>
      </c>
      <c r="G1839" s="218" t="s">
        <v>218</v>
      </c>
      <c r="H1839" s="219">
        <v>2169.2669999999998</v>
      </c>
      <c r="I1839" s="220"/>
      <c r="J1839" s="221">
        <f>ROUND(I1839*H1839,2)</f>
        <v>0</v>
      </c>
      <c r="K1839" s="217" t="s">
        <v>208</v>
      </c>
      <c r="L1839" s="46"/>
      <c r="M1839" s="222" t="s">
        <v>19</v>
      </c>
      <c r="N1839" s="223" t="s">
        <v>45</v>
      </c>
      <c r="O1839" s="86"/>
      <c r="P1839" s="224">
        <f>O1839*H1839</f>
        <v>0</v>
      </c>
      <c r="Q1839" s="224">
        <v>0.0032000000000000002</v>
      </c>
      <c r="R1839" s="224">
        <f>Q1839*H1839</f>
        <v>6.9416544</v>
      </c>
      <c r="S1839" s="224">
        <v>0</v>
      </c>
      <c r="T1839" s="225">
        <f>S1839*H1839</f>
        <v>0</v>
      </c>
      <c r="U1839" s="40"/>
      <c r="V1839" s="40"/>
      <c r="W1839" s="40"/>
      <c r="X1839" s="40"/>
      <c r="Y1839" s="40"/>
      <c r="Z1839" s="40"/>
      <c r="AA1839" s="40"/>
      <c r="AB1839" s="40"/>
      <c r="AC1839" s="40"/>
      <c r="AD1839" s="40"/>
      <c r="AE1839" s="40"/>
      <c r="AR1839" s="226" t="s">
        <v>209</v>
      </c>
      <c r="AT1839" s="226" t="s">
        <v>204</v>
      </c>
      <c r="AU1839" s="226" t="s">
        <v>86</v>
      </c>
      <c r="AY1839" s="19" t="s">
        <v>202</v>
      </c>
      <c r="BE1839" s="227">
        <f>IF(N1839="základní",J1839,0)</f>
        <v>0</v>
      </c>
      <c r="BF1839" s="227">
        <f>IF(N1839="snížená",J1839,0)</f>
        <v>0</v>
      </c>
      <c r="BG1839" s="227">
        <f>IF(N1839="zákl. přenesená",J1839,0)</f>
        <v>0</v>
      </c>
      <c r="BH1839" s="227">
        <f>IF(N1839="sníž. přenesená",J1839,0)</f>
        <v>0</v>
      </c>
      <c r="BI1839" s="227">
        <f>IF(N1839="nulová",J1839,0)</f>
        <v>0</v>
      </c>
      <c r="BJ1839" s="19" t="s">
        <v>86</v>
      </c>
      <c r="BK1839" s="227">
        <f>ROUND(I1839*H1839,2)</f>
        <v>0</v>
      </c>
      <c r="BL1839" s="19" t="s">
        <v>209</v>
      </c>
      <c r="BM1839" s="226" t="s">
        <v>1547</v>
      </c>
    </row>
    <row r="1840" s="2" customFormat="1">
      <c r="A1840" s="40"/>
      <c r="B1840" s="41"/>
      <c r="C1840" s="42"/>
      <c r="D1840" s="228" t="s">
        <v>211</v>
      </c>
      <c r="E1840" s="42"/>
      <c r="F1840" s="229" t="s">
        <v>1548</v>
      </c>
      <c r="G1840" s="42"/>
      <c r="H1840" s="42"/>
      <c r="I1840" s="230"/>
      <c r="J1840" s="42"/>
      <c r="K1840" s="42"/>
      <c r="L1840" s="46"/>
      <c r="M1840" s="231"/>
      <c r="N1840" s="232"/>
      <c r="O1840" s="86"/>
      <c r="P1840" s="86"/>
      <c r="Q1840" s="86"/>
      <c r="R1840" s="86"/>
      <c r="S1840" s="86"/>
      <c r="T1840" s="87"/>
      <c r="U1840" s="40"/>
      <c r="V1840" s="40"/>
      <c r="W1840" s="40"/>
      <c r="X1840" s="40"/>
      <c r="Y1840" s="40"/>
      <c r="Z1840" s="40"/>
      <c r="AA1840" s="40"/>
      <c r="AB1840" s="40"/>
      <c r="AC1840" s="40"/>
      <c r="AD1840" s="40"/>
      <c r="AE1840" s="40"/>
      <c r="AT1840" s="19" t="s">
        <v>211</v>
      </c>
      <c r="AU1840" s="19" t="s">
        <v>86</v>
      </c>
    </row>
    <row r="1841" s="15" customFormat="1">
      <c r="A1841" s="15"/>
      <c r="B1841" s="259"/>
      <c r="C1841" s="260"/>
      <c r="D1841" s="235" t="s">
        <v>213</v>
      </c>
      <c r="E1841" s="261" t="s">
        <v>19</v>
      </c>
      <c r="F1841" s="262" t="s">
        <v>1489</v>
      </c>
      <c r="G1841" s="260"/>
      <c r="H1841" s="261" t="s">
        <v>19</v>
      </c>
      <c r="I1841" s="263"/>
      <c r="J1841" s="260"/>
      <c r="K1841" s="260"/>
      <c r="L1841" s="264"/>
      <c r="M1841" s="265"/>
      <c r="N1841" s="266"/>
      <c r="O1841" s="266"/>
      <c r="P1841" s="266"/>
      <c r="Q1841" s="266"/>
      <c r="R1841" s="266"/>
      <c r="S1841" s="266"/>
      <c r="T1841" s="267"/>
      <c r="U1841" s="15"/>
      <c r="V1841" s="15"/>
      <c r="W1841" s="15"/>
      <c r="X1841" s="15"/>
      <c r="Y1841" s="15"/>
      <c r="Z1841" s="15"/>
      <c r="AA1841" s="15"/>
      <c r="AB1841" s="15"/>
      <c r="AC1841" s="15"/>
      <c r="AD1841" s="15"/>
      <c r="AE1841" s="15"/>
      <c r="AT1841" s="268" t="s">
        <v>213</v>
      </c>
      <c r="AU1841" s="268" t="s">
        <v>86</v>
      </c>
      <c r="AV1841" s="15" t="s">
        <v>80</v>
      </c>
      <c r="AW1841" s="15" t="s">
        <v>35</v>
      </c>
      <c r="AX1841" s="15" t="s">
        <v>73</v>
      </c>
      <c r="AY1841" s="268" t="s">
        <v>202</v>
      </c>
    </row>
    <row r="1842" s="13" customFormat="1">
      <c r="A1842" s="13"/>
      <c r="B1842" s="233"/>
      <c r="C1842" s="234"/>
      <c r="D1842" s="235" t="s">
        <v>213</v>
      </c>
      <c r="E1842" s="236" t="s">
        <v>19</v>
      </c>
      <c r="F1842" s="237" t="s">
        <v>1490</v>
      </c>
      <c r="G1842" s="234"/>
      <c r="H1842" s="238">
        <v>88.060000000000002</v>
      </c>
      <c r="I1842" s="239"/>
      <c r="J1842" s="234"/>
      <c r="K1842" s="234"/>
      <c r="L1842" s="240"/>
      <c r="M1842" s="241"/>
      <c r="N1842" s="242"/>
      <c r="O1842" s="242"/>
      <c r="P1842" s="242"/>
      <c r="Q1842" s="242"/>
      <c r="R1842" s="242"/>
      <c r="S1842" s="242"/>
      <c r="T1842" s="243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4" t="s">
        <v>213</v>
      </c>
      <c r="AU1842" s="244" t="s">
        <v>86</v>
      </c>
      <c r="AV1842" s="13" t="s">
        <v>86</v>
      </c>
      <c r="AW1842" s="13" t="s">
        <v>35</v>
      </c>
      <c r="AX1842" s="13" t="s">
        <v>73</v>
      </c>
      <c r="AY1842" s="244" t="s">
        <v>202</v>
      </c>
    </row>
    <row r="1843" s="13" customFormat="1">
      <c r="A1843" s="13"/>
      <c r="B1843" s="233"/>
      <c r="C1843" s="234"/>
      <c r="D1843" s="235" t="s">
        <v>213</v>
      </c>
      <c r="E1843" s="236" t="s">
        <v>19</v>
      </c>
      <c r="F1843" s="237" t="s">
        <v>1491</v>
      </c>
      <c r="G1843" s="234"/>
      <c r="H1843" s="238">
        <v>85.340000000000003</v>
      </c>
      <c r="I1843" s="239"/>
      <c r="J1843" s="234"/>
      <c r="K1843" s="234"/>
      <c r="L1843" s="240"/>
      <c r="M1843" s="241"/>
      <c r="N1843" s="242"/>
      <c r="O1843" s="242"/>
      <c r="P1843" s="242"/>
      <c r="Q1843" s="242"/>
      <c r="R1843" s="242"/>
      <c r="S1843" s="242"/>
      <c r="T1843" s="24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4" t="s">
        <v>213</v>
      </c>
      <c r="AU1843" s="244" t="s">
        <v>86</v>
      </c>
      <c r="AV1843" s="13" t="s">
        <v>86</v>
      </c>
      <c r="AW1843" s="13" t="s">
        <v>35</v>
      </c>
      <c r="AX1843" s="13" t="s">
        <v>73</v>
      </c>
      <c r="AY1843" s="244" t="s">
        <v>202</v>
      </c>
    </row>
    <row r="1844" s="13" customFormat="1">
      <c r="A1844" s="13"/>
      <c r="B1844" s="233"/>
      <c r="C1844" s="234"/>
      <c r="D1844" s="235" t="s">
        <v>213</v>
      </c>
      <c r="E1844" s="236" t="s">
        <v>19</v>
      </c>
      <c r="F1844" s="237" t="s">
        <v>1492</v>
      </c>
      <c r="G1844" s="234"/>
      <c r="H1844" s="238">
        <v>84.659999999999997</v>
      </c>
      <c r="I1844" s="239"/>
      <c r="J1844" s="234"/>
      <c r="K1844" s="234"/>
      <c r="L1844" s="240"/>
      <c r="M1844" s="241"/>
      <c r="N1844" s="242"/>
      <c r="O1844" s="242"/>
      <c r="P1844" s="242"/>
      <c r="Q1844" s="242"/>
      <c r="R1844" s="242"/>
      <c r="S1844" s="242"/>
      <c r="T1844" s="243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4" t="s">
        <v>213</v>
      </c>
      <c r="AU1844" s="244" t="s">
        <v>86</v>
      </c>
      <c r="AV1844" s="13" t="s">
        <v>86</v>
      </c>
      <c r="AW1844" s="13" t="s">
        <v>35</v>
      </c>
      <c r="AX1844" s="13" t="s">
        <v>73</v>
      </c>
      <c r="AY1844" s="244" t="s">
        <v>202</v>
      </c>
    </row>
    <row r="1845" s="13" customFormat="1">
      <c r="A1845" s="13"/>
      <c r="B1845" s="233"/>
      <c r="C1845" s="234"/>
      <c r="D1845" s="235" t="s">
        <v>213</v>
      </c>
      <c r="E1845" s="236" t="s">
        <v>19</v>
      </c>
      <c r="F1845" s="237" t="s">
        <v>1493</v>
      </c>
      <c r="G1845" s="234"/>
      <c r="H1845" s="238">
        <v>271.25</v>
      </c>
      <c r="I1845" s="239"/>
      <c r="J1845" s="234"/>
      <c r="K1845" s="234"/>
      <c r="L1845" s="240"/>
      <c r="M1845" s="241"/>
      <c r="N1845" s="242"/>
      <c r="O1845" s="242"/>
      <c r="P1845" s="242"/>
      <c r="Q1845" s="242"/>
      <c r="R1845" s="242"/>
      <c r="S1845" s="242"/>
      <c r="T1845" s="243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4" t="s">
        <v>213</v>
      </c>
      <c r="AU1845" s="244" t="s">
        <v>86</v>
      </c>
      <c r="AV1845" s="13" t="s">
        <v>86</v>
      </c>
      <c r="AW1845" s="13" t="s">
        <v>35</v>
      </c>
      <c r="AX1845" s="13" t="s">
        <v>73</v>
      </c>
      <c r="AY1845" s="244" t="s">
        <v>202</v>
      </c>
    </row>
    <row r="1846" s="13" customFormat="1">
      <c r="A1846" s="13"/>
      <c r="B1846" s="233"/>
      <c r="C1846" s="234"/>
      <c r="D1846" s="235" t="s">
        <v>213</v>
      </c>
      <c r="E1846" s="236" t="s">
        <v>19</v>
      </c>
      <c r="F1846" s="237" t="s">
        <v>1494</v>
      </c>
      <c r="G1846" s="234"/>
      <c r="H1846" s="238">
        <v>-18</v>
      </c>
      <c r="I1846" s="239"/>
      <c r="J1846" s="234"/>
      <c r="K1846" s="234"/>
      <c r="L1846" s="240"/>
      <c r="M1846" s="241"/>
      <c r="N1846" s="242"/>
      <c r="O1846" s="242"/>
      <c r="P1846" s="242"/>
      <c r="Q1846" s="242"/>
      <c r="R1846" s="242"/>
      <c r="S1846" s="242"/>
      <c r="T1846" s="243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4" t="s">
        <v>213</v>
      </c>
      <c r="AU1846" s="244" t="s">
        <v>86</v>
      </c>
      <c r="AV1846" s="13" t="s">
        <v>86</v>
      </c>
      <c r="AW1846" s="13" t="s">
        <v>35</v>
      </c>
      <c r="AX1846" s="13" t="s">
        <v>73</v>
      </c>
      <c r="AY1846" s="244" t="s">
        <v>202</v>
      </c>
    </row>
    <row r="1847" s="15" customFormat="1">
      <c r="A1847" s="15"/>
      <c r="B1847" s="259"/>
      <c r="C1847" s="260"/>
      <c r="D1847" s="235" t="s">
        <v>213</v>
      </c>
      <c r="E1847" s="261" t="s">
        <v>19</v>
      </c>
      <c r="F1847" s="262" t="s">
        <v>1474</v>
      </c>
      <c r="G1847" s="260"/>
      <c r="H1847" s="261" t="s">
        <v>19</v>
      </c>
      <c r="I1847" s="263"/>
      <c r="J1847" s="260"/>
      <c r="K1847" s="260"/>
      <c r="L1847" s="264"/>
      <c r="M1847" s="265"/>
      <c r="N1847" s="266"/>
      <c r="O1847" s="266"/>
      <c r="P1847" s="266"/>
      <c r="Q1847" s="266"/>
      <c r="R1847" s="266"/>
      <c r="S1847" s="266"/>
      <c r="T1847" s="267"/>
      <c r="U1847" s="15"/>
      <c r="V1847" s="15"/>
      <c r="W1847" s="15"/>
      <c r="X1847" s="15"/>
      <c r="Y1847" s="15"/>
      <c r="Z1847" s="15"/>
      <c r="AA1847" s="15"/>
      <c r="AB1847" s="15"/>
      <c r="AC1847" s="15"/>
      <c r="AD1847" s="15"/>
      <c r="AE1847" s="15"/>
      <c r="AT1847" s="268" t="s">
        <v>213</v>
      </c>
      <c r="AU1847" s="268" t="s">
        <v>86</v>
      </c>
      <c r="AV1847" s="15" t="s">
        <v>80</v>
      </c>
      <c r="AW1847" s="15" t="s">
        <v>35</v>
      </c>
      <c r="AX1847" s="15" t="s">
        <v>73</v>
      </c>
      <c r="AY1847" s="268" t="s">
        <v>202</v>
      </c>
    </row>
    <row r="1848" s="13" customFormat="1">
      <c r="A1848" s="13"/>
      <c r="B1848" s="233"/>
      <c r="C1848" s="234"/>
      <c r="D1848" s="235" t="s">
        <v>213</v>
      </c>
      <c r="E1848" s="236" t="s">
        <v>19</v>
      </c>
      <c r="F1848" s="237" t="s">
        <v>1496</v>
      </c>
      <c r="G1848" s="234"/>
      <c r="H1848" s="238">
        <v>201.953</v>
      </c>
      <c r="I1848" s="239"/>
      <c r="J1848" s="234"/>
      <c r="K1848" s="234"/>
      <c r="L1848" s="240"/>
      <c r="M1848" s="241"/>
      <c r="N1848" s="242"/>
      <c r="O1848" s="242"/>
      <c r="P1848" s="242"/>
      <c r="Q1848" s="242"/>
      <c r="R1848" s="242"/>
      <c r="S1848" s="242"/>
      <c r="T1848" s="24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4" t="s">
        <v>213</v>
      </c>
      <c r="AU1848" s="244" t="s">
        <v>86</v>
      </c>
      <c r="AV1848" s="13" t="s">
        <v>86</v>
      </c>
      <c r="AW1848" s="13" t="s">
        <v>35</v>
      </c>
      <c r="AX1848" s="13" t="s">
        <v>73</v>
      </c>
      <c r="AY1848" s="244" t="s">
        <v>202</v>
      </c>
    </row>
    <row r="1849" s="13" customFormat="1">
      <c r="A1849" s="13"/>
      <c r="B1849" s="233"/>
      <c r="C1849" s="234"/>
      <c r="D1849" s="235" t="s">
        <v>213</v>
      </c>
      <c r="E1849" s="236" t="s">
        <v>19</v>
      </c>
      <c r="F1849" s="237" t="s">
        <v>1497</v>
      </c>
      <c r="G1849" s="234"/>
      <c r="H1849" s="238">
        <v>176.25</v>
      </c>
      <c r="I1849" s="239"/>
      <c r="J1849" s="234"/>
      <c r="K1849" s="234"/>
      <c r="L1849" s="240"/>
      <c r="M1849" s="241"/>
      <c r="N1849" s="242"/>
      <c r="O1849" s="242"/>
      <c r="P1849" s="242"/>
      <c r="Q1849" s="242"/>
      <c r="R1849" s="242"/>
      <c r="S1849" s="242"/>
      <c r="T1849" s="24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4" t="s">
        <v>213</v>
      </c>
      <c r="AU1849" s="244" t="s">
        <v>86</v>
      </c>
      <c r="AV1849" s="13" t="s">
        <v>86</v>
      </c>
      <c r="AW1849" s="13" t="s">
        <v>35</v>
      </c>
      <c r="AX1849" s="13" t="s">
        <v>73</v>
      </c>
      <c r="AY1849" s="244" t="s">
        <v>202</v>
      </c>
    </row>
    <row r="1850" s="13" customFormat="1">
      <c r="A1850" s="13"/>
      <c r="B1850" s="233"/>
      <c r="C1850" s="234"/>
      <c r="D1850" s="235" t="s">
        <v>213</v>
      </c>
      <c r="E1850" s="236" t="s">
        <v>19</v>
      </c>
      <c r="F1850" s="237" t="s">
        <v>1498</v>
      </c>
      <c r="G1850" s="234"/>
      <c r="H1850" s="238">
        <v>200.23400000000001</v>
      </c>
      <c r="I1850" s="239"/>
      <c r="J1850" s="234"/>
      <c r="K1850" s="234"/>
      <c r="L1850" s="240"/>
      <c r="M1850" s="241"/>
      <c r="N1850" s="242"/>
      <c r="O1850" s="242"/>
      <c r="P1850" s="242"/>
      <c r="Q1850" s="242"/>
      <c r="R1850" s="242"/>
      <c r="S1850" s="242"/>
      <c r="T1850" s="243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4" t="s">
        <v>213</v>
      </c>
      <c r="AU1850" s="244" t="s">
        <v>86</v>
      </c>
      <c r="AV1850" s="13" t="s">
        <v>86</v>
      </c>
      <c r="AW1850" s="13" t="s">
        <v>35</v>
      </c>
      <c r="AX1850" s="13" t="s">
        <v>73</v>
      </c>
      <c r="AY1850" s="244" t="s">
        <v>202</v>
      </c>
    </row>
    <row r="1851" s="13" customFormat="1">
      <c r="A1851" s="13"/>
      <c r="B1851" s="233"/>
      <c r="C1851" s="234"/>
      <c r="D1851" s="235" t="s">
        <v>213</v>
      </c>
      <c r="E1851" s="236" t="s">
        <v>19</v>
      </c>
      <c r="F1851" s="237" t="s">
        <v>1499</v>
      </c>
      <c r="G1851" s="234"/>
      <c r="H1851" s="238">
        <v>174.75</v>
      </c>
      <c r="I1851" s="239"/>
      <c r="J1851" s="234"/>
      <c r="K1851" s="234"/>
      <c r="L1851" s="240"/>
      <c r="M1851" s="241"/>
      <c r="N1851" s="242"/>
      <c r="O1851" s="242"/>
      <c r="P1851" s="242"/>
      <c r="Q1851" s="242"/>
      <c r="R1851" s="242"/>
      <c r="S1851" s="242"/>
      <c r="T1851" s="24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4" t="s">
        <v>213</v>
      </c>
      <c r="AU1851" s="244" t="s">
        <v>86</v>
      </c>
      <c r="AV1851" s="13" t="s">
        <v>86</v>
      </c>
      <c r="AW1851" s="13" t="s">
        <v>35</v>
      </c>
      <c r="AX1851" s="13" t="s">
        <v>73</v>
      </c>
      <c r="AY1851" s="244" t="s">
        <v>202</v>
      </c>
    </row>
    <row r="1852" s="13" customFormat="1">
      <c r="A1852" s="13"/>
      <c r="B1852" s="233"/>
      <c r="C1852" s="234"/>
      <c r="D1852" s="235" t="s">
        <v>213</v>
      </c>
      <c r="E1852" s="236" t="s">
        <v>19</v>
      </c>
      <c r="F1852" s="237" t="s">
        <v>1500</v>
      </c>
      <c r="G1852" s="234"/>
      <c r="H1852" s="238">
        <v>46.875</v>
      </c>
      <c r="I1852" s="239"/>
      <c r="J1852" s="234"/>
      <c r="K1852" s="234"/>
      <c r="L1852" s="240"/>
      <c r="M1852" s="241"/>
      <c r="N1852" s="242"/>
      <c r="O1852" s="242"/>
      <c r="P1852" s="242"/>
      <c r="Q1852" s="242"/>
      <c r="R1852" s="242"/>
      <c r="S1852" s="242"/>
      <c r="T1852" s="24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4" t="s">
        <v>213</v>
      </c>
      <c r="AU1852" s="244" t="s">
        <v>86</v>
      </c>
      <c r="AV1852" s="13" t="s">
        <v>86</v>
      </c>
      <c r="AW1852" s="13" t="s">
        <v>35</v>
      </c>
      <c r="AX1852" s="13" t="s">
        <v>73</v>
      </c>
      <c r="AY1852" s="244" t="s">
        <v>202</v>
      </c>
    </row>
    <row r="1853" s="13" customFormat="1">
      <c r="A1853" s="13"/>
      <c r="B1853" s="233"/>
      <c r="C1853" s="234"/>
      <c r="D1853" s="235" t="s">
        <v>213</v>
      </c>
      <c r="E1853" s="236" t="s">
        <v>19</v>
      </c>
      <c r="F1853" s="237" t="s">
        <v>1500</v>
      </c>
      <c r="G1853" s="234"/>
      <c r="H1853" s="238">
        <v>46.875</v>
      </c>
      <c r="I1853" s="239"/>
      <c r="J1853" s="234"/>
      <c r="K1853" s="234"/>
      <c r="L1853" s="240"/>
      <c r="M1853" s="241"/>
      <c r="N1853" s="242"/>
      <c r="O1853" s="242"/>
      <c r="P1853" s="242"/>
      <c r="Q1853" s="242"/>
      <c r="R1853" s="242"/>
      <c r="S1853" s="242"/>
      <c r="T1853" s="24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4" t="s">
        <v>213</v>
      </c>
      <c r="AU1853" s="244" t="s">
        <v>86</v>
      </c>
      <c r="AV1853" s="13" t="s">
        <v>86</v>
      </c>
      <c r="AW1853" s="13" t="s">
        <v>35</v>
      </c>
      <c r="AX1853" s="13" t="s">
        <v>73</v>
      </c>
      <c r="AY1853" s="244" t="s">
        <v>202</v>
      </c>
    </row>
    <row r="1854" s="13" customFormat="1">
      <c r="A1854" s="13"/>
      <c r="B1854" s="233"/>
      <c r="C1854" s="234"/>
      <c r="D1854" s="235" t="s">
        <v>213</v>
      </c>
      <c r="E1854" s="236" t="s">
        <v>19</v>
      </c>
      <c r="F1854" s="237" t="s">
        <v>1501</v>
      </c>
      <c r="G1854" s="234"/>
      <c r="H1854" s="238">
        <v>5.859</v>
      </c>
      <c r="I1854" s="239"/>
      <c r="J1854" s="234"/>
      <c r="K1854" s="234"/>
      <c r="L1854" s="240"/>
      <c r="M1854" s="241"/>
      <c r="N1854" s="242"/>
      <c r="O1854" s="242"/>
      <c r="P1854" s="242"/>
      <c r="Q1854" s="242"/>
      <c r="R1854" s="242"/>
      <c r="S1854" s="242"/>
      <c r="T1854" s="24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4" t="s">
        <v>213</v>
      </c>
      <c r="AU1854" s="244" t="s">
        <v>86</v>
      </c>
      <c r="AV1854" s="13" t="s">
        <v>86</v>
      </c>
      <c r="AW1854" s="13" t="s">
        <v>35</v>
      </c>
      <c r="AX1854" s="13" t="s">
        <v>73</v>
      </c>
      <c r="AY1854" s="244" t="s">
        <v>202</v>
      </c>
    </row>
    <row r="1855" s="13" customFormat="1">
      <c r="A1855" s="13"/>
      <c r="B1855" s="233"/>
      <c r="C1855" s="234"/>
      <c r="D1855" s="235" t="s">
        <v>213</v>
      </c>
      <c r="E1855" s="236" t="s">
        <v>19</v>
      </c>
      <c r="F1855" s="237" t="s">
        <v>1501</v>
      </c>
      <c r="G1855" s="234"/>
      <c r="H1855" s="238">
        <v>5.859</v>
      </c>
      <c r="I1855" s="239"/>
      <c r="J1855" s="234"/>
      <c r="K1855" s="234"/>
      <c r="L1855" s="240"/>
      <c r="M1855" s="241"/>
      <c r="N1855" s="242"/>
      <c r="O1855" s="242"/>
      <c r="P1855" s="242"/>
      <c r="Q1855" s="242"/>
      <c r="R1855" s="242"/>
      <c r="S1855" s="242"/>
      <c r="T1855" s="24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4" t="s">
        <v>213</v>
      </c>
      <c r="AU1855" s="244" t="s">
        <v>86</v>
      </c>
      <c r="AV1855" s="13" t="s">
        <v>86</v>
      </c>
      <c r="AW1855" s="13" t="s">
        <v>35</v>
      </c>
      <c r="AX1855" s="13" t="s">
        <v>73</v>
      </c>
      <c r="AY1855" s="244" t="s">
        <v>202</v>
      </c>
    </row>
    <row r="1856" s="13" customFormat="1">
      <c r="A1856" s="13"/>
      <c r="B1856" s="233"/>
      <c r="C1856" s="234"/>
      <c r="D1856" s="235" t="s">
        <v>213</v>
      </c>
      <c r="E1856" s="236" t="s">
        <v>19</v>
      </c>
      <c r="F1856" s="237" t="s">
        <v>1502</v>
      </c>
      <c r="G1856" s="234"/>
      <c r="H1856" s="238">
        <v>204</v>
      </c>
      <c r="I1856" s="239"/>
      <c r="J1856" s="234"/>
      <c r="K1856" s="234"/>
      <c r="L1856" s="240"/>
      <c r="M1856" s="241"/>
      <c r="N1856" s="242"/>
      <c r="O1856" s="242"/>
      <c r="P1856" s="242"/>
      <c r="Q1856" s="242"/>
      <c r="R1856" s="242"/>
      <c r="S1856" s="242"/>
      <c r="T1856" s="24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4" t="s">
        <v>213</v>
      </c>
      <c r="AU1856" s="244" t="s">
        <v>86</v>
      </c>
      <c r="AV1856" s="13" t="s">
        <v>86</v>
      </c>
      <c r="AW1856" s="13" t="s">
        <v>35</v>
      </c>
      <c r="AX1856" s="13" t="s">
        <v>73</v>
      </c>
      <c r="AY1856" s="244" t="s">
        <v>202</v>
      </c>
    </row>
    <row r="1857" s="13" customFormat="1">
      <c r="A1857" s="13"/>
      <c r="B1857" s="233"/>
      <c r="C1857" s="234"/>
      <c r="D1857" s="235" t="s">
        <v>213</v>
      </c>
      <c r="E1857" s="236" t="s">
        <v>19</v>
      </c>
      <c r="F1857" s="237" t="s">
        <v>1503</v>
      </c>
      <c r="G1857" s="234"/>
      <c r="H1857" s="238">
        <v>210</v>
      </c>
      <c r="I1857" s="239"/>
      <c r="J1857" s="234"/>
      <c r="K1857" s="234"/>
      <c r="L1857" s="240"/>
      <c r="M1857" s="241"/>
      <c r="N1857" s="242"/>
      <c r="O1857" s="242"/>
      <c r="P1857" s="242"/>
      <c r="Q1857" s="242"/>
      <c r="R1857" s="242"/>
      <c r="S1857" s="242"/>
      <c r="T1857" s="24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4" t="s">
        <v>213</v>
      </c>
      <c r="AU1857" s="244" t="s">
        <v>86</v>
      </c>
      <c r="AV1857" s="13" t="s">
        <v>86</v>
      </c>
      <c r="AW1857" s="13" t="s">
        <v>35</v>
      </c>
      <c r="AX1857" s="13" t="s">
        <v>73</v>
      </c>
      <c r="AY1857" s="244" t="s">
        <v>202</v>
      </c>
    </row>
    <row r="1858" s="13" customFormat="1">
      <c r="A1858" s="13"/>
      <c r="B1858" s="233"/>
      <c r="C1858" s="234"/>
      <c r="D1858" s="235" t="s">
        <v>213</v>
      </c>
      <c r="E1858" s="236" t="s">
        <v>19</v>
      </c>
      <c r="F1858" s="237" t="s">
        <v>1504</v>
      </c>
      <c r="G1858" s="234"/>
      <c r="H1858" s="238">
        <v>43.197000000000003</v>
      </c>
      <c r="I1858" s="239"/>
      <c r="J1858" s="234"/>
      <c r="K1858" s="234"/>
      <c r="L1858" s="240"/>
      <c r="M1858" s="241"/>
      <c r="N1858" s="242"/>
      <c r="O1858" s="242"/>
      <c r="P1858" s="242"/>
      <c r="Q1858" s="242"/>
      <c r="R1858" s="242"/>
      <c r="S1858" s="242"/>
      <c r="T1858" s="24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4" t="s">
        <v>213</v>
      </c>
      <c r="AU1858" s="244" t="s">
        <v>86</v>
      </c>
      <c r="AV1858" s="13" t="s">
        <v>86</v>
      </c>
      <c r="AW1858" s="13" t="s">
        <v>35</v>
      </c>
      <c r="AX1858" s="13" t="s">
        <v>73</v>
      </c>
      <c r="AY1858" s="244" t="s">
        <v>202</v>
      </c>
    </row>
    <row r="1859" s="13" customFormat="1">
      <c r="A1859" s="13"/>
      <c r="B1859" s="233"/>
      <c r="C1859" s="234"/>
      <c r="D1859" s="235" t="s">
        <v>213</v>
      </c>
      <c r="E1859" s="236" t="s">
        <v>19</v>
      </c>
      <c r="F1859" s="237" t="s">
        <v>1505</v>
      </c>
      <c r="G1859" s="234"/>
      <c r="H1859" s="238">
        <v>-8.25</v>
      </c>
      <c r="I1859" s="239"/>
      <c r="J1859" s="234"/>
      <c r="K1859" s="234"/>
      <c r="L1859" s="240"/>
      <c r="M1859" s="241"/>
      <c r="N1859" s="242"/>
      <c r="O1859" s="242"/>
      <c r="P1859" s="242"/>
      <c r="Q1859" s="242"/>
      <c r="R1859" s="242"/>
      <c r="S1859" s="242"/>
      <c r="T1859" s="243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4" t="s">
        <v>213</v>
      </c>
      <c r="AU1859" s="244" t="s">
        <v>86</v>
      </c>
      <c r="AV1859" s="13" t="s">
        <v>86</v>
      </c>
      <c r="AW1859" s="13" t="s">
        <v>35</v>
      </c>
      <c r="AX1859" s="13" t="s">
        <v>73</v>
      </c>
      <c r="AY1859" s="244" t="s">
        <v>202</v>
      </c>
    </row>
    <row r="1860" s="13" customFormat="1">
      <c r="A1860" s="13"/>
      <c r="B1860" s="233"/>
      <c r="C1860" s="234"/>
      <c r="D1860" s="235" t="s">
        <v>213</v>
      </c>
      <c r="E1860" s="236" t="s">
        <v>19</v>
      </c>
      <c r="F1860" s="237" t="s">
        <v>1506</v>
      </c>
      <c r="G1860" s="234"/>
      <c r="H1860" s="238">
        <v>-19.625</v>
      </c>
      <c r="I1860" s="239"/>
      <c r="J1860" s="234"/>
      <c r="K1860" s="234"/>
      <c r="L1860" s="240"/>
      <c r="M1860" s="241"/>
      <c r="N1860" s="242"/>
      <c r="O1860" s="242"/>
      <c r="P1860" s="242"/>
      <c r="Q1860" s="242"/>
      <c r="R1860" s="242"/>
      <c r="S1860" s="242"/>
      <c r="T1860" s="24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4" t="s">
        <v>213</v>
      </c>
      <c r="AU1860" s="244" t="s">
        <v>86</v>
      </c>
      <c r="AV1860" s="13" t="s">
        <v>86</v>
      </c>
      <c r="AW1860" s="13" t="s">
        <v>35</v>
      </c>
      <c r="AX1860" s="13" t="s">
        <v>73</v>
      </c>
      <c r="AY1860" s="244" t="s">
        <v>202</v>
      </c>
    </row>
    <row r="1861" s="15" customFormat="1">
      <c r="A1861" s="15"/>
      <c r="B1861" s="259"/>
      <c r="C1861" s="260"/>
      <c r="D1861" s="235" t="s">
        <v>213</v>
      </c>
      <c r="E1861" s="261" t="s">
        <v>19</v>
      </c>
      <c r="F1861" s="262" t="s">
        <v>1335</v>
      </c>
      <c r="G1861" s="260"/>
      <c r="H1861" s="261" t="s">
        <v>19</v>
      </c>
      <c r="I1861" s="263"/>
      <c r="J1861" s="260"/>
      <c r="K1861" s="260"/>
      <c r="L1861" s="264"/>
      <c r="M1861" s="265"/>
      <c r="N1861" s="266"/>
      <c r="O1861" s="266"/>
      <c r="P1861" s="266"/>
      <c r="Q1861" s="266"/>
      <c r="R1861" s="266"/>
      <c r="S1861" s="266"/>
      <c r="T1861" s="267"/>
      <c r="U1861" s="15"/>
      <c r="V1861" s="15"/>
      <c r="W1861" s="15"/>
      <c r="X1861" s="15"/>
      <c r="Y1861" s="15"/>
      <c r="Z1861" s="15"/>
      <c r="AA1861" s="15"/>
      <c r="AB1861" s="15"/>
      <c r="AC1861" s="15"/>
      <c r="AD1861" s="15"/>
      <c r="AE1861" s="15"/>
      <c r="AT1861" s="268" t="s">
        <v>213</v>
      </c>
      <c r="AU1861" s="268" t="s">
        <v>86</v>
      </c>
      <c r="AV1861" s="15" t="s">
        <v>80</v>
      </c>
      <c r="AW1861" s="15" t="s">
        <v>35</v>
      </c>
      <c r="AX1861" s="15" t="s">
        <v>73</v>
      </c>
      <c r="AY1861" s="268" t="s">
        <v>202</v>
      </c>
    </row>
    <row r="1862" s="13" customFormat="1">
      <c r="A1862" s="13"/>
      <c r="B1862" s="233"/>
      <c r="C1862" s="234"/>
      <c r="D1862" s="235" t="s">
        <v>213</v>
      </c>
      <c r="E1862" s="236" t="s">
        <v>19</v>
      </c>
      <c r="F1862" s="237" t="s">
        <v>1508</v>
      </c>
      <c r="G1862" s="234"/>
      <c r="H1862" s="238">
        <v>8.25</v>
      </c>
      <c r="I1862" s="239"/>
      <c r="J1862" s="234"/>
      <c r="K1862" s="234"/>
      <c r="L1862" s="240"/>
      <c r="M1862" s="241"/>
      <c r="N1862" s="242"/>
      <c r="O1862" s="242"/>
      <c r="P1862" s="242"/>
      <c r="Q1862" s="242"/>
      <c r="R1862" s="242"/>
      <c r="S1862" s="242"/>
      <c r="T1862" s="24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4" t="s">
        <v>213</v>
      </c>
      <c r="AU1862" s="244" t="s">
        <v>86</v>
      </c>
      <c r="AV1862" s="13" t="s">
        <v>86</v>
      </c>
      <c r="AW1862" s="13" t="s">
        <v>35</v>
      </c>
      <c r="AX1862" s="13" t="s">
        <v>73</v>
      </c>
      <c r="AY1862" s="244" t="s">
        <v>202</v>
      </c>
    </row>
    <row r="1863" s="16" customFormat="1">
      <c r="A1863" s="16"/>
      <c r="B1863" s="283"/>
      <c r="C1863" s="284"/>
      <c r="D1863" s="235" t="s">
        <v>213</v>
      </c>
      <c r="E1863" s="285" t="s">
        <v>19</v>
      </c>
      <c r="F1863" s="286" t="s">
        <v>516</v>
      </c>
      <c r="G1863" s="284"/>
      <c r="H1863" s="287">
        <v>1807.5369999999998</v>
      </c>
      <c r="I1863" s="288"/>
      <c r="J1863" s="284"/>
      <c r="K1863" s="284"/>
      <c r="L1863" s="289"/>
      <c r="M1863" s="290"/>
      <c r="N1863" s="291"/>
      <c r="O1863" s="291"/>
      <c r="P1863" s="291"/>
      <c r="Q1863" s="291"/>
      <c r="R1863" s="291"/>
      <c r="S1863" s="291"/>
      <c r="T1863" s="292"/>
      <c r="U1863" s="16"/>
      <c r="V1863" s="16"/>
      <c r="W1863" s="16"/>
      <c r="X1863" s="16"/>
      <c r="Y1863" s="16"/>
      <c r="Z1863" s="16"/>
      <c r="AA1863" s="16"/>
      <c r="AB1863" s="16"/>
      <c r="AC1863" s="16"/>
      <c r="AD1863" s="16"/>
      <c r="AE1863" s="16"/>
      <c r="AT1863" s="293" t="s">
        <v>213</v>
      </c>
      <c r="AU1863" s="293" t="s">
        <v>86</v>
      </c>
      <c r="AV1863" s="16" t="s">
        <v>109</v>
      </c>
      <c r="AW1863" s="16" t="s">
        <v>35</v>
      </c>
      <c r="AX1863" s="16" t="s">
        <v>73</v>
      </c>
      <c r="AY1863" s="293" t="s">
        <v>202</v>
      </c>
    </row>
    <row r="1864" s="15" customFormat="1">
      <c r="A1864" s="15"/>
      <c r="B1864" s="259"/>
      <c r="C1864" s="260"/>
      <c r="D1864" s="235" t="s">
        <v>213</v>
      </c>
      <c r="E1864" s="261" t="s">
        <v>19</v>
      </c>
      <c r="F1864" s="262" t="s">
        <v>1465</v>
      </c>
      <c r="G1864" s="260"/>
      <c r="H1864" s="261" t="s">
        <v>19</v>
      </c>
      <c r="I1864" s="263"/>
      <c r="J1864" s="260"/>
      <c r="K1864" s="260"/>
      <c r="L1864" s="264"/>
      <c r="M1864" s="265"/>
      <c r="N1864" s="266"/>
      <c r="O1864" s="266"/>
      <c r="P1864" s="266"/>
      <c r="Q1864" s="266"/>
      <c r="R1864" s="266"/>
      <c r="S1864" s="266"/>
      <c r="T1864" s="267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68" t="s">
        <v>213</v>
      </c>
      <c r="AU1864" s="268" t="s">
        <v>86</v>
      </c>
      <c r="AV1864" s="15" t="s">
        <v>80</v>
      </c>
      <c r="AW1864" s="15" t="s">
        <v>35</v>
      </c>
      <c r="AX1864" s="15" t="s">
        <v>73</v>
      </c>
      <c r="AY1864" s="268" t="s">
        <v>202</v>
      </c>
    </row>
    <row r="1865" s="13" customFormat="1">
      <c r="A1865" s="13"/>
      <c r="B1865" s="233"/>
      <c r="C1865" s="234"/>
      <c r="D1865" s="235" t="s">
        <v>213</v>
      </c>
      <c r="E1865" s="236" t="s">
        <v>19</v>
      </c>
      <c r="F1865" s="237" t="s">
        <v>1530</v>
      </c>
      <c r="G1865" s="234"/>
      <c r="H1865" s="238">
        <v>340.77699999999999</v>
      </c>
      <c r="I1865" s="239"/>
      <c r="J1865" s="234"/>
      <c r="K1865" s="234"/>
      <c r="L1865" s="240"/>
      <c r="M1865" s="241"/>
      <c r="N1865" s="242"/>
      <c r="O1865" s="242"/>
      <c r="P1865" s="242"/>
      <c r="Q1865" s="242"/>
      <c r="R1865" s="242"/>
      <c r="S1865" s="242"/>
      <c r="T1865" s="243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4" t="s">
        <v>213</v>
      </c>
      <c r="AU1865" s="244" t="s">
        <v>86</v>
      </c>
      <c r="AV1865" s="13" t="s">
        <v>86</v>
      </c>
      <c r="AW1865" s="13" t="s">
        <v>35</v>
      </c>
      <c r="AX1865" s="13" t="s">
        <v>73</v>
      </c>
      <c r="AY1865" s="244" t="s">
        <v>202</v>
      </c>
    </row>
    <row r="1866" s="15" customFormat="1">
      <c r="A1866" s="15"/>
      <c r="B1866" s="259"/>
      <c r="C1866" s="260"/>
      <c r="D1866" s="235" t="s">
        <v>213</v>
      </c>
      <c r="E1866" s="261" t="s">
        <v>19</v>
      </c>
      <c r="F1866" s="262" t="s">
        <v>1467</v>
      </c>
      <c r="G1866" s="260"/>
      <c r="H1866" s="261" t="s">
        <v>19</v>
      </c>
      <c r="I1866" s="263"/>
      <c r="J1866" s="260"/>
      <c r="K1866" s="260"/>
      <c r="L1866" s="264"/>
      <c r="M1866" s="265"/>
      <c r="N1866" s="266"/>
      <c r="O1866" s="266"/>
      <c r="P1866" s="266"/>
      <c r="Q1866" s="266"/>
      <c r="R1866" s="266"/>
      <c r="S1866" s="266"/>
      <c r="T1866" s="267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T1866" s="268" t="s">
        <v>213</v>
      </c>
      <c r="AU1866" s="268" t="s">
        <v>86</v>
      </c>
      <c r="AV1866" s="15" t="s">
        <v>80</v>
      </c>
      <c r="AW1866" s="15" t="s">
        <v>35</v>
      </c>
      <c r="AX1866" s="15" t="s">
        <v>73</v>
      </c>
      <c r="AY1866" s="268" t="s">
        <v>202</v>
      </c>
    </row>
    <row r="1867" s="13" customFormat="1">
      <c r="A1867" s="13"/>
      <c r="B1867" s="233"/>
      <c r="C1867" s="234"/>
      <c r="D1867" s="235" t="s">
        <v>213</v>
      </c>
      <c r="E1867" s="236" t="s">
        <v>19</v>
      </c>
      <c r="F1867" s="237" t="s">
        <v>1532</v>
      </c>
      <c r="G1867" s="234"/>
      <c r="H1867" s="238">
        <v>20.952999999999999</v>
      </c>
      <c r="I1867" s="239"/>
      <c r="J1867" s="234"/>
      <c r="K1867" s="234"/>
      <c r="L1867" s="240"/>
      <c r="M1867" s="241"/>
      <c r="N1867" s="242"/>
      <c r="O1867" s="242"/>
      <c r="P1867" s="242"/>
      <c r="Q1867" s="242"/>
      <c r="R1867" s="242"/>
      <c r="S1867" s="242"/>
      <c r="T1867" s="243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4" t="s">
        <v>213</v>
      </c>
      <c r="AU1867" s="244" t="s">
        <v>86</v>
      </c>
      <c r="AV1867" s="13" t="s">
        <v>86</v>
      </c>
      <c r="AW1867" s="13" t="s">
        <v>35</v>
      </c>
      <c r="AX1867" s="13" t="s">
        <v>73</v>
      </c>
      <c r="AY1867" s="244" t="s">
        <v>202</v>
      </c>
    </row>
    <row r="1868" s="16" customFormat="1">
      <c r="A1868" s="16"/>
      <c r="B1868" s="283"/>
      <c r="C1868" s="284"/>
      <c r="D1868" s="235" t="s">
        <v>213</v>
      </c>
      <c r="E1868" s="285" t="s">
        <v>19</v>
      </c>
      <c r="F1868" s="286" t="s">
        <v>516</v>
      </c>
      <c r="G1868" s="284"/>
      <c r="H1868" s="287">
        <v>361.72999999999996</v>
      </c>
      <c r="I1868" s="288"/>
      <c r="J1868" s="284"/>
      <c r="K1868" s="284"/>
      <c r="L1868" s="289"/>
      <c r="M1868" s="290"/>
      <c r="N1868" s="291"/>
      <c r="O1868" s="291"/>
      <c r="P1868" s="291"/>
      <c r="Q1868" s="291"/>
      <c r="R1868" s="291"/>
      <c r="S1868" s="291"/>
      <c r="T1868" s="292"/>
      <c r="U1868" s="16"/>
      <c r="V1868" s="16"/>
      <c r="W1868" s="16"/>
      <c r="X1868" s="16"/>
      <c r="Y1868" s="16"/>
      <c r="Z1868" s="16"/>
      <c r="AA1868" s="16"/>
      <c r="AB1868" s="16"/>
      <c r="AC1868" s="16"/>
      <c r="AD1868" s="16"/>
      <c r="AE1868" s="16"/>
      <c r="AT1868" s="293" t="s">
        <v>213</v>
      </c>
      <c r="AU1868" s="293" t="s">
        <v>86</v>
      </c>
      <c r="AV1868" s="16" t="s">
        <v>109</v>
      </c>
      <c r="AW1868" s="16" t="s">
        <v>35</v>
      </c>
      <c r="AX1868" s="16" t="s">
        <v>73</v>
      </c>
      <c r="AY1868" s="293" t="s">
        <v>202</v>
      </c>
    </row>
    <row r="1869" s="14" customFormat="1">
      <c r="A1869" s="14"/>
      <c r="B1869" s="245"/>
      <c r="C1869" s="246"/>
      <c r="D1869" s="235" t="s">
        <v>213</v>
      </c>
      <c r="E1869" s="247" t="s">
        <v>19</v>
      </c>
      <c r="F1869" s="248" t="s">
        <v>215</v>
      </c>
      <c r="G1869" s="246"/>
      <c r="H1869" s="249">
        <v>2169.2669999999998</v>
      </c>
      <c r="I1869" s="250"/>
      <c r="J1869" s="246"/>
      <c r="K1869" s="246"/>
      <c r="L1869" s="251"/>
      <c r="M1869" s="252"/>
      <c r="N1869" s="253"/>
      <c r="O1869" s="253"/>
      <c r="P1869" s="253"/>
      <c r="Q1869" s="253"/>
      <c r="R1869" s="253"/>
      <c r="S1869" s="253"/>
      <c r="T1869" s="254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55" t="s">
        <v>213</v>
      </c>
      <c r="AU1869" s="255" t="s">
        <v>86</v>
      </c>
      <c r="AV1869" s="14" t="s">
        <v>209</v>
      </c>
      <c r="AW1869" s="14" t="s">
        <v>35</v>
      </c>
      <c r="AX1869" s="14" t="s">
        <v>80</v>
      </c>
      <c r="AY1869" s="255" t="s">
        <v>202</v>
      </c>
    </row>
    <row r="1870" s="2" customFormat="1" ht="44.25" customHeight="1">
      <c r="A1870" s="40"/>
      <c r="B1870" s="41"/>
      <c r="C1870" s="215" t="s">
        <v>1549</v>
      </c>
      <c r="D1870" s="215" t="s">
        <v>204</v>
      </c>
      <c r="E1870" s="216" t="s">
        <v>1550</v>
      </c>
      <c r="F1870" s="217" t="s">
        <v>1551</v>
      </c>
      <c r="G1870" s="218" t="s">
        <v>364</v>
      </c>
      <c r="H1870" s="219">
        <v>44.634</v>
      </c>
      <c r="I1870" s="220"/>
      <c r="J1870" s="221">
        <f>ROUND(I1870*H1870,2)</f>
        <v>0</v>
      </c>
      <c r="K1870" s="217" t="s">
        <v>208</v>
      </c>
      <c r="L1870" s="46"/>
      <c r="M1870" s="222" t="s">
        <v>19</v>
      </c>
      <c r="N1870" s="223" t="s">
        <v>45</v>
      </c>
      <c r="O1870" s="86"/>
      <c r="P1870" s="224">
        <f>O1870*H1870</f>
        <v>0</v>
      </c>
      <c r="Q1870" s="224">
        <v>1.05555</v>
      </c>
      <c r="R1870" s="224">
        <f>Q1870*H1870</f>
        <v>47.113418699999997</v>
      </c>
      <c r="S1870" s="224">
        <v>0</v>
      </c>
      <c r="T1870" s="225">
        <f>S1870*H1870</f>
        <v>0</v>
      </c>
      <c r="U1870" s="40"/>
      <c r="V1870" s="40"/>
      <c r="W1870" s="40"/>
      <c r="X1870" s="40"/>
      <c r="Y1870" s="40"/>
      <c r="Z1870" s="40"/>
      <c r="AA1870" s="40"/>
      <c r="AB1870" s="40"/>
      <c r="AC1870" s="40"/>
      <c r="AD1870" s="40"/>
      <c r="AE1870" s="40"/>
      <c r="AR1870" s="226" t="s">
        <v>209</v>
      </c>
      <c r="AT1870" s="226" t="s">
        <v>204</v>
      </c>
      <c r="AU1870" s="226" t="s">
        <v>86</v>
      </c>
      <c r="AY1870" s="19" t="s">
        <v>202</v>
      </c>
      <c r="BE1870" s="227">
        <f>IF(N1870="základní",J1870,0)</f>
        <v>0</v>
      </c>
      <c r="BF1870" s="227">
        <f>IF(N1870="snížená",J1870,0)</f>
        <v>0</v>
      </c>
      <c r="BG1870" s="227">
        <f>IF(N1870="zákl. přenesená",J1870,0)</f>
        <v>0</v>
      </c>
      <c r="BH1870" s="227">
        <f>IF(N1870="sníž. přenesená",J1870,0)</f>
        <v>0</v>
      </c>
      <c r="BI1870" s="227">
        <f>IF(N1870="nulová",J1870,0)</f>
        <v>0</v>
      </c>
      <c r="BJ1870" s="19" t="s">
        <v>86</v>
      </c>
      <c r="BK1870" s="227">
        <f>ROUND(I1870*H1870,2)</f>
        <v>0</v>
      </c>
      <c r="BL1870" s="19" t="s">
        <v>209</v>
      </c>
      <c r="BM1870" s="226" t="s">
        <v>1552</v>
      </c>
    </row>
    <row r="1871" s="2" customFormat="1">
      <c r="A1871" s="40"/>
      <c r="B1871" s="41"/>
      <c r="C1871" s="42"/>
      <c r="D1871" s="228" t="s">
        <v>211</v>
      </c>
      <c r="E1871" s="42"/>
      <c r="F1871" s="229" t="s">
        <v>1553</v>
      </c>
      <c r="G1871" s="42"/>
      <c r="H1871" s="42"/>
      <c r="I1871" s="230"/>
      <c r="J1871" s="42"/>
      <c r="K1871" s="42"/>
      <c r="L1871" s="46"/>
      <c r="M1871" s="231"/>
      <c r="N1871" s="232"/>
      <c r="O1871" s="86"/>
      <c r="P1871" s="86"/>
      <c r="Q1871" s="86"/>
      <c r="R1871" s="86"/>
      <c r="S1871" s="86"/>
      <c r="T1871" s="87"/>
      <c r="U1871" s="40"/>
      <c r="V1871" s="40"/>
      <c r="W1871" s="40"/>
      <c r="X1871" s="40"/>
      <c r="Y1871" s="40"/>
      <c r="Z1871" s="40"/>
      <c r="AA1871" s="40"/>
      <c r="AB1871" s="40"/>
      <c r="AC1871" s="40"/>
      <c r="AD1871" s="40"/>
      <c r="AE1871" s="40"/>
      <c r="AT1871" s="19" t="s">
        <v>211</v>
      </c>
      <c r="AU1871" s="19" t="s">
        <v>86</v>
      </c>
    </row>
    <row r="1872" s="15" customFormat="1">
      <c r="A1872" s="15"/>
      <c r="B1872" s="259"/>
      <c r="C1872" s="260"/>
      <c r="D1872" s="235" t="s">
        <v>213</v>
      </c>
      <c r="E1872" s="261" t="s">
        <v>19</v>
      </c>
      <c r="F1872" s="262" t="s">
        <v>1335</v>
      </c>
      <c r="G1872" s="260"/>
      <c r="H1872" s="261" t="s">
        <v>19</v>
      </c>
      <c r="I1872" s="263"/>
      <c r="J1872" s="260"/>
      <c r="K1872" s="260"/>
      <c r="L1872" s="264"/>
      <c r="M1872" s="265"/>
      <c r="N1872" s="266"/>
      <c r="O1872" s="266"/>
      <c r="P1872" s="266"/>
      <c r="Q1872" s="266"/>
      <c r="R1872" s="266"/>
      <c r="S1872" s="266"/>
      <c r="T1872" s="267"/>
      <c r="U1872" s="15"/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T1872" s="268" t="s">
        <v>213</v>
      </c>
      <c r="AU1872" s="268" t="s">
        <v>86</v>
      </c>
      <c r="AV1872" s="15" t="s">
        <v>80</v>
      </c>
      <c r="AW1872" s="15" t="s">
        <v>35</v>
      </c>
      <c r="AX1872" s="15" t="s">
        <v>73</v>
      </c>
      <c r="AY1872" s="268" t="s">
        <v>202</v>
      </c>
    </row>
    <row r="1873" s="13" customFormat="1">
      <c r="A1873" s="13"/>
      <c r="B1873" s="233"/>
      <c r="C1873" s="234"/>
      <c r="D1873" s="235" t="s">
        <v>213</v>
      </c>
      <c r="E1873" s="236" t="s">
        <v>19</v>
      </c>
      <c r="F1873" s="237" t="s">
        <v>1554</v>
      </c>
      <c r="G1873" s="234"/>
      <c r="H1873" s="238">
        <v>0.17499999999999999</v>
      </c>
      <c r="I1873" s="239"/>
      <c r="J1873" s="234"/>
      <c r="K1873" s="234"/>
      <c r="L1873" s="240"/>
      <c r="M1873" s="241"/>
      <c r="N1873" s="242"/>
      <c r="O1873" s="242"/>
      <c r="P1873" s="242"/>
      <c r="Q1873" s="242"/>
      <c r="R1873" s="242"/>
      <c r="S1873" s="242"/>
      <c r="T1873" s="24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4" t="s">
        <v>213</v>
      </c>
      <c r="AU1873" s="244" t="s">
        <v>86</v>
      </c>
      <c r="AV1873" s="13" t="s">
        <v>86</v>
      </c>
      <c r="AW1873" s="13" t="s">
        <v>35</v>
      </c>
      <c r="AX1873" s="13" t="s">
        <v>73</v>
      </c>
      <c r="AY1873" s="244" t="s">
        <v>202</v>
      </c>
    </row>
    <row r="1874" s="15" customFormat="1">
      <c r="A1874" s="15"/>
      <c r="B1874" s="259"/>
      <c r="C1874" s="260"/>
      <c r="D1874" s="235" t="s">
        <v>213</v>
      </c>
      <c r="E1874" s="261" t="s">
        <v>19</v>
      </c>
      <c r="F1874" s="262" t="s">
        <v>1555</v>
      </c>
      <c r="G1874" s="260"/>
      <c r="H1874" s="261" t="s">
        <v>19</v>
      </c>
      <c r="I1874" s="263"/>
      <c r="J1874" s="260"/>
      <c r="K1874" s="260"/>
      <c r="L1874" s="264"/>
      <c r="M1874" s="265"/>
      <c r="N1874" s="266"/>
      <c r="O1874" s="266"/>
      <c r="P1874" s="266"/>
      <c r="Q1874" s="266"/>
      <c r="R1874" s="266"/>
      <c r="S1874" s="266"/>
      <c r="T1874" s="267"/>
      <c r="U1874" s="15"/>
      <c r="V1874" s="15"/>
      <c r="W1874" s="15"/>
      <c r="X1874" s="15"/>
      <c r="Y1874" s="15"/>
      <c r="Z1874" s="15"/>
      <c r="AA1874" s="15"/>
      <c r="AB1874" s="15"/>
      <c r="AC1874" s="15"/>
      <c r="AD1874" s="15"/>
      <c r="AE1874" s="15"/>
      <c r="AT1874" s="268" t="s">
        <v>213</v>
      </c>
      <c r="AU1874" s="268" t="s">
        <v>86</v>
      </c>
      <c r="AV1874" s="15" t="s">
        <v>80</v>
      </c>
      <c r="AW1874" s="15" t="s">
        <v>35</v>
      </c>
      <c r="AX1874" s="15" t="s">
        <v>73</v>
      </c>
      <c r="AY1874" s="268" t="s">
        <v>202</v>
      </c>
    </row>
    <row r="1875" s="13" customFormat="1">
      <c r="A1875" s="13"/>
      <c r="B1875" s="233"/>
      <c r="C1875" s="234"/>
      <c r="D1875" s="235" t="s">
        <v>213</v>
      </c>
      <c r="E1875" s="236" t="s">
        <v>19</v>
      </c>
      <c r="F1875" s="237" t="s">
        <v>1556</v>
      </c>
      <c r="G1875" s="234"/>
      <c r="H1875" s="238">
        <v>41.646999999999998</v>
      </c>
      <c r="I1875" s="239"/>
      <c r="J1875" s="234"/>
      <c r="K1875" s="234"/>
      <c r="L1875" s="240"/>
      <c r="M1875" s="241"/>
      <c r="N1875" s="242"/>
      <c r="O1875" s="242"/>
      <c r="P1875" s="242"/>
      <c r="Q1875" s="242"/>
      <c r="R1875" s="242"/>
      <c r="S1875" s="242"/>
      <c r="T1875" s="24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4" t="s">
        <v>213</v>
      </c>
      <c r="AU1875" s="244" t="s">
        <v>86</v>
      </c>
      <c r="AV1875" s="13" t="s">
        <v>86</v>
      </c>
      <c r="AW1875" s="13" t="s">
        <v>35</v>
      </c>
      <c r="AX1875" s="13" t="s">
        <v>73</v>
      </c>
      <c r="AY1875" s="244" t="s">
        <v>202</v>
      </c>
    </row>
    <row r="1876" s="15" customFormat="1">
      <c r="A1876" s="15"/>
      <c r="B1876" s="259"/>
      <c r="C1876" s="260"/>
      <c r="D1876" s="235" t="s">
        <v>213</v>
      </c>
      <c r="E1876" s="261" t="s">
        <v>19</v>
      </c>
      <c r="F1876" s="262" t="s">
        <v>1557</v>
      </c>
      <c r="G1876" s="260"/>
      <c r="H1876" s="261" t="s">
        <v>19</v>
      </c>
      <c r="I1876" s="263"/>
      <c r="J1876" s="260"/>
      <c r="K1876" s="260"/>
      <c r="L1876" s="264"/>
      <c r="M1876" s="265"/>
      <c r="N1876" s="266"/>
      <c r="O1876" s="266"/>
      <c r="P1876" s="266"/>
      <c r="Q1876" s="266"/>
      <c r="R1876" s="266"/>
      <c r="S1876" s="266"/>
      <c r="T1876" s="267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68" t="s">
        <v>213</v>
      </c>
      <c r="AU1876" s="268" t="s">
        <v>86</v>
      </c>
      <c r="AV1876" s="15" t="s">
        <v>80</v>
      </c>
      <c r="AW1876" s="15" t="s">
        <v>35</v>
      </c>
      <c r="AX1876" s="15" t="s">
        <v>73</v>
      </c>
      <c r="AY1876" s="268" t="s">
        <v>202</v>
      </c>
    </row>
    <row r="1877" s="13" customFormat="1">
      <c r="A1877" s="13"/>
      <c r="B1877" s="233"/>
      <c r="C1877" s="234"/>
      <c r="D1877" s="235" t="s">
        <v>213</v>
      </c>
      <c r="E1877" s="236" t="s">
        <v>19</v>
      </c>
      <c r="F1877" s="237" t="s">
        <v>1558</v>
      </c>
      <c r="G1877" s="234"/>
      <c r="H1877" s="238">
        <v>2.8119999999999998</v>
      </c>
      <c r="I1877" s="239"/>
      <c r="J1877" s="234"/>
      <c r="K1877" s="234"/>
      <c r="L1877" s="240"/>
      <c r="M1877" s="241"/>
      <c r="N1877" s="242"/>
      <c r="O1877" s="242"/>
      <c r="P1877" s="242"/>
      <c r="Q1877" s="242"/>
      <c r="R1877" s="242"/>
      <c r="S1877" s="242"/>
      <c r="T1877" s="24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4" t="s">
        <v>213</v>
      </c>
      <c r="AU1877" s="244" t="s">
        <v>86</v>
      </c>
      <c r="AV1877" s="13" t="s">
        <v>86</v>
      </c>
      <c r="AW1877" s="13" t="s">
        <v>35</v>
      </c>
      <c r="AX1877" s="13" t="s">
        <v>73</v>
      </c>
      <c r="AY1877" s="244" t="s">
        <v>202</v>
      </c>
    </row>
    <row r="1878" s="14" customFormat="1">
      <c r="A1878" s="14"/>
      <c r="B1878" s="245"/>
      <c r="C1878" s="246"/>
      <c r="D1878" s="235" t="s">
        <v>213</v>
      </c>
      <c r="E1878" s="247" t="s">
        <v>19</v>
      </c>
      <c r="F1878" s="248" t="s">
        <v>215</v>
      </c>
      <c r="G1878" s="246"/>
      <c r="H1878" s="249">
        <v>44.633999999999993</v>
      </c>
      <c r="I1878" s="250"/>
      <c r="J1878" s="246"/>
      <c r="K1878" s="246"/>
      <c r="L1878" s="251"/>
      <c r="M1878" s="252"/>
      <c r="N1878" s="253"/>
      <c r="O1878" s="253"/>
      <c r="P1878" s="253"/>
      <c r="Q1878" s="253"/>
      <c r="R1878" s="253"/>
      <c r="S1878" s="253"/>
      <c r="T1878" s="254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55" t="s">
        <v>213</v>
      </c>
      <c r="AU1878" s="255" t="s">
        <v>86</v>
      </c>
      <c r="AV1878" s="14" t="s">
        <v>209</v>
      </c>
      <c r="AW1878" s="14" t="s">
        <v>35</v>
      </c>
      <c r="AX1878" s="14" t="s">
        <v>80</v>
      </c>
      <c r="AY1878" s="255" t="s">
        <v>202</v>
      </c>
    </row>
    <row r="1879" s="2" customFormat="1" ht="44.25" customHeight="1">
      <c r="A1879" s="40"/>
      <c r="B1879" s="41"/>
      <c r="C1879" s="215" t="s">
        <v>1559</v>
      </c>
      <c r="D1879" s="215" t="s">
        <v>204</v>
      </c>
      <c r="E1879" s="216" t="s">
        <v>1560</v>
      </c>
      <c r="F1879" s="217" t="s">
        <v>1561</v>
      </c>
      <c r="G1879" s="218" t="s">
        <v>364</v>
      </c>
      <c r="H1879" s="219">
        <v>44.634</v>
      </c>
      <c r="I1879" s="220"/>
      <c r="J1879" s="221">
        <f>ROUND(I1879*H1879,2)</f>
        <v>0</v>
      </c>
      <c r="K1879" s="217" t="s">
        <v>208</v>
      </c>
      <c r="L1879" s="46"/>
      <c r="M1879" s="222" t="s">
        <v>19</v>
      </c>
      <c r="N1879" s="223" t="s">
        <v>45</v>
      </c>
      <c r="O1879" s="86"/>
      <c r="P1879" s="224">
        <f>O1879*H1879</f>
        <v>0</v>
      </c>
      <c r="Q1879" s="224">
        <v>1.06277</v>
      </c>
      <c r="R1879" s="224">
        <f>Q1879*H1879</f>
        <v>47.435676180000002</v>
      </c>
      <c r="S1879" s="224">
        <v>0</v>
      </c>
      <c r="T1879" s="225">
        <f>S1879*H1879</f>
        <v>0</v>
      </c>
      <c r="U1879" s="40"/>
      <c r="V1879" s="40"/>
      <c r="W1879" s="40"/>
      <c r="X1879" s="40"/>
      <c r="Y1879" s="40"/>
      <c r="Z1879" s="40"/>
      <c r="AA1879" s="40"/>
      <c r="AB1879" s="40"/>
      <c r="AC1879" s="40"/>
      <c r="AD1879" s="40"/>
      <c r="AE1879" s="40"/>
      <c r="AR1879" s="226" t="s">
        <v>209</v>
      </c>
      <c r="AT1879" s="226" t="s">
        <v>204</v>
      </c>
      <c r="AU1879" s="226" t="s">
        <v>86</v>
      </c>
      <c r="AY1879" s="19" t="s">
        <v>202</v>
      </c>
      <c r="BE1879" s="227">
        <f>IF(N1879="základní",J1879,0)</f>
        <v>0</v>
      </c>
      <c r="BF1879" s="227">
        <f>IF(N1879="snížená",J1879,0)</f>
        <v>0</v>
      </c>
      <c r="BG1879" s="227">
        <f>IF(N1879="zákl. přenesená",J1879,0)</f>
        <v>0</v>
      </c>
      <c r="BH1879" s="227">
        <f>IF(N1879="sníž. přenesená",J1879,0)</f>
        <v>0</v>
      </c>
      <c r="BI1879" s="227">
        <f>IF(N1879="nulová",J1879,0)</f>
        <v>0</v>
      </c>
      <c r="BJ1879" s="19" t="s">
        <v>86</v>
      </c>
      <c r="BK1879" s="227">
        <f>ROUND(I1879*H1879,2)</f>
        <v>0</v>
      </c>
      <c r="BL1879" s="19" t="s">
        <v>209</v>
      </c>
      <c r="BM1879" s="226" t="s">
        <v>1562</v>
      </c>
    </row>
    <row r="1880" s="2" customFormat="1">
      <c r="A1880" s="40"/>
      <c r="B1880" s="41"/>
      <c r="C1880" s="42"/>
      <c r="D1880" s="228" t="s">
        <v>211</v>
      </c>
      <c r="E1880" s="42"/>
      <c r="F1880" s="229" t="s">
        <v>1563</v>
      </c>
      <c r="G1880" s="42"/>
      <c r="H1880" s="42"/>
      <c r="I1880" s="230"/>
      <c r="J1880" s="42"/>
      <c r="K1880" s="42"/>
      <c r="L1880" s="46"/>
      <c r="M1880" s="231"/>
      <c r="N1880" s="232"/>
      <c r="O1880" s="86"/>
      <c r="P1880" s="86"/>
      <c r="Q1880" s="86"/>
      <c r="R1880" s="86"/>
      <c r="S1880" s="86"/>
      <c r="T1880" s="87"/>
      <c r="U1880" s="40"/>
      <c r="V1880" s="40"/>
      <c r="W1880" s="40"/>
      <c r="X1880" s="40"/>
      <c r="Y1880" s="40"/>
      <c r="Z1880" s="40"/>
      <c r="AA1880" s="40"/>
      <c r="AB1880" s="40"/>
      <c r="AC1880" s="40"/>
      <c r="AD1880" s="40"/>
      <c r="AE1880" s="40"/>
      <c r="AT1880" s="19" t="s">
        <v>211</v>
      </c>
      <c r="AU1880" s="19" t="s">
        <v>86</v>
      </c>
    </row>
    <row r="1881" s="15" customFormat="1">
      <c r="A1881" s="15"/>
      <c r="B1881" s="259"/>
      <c r="C1881" s="260"/>
      <c r="D1881" s="235" t="s">
        <v>213</v>
      </c>
      <c r="E1881" s="261" t="s">
        <v>19</v>
      </c>
      <c r="F1881" s="262" t="s">
        <v>1335</v>
      </c>
      <c r="G1881" s="260"/>
      <c r="H1881" s="261" t="s">
        <v>19</v>
      </c>
      <c r="I1881" s="263"/>
      <c r="J1881" s="260"/>
      <c r="K1881" s="260"/>
      <c r="L1881" s="264"/>
      <c r="M1881" s="265"/>
      <c r="N1881" s="266"/>
      <c r="O1881" s="266"/>
      <c r="P1881" s="266"/>
      <c r="Q1881" s="266"/>
      <c r="R1881" s="266"/>
      <c r="S1881" s="266"/>
      <c r="T1881" s="267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T1881" s="268" t="s">
        <v>213</v>
      </c>
      <c r="AU1881" s="268" t="s">
        <v>86</v>
      </c>
      <c r="AV1881" s="15" t="s">
        <v>80</v>
      </c>
      <c r="AW1881" s="15" t="s">
        <v>35</v>
      </c>
      <c r="AX1881" s="15" t="s">
        <v>73</v>
      </c>
      <c r="AY1881" s="268" t="s">
        <v>202</v>
      </c>
    </row>
    <row r="1882" s="13" customFormat="1">
      <c r="A1882" s="13"/>
      <c r="B1882" s="233"/>
      <c r="C1882" s="234"/>
      <c r="D1882" s="235" t="s">
        <v>213</v>
      </c>
      <c r="E1882" s="236" t="s">
        <v>19</v>
      </c>
      <c r="F1882" s="237" t="s">
        <v>1554</v>
      </c>
      <c r="G1882" s="234"/>
      <c r="H1882" s="238">
        <v>0.17499999999999999</v>
      </c>
      <c r="I1882" s="239"/>
      <c r="J1882" s="234"/>
      <c r="K1882" s="234"/>
      <c r="L1882" s="240"/>
      <c r="M1882" s="241"/>
      <c r="N1882" s="242"/>
      <c r="O1882" s="242"/>
      <c r="P1882" s="242"/>
      <c r="Q1882" s="242"/>
      <c r="R1882" s="242"/>
      <c r="S1882" s="242"/>
      <c r="T1882" s="24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4" t="s">
        <v>213</v>
      </c>
      <c r="AU1882" s="244" t="s">
        <v>86</v>
      </c>
      <c r="AV1882" s="13" t="s">
        <v>86</v>
      </c>
      <c r="AW1882" s="13" t="s">
        <v>35</v>
      </c>
      <c r="AX1882" s="13" t="s">
        <v>73</v>
      </c>
      <c r="AY1882" s="244" t="s">
        <v>202</v>
      </c>
    </row>
    <row r="1883" s="15" customFormat="1">
      <c r="A1883" s="15"/>
      <c r="B1883" s="259"/>
      <c r="C1883" s="260"/>
      <c r="D1883" s="235" t="s">
        <v>213</v>
      </c>
      <c r="E1883" s="261" t="s">
        <v>19</v>
      </c>
      <c r="F1883" s="262" t="s">
        <v>1555</v>
      </c>
      <c r="G1883" s="260"/>
      <c r="H1883" s="261" t="s">
        <v>19</v>
      </c>
      <c r="I1883" s="263"/>
      <c r="J1883" s="260"/>
      <c r="K1883" s="260"/>
      <c r="L1883" s="264"/>
      <c r="M1883" s="265"/>
      <c r="N1883" s="266"/>
      <c r="O1883" s="266"/>
      <c r="P1883" s="266"/>
      <c r="Q1883" s="266"/>
      <c r="R1883" s="266"/>
      <c r="S1883" s="266"/>
      <c r="T1883" s="267"/>
      <c r="U1883" s="15"/>
      <c r="V1883" s="15"/>
      <c r="W1883" s="15"/>
      <c r="X1883" s="15"/>
      <c r="Y1883" s="15"/>
      <c r="Z1883" s="15"/>
      <c r="AA1883" s="15"/>
      <c r="AB1883" s="15"/>
      <c r="AC1883" s="15"/>
      <c r="AD1883" s="15"/>
      <c r="AE1883" s="15"/>
      <c r="AT1883" s="268" t="s">
        <v>213</v>
      </c>
      <c r="AU1883" s="268" t="s">
        <v>86</v>
      </c>
      <c r="AV1883" s="15" t="s">
        <v>80</v>
      </c>
      <c r="AW1883" s="15" t="s">
        <v>35</v>
      </c>
      <c r="AX1883" s="15" t="s">
        <v>73</v>
      </c>
      <c r="AY1883" s="268" t="s">
        <v>202</v>
      </c>
    </row>
    <row r="1884" s="13" customFormat="1">
      <c r="A1884" s="13"/>
      <c r="B1884" s="233"/>
      <c r="C1884" s="234"/>
      <c r="D1884" s="235" t="s">
        <v>213</v>
      </c>
      <c r="E1884" s="236" t="s">
        <v>19</v>
      </c>
      <c r="F1884" s="237" t="s">
        <v>1556</v>
      </c>
      <c r="G1884" s="234"/>
      <c r="H1884" s="238">
        <v>41.646999999999998</v>
      </c>
      <c r="I1884" s="239"/>
      <c r="J1884" s="234"/>
      <c r="K1884" s="234"/>
      <c r="L1884" s="240"/>
      <c r="M1884" s="241"/>
      <c r="N1884" s="242"/>
      <c r="O1884" s="242"/>
      <c r="P1884" s="242"/>
      <c r="Q1884" s="242"/>
      <c r="R1884" s="242"/>
      <c r="S1884" s="242"/>
      <c r="T1884" s="243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4" t="s">
        <v>213</v>
      </c>
      <c r="AU1884" s="244" t="s">
        <v>86</v>
      </c>
      <c r="AV1884" s="13" t="s">
        <v>86</v>
      </c>
      <c r="AW1884" s="13" t="s">
        <v>35</v>
      </c>
      <c r="AX1884" s="13" t="s">
        <v>73</v>
      </c>
      <c r="AY1884" s="244" t="s">
        <v>202</v>
      </c>
    </row>
    <row r="1885" s="15" customFormat="1">
      <c r="A1885" s="15"/>
      <c r="B1885" s="259"/>
      <c r="C1885" s="260"/>
      <c r="D1885" s="235" t="s">
        <v>213</v>
      </c>
      <c r="E1885" s="261" t="s">
        <v>19</v>
      </c>
      <c r="F1885" s="262" t="s">
        <v>1557</v>
      </c>
      <c r="G1885" s="260"/>
      <c r="H1885" s="261" t="s">
        <v>19</v>
      </c>
      <c r="I1885" s="263"/>
      <c r="J1885" s="260"/>
      <c r="K1885" s="260"/>
      <c r="L1885" s="264"/>
      <c r="M1885" s="265"/>
      <c r="N1885" s="266"/>
      <c r="O1885" s="266"/>
      <c r="P1885" s="266"/>
      <c r="Q1885" s="266"/>
      <c r="R1885" s="266"/>
      <c r="S1885" s="266"/>
      <c r="T1885" s="267"/>
      <c r="U1885" s="15"/>
      <c r="V1885" s="15"/>
      <c r="W1885" s="15"/>
      <c r="X1885" s="15"/>
      <c r="Y1885" s="15"/>
      <c r="Z1885" s="15"/>
      <c r="AA1885" s="15"/>
      <c r="AB1885" s="15"/>
      <c r="AC1885" s="15"/>
      <c r="AD1885" s="15"/>
      <c r="AE1885" s="15"/>
      <c r="AT1885" s="268" t="s">
        <v>213</v>
      </c>
      <c r="AU1885" s="268" t="s">
        <v>86</v>
      </c>
      <c r="AV1885" s="15" t="s">
        <v>80</v>
      </c>
      <c r="AW1885" s="15" t="s">
        <v>35</v>
      </c>
      <c r="AX1885" s="15" t="s">
        <v>73</v>
      </c>
      <c r="AY1885" s="268" t="s">
        <v>202</v>
      </c>
    </row>
    <row r="1886" s="13" customFormat="1">
      <c r="A1886" s="13"/>
      <c r="B1886" s="233"/>
      <c r="C1886" s="234"/>
      <c r="D1886" s="235" t="s">
        <v>213</v>
      </c>
      <c r="E1886" s="236" t="s">
        <v>19</v>
      </c>
      <c r="F1886" s="237" t="s">
        <v>1558</v>
      </c>
      <c r="G1886" s="234"/>
      <c r="H1886" s="238">
        <v>2.8119999999999998</v>
      </c>
      <c r="I1886" s="239"/>
      <c r="J1886" s="234"/>
      <c r="K1886" s="234"/>
      <c r="L1886" s="240"/>
      <c r="M1886" s="241"/>
      <c r="N1886" s="242"/>
      <c r="O1886" s="242"/>
      <c r="P1886" s="242"/>
      <c r="Q1886" s="242"/>
      <c r="R1886" s="242"/>
      <c r="S1886" s="242"/>
      <c r="T1886" s="243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4" t="s">
        <v>213</v>
      </c>
      <c r="AU1886" s="244" t="s">
        <v>86</v>
      </c>
      <c r="AV1886" s="13" t="s">
        <v>86</v>
      </c>
      <c r="AW1886" s="13" t="s">
        <v>35</v>
      </c>
      <c r="AX1886" s="13" t="s">
        <v>73</v>
      </c>
      <c r="AY1886" s="244" t="s">
        <v>202</v>
      </c>
    </row>
    <row r="1887" s="14" customFormat="1">
      <c r="A1887" s="14"/>
      <c r="B1887" s="245"/>
      <c r="C1887" s="246"/>
      <c r="D1887" s="235" t="s">
        <v>213</v>
      </c>
      <c r="E1887" s="247" t="s">
        <v>19</v>
      </c>
      <c r="F1887" s="248" t="s">
        <v>215</v>
      </c>
      <c r="G1887" s="246"/>
      <c r="H1887" s="249">
        <v>44.633999999999993</v>
      </c>
      <c r="I1887" s="250"/>
      <c r="J1887" s="246"/>
      <c r="K1887" s="246"/>
      <c r="L1887" s="251"/>
      <c r="M1887" s="252"/>
      <c r="N1887" s="253"/>
      <c r="O1887" s="253"/>
      <c r="P1887" s="253"/>
      <c r="Q1887" s="253"/>
      <c r="R1887" s="253"/>
      <c r="S1887" s="253"/>
      <c r="T1887" s="254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T1887" s="255" t="s">
        <v>213</v>
      </c>
      <c r="AU1887" s="255" t="s">
        <v>86</v>
      </c>
      <c r="AV1887" s="14" t="s">
        <v>209</v>
      </c>
      <c r="AW1887" s="14" t="s">
        <v>35</v>
      </c>
      <c r="AX1887" s="14" t="s">
        <v>80</v>
      </c>
      <c r="AY1887" s="255" t="s">
        <v>202</v>
      </c>
    </row>
    <row r="1888" s="2" customFormat="1" ht="24.15" customHeight="1">
      <c r="A1888" s="40"/>
      <c r="B1888" s="41"/>
      <c r="C1888" s="215" t="s">
        <v>1564</v>
      </c>
      <c r="D1888" s="215" t="s">
        <v>204</v>
      </c>
      <c r="E1888" s="216" t="s">
        <v>1565</v>
      </c>
      <c r="F1888" s="217" t="s">
        <v>1566</v>
      </c>
      <c r="G1888" s="218" t="s">
        <v>274</v>
      </c>
      <c r="H1888" s="219">
        <v>19.34</v>
      </c>
      <c r="I1888" s="220"/>
      <c r="J1888" s="221">
        <f>ROUND(I1888*H1888,2)</f>
        <v>0</v>
      </c>
      <c r="K1888" s="217" t="s">
        <v>208</v>
      </c>
      <c r="L1888" s="46"/>
      <c r="M1888" s="222" t="s">
        <v>19</v>
      </c>
      <c r="N1888" s="223" t="s">
        <v>45</v>
      </c>
      <c r="O1888" s="86"/>
      <c r="P1888" s="224">
        <f>O1888*H1888</f>
        <v>0</v>
      </c>
      <c r="Q1888" s="224">
        <v>2.5019399999999998</v>
      </c>
      <c r="R1888" s="224">
        <f>Q1888*H1888</f>
        <v>48.387519599999997</v>
      </c>
      <c r="S1888" s="224">
        <v>0</v>
      </c>
      <c r="T1888" s="225">
        <f>S1888*H1888</f>
        <v>0</v>
      </c>
      <c r="U1888" s="40"/>
      <c r="V1888" s="40"/>
      <c r="W1888" s="40"/>
      <c r="X1888" s="40"/>
      <c r="Y1888" s="40"/>
      <c r="Z1888" s="40"/>
      <c r="AA1888" s="40"/>
      <c r="AB1888" s="40"/>
      <c r="AC1888" s="40"/>
      <c r="AD1888" s="40"/>
      <c r="AE1888" s="40"/>
      <c r="AR1888" s="226" t="s">
        <v>209</v>
      </c>
      <c r="AT1888" s="226" t="s">
        <v>204</v>
      </c>
      <c r="AU1888" s="226" t="s">
        <v>86</v>
      </c>
      <c r="AY1888" s="19" t="s">
        <v>202</v>
      </c>
      <c r="BE1888" s="227">
        <f>IF(N1888="základní",J1888,0)</f>
        <v>0</v>
      </c>
      <c r="BF1888" s="227">
        <f>IF(N1888="snížená",J1888,0)</f>
        <v>0</v>
      </c>
      <c r="BG1888" s="227">
        <f>IF(N1888="zákl. přenesená",J1888,0)</f>
        <v>0</v>
      </c>
      <c r="BH1888" s="227">
        <f>IF(N1888="sníž. přenesená",J1888,0)</f>
        <v>0</v>
      </c>
      <c r="BI1888" s="227">
        <f>IF(N1888="nulová",J1888,0)</f>
        <v>0</v>
      </c>
      <c r="BJ1888" s="19" t="s">
        <v>86</v>
      </c>
      <c r="BK1888" s="227">
        <f>ROUND(I1888*H1888,2)</f>
        <v>0</v>
      </c>
      <c r="BL1888" s="19" t="s">
        <v>209</v>
      </c>
      <c r="BM1888" s="226" t="s">
        <v>1567</v>
      </c>
    </row>
    <row r="1889" s="2" customFormat="1">
      <c r="A1889" s="40"/>
      <c r="B1889" s="41"/>
      <c r="C1889" s="42"/>
      <c r="D1889" s="228" t="s">
        <v>211</v>
      </c>
      <c r="E1889" s="42"/>
      <c r="F1889" s="229" t="s">
        <v>1568</v>
      </c>
      <c r="G1889" s="42"/>
      <c r="H1889" s="42"/>
      <c r="I1889" s="230"/>
      <c r="J1889" s="42"/>
      <c r="K1889" s="42"/>
      <c r="L1889" s="46"/>
      <c r="M1889" s="231"/>
      <c r="N1889" s="232"/>
      <c r="O1889" s="86"/>
      <c r="P1889" s="86"/>
      <c r="Q1889" s="86"/>
      <c r="R1889" s="86"/>
      <c r="S1889" s="86"/>
      <c r="T1889" s="87"/>
      <c r="U1889" s="40"/>
      <c r="V1889" s="40"/>
      <c r="W1889" s="40"/>
      <c r="X1889" s="40"/>
      <c r="Y1889" s="40"/>
      <c r="Z1889" s="40"/>
      <c r="AA1889" s="40"/>
      <c r="AB1889" s="40"/>
      <c r="AC1889" s="40"/>
      <c r="AD1889" s="40"/>
      <c r="AE1889" s="40"/>
      <c r="AT1889" s="19" t="s">
        <v>211</v>
      </c>
      <c r="AU1889" s="19" t="s">
        <v>86</v>
      </c>
    </row>
    <row r="1890" s="15" customFormat="1">
      <c r="A1890" s="15"/>
      <c r="B1890" s="259"/>
      <c r="C1890" s="260"/>
      <c r="D1890" s="235" t="s">
        <v>213</v>
      </c>
      <c r="E1890" s="261" t="s">
        <v>19</v>
      </c>
      <c r="F1890" s="262" t="s">
        <v>771</v>
      </c>
      <c r="G1890" s="260"/>
      <c r="H1890" s="261" t="s">
        <v>19</v>
      </c>
      <c r="I1890" s="263"/>
      <c r="J1890" s="260"/>
      <c r="K1890" s="260"/>
      <c r="L1890" s="264"/>
      <c r="M1890" s="265"/>
      <c r="N1890" s="266"/>
      <c r="O1890" s="266"/>
      <c r="P1890" s="266"/>
      <c r="Q1890" s="266"/>
      <c r="R1890" s="266"/>
      <c r="S1890" s="266"/>
      <c r="T1890" s="267"/>
      <c r="U1890" s="15"/>
      <c r="V1890" s="15"/>
      <c r="W1890" s="15"/>
      <c r="X1890" s="15"/>
      <c r="Y1890" s="15"/>
      <c r="Z1890" s="15"/>
      <c r="AA1890" s="15"/>
      <c r="AB1890" s="15"/>
      <c r="AC1890" s="15"/>
      <c r="AD1890" s="15"/>
      <c r="AE1890" s="15"/>
      <c r="AT1890" s="268" t="s">
        <v>213</v>
      </c>
      <c r="AU1890" s="268" t="s">
        <v>86</v>
      </c>
      <c r="AV1890" s="15" t="s">
        <v>80</v>
      </c>
      <c r="AW1890" s="15" t="s">
        <v>35</v>
      </c>
      <c r="AX1890" s="15" t="s">
        <v>73</v>
      </c>
      <c r="AY1890" s="268" t="s">
        <v>202</v>
      </c>
    </row>
    <row r="1891" s="15" customFormat="1">
      <c r="A1891" s="15"/>
      <c r="B1891" s="259"/>
      <c r="C1891" s="260"/>
      <c r="D1891" s="235" t="s">
        <v>213</v>
      </c>
      <c r="E1891" s="261" t="s">
        <v>19</v>
      </c>
      <c r="F1891" s="262" t="s">
        <v>1569</v>
      </c>
      <c r="G1891" s="260"/>
      <c r="H1891" s="261" t="s">
        <v>19</v>
      </c>
      <c r="I1891" s="263"/>
      <c r="J1891" s="260"/>
      <c r="K1891" s="260"/>
      <c r="L1891" s="264"/>
      <c r="M1891" s="265"/>
      <c r="N1891" s="266"/>
      <c r="O1891" s="266"/>
      <c r="P1891" s="266"/>
      <c r="Q1891" s="266"/>
      <c r="R1891" s="266"/>
      <c r="S1891" s="266"/>
      <c r="T1891" s="267"/>
      <c r="U1891" s="15"/>
      <c r="V1891" s="15"/>
      <c r="W1891" s="15"/>
      <c r="X1891" s="15"/>
      <c r="Y1891" s="15"/>
      <c r="Z1891" s="15"/>
      <c r="AA1891" s="15"/>
      <c r="AB1891" s="15"/>
      <c r="AC1891" s="15"/>
      <c r="AD1891" s="15"/>
      <c r="AE1891" s="15"/>
      <c r="AT1891" s="268" t="s">
        <v>213</v>
      </c>
      <c r="AU1891" s="268" t="s">
        <v>86</v>
      </c>
      <c r="AV1891" s="15" t="s">
        <v>80</v>
      </c>
      <c r="AW1891" s="15" t="s">
        <v>35</v>
      </c>
      <c r="AX1891" s="15" t="s">
        <v>73</v>
      </c>
      <c r="AY1891" s="268" t="s">
        <v>202</v>
      </c>
    </row>
    <row r="1892" s="13" customFormat="1">
      <c r="A1892" s="13"/>
      <c r="B1892" s="233"/>
      <c r="C1892" s="234"/>
      <c r="D1892" s="235" t="s">
        <v>213</v>
      </c>
      <c r="E1892" s="236" t="s">
        <v>19</v>
      </c>
      <c r="F1892" s="237" t="s">
        <v>1570</v>
      </c>
      <c r="G1892" s="234"/>
      <c r="H1892" s="238">
        <v>1.2849999999999999</v>
      </c>
      <c r="I1892" s="239"/>
      <c r="J1892" s="234"/>
      <c r="K1892" s="234"/>
      <c r="L1892" s="240"/>
      <c r="M1892" s="241"/>
      <c r="N1892" s="242"/>
      <c r="O1892" s="242"/>
      <c r="P1892" s="242"/>
      <c r="Q1892" s="242"/>
      <c r="R1892" s="242"/>
      <c r="S1892" s="242"/>
      <c r="T1892" s="24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4" t="s">
        <v>213</v>
      </c>
      <c r="AU1892" s="244" t="s">
        <v>86</v>
      </c>
      <c r="AV1892" s="13" t="s">
        <v>86</v>
      </c>
      <c r="AW1892" s="13" t="s">
        <v>35</v>
      </c>
      <c r="AX1892" s="13" t="s">
        <v>73</v>
      </c>
      <c r="AY1892" s="244" t="s">
        <v>202</v>
      </c>
    </row>
    <row r="1893" s="15" customFormat="1">
      <c r="A1893" s="15"/>
      <c r="B1893" s="259"/>
      <c r="C1893" s="260"/>
      <c r="D1893" s="235" t="s">
        <v>213</v>
      </c>
      <c r="E1893" s="261" t="s">
        <v>19</v>
      </c>
      <c r="F1893" s="262" t="s">
        <v>1571</v>
      </c>
      <c r="G1893" s="260"/>
      <c r="H1893" s="261" t="s">
        <v>19</v>
      </c>
      <c r="I1893" s="263"/>
      <c r="J1893" s="260"/>
      <c r="K1893" s="260"/>
      <c r="L1893" s="264"/>
      <c r="M1893" s="265"/>
      <c r="N1893" s="266"/>
      <c r="O1893" s="266"/>
      <c r="P1893" s="266"/>
      <c r="Q1893" s="266"/>
      <c r="R1893" s="266"/>
      <c r="S1893" s="266"/>
      <c r="T1893" s="267"/>
      <c r="U1893" s="15"/>
      <c r="V1893" s="15"/>
      <c r="W1893" s="15"/>
      <c r="X1893" s="15"/>
      <c r="Y1893" s="15"/>
      <c r="Z1893" s="15"/>
      <c r="AA1893" s="15"/>
      <c r="AB1893" s="15"/>
      <c r="AC1893" s="15"/>
      <c r="AD1893" s="15"/>
      <c r="AE1893" s="15"/>
      <c r="AT1893" s="268" t="s">
        <v>213</v>
      </c>
      <c r="AU1893" s="268" t="s">
        <v>86</v>
      </c>
      <c r="AV1893" s="15" t="s">
        <v>80</v>
      </c>
      <c r="AW1893" s="15" t="s">
        <v>35</v>
      </c>
      <c r="AX1893" s="15" t="s">
        <v>73</v>
      </c>
      <c r="AY1893" s="268" t="s">
        <v>202</v>
      </c>
    </row>
    <row r="1894" s="13" customFormat="1">
      <c r="A1894" s="13"/>
      <c r="B1894" s="233"/>
      <c r="C1894" s="234"/>
      <c r="D1894" s="235" t="s">
        <v>213</v>
      </c>
      <c r="E1894" s="236" t="s">
        <v>19</v>
      </c>
      <c r="F1894" s="237" t="s">
        <v>1572</v>
      </c>
      <c r="G1894" s="234"/>
      <c r="H1894" s="238">
        <v>0.68999999999999995</v>
      </c>
      <c r="I1894" s="239"/>
      <c r="J1894" s="234"/>
      <c r="K1894" s="234"/>
      <c r="L1894" s="240"/>
      <c r="M1894" s="241"/>
      <c r="N1894" s="242"/>
      <c r="O1894" s="242"/>
      <c r="P1894" s="242"/>
      <c r="Q1894" s="242"/>
      <c r="R1894" s="242"/>
      <c r="S1894" s="242"/>
      <c r="T1894" s="24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4" t="s">
        <v>213</v>
      </c>
      <c r="AU1894" s="244" t="s">
        <v>86</v>
      </c>
      <c r="AV1894" s="13" t="s">
        <v>86</v>
      </c>
      <c r="AW1894" s="13" t="s">
        <v>35</v>
      </c>
      <c r="AX1894" s="13" t="s">
        <v>73</v>
      </c>
      <c r="AY1894" s="244" t="s">
        <v>202</v>
      </c>
    </row>
    <row r="1895" s="13" customFormat="1">
      <c r="A1895" s="13"/>
      <c r="B1895" s="233"/>
      <c r="C1895" s="234"/>
      <c r="D1895" s="235" t="s">
        <v>213</v>
      </c>
      <c r="E1895" s="236" t="s">
        <v>19</v>
      </c>
      <c r="F1895" s="237" t="s">
        <v>1573</v>
      </c>
      <c r="G1895" s="234"/>
      <c r="H1895" s="238">
        <v>0.56100000000000005</v>
      </c>
      <c r="I1895" s="239"/>
      <c r="J1895" s="234"/>
      <c r="K1895" s="234"/>
      <c r="L1895" s="240"/>
      <c r="M1895" s="241"/>
      <c r="N1895" s="242"/>
      <c r="O1895" s="242"/>
      <c r="P1895" s="242"/>
      <c r="Q1895" s="242"/>
      <c r="R1895" s="242"/>
      <c r="S1895" s="242"/>
      <c r="T1895" s="243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4" t="s">
        <v>213</v>
      </c>
      <c r="AU1895" s="244" t="s">
        <v>86</v>
      </c>
      <c r="AV1895" s="13" t="s">
        <v>86</v>
      </c>
      <c r="AW1895" s="13" t="s">
        <v>35</v>
      </c>
      <c r="AX1895" s="13" t="s">
        <v>73</v>
      </c>
      <c r="AY1895" s="244" t="s">
        <v>202</v>
      </c>
    </row>
    <row r="1896" s="15" customFormat="1">
      <c r="A1896" s="15"/>
      <c r="B1896" s="259"/>
      <c r="C1896" s="260"/>
      <c r="D1896" s="235" t="s">
        <v>213</v>
      </c>
      <c r="E1896" s="261" t="s">
        <v>19</v>
      </c>
      <c r="F1896" s="262" t="s">
        <v>835</v>
      </c>
      <c r="G1896" s="260"/>
      <c r="H1896" s="261" t="s">
        <v>19</v>
      </c>
      <c r="I1896" s="263"/>
      <c r="J1896" s="260"/>
      <c r="K1896" s="260"/>
      <c r="L1896" s="264"/>
      <c r="M1896" s="265"/>
      <c r="N1896" s="266"/>
      <c r="O1896" s="266"/>
      <c r="P1896" s="266"/>
      <c r="Q1896" s="266"/>
      <c r="R1896" s="266"/>
      <c r="S1896" s="266"/>
      <c r="T1896" s="267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68" t="s">
        <v>213</v>
      </c>
      <c r="AU1896" s="268" t="s">
        <v>86</v>
      </c>
      <c r="AV1896" s="15" t="s">
        <v>80</v>
      </c>
      <c r="AW1896" s="15" t="s">
        <v>35</v>
      </c>
      <c r="AX1896" s="15" t="s">
        <v>73</v>
      </c>
      <c r="AY1896" s="268" t="s">
        <v>202</v>
      </c>
    </row>
    <row r="1897" s="15" customFormat="1">
      <c r="A1897" s="15"/>
      <c r="B1897" s="259"/>
      <c r="C1897" s="260"/>
      <c r="D1897" s="235" t="s">
        <v>213</v>
      </c>
      <c r="E1897" s="261" t="s">
        <v>19</v>
      </c>
      <c r="F1897" s="262" t="s">
        <v>1574</v>
      </c>
      <c r="G1897" s="260"/>
      <c r="H1897" s="261" t="s">
        <v>19</v>
      </c>
      <c r="I1897" s="263"/>
      <c r="J1897" s="260"/>
      <c r="K1897" s="260"/>
      <c r="L1897" s="264"/>
      <c r="M1897" s="265"/>
      <c r="N1897" s="266"/>
      <c r="O1897" s="266"/>
      <c r="P1897" s="266"/>
      <c r="Q1897" s="266"/>
      <c r="R1897" s="266"/>
      <c r="S1897" s="266"/>
      <c r="T1897" s="267"/>
      <c r="U1897" s="15"/>
      <c r="V1897" s="15"/>
      <c r="W1897" s="15"/>
      <c r="X1897" s="15"/>
      <c r="Y1897" s="15"/>
      <c r="Z1897" s="15"/>
      <c r="AA1897" s="15"/>
      <c r="AB1897" s="15"/>
      <c r="AC1897" s="15"/>
      <c r="AD1897" s="15"/>
      <c r="AE1897" s="15"/>
      <c r="AT1897" s="268" t="s">
        <v>213</v>
      </c>
      <c r="AU1897" s="268" t="s">
        <v>86</v>
      </c>
      <c r="AV1897" s="15" t="s">
        <v>80</v>
      </c>
      <c r="AW1897" s="15" t="s">
        <v>35</v>
      </c>
      <c r="AX1897" s="15" t="s">
        <v>73</v>
      </c>
      <c r="AY1897" s="268" t="s">
        <v>202</v>
      </c>
    </row>
    <row r="1898" s="13" customFormat="1">
      <c r="A1898" s="13"/>
      <c r="B1898" s="233"/>
      <c r="C1898" s="234"/>
      <c r="D1898" s="235" t="s">
        <v>213</v>
      </c>
      <c r="E1898" s="236" t="s">
        <v>19</v>
      </c>
      <c r="F1898" s="237" t="s">
        <v>1575</v>
      </c>
      <c r="G1898" s="234"/>
      <c r="H1898" s="238">
        <v>2.0630000000000002</v>
      </c>
      <c r="I1898" s="239"/>
      <c r="J1898" s="234"/>
      <c r="K1898" s="234"/>
      <c r="L1898" s="240"/>
      <c r="M1898" s="241"/>
      <c r="N1898" s="242"/>
      <c r="O1898" s="242"/>
      <c r="P1898" s="242"/>
      <c r="Q1898" s="242"/>
      <c r="R1898" s="242"/>
      <c r="S1898" s="242"/>
      <c r="T1898" s="24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4" t="s">
        <v>213</v>
      </c>
      <c r="AU1898" s="244" t="s">
        <v>86</v>
      </c>
      <c r="AV1898" s="13" t="s">
        <v>86</v>
      </c>
      <c r="AW1898" s="13" t="s">
        <v>35</v>
      </c>
      <c r="AX1898" s="13" t="s">
        <v>73</v>
      </c>
      <c r="AY1898" s="244" t="s">
        <v>202</v>
      </c>
    </row>
    <row r="1899" s="13" customFormat="1">
      <c r="A1899" s="13"/>
      <c r="B1899" s="233"/>
      <c r="C1899" s="234"/>
      <c r="D1899" s="235" t="s">
        <v>213</v>
      </c>
      <c r="E1899" s="236" t="s">
        <v>19</v>
      </c>
      <c r="F1899" s="237" t="s">
        <v>1576</v>
      </c>
      <c r="G1899" s="234"/>
      <c r="H1899" s="238">
        <v>-0.248</v>
      </c>
      <c r="I1899" s="239"/>
      <c r="J1899" s="234"/>
      <c r="K1899" s="234"/>
      <c r="L1899" s="240"/>
      <c r="M1899" s="241"/>
      <c r="N1899" s="242"/>
      <c r="O1899" s="242"/>
      <c r="P1899" s="242"/>
      <c r="Q1899" s="242"/>
      <c r="R1899" s="242"/>
      <c r="S1899" s="242"/>
      <c r="T1899" s="243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4" t="s">
        <v>213</v>
      </c>
      <c r="AU1899" s="244" t="s">
        <v>86</v>
      </c>
      <c r="AV1899" s="13" t="s">
        <v>86</v>
      </c>
      <c r="AW1899" s="13" t="s">
        <v>35</v>
      </c>
      <c r="AX1899" s="13" t="s">
        <v>73</v>
      </c>
      <c r="AY1899" s="244" t="s">
        <v>202</v>
      </c>
    </row>
    <row r="1900" s="13" customFormat="1">
      <c r="A1900" s="13"/>
      <c r="B1900" s="233"/>
      <c r="C1900" s="234"/>
      <c r="D1900" s="235" t="s">
        <v>213</v>
      </c>
      <c r="E1900" s="236" t="s">
        <v>19</v>
      </c>
      <c r="F1900" s="237" t="s">
        <v>1577</v>
      </c>
      <c r="G1900" s="234"/>
      <c r="H1900" s="238">
        <v>2.306</v>
      </c>
      <c r="I1900" s="239"/>
      <c r="J1900" s="234"/>
      <c r="K1900" s="234"/>
      <c r="L1900" s="240"/>
      <c r="M1900" s="241"/>
      <c r="N1900" s="242"/>
      <c r="O1900" s="242"/>
      <c r="P1900" s="242"/>
      <c r="Q1900" s="242"/>
      <c r="R1900" s="242"/>
      <c r="S1900" s="242"/>
      <c r="T1900" s="243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4" t="s">
        <v>213</v>
      </c>
      <c r="AU1900" s="244" t="s">
        <v>86</v>
      </c>
      <c r="AV1900" s="13" t="s">
        <v>86</v>
      </c>
      <c r="AW1900" s="13" t="s">
        <v>35</v>
      </c>
      <c r="AX1900" s="13" t="s">
        <v>73</v>
      </c>
      <c r="AY1900" s="244" t="s">
        <v>202</v>
      </c>
    </row>
    <row r="1901" s="13" customFormat="1">
      <c r="A1901" s="13"/>
      <c r="B1901" s="233"/>
      <c r="C1901" s="234"/>
      <c r="D1901" s="235" t="s">
        <v>213</v>
      </c>
      <c r="E1901" s="236" t="s">
        <v>19</v>
      </c>
      <c r="F1901" s="237" t="s">
        <v>1578</v>
      </c>
      <c r="G1901" s="234"/>
      <c r="H1901" s="238">
        <v>-0.27900000000000003</v>
      </c>
      <c r="I1901" s="239"/>
      <c r="J1901" s="234"/>
      <c r="K1901" s="234"/>
      <c r="L1901" s="240"/>
      <c r="M1901" s="241"/>
      <c r="N1901" s="242"/>
      <c r="O1901" s="242"/>
      <c r="P1901" s="242"/>
      <c r="Q1901" s="242"/>
      <c r="R1901" s="242"/>
      <c r="S1901" s="242"/>
      <c r="T1901" s="243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4" t="s">
        <v>213</v>
      </c>
      <c r="AU1901" s="244" t="s">
        <v>86</v>
      </c>
      <c r="AV1901" s="13" t="s">
        <v>86</v>
      </c>
      <c r="AW1901" s="13" t="s">
        <v>35</v>
      </c>
      <c r="AX1901" s="13" t="s">
        <v>73</v>
      </c>
      <c r="AY1901" s="244" t="s">
        <v>202</v>
      </c>
    </row>
    <row r="1902" s="13" customFormat="1">
      <c r="A1902" s="13"/>
      <c r="B1902" s="233"/>
      <c r="C1902" s="234"/>
      <c r="D1902" s="235" t="s">
        <v>213</v>
      </c>
      <c r="E1902" s="236" t="s">
        <v>19</v>
      </c>
      <c r="F1902" s="237" t="s">
        <v>1579</v>
      </c>
      <c r="G1902" s="234"/>
      <c r="H1902" s="238">
        <v>1.238</v>
      </c>
      <c r="I1902" s="239"/>
      <c r="J1902" s="234"/>
      <c r="K1902" s="234"/>
      <c r="L1902" s="240"/>
      <c r="M1902" s="241"/>
      <c r="N1902" s="242"/>
      <c r="O1902" s="242"/>
      <c r="P1902" s="242"/>
      <c r="Q1902" s="242"/>
      <c r="R1902" s="242"/>
      <c r="S1902" s="242"/>
      <c r="T1902" s="243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4" t="s">
        <v>213</v>
      </c>
      <c r="AU1902" s="244" t="s">
        <v>86</v>
      </c>
      <c r="AV1902" s="13" t="s">
        <v>86</v>
      </c>
      <c r="AW1902" s="13" t="s">
        <v>35</v>
      </c>
      <c r="AX1902" s="13" t="s">
        <v>73</v>
      </c>
      <c r="AY1902" s="244" t="s">
        <v>202</v>
      </c>
    </row>
    <row r="1903" s="13" customFormat="1">
      <c r="A1903" s="13"/>
      <c r="B1903" s="233"/>
      <c r="C1903" s="234"/>
      <c r="D1903" s="235" t="s">
        <v>213</v>
      </c>
      <c r="E1903" s="236" t="s">
        <v>19</v>
      </c>
      <c r="F1903" s="237" t="s">
        <v>1580</v>
      </c>
      <c r="G1903" s="234"/>
      <c r="H1903" s="238">
        <v>-0.127</v>
      </c>
      <c r="I1903" s="239"/>
      <c r="J1903" s="234"/>
      <c r="K1903" s="234"/>
      <c r="L1903" s="240"/>
      <c r="M1903" s="241"/>
      <c r="N1903" s="242"/>
      <c r="O1903" s="242"/>
      <c r="P1903" s="242"/>
      <c r="Q1903" s="242"/>
      <c r="R1903" s="242"/>
      <c r="S1903" s="242"/>
      <c r="T1903" s="243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4" t="s">
        <v>213</v>
      </c>
      <c r="AU1903" s="244" t="s">
        <v>86</v>
      </c>
      <c r="AV1903" s="13" t="s">
        <v>86</v>
      </c>
      <c r="AW1903" s="13" t="s">
        <v>35</v>
      </c>
      <c r="AX1903" s="13" t="s">
        <v>73</v>
      </c>
      <c r="AY1903" s="244" t="s">
        <v>202</v>
      </c>
    </row>
    <row r="1904" s="13" customFormat="1">
      <c r="A1904" s="13"/>
      <c r="B1904" s="233"/>
      <c r="C1904" s="234"/>
      <c r="D1904" s="235" t="s">
        <v>213</v>
      </c>
      <c r="E1904" s="236" t="s">
        <v>19</v>
      </c>
      <c r="F1904" s="237" t="s">
        <v>1581</v>
      </c>
      <c r="G1904" s="234"/>
      <c r="H1904" s="238">
        <v>1.0880000000000001</v>
      </c>
      <c r="I1904" s="239"/>
      <c r="J1904" s="234"/>
      <c r="K1904" s="234"/>
      <c r="L1904" s="240"/>
      <c r="M1904" s="241"/>
      <c r="N1904" s="242"/>
      <c r="O1904" s="242"/>
      <c r="P1904" s="242"/>
      <c r="Q1904" s="242"/>
      <c r="R1904" s="242"/>
      <c r="S1904" s="242"/>
      <c r="T1904" s="24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4" t="s">
        <v>213</v>
      </c>
      <c r="AU1904" s="244" t="s">
        <v>86</v>
      </c>
      <c r="AV1904" s="13" t="s">
        <v>86</v>
      </c>
      <c r="AW1904" s="13" t="s">
        <v>35</v>
      </c>
      <c r="AX1904" s="13" t="s">
        <v>73</v>
      </c>
      <c r="AY1904" s="244" t="s">
        <v>202</v>
      </c>
    </row>
    <row r="1905" s="13" customFormat="1">
      <c r="A1905" s="13"/>
      <c r="B1905" s="233"/>
      <c r="C1905" s="234"/>
      <c r="D1905" s="235" t="s">
        <v>213</v>
      </c>
      <c r="E1905" s="236" t="s">
        <v>19</v>
      </c>
      <c r="F1905" s="237" t="s">
        <v>1582</v>
      </c>
      <c r="G1905" s="234"/>
      <c r="H1905" s="238">
        <v>-0.127</v>
      </c>
      <c r="I1905" s="239"/>
      <c r="J1905" s="234"/>
      <c r="K1905" s="234"/>
      <c r="L1905" s="240"/>
      <c r="M1905" s="241"/>
      <c r="N1905" s="242"/>
      <c r="O1905" s="242"/>
      <c r="P1905" s="242"/>
      <c r="Q1905" s="242"/>
      <c r="R1905" s="242"/>
      <c r="S1905" s="242"/>
      <c r="T1905" s="24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4" t="s">
        <v>213</v>
      </c>
      <c r="AU1905" s="244" t="s">
        <v>86</v>
      </c>
      <c r="AV1905" s="13" t="s">
        <v>86</v>
      </c>
      <c r="AW1905" s="13" t="s">
        <v>35</v>
      </c>
      <c r="AX1905" s="13" t="s">
        <v>73</v>
      </c>
      <c r="AY1905" s="244" t="s">
        <v>202</v>
      </c>
    </row>
    <row r="1906" s="13" customFormat="1">
      <c r="A1906" s="13"/>
      <c r="B1906" s="233"/>
      <c r="C1906" s="234"/>
      <c r="D1906" s="235" t="s">
        <v>213</v>
      </c>
      <c r="E1906" s="236" t="s">
        <v>19</v>
      </c>
      <c r="F1906" s="237" t="s">
        <v>1583</v>
      </c>
      <c r="G1906" s="234"/>
      <c r="H1906" s="238">
        <v>5.7750000000000004</v>
      </c>
      <c r="I1906" s="239"/>
      <c r="J1906" s="234"/>
      <c r="K1906" s="234"/>
      <c r="L1906" s="240"/>
      <c r="M1906" s="241"/>
      <c r="N1906" s="242"/>
      <c r="O1906" s="242"/>
      <c r="P1906" s="242"/>
      <c r="Q1906" s="242"/>
      <c r="R1906" s="242"/>
      <c r="S1906" s="242"/>
      <c r="T1906" s="24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4" t="s">
        <v>213</v>
      </c>
      <c r="AU1906" s="244" t="s">
        <v>86</v>
      </c>
      <c r="AV1906" s="13" t="s">
        <v>86</v>
      </c>
      <c r="AW1906" s="13" t="s">
        <v>35</v>
      </c>
      <c r="AX1906" s="13" t="s">
        <v>73</v>
      </c>
      <c r="AY1906" s="244" t="s">
        <v>202</v>
      </c>
    </row>
    <row r="1907" s="13" customFormat="1">
      <c r="A1907" s="13"/>
      <c r="B1907" s="233"/>
      <c r="C1907" s="234"/>
      <c r="D1907" s="235" t="s">
        <v>213</v>
      </c>
      <c r="E1907" s="236" t="s">
        <v>19</v>
      </c>
      <c r="F1907" s="237" t="s">
        <v>1584</v>
      </c>
      <c r="G1907" s="234"/>
      <c r="H1907" s="238">
        <v>-0.59099999999999997</v>
      </c>
      <c r="I1907" s="239"/>
      <c r="J1907" s="234"/>
      <c r="K1907" s="234"/>
      <c r="L1907" s="240"/>
      <c r="M1907" s="241"/>
      <c r="N1907" s="242"/>
      <c r="O1907" s="242"/>
      <c r="P1907" s="242"/>
      <c r="Q1907" s="242"/>
      <c r="R1907" s="242"/>
      <c r="S1907" s="242"/>
      <c r="T1907" s="243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4" t="s">
        <v>213</v>
      </c>
      <c r="AU1907" s="244" t="s">
        <v>86</v>
      </c>
      <c r="AV1907" s="13" t="s">
        <v>86</v>
      </c>
      <c r="AW1907" s="13" t="s">
        <v>35</v>
      </c>
      <c r="AX1907" s="13" t="s">
        <v>73</v>
      </c>
      <c r="AY1907" s="244" t="s">
        <v>202</v>
      </c>
    </row>
    <row r="1908" s="13" customFormat="1">
      <c r="A1908" s="13"/>
      <c r="B1908" s="233"/>
      <c r="C1908" s="234"/>
      <c r="D1908" s="235" t="s">
        <v>213</v>
      </c>
      <c r="E1908" s="236" t="s">
        <v>19</v>
      </c>
      <c r="F1908" s="237" t="s">
        <v>1581</v>
      </c>
      <c r="G1908" s="234"/>
      <c r="H1908" s="238">
        <v>1.0880000000000001</v>
      </c>
      <c r="I1908" s="239"/>
      <c r="J1908" s="234"/>
      <c r="K1908" s="234"/>
      <c r="L1908" s="240"/>
      <c r="M1908" s="241"/>
      <c r="N1908" s="242"/>
      <c r="O1908" s="242"/>
      <c r="P1908" s="242"/>
      <c r="Q1908" s="242"/>
      <c r="R1908" s="242"/>
      <c r="S1908" s="242"/>
      <c r="T1908" s="243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4" t="s">
        <v>213</v>
      </c>
      <c r="AU1908" s="244" t="s">
        <v>86</v>
      </c>
      <c r="AV1908" s="13" t="s">
        <v>86</v>
      </c>
      <c r="AW1908" s="13" t="s">
        <v>35</v>
      </c>
      <c r="AX1908" s="13" t="s">
        <v>73</v>
      </c>
      <c r="AY1908" s="244" t="s">
        <v>202</v>
      </c>
    </row>
    <row r="1909" s="13" customFormat="1">
      <c r="A1909" s="13"/>
      <c r="B1909" s="233"/>
      <c r="C1909" s="234"/>
      <c r="D1909" s="235" t="s">
        <v>213</v>
      </c>
      <c r="E1909" s="236" t="s">
        <v>19</v>
      </c>
      <c r="F1909" s="237" t="s">
        <v>1582</v>
      </c>
      <c r="G1909" s="234"/>
      <c r="H1909" s="238">
        <v>-0.127</v>
      </c>
      <c r="I1909" s="239"/>
      <c r="J1909" s="234"/>
      <c r="K1909" s="234"/>
      <c r="L1909" s="240"/>
      <c r="M1909" s="241"/>
      <c r="N1909" s="242"/>
      <c r="O1909" s="242"/>
      <c r="P1909" s="242"/>
      <c r="Q1909" s="242"/>
      <c r="R1909" s="242"/>
      <c r="S1909" s="242"/>
      <c r="T1909" s="24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4" t="s">
        <v>213</v>
      </c>
      <c r="AU1909" s="244" t="s">
        <v>86</v>
      </c>
      <c r="AV1909" s="13" t="s">
        <v>86</v>
      </c>
      <c r="AW1909" s="13" t="s">
        <v>35</v>
      </c>
      <c r="AX1909" s="13" t="s">
        <v>73</v>
      </c>
      <c r="AY1909" s="244" t="s">
        <v>202</v>
      </c>
    </row>
    <row r="1910" s="13" customFormat="1">
      <c r="A1910" s="13"/>
      <c r="B1910" s="233"/>
      <c r="C1910" s="234"/>
      <c r="D1910" s="235" t="s">
        <v>213</v>
      </c>
      <c r="E1910" s="236" t="s">
        <v>19</v>
      </c>
      <c r="F1910" s="237" t="s">
        <v>1585</v>
      </c>
      <c r="G1910" s="234"/>
      <c r="H1910" s="238">
        <v>0.47299999999999998</v>
      </c>
      <c r="I1910" s="239"/>
      <c r="J1910" s="234"/>
      <c r="K1910" s="234"/>
      <c r="L1910" s="240"/>
      <c r="M1910" s="241"/>
      <c r="N1910" s="242"/>
      <c r="O1910" s="242"/>
      <c r="P1910" s="242"/>
      <c r="Q1910" s="242"/>
      <c r="R1910" s="242"/>
      <c r="S1910" s="242"/>
      <c r="T1910" s="24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4" t="s">
        <v>213</v>
      </c>
      <c r="AU1910" s="244" t="s">
        <v>86</v>
      </c>
      <c r="AV1910" s="13" t="s">
        <v>86</v>
      </c>
      <c r="AW1910" s="13" t="s">
        <v>35</v>
      </c>
      <c r="AX1910" s="13" t="s">
        <v>73</v>
      </c>
      <c r="AY1910" s="244" t="s">
        <v>202</v>
      </c>
    </row>
    <row r="1911" s="13" customFormat="1">
      <c r="A1911" s="13"/>
      <c r="B1911" s="233"/>
      <c r="C1911" s="234"/>
      <c r="D1911" s="235" t="s">
        <v>213</v>
      </c>
      <c r="E1911" s="236" t="s">
        <v>19</v>
      </c>
      <c r="F1911" s="237" t="s">
        <v>1586</v>
      </c>
      <c r="G1911" s="234"/>
      <c r="H1911" s="238">
        <v>-0.042000000000000003</v>
      </c>
      <c r="I1911" s="239"/>
      <c r="J1911" s="234"/>
      <c r="K1911" s="234"/>
      <c r="L1911" s="240"/>
      <c r="M1911" s="241"/>
      <c r="N1911" s="242"/>
      <c r="O1911" s="242"/>
      <c r="P1911" s="242"/>
      <c r="Q1911" s="242"/>
      <c r="R1911" s="242"/>
      <c r="S1911" s="242"/>
      <c r="T1911" s="243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4" t="s">
        <v>213</v>
      </c>
      <c r="AU1911" s="244" t="s">
        <v>86</v>
      </c>
      <c r="AV1911" s="13" t="s">
        <v>86</v>
      </c>
      <c r="AW1911" s="13" t="s">
        <v>35</v>
      </c>
      <c r="AX1911" s="13" t="s">
        <v>73</v>
      </c>
      <c r="AY1911" s="244" t="s">
        <v>202</v>
      </c>
    </row>
    <row r="1912" s="13" customFormat="1">
      <c r="A1912" s="13"/>
      <c r="B1912" s="233"/>
      <c r="C1912" s="234"/>
      <c r="D1912" s="235" t="s">
        <v>213</v>
      </c>
      <c r="E1912" s="236" t="s">
        <v>19</v>
      </c>
      <c r="F1912" s="237" t="s">
        <v>1587</v>
      </c>
      <c r="G1912" s="234"/>
      <c r="H1912" s="238">
        <v>0.85499999999999998</v>
      </c>
      <c r="I1912" s="239"/>
      <c r="J1912" s="234"/>
      <c r="K1912" s="234"/>
      <c r="L1912" s="240"/>
      <c r="M1912" s="241"/>
      <c r="N1912" s="242"/>
      <c r="O1912" s="242"/>
      <c r="P1912" s="242"/>
      <c r="Q1912" s="242"/>
      <c r="R1912" s="242"/>
      <c r="S1912" s="242"/>
      <c r="T1912" s="24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4" t="s">
        <v>213</v>
      </c>
      <c r="AU1912" s="244" t="s">
        <v>86</v>
      </c>
      <c r="AV1912" s="13" t="s">
        <v>86</v>
      </c>
      <c r="AW1912" s="13" t="s">
        <v>35</v>
      </c>
      <c r="AX1912" s="13" t="s">
        <v>73</v>
      </c>
      <c r="AY1912" s="244" t="s">
        <v>202</v>
      </c>
    </row>
    <row r="1913" s="13" customFormat="1">
      <c r="A1913" s="13"/>
      <c r="B1913" s="233"/>
      <c r="C1913" s="234"/>
      <c r="D1913" s="235" t="s">
        <v>213</v>
      </c>
      <c r="E1913" s="236" t="s">
        <v>19</v>
      </c>
      <c r="F1913" s="237" t="s">
        <v>1588</v>
      </c>
      <c r="G1913" s="234"/>
      <c r="H1913" s="238">
        <v>-0.084000000000000005</v>
      </c>
      <c r="I1913" s="239"/>
      <c r="J1913" s="234"/>
      <c r="K1913" s="234"/>
      <c r="L1913" s="240"/>
      <c r="M1913" s="241"/>
      <c r="N1913" s="242"/>
      <c r="O1913" s="242"/>
      <c r="P1913" s="242"/>
      <c r="Q1913" s="242"/>
      <c r="R1913" s="242"/>
      <c r="S1913" s="242"/>
      <c r="T1913" s="243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4" t="s">
        <v>213</v>
      </c>
      <c r="AU1913" s="244" t="s">
        <v>86</v>
      </c>
      <c r="AV1913" s="13" t="s">
        <v>86</v>
      </c>
      <c r="AW1913" s="13" t="s">
        <v>35</v>
      </c>
      <c r="AX1913" s="13" t="s">
        <v>73</v>
      </c>
      <c r="AY1913" s="244" t="s">
        <v>202</v>
      </c>
    </row>
    <row r="1914" s="13" customFormat="1">
      <c r="A1914" s="13"/>
      <c r="B1914" s="233"/>
      <c r="C1914" s="234"/>
      <c r="D1914" s="235" t="s">
        <v>213</v>
      </c>
      <c r="E1914" s="236" t="s">
        <v>19</v>
      </c>
      <c r="F1914" s="237" t="s">
        <v>1587</v>
      </c>
      <c r="G1914" s="234"/>
      <c r="H1914" s="238">
        <v>0.85499999999999998</v>
      </c>
      <c r="I1914" s="239"/>
      <c r="J1914" s="234"/>
      <c r="K1914" s="234"/>
      <c r="L1914" s="240"/>
      <c r="M1914" s="241"/>
      <c r="N1914" s="242"/>
      <c r="O1914" s="242"/>
      <c r="P1914" s="242"/>
      <c r="Q1914" s="242"/>
      <c r="R1914" s="242"/>
      <c r="S1914" s="242"/>
      <c r="T1914" s="243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4" t="s">
        <v>213</v>
      </c>
      <c r="AU1914" s="244" t="s">
        <v>86</v>
      </c>
      <c r="AV1914" s="13" t="s">
        <v>86</v>
      </c>
      <c r="AW1914" s="13" t="s">
        <v>35</v>
      </c>
      <c r="AX1914" s="13" t="s">
        <v>73</v>
      </c>
      <c r="AY1914" s="244" t="s">
        <v>202</v>
      </c>
    </row>
    <row r="1915" s="13" customFormat="1">
      <c r="A1915" s="13"/>
      <c r="B1915" s="233"/>
      <c r="C1915" s="234"/>
      <c r="D1915" s="235" t="s">
        <v>213</v>
      </c>
      <c r="E1915" s="236" t="s">
        <v>19</v>
      </c>
      <c r="F1915" s="237" t="s">
        <v>1588</v>
      </c>
      <c r="G1915" s="234"/>
      <c r="H1915" s="238">
        <v>-0.084000000000000005</v>
      </c>
      <c r="I1915" s="239"/>
      <c r="J1915" s="234"/>
      <c r="K1915" s="234"/>
      <c r="L1915" s="240"/>
      <c r="M1915" s="241"/>
      <c r="N1915" s="242"/>
      <c r="O1915" s="242"/>
      <c r="P1915" s="242"/>
      <c r="Q1915" s="242"/>
      <c r="R1915" s="242"/>
      <c r="S1915" s="242"/>
      <c r="T1915" s="24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4" t="s">
        <v>213</v>
      </c>
      <c r="AU1915" s="244" t="s">
        <v>86</v>
      </c>
      <c r="AV1915" s="13" t="s">
        <v>86</v>
      </c>
      <c r="AW1915" s="13" t="s">
        <v>35</v>
      </c>
      <c r="AX1915" s="13" t="s">
        <v>73</v>
      </c>
      <c r="AY1915" s="244" t="s">
        <v>202</v>
      </c>
    </row>
    <row r="1916" s="13" customFormat="1">
      <c r="A1916" s="13"/>
      <c r="B1916" s="233"/>
      <c r="C1916" s="234"/>
      <c r="D1916" s="235" t="s">
        <v>213</v>
      </c>
      <c r="E1916" s="236" t="s">
        <v>19</v>
      </c>
      <c r="F1916" s="237" t="s">
        <v>1589</v>
      </c>
      <c r="G1916" s="234"/>
      <c r="H1916" s="238">
        <v>0.443</v>
      </c>
      <c r="I1916" s="239"/>
      <c r="J1916" s="234"/>
      <c r="K1916" s="234"/>
      <c r="L1916" s="240"/>
      <c r="M1916" s="241"/>
      <c r="N1916" s="242"/>
      <c r="O1916" s="242"/>
      <c r="P1916" s="242"/>
      <c r="Q1916" s="242"/>
      <c r="R1916" s="242"/>
      <c r="S1916" s="242"/>
      <c r="T1916" s="243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4" t="s">
        <v>213</v>
      </c>
      <c r="AU1916" s="244" t="s">
        <v>86</v>
      </c>
      <c r="AV1916" s="13" t="s">
        <v>86</v>
      </c>
      <c r="AW1916" s="13" t="s">
        <v>35</v>
      </c>
      <c r="AX1916" s="13" t="s">
        <v>73</v>
      </c>
      <c r="AY1916" s="244" t="s">
        <v>202</v>
      </c>
    </row>
    <row r="1917" s="13" customFormat="1">
      <c r="A1917" s="13"/>
      <c r="B1917" s="233"/>
      <c r="C1917" s="234"/>
      <c r="D1917" s="235" t="s">
        <v>213</v>
      </c>
      <c r="E1917" s="236" t="s">
        <v>19</v>
      </c>
      <c r="F1917" s="237" t="s">
        <v>1586</v>
      </c>
      <c r="G1917" s="234"/>
      <c r="H1917" s="238">
        <v>-0.042000000000000003</v>
      </c>
      <c r="I1917" s="239"/>
      <c r="J1917" s="234"/>
      <c r="K1917" s="234"/>
      <c r="L1917" s="240"/>
      <c r="M1917" s="241"/>
      <c r="N1917" s="242"/>
      <c r="O1917" s="242"/>
      <c r="P1917" s="242"/>
      <c r="Q1917" s="242"/>
      <c r="R1917" s="242"/>
      <c r="S1917" s="242"/>
      <c r="T1917" s="24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4" t="s">
        <v>213</v>
      </c>
      <c r="AU1917" s="244" t="s">
        <v>86</v>
      </c>
      <c r="AV1917" s="13" t="s">
        <v>86</v>
      </c>
      <c r="AW1917" s="13" t="s">
        <v>35</v>
      </c>
      <c r="AX1917" s="13" t="s">
        <v>73</v>
      </c>
      <c r="AY1917" s="244" t="s">
        <v>202</v>
      </c>
    </row>
    <row r="1918" s="13" customFormat="1">
      <c r="A1918" s="13"/>
      <c r="B1918" s="233"/>
      <c r="C1918" s="234"/>
      <c r="D1918" s="235" t="s">
        <v>213</v>
      </c>
      <c r="E1918" s="236" t="s">
        <v>19</v>
      </c>
      <c r="F1918" s="237" t="s">
        <v>1590</v>
      </c>
      <c r="G1918" s="234"/>
      <c r="H1918" s="238">
        <v>1.238</v>
      </c>
      <c r="I1918" s="239"/>
      <c r="J1918" s="234"/>
      <c r="K1918" s="234"/>
      <c r="L1918" s="240"/>
      <c r="M1918" s="241"/>
      <c r="N1918" s="242"/>
      <c r="O1918" s="242"/>
      <c r="P1918" s="242"/>
      <c r="Q1918" s="242"/>
      <c r="R1918" s="242"/>
      <c r="S1918" s="242"/>
      <c r="T1918" s="243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4" t="s">
        <v>213</v>
      </c>
      <c r="AU1918" s="244" t="s">
        <v>86</v>
      </c>
      <c r="AV1918" s="13" t="s">
        <v>86</v>
      </c>
      <c r="AW1918" s="13" t="s">
        <v>35</v>
      </c>
      <c r="AX1918" s="13" t="s">
        <v>73</v>
      </c>
      <c r="AY1918" s="244" t="s">
        <v>202</v>
      </c>
    </row>
    <row r="1919" s="13" customFormat="1">
      <c r="A1919" s="13"/>
      <c r="B1919" s="233"/>
      <c r="C1919" s="234"/>
      <c r="D1919" s="235" t="s">
        <v>213</v>
      </c>
      <c r="E1919" s="236" t="s">
        <v>19</v>
      </c>
      <c r="F1919" s="237" t="s">
        <v>1580</v>
      </c>
      <c r="G1919" s="234"/>
      <c r="H1919" s="238">
        <v>-0.127</v>
      </c>
      <c r="I1919" s="239"/>
      <c r="J1919" s="234"/>
      <c r="K1919" s="234"/>
      <c r="L1919" s="240"/>
      <c r="M1919" s="241"/>
      <c r="N1919" s="242"/>
      <c r="O1919" s="242"/>
      <c r="P1919" s="242"/>
      <c r="Q1919" s="242"/>
      <c r="R1919" s="242"/>
      <c r="S1919" s="242"/>
      <c r="T1919" s="243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4" t="s">
        <v>213</v>
      </c>
      <c r="AU1919" s="244" t="s">
        <v>86</v>
      </c>
      <c r="AV1919" s="13" t="s">
        <v>86</v>
      </c>
      <c r="AW1919" s="13" t="s">
        <v>35</v>
      </c>
      <c r="AX1919" s="13" t="s">
        <v>73</v>
      </c>
      <c r="AY1919" s="244" t="s">
        <v>202</v>
      </c>
    </row>
    <row r="1920" s="15" customFormat="1">
      <c r="A1920" s="15"/>
      <c r="B1920" s="259"/>
      <c r="C1920" s="260"/>
      <c r="D1920" s="235" t="s">
        <v>213</v>
      </c>
      <c r="E1920" s="261" t="s">
        <v>19</v>
      </c>
      <c r="F1920" s="262" t="s">
        <v>1591</v>
      </c>
      <c r="G1920" s="260"/>
      <c r="H1920" s="261" t="s">
        <v>19</v>
      </c>
      <c r="I1920" s="263"/>
      <c r="J1920" s="260"/>
      <c r="K1920" s="260"/>
      <c r="L1920" s="264"/>
      <c r="M1920" s="265"/>
      <c r="N1920" s="266"/>
      <c r="O1920" s="266"/>
      <c r="P1920" s="266"/>
      <c r="Q1920" s="266"/>
      <c r="R1920" s="266"/>
      <c r="S1920" s="266"/>
      <c r="T1920" s="267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68" t="s">
        <v>213</v>
      </c>
      <c r="AU1920" s="268" t="s">
        <v>86</v>
      </c>
      <c r="AV1920" s="15" t="s">
        <v>80</v>
      </c>
      <c r="AW1920" s="15" t="s">
        <v>35</v>
      </c>
      <c r="AX1920" s="15" t="s">
        <v>73</v>
      </c>
      <c r="AY1920" s="268" t="s">
        <v>202</v>
      </c>
    </row>
    <row r="1921" s="13" customFormat="1">
      <c r="A1921" s="13"/>
      <c r="B1921" s="233"/>
      <c r="C1921" s="234"/>
      <c r="D1921" s="235" t="s">
        <v>213</v>
      </c>
      <c r="E1921" s="236" t="s">
        <v>19</v>
      </c>
      <c r="F1921" s="237" t="s">
        <v>1592</v>
      </c>
      <c r="G1921" s="234"/>
      <c r="H1921" s="238">
        <v>1.26</v>
      </c>
      <c r="I1921" s="239"/>
      <c r="J1921" s="234"/>
      <c r="K1921" s="234"/>
      <c r="L1921" s="240"/>
      <c r="M1921" s="241"/>
      <c r="N1921" s="242"/>
      <c r="O1921" s="242"/>
      <c r="P1921" s="242"/>
      <c r="Q1921" s="242"/>
      <c r="R1921" s="242"/>
      <c r="S1921" s="242"/>
      <c r="T1921" s="243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4" t="s">
        <v>213</v>
      </c>
      <c r="AU1921" s="244" t="s">
        <v>86</v>
      </c>
      <c r="AV1921" s="13" t="s">
        <v>86</v>
      </c>
      <c r="AW1921" s="13" t="s">
        <v>35</v>
      </c>
      <c r="AX1921" s="13" t="s">
        <v>73</v>
      </c>
      <c r="AY1921" s="244" t="s">
        <v>202</v>
      </c>
    </row>
    <row r="1922" s="14" customFormat="1">
      <c r="A1922" s="14"/>
      <c r="B1922" s="245"/>
      <c r="C1922" s="246"/>
      <c r="D1922" s="235" t="s">
        <v>213</v>
      </c>
      <c r="E1922" s="247" t="s">
        <v>19</v>
      </c>
      <c r="F1922" s="248" t="s">
        <v>215</v>
      </c>
      <c r="G1922" s="246"/>
      <c r="H1922" s="249">
        <v>19.340000000000003</v>
      </c>
      <c r="I1922" s="250"/>
      <c r="J1922" s="246"/>
      <c r="K1922" s="246"/>
      <c r="L1922" s="251"/>
      <c r="M1922" s="252"/>
      <c r="N1922" s="253"/>
      <c r="O1922" s="253"/>
      <c r="P1922" s="253"/>
      <c r="Q1922" s="253"/>
      <c r="R1922" s="253"/>
      <c r="S1922" s="253"/>
      <c r="T1922" s="254"/>
      <c r="U1922" s="14"/>
      <c r="V1922" s="14"/>
      <c r="W1922" s="14"/>
      <c r="X1922" s="14"/>
      <c r="Y1922" s="14"/>
      <c r="Z1922" s="14"/>
      <c r="AA1922" s="14"/>
      <c r="AB1922" s="14"/>
      <c r="AC1922" s="14"/>
      <c r="AD1922" s="14"/>
      <c r="AE1922" s="14"/>
      <c r="AT1922" s="255" t="s">
        <v>213</v>
      </c>
      <c r="AU1922" s="255" t="s">
        <v>86</v>
      </c>
      <c r="AV1922" s="14" t="s">
        <v>209</v>
      </c>
      <c r="AW1922" s="14" t="s">
        <v>35</v>
      </c>
      <c r="AX1922" s="14" t="s">
        <v>80</v>
      </c>
      <c r="AY1922" s="255" t="s">
        <v>202</v>
      </c>
    </row>
    <row r="1923" s="2" customFormat="1" ht="24.15" customHeight="1">
      <c r="A1923" s="40"/>
      <c r="B1923" s="41"/>
      <c r="C1923" s="215" t="s">
        <v>1593</v>
      </c>
      <c r="D1923" s="215" t="s">
        <v>204</v>
      </c>
      <c r="E1923" s="216" t="s">
        <v>1594</v>
      </c>
      <c r="F1923" s="217" t="s">
        <v>1595</v>
      </c>
      <c r="G1923" s="218" t="s">
        <v>218</v>
      </c>
      <c r="H1923" s="219">
        <v>158.112</v>
      </c>
      <c r="I1923" s="220"/>
      <c r="J1923" s="221">
        <f>ROUND(I1923*H1923,2)</f>
        <v>0</v>
      </c>
      <c r="K1923" s="217" t="s">
        <v>208</v>
      </c>
      <c r="L1923" s="46"/>
      <c r="M1923" s="222" t="s">
        <v>19</v>
      </c>
      <c r="N1923" s="223" t="s">
        <v>45</v>
      </c>
      <c r="O1923" s="86"/>
      <c r="P1923" s="224">
        <f>O1923*H1923</f>
        <v>0</v>
      </c>
      <c r="Q1923" s="224">
        <v>0.0066299999999999996</v>
      </c>
      <c r="R1923" s="224">
        <f>Q1923*H1923</f>
        <v>1.0482825599999999</v>
      </c>
      <c r="S1923" s="224">
        <v>0</v>
      </c>
      <c r="T1923" s="225">
        <f>S1923*H1923</f>
        <v>0</v>
      </c>
      <c r="U1923" s="40"/>
      <c r="V1923" s="40"/>
      <c r="W1923" s="40"/>
      <c r="X1923" s="40"/>
      <c r="Y1923" s="40"/>
      <c r="Z1923" s="40"/>
      <c r="AA1923" s="40"/>
      <c r="AB1923" s="40"/>
      <c r="AC1923" s="40"/>
      <c r="AD1923" s="40"/>
      <c r="AE1923" s="40"/>
      <c r="AR1923" s="226" t="s">
        <v>209</v>
      </c>
      <c r="AT1923" s="226" t="s">
        <v>204</v>
      </c>
      <c r="AU1923" s="226" t="s">
        <v>86</v>
      </c>
      <c r="AY1923" s="19" t="s">
        <v>202</v>
      </c>
      <c r="BE1923" s="227">
        <f>IF(N1923="základní",J1923,0)</f>
        <v>0</v>
      </c>
      <c r="BF1923" s="227">
        <f>IF(N1923="snížená",J1923,0)</f>
        <v>0</v>
      </c>
      <c r="BG1923" s="227">
        <f>IF(N1923="zákl. přenesená",J1923,0)</f>
        <v>0</v>
      </c>
      <c r="BH1923" s="227">
        <f>IF(N1923="sníž. přenesená",J1923,0)</f>
        <v>0</v>
      </c>
      <c r="BI1923" s="227">
        <f>IF(N1923="nulová",J1923,0)</f>
        <v>0</v>
      </c>
      <c r="BJ1923" s="19" t="s">
        <v>86</v>
      </c>
      <c r="BK1923" s="227">
        <f>ROUND(I1923*H1923,2)</f>
        <v>0</v>
      </c>
      <c r="BL1923" s="19" t="s">
        <v>209</v>
      </c>
      <c r="BM1923" s="226" t="s">
        <v>1596</v>
      </c>
    </row>
    <row r="1924" s="2" customFormat="1">
      <c r="A1924" s="40"/>
      <c r="B1924" s="41"/>
      <c r="C1924" s="42"/>
      <c r="D1924" s="228" t="s">
        <v>211</v>
      </c>
      <c r="E1924" s="42"/>
      <c r="F1924" s="229" t="s">
        <v>1597</v>
      </c>
      <c r="G1924" s="42"/>
      <c r="H1924" s="42"/>
      <c r="I1924" s="230"/>
      <c r="J1924" s="42"/>
      <c r="K1924" s="42"/>
      <c r="L1924" s="46"/>
      <c r="M1924" s="231"/>
      <c r="N1924" s="232"/>
      <c r="O1924" s="86"/>
      <c r="P1924" s="86"/>
      <c r="Q1924" s="86"/>
      <c r="R1924" s="86"/>
      <c r="S1924" s="86"/>
      <c r="T1924" s="87"/>
      <c r="U1924" s="40"/>
      <c r="V1924" s="40"/>
      <c r="W1924" s="40"/>
      <c r="X1924" s="40"/>
      <c r="Y1924" s="40"/>
      <c r="Z1924" s="40"/>
      <c r="AA1924" s="40"/>
      <c r="AB1924" s="40"/>
      <c r="AC1924" s="40"/>
      <c r="AD1924" s="40"/>
      <c r="AE1924" s="40"/>
      <c r="AT1924" s="19" t="s">
        <v>211</v>
      </c>
      <c r="AU1924" s="19" t="s">
        <v>86</v>
      </c>
    </row>
    <row r="1925" s="15" customFormat="1">
      <c r="A1925" s="15"/>
      <c r="B1925" s="259"/>
      <c r="C1925" s="260"/>
      <c r="D1925" s="235" t="s">
        <v>213</v>
      </c>
      <c r="E1925" s="261" t="s">
        <v>19</v>
      </c>
      <c r="F1925" s="262" t="s">
        <v>771</v>
      </c>
      <c r="G1925" s="260"/>
      <c r="H1925" s="261" t="s">
        <v>19</v>
      </c>
      <c r="I1925" s="263"/>
      <c r="J1925" s="260"/>
      <c r="K1925" s="260"/>
      <c r="L1925" s="264"/>
      <c r="M1925" s="265"/>
      <c r="N1925" s="266"/>
      <c r="O1925" s="266"/>
      <c r="P1925" s="266"/>
      <c r="Q1925" s="266"/>
      <c r="R1925" s="266"/>
      <c r="S1925" s="266"/>
      <c r="T1925" s="267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68" t="s">
        <v>213</v>
      </c>
      <c r="AU1925" s="268" t="s">
        <v>86</v>
      </c>
      <c r="AV1925" s="15" t="s">
        <v>80</v>
      </c>
      <c r="AW1925" s="15" t="s">
        <v>35</v>
      </c>
      <c r="AX1925" s="15" t="s">
        <v>73</v>
      </c>
      <c r="AY1925" s="268" t="s">
        <v>202</v>
      </c>
    </row>
    <row r="1926" s="15" customFormat="1">
      <c r="A1926" s="15"/>
      <c r="B1926" s="259"/>
      <c r="C1926" s="260"/>
      <c r="D1926" s="235" t="s">
        <v>213</v>
      </c>
      <c r="E1926" s="261" t="s">
        <v>19</v>
      </c>
      <c r="F1926" s="262" t="s">
        <v>1569</v>
      </c>
      <c r="G1926" s="260"/>
      <c r="H1926" s="261" t="s">
        <v>19</v>
      </c>
      <c r="I1926" s="263"/>
      <c r="J1926" s="260"/>
      <c r="K1926" s="260"/>
      <c r="L1926" s="264"/>
      <c r="M1926" s="265"/>
      <c r="N1926" s="266"/>
      <c r="O1926" s="266"/>
      <c r="P1926" s="266"/>
      <c r="Q1926" s="266"/>
      <c r="R1926" s="266"/>
      <c r="S1926" s="266"/>
      <c r="T1926" s="267"/>
      <c r="U1926" s="15"/>
      <c r="V1926" s="15"/>
      <c r="W1926" s="15"/>
      <c r="X1926" s="15"/>
      <c r="Y1926" s="15"/>
      <c r="Z1926" s="15"/>
      <c r="AA1926" s="15"/>
      <c r="AB1926" s="15"/>
      <c r="AC1926" s="15"/>
      <c r="AD1926" s="15"/>
      <c r="AE1926" s="15"/>
      <c r="AT1926" s="268" t="s">
        <v>213</v>
      </c>
      <c r="AU1926" s="268" t="s">
        <v>86</v>
      </c>
      <c r="AV1926" s="15" t="s">
        <v>80</v>
      </c>
      <c r="AW1926" s="15" t="s">
        <v>35</v>
      </c>
      <c r="AX1926" s="15" t="s">
        <v>73</v>
      </c>
      <c r="AY1926" s="268" t="s">
        <v>202</v>
      </c>
    </row>
    <row r="1927" s="13" customFormat="1">
      <c r="A1927" s="13"/>
      <c r="B1927" s="233"/>
      <c r="C1927" s="234"/>
      <c r="D1927" s="235" t="s">
        <v>213</v>
      </c>
      <c r="E1927" s="236" t="s">
        <v>19</v>
      </c>
      <c r="F1927" s="237" t="s">
        <v>1598</v>
      </c>
      <c r="G1927" s="234"/>
      <c r="H1927" s="238">
        <v>7.5919999999999996</v>
      </c>
      <c r="I1927" s="239"/>
      <c r="J1927" s="234"/>
      <c r="K1927" s="234"/>
      <c r="L1927" s="240"/>
      <c r="M1927" s="241"/>
      <c r="N1927" s="242"/>
      <c r="O1927" s="242"/>
      <c r="P1927" s="242"/>
      <c r="Q1927" s="242"/>
      <c r="R1927" s="242"/>
      <c r="S1927" s="242"/>
      <c r="T1927" s="24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4" t="s">
        <v>213</v>
      </c>
      <c r="AU1927" s="244" t="s">
        <v>86</v>
      </c>
      <c r="AV1927" s="13" t="s">
        <v>86</v>
      </c>
      <c r="AW1927" s="13" t="s">
        <v>35</v>
      </c>
      <c r="AX1927" s="13" t="s">
        <v>73</v>
      </c>
      <c r="AY1927" s="244" t="s">
        <v>202</v>
      </c>
    </row>
    <row r="1928" s="15" customFormat="1">
      <c r="A1928" s="15"/>
      <c r="B1928" s="259"/>
      <c r="C1928" s="260"/>
      <c r="D1928" s="235" t="s">
        <v>213</v>
      </c>
      <c r="E1928" s="261" t="s">
        <v>19</v>
      </c>
      <c r="F1928" s="262" t="s">
        <v>1571</v>
      </c>
      <c r="G1928" s="260"/>
      <c r="H1928" s="261" t="s">
        <v>19</v>
      </c>
      <c r="I1928" s="263"/>
      <c r="J1928" s="260"/>
      <c r="K1928" s="260"/>
      <c r="L1928" s="264"/>
      <c r="M1928" s="265"/>
      <c r="N1928" s="266"/>
      <c r="O1928" s="266"/>
      <c r="P1928" s="266"/>
      <c r="Q1928" s="266"/>
      <c r="R1928" s="266"/>
      <c r="S1928" s="266"/>
      <c r="T1928" s="267"/>
      <c r="U1928" s="15"/>
      <c r="V1928" s="15"/>
      <c r="W1928" s="15"/>
      <c r="X1928" s="15"/>
      <c r="Y1928" s="15"/>
      <c r="Z1928" s="15"/>
      <c r="AA1928" s="15"/>
      <c r="AB1928" s="15"/>
      <c r="AC1928" s="15"/>
      <c r="AD1928" s="15"/>
      <c r="AE1928" s="15"/>
      <c r="AT1928" s="268" t="s">
        <v>213</v>
      </c>
      <c r="AU1928" s="268" t="s">
        <v>86</v>
      </c>
      <c r="AV1928" s="15" t="s">
        <v>80</v>
      </c>
      <c r="AW1928" s="15" t="s">
        <v>35</v>
      </c>
      <c r="AX1928" s="15" t="s">
        <v>73</v>
      </c>
      <c r="AY1928" s="268" t="s">
        <v>202</v>
      </c>
    </row>
    <row r="1929" s="13" customFormat="1">
      <c r="A1929" s="13"/>
      <c r="B1929" s="233"/>
      <c r="C1929" s="234"/>
      <c r="D1929" s="235" t="s">
        <v>213</v>
      </c>
      <c r="E1929" s="236" t="s">
        <v>19</v>
      </c>
      <c r="F1929" s="237" t="s">
        <v>1599</v>
      </c>
      <c r="G1929" s="234"/>
      <c r="H1929" s="238">
        <v>13.914999999999999</v>
      </c>
      <c r="I1929" s="239"/>
      <c r="J1929" s="234"/>
      <c r="K1929" s="234"/>
      <c r="L1929" s="240"/>
      <c r="M1929" s="241"/>
      <c r="N1929" s="242"/>
      <c r="O1929" s="242"/>
      <c r="P1929" s="242"/>
      <c r="Q1929" s="242"/>
      <c r="R1929" s="242"/>
      <c r="S1929" s="242"/>
      <c r="T1929" s="24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4" t="s">
        <v>213</v>
      </c>
      <c r="AU1929" s="244" t="s">
        <v>86</v>
      </c>
      <c r="AV1929" s="13" t="s">
        <v>86</v>
      </c>
      <c r="AW1929" s="13" t="s">
        <v>35</v>
      </c>
      <c r="AX1929" s="13" t="s">
        <v>73</v>
      </c>
      <c r="AY1929" s="244" t="s">
        <v>202</v>
      </c>
    </row>
    <row r="1930" s="15" customFormat="1">
      <c r="A1930" s="15"/>
      <c r="B1930" s="259"/>
      <c r="C1930" s="260"/>
      <c r="D1930" s="235" t="s">
        <v>213</v>
      </c>
      <c r="E1930" s="261" t="s">
        <v>19</v>
      </c>
      <c r="F1930" s="262" t="s">
        <v>835</v>
      </c>
      <c r="G1930" s="260"/>
      <c r="H1930" s="261" t="s">
        <v>19</v>
      </c>
      <c r="I1930" s="263"/>
      <c r="J1930" s="260"/>
      <c r="K1930" s="260"/>
      <c r="L1930" s="264"/>
      <c r="M1930" s="265"/>
      <c r="N1930" s="266"/>
      <c r="O1930" s="266"/>
      <c r="P1930" s="266"/>
      <c r="Q1930" s="266"/>
      <c r="R1930" s="266"/>
      <c r="S1930" s="266"/>
      <c r="T1930" s="267"/>
      <c r="U1930" s="15"/>
      <c r="V1930" s="15"/>
      <c r="W1930" s="15"/>
      <c r="X1930" s="15"/>
      <c r="Y1930" s="15"/>
      <c r="Z1930" s="15"/>
      <c r="AA1930" s="15"/>
      <c r="AB1930" s="15"/>
      <c r="AC1930" s="15"/>
      <c r="AD1930" s="15"/>
      <c r="AE1930" s="15"/>
      <c r="AT1930" s="268" t="s">
        <v>213</v>
      </c>
      <c r="AU1930" s="268" t="s">
        <v>86</v>
      </c>
      <c r="AV1930" s="15" t="s">
        <v>80</v>
      </c>
      <c r="AW1930" s="15" t="s">
        <v>35</v>
      </c>
      <c r="AX1930" s="15" t="s">
        <v>73</v>
      </c>
      <c r="AY1930" s="268" t="s">
        <v>202</v>
      </c>
    </row>
    <row r="1931" s="15" customFormat="1">
      <c r="A1931" s="15"/>
      <c r="B1931" s="259"/>
      <c r="C1931" s="260"/>
      <c r="D1931" s="235" t="s">
        <v>213</v>
      </c>
      <c r="E1931" s="261" t="s">
        <v>19</v>
      </c>
      <c r="F1931" s="262" t="s">
        <v>1574</v>
      </c>
      <c r="G1931" s="260"/>
      <c r="H1931" s="261" t="s">
        <v>19</v>
      </c>
      <c r="I1931" s="263"/>
      <c r="J1931" s="260"/>
      <c r="K1931" s="260"/>
      <c r="L1931" s="264"/>
      <c r="M1931" s="265"/>
      <c r="N1931" s="266"/>
      <c r="O1931" s="266"/>
      <c r="P1931" s="266"/>
      <c r="Q1931" s="266"/>
      <c r="R1931" s="266"/>
      <c r="S1931" s="266"/>
      <c r="T1931" s="267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68" t="s">
        <v>213</v>
      </c>
      <c r="AU1931" s="268" t="s">
        <v>86</v>
      </c>
      <c r="AV1931" s="15" t="s">
        <v>80</v>
      </c>
      <c r="AW1931" s="15" t="s">
        <v>35</v>
      </c>
      <c r="AX1931" s="15" t="s">
        <v>73</v>
      </c>
      <c r="AY1931" s="268" t="s">
        <v>202</v>
      </c>
    </row>
    <row r="1932" s="13" customFormat="1">
      <c r="A1932" s="13"/>
      <c r="B1932" s="233"/>
      <c r="C1932" s="234"/>
      <c r="D1932" s="235" t="s">
        <v>213</v>
      </c>
      <c r="E1932" s="236" t="s">
        <v>19</v>
      </c>
      <c r="F1932" s="237" t="s">
        <v>1600</v>
      </c>
      <c r="G1932" s="234"/>
      <c r="H1932" s="238">
        <v>13.75</v>
      </c>
      <c r="I1932" s="239"/>
      <c r="J1932" s="234"/>
      <c r="K1932" s="234"/>
      <c r="L1932" s="240"/>
      <c r="M1932" s="241"/>
      <c r="N1932" s="242"/>
      <c r="O1932" s="242"/>
      <c r="P1932" s="242"/>
      <c r="Q1932" s="242"/>
      <c r="R1932" s="242"/>
      <c r="S1932" s="242"/>
      <c r="T1932" s="24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4" t="s">
        <v>213</v>
      </c>
      <c r="AU1932" s="244" t="s">
        <v>86</v>
      </c>
      <c r="AV1932" s="13" t="s">
        <v>86</v>
      </c>
      <c r="AW1932" s="13" t="s">
        <v>35</v>
      </c>
      <c r="AX1932" s="13" t="s">
        <v>73</v>
      </c>
      <c r="AY1932" s="244" t="s">
        <v>202</v>
      </c>
    </row>
    <row r="1933" s="13" customFormat="1">
      <c r="A1933" s="13"/>
      <c r="B1933" s="233"/>
      <c r="C1933" s="234"/>
      <c r="D1933" s="235" t="s">
        <v>213</v>
      </c>
      <c r="E1933" s="236" t="s">
        <v>19</v>
      </c>
      <c r="F1933" s="237" t="s">
        <v>1601</v>
      </c>
      <c r="G1933" s="234"/>
      <c r="H1933" s="238">
        <v>3.6440000000000001</v>
      </c>
      <c r="I1933" s="239"/>
      <c r="J1933" s="234"/>
      <c r="K1933" s="234"/>
      <c r="L1933" s="240"/>
      <c r="M1933" s="241"/>
      <c r="N1933" s="242"/>
      <c r="O1933" s="242"/>
      <c r="P1933" s="242"/>
      <c r="Q1933" s="242"/>
      <c r="R1933" s="242"/>
      <c r="S1933" s="242"/>
      <c r="T1933" s="243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4" t="s">
        <v>213</v>
      </c>
      <c r="AU1933" s="244" t="s">
        <v>86</v>
      </c>
      <c r="AV1933" s="13" t="s">
        <v>86</v>
      </c>
      <c r="AW1933" s="13" t="s">
        <v>35</v>
      </c>
      <c r="AX1933" s="13" t="s">
        <v>73</v>
      </c>
      <c r="AY1933" s="244" t="s">
        <v>202</v>
      </c>
    </row>
    <row r="1934" s="13" customFormat="1">
      <c r="A1934" s="13"/>
      <c r="B1934" s="233"/>
      <c r="C1934" s="234"/>
      <c r="D1934" s="235" t="s">
        <v>213</v>
      </c>
      <c r="E1934" s="236" t="s">
        <v>19</v>
      </c>
      <c r="F1934" s="237" t="s">
        <v>1602</v>
      </c>
      <c r="G1934" s="234"/>
      <c r="H1934" s="238">
        <v>0.037999999999999999</v>
      </c>
      <c r="I1934" s="239"/>
      <c r="J1934" s="234"/>
      <c r="K1934" s="234"/>
      <c r="L1934" s="240"/>
      <c r="M1934" s="241"/>
      <c r="N1934" s="242"/>
      <c r="O1934" s="242"/>
      <c r="P1934" s="242"/>
      <c r="Q1934" s="242"/>
      <c r="R1934" s="242"/>
      <c r="S1934" s="242"/>
      <c r="T1934" s="243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4" t="s">
        <v>213</v>
      </c>
      <c r="AU1934" s="244" t="s">
        <v>86</v>
      </c>
      <c r="AV1934" s="13" t="s">
        <v>86</v>
      </c>
      <c r="AW1934" s="13" t="s">
        <v>35</v>
      </c>
      <c r="AX1934" s="13" t="s">
        <v>73</v>
      </c>
      <c r="AY1934" s="244" t="s">
        <v>202</v>
      </c>
    </row>
    <row r="1935" s="13" customFormat="1">
      <c r="A1935" s="13"/>
      <c r="B1935" s="233"/>
      <c r="C1935" s="234"/>
      <c r="D1935" s="235" t="s">
        <v>213</v>
      </c>
      <c r="E1935" s="236" t="s">
        <v>19</v>
      </c>
      <c r="F1935" s="237" t="s">
        <v>1603</v>
      </c>
      <c r="G1935" s="234"/>
      <c r="H1935" s="238">
        <v>-1.988</v>
      </c>
      <c r="I1935" s="239"/>
      <c r="J1935" s="234"/>
      <c r="K1935" s="234"/>
      <c r="L1935" s="240"/>
      <c r="M1935" s="241"/>
      <c r="N1935" s="242"/>
      <c r="O1935" s="242"/>
      <c r="P1935" s="242"/>
      <c r="Q1935" s="242"/>
      <c r="R1935" s="242"/>
      <c r="S1935" s="242"/>
      <c r="T1935" s="243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4" t="s">
        <v>213</v>
      </c>
      <c r="AU1935" s="244" t="s">
        <v>86</v>
      </c>
      <c r="AV1935" s="13" t="s">
        <v>86</v>
      </c>
      <c r="AW1935" s="13" t="s">
        <v>35</v>
      </c>
      <c r="AX1935" s="13" t="s">
        <v>73</v>
      </c>
      <c r="AY1935" s="244" t="s">
        <v>202</v>
      </c>
    </row>
    <row r="1936" s="13" customFormat="1">
      <c r="A1936" s="13"/>
      <c r="B1936" s="233"/>
      <c r="C1936" s="234"/>
      <c r="D1936" s="235" t="s">
        <v>213</v>
      </c>
      <c r="E1936" s="236" t="s">
        <v>19</v>
      </c>
      <c r="F1936" s="237" t="s">
        <v>1604</v>
      </c>
      <c r="G1936" s="234"/>
      <c r="H1936" s="238">
        <v>15.375</v>
      </c>
      <c r="I1936" s="239"/>
      <c r="J1936" s="234"/>
      <c r="K1936" s="234"/>
      <c r="L1936" s="240"/>
      <c r="M1936" s="241"/>
      <c r="N1936" s="242"/>
      <c r="O1936" s="242"/>
      <c r="P1936" s="242"/>
      <c r="Q1936" s="242"/>
      <c r="R1936" s="242"/>
      <c r="S1936" s="242"/>
      <c r="T1936" s="243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4" t="s">
        <v>213</v>
      </c>
      <c r="AU1936" s="244" t="s">
        <v>86</v>
      </c>
      <c r="AV1936" s="13" t="s">
        <v>86</v>
      </c>
      <c r="AW1936" s="13" t="s">
        <v>35</v>
      </c>
      <c r="AX1936" s="13" t="s">
        <v>73</v>
      </c>
      <c r="AY1936" s="244" t="s">
        <v>202</v>
      </c>
    </row>
    <row r="1937" s="13" customFormat="1">
      <c r="A1937" s="13"/>
      <c r="B1937" s="233"/>
      <c r="C1937" s="234"/>
      <c r="D1937" s="235" t="s">
        <v>213</v>
      </c>
      <c r="E1937" s="236" t="s">
        <v>19</v>
      </c>
      <c r="F1937" s="237" t="s">
        <v>1605</v>
      </c>
      <c r="G1937" s="234"/>
      <c r="H1937" s="238">
        <v>4.0910000000000002</v>
      </c>
      <c r="I1937" s="239"/>
      <c r="J1937" s="234"/>
      <c r="K1937" s="234"/>
      <c r="L1937" s="240"/>
      <c r="M1937" s="241"/>
      <c r="N1937" s="242"/>
      <c r="O1937" s="242"/>
      <c r="P1937" s="242"/>
      <c r="Q1937" s="242"/>
      <c r="R1937" s="242"/>
      <c r="S1937" s="242"/>
      <c r="T1937" s="243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4" t="s">
        <v>213</v>
      </c>
      <c r="AU1937" s="244" t="s">
        <v>86</v>
      </c>
      <c r="AV1937" s="13" t="s">
        <v>86</v>
      </c>
      <c r="AW1937" s="13" t="s">
        <v>35</v>
      </c>
      <c r="AX1937" s="13" t="s">
        <v>73</v>
      </c>
      <c r="AY1937" s="244" t="s">
        <v>202</v>
      </c>
    </row>
    <row r="1938" s="13" customFormat="1">
      <c r="A1938" s="13"/>
      <c r="B1938" s="233"/>
      <c r="C1938" s="234"/>
      <c r="D1938" s="235" t="s">
        <v>213</v>
      </c>
      <c r="E1938" s="236" t="s">
        <v>19</v>
      </c>
      <c r="F1938" s="237" t="s">
        <v>1602</v>
      </c>
      <c r="G1938" s="234"/>
      <c r="H1938" s="238">
        <v>0.037999999999999999</v>
      </c>
      <c r="I1938" s="239"/>
      <c r="J1938" s="234"/>
      <c r="K1938" s="234"/>
      <c r="L1938" s="240"/>
      <c r="M1938" s="241"/>
      <c r="N1938" s="242"/>
      <c r="O1938" s="242"/>
      <c r="P1938" s="242"/>
      <c r="Q1938" s="242"/>
      <c r="R1938" s="242"/>
      <c r="S1938" s="242"/>
      <c r="T1938" s="243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4" t="s">
        <v>213</v>
      </c>
      <c r="AU1938" s="244" t="s">
        <v>86</v>
      </c>
      <c r="AV1938" s="13" t="s">
        <v>86</v>
      </c>
      <c r="AW1938" s="13" t="s">
        <v>35</v>
      </c>
      <c r="AX1938" s="13" t="s">
        <v>73</v>
      </c>
      <c r="AY1938" s="244" t="s">
        <v>202</v>
      </c>
    </row>
    <row r="1939" s="13" customFormat="1">
      <c r="A1939" s="13"/>
      <c r="B1939" s="233"/>
      <c r="C1939" s="234"/>
      <c r="D1939" s="235" t="s">
        <v>213</v>
      </c>
      <c r="E1939" s="236" t="s">
        <v>19</v>
      </c>
      <c r="F1939" s="237" t="s">
        <v>1606</v>
      </c>
      <c r="G1939" s="234"/>
      <c r="H1939" s="238">
        <v>-2.2309999999999999</v>
      </c>
      <c r="I1939" s="239"/>
      <c r="J1939" s="234"/>
      <c r="K1939" s="234"/>
      <c r="L1939" s="240"/>
      <c r="M1939" s="241"/>
      <c r="N1939" s="242"/>
      <c r="O1939" s="242"/>
      <c r="P1939" s="242"/>
      <c r="Q1939" s="242"/>
      <c r="R1939" s="242"/>
      <c r="S1939" s="242"/>
      <c r="T1939" s="24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4" t="s">
        <v>213</v>
      </c>
      <c r="AU1939" s="244" t="s">
        <v>86</v>
      </c>
      <c r="AV1939" s="13" t="s">
        <v>86</v>
      </c>
      <c r="AW1939" s="13" t="s">
        <v>35</v>
      </c>
      <c r="AX1939" s="13" t="s">
        <v>73</v>
      </c>
      <c r="AY1939" s="244" t="s">
        <v>202</v>
      </c>
    </row>
    <row r="1940" s="13" customFormat="1">
      <c r="A1940" s="13"/>
      <c r="B1940" s="233"/>
      <c r="C1940" s="234"/>
      <c r="D1940" s="235" t="s">
        <v>213</v>
      </c>
      <c r="E1940" s="236" t="s">
        <v>19</v>
      </c>
      <c r="F1940" s="237" t="s">
        <v>1607</v>
      </c>
      <c r="G1940" s="234"/>
      <c r="H1940" s="238">
        <v>8.25</v>
      </c>
      <c r="I1940" s="239"/>
      <c r="J1940" s="234"/>
      <c r="K1940" s="234"/>
      <c r="L1940" s="240"/>
      <c r="M1940" s="241"/>
      <c r="N1940" s="242"/>
      <c r="O1940" s="242"/>
      <c r="P1940" s="242"/>
      <c r="Q1940" s="242"/>
      <c r="R1940" s="242"/>
      <c r="S1940" s="242"/>
      <c r="T1940" s="243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4" t="s">
        <v>213</v>
      </c>
      <c r="AU1940" s="244" t="s">
        <v>86</v>
      </c>
      <c r="AV1940" s="13" t="s">
        <v>86</v>
      </c>
      <c r="AW1940" s="13" t="s">
        <v>35</v>
      </c>
      <c r="AX1940" s="13" t="s">
        <v>73</v>
      </c>
      <c r="AY1940" s="244" t="s">
        <v>202</v>
      </c>
    </row>
    <row r="1941" s="13" customFormat="1">
      <c r="A1941" s="13"/>
      <c r="B1941" s="233"/>
      <c r="C1941" s="234"/>
      <c r="D1941" s="235" t="s">
        <v>213</v>
      </c>
      <c r="E1941" s="236" t="s">
        <v>19</v>
      </c>
      <c r="F1941" s="237" t="s">
        <v>1608</v>
      </c>
      <c r="G1941" s="234"/>
      <c r="H1941" s="238">
        <v>1.8560000000000001</v>
      </c>
      <c r="I1941" s="239"/>
      <c r="J1941" s="234"/>
      <c r="K1941" s="234"/>
      <c r="L1941" s="240"/>
      <c r="M1941" s="241"/>
      <c r="N1941" s="242"/>
      <c r="O1941" s="242"/>
      <c r="P1941" s="242"/>
      <c r="Q1941" s="242"/>
      <c r="R1941" s="242"/>
      <c r="S1941" s="242"/>
      <c r="T1941" s="24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4" t="s">
        <v>213</v>
      </c>
      <c r="AU1941" s="244" t="s">
        <v>86</v>
      </c>
      <c r="AV1941" s="13" t="s">
        <v>86</v>
      </c>
      <c r="AW1941" s="13" t="s">
        <v>35</v>
      </c>
      <c r="AX1941" s="13" t="s">
        <v>73</v>
      </c>
      <c r="AY1941" s="244" t="s">
        <v>202</v>
      </c>
    </row>
    <row r="1942" s="13" customFormat="1">
      <c r="A1942" s="13"/>
      <c r="B1942" s="233"/>
      <c r="C1942" s="234"/>
      <c r="D1942" s="235" t="s">
        <v>213</v>
      </c>
      <c r="E1942" s="236" t="s">
        <v>19</v>
      </c>
      <c r="F1942" s="237" t="s">
        <v>1609</v>
      </c>
      <c r="G1942" s="234"/>
      <c r="H1942" s="238">
        <v>0.113</v>
      </c>
      <c r="I1942" s="239"/>
      <c r="J1942" s="234"/>
      <c r="K1942" s="234"/>
      <c r="L1942" s="240"/>
      <c r="M1942" s="241"/>
      <c r="N1942" s="242"/>
      <c r="O1942" s="242"/>
      <c r="P1942" s="242"/>
      <c r="Q1942" s="242"/>
      <c r="R1942" s="242"/>
      <c r="S1942" s="242"/>
      <c r="T1942" s="24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4" t="s">
        <v>213</v>
      </c>
      <c r="AU1942" s="244" t="s">
        <v>86</v>
      </c>
      <c r="AV1942" s="13" t="s">
        <v>86</v>
      </c>
      <c r="AW1942" s="13" t="s">
        <v>35</v>
      </c>
      <c r="AX1942" s="13" t="s">
        <v>73</v>
      </c>
      <c r="AY1942" s="244" t="s">
        <v>202</v>
      </c>
    </row>
    <row r="1943" s="13" customFormat="1">
      <c r="A1943" s="13"/>
      <c r="B1943" s="233"/>
      <c r="C1943" s="234"/>
      <c r="D1943" s="235" t="s">
        <v>213</v>
      </c>
      <c r="E1943" s="236" t="s">
        <v>19</v>
      </c>
      <c r="F1943" s="237" t="s">
        <v>1610</v>
      </c>
      <c r="G1943" s="234"/>
      <c r="H1943" s="238">
        <v>-1.0129999999999999</v>
      </c>
      <c r="I1943" s="239"/>
      <c r="J1943" s="234"/>
      <c r="K1943" s="234"/>
      <c r="L1943" s="240"/>
      <c r="M1943" s="241"/>
      <c r="N1943" s="242"/>
      <c r="O1943" s="242"/>
      <c r="P1943" s="242"/>
      <c r="Q1943" s="242"/>
      <c r="R1943" s="242"/>
      <c r="S1943" s="242"/>
      <c r="T1943" s="24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4" t="s">
        <v>213</v>
      </c>
      <c r="AU1943" s="244" t="s">
        <v>86</v>
      </c>
      <c r="AV1943" s="13" t="s">
        <v>86</v>
      </c>
      <c r="AW1943" s="13" t="s">
        <v>35</v>
      </c>
      <c r="AX1943" s="13" t="s">
        <v>73</v>
      </c>
      <c r="AY1943" s="244" t="s">
        <v>202</v>
      </c>
    </row>
    <row r="1944" s="13" customFormat="1">
      <c r="A1944" s="13"/>
      <c r="B1944" s="233"/>
      <c r="C1944" s="234"/>
      <c r="D1944" s="235" t="s">
        <v>213</v>
      </c>
      <c r="E1944" s="236" t="s">
        <v>19</v>
      </c>
      <c r="F1944" s="237" t="s">
        <v>1611</v>
      </c>
      <c r="G1944" s="234"/>
      <c r="H1944" s="238">
        <v>7.25</v>
      </c>
      <c r="I1944" s="239"/>
      <c r="J1944" s="234"/>
      <c r="K1944" s="234"/>
      <c r="L1944" s="240"/>
      <c r="M1944" s="241"/>
      <c r="N1944" s="242"/>
      <c r="O1944" s="242"/>
      <c r="P1944" s="242"/>
      <c r="Q1944" s="242"/>
      <c r="R1944" s="242"/>
      <c r="S1944" s="242"/>
      <c r="T1944" s="243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4" t="s">
        <v>213</v>
      </c>
      <c r="AU1944" s="244" t="s">
        <v>86</v>
      </c>
      <c r="AV1944" s="13" t="s">
        <v>86</v>
      </c>
      <c r="AW1944" s="13" t="s">
        <v>35</v>
      </c>
      <c r="AX1944" s="13" t="s">
        <v>73</v>
      </c>
      <c r="AY1944" s="244" t="s">
        <v>202</v>
      </c>
    </row>
    <row r="1945" s="13" customFormat="1">
      <c r="A1945" s="13"/>
      <c r="B1945" s="233"/>
      <c r="C1945" s="234"/>
      <c r="D1945" s="235" t="s">
        <v>213</v>
      </c>
      <c r="E1945" s="236" t="s">
        <v>19</v>
      </c>
      <c r="F1945" s="237" t="s">
        <v>1612</v>
      </c>
      <c r="G1945" s="234"/>
      <c r="H1945" s="238">
        <v>1.8560000000000001</v>
      </c>
      <c r="I1945" s="239"/>
      <c r="J1945" s="234"/>
      <c r="K1945" s="234"/>
      <c r="L1945" s="240"/>
      <c r="M1945" s="241"/>
      <c r="N1945" s="242"/>
      <c r="O1945" s="242"/>
      <c r="P1945" s="242"/>
      <c r="Q1945" s="242"/>
      <c r="R1945" s="242"/>
      <c r="S1945" s="242"/>
      <c r="T1945" s="243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4" t="s">
        <v>213</v>
      </c>
      <c r="AU1945" s="244" t="s">
        <v>86</v>
      </c>
      <c r="AV1945" s="13" t="s">
        <v>86</v>
      </c>
      <c r="AW1945" s="13" t="s">
        <v>35</v>
      </c>
      <c r="AX1945" s="13" t="s">
        <v>73</v>
      </c>
      <c r="AY1945" s="244" t="s">
        <v>202</v>
      </c>
    </row>
    <row r="1946" s="13" customFormat="1">
      <c r="A1946" s="13"/>
      <c r="B1946" s="233"/>
      <c r="C1946" s="234"/>
      <c r="D1946" s="235" t="s">
        <v>213</v>
      </c>
      <c r="E1946" s="236" t="s">
        <v>19</v>
      </c>
      <c r="F1946" s="237" t="s">
        <v>1602</v>
      </c>
      <c r="G1946" s="234"/>
      <c r="H1946" s="238">
        <v>0.037999999999999999</v>
      </c>
      <c r="I1946" s="239"/>
      <c r="J1946" s="234"/>
      <c r="K1946" s="234"/>
      <c r="L1946" s="240"/>
      <c r="M1946" s="241"/>
      <c r="N1946" s="242"/>
      <c r="O1946" s="242"/>
      <c r="P1946" s="242"/>
      <c r="Q1946" s="242"/>
      <c r="R1946" s="242"/>
      <c r="S1946" s="242"/>
      <c r="T1946" s="24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4" t="s">
        <v>213</v>
      </c>
      <c r="AU1946" s="244" t="s">
        <v>86</v>
      </c>
      <c r="AV1946" s="13" t="s">
        <v>86</v>
      </c>
      <c r="AW1946" s="13" t="s">
        <v>35</v>
      </c>
      <c r="AX1946" s="13" t="s">
        <v>73</v>
      </c>
      <c r="AY1946" s="244" t="s">
        <v>202</v>
      </c>
    </row>
    <row r="1947" s="13" customFormat="1">
      <c r="A1947" s="13"/>
      <c r="B1947" s="233"/>
      <c r="C1947" s="234"/>
      <c r="D1947" s="235" t="s">
        <v>213</v>
      </c>
      <c r="E1947" s="236" t="s">
        <v>19</v>
      </c>
      <c r="F1947" s="237" t="s">
        <v>1613</v>
      </c>
      <c r="G1947" s="234"/>
      <c r="H1947" s="238">
        <v>-1.0129999999999999</v>
      </c>
      <c r="I1947" s="239"/>
      <c r="J1947" s="234"/>
      <c r="K1947" s="234"/>
      <c r="L1947" s="240"/>
      <c r="M1947" s="241"/>
      <c r="N1947" s="242"/>
      <c r="O1947" s="242"/>
      <c r="P1947" s="242"/>
      <c r="Q1947" s="242"/>
      <c r="R1947" s="242"/>
      <c r="S1947" s="242"/>
      <c r="T1947" s="24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4" t="s">
        <v>213</v>
      </c>
      <c r="AU1947" s="244" t="s">
        <v>86</v>
      </c>
      <c r="AV1947" s="13" t="s">
        <v>86</v>
      </c>
      <c r="AW1947" s="13" t="s">
        <v>35</v>
      </c>
      <c r="AX1947" s="13" t="s">
        <v>73</v>
      </c>
      <c r="AY1947" s="244" t="s">
        <v>202</v>
      </c>
    </row>
    <row r="1948" s="13" customFormat="1">
      <c r="A1948" s="13"/>
      <c r="B1948" s="233"/>
      <c r="C1948" s="234"/>
      <c r="D1948" s="235" t="s">
        <v>213</v>
      </c>
      <c r="E1948" s="236" t="s">
        <v>19</v>
      </c>
      <c r="F1948" s="237" t="s">
        <v>1614</v>
      </c>
      <c r="G1948" s="234"/>
      <c r="H1948" s="238">
        <v>38.5</v>
      </c>
      <c r="I1948" s="239"/>
      <c r="J1948" s="234"/>
      <c r="K1948" s="234"/>
      <c r="L1948" s="240"/>
      <c r="M1948" s="241"/>
      <c r="N1948" s="242"/>
      <c r="O1948" s="242"/>
      <c r="P1948" s="242"/>
      <c r="Q1948" s="242"/>
      <c r="R1948" s="242"/>
      <c r="S1948" s="242"/>
      <c r="T1948" s="24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4" t="s">
        <v>213</v>
      </c>
      <c r="AU1948" s="244" t="s">
        <v>86</v>
      </c>
      <c r="AV1948" s="13" t="s">
        <v>86</v>
      </c>
      <c r="AW1948" s="13" t="s">
        <v>35</v>
      </c>
      <c r="AX1948" s="13" t="s">
        <v>73</v>
      </c>
      <c r="AY1948" s="244" t="s">
        <v>202</v>
      </c>
    </row>
    <row r="1949" s="13" customFormat="1">
      <c r="A1949" s="13"/>
      <c r="B1949" s="233"/>
      <c r="C1949" s="234"/>
      <c r="D1949" s="235" t="s">
        <v>213</v>
      </c>
      <c r="E1949" s="236" t="s">
        <v>19</v>
      </c>
      <c r="F1949" s="237" t="s">
        <v>1615</v>
      </c>
      <c r="G1949" s="234"/>
      <c r="H1949" s="238">
        <v>8.6630000000000003</v>
      </c>
      <c r="I1949" s="239"/>
      <c r="J1949" s="234"/>
      <c r="K1949" s="234"/>
      <c r="L1949" s="240"/>
      <c r="M1949" s="241"/>
      <c r="N1949" s="242"/>
      <c r="O1949" s="242"/>
      <c r="P1949" s="242"/>
      <c r="Q1949" s="242"/>
      <c r="R1949" s="242"/>
      <c r="S1949" s="242"/>
      <c r="T1949" s="24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4" t="s">
        <v>213</v>
      </c>
      <c r="AU1949" s="244" t="s">
        <v>86</v>
      </c>
      <c r="AV1949" s="13" t="s">
        <v>86</v>
      </c>
      <c r="AW1949" s="13" t="s">
        <v>35</v>
      </c>
      <c r="AX1949" s="13" t="s">
        <v>73</v>
      </c>
      <c r="AY1949" s="244" t="s">
        <v>202</v>
      </c>
    </row>
    <row r="1950" s="13" customFormat="1">
      <c r="A1950" s="13"/>
      <c r="B1950" s="233"/>
      <c r="C1950" s="234"/>
      <c r="D1950" s="235" t="s">
        <v>213</v>
      </c>
      <c r="E1950" s="236" t="s">
        <v>19</v>
      </c>
      <c r="F1950" s="237" t="s">
        <v>1616</v>
      </c>
      <c r="G1950" s="234"/>
      <c r="H1950" s="238">
        <v>0.52500000000000002</v>
      </c>
      <c r="I1950" s="239"/>
      <c r="J1950" s="234"/>
      <c r="K1950" s="234"/>
      <c r="L1950" s="240"/>
      <c r="M1950" s="241"/>
      <c r="N1950" s="242"/>
      <c r="O1950" s="242"/>
      <c r="P1950" s="242"/>
      <c r="Q1950" s="242"/>
      <c r="R1950" s="242"/>
      <c r="S1950" s="242"/>
      <c r="T1950" s="24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4" t="s">
        <v>213</v>
      </c>
      <c r="AU1950" s="244" t="s">
        <v>86</v>
      </c>
      <c r="AV1950" s="13" t="s">
        <v>86</v>
      </c>
      <c r="AW1950" s="13" t="s">
        <v>35</v>
      </c>
      <c r="AX1950" s="13" t="s">
        <v>73</v>
      </c>
      <c r="AY1950" s="244" t="s">
        <v>202</v>
      </c>
    </row>
    <row r="1951" s="13" customFormat="1">
      <c r="A1951" s="13"/>
      <c r="B1951" s="233"/>
      <c r="C1951" s="234"/>
      <c r="D1951" s="235" t="s">
        <v>213</v>
      </c>
      <c r="E1951" s="236" t="s">
        <v>19</v>
      </c>
      <c r="F1951" s="237" t="s">
        <v>1617</v>
      </c>
      <c r="G1951" s="234"/>
      <c r="H1951" s="238">
        <v>-4.7249999999999996</v>
      </c>
      <c r="I1951" s="239"/>
      <c r="J1951" s="234"/>
      <c r="K1951" s="234"/>
      <c r="L1951" s="240"/>
      <c r="M1951" s="241"/>
      <c r="N1951" s="242"/>
      <c r="O1951" s="242"/>
      <c r="P1951" s="242"/>
      <c r="Q1951" s="242"/>
      <c r="R1951" s="242"/>
      <c r="S1951" s="242"/>
      <c r="T1951" s="243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4" t="s">
        <v>213</v>
      </c>
      <c r="AU1951" s="244" t="s">
        <v>86</v>
      </c>
      <c r="AV1951" s="13" t="s">
        <v>86</v>
      </c>
      <c r="AW1951" s="13" t="s">
        <v>35</v>
      </c>
      <c r="AX1951" s="13" t="s">
        <v>73</v>
      </c>
      <c r="AY1951" s="244" t="s">
        <v>202</v>
      </c>
    </row>
    <row r="1952" s="13" customFormat="1">
      <c r="A1952" s="13"/>
      <c r="B1952" s="233"/>
      <c r="C1952" s="234"/>
      <c r="D1952" s="235" t="s">
        <v>213</v>
      </c>
      <c r="E1952" s="236" t="s">
        <v>19</v>
      </c>
      <c r="F1952" s="237" t="s">
        <v>1618</v>
      </c>
      <c r="G1952" s="234"/>
      <c r="H1952" s="238">
        <v>3.625</v>
      </c>
      <c r="I1952" s="239"/>
      <c r="J1952" s="234"/>
      <c r="K1952" s="234"/>
      <c r="L1952" s="240"/>
      <c r="M1952" s="241"/>
      <c r="N1952" s="242"/>
      <c r="O1952" s="242"/>
      <c r="P1952" s="242"/>
      <c r="Q1952" s="242"/>
      <c r="R1952" s="242"/>
      <c r="S1952" s="242"/>
      <c r="T1952" s="243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4" t="s">
        <v>213</v>
      </c>
      <c r="AU1952" s="244" t="s">
        <v>86</v>
      </c>
      <c r="AV1952" s="13" t="s">
        <v>86</v>
      </c>
      <c r="AW1952" s="13" t="s">
        <v>35</v>
      </c>
      <c r="AX1952" s="13" t="s">
        <v>73</v>
      </c>
      <c r="AY1952" s="244" t="s">
        <v>202</v>
      </c>
    </row>
    <row r="1953" s="13" customFormat="1">
      <c r="A1953" s="13"/>
      <c r="B1953" s="233"/>
      <c r="C1953" s="234"/>
      <c r="D1953" s="235" t="s">
        <v>213</v>
      </c>
      <c r="E1953" s="236" t="s">
        <v>19</v>
      </c>
      <c r="F1953" s="237" t="s">
        <v>1612</v>
      </c>
      <c r="G1953" s="234"/>
      <c r="H1953" s="238">
        <v>1.8560000000000001</v>
      </c>
      <c r="I1953" s="239"/>
      <c r="J1953" s="234"/>
      <c r="K1953" s="234"/>
      <c r="L1953" s="240"/>
      <c r="M1953" s="241"/>
      <c r="N1953" s="242"/>
      <c r="O1953" s="242"/>
      <c r="P1953" s="242"/>
      <c r="Q1953" s="242"/>
      <c r="R1953" s="242"/>
      <c r="S1953" s="242"/>
      <c r="T1953" s="24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4" t="s">
        <v>213</v>
      </c>
      <c r="AU1953" s="244" t="s">
        <v>86</v>
      </c>
      <c r="AV1953" s="13" t="s">
        <v>86</v>
      </c>
      <c r="AW1953" s="13" t="s">
        <v>35</v>
      </c>
      <c r="AX1953" s="13" t="s">
        <v>73</v>
      </c>
      <c r="AY1953" s="244" t="s">
        <v>202</v>
      </c>
    </row>
    <row r="1954" s="13" customFormat="1">
      <c r="A1954" s="13"/>
      <c r="B1954" s="233"/>
      <c r="C1954" s="234"/>
      <c r="D1954" s="235" t="s">
        <v>213</v>
      </c>
      <c r="E1954" s="236" t="s">
        <v>19</v>
      </c>
      <c r="F1954" s="237" t="s">
        <v>1602</v>
      </c>
      <c r="G1954" s="234"/>
      <c r="H1954" s="238">
        <v>0.037999999999999999</v>
      </c>
      <c r="I1954" s="239"/>
      <c r="J1954" s="234"/>
      <c r="K1954" s="234"/>
      <c r="L1954" s="240"/>
      <c r="M1954" s="241"/>
      <c r="N1954" s="242"/>
      <c r="O1954" s="242"/>
      <c r="P1954" s="242"/>
      <c r="Q1954" s="242"/>
      <c r="R1954" s="242"/>
      <c r="S1954" s="242"/>
      <c r="T1954" s="24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4" t="s">
        <v>213</v>
      </c>
      <c r="AU1954" s="244" t="s">
        <v>86</v>
      </c>
      <c r="AV1954" s="13" t="s">
        <v>86</v>
      </c>
      <c r="AW1954" s="13" t="s">
        <v>35</v>
      </c>
      <c r="AX1954" s="13" t="s">
        <v>73</v>
      </c>
      <c r="AY1954" s="244" t="s">
        <v>202</v>
      </c>
    </row>
    <row r="1955" s="13" customFormat="1">
      <c r="A1955" s="13"/>
      <c r="B1955" s="233"/>
      <c r="C1955" s="234"/>
      <c r="D1955" s="235" t="s">
        <v>213</v>
      </c>
      <c r="E1955" s="236" t="s">
        <v>19</v>
      </c>
      <c r="F1955" s="237" t="s">
        <v>1613</v>
      </c>
      <c r="G1955" s="234"/>
      <c r="H1955" s="238">
        <v>-1.0129999999999999</v>
      </c>
      <c r="I1955" s="239"/>
      <c r="J1955" s="234"/>
      <c r="K1955" s="234"/>
      <c r="L1955" s="240"/>
      <c r="M1955" s="241"/>
      <c r="N1955" s="242"/>
      <c r="O1955" s="242"/>
      <c r="P1955" s="242"/>
      <c r="Q1955" s="242"/>
      <c r="R1955" s="242"/>
      <c r="S1955" s="242"/>
      <c r="T1955" s="24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4" t="s">
        <v>213</v>
      </c>
      <c r="AU1955" s="244" t="s">
        <v>86</v>
      </c>
      <c r="AV1955" s="13" t="s">
        <v>86</v>
      </c>
      <c r="AW1955" s="13" t="s">
        <v>35</v>
      </c>
      <c r="AX1955" s="13" t="s">
        <v>73</v>
      </c>
      <c r="AY1955" s="244" t="s">
        <v>202</v>
      </c>
    </row>
    <row r="1956" s="13" customFormat="1">
      <c r="A1956" s="13"/>
      <c r="B1956" s="233"/>
      <c r="C1956" s="234"/>
      <c r="D1956" s="235" t="s">
        <v>213</v>
      </c>
      <c r="E1956" s="236" t="s">
        <v>19</v>
      </c>
      <c r="F1956" s="237" t="s">
        <v>1619</v>
      </c>
      <c r="G1956" s="234"/>
      <c r="H1956" s="238">
        <v>3.1499999999999999</v>
      </c>
      <c r="I1956" s="239"/>
      <c r="J1956" s="234"/>
      <c r="K1956" s="234"/>
      <c r="L1956" s="240"/>
      <c r="M1956" s="241"/>
      <c r="N1956" s="242"/>
      <c r="O1956" s="242"/>
      <c r="P1956" s="242"/>
      <c r="Q1956" s="242"/>
      <c r="R1956" s="242"/>
      <c r="S1956" s="242"/>
      <c r="T1956" s="243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4" t="s">
        <v>213</v>
      </c>
      <c r="AU1956" s="244" t="s">
        <v>86</v>
      </c>
      <c r="AV1956" s="13" t="s">
        <v>86</v>
      </c>
      <c r="AW1956" s="13" t="s">
        <v>35</v>
      </c>
      <c r="AX1956" s="13" t="s">
        <v>73</v>
      </c>
      <c r="AY1956" s="244" t="s">
        <v>202</v>
      </c>
    </row>
    <row r="1957" s="13" customFormat="1">
      <c r="A1957" s="13"/>
      <c r="B1957" s="233"/>
      <c r="C1957" s="234"/>
      <c r="D1957" s="235" t="s">
        <v>213</v>
      </c>
      <c r="E1957" s="236" t="s">
        <v>19</v>
      </c>
      <c r="F1957" s="237" t="s">
        <v>1620</v>
      </c>
      <c r="G1957" s="234"/>
      <c r="H1957" s="238">
        <v>0.61899999999999999</v>
      </c>
      <c r="I1957" s="239"/>
      <c r="J1957" s="234"/>
      <c r="K1957" s="234"/>
      <c r="L1957" s="240"/>
      <c r="M1957" s="241"/>
      <c r="N1957" s="242"/>
      <c r="O1957" s="242"/>
      <c r="P1957" s="242"/>
      <c r="Q1957" s="242"/>
      <c r="R1957" s="242"/>
      <c r="S1957" s="242"/>
      <c r="T1957" s="243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4" t="s">
        <v>213</v>
      </c>
      <c r="AU1957" s="244" t="s">
        <v>86</v>
      </c>
      <c r="AV1957" s="13" t="s">
        <v>86</v>
      </c>
      <c r="AW1957" s="13" t="s">
        <v>35</v>
      </c>
      <c r="AX1957" s="13" t="s">
        <v>73</v>
      </c>
      <c r="AY1957" s="244" t="s">
        <v>202</v>
      </c>
    </row>
    <row r="1958" s="13" customFormat="1">
      <c r="A1958" s="13"/>
      <c r="B1958" s="233"/>
      <c r="C1958" s="234"/>
      <c r="D1958" s="235" t="s">
        <v>213</v>
      </c>
      <c r="E1958" s="236" t="s">
        <v>19</v>
      </c>
      <c r="F1958" s="237" t="s">
        <v>1602</v>
      </c>
      <c r="G1958" s="234"/>
      <c r="H1958" s="238">
        <v>0.037999999999999999</v>
      </c>
      <c r="I1958" s="239"/>
      <c r="J1958" s="234"/>
      <c r="K1958" s="234"/>
      <c r="L1958" s="240"/>
      <c r="M1958" s="241"/>
      <c r="N1958" s="242"/>
      <c r="O1958" s="242"/>
      <c r="P1958" s="242"/>
      <c r="Q1958" s="242"/>
      <c r="R1958" s="242"/>
      <c r="S1958" s="242"/>
      <c r="T1958" s="24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4" t="s">
        <v>213</v>
      </c>
      <c r="AU1958" s="244" t="s">
        <v>86</v>
      </c>
      <c r="AV1958" s="13" t="s">
        <v>86</v>
      </c>
      <c r="AW1958" s="13" t="s">
        <v>35</v>
      </c>
      <c r="AX1958" s="13" t="s">
        <v>73</v>
      </c>
      <c r="AY1958" s="244" t="s">
        <v>202</v>
      </c>
    </row>
    <row r="1959" s="13" customFormat="1">
      <c r="A1959" s="13"/>
      <c r="B1959" s="233"/>
      <c r="C1959" s="234"/>
      <c r="D1959" s="235" t="s">
        <v>213</v>
      </c>
      <c r="E1959" s="236" t="s">
        <v>19</v>
      </c>
      <c r="F1959" s="237" t="s">
        <v>1621</v>
      </c>
      <c r="G1959" s="234"/>
      <c r="H1959" s="238">
        <v>-0.33800000000000002</v>
      </c>
      <c r="I1959" s="239"/>
      <c r="J1959" s="234"/>
      <c r="K1959" s="234"/>
      <c r="L1959" s="240"/>
      <c r="M1959" s="241"/>
      <c r="N1959" s="242"/>
      <c r="O1959" s="242"/>
      <c r="P1959" s="242"/>
      <c r="Q1959" s="242"/>
      <c r="R1959" s="242"/>
      <c r="S1959" s="242"/>
      <c r="T1959" s="24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4" t="s">
        <v>213</v>
      </c>
      <c r="AU1959" s="244" t="s">
        <v>86</v>
      </c>
      <c r="AV1959" s="13" t="s">
        <v>86</v>
      </c>
      <c r="AW1959" s="13" t="s">
        <v>35</v>
      </c>
      <c r="AX1959" s="13" t="s">
        <v>73</v>
      </c>
      <c r="AY1959" s="244" t="s">
        <v>202</v>
      </c>
    </row>
    <row r="1960" s="13" customFormat="1">
      <c r="A1960" s="13"/>
      <c r="B1960" s="233"/>
      <c r="C1960" s="234"/>
      <c r="D1960" s="235" t="s">
        <v>213</v>
      </c>
      <c r="E1960" s="236" t="s">
        <v>19</v>
      </c>
      <c r="F1960" s="237" t="s">
        <v>1622</v>
      </c>
      <c r="G1960" s="234"/>
      <c r="H1960" s="238">
        <v>5.7000000000000002</v>
      </c>
      <c r="I1960" s="239"/>
      <c r="J1960" s="234"/>
      <c r="K1960" s="234"/>
      <c r="L1960" s="240"/>
      <c r="M1960" s="241"/>
      <c r="N1960" s="242"/>
      <c r="O1960" s="242"/>
      <c r="P1960" s="242"/>
      <c r="Q1960" s="242"/>
      <c r="R1960" s="242"/>
      <c r="S1960" s="242"/>
      <c r="T1960" s="243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4" t="s">
        <v>213</v>
      </c>
      <c r="AU1960" s="244" t="s">
        <v>86</v>
      </c>
      <c r="AV1960" s="13" t="s">
        <v>86</v>
      </c>
      <c r="AW1960" s="13" t="s">
        <v>35</v>
      </c>
      <c r="AX1960" s="13" t="s">
        <v>73</v>
      </c>
      <c r="AY1960" s="244" t="s">
        <v>202</v>
      </c>
    </row>
    <row r="1961" s="13" customFormat="1">
      <c r="A1961" s="13"/>
      <c r="B1961" s="233"/>
      <c r="C1961" s="234"/>
      <c r="D1961" s="235" t="s">
        <v>213</v>
      </c>
      <c r="E1961" s="236" t="s">
        <v>19</v>
      </c>
      <c r="F1961" s="237" t="s">
        <v>1623</v>
      </c>
      <c r="G1961" s="234"/>
      <c r="H1961" s="238">
        <v>1.238</v>
      </c>
      <c r="I1961" s="239"/>
      <c r="J1961" s="234"/>
      <c r="K1961" s="234"/>
      <c r="L1961" s="240"/>
      <c r="M1961" s="241"/>
      <c r="N1961" s="242"/>
      <c r="O1961" s="242"/>
      <c r="P1961" s="242"/>
      <c r="Q1961" s="242"/>
      <c r="R1961" s="242"/>
      <c r="S1961" s="242"/>
      <c r="T1961" s="243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4" t="s">
        <v>213</v>
      </c>
      <c r="AU1961" s="244" t="s">
        <v>86</v>
      </c>
      <c r="AV1961" s="13" t="s">
        <v>86</v>
      </c>
      <c r="AW1961" s="13" t="s">
        <v>35</v>
      </c>
      <c r="AX1961" s="13" t="s">
        <v>73</v>
      </c>
      <c r="AY1961" s="244" t="s">
        <v>202</v>
      </c>
    </row>
    <row r="1962" s="13" customFormat="1">
      <c r="A1962" s="13"/>
      <c r="B1962" s="233"/>
      <c r="C1962" s="234"/>
      <c r="D1962" s="235" t="s">
        <v>213</v>
      </c>
      <c r="E1962" s="236" t="s">
        <v>19</v>
      </c>
      <c r="F1962" s="237" t="s">
        <v>1624</v>
      </c>
      <c r="G1962" s="234"/>
      <c r="H1962" s="238">
        <v>0.074999999999999997</v>
      </c>
      <c r="I1962" s="239"/>
      <c r="J1962" s="234"/>
      <c r="K1962" s="234"/>
      <c r="L1962" s="240"/>
      <c r="M1962" s="241"/>
      <c r="N1962" s="242"/>
      <c r="O1962" s="242"/>
      <c r="P1962" s="242"/>
      <c r="Q1962" s="242"/>
      <c r="R1962" s="242"/>
      <c r="S1962" s="242"/>
      <c r="T1962" s="24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4" t="s">
        <v>213</v>
      </c>
      <c r="AU1962" s="244" t="s">
        <v>86</v>
      </c>
      <c r="AV1962" s="13" t="s">
        <v>86</v>
      </c>
      <c r="AW1962" s="13" t="s">
        <v>35</v>
      </c>
      <c r="AX1962" s="13" t="s">
        <v>73</v>
      </c>
      <c r="AY1962" s="244" t="s">
        <v>202</v>
      </c>
    </row>
    <row r="1963" s="13" customFormat="1">
      <c r="A1963" s="13"/>
      <c r="B1963" s="233"/>
      <c r="C1963" s="234"/>
      <c r="D1963" s="235" t="s">
        <v>213</v>
      </c>
      <c r="E1963" s="236" t="s">
        <v>19</v>
      </c>
      <c r="F1963" s="237" t="s">
        <v>1625</v>
      </c>
      <c r="G1963" s="234"/>
      <c r="H1963" s="238">
        <v>-0.67500000000000004</v>
      </c>
      <c r="I1963" s="239"/>
      <c r="J1963" s="234"/>
      <c r="K1963" s="234"/>
      <c r="L1963" s="240"/>
      <c r="M1963" s="241"/>
      <c r="N1963" s="242"/>
      <c r="O1963" s="242"/>
      <c r="P1963" s="242"/>
      <c r="Q1963" s="242"/>
      <c r="R1963" s="242"/>
      <c r="S1963" s="242"/>
      <c r="T1963" s="24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4" t="s">
        <v>213</v>
      </c>
      <c r="AU1963" s="244" t="s">
        <v>86</v>
      </c>
      <c r="AV1963" s="13" t="s">
        <v>86</v>
      </c>
      <c r="AW1963" s="13" t="s">
        <v>35</v>
      </c>
      <c r="AX1963" s="13" t="s">
        <v>73</v>
      </c>
      <c r="AY1963" s="244" t="s">
        <v>202</v>
      </c>
    </row>
    <row r="1964" s="13" customFormat="1">
      <c r="A1964" s="13"/>
      <c r="B1964" s="233"/>
      <c r="C1964" s="234"/>
      <c r="D1964" s="235" t="s">
        <v>213</v>
      </c>
      <c r="E1964" s="236" t="s">
        <v>19</v>
      </c>
      <c r="F1964" s="237" t="s">
        <v>1622</v>
      </c>
      <c r="G1964" s="234"/>
      <c r="H1964" s="238">
        <v>5.7000000000000002</v>
      </c>
      <c r="I1964" s="239"/>
      <c r="J1964" s="234"/>
      <c r="K1964" s="234"/>
      <c r="L1964" s="240"/>
      <c r="M1964" s="241"/>
      <c r="N1964" s="242"/>
      <c r="O1964" s="242"/>
      <c r="P1964" s="242"/>
      <c r="Q1964" s="242"/>
      <c r="R1964" s="242"/>
      <c r="S1964" s="242"/>
      <c r="T1964" s="24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4" t="s">
        <v>213</v>
      </c>
      <c r="AU1964" s="244" t="s">
        <v>86</v>
      </c>
      <c r="AV1964" s="13" t="s">
        <v>86</v>
      </c>
      <c r="AW1964" s="13" t="s">
        <v>35</v>
      </c>
      <c r="AX1964" s="13" t="s">
        <v>73</v>
      </c>
      <c r="AY1964" s="244" t="s">
        <v>202</v>
      </c>
    </row>
    <row r="1965" s="13" customFormat="1">
      <c r="A1965" s="13"/>
      <c r="B1965" s="233"/>
      <c r="C1965" s="234"/>
      <c r="D1965" s="235" t="s">
        <v>213</v>
      </c>
      <c r="E1965" s="236" t="s">
        <v>19</v>
      </c>
      <c r="F1965" s="237" t="s">
        <v>1623</v>
      </c>
      <c r="G1965" s="234"/>
      <c r="H1965" s="238">
        <v>1.238</v>
      </c>
      <c r="I1965" s="239"/>
      <c r="J1965" s="234"/>
      <c r="K1965" s="234"/>
      <c r="L1965" s="240"/>
      <c r="M1965" s="241"/>
      <c r="N1965" s="242"/>
      <c r="O1965" s="242"/>
      <c r="P1965" s="242"/>
      <c r="Q1965" s="242"/>
      <c r="R1965" s="242"/>
      <c r="S1965" s="242"/>
      <c r="T1965" s="24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4" t="s">
        <v>213</v>
      </c>
      <c r="AU1965" s="244" t="s">
        <v>86</v>
      </c>
      <c r="AV1965" s="13" t="s">
        <v>86</v>
      </c>
      <c r="AW1965" s="13" t="s">
        <v>35</v>
      </c>
      <c r="AX1965" s="13" t="s">
        <v>73</v>
      </c>
      <c r="AY1965" s="244" t="s">
        <v>202</v>
      </c>
    </row>
    <row r="1966" s="13" customFormat="1">
      <c r="A1966" s="13"/>
      <c r="B1966" s="233"/>
      <c r="C1966" s="234"/>
      <c r="D1966" s="235" t="s">
        <v>213</v>
      </c>
      <c r="E1966" s="236" t="s">
        <v>19</v>
      </c>
      <c r="F1966" s="237" t="s">
        <v>1624</v>
      </c>
      <c r="G1966" s="234"/>
      <c r="H1966" s="238">
        <v>0.074999999999999997</v>
      </c>
      <c r="I1966" s="239"/>
      <c r="J1966" s="234"/>
      <c r="K1966" s="234"/>
      <c r="L1966" s="240"/>
      <c r="M1966" s="241"/>
      <c r="N1966" s="242"/>
      <c r="O1966" s="242"/>
      <c r="P1966" s="242"/>
      <c r="Q1966" s="242"/>
      <c r="R1966" s="242"/>
      <c r="S1966" s="242"/>
      <c r="T1966" s="243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4" t="s">
        <v>213</v>
      </c>
      <c r="AU1966" s="244" t="s">
        <v>86</v>
      </c>
      <c r="AV1966" s="13" t="s">
        <v>86</v>
      </c>
      <c r="AW1966" s="13" t="s">
        <v>35</v>
      </c>
      <c r="AX1966" s="13" t="s">
        <v>73</v>
      </c>
      <c r="AY1966" s="244" t="s">
        <v>202</v>
      </c>
    </row>
    <row r="1967" s="13" customFormat="1">
      <c r="A1967" s="13"/>
      <c r="B1967" s="233"/>
      <c r="C1967" s="234"/>
      <c r="D1967" s="235" t="s">
        <v>213</v>
      </c>
      <c r="E1967" s="236" t="s">
        <v>19</v>
      </c>
      <c r="F1967" s="237" t="s">
        <v>1625</v>
      </c>
      <c r="G1967" s="234"/>
      <c r="H1967" s="238">
        <v>-0.67500000000000004</v>
      </c>
      <c r="I1967" s="239"/>
      <c r="J1967" s="234"/>
      <c r="K1967" s="234"/>
      <c r="L1967" s="240"/>
      <c r="M1967" s="241"/>
      <c r="N1967" s="242"/>
      <c r="O1967" s="242"/>
      <c r="P1967" s="242"/>
      <c r="Q1967" s="242"/>
      <c r="R1967" s="242"/>
      <c r="S1967" s="242"/>
      <c r="T1967" s="24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4" t="s">
        <v>213</v>
      </c>
      <c r="AU1967" s="244" t="s">
        <v>86</v>
      </c>
      <c r="AV1967" s="13" t="s">
        <v>86</v>
      </c>
      <c r="AW1967" s="13" t="s">
        <v>35</v>
      </c>
      <c r="AX1967" s="13" t="s">
        <v>73</v>
      </c>
      <c r="AY1967" s="244" t="s">
        <v>202</v>
      </c>
    </row>
    <row r="1968" s="13" customFormat="1">
      <c r="A1968" s="13"/>
      <c r="B1968" s="233"/>
      <c r="C1968" s="234"/>
      <c r="D1968" s="235" t="s">
        <v>213</v>
      </c>
      <c r="E1968" s="236" t="s">
        <v>19</v>
      </c>
      <c r="F1968" s="237" t="s">
        <v>1626</v>
      </c>
      <c r="G1968" s="234"/>
      <c r="H1968" s="238">
        <v>2.9500000000000002</v>
      </c>
      <c r="I1968" s="239"/>
      <c r="J1968" s="234"/>
      <c r="K1968" s="234"/>
      <c r="L1968" s="240"/>
      <c r="M1968" s="241"/>
      <c r="N1968" s="242"/>
      <c r="O1968" s="242"/>
      <c r="P1968" s="242"/>
      <c r="Q1968" s="242"/>
      <c r="R1968" s="242"/>
      <c r="S1968" s="242"/>
      <c r="T1968" s="243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4" t="s">
        <v>213</v>
      </c>
      <c r="AU1968" s="244" t="s">
        <v>86</v>
      </c>
      <c r="AV1968" s="13" t="s">
        <v>86</v>
      </c>
      <c r="AW1968" s="13" t="s">
        <v>35</v>
      </c>
      <c r="AX1968" s="13" t="s">
        <v>73</v>
      </c>
      <c r="AY1968" s="244" t="s">
        <v>202</v>
      </c>
    </row>
    <row r="1969" s="13" customFormat="1">
      <c r="A1969" s="13"/>
      <c r="B1969" s="233"/>
      <c r="C1969" s="234"/>
      <c r="D1969" s="235" t="s">
        <v>213</v>
      </c>
      <c r="E1969" s="236" t="s">
        <v>19</v>
      </c>
      <c r="F1969" s="237" t="s">
        <v>1620</v>
      </c>
      <c r="G1969" s="234"/>
      <c r="H1969" s="238">
        <v>0.61899999999999999</v>
      </c>
      <c r="I1969" s="239"/>
      <c r="J1969" s="234"/>
      <c r="K1969" s="234"/>
      <c r="L1969" s="240"/>
      <c r="M1969" s="241"/>
      <c r="N1969" s="242"/>
      <c r="O1969" s="242"/>
      <c r="P1969" s="242"/>
      <c r="Q1969" s="242"/>
      <c r="R1969" s="242"/>
      <c r="S1969" s="242"/>
      <c r="T1969" s="24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4" t="s">
        <v>213</v>
      </c>
      <c r="AU1969" s="244" t="s">
        <v>86</v>
      </c>
      <c r="AV1969" s="13" t="s">
        <v>86</v>
      </c>
      <c r="AW1969" s="13" t="s">
        <v>35</v>
      </c>
      <c r="AX1969" s="13" t="s">
        <v>73</v>
      </c>
      <c r="AY1969" s="244" t="s">
        <v>202</v>
      </c>
    </row>
    <row r="1970" s="13" customFormat="1">
      <c r="A1970" s="13"/>
      <c r="B1970" s="233"/>
      <c r="C1970" s="234"/>
      <c r="D1970" s="235" t="s">
        <v>213</v>
      </c>
      <c r="E1970" s="236" t="s">
        <v>19</v>
      </c>
      <c r="F1970" s="237" t="s">
        <v>1624</v>
      </c>
      <c r="G1970" s="234"/>
      <c r="H1970" s="238">
        <v>0.074999999999999997</v>
      </c>
      <c r="I1970" s="239"/>
      <c r="J1970" s="234"/>
      <c r="K1970" s="234"/>
      <c r="L1970" s="240"/>
      <c r="M1970" s="241"/>
      <c r="N1970" s="242"/>
      <c r="O1970" s="242"/>
      <c r="P1970" s="242"/>
      <c r="Q1970" s="242"/>
      <c r="R1970" s="242"/>
      <c r="S1970" s="242"/>
      <c r="T1970" s="24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4" t="s">
        <v>213</v>
      </c>
      <c r="AU1970" s="244" t="s">
        <v>86</v>
      </c>
      <c r="AV1970" s="13" t="s">
        <v>86</v>
      </c>
      <c r="AW1970" s="13" t="s">
        <v>35</v>
      </c>
      <c r="AX1970" s="13" t="s">
        <v>73</v>
      </c>
      <c r="AY1970" s="244" t="s">
        <v>202</v>
      </c>
    </row>
    <row r="1971" s="13" customFormat="1">
      <c r="A1971" s="13"/>
      <c r="B1971" s="233"/>
      <c r="C1971" s="234"/>
      <c r="D1971" s="235" t="s">
        <v>213</v>
      </c>
      <c r="E1971" s="236" t="s">
        <v>19</v>
      </c>
      <c r="F1971" s="237" t="s">
        <v>1621</v>
      </c>
      <c r="G1971" s="234"/>
      <c r="H1971" s="238">
        <v>-0.33800000000000002</v>
      </c>
      <c r="I1971" s="239"/>
      <c r="J1971" s="234"/>
      <c r="K1971" s="234"/>
      <c r="L1971" s="240"/>
      <c r="M1971" s="241"/>
      <c r="N1971" s="242"/>
      <c r="O1971" s="242"/>
      <c r="P1971" s="242"/>
      <c r="Q1971" s="242"/>
      <c r="R1971" s="242"/>
      <c r="S1971" s="242"/>
      <c r="T1971" s="24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4" t="s">
        <v>213</v>
      </c>
      <c r="AU1971" s="244" t="s">
        <v>86</v>
      </c>
      <c r="AV1971" s="13" t="s">
        <v>86</v>
      </c>
      <c r="AW1971" s="13" t="s">
        <v>35</v>
      </c>
      <c r="AX1971" s="13" t="s">
        <v>73</v>
      </c>
      <c r="AY1971" s="244" t="s">
        <v>202</v>
      </c>
    </row>
    <row r="1972" s="13" customFormat="1">
      <c r="A1972" s="13"/>
      <c r="B1972" s="233"/>
      <c r="C1972" s="234"/>
      <c r="D1972" s="235" t="s">
        <v>213</v>
      </c>
      <c r="E1972" s="236" t="s">
        <v>19</v>
      </c>
      <c r="F1972" s="237" t="s">
        <v>1627</v>
      </c>
      <c r="G1972" s="234"/>
      <c r="H1972" s="238">
        <v>8.25</v>
      </c>
      <c r="I1972" s="239"/>
      <c r="J1972" s="234"/>
      <c r="K1972" s="234"/>
      <c r="L1972" s="240"/>
      <c r="M1972" s="241"/>
      <c r="N1972" s="242"/>
      <c r="O1972" s="242"/>
      <c r="P1972" s="242"/>
      <c r="Q1972" s="242"/>
      <c r="R1972" s="242"/>
      <c r="S1972" s="242"/>
      <c r="T1972" s="24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4" t="s">
        <v>213</v>
      </c>
      <c r="AU1972" s="244" t="s">
        <v>86</v>
      </c>
      <c r="AV1972" s="13" t="s">
        <v>86</v>
      </c>
      <c r="AW1972" s="13" t="s">
        <v>35</v>
      </c>
      <c r="AX1972" s="13" t="s">
        <v>73</v>
      </c>
      <c r="AY1972" s="244" t="s">
        <v>202</v>
      </c>
    </row>
    <row r="1973" s="13" customFormat="1">
      <c r="A1973" s="13"/>
      <c r="B1973" s="233"/>
      <c r="C1973" s="234"/>
      <c r="D1973" s="235" t="s">
        <v>213</v>
      </c>
      <c r="E1973" s="236" t="s">
        <v>19</v>
      </c>
      <c r="F1973" s="237" t="s">
        <v>1608</v>
      </c>
      <c r="G1973" s="234"/>
      <c r="H1973" s="238">
        <v>1.8560000000000001</v>
      </c>
      <c r="I1973" s="239"/>
      <c r="J1973" s="234"/>
      <c r="K1973" s="234"/>
      <c r="L1973" s="240"/>
      <c r="M1973" s="241"/>
      <c r="N1973" s="242"/>
      <c r="O1973" s="242"/>
      <c r="P1973" s="242"/>
      <c r="Q1973" s="242"/>
      <c r="R1973" s="242"/>
      <c r="S1973" s="242"/>
      <c r="T1973" s="243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4" t="s">
        <v>213</v>
      </c>
      <c r="AU1973" s="244" t="s">
        <v>86</v>
      </c>
      <c r="AV1973" s="13" t="s">
        <v>86</v>
      </c>
      <c r="AW1973" s="13" t="s">
        <v>35</v>
      </c>
      <c r="AX1973" s="13" t="s">
        <v>73</v>
      </c>
      <c r="AY1973" s="244" t="s">
        <v>202</v>
      </c>
    </row>
    <row r="1974" s="13" customFormat="1">
      <c r="A1974" s="13"/>
      <c r="B1974" s="233"/>
      <c r="C1974" s="234"/>
      <c r="D1974" s="235" t="s">
        <v>213</v>
      </c>
      <c r="E1974" s="236" t="s">
        <v>19</v>
      </c>
      <c r="F1974" s="237" t="s">
        <v>1609</v>
      </c>
      <c r="G1974" s="234"/>
      <c r="H1974" s="238">
        <v>0.113</v>
      </c>
      <c r="I1974" s="239"/>
      <c r="J1974" s="234"/>
      <c r="K1974" s="234"/>
      <c r="L1974" s="240"/>
      <c r="M1974" s="241"/>
      <c r="N1974" s="242"/>
      <c r="O1974" s="242"/>
      <c r="P1974" s="242"/>
      <c r="Q1974" s="242"/>
      <c r="R1974" s="242"/>
      <c r="S1974" s="242"/>
      <c r="T1974" s="24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4" t="s">
        <v>213</v>
      </c>
      <c r="AU1974" s="244" t="s">
        <v>86</v>
      </c>
      <c r="AV1974" s="13" t="s">
        <v>86</v>
      </c>
      <c r="AW1974" s="13" t="s">
        <v>35</v>
      </c>
      <c r="AX1974" s="13" t="s">
        <v>73</v>
      </c>
      <c r="AY1974" s="244" t="s">
        <v>202</v>
      </c>
    </row>
    <row r="1975" s="13" customFormat="1">
      <c r="A1975" s="13"/>
      <c r="B1975" s="233"/>
      <c r="C1975" s="234"/>
      <c r="D1975" s="235" t="s">
        <v>213</v>
      </c>
      <c r="E1975" s="236" t="s">
        <v>19</v>
      </c>
      <c r="F1975" s="237" t="s">
        <v>1610</v>
      </c>
      <c r="G1975" s="234"/>
      <c r="H1975" s="238">
        <v>-1.0129999999999999</v>
      </c>
      <c r="I1975" s="239"/>
      <c r="J1975" s="234"/>
      <c r="K1975" s="234"/>
      <c r="L1975" s="240"/>
      <c r="M1975" s="241"/>
      <c r="N1975" s="242"/>
      <c r="O1975" s="242"/>
      <c r="P1975" s="242"/>
      <c r="Q1975" s="242"/>
      <c r="R1975" s="242"/>
      <c r="S1975" s="242"/>
      <c r="T1975" s="243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4" t="s">
        <v>213</v>
      </c>
      <c r="AU1975" s="244" t="s">
        <v>86</v>
      </c>
      <c r="AV1975" s="13" t="s">
        <v>86</v>
      </c>
      <c r="AW1975" s="13" t="s">
        <v>35</v>
      </c>
      <c r="AX1975" s="13" t="s">
        <v>73</v>
      </c>
      <c r="AY1975" s="244" t="s">
        <v>202</v>
      </c>
    </row>
    <row r="1976" s="15" customFormat="1">
      <c r="A1976" s="15"/>
      <c r="B1976" s="259"/>
      <c r="C1976" s="260"/>
      <c r="D1976" s="235" t="s">
        <v>213</v>
      </c>
      <c r="E1976" s="261" t="s">
        <v>19</v>
      </c>
      <c r="F1976" s="262" t="s">
        <v>1591</v>
      </c>
      <c r="G1976" s="260"/>
      <c r="H1976" s="261" t="s">
        <v>19</v>
      </c>
      <c r="I1976" s="263"/>
      <c r="J1976" s="260"/>
      <c r="K1976" s="260"/>
      <c r="L1976" s="264"/>
      <c r="M1976" s="265"/>
      <c r="N1976" s="266"/>
      <c r="O1976" s="266"/>
      <c r="P1976" s="266"/>
      <c r="Q1976" s="266"/>
      <c r="R1976" s="266"/>
      <c r="S1976" s="266"/>
      <c r="T1976" s="267"/>
      <c r="U1976" s="15"/>
      <c r="V1976" s="15"/>
      <c r="W1976" s="15"/>
      <c r="X1976" s="15"/>
      <c r="Y1976" s="15"/>
      <c r="Z1976" s="15"/>
      <c r="AA1976" s="15"/>
      <c r="AB1976" s="15"/>
      <c r="AC1976" s="15"/>
      <c r="AD1976" s="15"/>
      <c r="AE1976" s="15"/>
      <c r="AT1976" s="268" t="s">
        <v>213</v>
      </c>
      <c r="AU1976" s="268" t="s">
        <v>86</v>
      </c>
      <c r="AV1976" s="15" t="s">
        <v>80</v>
      </c>
      <c r="AW1976" s="15" t="s">
        <v>35</v>
      </c>
      <c r="AX1976" s="15" t="s">
        <v>73</v>
      </c>
      <c r="AY1976" s="268" t="s">
        <v>202</v>
      </c>
    </row>
    <row r="1977" s="13" customFormat="1">
      <c r="A1977" s="13"/>
      <c r="B1977" s="233"/>
      <c r="C1977" s="234"/>
      <c r="D1977" s="235" t="s">
        <v>213</v>
      </c>
      <c r="E1977" s="236" t="s">
        <v>19</v>
      </c>
      <c r="F1977" s="237" t="s">
        <v>1628</v>
      </c>
      <c r="G1977" s="234"/>
      <c r="H1977" s="238">
        <v>8.4000000000000004</v>
      </c>
      <c r="I1977" s="239"/>
      <c r="J1977" s="234"/>
      <c r="K1977" s="234"/>
      <c r="L1977" s="240"/>
      <c r="M1977" s="241"/>
      <c r="N1977" s="242"/>
      <c r="O1977" s="242"/>
      <c r="P1977" s="242"/>
      <c r="Q1977" s="242"/>
      <c r="R1977" s="242"/>
      <c r="S1977" s="242"/>
      <c r="T1977" s="243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4" t="s">
        <v>213</v>
      </c>
      <c r="AU1977" s="244" t="s">
        <v>86</v>
      </c>
      <c r="AV1977" s="13" t="s">
        <v>86</v>
      </c>
      <c r="AW1977" s="13" t="s">
        <v>35</v>
      </c>
      <c r="AX1977" s="13" t="s">
        <v>73</v>
      </c>
      <c r="AY1977" s="244" t="s">
        <v>202</v>
      </c>
    </row>
    <row r="1978" s="13" customFormat="1">
      <c r="A1978" s="13"/>
      <c r="B1978" s="233"/>
      <c r="C1978" s="234"/>
      <c r="D1978" s="235" t="s">
        <v>213</v>
      </c>
      <c r="E1978" s="236" t="s">
        <v>19</v>
      </c>
      <c r="F1978" s="237" t="s">
        <v>1629</v>
      </c>
      <c r="G1978" s="234"/>
      <c r="H1978" s="238">
        <v>2.0249999999999999</v>
      </c>
      <c r="I1978" s="239"/>
      <c r="J1978" s="234"/>
      <c r="K1978" s="234"/>
      <c r="L1978" s="240"/>
      <c r="M1978" s="241"/>
      <c r="N1978" s="242"/>
      <c r="O1978" s="242"/>
      <c r="P1978" s="242"/>
      <c r="Q1978" s="242"/>
      <c r="R1978" s="242"/>
      <c r="S1978" s="242"/>
      <c r="T1978" s="24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4" t="s">
        <v>213</v>
      </c>
      <c r="AU1978" s="244" t="s">
        <v>86</v>
      </c>
      <c r="AV1978" s="13" t="s">
        <v>86</v>
      </c>
      <c r="AW1978" s="13" t="s">
        <v>35</v>
      </c>
      <c r="AX1978" s="13" t="s">
        <v>73</v>
      </c>
      <c r="AY1978" s="244" t="s">
        <v>202</v>
      </c>
    </row>
    <row r="1979" s="14" customFormat="1">
      <c r="A1979" s="14"/>
      <c r="B1979" s="245"/>
      <c r="C1979" s="246"/>
      <c r="D1979" s="235" t="s">
        <v>213</v>
      </c>
      <c r="E1979" s="247" t="s">
        <v>19</v>
      </c>
      <c r="F1979" s="248" t="s">
        <v>215</v>
      </c>
      <c r="G1979" s="246"/>
      <c r="H1979" s="249">
        <v>158.11199999999988</v>
      </c>
      <c r="I1979" s="250"/>
      <c r="J1979" s="246"/>
      <c r="K1979" s="246"/>
      <c r="L1979" s="251"/>
      <c r="M1979" s="252"/>
      <c r="N1979" s="253"/>
      <c r="O1979" s="253"/>
      <c r="P1979" s="253"/>
      <c r="Q1979" s="253"/>
      <c r="R1979" s="253"/>
      <c r="S1979" s="253"/>
      <c r="T1979" s="254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55" t="s">
        <v>213</v>
      </c>
      <c r="AU1979" s="255" t="s">
        <v>86</v>
      </c>
      <c r="AV1979" s="14" t="s">
        <v>209</v>
      </c>
      <c r="AW1979" s="14" t="s">
        <v>35</v>
      </c>
      <c r="AX1979" s="14" t="s">
        <v>80</v>
      </c>
      <c r="AY1979" s="255" t="s">
        <v>202</v>
      </c>
    </row>
    <row r="1980" s="2" customFormat="1" ht="24.15" customHeight="1">
      <c r="A1980" s="40"/>
      <c r="B1980" s="41"/>
      <c r="C1980" s="215" t="s">
        <v>1630</v>
      </c>
      <c r="D1980" s="215" t="s">
        <v>204</v>
      </c>
      <c r="E1980" s="216" t="s">
        <v>1631</v>
      </c>
      <c r="F1980" s="217" t="s">
        <v>1632</v>
      </c>
      <c r="G1980" s="218" t="s">
        <v>218</v>
      </c>
      <c r="H1980" s="219">
        <v>158.112</v>
      </c>
      <c r="I1980" s="220"/>
      <c r="J1980" s="221">
        <f>ROUND(I1980*H1980,2)</f>
        <v>0</v>
      </c>
      <c r="K1980" s="217" t="s">
        <v>208</v>
      </c>
      <c r="L1980" s="46"/>
      <c r="M1980" s="222" t="s">
        <v>19</v>
      </c>
      <c r="N1980" s="223" t="s">
        <v>45</v>
      </c>
      <c r="O1980" s="86"/>
      <c r="P1980" s="224">
        <f>O1980*H1980</f>
        <v>0</v>
      </c>
      <c r="Q1980" s="224">
        <v>0</v>
      </c>
      <c r="R1980" s="224">
        <f>Q1980*H1980</f>
        <v>0</v>
      </c>
      <c r="S1980" s="224">
        <v>0</v>
      </c>
      <c r="T1980" s="225">
        <f>S1980*H1980</f>
        <v>0</v>
      </c>
      <c r="U1980" s="40"/>
      <c r="V1980" s="40"/>
      <c r="W1980" s="40"/>
      <c r="X1980" s="40"/>
      <c r="Y1980" s="40"/>
      <c r="Z1980" s="40"/>
      <c r="AA1980" s="40"/>
      <c r="AB1980" s="40"/>
      <c r="AC1980" s="40"/>
      <c r="AD1980" s="40"/>
      <c r="AE1980" s="40"/>
      <c r="AR1980" s="226" t="s">
        <v>209</v>
      </c>
      <c r="AT1980" s="226" t="s">
        <v>204</v>
      </c>
      <c r="AU1980" s="226" t="s">
        <v>86</v>
      </c>
      <c r="AY1980" s="19" t="s">
        <v>202</v>
      </c>
      <c r="BE1980" s="227">
        <f>IF(N1980="základní",J1980,0)</f>
        <v>0</v>
      </c>
      <c r="BF1980" s="227">
        <f>IF(N1980="snížená",J1980,0)</f>
        <v>0</v>
      </c>
      <c r="BG1980" s="227">
        <f>IF(N1980="zákl. přenesená",J1980,0)</f>
        <v>0</v>
      </c>
      <c r="BH1980" s="227">
        <f>IF(N1980="sníž. přenesená",J1980,0)</f>
        <v>0</v>
      </c>
      <c r="BI1980" s="227">
        <f>IF(N1980="nulová",J1980,0)</f>
        <v>0</v>
      </c>
      <c r="BJ1980" s="19" t="s">
        <v>86</v>
      </c>
      <c r="BK1980" s="227">
        <f>ROUND(I1980*H1980,2)</f>
        <v>0</v>
      </c>
      <c r="BL1980" s="19" t="s">
        <v>209</v>
      </c>
      <c r="BM1980" s="226" t="s">
        <v>1633</v>
      </c>
    </row>
    <row r="1981" s="2" customFormat="1">
      <c r="A1981" s="40"/>
      <c r="B1981" s="41"/>
      <c r="C1981" s="42"/>
      <c r="D1981" s="228" t="s">
        <v>211</v>
      </c>
      <c r="E1981" s="42"/>
      <c r="F1981" s="229" t="s">
        <v>1634</v>
      </c>
      <c r="G1981" s="42"/>
      <c r="H1981" s="42"/>
      <c r="I1981" s="230"/>
      <c r="J1981" s="42"/>
      <c r="K1981" s="42"/>
      <c r="L1981" s="46"/>
      <c r="M1981" s="231"/>
      <c r="N1981" s="232"/>
      <c r="O1981" s="86"/>
      <c r="P1981" s="86"/>
      <c r="Q1981" s="86"/>
      <c r="R1981" s="86"/>
      <c r="S1981" s="86"/>
      <c r="T1981" s="87"/>
      <c r="U1981" s="40"/>
      <c r="V1981" s="40"/>
      <c r="W1981" s="40"/>
      <c r="X1981" s="40"/>
      <c r="Y1981" s="40"/>
      <c r="Z1981" s="40"/>
      <c r="AA1981" s="40"/>
      <c r="AB1981" s="40"/>
      <c r="AC1981" s="40"/>
      <c r="AD1981" s="40"/>
      <c r="AE1981" s="40"/>
      <c r="AT1981" s="19" t="s">
        <v>211</v>
      </c>
      <c r="AU1981" s="19" t="s">
        <v>86</v>
      </c>
    </row>
    <row r="1982" s="15" customFormat="1">
      <c r="A1982" s="15"/>
      <c r="B1982" s="259"/>
      <c r="C1982" s="260"/>
      <c r="D1982" s="235" t="s">
        <v>213</v>
      </c>
      <c r="E1982" s="261" t="s">
        <v>19</v>
      </c>
      <c r="F1982" s="262" t="s">
        <v>771</v>
      </c>
      <c r="G1982" s="260"/>
      <c r="H1982" s="261" t="s">
        <v>19</v>
      </c>
      <c r="I1982" s="263"/>
      <c r="J1982" s="260"/>
      <c r="K1982" s="260"/>
      <c r="L1982" s="264"/>
      <c r="M1982" s="265"/>
      <c r="N1982" s="266"/>
      <c r="O1982" s="266"/>
      <c r="P1982" s="266"/>
      <c r="Q1982" s="266"/>
      <c r="R1982" s="266"/>
      <c r="S1982" s="266"/>
      <c r="T1982" s="267"/>
      <c r="U1982" s="15"/>
      <c r="V1982" s="15"/>
      <c r="W1982" s="15"/>
      <c r="X1982" s="15"/>
      <c r="Y1982" s="15"/>
      <c r="Z1982" s="15"/>
      <c r="AA1982" s="15"/>
      <c r="AB1982" s="15"/>
      <c r="AC1982" s="15"/>
      <c r="AD1982" s="15"/>
      <c r="AE1982" s="15"/>
      <c r="AT1982" s="268" t="s">
        <v>213</v>
      </c>
      <c r="AU1982" s="268" t="s">
        <v>86</v>
      </c>
      <c r="AV1982" s="15" t="s">
        <v>80</v>
      </c>
      <c r="AW1982" s="15" t="s">
        <v>35</v>
      </c>
      <c r="AX1982" s="15" t="s">
        <v>73</v>
      </c>
      <c r="AY1982" s="268" t="s">
        <v>202</v>
      </c>
    </row>
    <row r="1983" s="15" customFormat="1">
      <c r="A1983" s="15"/>
      <c r="B1983" s="259"/>
      <c r="C1983" s="260"/>
      <c r="D1983" s="235" t="s">
        <v>213</v>
      </c>
      <c r="E1983" s="261" t="s">
        <v>19</v>
      </c>
      <c r="F1983" s="262" t="s">
        <v>1569</v>
      </c>
      <c r="G1983" s="260"/>
      <c r="H1983" s="261" t="s">
        <v>19</v>
      </c>
      <c r="I1983" s="263"/>
      <c r="J1983" s="260"/>
      <c r="K1983" s="260"/>
      <c r="L1983" s="264"/>
      <c r="M1983" s="265"/>
      <c r="N1983" s="266"/>
      <c r="O1983" s="266"/>
      <c r="P1983" s="266"/>
      <c r="Q1983" s="266"/>
      <c r="R1983" s="266"/>
      <c r="S1983" s="266"/>
      <c r="T1983" s="267"/>
      <c r="U1983" s="15"/>
      <c r="V1983" s="15"/>
      <c r="W1983" s="15"/>
      <c r="X1983" s="15"/>
      <c r="Y1983" s="15"/>
      <c r="Z1983" s="15"/>
      <c r="AA1983" s="15"/>
      <c r="AB1983" s="15"/>
      <c r="AC1983" s="15"/>
      <c r="AD1983" s="15"/>
      <c r="AE1983" s="15"/>
      <c r="AT1983" s="268" t="s">
        <v>213</v>
      </c>
      <c r="AU1983" s="268" t="s">
        <v>86</v>
      </c>
      <c r="AV1983" s="15" t="s">
        <v>80</v>
      </c>
      <c r="AW1983" s="15" t="s">
        <v>35</v>
      </c>
      <c r="AX1983" s="15" t="s">
        <v>73</v>
      </c>
      <c r="AY1983" s="268" t="s">
        <v>202</v>
      </c>
    </row>
    <row r="1984" s="13" customFormat="1">
      <c r="A1984" s="13"/>
      <c r="B1984" s="233"/>
      <c r="C1984" s="234"/>
      <c r="D1984" s="235" t="s">
        <v>213</v>
      </c>
      <c r="E1984" s="236" t="s">
        <v>19</v>
      </c>
      <c r="F1984" s="237" t="s">
        <v>1598</v>
      </c>
      <c r="G1984" s="234"/>
      <c r="H1984" s="238">
        <v>7.5919999999999996</v>
      </c>
      <c r="I1984" s="239"/>
      <c r="J1984" s="234"/>
      <c r="K1984" s="234"/>
      <c r="L1984" s="240"/>
      <c r="M1984" s="241"/>
      <c r="N1984" s="242"/>
      <c r="O1984" s="242"/>
      <c r="P1984" s="242"/>
      <c r="Q1984" s="242"/>
      <c r="R1984" s="242"/>
      <c r="S1984" s="242"/>
      <c r="T1984" s="24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4" t="s">
        <v>213</v>
      </c>
      <c r="AU1984" s="244" t="s">
        <v>86</v>
      </c>
      <c r="AV1984" s="13" t="s">
        <v>86</v>
      </c>
      <c r="AW1984" s="13" t="s">
        <v>35</v>
      </c>
      <c r="AX1984" s="13" t="s">
        <v>73</v>
      </c>
      <c r="AY1984" s="244" t="s">
        <v>202</v>
      </c>
    </row>
    <row r="1985" s="15" customFormat="1">
      <c r="A1985" s="15"/>
      <c r="B1985" s="259"/>
      <c r="C1985" s="260"/>
      <c r="D1985" s="235" t="s">
        <v>213</v>
      </c>
      <c r="E1985" s="261" t="s">
        <v>19</v>
      </c>
      <c r="F1985" s="262" t="s">
        <v>1571</v>
      </c>
      <c r="G1985" s="260"/>
      <c r="H1985" s="261" t="s">
        <v>19</v>
      </c>
      <c r="I1985" s="263"/>
      <c r="J1985" s="260"/>
      <c r="K1985" s="260"/>
      <c r="L1985" s="264"/>
      <c r="M1985" s="265"/>
      <c r="N1985" s="266"/>
      <c r="O1985" s="266"/>
      <c r="P1985" s="266"/>
      <c r="Q1985" s="266"/>
      <c r="R1985" s="266"/>
      <c r="S1985" s="266"/>
      <c r="T1985" s="267"/>
      <c r="U1985" s="15"/>
      <c r="V1985" s="15"/>
      <c r="W1985" s="15"/>
      <c r="X1985" s="15"/>
      <c r="Y1985" s="15"/>
      <c r="Z1985" s="15"/>
      <c r="AA1985" s="15"/>
      <c r="AB1985" s="15"/>
      <c r="AC1985" s="15"/>
      <c r="AD1985" s="15"/>
      <c r="AE1985" s="15"/>
      <c r="AT1985" s="268" t="s">
        <v>213</v>
      </c>
      <c r="AU1985" s="268" t="s">
        <v>86</v>
      </c>
      <c r="AV1985" s="15" t="s">
        <v>80</v>
      </c>
      <c r="AW1985" s="15" t="s">
        <v>35</v>
      </c>
      <c r="AX1985" s="15" t="s">
        <v>73</v>
      </c>
      <c r="AY1985" s="268" t="s">
        <v>202</v>
      </c>
    </row>
    <row r="1986" s="13" customFormat="1">
      <c r="A1986" s="13"/>
      <c r="B1986" s="233"/>
      <c r="C1986" s="234"/>
      <c r="D1986" s="235" t="s">
        <v>213</v>
      </c>
      <c r="E1986" s="236" t="s">
        <v>19</v>
      </c>
      <c r="F1986" s="237" t="s">
        <v>1599</v>
      </c>
      <c r="G1986" s="234"/>
      <c r="H1986" s="238">
        <v>13.914999999999999</v>
      </c>
      <c r="I1986" s="239"/>
      <c r="J1986" s="234"/>
      <c r="K1986" s="234"/>
      <c r="L1986" s="240"/>
      <c r="M1986" s="241"/>
      <c r="N1986" s="242"/>
      <c r="O1986" s="242"/>
      <c r="P1986" s="242"/>
      <c r="Q1986" s="242"/>
      <c r="R1986" s="242"/>
      <c r="S1986" s="242"/>
      <c r="T1986" s="24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4" t="s">
        <v>213</v>
      </c>
      <c r="AU1986" s="244" t="s">
        <v>86</v>
      </c>
      <c r="AV1986" s="13" t="s">
        <v>86</v>
      </c>
      <c r="AW1986" s="13" t="s">
        <v>35</v>
      </c>
      <c r="AX1986" s="13" t="s">
        <v>73</v>
      </c>
      <c r="AY1986" s="244" t="s">
        <v>202</v>
      </c>
    </row>
    <row r="1987" s="15" customFormat="1">
      <c r="A1987" s="15"/>
      <c r="B1987" s="259"/>
      <c r="C1987" s="260"/>
      <c r="D1987" s="235" t="s">
        <v>213</v>
      </c>
      <c r="E1987" s="261" t="s">
        <v>19</v>
      </c>
      <c r="F1987" s="262" t="s">
        <v>835</v>
      </c>
      <c r="G1987" s="260"/>
      <c r="H1987" s="261" t="s">
        <v>19</v>
      </c>
      <c r="I1987" s="263"/>
      <c r="J1987" s="260"/>
      <c r="K1987" s="260"/>
      <c r="L1987" s="264"/>
      <c r="M1987" s="265"/>
      <c r="N1987" s="266"/>
      <c r="O1987" s="266"/>
      <c r="P1987" s="266"/>
      <c r="Q1987" s="266"/>
      <c r="R1987" s="266"/>
      <c r="S1987" s="266"/>
      <c r="T1987" s="267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T1987" s="268" t="s">
        <v>213</v>
      </c>
      <c r="AU1987" s="268" t="s">
        <v>86</v>
      </c>
      <c r="AV1987" s="15" t="s">
        <v>80</v>
      </c>
      <c r="AW1987" s="15" t="s">
        <v>35</v>
      </c>
      <c r="AX1987" s="15" t="s">
        <v>73</v>
      </c>
      <c r="AY1987" s="268" t="s">
        <v>202</v>
      </c>
    </row>
    <row r="1988" s="15" customFormat="1">
      <c r="A1988" s="15"/>
      <c r="B1988" s="259"/>
      <c r="C1988" s="260"/>
      <c r="D1988" s="235" t="s">
        <v>213</v>
      </c>
      <c r="E1988" s="261" t="s">
        <v>19</v>
      </c>
      <c r="F1988" s="262" t="s">
        <v>1574</v>
      </c>
      <c r="G1988" s="260"/>
      <c r="H1988" s="261" t="s">
        <v>19</v>
      </c>
      <c r="I1988" s="263"/>
      <c r="J1988" s="260"/>
      <c r="K1988" s="260"/>
      <c r="L1988" s="264"/>
      <c r="M1988" s="265"/>
      <c r="N1988" s="266"/>
      <c r="O1988" s="266"/>
      <c r="P1988" s="266"/>
      <c r="Q1988" s="266"/>
      <c r="R1988" s="266"/>
      <c r="S1988" s="266"/>
      <c r="T1988" s="267"/>
      <c r="U1988" s="15"/>
      <c r="V1988" s="15"/>
      <c r="W1988" s="15"/>
      <c r="X1988" s="15"/>
      <c r="Y1988" s="15"/>
      <c r="Z1988" s="15"/>
      <c r="AA1988" s="15"/>
      <c r="AB1988" s="15"/>
      <c r="AC1988" s="15"/>
      <c r="AD1988" s="15"/>
      <c r="AE1988" s="15"/>
      <c r="AT1988" s="268" t="s">
        <v>213</v>
      </c>
      <c r="AU1988" s="268" t="s">
        <v>86</v>
      </c>
      <c r="AV1988" s="15" t="s">
        <v>80</v>
      </c>
      <c r="AW1988" s="15" t="s">
        <v>35</v>
      </c>
      <c r="AX1988" s="15" t="s">
        <v>73</v>
      </c>
      <c r="AY1988" s="268" t="s">
        <v>202</v>
      </c>
    </row>
    <row r="1989" s="13" customFormat="1">
      <c r="A1989" s="13"/>
      <c r="B1989" s="233"/>
      <c r="C1989" s="234"/>
      <c r="D1989" s="235" t="s">
        <v>213</v>
      </c>
      <c r="E1989" s="236" t="s">
        <v>19</v>
      </c>
      <c r="F1989" s="237" t="s">
        <v>1600</v>
      </c>
      <c r="G1989" s="234"/>
      <c r="H1989" s="238">
        <v>13.75</v>
      </c>
      <c r="I1989" s="239"/>
      <c r="J1989" s="234"/>
      <c r="K1989" s="234"/>
      <c r="L1989" s="240"/>
      <c r="M1989" s="241"/>
      <c r="N1989" s="242"/>
      <c r="O1989" s="242"/>
      <c r="P1989" s="242"/>
      <c r="Q1989" s="242"/>
      <c r="R1989" s="242"/>
      <c r="S1989" s="242"/>
      <c r="T1989" s="243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4" t="s">
        <v>213</v>
      </c>
      <c r="AU1989" s="244" t="s">
        <v>86</v>
      </c>
      <c r="AV1989" s="13" t="s">
        <v>86</v>
      </c>
      <c r="AW1989" s="13" t="s">
        <v>35</v>
      </c>
      <c r="AX1989" s="13" t="s">
        <v>73</v>
      </c>
      <c r="AY1989" s="244" t="s">
        <v>202</v>
      </c>
    </row>
    <row r="1990" s="13" customFormat="1">
      <c r="A1990" s="13"/>
      <c r="B1990" s="233"/>
      <c r="C1990" s="234"/>
      <c r="D1990" s="235" t="s">
        <v>213</v>
      </c>
      <c r="E1990" s="236" t="s">
        <v>19</v>
      </c>
      <c r="F1990" s="237" t="s">
        <v>1601</v>
      </c>
      <c r="G1990" s="234"/>
      <c r="H1990" s="238">
        <v>3.6440000000000001</v>
      </c>
      <c r="I1990" s="239"/>
      <c r="J1990" s="234"/>
      <c r="K1990" s="234"/>
      <c r="L1990" s="240"/>
      <c r="M1990" s="241"/>
      <c r="N1990" s="242"/>
      <c r="O1990" s="242"/>
      <c r="P1990" s="242"/>
      <c r="Q1990" s="242"/>
      <c r="R1990" s="242"/>
      <c r="S1990" s="242"/>
      <c r="T1990" s="243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4" t="s">
        <v>213</v>
      </c>
      <c r="AU1990" s="244" t="s">
        <v>86</v>
      </c>
      <c r="AV1990" s="13" t="s">
        <v>86</v>
      </c>
      <c r="AW1990" s="13" t="s">
        <v>35</v>
      </c>
      <c r="AX1990" s="13" t="s">
        <v>73</v>
      </c>
      <c r="AY1990" s="244" t="s">
        <v>202</v>
      </c>
    </row>
    <row r="1991" s="13" customFormat="1">
      <c r="A1991" s="13"/>
      <c r="B1991" s="233"/>
      <c r="C1991" s="234"/>
      <c r="D1991" s="235" t="s">
        <v>213</v>
      </c>
      <c r="E1991" s="236" t="s">
        <v>19</v>
      </c>
      <c r="F1991" s="237" t="s">
        <v>1602</v>
      </c>
      <c r="G1991" s="234"/>
      <c r="H1991" s="238">
        <v>0.037999999999999999</v>
      </c>
      <c r="I1991" s="239"/>
      <c r="J1991" s="234"/>
      <c r="K1991" s="234"/>
      <c r="L1991" s="240"/>
      <c r="M1991" s="241"/>
      <c r="N1991" s="242"/>
      <c r="O1991" s="242"/>
      <c r="P1991" s="242"/>
      <c r="Q1991" s="242"/>
      <c r="R1991" s="242"/>
      <c r="S1991" s="242"/>
      <c r="T1991" s="24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4" t="s">
        <v>213</v>
      </c>
      <c r="AU1991" s="244" t="s">
        <v>86</v>
      </c>
      <c r="AV1991" s="13" t="s">
        <v>86</v>
      </c>
      <c r="AW1991" s="13" t="s">
        <v>35</v>
      </c>
      <c r="AX1991" s="13" t="s">
        <v>73</v>
      </c>
      <c r="AY1991" s="244" t="s">
        <v>202</v>
      </c>
    </row>
    <row r="1992" s="13" customFormat="1">
      <c r="A1992" s="13"/>
      <c r="B1992" s="233"/>
      <c r="C1992" s="234"/>
      <c r="D1992" s="235" t="s">
        <v>213</v>
      </c>
      <c r="E1992" s="236" t="s">
        <v>19</v>
      </c>
      <c r="F1992" s="237" t="s">
        <v>1603</v>
      </c>
      <c r="G1992" s="234"/>
      <c r="H1992" s="238">
        <v>-1.988</v>
      </c>
      <c r="I1992" s="239"/>
      <c r="J1992" s="234"/>
      <c r="K1992" s="234"/>
      <c r="L1992" s="240"/>
      <c r="M1992" s="241"/>
      <c r="N1992" s="242"/>
      <c r="O1992" s="242"/>
      <c r="P1992" s="242"/>
      <c r="Q1992" s="242"/>
      <c r="R1992" s="242"/>
      <c r="S1992" s="242"/>
      <c r="T1992" s="24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4" t="s">
        <v>213</v>
      </c>
      <c r="AU1992" s="244" t="s">
        <v>86</v>
      </c>
      <c r="AV1992" s="13" t="s">
        <v>86</v>
      </c>
      <c r="AW1992" s="13" t="s">
        <v>35</v>
      </c>
      <c r="AX1992" s="13" t="s">
        <v>73</v>
      </c>
      <c r="AY1992" s="244" t="s">
        <v>202</v>
      </c>
    </row>
    <row r="1993" s="13" customFormat="1">
      <c r="A1993" s="13"/>
      <c r="B1993" s="233"/>
      <c r="C1993" s="234"/>
      <c r="D1993" s="235" t="s">
        <v>213</v>
      </c>
      <c r="E1993" s="236" t="s">
        <v>19</v>
      </c>
      <c r="F1993" s="237" t="s">
        <v>1604</v>
      </c>
      <c r="G1993" s="234"/>
      <c r="H1993" s="238">
        <v>15.375</v>
      </c>
      <c r="I1993" s="239"/>
      <c r="J1993" s="234"/>
      <c r="K1993" s="234"/>
      <c r="L1993" s="240"/>
      <c r="M1993" s="241"/>
      <c r="N1993" s="242"/>
      <c r="O1993" s="242"/>
      <c r="P1993" s="242"/>
      <c r="Q1993" s="242"/>
      <c r="R1993" s="242"/>
      <c r="S1993" s="242"/>
      <c r="T1993" s="243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4" t="s">
        <v>213</v>
      </c>
      <c r="AU1993" s="244" t="s">
        <v>86</v>
      </c>
      <c r="AV1993" s="13" t="s">
        <v>86</v>
      </c>
      <c r="AW1993" s="13" t="s">
        <v>35</v>
      </c>
      <c r="AX1993" s="13" t="s">
        <v>73</v>
      </c>
      <c r="AY1993" s="244" t="s">
        <v>202</v>
      </c>
    </row>
    <row r="1994" s="13" customFormat="1">
      <c r="A1994" s="13"/>
      <c r="B1994" s="233"/>
      <c r="C1994" s="234"/>
      <c r="D1994" s="235" t="s">
        <v>213</v>
      </c>
      <c r="E1994" s="236" t="s">
        <v>19</v>
      </c>
      <c r="F1994" s="237" t="s">
        <v>1605</v>
      </c>
      <c r="G1994" s="234"/>
      <c r="H1994" s="238">
        <v>4.0910000000000002</v>
      </c>
      <c r="I1994" s="239"/>
      <c r="J1994" s="234"/>
      <c r="K1994" s="234"/>
      <c r="L1994" s="240"/>
      <c r="M1994" s="241"/>
      <c r="N1994" s="242"/>
      <c r="O1994" s="242"/>
      <c r="P1994" s="242"/>
      <c r="Q1994" s="242"/>
      <c r="R1994" s="242"/>
      <c r="S1994" s="242"/>
      <c r="T1994" s="243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4" t="s">
        <v>213</v>
      </c>
      <c r="AU1994" s="244" t="s">
        <v>86</v>
      </c>
      <c r="AV1994" s="13" t="s">
        <v>86</v>
      </c>
      <c r="AW1994" s="13" t="s">
        <v>35</v>
      </c>
      <c r="AX1994" s="13" t="s">
        <v>73</v>
      </c>
      <c r="AY1994" s="244" t="s">
        <v>202</v>
      </c>
    </row>
    <row r="1995" s="13" customFormat="1">
      <c r="A1995" s="13"/>
      <c r="B1995" s="233"/>
      <c r="C1995" s="234"/>
      <c r="D1995" s="235" t="s">
        <v>213</v>
      </c>
      <c r="E1995" s="236" t="s">
        <v>19</v>
      </c>
      <c r="F1995" s="237" t="s">
        <v>1602</v>
      </c>
      <c r="G1995" s="234"/>
      <c r="H1995" s="238">
        <v>0.037999999999999999</v>
      </c>
      <c r="I1995" s="239"/>
      <c r="J1995" s="234"/>
      <c r="K1995" s="234"/>
      <c r="L1995" s="240"/>
      <c r="M1995" s="241"/>
      <c r="N1995" s="242"/>
      <c r="O1995" s="242"/>
      <c r="P1995" s="242"/>
      <c r="Q1995" s="242"/>
      <c r="R1995" s="242"/>
      <c r="S1995" s="242"/>
      <c r="T1995" s="24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4" t="s">
        <v>213</v>
      </c>
      <c r="AU1995" s="244" t="s">
        <v>86</v>
      </c>
      <c r="AV1995" s="13" t="s">
        <v>86</v>
      </c>
      <c r="AW1995" s="13" t="s">
        <v>35</v>
      </c>
      <c r="AX1995" s="13" t="s">
        <v>73</v>
      </c>
      <c r="AY1995" s="244" t="s">
        <v>202</v>
      </c>
    </row>
    <row r="1996" s="13" customFormat="1">
      <c r="A1996" s="13"/>
      <c r="B1996" s="233"/>
      <c r="C1996" s="234"/>
      <c r="D1996" s="235" t="s">
        <v>213</v>
      </c>
      <c r="E1996" s="236" t="s">
        <v>19</v>
      </c>
      <c r="F1996" s="237" t="s">
        <v>1606</v>
      </c>
      <c r="G1996" s="234"/>
      <c r="H1996" s="238">
        <v>-2.2309999999999999</v>
      </c>
      <c r="I1996" s="239"/>
      <c r="J1996" s="234"/>
      <c r="K1996" s="234"/>
      <c r="L1996" s="240"/>
      <c r="M1996" s="241"/>
      <c r="N1996" s="242"/>
      <c r="O1996" s="242"/>
      <c r="P1996" s="242"/>
      <c r="Q1996" s="242"/>
      <c r="R1996" s="242"/>
      <c r="S1996" s="242"/>
      <c r="T1996" s="24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4" t="s">
        <v>213</v>
      </c>
      <c r="AU1996" s="244" t="s">
        <v>86</v>
      </c>
      <c r="AV1996" s="13" t="s">
        <v>86</v>
      </c>
      <c r="AW1996" s="13" t="s">
        <v>35</v>
      </c>
      <c r="AX1996" s="13" t="s">
        <v>73</v>
      </c>
      <c r="AY1996" s="244" t="s">
        <v>202</v>
      </c>
    </row>
    <row r="1997" s="13" customFormat="1">
      <c r="A1997" s="13"/>
      <c r="B1997" s="233"/>
      <c r="C1997" s="234"/>
      <c r="D1997" s="235" t="s">
        <v>213</v>
      </c>
      <c r="E1997" s="236" t="s">
        <v>19</v>
      </c>
      <c r="F1997" s="237" t="s">
        <v>1607</v>
      </c>
      <c r="G1997" s="234"/>
      <c r="H1997" s="238">
        <v>8.25</v>
      </c>
      <c r="I1997" s="239"/>
      <c r="J1997" s="234"/>
      <c r="K1997" s="234"/>
      <c r="L1997" s="240"/>
      <c r="M1997" s="241"/>
      <c r="N1997" s="242"/>
      <c r="O1997" s="242"/>
      <c r="P1997" s="242"/>
      <c r="Q1997" s="242"/>
      <c r="R1997" s="242"/>
      <c r="S1997" s="242"/>
      <c r="T1997" s="24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4" t="s">
        <v>213</v>
      </c>
      <c r="AU1997" s="244" t="s">
        <v>86</v>
      </c>
      <c r="AV1997" s="13" t="s">
        <v>86</v>
      </c>
      <c r="AW1997" s="13" t="s">
        <v>35</v>
      </c>
      <c r="AX1997" s="13" t="s">
        <v>73</v>
      </c>
      <c r="AY1997" s="244" t="s">
        <v>202</v>
      </c>
    </row>
    <row r="1998" s="13" customFormat="1">
      <c r="A1998" s="13"/>
      <c r="B1998" s="233"/>
      <c r="C1998" s="234"/>
      <c r="D1998" s="235" t="s">
        <v>213</v>
      </c>
      <c r="E1998" s="236" t="s">
        <v>19</v>
      </c>
      <c r="F1998" s="237" t="s">
        <v>1608</v>
      </c>
      <c r="G1998" s="234"/>
      <c r="H1998" s="238">
        <v>1.8560000000000001</v>
      </c>
      <c r="I1998" s="239"/>
      <c r="J1998" s="234"/>
      <c r="K1998" s="234"/>
      <c r="L1998" s="240"/>
      <c r="M1998" s="241"/>
      <c r="N1998" s="242"/>
      <c r="O1998" s="242"/>
      <c r="P1998" s="242"/>
      <c r="Q1998" s="242"/>
      <c r="R1998" s="242"/>
      <c r="S1998" s="242"/>
      <c r="T1998" s="243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4" t="s">
        <v>213</v>
      </c>
      <c r="AU1998" s="244" t="s">
        <v>86</v>
      </c>
      <c r="AV1998" s="13" t="s">
        <v>86</v>
      </c>
      <c r="AW1998" s="13" t="s">
        <v>35</v>
      </c>
      <c r="AX1998" s="13" t="s">
        <v>73</v>
      </c>
      <c r="AY1998" s="244" t="s">
        <v>202</v>
      </c>
    </row>
    <row r="1999" s="13" customFormat="1">
      <c r="A1999" s="13"/>
      <c r="B1999" s="233"/>
      <c r="C1999" s="234"/>
      <c r="D1999" s="235" t="s">
        <v>213</v>
      </c>
      <c r="E1999" s="236" t="s">
        <v>19</v>
      </c>
      <c r="F1999" s="237" t="s">
        <v>1609</v>
      </c>
      <c r="G1999" s="234"/>
      <c r="H1999" s="238">
        <v>0.113</v>
      </c>
      <c r="I1999" s="239"/>
      <c r="J1999" s="234"/>
      <c r="K1999" s="234"/>
      <c r="L1999" s="240"/>
      <c r="M1999" s="241"/>
      <c r="N1999" s="242"/>
      <c r="O1999" s="242"/>
      <c r="P1999" s="242"/>
      <c r="Q1999" s="242"/>
      <c r="R1999" s="242"/>
      <c r="S1999" s="242"/>
      <c r="T1999" s="243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4" t="s">
        <v>213</v>
      </c>
      <c r="AU1999" s="244" t="s">
        <v>86</v>
      </c>
      <c r="AV1999" s="13" t="s">
        <v>86</v>
      </c>
      <c r="AW1999" s="13" t="s">
        <v>35</v>
      </c>
      <c r="AX1999" s="13" t="s">
        <v>73</v>
      </c>
      <c r="AY1999" s="244" t="s">
        <v>202</v>
      </c>
    </row>
    <row r="2000" s="13" customFormat="1">
      <c r="A2000" s="13"/>
      <c r="B2000" s="233"/>
      <c r="C2000" s="234"/>
      <c r="D2000" s="235" t="s">
        <v>213</v>
      </c>
      <c r="E2000" s="236" t="s">
        <v>19</v>
      </c>
      <c r="F2000" s="237" t="s">
        <v>1610</v>
      </c>
      <c r="G2000" s="234"/>
      <c r="H2000" s="238">
        <v>-1.0129999999999999</v>
      </c>
      <c r="I2000" s="239"/>
      <c r="J2000" s="234"/>
      <c r="K2000" s="234"/>
      <c r="L2000" s="240"/>
      <c r="M2000" s="241"/>
      <c r="N2000" s="242"/>
      <c r="O2000" s="242"/>
      <c r="P2000" s="242"/>
      <c r="Q2000" s="242"/>
      <c r="R2000" s="242"/>
      <c r="S2000" s="242"/>
      <c r="T2000" s="243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4" t="s">
        <v>213</v>
      </c>
      <c r="AU2000" s="244" t="s">
        <v>86</v>
      </c>
      <c r="AV2000" s="13" t="s">
        <v>86</v>
      </c>
      <c r="AW2000" s="13" t="s">
        <v>35</v>
      </c>
      <c r="AX2000" s="13" t="s">
        <v>73</v>
      </c>
      <c r="AY2000" s="244" t="s">
        <v>202</v>
      </c>
    </row>
    <row r="2001" s="13" customFormat="1">
      <c r="A2001" s="13"/>
      <c r="B2001" s="233"/>
      <c r="C2001" s="234"/>
      <c r="D2001" s="235" t="s">
        <v>213</v>
      </c>
      <c r="E2001" s="236" t="s">
        <v>19</v>
      </c>
      <c r="F2001" s="237" t="s">
        <v>1611</v>
      </c>
      <c r="G2001" s="234"/>
      <c r="H2001" s="238">
        <v>7.25</v>
      </c>
      <c r="I2001" s="239"/>
      <c r="J2001" s="234"/>
      <c r="K2001" s="234"/>
      <c r="L2001" s="240"/>
      <c r="M2001" s="241"/>
      <c r="N2001" s="242"/>
      <c r="O2001" s="242"/>
      <c r="P2001" s="242"/>
      <c r="Q2001" s="242"/>
      <c r="R2001" s="242"/>
      <c r="S2001" s="242"/>
      <c r="T2001" s="243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4" t="s">
        <v>213</v>
      </c>
      <c r="AU2001" s="244" t="s">
        <v>86</v>
      </c>
      <c r="AV2001" s="13" t="s">
        <v>86</v>
      </c>
      <c r="AW2001" s="13" t="s">
        <v>35</v>
      </c>
      <c r="AX2001" s="13" t="s">
        <v>73</v>
      </c>
      <c r="AY2001" s="244" t="s">
        <v>202</v>
      </c>
    </row>
    <row r="2002" s="13" customFormat="1">
      <c r="A2002" s="13"/>
      <c r="B2002" s="233"/>
      <c r="C2002" s="234"/>
      <c r="D2002" s="235" t="s">
        <v>213</v>
      </c>
      <c r="E2002" s="236" t="s">
        <v>19</v>
      </c>
      <c r="F2002" s="237" t="s">
        <v>1612</v>
      </c>
      <c r="G2002" s="234"/>
      <c r="H2002" s="238">
        <v>1.8560000000000001</v>
      </c>
      <c r="I2002" s="239"/>
      <c r="J2002" s="234"/>
      <c r="K2002" s="234"/>
      <c r="L2002" s="240"/>
      <c r="M2002" s="241"/>
      <c r="N2002" s="242"/>
      <c r="O2002" s="242"/>
      <c r="P2002" s="242"/>
      <c r="Q2002" s="242"/>
      <c r="R2002" s="242"/>
      <c r="S2002" s="242"/>
      <c r="T2002" s="243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4" t="s">
        <v>213</v>
      </c>
      <c r="AU2002" s="244" t="s">
        <v>86</v>
      </c>
      <c r="AV2002" s="13" t="s">
        <v>86</v>
      </c>
      <c r="AW2002" s="13" t="s">
        <v>35</v>
      </c>
      <c r="AX2002" s="13" t="s">
        <v>73</v>
      </c>
      <c r="AY2002" s="244" t="s">
        <v>202</v>
      </c>
    </row>
    <row r="2003" s="13" customFormat="1">
      <c r="A2003" s="13"/>
      <c r="B2003" s="233"/>
      <c r="C2003" s="234"/>
      <c r="D2003" s="235" t="s">
        <v>213</v>
      </c>
      <c r="E2003" s="236" t="s">
        <v>19</v>
      </c>
      <c r="F2003" s="237" t="s">
        <v>1602</v>
      </c>
      <c r="G2003" s="234"/>
      <c r="H2003" s="238">
        <v>0.037999999999999999</v>
      </c>
      <c r="I2003" s="239"/>
      <c r="J2003" s="234"/>
      <c r="K2003" s="234"/>
      <c r="L2003" s="240"/>
      <c r="M2003" s="241"/>
      <c r="N2003" s="242"/>
      <c r="O2003" s="242"/>
      <c r="P2003" s="242"/>
      <c r="Q2003" s="242"/>
      <c r="R2003" s="242"/>
      <c r="S2003" s="242"/>
      <c r="T2003" s="243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4" t="s">
        <v>213</v>
      </c>
      <c r="AU2003" s="244" t="s">
        <v>86</v>
      </c>
      <c r="AV2003" s="13" t="s">
        <v>86</v>
      </c>
      <c r="AW2003" s="13" t="s">
        <v>35</v>
      </c>
      <c r="AX2003" s="13" t="s">
        <v>73</v>
      </c>
      <c r="AY2003" s="244" t="s">
        <v>202</v>
      </c>
    </row>
    <row r="2004" s="13" customFormat="1">
      <c r="A2004" s="13"/>
      <c r="B2004" s="233"/>
      <c r="C2004" s="234"/>
      <c r="D2004" s="235" t="s">
        <v>213</v>
      </c>
      <c r="E2004" s="236" t="s">
        <v>19</v>
      </c>
      <c r="F2004" s="237" t="s">
        <v>1613</v>
      </c>
      <c r="G2004" s="234"/>
      <c r="H2004" s="238">
        <v>-1.0129999999999999</v>
      </c>
      <c r="I2004" s="239"/>
      <c r="J2004" s="234"/>
      <c r="K2004" s="234"/>
      <c r="L2004" s="240"/>
      <c r="M2004" s="241"/>
      <c r="N2004" s="242"/>
      <c r="O2004" s="242"/>
      <c r="P2004" s="242"/>
      <c r="Q2004" s="242"/>
      <c r="R2004" s="242"/>
      <c r="S2004" s="242"/>
      <c r="T2004" s="243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4" t="s">
        <v>213</v>
      </c>
      <c r="AU2004" s="244" t="s">
        <v>86</v>
      </c>
      <c r="AV2004" s="13" t="s">
        <v>86</v>
      </c>
      <c r="AW2004" s="13" t="s">
        <v>35</v>
      </c>
      <c r="AX2004" s="13" t="s">
        <v>73</v>
      </c>
      <c r="AY2004" s="244" t="s">
        <v>202</v>
      </c>
    </row>
    <row r="2005" s="13" customFormat="1">
      <c r="A2005" s="13"/>
      <c r="B2005" s="233"/>
      <c r="C2005" s="234"/>
      <c r="D2005" s="235" t="s">
        <v>213</v>
      </c>
      <c r="E2005" s="236" t="s">
        <v>19</v>
      </c>
      <c r="F2005" s="237" t="s">
        <v>1614</v>
      </c>
      <c r="G2005" s="234"/>
      <c r="H2005" s="238">
        <v>38.5</v>
      </c>
      <c r="I2005" s="239"/>
      <c r="J2005" s="234"/>
      <c r="K2005" s="234"/>
      <c r="L2005" s="240"/>
      <c r="M2005" s="241"/>
      <c r="N2005" s="242"/>
      <c r="O2005" s="242"/>
      <c r="P2005" s="242"/>
      <c r="Q2005" s="242"/>
      <c r="R2005" s="242"/>
      <c r="S2005" s="242"/>
      <c r="T2005" s="24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4" t="s">
        <v>213</v>
      </c>
      <c r="AU2005" s="244" t="s">
        <v>86</v>
      </c>
      <c r="AV2005" s="13" t="s">
        <v>86</v>
      </c>
      <c r="AW2005" s="13" t="s">
        <v>35</v>
      </c>
      <c r="AX2005" s="13" t="s">
        <v>73</v>
      </c>
      <c r="AY2005" s="244" t="s">
        <v>202</v>
      </c>
    </row>
    <row r="2006" s="13" customFormat="1">
      <c r="A2006" s="13"/>
      <c r="B2006" s="233"/>
      <c r="C2006" s="234"/>
      <c r="D2006" s="235" t="s">
        <v>213</v>
      </c>
      <c r="E2006" s="236" t="s">
        <v>19</v>
      </c>
      <c r="F2006" s="237" t="s">
        <v>1615</v>
      </c>
      <c r="G2006" s="234"/>
      <c r="H2006" s="238">
        <v>8.6630000000000003</v>
      </c>
      <c r="I2006" s="239"/>
      <c r="J2006" s="234"/>
      <c r="K2006" s="234"/>
      <c r="L2006" s="240"/>
      <c r="M2006" s="241"/>
      <c r="N2006" s="242"/>
      <c r="O2006" s="242"/>
      <c r="P2006" s="242"/>
      <c r="Q2006" s="242"/>
      <c r="R2006" s="242"/>
      <c r="S2006" s="242"/>
      <c r="T2006" s="243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4" t="s">
        <v>213</v>
      </c>
      <c r="AU2006" s="244" t="s">
        <v>86</v>
      </c>
      <c r="AV2006" s="13" t="s">
        <v>86</v>
      </c>
      <c r="AW2006" s="13" t="s">
        <v>35</v>
      </c>
      <c r="AX2006" s="13" t="s">
        <v>73</v>
      </c>
      <c r="AY2006" s="244" t="s">
        <v>202</v>
      </c>
    </row>
    <row r="2007" s="13" customFormat="1">
      <c r="A2007" s="13"/>
      <c r="B2007" s="233"/>
      <c r="C2007" s="234"/>
      <c r="D2007" s="235" t="s">
        <v>213</v>
      </c>
      <c r="E2007" s="236" t="s">
        <v>19</v>
      </c>
      <c r="F2007" s="237" t="s">
        <v>1616</v>
      </c>
      <c r="G2007" s="234"/>
      <c r="H2007" s="238">
        <v>0.52500000000000002</v>
      </c>
      <c r="I2007" s="239"/>
      <c r="J2007" s="234"/>
      <c r="K2007" s="234"/>
      <c r="L2007" s="240"/>
      <c r="M2007" s="241"/>
      <c r="N2007" s="242"/>
      <c r="O2007" s="242"/>
      <c r="P2007" s="242"/>
      <c r="Q2007" s="242"/>
      <c r="R2007" s="242"/>
      <c r="S2007" s="242"/>
      <c r="T2007" s="24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4" t="s">
        <v>213</v>
      </c>
      <c r="AU2007" s="244" t="s">
        <v>86</v>
      </c>
      <c r="AV2007" s="13" t="s">
        <v>86</v>
      </c>
      <c r="AW2007" s="13" t="s">
        <v>35</v>
      </c>
      <c r="AX2007" s="13" t="s">
        <v>73</v>
      </c>
      <c r="AY2007" s="244" t="s">
        <v>202</v>
      </c>
    </row>
    <row r="2008" s="13" customFormat="1">
      <c r="A2008" s="13"/>
      <c r="B2008" s="233"/>
      <c r="C2008" s="234"/>
      <c r="D2008" s="235" t="s">
        <v>213</v>
      </c>
      <c r="E2008" s="236" t="s">
        <v>19</v>
      </c>
      <c r="F2008" s="237" t="s">
        <v>1617</v>
      </c>
      <c r="G2008" s="234"/>
      <c r="H2008" s="238">
        <v>-4.7249999999999996</v>
      </c>
      <c r="I2008" s="239"/>
      <c r="J2008" s="234"/>
      <c r="K2008" s="234"/>
      <c r="L2008" s="240"/>
      <c r="M2008" s="241"/>
      <c r="N2008" s="242"/>
      <c r="O2008" s="242"/>
      <c r="P2008" s="242"/>
      <c r="Q2008" s="242"/>
      <c r="R2008" s="242"/>
      <c r="S2008" s="242"/>
      <c r="T2008" s="243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4" t="s">
        <v>213</v>
      </c>
      <c r="AU2008" s="244" t="s">
        <v>86</v>
      </c>
      <c r="AV2008" s="13" t="s">
        <v>86</v>
      </c>
      <c r="AW2008" s="13" t="s">
        <v>35</v>
      </c>
      <c r="AX2008" s="13" t="s">
        <v>73</v>
      </c>
      <c r="AY2008" s="244" t="s">
        <v>202</v>
      </c>
    </row>
    <row r="2009" s="13" customFormat="1">
      <c r="A2009" s="13"/>
      <c r="B2009" s="233"/>
      <c r="C2009" s="234"/>
      <c r="D2009" s="235" t="s">
        <v>213</v>
      </c>
      <c r="E2009" s="236" t="s">
        <v>19</v>
      </c>
      <c r="F2009" s="237" t="s">
        <v>1618</v>
      </c>
      <c r="G2009" s="234"/>
      <c r="H2009" s="238">
        <v>3.625</v>
      </c>
      <c r="I2009" s="239"/>
      <c r="J2009" s="234"/>
      <c r="K2009" s="234"/>
      <c r="L2009" s="240"/>
      <c r="M2009" s="241"/>
      <c r="N2009" s="242"/>
      <c r="O2009" s="242"/>
      <c r="P2009" s="242"/>
      <c r="Q2009" s="242"/>
      <c r="R2009" s="242"/>
      <c r="S2009" s="242"/>
      <c r="T2009" s="24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4" t="s">
        <v>213</v>
      </c>
      <c r="AU2009" s="244" t="s">
        <v>86</v>
      </c>
      <c r="AV2009" s="13" t="s">
        <v>86</v>
      </c>
      <c r="AW2009" s="13" t="s">
        <v>35</v>
      </c>
      <c r="AX2009" s="13" t="s">
        <v>73</v>
      </c>
      <c r="AY2009" s="244" t="s">
        <v>202</v>
      </c>
    </row>
    <row r="2010" s="13" customFormat="1">
      <c r="A2010" s="13"/>
      <c r="B2010" s="233"/>
      <c r="C2010" s="234"/>
      <c r="D2010" s="235" t="s">
        <v>213</v>
      </c>
      <c r="E2010" s="236" t="s">
        <v>19</v>
      </c>
      <c r="F2010" s="237" t="s">
        <v>1612</v>
      </c>
      <c r="G2010" s="234"/>
      <c r="H2010" s="238">
        <v>1.8560000000000001</v>
      </c>
      <c r="I2010" s="239"/>
      <c r="J2010" s="234"/>
      <c r="K2010" s="234"/>
      <c r="L2010" s="240"/>
      <c r="M2010" s="241"/>
      <c r="N2010" s="242"/>
      <c r="O2010" s="242"/>
      <c r="P2010" s="242"/>
      <c r="Q2010" s="242"/>
      <c r="R2010" s="242"/>
      <c r="S2010" s="242"/>
      <c r="T2010" s="24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4" t="s">
        <v>213</v>
      </c>
      <c r="AU2010" s="244" t="s">
        <v>86</v>
      </c>
      <c r="AV2010" s="13" t="s">
        <v>86</v>
      </c>
      <c r="AW2010" s="13" t="s">
        <v>35</v>
      </c>
      <c r="AX2010" s="13" t="s">
        <v>73</v>
      </c>
      <c r="AY2010" s="244" t="s">
        <v>202</v>
      </c>
    </row>
    <row r="2011" s="13" customFormat="1">
      <c r="A2011" s="13"/>
      <c r="B2011" s="233"/>
      <c r="C2011" s="234"/>
      <c r="D2011" s="235" t="s">
        <v>213</v>
      </c>
      <c r="E2011" s="236" t="s">
        <v>19</v>
      </c>
      <c r="F2011" s="237" t="s">
        <v>1602</v>
      </c>
      <c r="G2011" s="234"/>
      <c r="H2011" s="238">
        <v>0.037999999999999999</v>
      </c>
      <c r="I2011" s="239"/>
      <c r="J2011" s="234"/>
      <c r="K2011" s="234"/>
      <c r="L2011" s="240"/>
      <c r="M2011" s="241"/>
      <c r="N2011" s="242"/>
      <c r="O2011" s="242"/>
      <c r="P2011" s="242"/>
      <c r="Q2011" s="242"/>
      <c r="R2011" s="242"/>
      <c r="S2011" s="242"/>
      <c r="T2011" s="243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4" t="s">
        <v>213</v>
      </c>
      <c r="AU2011" s="244" t="s">
        <v>86</v>
      </c>
      <c r="AV2011" s="13" t="s">
        <v>86</v>
      </c>
      <c r="AW2011" s="13" t="s">
        <v>35</v>
      </c>
      <c r="AX2011" s="13" t="s">
        <v>73</v>
      </c>
      <c r="AY2011" s="244" t="s">
        <v>202</v>
      </c>
    </row>
    <row r="2012" s="13" customFormat="1">
      <c r="A2012" s="13"/>
      <c r="B2012" s="233"/>
      <c r="C2012" s="234"/>
      <c r="D2012" s="235" t="s">
        <v>213</v>
      </c>
      <c r="E2012" s="236" t="s">
        <v>19</v>
      </c>
      <c r="F2012" s="237" t="s">
        <v>1613</v>
      </c>
      <c r="G2012" s="234"/>
      <c r="H2012" s="238">
        <v>-1.0129999999999999</v>
      </c>
      <c r="I2012" s="239"/>
      <c r="J2012" s="234"/>
      <c r="K2012" s="234"/>
      <c r="L2012" s="240"/>
      <c r="M2012" s="241"/>
      <c r="N2012" s="242"/>
      <c r="O2012" s="242"/>
      <c r="P2012" s="242"/>
      <c r="Q2012" s="242"/>
      <c r="R2012" s="242"/>
      <c r="S2012" s="242"/>
      <c r="T2012" s="243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4" t="s">
        <v>213</v>
      </c>
      <c r="AU2012" s="244" t="s">
        <v>86</v>
      </c>
      <c r="AV2012" s="13" t="s">
        <v>86</v>
      </c>
      <c r="AW2012" s="13" t="s">
        <v>35</v>
      </c>
      <c r="AX2012" s="13" t="s">
        <v>73</v>
      </c>
      <c r="AY2012" s="244" t="s">
        <v>202</v>
      </c>
    </row>
    <row r="2013" s="13" customFormat="1">
      <c r="A2013" s="13"/>
      <c r="B2013" s="233"/>
      <c r="C2013" s="234"/>
      <c r="D2013" s="235" t="s">
        <v>213</v>
      </c>
      <c r="E2013" s="236" t="s">
        <v>19</v>
      </c>
      <c r="F2013" s="237" t="s">
        <v>1619</v>
      </c>
      <c r="G2013" s="234"/>
      <c r="H2013" s="238">
        <v>3.1499999999999999</v>
      </c>
      <c r="I2013" s="239"/>
      <c r="J2013" s="234"/>
      <c r="K2013" s="234"/>
      <c r="L2013" s="240"/>
      <c r="M2013" s="241"/>
      <c r="N2013" s="242"/>
      <c r="O2013" s="242"/>
      <c r="P2013" s="242"/>
      <c r="Q2013" s="242"/>
      <c r="R2013" s="242"/>
      <c r="S2013" s="242"/>
      <c r="T2013" s="24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4" t="s">
        <v>213</v>
      </c>
      <c r="AU2013" s="244" t="s">
        <v>86</v>
      </c>
      <c r="AV2013" s="13" t="s">
        <v>86</v>
      </c>
      <c r="AW2013" s="13" t="s">
        <v>35</v>
      </c>
      <c r="AX2013" s="13" t="s">
        <v>73</v>
      </c>
      <c r="AY2013" s="244" t="s">
        <v>202</v>
      </c>
    </row>
    <row r="2014" s="13" customFormat="1">
      <c r="A2014" s="13"/>
      <c r="B2014" s="233"/>
      <c r="C2014" s="234"/>
      <c r="D2014" s="235" t="s">
        <v>213</v>
      </c>
      <c r="E2014" s="236" t="s">
        <v>19</v>
      </c>
      <c r="F2014" s="237" t="s">
        <v>1620</v>
      </c>
      <c r="G2014" s="234"/>
      <c r="H2014" s="238">
        <v>0.61899999999999999</v>
      </c>
      <c r="I2014" s="239"/>
      <c r="J2014" s="234"/>
      <c r="K2014" s="234"/>
      <c r="L2014" s="240"/>
      <c r="M2014" s="241"/>
      <c r="N2014" s="242"/>
      <c r="O2014" s="242"/>
      <c r="P2014" s="242"/>
      <c r="Q2014" s="242"/>
      <c r="R2014" s="242"/>
      <c r="S2014" s="242"/>
      <c r="T2014" s="24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4" t="s">
        <v>213</v>
      </c>
      <c r="AU2014" s="244" t="s">
        <v>86</v>
      </c>
      <c r="AV2014" s="13" t="s">
        <v>86</v>
      </c>
      <c r="AW2014" s="13" t="s">
        <v>35</v>
      </c>
      <c r="AX2014" s="13" t="s">
        <v>73</v>
      </c>
      <c r="AY2014" s="244" t="s">
        <v>202</v>
      </c>
    </row>
    <row r="2015" s="13" customFormat="1">
      <c r="A2015" s="13"/>
      <c r="B2015" s="233"/>
      <c r="C2015" s="234"/>
      <c r="D2015" s="235" t="s">
        <v>213</v>
      </c>
      <c r="E2015" s="236" t="s">
        <v>19</v>
      </c>
      <c r="F2015" s="237" t="s">
        <v>1602</v>
      </c>
      <c r="G2015" s="234"/>
      <c r="H2015" s="238">
        <v>0.037999999999999999</v>
      </c>
      <c r="I2015" s="239"/>
      <c r="J2015" s="234"/>
      <c r="K2015" s="234"/>
      <c r="L2015" s="240"/>
      <c r="M2015" s="241"/>
      <c r="N2015" s="242"/>
      <c r="O2015" s="242"/>
      <c r="P2015" s="242"/>
      <c r="Q2015" s="242"/>
      <c r="R2015" s="242"/>
      <c r="S2015" s="242"/>
      <c r="T2015" s="243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4" t="s">
        <v>213</v>
      </c>
      <c r="AU2015" s="244" t="s">
        <v>86</v>
      </c>
      <c r="AV2015" s="13" t="s">
        <v>86</v>
      </c>
      <c r="AW2015" s="13" t="s">
        <v>35</v>
      </c>
      <c r="AX2015" s="13" t="s">
        <v>73</v>
      </c>
      <c r="AY2015" s="244" t="s">
        <v>202</v>
      </c>
    </row>
    <row r="2016" s="13" customFormat="1">
      <c r="A2016" s="13"/>
      <c r="B2016" s="233"/>
      <c r="C2016" s="234"/>
      <c r="D2016" s="235" t="s">
        <v>213</v>
      </c>
      <c r="E2016" s="236" t="s">
        <v>19</v>
      </c>
      <c r="F2016" s="237" t="s">
        <v>1621</v>
      </c>
      <c r="G2016" s="234"/>
      <c r="H2016" s="238">
        <v>-0.33800000000000002</v>
      </c>
      <c r="I2016" s="239"/>
      <c r="J2016" s="234"/>
      <c r="K2016" s="234"/>
      <c r="L2016" s="240"/>
      <c r="M2016" s="241"/>
      <c r="N2016" s="242"/>
      <c r="O2016" s="242"/>
      <c r="P2016" s="242"/>
      <c r="Q2016" s="242"/>
      <c r="R2016" s="242"/>
      <c r="S2016" s="242"/>
      <c r="T2016" s="243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4" t="s">
        <v>213</v>
      </c>
      <c r="AU2016" s="244" t="s">
        <v>86</v>
      </c>
      <c r="AV2016" s="13" t="s">
        <v>86</v>
      </c>
      <c r="AW2016" s="13" t="s">
        <v>35</v>
      </c>
      <c r="AX2016" s="13" t="s">
        <v>73</v>
      </c>
      <c r="AY2016" s="244" t="s">
        <v>202</v>
      </c>
    </row>
    <row r="2017" s="13" customFormat="1">
      <c r="A2017" s="13"/>
      <c r="B2017" s="233"/>
      <c r="C2017" s="234"/>
      <c r="D2017" s="235" t="s">
        <v>213</v>
      </c>
      <c r="E2017" s="236" t="s">
        <v>19</v>
      </c>
      <c r="F2017" s="237" t="s">
        <v>1622</v>
      </c>
      <c r="G2017" s="234"/>
      <c r="H2017" s="238">
        <v>5.7000000000000002</v>
      </c>
      <c r="I2017" s="239"/>
      <c r="J2017" s="234"/>
      <c r="K2017" s="234"/>
      <c r="L2017" s="240"/>
      <c r="M2017" s="241"/>
      <c r="N2017" s="242"/>
      <c r="O2017" s="242"/>
      <c r="P2017" s="242"/>
      <c r="Q2017" s="242"/>
      <c r="R2017" s="242"/>
      <c r="S2017" s="242"/>
      <c r="T2017" s="243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4" t="s">
        <v>213</v>
      </c>
      <c r="AU2017" s="244" t="s">
        <v>86</v>
      </c>
      <c r="AV2017" s="13" t="s">
        <v>86</v>
      </c>
      <c r="AW2017" s="13" t="s">
        <v>35</v>
      </c>
      <c r="AX2017" s="13" t="s">
        <v>73</v>
      </c>
      <c r="AY2017" s="244" t="s">
        <v>202</v>
      </c>
    </row>
    <row r="2018" s="13" customFormat="1">
      <c r="A2018" s="13"/>
      <c r="B2018" s="233"/>
      <c r="C2018" s="234"/>
      <c r="D2018" s="235" t="s">
        <v>213</v>
      </c>
      <c r="E2018" s="236" t="s">
        <v>19</v>
      </c>
      <c r="F2018" s="237" t="s">
        <v>1623</v>
      </c>
      <c r="G2018" s="234"/>
      <c r="H2018" s="238">
        <v>1.238</v>
      </c>
      <c r="I2018" s="239"/>
      <c r="J2018" s="234"/>
      <c r="K2018" s="234"/>
      <c r="L2018" s="240"/>
      <c r="M2018" s="241"/>
      <c r="N2018" s="242"/>
      <c r="O2018" s="242"/>
      <c r="P2018" s="242"/>
      <c r="Q2018" s="242"/>
      <c r="R2018" s="242"/>
      <c r="S2018" s="242"/>
      <c r="T2018" s="243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4" t="s">
        <v>213</v>
      </c>
      <c r="AU2018" s="244" t="s">
        <v>86</v>
      </c>
      <c r="AV2018" s="13" t="s">
        <v>86</v>
      </c>
      <c r="AW2018" s="13" t="s">
        <v>35</v>
      </c>
      <c r="AX2018" s="13" t="s">
        <v>73</v>
      </c>
      <c r="AY2018" s="244" t="s">
        <v>202</v>
      </c>
    </row>
    <row r="2019" s="13" customFormat="1">
      <c r="A2019" s="13"/>
      <c r="B2019" s="233"/>
      <c r="C2019" s="234"/>
      <c r="D2019" s="235" t="s">
        <v>213</v>
      </c>
      <c r="E2019" s="236" t="s">
        <v>19</v>
      </c>
      <c r="F2019" s="237" t="s">
        <v>1624</v>
      </c>
      <c r="G2019" s="234"/>
      <c r="H2019" s="238">
        <v>0.074999999999999997</v>
      </c>
      <c r="I2019" s="239"/>
      <c r="J2019" s="234"/>
      <c r="K2019" s="234"/>
      <c r="L2019" s="240"/>
      <c r="M2019" s="241"/>
      <c r="N2019" s="242"/>
      <c r="O2019" s="242"/>
      <c r="P2019" s="242"/>
      <c r="Q2019" s="242"/>
      <c r="R2019" s="242"/>
      <c r="S2019" s="242"/>
      <c r="T2019" s="24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4" t="s">
        <v>213</v>
      </c>
      <c r="AU2019" s="244" t="s">
        <v>86</v>
      </c>
      <c r="AV2019" s="13" t="s">
        <v>86</v>
      </c>
      <c r="AW2019" s="13" t="s">
        <v>35</v>
      </c>
      <c r="AX2019" s="13" t="s">
        <v>73</v>
      </c>
      <c r="AY2019" s="244" t="s">
        <v>202</v>
      </c>
    </row>
    <row r="2020" s="13" customFormat="1">
      <c r="A2020" s="13"/>
      <c r="B2020" s="233"/>
      <c r="C2020" s="234"/>
      <c r="D2020" s="235" t="s">
        <v>213</v>
      </c>
      <c r="E2020" s="236" t="s">
        <v>19</v>
      </c>
      <c r="F2020" s="237" t="s">
        <v>1625</v>
      </c>
      <c r="G2020" s="234"/>
      <c r="H2020" s="238">
        <v>-0.67500000000000004</v>
      </c>
      <c r="I2020" s="239"/>
      <c r="J2020" s="234"/>
      <c r="K2020" s="234"/>
      <c r="L2020" s="240"/>
      <c r="M2020" s="241"/>
      <c r="N2020" s="242"/>
      <c r="O2020" s="242"/>
      <c r="P2020" s="242"/>
      <c r="Q2020" s="242"/>
      <c r="R2020" s="242"/>
      <c r="S2020" s="242"/>
      <c r="T2020" s="24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4" t="s">
        <v>213</v>
      </c>
      <c r="AU2020" s="244" t="s">
        <v>86</v>
      </c>
      <c r="AV2020" s="13" t="s">
        <v>86</v>
      </c>
      <c r="AW2020" s="13" t="s">
        <v>35</v>
      </c>
      <c r="AX2020" s="13" t="s">
        <v>73</v>
      </c>
      <c r="AY2020" s="244" t="s">
        <v>202</v>
      </c>
    </row>
    <row r="2021" s="13" customFormat="1">
      <c r="A2021" s="13"/>
      <c r="B2021" s="233"/>
      <c r="C2021" s="234"/>
      <c r="D2021" s="235" t="s">
        <v>213</v>
      </c>
      <c r="E2021" s="236" t="s">
        <v>19</v>
      </c>
      <c r="F2021" s="237" t="s">
        <v>1622</v>
      </c>
      <c r="G2021" s="234"/>
      <c r="H2021" s="238">
        <v>5.7000000000000002</v>
      </c>
      <c r="I2021" s="239"/>
      <c r="J2021" s="234"/>
      <c r="K2021" s="234"/>
      <c r="L2021" s="240"/>
      <c r="M2021" s="241"/>
      <c r="N2021" s="242"/>
      <c r="O2021" s="242"/>
      <c r="P2021" s="242"/>
      <c r="Q2021" s="242"/>
      <c r="R2021" s="242"/>
      <c r="S2021" s="242"/>
      <c r="T2021" s="24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4" t="s">
        <v>213</v>
      </c>
      <c r="AU2021" s="244" t="s">
        <v>86</v>
      </c>
      <c r="AV2021" s="13" t="s">
        <v>86</v>
      </c>
      <c r="AW2021" s="13" t="s">
        <v>35</v>
      </c>
      <c r="AX2021" s="13" t="s">
        <v>73</v>
      </c>
      <c r="AY2021" s="244" t="s">
        <v>202</v>
      </c>
    </row>
    <row r="2022" s="13" customFormat="1">
      <c r="A2022" s="13"/>
      <c r="B2022" s="233"/>
      <c r="C2022" s="234"/>
      <c r="D2022" s="235" t="s">
        <v>213</v>
      </c>
      <c r="E2022" s="236" t="s">
        <v>19</v>
      </c>
      <c r="F2022" s="237" t="s">
        <v>1623</v>
      </c>
      <c r="G2022" s="234"/>
      <c r="H2022" s="238">
        <v>1.238</v>
      </c>
      <c r="I2022" s="239"/>
      <c r="J2022" s="234"/>
      <c r="K2022" s="234"/>
      <c r="L2022" s="240"/>
      <c r="M2022" s="241"/>
      <c r="N2022" s="242"/>
      <c r="O2022" s="242"/>
      <c r="P2022" s="242"/>
      <c r="Q2022" s="242"/>
      <c r="R2022" s="242"/>
      <c r="S2022" s="242"/>
      <c r="T2022" s="243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4" t="s">
        <v>213</v>
      </c>
      <c r="AU2022" s="244" t="s">
        <v>86</v>
      </c>
      <c r="AV2022" s="13" t="s">
        <v>86</v>
      </c>
      <c r="AW2022" s="13" t="s">
        <v>35</v>
      </c>
      <c r="AX2022" s="13" t="s">
        <v>73</v>
      </c>
      <c r="AY2022" s="244" t="s">
        <v>202</v>
      </c>
    </row>
    <row r="2023" s="13" customFormat="1">
      <c r="A2023" s="13"/>
      <c r="B2023" s="233"/>
      <c r="C2023" s="234"/>
      <c r="D2023" s="235" t="s">
        <v>213</v>
      </c>
      <c r="E2023" s="236" t="s">
        <v>19</v>
      </c>
      <c r="F2023" s="237" t="s">
        <v>1624</v>
      </c>
      <c r="G2023" s="234"/>
      <c r="H2023" s="238">
        <v>0.074999999999999997</v>
      </c>
      <c r="I2023" s="239"/>
      <c r="J2023" s="234"/>
      <c r="K2023" s="234"/>
      <c r="L2023" s="240"/>
      <c r="M2023" s="241"/>
      <c r="N2023" s="242"/>
      <c r="O2023" s="242"/>
      <c r="P2023" s="242"/>
      <c r="Q2023" s="242"/>
      <c r="R2023" s="242"/>
      <c r="S2023" s="242"/>
      <c r="T2023" s="24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4" t="s">
        <v>213</v>
      </c>
      <c r="AU2023" s="244" t="s">
        <v>86</v>
      </c>
      <c r="AV2023" s="13" t="s">
        <v>86</v>
      </c>
      <c r="AW2023" s="13" t="s">
        <v>35</v>
      </c>
      <c r="AX2023" s="13" t="s">
        <v>73</v>
      </c>
      <c r="AY2023" s="244" t="s">
        <v>202</v>
      </c>
    </row>
    <row r="2024" s="13" customFormat="1">
      <c r="A2024" s="13"/>
      <c r="B2024" s="233"/>
      <c r="C2024" s="234"/>
      <c r="D2024" s="235" t="s">
        <v>213</v>
      </c>
      <c r="E2024" s="236" t="s">
        <v>19</v>
      </c>
      <c r="F2024" s="237" t="s">
        <v>1625</v>
      </c>
      <c r="G2024" s="234"/>
      <c r="H2024" s="238">
        <v>-0.67500000000000004</v>
      </c>
      <c r="I2024" s="239"/>
      <c r="J2024" s="234"/>
      <c r="K2024" s="234"/>
      <c r="L2024" s="240"/>
      <c r="M2024" s="241"/>
      <c r="N2024" s="242"/>
      <c r="O2024" s="242"/>
      <c r="P2024" s="242"/>
      <c r="Q2024" s="242"/>
      <c r="R2024" s="242"/>
      <c r="S2024" s="242"/>
      <c r="T2024" s="24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4" t="s">
        <v>213</v>
      </c>
      <c r="AU2024" s="244" t="s">
        <v>86</v>
      </c>
      <c r="AV2024" s="13" t="s">
        <v>86</v>
      </c>
      <c r="AW2024" s="13" t="s">
        <v>35</v>
      </c>
      <c r="AX2024" s="13" t="s">
        <v>73</v>
      </c>
      <c r="AY2024" s="244" t="s">
        <v>202</v>
      </c>
    </row>
    <row r="2025" s="13" customFormat="1">
      <c r="A2025" s="13"/>
      <c r="B2025" s="233"/>
      <c r="C2025" s="234"/>
      <c r="D2025" s="235" t="s">
        <v>213</v>
      </c>
      <c r="E2025" s="236" t="s">
        <v>19</v>
      </c>
      <c r="F2025" s="237" t="s">
        <v>1626</v>
      </c>
      <c r="G2025" s="234"/>
      <c r="H2025" s="238">
        <v>2.9500000000000002</v>
      </c>
      <c r="I2025" s="239"/>
      <c r="J2025" s="234"/>
      <c r="K2025" s="234"/>
      <c r="L2025" s="240"/>
      <c r="M2025" s="241"/>
      <c r="N2025" s="242"/>
      <c r="O2025" s="242"/>
      <c r="P2025" s="242"/>
      <c r="Q2025" s="242"/>
      <c r="R2025" s="242"/>
      <c r="S2025" s="242"/>
      <c r="T2025" s="243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4" t="s">
        <v>213</v>
      </c>
      <c r="AU2025" s="244" t="s">
        <v>86</v>
      </c>
      <c r="AV2025" s="13" t="s">
        <v>86</v>
      </c>
      <c r="AW2025" s="13" t="s">
        <v>35</v>
      </c>
      <c r="AX2025" s="13" t="s">
        <v>73</v>
      </c>
      <c r="AY2025" s="244" t="s">
        <v>202</v>
      </c>
    </row>
    <row r="2026" s="13" customFormat="1">
      <c r="A2026" s="13"/>
      <c r="B2026" s="233"/>
      <c r="C2026" s="234"/>
      <c r="D2026" s="235" t="s">
        <v>213</v>
      </c>
      <c r="E2026" s="236" t="s">
        <v>19</v>
      </c>
      <c r="F2026" s="237" t="s">
        <v>1620</v>
      </c>
      <c r="G2026" s="234"/>
      <c r="H2026" s="238">
        <v>0.61899999999999999</v>
      </c>
      <c r="I2026" s="239"/>
      <c r="J2026" s="234"/>
      <c r="K2026" s="234"/>
      <c r="L2026" s="240"/>
      <c r="M2026" s="241"/>
      <c r="N2026" s="242"/>
      <c r="O2026" s="242"/>
      <c r="P2026" s="242"/>
      <c r="Q2026" s="242"/>
      <c r="R2026" s="242"/>
      <c r="S2026" s="242"/>
      <c r="T2026" s="243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4" t="s">
        <v>213</v>
      </c>
      <c r="AU2026" s="244" t="s">
        <v>86</v>
      </c>
      <c r="AV2026" s="13" t="s">
        <v>86</v>
      </c>
      <c r="AW2026" s="13" t="s">
        <v>35</v>
      </c>
      <c r="AX2026" s="13" t="s">
        <v>73</v>
      </c>
      <c r="AY2026" s="244" t="s">
        <v>202</v>
      </c>
    </row>
    <row r="2027" s="13" customFormat="1">
      <c r="A2027" s="13"/>
      <c r="B2027" s="233"/>
      <c r="C2027" s="234"/>
      <c r="D2027" s="235" t="s">
        <v>213</v>
      </c>
      <c r="E2027" s="236" t="s">
        <v>19</v>
      </c>
      <c r="F2027" s="237" t="s">
        <v>1624</v>
      </c>
      <c r="G2027" s="234"/>
      <c r="H2027" s="238">
        <v>0.074999999999999997</v>
      </c>
      <c r="I2027" s="239"/>
      <c r="J2027" s="234"/>
      <c r="K2027" s="234"/>
      <c r="L2027" s="240"/>
      <c r="M2027" s="241"/>
      <c r="N2027" s="242"/>
      <c r="O2027" s="242"/>
      <c r="P2027" s="242"/>
      <c r="Q2027" s="242"/>
      <c r="R2027" s="242"/>
      <c r="S2027" s="242"/>
      <c r="T2027" s="24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4" t="s">
        <v>213</v>
      </c>
      <c r="AU2027" s="244" t="s">
        <v>86</v>
      </c>
      <c r="AV2027" s="13" t="s">
        <v>86</v>
      </c>
      <c r="AW2027" s="13" t="s">
        <v>35</v>
      </c>
      <c r="AX2027" s="13" t="s">
        <v>73</v>
      </c>
      <c r="AY2027" s="244" t="s">
        <v>202</v>
      </c>
    </row>
    <row r="2028" s="13" customFormat="1">
      <c r="A2028" s="13"/>
      <c r="B2028" s="233"/>
      <c r="C2028" s="234"/>
      <c r="D2028" s="235" t="s">
        <v>213</v>
      </c>
      <c r="E2028" s="236" t="s">
        <v>19</v>
      </c>
      <c r="F2028" s="237" t="s">
        <v>1621</v>
      </c>
      <c r="G2028" s="234"/>
      <c r="H2028" s="238">
        <v>-0.33800000000000002</v>
      </c>
      <c r="I2028" s="239"/>
      <c r="J2028" s="234"/>
      <c r="K2028" s="234"/>
      <c r="L2028" s="240"/>
      <c r="M2028" s="241"/>
      <c r="N2028" s="242"/>
      <c r="O2028" s="242"/>
      <c r="P2028" s="242"/>
      <c r="Q2028" s="242"/>
      <c r="R2028" s="242"/>
      <c r="S2028" s="242"/>
      <c r="T2028" s="24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4" t="s">
        <v>213</v>
      </c>
      <c r="AU2028" s="244" t="s">
        <v>86</v>
      </c>
      <c r="AV2028" s="13" t="s">
        <v>86</v>
      </c>
      <c r="AW2028" s="13" t="s">
        <v>35</v>
      </c>
      <c r="AX2028" s="13" t="s">
        <v>73</v>
      </c>
      <c r="AY2028" s="244" t="s">
        <v>202</v>
      </c>
    </row>
    <row r="2029" s="13" customFormat="1">
      <c r="A2029" s="13"/>
      <c r="B2029" s="233"/>
      <c r="C2029" s="234"/>
      <c r="D2029" s="235" t="s">
        <v>213</v>
      </c>
      <c r="E2029" s="236" t="s">
        <v>19</v>
      </c>
      <c r="F2029" s="237" t="s">
        <v>1627</v>
      </c>
      <c r="G2029" s="234"/>
      <c r="H2029" s="238">
        <v>8.25</v>
      </c>
      <c r="I2029" s="239"/>
      <c r="J2029" s="234"/>
      <c r="K2029" s="234"/>
      <c r="L2029" s="240"/>
      <c r="M2029" s="241"/>
      <c r="N2029" s="242"/>
      <c r="O2029" s="242"/>
      <c r="P2029" s="242"/>
      <c r="Q2029" s="242"/>
      <c r="R2029" s="242"/>
      <c r="S2029" s="242"/>
      <c r="T2029" s="24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4" t="s">
        <v>213</v>
      </c>
      <c r="AU2029" s="244" t="s">
        <v>86</v>
      </c>
      <c r="AV2029" s="13" t="s">
        <v>86</v>
      </c>
      <c r="AW2029" s="13" t="s">
        <v>35</v>
      </c>
      <c r="AX2029" s="13" t="s">
        <v>73</v>
      </c>
      <c r="AY2029" s="244" t="s">
        <v>202</v>
      </c>
    </row>
    <row r="2030" s="13" customFormat="1">
      <c r="A2030" s="13"/>
      <c r="B2030" s="233"/>
      <c r="C2030" s="234"/>
      <c r="D2030" s="235" t="s">
        <v>213</v>
      </c>
      <c r="E2030" s="236" t="s">
        <v>19</v>
      </c>
      <c r="F2030" s="237" t="s">
        <v>1608</v>
      </c>
      <c r="G2030" s="234"/>
      <c r="H2030" s="238">
        <v>1.8560000000000001</v>
      </c>
      <c r="I2030" s="239"/>
      <c r="J2030" s="234"/>
      <c r="K2030" s="234"/>
      <c r="L2030" s="240"/>
      <c r="M2030" s="241"/>
      <c r="N2030" s="242"/>
      <c r="O2030" s="242"/>
      <c r="P2030" s="242"/>
      <c r="Q2030" s="242"/>
      <c r="R2030" s="242"/>
      <c r="S2030" s="242"/>
      <c r="T2030" s="24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4" t="s">
        <v>213</v>
      </c>
      <c r="AU2030" s="244" t="s">
        <v>86</v>
      </c>
      <c r="AV2030" s="13" t="s">
        <v>86</v>
      </c>
      <c r="AW2030" s="13" t="s">
        <v>35</v>
      </c>
      <c r="AX2030" s="13" t="s">
        <v>73</v>
      </c>
      <c r="AY2030" s="244" t="s">
        <v>202</v>
      </c>
    </row>
    <row r="2031" s="13" customFormat="1">
      <c r="A2031" s="13"/>
      <c r="B2031" s="233"/>
      <c r="C2031" s="234"/>
      <c r="D2031" s="235" t="s">
        <v>213</v>
      </c>
      <c r="E2031" s="236" t="s">
        <v>19</v>
      </c>
      <c r="F2031" s="237" t="s">
        <v>1609</v>
      </c>
      <c r="G2031" s="234"/>
      <c r="H2031" s="238">
        <v>0.113</v>
      </c>
      <c r="I2031" s="239"/>
      <c r="J2031" s="234"/>
      <c r="K2031" s="234"/>
      <c r="L2031" s="240"/>
      <c r="M2031" s="241"/>
      <c r="N2031" s="242"/>
      <c r="O2031" s="242"/>
      <c r="P2031" s="242"/>
      <c r="Q2031" s="242"/>
      <c r="R2031" s="242"/>
      <c r="S2031" s="242"/>
      <c r="T2031" s="24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4" t="s">
        <v>213</v>
      </c>
      <c r="AU2031" s="244" t="s">
        <v>86</v>
      </c>
      <c r="AV2031" s="13" t="s">
        <v>86</v>
      </c>
      <c r="AW2031" s="13" t="s">
        <v>35</v>
      </c>
      <c r="AX2031" s="13" t="s">
        <v>73</v>
      </c>
      <c r="AY2031" s="244" t="s">
        <v>202</v>
      </c>
    </row>
    <row r="2032" s="13" customFormat="1">
      <c r="A2032" s="13"/>
      <c r="B2032" s="233"/>
      <c r="C2032" s="234"/>
      <c r="D2032" s="235" t="s">
        <v>213</v>
      </c>
      <c r="E2032" s="236" t="s">
        <v>19</v>
      </c>
      <c r="F2032" s="237" t="s">
        <v>1610</v>
      </c>
      <c r="G2032" s="234"/>
      <c r="H2032" s="238">
        <v>-1.0129999999999999</v>
      </c>
      <c r="I2032" s="239"/>
      <c r="J2032" s="234"/>
      <c r="K2032" s="234"/>
      <c r="L2032" s="240"/>
      <c r="M2032" s="241"/>
      <c r="N2032" s="242"/>
      <c r="O2032" s="242"/>
      <c r="P2032" s="242"/>
      <c r="Q2032" s="242"/>
      <c r="R2032" s="242"/>
      <c r="S2032" s="242"/>
      <c r="T2032" s="243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4" t="s">
        <v>213</v>
      </c>
      <c r="AU2032" s="244" t="s">
        <v>86</v>
      </c>
      <c r="AV2032" s="13" t="s">
        <v>86</v>
      </c>
      <c r="AW2032" s="13" t="s">
        <v>35</v>
      </c>
      <c r="AX2032" s="13" t="s">
        <v>73</v>
      </c>
      <c r="AY2032" s="244" t="s">
        <v>202</v>
      </c>
    </row>
    <row r="2033" s="15" customFormat="1">
      <c r="A2033" s="15"/>
      <c r="B2033" s="259"/>
      <c r="C2033" s="260"/>
      <c r="D2033" s="235" t="s">
        <v>213</v>
      </c>
      <c r="E2033" s="261" t="s">
        <v>19</v>
      </c>
      <c r="F2033" s="262" t="s">
        <v>1591</v>
      </c>
      <c r="G2033" s="260"/>
      <c r="H2033" s="261" t="s">
        <v>19</v>
      </c>
      <c r="I2033" s="263"/>
      <c r="J2033" s="260"/>
      <c r="K2033" s="260"/>
      <c r="L2033" s="264"/>
      <c r="M2033" s="265"/>
      <c r="N2033" s="266"/>
      <c r="O2033" s="266"/>
      <c r="P2033" s="266"/>
      <c r="Q2033" s="266"/>
      <c r="R2033" s="266"/>
      <c r="S2033" s="266"/>
      <c r="T2033" s="267"/>
      <c r="U2033" s="15"/>
      <c r="V2033" s="15"/>
      <c r="W2033" s="15"/>
      <c r="X2033" s="15"/>
      <c r="Y2033" s="15"/>
      <c r="Z2033" s="15"/>
      <c r="AA2033" s="15"/>
      <c r="AB2033" s="15"/>
      <c r="AC2033" s="15"/>
      <c r="AD2033" s="15"/>
      <c r="AE2033" s="15"/>
      <c r="AT2033" s="268" t="s">
        <v>213</v>
      </c>
      <c r="AU2033" s="268" t="s">
        <v>86</v>
      </c>
      <c r="AV2033" s="15" t="s">
        <v>80</v>
      </c>
      <c r="AW2033" s="15" t="s">
        <v>35</v>
      </c>
      <c r="AX2033" s="15" t="s">
        <v>73</v>
      </c>
      <c r="AY2033" s="268" t="s">
        <v>202</v>
      </c>
    </row>
    <row r="2034" s="13" customFormat="1">
      <c r="A2034" s="13"/>
      <c r="B2034" s="233"/>
      <c r="C2034" s="234"/>
      <c r="D2034" s="235" t="s">
        <v>213</v>
      </c>
      <c r="E2034" s="236" t="s">
        <v>19</v>
      </c>
      <c r="F2034" s="237" t="s">
        <v>1628</v>
      </c>
      <c r="G2034" s="234"/>
      <c r="H2034" s="238">
        <v>8.4000000000000004</v>
      </c>
      <c r="I2034" s="239"/>
      <c r="J2034" s="234"/>
      <c r="K2034" s="234"/>
      <c r="L2034" s="240"/>
      <c r="M2034" s="241"/>
      <c r="N2034" s="242"/>
      <c r="O2034" s="242"/>
      <c r="P2034" s="242"/>
      <c r="Q2034" s="242"/>
      <c r="R2034" s="242"/>
      <c r="S2034" s="242"/>
      <c r="T2034" s="243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4" t="s">
        <v>213</v>
      </c>
      <c r="AU2034" s="244" t="s">
        <v>86</v>
      </c>
      <c r="AV2034" s="13" t="s">
        <v>86</v>
      </c>
      <c r="AW2034" s="13" t="s">
        <v>35</v>
      </c>
      <c r="AX2034" s="13" t="s">
        <v>73</v>
      </c>
      <c r="AY2034" s="244" t="s">
        <v>202</v>
      </c>
    </row>
    <row r="2035" s="13" customFormat="1">
      <c r="A2035" s="13"/>
      <c r="B2035" s="233"/>
      <c r="C2035" s="234"/>
      <c r="D2035" s="235" t="s">
        <v>213</v>
      </c>
      <c r="E2035" s="236" t="s">
        <v>19</v>
      </c>
      <c r="F2035" s="237" t="s">
        <v>1629</v>
      </c>
      <c r="G2035" s="234"/>
      <c r="H2035" s="238">
        <v>2.0249999999999999</v>
      </c>
      <c r="I2035" s="239"/>
      <c r="J2035" s="234"/>
      <c r="K2035" s="234"/>
      <c r="L2035" s="240"/>
      <c r="M2035" s="241"/>
      <c r="N2035" s="242"/>
      <c r="O2035" s="242"/>
      <c r="P2035" s="242"/>
      <c r="Q2035" s="242"/>
      <c r="R2035" s="242"/>
      <c r="S2035" s="242"/>
      <c r="T2035" s="24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4" t="s">
        <v>213</v>
      </c>
      <c r="AU2035" s="244" t="s">
        <v>86</v>
      </c>
      <c r="AV2035" s="13" t="s">
        <v>86</v>
      </c>
      <c r="AW2035" s="13" t="s">
        <v>35</v>
      </c>
      <c r="AX2035" s="13" t="s">
        <v>73</v>
      </c>
      <c r="AY2035" s="244" t="s">
        <v>202</v>
      </c>
    </row>
    <row r="2036" s="14" customFormat="1">
      <c r="A2036" s="14"/>
      <c r="B2036" s="245"/>
      <c r="C2036" s="246"/>
      <c r="D2036" s="235" t="s">
        <v>213</v>
      </c>
      <c r="E2036" s="247" t="s">
        <v>19</v>
      </c>
      <c r="F2036" s="248" t="s">
        <v>215</v>
      </c>
      <c r="G2036" s="246"/>
      <c r="H2036" s="249">
        <v>158.11199999999988</v>
      </c>
      <c r="I2036" s="250"/>
      <c r="J2036" s="246"/>
      <c r="K2036" s="246"/>
      <c r="L2036" s="251"/>
      <c r="M2036" s="252"/>
      <c r="N2036" s="253"/>
      <c r="O2036" s="253"/>
      <c r="P2036" s="253"/>
      <c r="Q2036" s="253"/>
      <c r="R2036" s="253"/>
      <c r="S2036" s="253"/>
      <c r="T2036" s="254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55" t="s">
        <v>213</v>
      </c>
      <c r="AU2036" s="255" t="s">
        <v>86</v>
      </c>
      <c r="AV2036" s="14" t="s">
        <v>209</v>
      </c>
      <c r="AW2036" s="14" t="s">
        <v>35</v>
      </c>
      <c r="AX2036" s="14" t="s">
        <v>80</v>
      </c>
      <c r="AY2036" s="255" t="s">
        <v>202</v>
      </c>
    </row>
    <row r="2037" s="2" customFormat="1" ht="24.15" customHeight="1">
      <c r="A2037" s="40"/>
      <c r="B2037" s="41"/>
      <c r="C2037" s="215" t="s">
        <v>1635</v>
      </c>
      <c r="D2037" s="215" t="s">
        <v>204</v>
      </c>
      <c r="E2037" s="216" t="s">
        <v>1636</v>
      </c>
      <c r="F2037" s="217" t="s">
        <v>1637</v>
      </c>
      <c r="G2037" s="218" t="s">
        <v>218</v>
      </c>
      <c r="H2037" s="219">
        <v>38.725000000000001</v>
      </c>
      <c r="I2037" s="220"/>
      <c r="J2037" s="221">
        <f>ROUND(I2037*H2037,2)</f>
        <v>0</v>
      </c>
      <c r="K2037" s="217" t="s">
        <v>208</v>
      </c>
      <c r="L2037" s="46"/>
      <c r="M2037" s="222" t="s">
        <v>19</v>
      </c>
      <c r="N2037" s="223" t="s">
        <v>45</v>
      </c>
      <c r="O2037" s="86"/>
      <c r="P2037" s="224">
        <f>O2037*H2037</f>
        <v>0</v>
      </c>
      <c r="Q2037" s="224">
        <v>0.0013400000000000001</v>
      </c>
      <c r="R2037" s="224">
        <f>Q2037*H2037</f>
        <v>0.051891500000000007</v>
      </c>
      <c r="S2037" s="224">
        <v>0</v>
      </c>
      <c r="T2037" s="225">
        <f>S2037*H2037</f>
        <v>0</v>
      </c>
      <c r="U2037" s="40"/>
      <c r="V2037" s="40"/>
      <c r="W2037" s="40"/>
      <c r="X2037" s="40"/>
      <c r="Y2037" s="40"/>
      <c r="Z2037" s="40"/>
      <c r="AA2037" s="40"/>
      <c r="AB2037" s="40"/>
      <c r="AC2037" s="40"/>
      <c r="AD2037" s="40"/>
      <c r="AE2037" s="40"/>
      <c r="AR2037" s="226" t="s">
        <v>209</v>
      </c>
      <c r="AT2037" s="226" t="s">
        <v>204</v>
      </c>
      <c r="AU2037" s="226" t="s">
        <v>86</v>
      </c>
      <c r="AY2037" s="19" t="s">
        <v>202</v>
      </c>
      <c r="BE2037" s="227">
        <f>IF(N2037="základní",J2037,0)</f>
        <v>0</v>
      </c>
      <c r="BF2037" s="227">
        <f>IF(N2037="snížená",J2037,0)</f>
        <v>0</v>
      </c>
      <c r="BG2037" s="227">
        <f>IF(N2037="zákl. přenesená",J2037,0)</f>
        <v>0</v>
      </c>
      <c r="BH2037" s="227">
        <f>IF(N2037="sníž. přenesená",J2037,0)</f>
        <v>0</v>
      </c>
      <c r="BI2037" s="227">
        <f>IF(N2037="nulová",J2037,0)</f>
        <v>0</v>
      </c>
      <c r="BJ2037" s="19" t="s">
        <v>86</v>
      </c>
      <c r="BK2037" s="227">
        <f>ROUND(I2037*H2037,2)</f>
        <v>0</v>
      </c>
      <c r="BL2037" s="19" t="s">
        <v>209</v>
      </c>
      <c r="BM2037" s="226" t="s">
        <v>1638</v>
      </c>
    </row>
    <row r="2038" s="2" customFormat="1">
      <c r="A2038" s="40"/>
      <c r="B2038" s="41"/>
      <c r="C2038" s="42"/>
      <c r="D2038" s="228" t="s">
        <v>211</v>
      </c>
      <c r="E2038" s="42"/>
      <c r="F2038" s="229" t="s">
        <v>1639</v>
      </c>
      <c r="G2038" s="42"/>
      <c r="H2038" s="42"/>
      <c r="I2038" s="230"/>
      <c r="J2038" s="42"/>
      <c r="K2038" s="42"/>
      <c r="L2038" s="46"/>
      <c r="M2038" s="231"/>
      <c r="N2038" s="232"/>
      <c r="O2038" s="86"/>
      <c r="P2038" s="86"/>
      <c r="Q2038" s="86"/>
      <c r="R2038" s="86"/>
      <c r="S2038" s="86"/>
      <c r="T2038" s="87"/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T2038" s="19" t="s">
        <v>211</v>
      </c>
      <c r="AU2038" s="19" t="s">
        <v>86</v>
      </c>
    </row>
    <row r="2039" s="15" customFormat="1">
      <c r="A2039" s="15"/>
      <c r="B2039" s="259"/>
      <c r="C2039" s="260"/>
      <c r="D2039" s="235" t="s">
        <v>213</v>
      </c>
      <c r="E2039" s="261" t="s">
        <v>19</v>
      </c>
      <c r="F2039" s="262" t="s">
        <v>771</v>
      </c>
      <c r="G2039" s="260"/>
      <c r="H2039" s="261" t="s">
        <v>19</v>
      </c>
      <c r="I2039" s="263"/>
      <c r="J2039" s="260"/>
      <c r="K2039" s="260"/>
      <c r="L2039" s="264"/>
      <c r="M2039" s="265"/>
      <c r="N2039" s="266"/>
      <c r="O2039" s="266"/>
      <c r="P2039" s="266"/>
      <c r="Q2039" s="266"/>
      <c r="R2039" s="266"/>
      <c r="S2039" s="266"/>
      <c r="T2039" s="267"/>
      <c r="U2039" s="15"/>
      <c r="V2039" s="15"/>
      <c r="W2039" s="15"/>
      <c r="X2039" s="15"/>
      <c r="Y2039" s="15"/>
      <c r="Z2039" s="15"/>
      <c r="AA2039" s="15"/>
      <c r="AB2039" s="15"/>
      <c r="AC2039" s="15"/>
      <c r="AD2039" s="15"/>
      <c r="AE2039" s="15"/>
      <c r="AT2039" s="268" t="s">
        <v>213</v>
      </c>
      <c r="AU2039" s="268" t="s">
        <v>86</v>
      </c>
      <c r="AV2039" s="15" t="s">
        <v>80</v>
      </c>
      <c r="AW2039" s="15" t="s">
        <v>35</v>
      </c>
      <c r="AX2039" s="15" t="s">
        <v>73</v>
      </c>
      <c r="AY2039" s="268" t="s">
        <v>202</v>
      </c>
    </row>
    <row r="2040" s="15" customFormat="1">
      <c r="A2040" s="15"/>
      <c r="B2040" s="259"/>
      <c r="C2040" s="260"/>
      <c r="D2040" s="235" t="s">
        <v>213</v>
      </c>
      <c r="E2040" s="261" t="s">
        <v>19</v>
      </c>
      <c r="F2040" s="262" t="s">
        <v>1569</v>
      </c>
      <c r="G2040" s="260"/>
      <c r="H2040" s="261" t="s">
        <v>19</v>
      </c>
      <c r="I2040" s="263"/>
      <c r="J2040" s="260"/>
      <c r="K2040" s="260"/>
      <c r="L2040" s="264"/>
      <c r="M2040" s="265"/>
      <c r="N2040" s="266"/>
      <c r="O2040" s="266"/>
      <c r="P2040" s="266"/>
      <c r="Q2040" s="266"/>
      <c r="R2040" s="266"/>
      <c r="S2040" s="266"/>
      <c r="T2040" s="267"/>
      <c r="U2040" s="15"/>
      <c r="V2040" s="15"/>
      <c r="W2040" s="15"/>
      <c r="X2040" s="15"/>
      <c r="Y2040" s="15"/>
      <c r="Z2040" s="15"/>
      <c r="AA2040" s="15"/>
      <c r="AB2040" s="15"/>
      <c r="AC2040" s="15"/>
      <c r="AD2040" s="15"/>
      <c r="AE2040" s="15"/>
      <c r="AT2040" s="268" t="s">
        <v>213</v>
      </c>
      <c r="AU2040" s="268" t="s">
        <v>86</v>
      </c>
      <c r="AV2040" s="15" t="s">
        <v>80</v>
      </c>
      <c r="AW2040" s="15" t="s">
        <v>35</v>
      </c>
      <c r="AX2040" s="15" t="s">
        <v>73</v>
      </c>
      <c r="AY2040" s="268" t="s">
        <v>202</v>
      </c>
    </row>
    <row r="2041" s="13" customFormat="1">
      <c r="A2041" s="13"/>
      <c r="B2041" s="233"/>
      <c r="C2041" s="234"/>
      <c r="D2041" s="235" t="s">
        <v>213</v>
      </c>
      <c r="E2041" s="236" t="s">
        <v>19</v>
      </c>
      <c r="F2041" s="237" t="s">
        <v>1640</v>
      </c>
      <c r="G2041" s="234"/>
      <c r="H2041" s="238">
        <v>3.2120000000000002</v>
      </c>
      <c r="I2041" s="239"/>
      <c r="J2041" s="234"/>
      <c r="K2041" s="234"/>
      <c r="L2041" s="240"/>
      <c r="M2041" s="241"/>
      <c r="N2041" s="242"/>
      <c r="O2041" s="242"/>
      <c r="P2041" s="242"/>
      <c r="Q2041" s="242"/>
      <c r="R2041" s="242"/>
      <c r="S2041" s="242"/>
      <c r="T2041" s="243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4" t="s">
        <v>213</v>
      </c>
      <c r="AU2041" s="244" t="s">
        <v>86</v>
      </c>
      <c r="AV2041" s="13" t="s">
        <v>86</v>
      </c>
      <c r="AW2041" s="13" t="s">
        <v>35</v>
      </c>
      <c r="AX2041" s="13" t="s">
        <v>73</v>
      </c>
      <c r="AY2041" s="244" t="s">
        <v>202</v>
      </c>
    </row>
    <row r="2042" s="15" customFormat="1">
      <c r="A2042" s="15"/>
      <c r="B2042" s="259"/>
      <c r="C2042" s="260"/>
      <c r="D2042" s="235" t="s">
        <v>213</v>
      </c>
      <c r="E2042" s="261" t="s">
        <v>19</v>
      </c>
      <c r="F2042" s="262" t="s">
        <v>1571</v>
      </c>
      <c r="G2042" s="260"/>
      <c r="H2042" s="261" t="s">
        <v>19</v>
      </c>
      <c r="I2042" s="263"/>
      <c r="J2042" s="260"/>
      <c r="K2042" s="260"/>
      <c r="L2042" s="264"/>
      <c r="M2042" s="265"/>
      <c r="N2042" s="266"/>
      <c r="O2042" s="266"/>
      <c r="P2042" s="266"/>
      <c r="Q2042" s="266"/>
      <c r="R2042" s="266"/>
      <c r="S2042" s="266"/>
      <c r="T2042" s="267"/>
      <c r="U2042" s="15"/>
      <c r="V2042" s="15"/>
      <c r="W2042" s="15"/>
      <c r="X2042" s="15"/>
      <c r="Y2042" s="15"/>
      <c r="Z2042" s="15"/>
      <c r="AA2042" s="15"/>
      <c r="AB2042" s="15"/>
      <c r="AC2042" s="15"/>
      <c r="AD2042" s="15"/>
      <c r="AE2042" s="15"/>
      <c r="AT2042" s="268" t="s">
        <v>213</v>
      </c>
      <c r="AU2042" s="268" t="s">
        <v>86</v>
      </c>
      <c r="AV2042" s="15" t="s">
        <v>80</v>
      </c>
      <c r="AW2042" s="15" t="s">
        <v>35</v>
      </c>
      <c r="AX2042" s="15" t="s">
        <v>73</v>
      </c>
      <c r="AY2042" s="268" t="s">
        <v>202</v>
      </c>
    </row>
    <row r="2043" s="13" customFormat="1">
      <c r="A2043" s="13"/>
      <c r="B2043" s="233"/>
      <c r="C2043" s="234"/>
      <c r="D2043" s="235" t="s">
        <v>213</v>
      </c>
      <c r="E2043" s="236" t="s">
        <v>19</v>
      </c>
      <c r="F2043" s="237" t="s">
        <v>1641</v>
      </c>
      <c r="G2043" s="234"/>
      <c r="H2043" s="238">
        <v>3.4500000000000002</v>
      </c>
      <c r="I2043" s="239"/>
      <c r="J2043" s="234"/>
      <c r="K2043" s="234"/>
      <c r="L2043" s="240"/>
      <c r="M2043" s="241"/>
      <c r="N2043" s="242"/>
      <c r="O2043" s="242"/>
      <c r="P2043" s="242"/>
      <c r="Q2043" s="242"/>
      <c r="R2043" s="242"/>
      <c r="S2043" s="242"/>
      <c r="T2043" s="243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4" t="s">
        <v>213</v>
      </c>
      <c r="AU2043" s="244" t="s">
        <v>86</v>
      </c>
      <c r="AV2043" s="13" t="s">
        <v>86</v>
      </c>
      <c r="AW2043" s="13" t="s">
        <v>35</v>
      </c>
      <c r="AX2043" s="13" t="s">
        <v>73</v>
      </c>
      <c r="AY2043" s="244" t="s">
        <v>202</v>
      </c>
    </row>
    <row r="2044" s="15" customFormat="1">
      <c r="A2044" s="15"/>
      <c r="B2044" s="259"/>
      <c r="C2044" s="260"/>
      <c r="D2044" s="235" t="s">
        <v>213</v>
      </c>
      <c r="E2044" s="261" t="s">
        <v>19</v>
      </c>
      <c r="F2044" s="262" t="s">
        <v>835</v>
      </c>
      <c r="G2044" s="260"/>
      <c r="H2044" s="261" t="s">
        <v>19</v>
      </c>
      <c r="I2044" s="263"/>
      <c r="J2044" s="260"/>
      <c r="K2044" s="260"/>
      <c r="L2044" s="264"/>
      <c r="M2044" s="265"/>
      <c r="N2044" s="266"/>
      <c r="O2044" s="266"/>
      <c r="P2044" s="266"/>
      <c r="Q2044" s="266"/>
      <c r="R2044" s="266"/>
      <c r="S2044" s="266"/>
      <c r="T2044" s="267"/>
      <c r="U2044" s="15"/>
      <c r="V2044" s="15"/>
      <c r="W2044" s="15"/>
      <c r="X2044" s="15"/>
      <c r="Y2044" s="15"/>
      <c r="Z2044" s="15"/>
      <c r="AA2044" s="15"/>
      <c r="AB2044" s="15"/>
      <c r="AC2044" s="15"/>
      <c r="AD2044" s="15"/>
      <c r="AE2044" s="15"/>
      <c r="AT2044" s="268" t="s">
        <v>213</v>
      </c>
      <c r="AU2044" s="268" t="s">
        <v>86</v>
      </c>
      <c r="AV2044" s="15" t="s">
        <v>80</v>
      </c>
      <c r="AW2044" s="15" t="s">
        <v>35</v>
      </c>
      <c r="AX2044" s="15" t="s">
        <v>73</v>
      </c>
      <c r="AY2044" s="268" t="s">
        <v>202</v>
      </c>
    </row>
    <row r="2045" s="15" customFormat="1">
      <c r="A2045" s="15"/>
      <c r="B2045" s="259"/>
      <c r="C2045" s="260"/>
      <c r="D2045" s="235" t="s">
        <v>213</v>
      </c>
      <c r="E2045" s="261" t="s">
        <v>19</v>
      </c>
      <c r="F2045" s="262" t="s">
        <v>1574</v>
      </c>
      <c r="G2045" s="260"/>
      <c r="H2045" s="261" t="s">
        <v>19</v>
      </c>
      <c r="I2045" s="263"/>
      <c r="J2045" s="260"/>
      <c r="K2045" s="260"/>
      <c r="L2045" s="264"/>
      <c r="M2045" s="265"/>
      <c r="N2045" s="266"/>
      <c r="O2045" s="266"/>
      <c r="P2045" s="266"/>
      <c r="Q2045" s="266"/>
      <c r="R2045" s="266"/>
      <c r="S2045" s="266"/>
      <c r="T2045" s="267"/>
      <c r="U2045" s="15"/>
      <c r="V2045" s="15"/>
      <c r="W2045" s="15"/>
      <c r="X2045" s="15"/>
      <c r="Y2045" s="15"/>
      <c r="Z2045" s="15"/>
      <c r="AA2045" s="15"/>
      <c r="AB2045" s="15"/>
      <c r="AC2045" s="15"/>
      <c r="AD2045" s="15"/>
      <c r="AE2045" s="15"/>
      <c r="AT2045" s="268" t="s">
        <v>213</v>
      </c>
      <c r="AU2045" s="268" t="s">
        <v>86</v>
      </c>
      <c r="AV2045" s="15" t="s">
        <v>80</v>
      </c>
      <c r="AW2045" s="15" t="s">
        <v>35</v>
      </c>
      <c r="AX2045" s="15" t="s">
        <v>73</v>
      </c>
      <c r="AY2045" s="268" t="s">
        <v>202</v>
      </c>
    </row>
    <row r="2046" s="13" customFormat="1">
      <c r="A2046" s="13"/>
      <c r="B2046" s="233"/>
      <c r="C2046" s="234"/>
      <c r="D2046" s="235" t="s">
        <v>213</v>
      </c>
      <c r="E2046" s="236" t="s">
        <v>19</v>
      </c>
      <c r="F2046" s="237" t="s">
        <v>1642</v>
      </c>
      <c r="G2046" s="234"/>
      <c r="H2046" s="238">
        <v>3.9750000000000001</v>
      </c>
      <c r="I2046" s="239"/>
      <c r="J2046" s="234"/>
      <c r="K2046" s="234"/>
      <c r="L2046" s="240"/>
      <c r="M2046" s="241"/>
      <c r="N2046" s="242"/>
      <c r="O2046" s="242"/>
      <c r="P2046" s="242"/>
      <c r="Q2046" s="242"/>
      <c r="R2046" s="242"/>
      <c r="S2046" s="242"/>
      <c r="T2046" s="243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4" t="s">
        <v>213</v>
      </c>
      <c r="AU2046" s="244" t="s">
        <v>86</v>
      </c>
      <c r="AV2046" s="13" t="s">
        <v>86</v>
      </c>
      <c r="AW2046" s="13" t="s">
        <v>35</v>
      </c>
      <c r="AX2046" s="13" t="s">
        <v>73</v>
      </c>
      <c r="AY2046" s="244" t="s">
        <v>202</v>
      </c>
    </row>
    <row r="2047" s="13" customFormat="1">
      <c r="A2047" s="13"/>
      <c r="B2047" s="233"/>
      <c r="C2047" s="234"/>
      <c r="D2047" s="235" t="s">
        <v>213</v>
      </c>
      <c r="E2047" s="236" t="s">
        <v>19</v>
      </c>
      <c r="F2047" s="237" t="s">
        <v>1643</v>
      </c>
      <c r="G2047" s="234"/>
      <c r="H2047" s="238">
        <v>4.4630000000000001</v>
      </c>
      <c r="I2047" s="239"/>
      <c r="J2047" s="234"/>
      <c r="K2047" s="234"/>
      <c r="L2047" s="240"/>
      <c r="M2047" s="241"/>
      <c r="N2047" s="242"/>
      <c r="O2047" s="242"/>
      <c r="P2047" s="242"/>
      <c r="Q2047" s="242"/>
      <c r="R2047" s="242"/>
      <c r="S2047" s="242"/>
      <c r="T2047" s="243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4" t="s">
        <v>213</v>
      </c>
      <c r="AU2047" s="244" t="s">
        <v>86</v>
      </c>
      <c r="AV2047" s="13" t="s">
        <v>86</v>
      </c>
      <c r="AW2047" s="13" t="s">
        <v>35</v>
      </c>
      <c r="AX2047" s="13" t="s">
        <v>73</v>
      </c>
      <c r="AY2047" s="244" t="s">
        <v>202</v>
      </c>
    </row>
    <row r="2048" s="13" customFormat="1">
      <c r="A2048" s="13"/>
      <c r="B2048" s="233"/>
      <c r="C2048" s="234"/>
      <c r="D2048" s="235" t="s">
        <v>213</v>
      </c>
      <c r="E2048" s="236" t="s">
        <v>19</v>
      </c>
      <c r="F2048" s="237" t="s">
        <v>1629</v>
      </c>
      <c r="G2048" s="234"/>
      <c r="H2048" s="238">
        <v>2.0249999999999999</v>
      </c>
      <c r="I2048" s="239"/>
      <c r="J2048" s="234"/>
      <c r="K2048" s="234"/>
      <c r="L2048" s="240"/>
      <c r="M2048" s="241"/>
      <c r="N2048" s="242"/>
      <c r="O2048" s="242"/>
      <c r="P2048" s="242"/>
      <c r="Q2048" s="242"/>
      <c r="R2048" s="242"/>
      <c r="S2048" s="242"/>
      <c r="T2048" s="24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4" t="s">
        <v>213</v>
      </c>
      <c r="AU2048" s="244" t="s">
        <v>86</v>
      </c>
      <c r="AV2048" s="13" t="s">
        <v>86</v>
      </c>
      <c r="AW2048" s="13" t="s">
        <v>35</v>
      </c>
      <c r="AX2048" s="13" t="s">
        <v>73</v>
      </c>
      <c r="AY2048" s="244" t="s">
        <v>202</v>
      </c>
    </row>
    <row r="2049" s="13" customFormat="1">
      <c r="A2049" s="13"/>
      <c r="B2049" s="233"/>
      <c r="C2049" s="234"/>
      <c r="D2049" s="235" t="s">
        <v>213</v>
      </c>
      <c r="E2049" s="236" t="s">
        <v>19</v>
      </c>
      <c r="F2049" s="237" t="s">
        <v>1644</v>
      </c>
      <c r="G2049" s="234"/>
      <c r="H2049" s="238">
        <v>2.0249999999999999</v>
      </c>
      <c r="I2049" s="239"/>
      <c r="J2049" s="234"/>
      <c r="K2049" s="234"/>
      <c r="L2049" s="240"/>
      <c r="M2049" s="241"/>
      <c r="N2049" s="242"/>
      <c r="O2049" s="242"/>
      <c r="P2049" s="242"/>
      <c r="Q2049" s="242"/>
      <c r="R2049" s="242"/>
      <c r="S2049" s="242"/>
      <c r="T2049" s="24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4" t="s">
        <v>213</v>
      </c>
      <c r="AU2049" s="244" t="s">
        <v>86</v>
      </c>
      <c r="AV2049" s="13" t="s">
        <v>86</v>
      </c>
      <c r="AW2049" s="13" t="s">
        <v>35</v>
      </c>
      <c r="AX2049" s="13" t="s">
        <v>73</v>
      </c>
      <c r="AY2049" s="244" t="s">
        <v>202</v>
      </c>
    </row>
    <row r="2050" s="13" customFormat="1">
      <c r="A2050" s="13"/>
      <c r="B2050" s="233"/>
      <c r="C2050" s="234"/>
      <c r="D2050" s="235" t="s">
        <v>213</v>
      </c>
      <c r="E2050" s="236" t="s">
        <v>19</v>
      </c>
      <c r="F2050" s="237" t="s">
        <v>1645</v>
      </c>
      <c r="G2050" s="234"/>
      <c r="H2050" s="238">
        <v>9.4499999999999993</v>
      </c>
      <c r="I2050" s="239"/>
      <c r="J2050" s="234"/>
      <c r="K2050" s="234"/>
      <c r="L2050" s="240"/>
      <c r="M2050" s="241"/>
      <c r="N2050" s="242"/>
      <c r="O2050" s="242"/>
      <c r="P2050" s="242"/>
      <c r="Q2050" s="242"/>
      <c r="R2050" s="242"/>
      <c r="S2050" s="242"/>
      <c r="T2050" s="243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44" t="s">
        <v>213</v>
      </c>
      <c r="AU2050" s="244" t="s">
        <v>86</v>
      </c>
      <c r="AV2050" s="13" t="s">
        <v>86</v>
      </c>
      <c r="AW2050" s="13" t="s">
        <v>35</v>
      </c>
      <c r="AX2050" s="13" t="s">
        <v>73</v>
      </c>
      <c r="AY2050" s="244" t="s">
        <v>202</v>
      </c>
    </row>
    <row r="2051" s="13" customFormat="1">
      <c r="A2051" s="13"/>
      <c r="B2051" s="233"/>
      <c r="C2051" s="234"/>
      <c r="D2051" s="235" t="s">
        <v>213</v>
      </c>
      <c r="E2051" s="236" t="s">
        <v>19</v>
      </c>
      <c r="F2051" s="237" t="s">
        <v>1644</v>
      </c>
      <c r="G2051" s="234"/>
      <c r="H2051" s="238">
        <v>2.0249999999999999</v>
      </c>
      <c r="I2051" s="239"/>
      <c r="J2051" s="234"/>
      <c r="K2051" s="234"/>
      <c r="L2051" s="240"/>
      <c r="M2051" s="241"/>
      <c r="N2051" s="242"/>
      <c r="O2051" s="242"/>
      <c r="P2051" s="242"/>
      <c r="Q2051" s="242"/>
      <c r="R2051" s="242"/>
      <c r="S2051" s="242"/>
      <c r="T2051" s="243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44" t="s">
        <v>213</v>
      </c>
      <c r="AU2051" s="244" t="s">
        <v>86</v>
      </c>
      <c r="AV2051" s="13" t="s">
        <v>86</v>
      </c>
      <c r="AW2051" s="13" t="s">
        <v>35</v>
      </c>
      <c r="AX2051" s="13" t="s">
        <v>73</v>
      </c>
      <c r="AY2051" s="244" t="s">
        <v>202</v>
      </c>
    </row>
    <row r="2052" s="13" customFormat="1">
      <c r="A2052" s="13"/>
      <c r="B2052" s="233"/>
      <c r="C2052" s="234"/>
      <c r="D2052" s="235" t="s">
        <v>213</v>
      </c>
      <c r="E2052" s="236" t="s">
        <v>19</v>
      </c>
      <c r="F2052" s="237" t="s">
        <v>1646</v>
      </c>
      <c r="G2052" s="234"/>
      <c r="H2052" s="238">
        <v>0.67500000000000004</v>
      </c>
      <c r="I2052" s="239"/>
      <c r="J2052" s="234"/>
      <c r="K2052" s="234"/>
      <c r="L2052" s="240"/>
      <c r="M2052" s="241"/>
      <c r="N2052" s="242"/>
      <c r="O2052" s="242"/>
      <c r="P2052" s="242"/>
      <c r="Q2052" s="242"/>
      <c r="R2052" s="242"/>
      <c r="S2052" s="242"/>
      <c r="T2052" s="243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4" t="s">
        <v>213</v>
      </c>
      <c r="AU2052" s="244" t="s">
        <v>86</v>
      </c>
      <c r="AV2052" s="13" t="s">
        <v>86</v>
      </c>
      <c r="AW2052" s="13" t="s">
        <v>35</v>
      </c>
      <c r="AX2052" s="13" t="s">
        <v>73</v>
      </c>
      <c r="AY2052" s="244" t="s">
        <v>202</v>
      </c>
    </row>
    <row r="2053" s="13" customFormat="1">
      <c r="A2053" s="13"/>
      <c r="B2053" s="233"/>
      <c r="C2053" s="234"/>
      <c r="D2053" s="235" t="s">
        <v>213</v>
      </c>
      <c r="E2053" s="236" t="s">
        <v>19</v>
      </c>
      <c r="F2053" s="237" t="s">
        <v>1647</v>
      </c>
      <c r="G2053" s="234"/>
      <c r="H2053" s="238">
        <v>1.3500000000000001</v>
      </c>
      <c r="I2053" s="239"/>
      <c r="J2053" s="234"/>
      <c r="K2053" s="234"/>
      <c r="L2053" s="240"/>
      <c r="M2053" s="241"/>
      <c r="N2053" s="242"/>
      <c r="O2053" s="242"/>
      <c r="P2053" s="242"/>
      <c r="Q2053" s="242"/>
      <c r="R2053" s="242"/>
      <c r="S2053" s="242"/>
      <c r="T2053" s="24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4" t="s">
        <v>213</v>
      </c>
      <c r="AU2053" s="244" t="s">
        <v>86</v>
      </c>
      <c r="AV2053" s="13" t="s">
        <v>86</v>
      </c>
      <c r="AW2053" s="13" t="s">
        <v>35</v>
      </c>
      <c r="AX2053" s="13" t="s">
        <v>73</v>
      </c>
      <c r="AY2053" s="244" t="s">
        <v>202</v>
      </c>
    </row>
    <row r="2054" s="13" customFormat="1">
      <c r="A2054" s="13"/>
      <c r="B2054" s="233"/>
      <c r="C2054" s="234"/>
      <c r="D2054" s="235" t="s">
        <v>213</v>
      </c>
      <c r="E2054" s="236" t="s">
        <v>19</v>
      </c>
      <c r="F2054" s="237" t="s">
        <v>1647</v>
      </c>
      <c r="G2054" s="234"/>
      <c r="H2054" s="238">
        <v>1.3500000000000001</v>
      </c>
      <c r="I2054" s="239"/>
      <c r="J2054" s="234"/>
      <c r="K2054" s="234"/>
      <c r="L2054" s="240"/>
      <c r="M2054" s="241"/>
      <c r="N2054" s="242"/>
      <c r="O2054" s="242"/>
      <c r="P2054" s="242"/>
      <c r="Q2054" s="242"/>
      <c r="R2054" s="242"/>
      <c r="S2054" s="242"/>
      <c r="T2054" s="24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4" t="s">
        <v>213</v>
      </c>
      <c r="AU2054" s="244" t="s">
        <v>86</v>
      </c>
      <c r="AV2054" s="13" t="s">
        <v>86</v>
      </c>
      <c r="AW2054" s="13" t="s">
        <v>35</v>
      </c>
      <c r="AX2054" s="13" t="s">
        <v>73</v>
      </c>
      <c r="AY2054" s="244" t="s">
        <v>202</v>
      </c>
    </row>
    <row r="2055" s="13" customFormat="1">
      <c r="A2055" s="13"/>
      <c r="B2055" s="233"/>
      <c r="C2055" s="234"/>
      <c r="D2055" s="235" t="s">
        <v>213</v>
      </c>
      <c r="E2055" s="236" t="s">
        <v>19</v>
      </c>
      <c r="F2055" s="237" t="s">
        <v>1646</v>
      </c>
      <c r="G2055" s="234"/>
      <c r="H2055" s="238">
        <v>0.67500000000000004</v>
      </c>
      <c r="I2055" s="239"/>
      <c r="J2055" s="234"/>
      <c r="K2055" s="234"/>
      <c r="L2055" s="240"/>
      <c r="M2055" s="241"/>
      <c r="N2055" s="242"/>
      <c r="O2055" s="242"/>
      <c r="P2055" s="242"/>
      <c r="Q2055" s="242"/>
      <c r="R2055" s="242"/>
      <c r="S2055" s="242"/>
      <c r="T2055" s="24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4" t="s">
        <v>213</v>
      </c>
      <c r="AU2055" s="244" t="s">
        <v>86</v>
      </c>
      <c r="AV2055" s="13" t="s">
        <v>86</v>
      </c>
      <c r="AW2055" s="13" t="s">
        <v>35</v>
      </c>
      <c r="AX2055" s="13" t="s">
        <v>73</v>
      </c>
      <c r="AY2055" s="244" t="s">
        <v>202</v>
      </c>
    </row>
    <row r="2056" s="13" customFormat="1">
      <c r="A2056" s="13"/>
      <c r="B2056" s="233"/>
      <c r="C2056" s="234"/>
      <c r="D2056" s="235" t="s">
        <v>213</v>
      </c>
      <c r="E2056" s="236" t="s">
        <v>19</v>
      </c>
      <c r="F2056" s="237" t="s">
        <v>1629</v>
      </c>
      <c r="G2056" s="234"/>
      <c r="H2056" s="238">
        <v>2.0249999999999999</v>
      </c>
      <c r="I2056" s="239"/>
      <c r="J2056" s="234"/>
      <c r="K2056" s="234"/>
      <c r="L2056" s="240"/>
      <c r="M2056" s="241"/>
      <c r="N2056" s="242"/>
      <c r="O2056" s="242"/>
      <c r="P2056" s="242"/>
      <c r="Q2056" s="242"/>
      <c r="R2056" s="242"/>
      <c r="S2056" s="242"/>
      <c r="T2056" s="24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4" t="s">
        <v>213</v>
      </c>
      <c r="AU2056" s="244" t="s">
        <v>86</v>
      </c>
      <c r="AV2056" s="13" t="s">
        <v>86</v>
      </c>
      <c r="AW2056" s="13" t="s">
        <v>35</v>
      </c>
      <c r="AX2056" s="13" t="s">
        <v>73</v>
      </c>
      <c r="AY2056" s="244" t="s">
        <v>202</v>
      </c>
    </row>
    <row r="2057" s="15" customFormat="1">
      <c r="A2057" s="15"/>
      <c r="B2057" s="259"/>
      <c r="C2057" s="260"/>
      <c r="D2057" s="235" t="s">
        <v>213</v>
      </c>
      <c r="E2057" s="261" t="s">
        <v>19</v>
      </c>
      <c r="F2057" s="262" t="s">
        <v>1591</v>
      </c>
      <c r="G2057" s="260"/>
      <c r="H2057" s="261" t="s">
        <v>19</v>
      </c>
      <c r="I2057" s="263"/>
      <c r="J2057" s="260"/>
      <c r="K2057" s="260"/>
      <c r="L2057" s="264"/>
      <c r="M2057" s="265"/>
      <c r="N2057" s="266"/>
      <c r="O2057" s="266"/>
      <c r="P2057" s="266"/>
      <c r="Q2057" s="266"/>
      <c r="R2057" s="266"/>
      <c r="S2057" s="266"/>
      <c r="T2057" s="267"/>
      <c r="U2057" s="15"/>
      <c r="V2057" s="15"/>
      <c r="W2057" s="15"/>
      <c r="X2057" s="15"/>
      <c r="Y2057" s="15"/>
      <c r="Z2057" s="15"/>
      <c r="AA2057" s="15"/>
      <c r="AB2057" s="15"/>
      <c r="AC2057" s="15"/>
      <c r="AD2057" s="15"/>
      <c r="AE2057" s="15"/>
      <c r="AT2057" s="268" t="s">
        <v>213</v>
      </c>
      <c r="AU2057" s="268" t="s">
        <v>86</v>
      </c>
      <c r="AV2057" s="15" t="s">
        <v>80</v>
      </c>
      <c r="AW2057" s="15" t="s">
        <v>35</v>
      </c>
      <c r="AX2057" s="15" t="s">
        <v>73</v>
      </c>
      <c r="AY2057" s="268" t="s">
        <v>202</v>
      </c>
    </row>
    <row r="2058" s="13" customFormat="1">
      <c r="A2058" s="13"/>
      <c r="B2058" s="233"/>
      <c r="C2058" s="234"/>
      <c r="D2058" s="235" t="s">
        <v>213</v>
      </c>
      <c r="E2058" s="236" t="s">
        <v>19</v>
      </c>
      <c r="F2058" s="237" t="s">
        <v>1629</v>
      </c>
      <c r="G2058" s="234"/>
      <c r="H2058" s="238">
        <v>2.0249999999999999</v>
      </c>
      <c r="I2058" s="239"/>
      <c r="J2058" s="234"/>
      <c r="K2058" s="234"/>
      <c r="L2058" s="240"/>
      <c r="M2058" s="241"/>
      <c r="N2058" s="242"/>
      <c r="O2058" s="242"/>
      <c r="P2058" s="242"/>
      <c r="Q2058" s="242"/>
      <c r="R2058" s="242"/>
      <c r="S2058" s="242"/>
      <c r="T2058" s="24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4" t="s">
        <v>213</v>
      </c>
      <c r="AU2058" s="244" t="s">
        <v>86</v>
      </c>
      <c r="AV2058" s="13" t="s">
        <v>86</v>
      </c>
      <c r="AW2058" s="13" t="s">
        <v>35</v>
      </c>
      <c r="AX2058" s="13" t="s">
        <v>73</v>
      </c>
      <c r="AY2058" s="244" t="s">
        <v>202</v>
      </c>
    </row>
    <row r="2059" s="14" customFormat="1">
      <c r="A2059" s="14"/>
      <c r="B2059" s="245"/>
      <c r="C2059" s="246"/>
      <c r="D2059" s="235" t="s">
        <v>213</v>
      </c>
      <c r="E2059" s="247" t="s">
        <v>19</v>
      </c>
      <c r="F2059" s="248" t="s">
        <v>215</v>
      </c>
      <c r="G2059" s="246"/>
      <c r="H2059" s="249">
        <v>38.724999999999994</v>
      </c>
      <c r="I2059" s="250"/>
      <c r="J2059" s="246"/>
      <c r="K2059" s="246"/>
      <c r="L2059" s="251"/>
      <c r="M2059" s="252"/>
      <c r="N2059" s="253"/>
      <c r="O2059" s="253"/>
      <c r="P2059" s="253"/>
      <c r="Q2059" s="253"/>
      <c r="R2059" s="253"/>
      <c r="S2059" s="253"/>
      <c r="T2059" s="254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55" t="s">
        <v>213</v>
      </c>
      <c r="AU2059" s="255" t="s">
        <v>86</v>
      </c>
      <c r="AV2059" s="14" t="s">
        <v>209</v>
      </c>
      <c r="AW2059" s="14" t="s">
        <v>35</v>
      </c>
      <c r="AX2059" s="14" t="s">
        <v>80</v>
      </c>
      <c r="AY2059" s="255" t="s">
        <v>202</v>
      </c>
    </row>
    <row r="2060" s="2" customFormat="1" ht="24.15" customHeight="1">
      <c r="A2060" s="40"/>
      <c r="B2060" s="41"/>
      <c r="C2060" s="215" t="s">
        <v>1648</v>
      </c>
      <c r="D2060" s="215" t="s">
        <v>204</v>
      </c>
      <c r="E2060" s="216" t="s">
        <v>1649</v>
      </c>
      <c r="F2060" s="217" t="s">
        <v>1650</v>
      </c>
      <c r="G2060" s="218" t="s">
        <v>218</v>
      </c>
      <c r="H2060" s="219">
        <v>38.725000000000001</v>
      </c>
      <c r="I2060" s="220"/>
      <c r="J2060" s="221">
        <f>ROUND(I2060*H2060,2)</f>
        <v>0</v>
      </c>
      <c r="K2060" s="217" t="s">
        <v>208</v>
      </c>
      <c r="L2060" s="46"/>
      <c r="M2060" s="222" t="s">
        <v>19</v>
      </c>
      <c r="N2060" s="223" t="s">
        <v>45</v>
      </c>
      <c r="O2060" s="86"/>
      <c r="P2060" s="224">
        <f>O2060*H2060</f>
        <v>0</v>
      </c>
      <c r="Q2060" s="224">
        <v>0</v>
      </c>
      <c r="R2060" s="224">
        <f>Q2060*H2060</f>
        <v>0</v>
      </c>
      <c r="S2060" s="224">
        <v>0</v>
      </c>
      <c r="T2060" s="225">
        <f>S2060*H2060</f>
        <v>0</v>
      </c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R2060" s="226" t="s">
        <v>209</v>
      </c>
      <c r="AT2060" s="226" t="s">
        <v>204</v>
      </c>
      <c r="AU2060" s="226" t="s">
        <v>86</v>
      </c>
      <c r="AY2060" s="19" t="s">
        <v>202</v>
      </c>
      <c r="BE2060" s="227">
        <f>IF(N2060="základní",J2060,0)</f>
        <v>0</v>
      </c>
      <c r="BF2060" s="227">
        <f>IF(N2060="snížená",J2060,0)</f>
        <v>0</v>
      </c>
      <c r="BG2060" s="227">
        <f>IF(N2060="zákl. přenesená",J2060,0)</f>
        <v>0</v>
      </c>
      <c r="BH2060" s="227">
        <f>IF(N2060="sníž. přenesená",J2060,0)</f>
        <v>0</v>
      </c>
      <c r="BI2060" s="227">
        <f>IF(N2060="nulová",J2060,0)</f>
        <v>0</v>
      </c>
      <c r="BJ2060" s="19" t="s">
        <v>86</v>
      </c>
      <c r="BK2060" s="227">
        <f>ROUND(I2060*H2060,2)</f>
        <v>0</v>
      </c>
      <c r="BL2060" s="19" t="s">
        <v>209</v>
      </c>
      <c r="BM2060" s="226" t="s">
        <v>1651</v>
      </c>
    </row>
    <row r="2061" s="2" customFormat="1">
      <c r="A2061" s="40"/>
      <c r="B2061" s="41"/>
      <c r="C2061" s="42"/>
      <c r="D2061" s="228" t="s">
        <v>211</v>
      </c>
      <c r="E2061" s="42"/>
      <c r="F2061" s="229" t="s">
        <v>1652</v>
      </c>
      <c r="G2061" s="42"/>
      <c r="H2061" s="42"/>
      <c r="I2061" s="230"/>
      <c r="J2061" s="42"/>
      <c r="K2061" s="42"/>
      <c r="L2061" s="46"/>
      <c r="M2061" s="231"/>
      <c r="N2061" s="232"/>
      <c r="O2061" s="86"/>
      <c r="P2061" s="86"/>
      <c r="Q2061" s="86"/>
      <c r="R2061" s="86"/>
      <c r="S2061" s="86"/>
      <c r="T2061" s="87"/>
      <c r="U2061" s="40"/>
      <c r="V2061" s="40"/>
      <c r="W2061" s="40"/>
      <c r="X2061" s="40"/>
      <c r="Y2061" s="40"/>
      <c r="Z2061" s="40"/>
      <c r="AA2061" s="40"/>
      <c r="AB2061" s="40"/>
      <c r="AC2061" s="40"/>
      <c r="AD2061" s="40"/>
      <c r="AE2061" s="40"/>
      <c r="AT2061" s="19" t="s">
        <v>211</v>
      </c>
      <c r="AU2061" s="19" t="s">
        <v>86</v>
      </c>
    </row>
    <row r="2062" s="15" customFormat="1">
      <c r="A2062" s="15"/>
      <c r="B2062" s="259"/>
      <c r="C2062" s="260"/>
      <c r="D2062" s="235" t="s">
        <v>213</v>
      </c>
      <c r="E2062" s="261" t="s">
        <v>19</v>
      </c>
      <c r="F2062" s="262" t="s">
        <v>771</v>
      </c>
      <c r="G2062" s="260"/>
      <c r="H2062" s="261" t="s">
        <v>19</v>
      </c>
      <c r="I2062" s="263"/>
      <c r="J2062" s="260"/>
      <c r="K2062" s="260"/>
      <c r="L2062" s="264"/>
      <c r="M2062" s="265"/>
      <c r="N2062" s="266"/>
      <c r="O2062" s="266"/>
      <c r="P2062" s="266"/>
      <c r="Q2062" s="266"/>
      <c r="R2062" s="266"/>
      <c r="S2062" s="266"/>
      <c r="T2062" s="267"/>
      <c r="U2062" s="15"/>
      <c r="V2062" s="15"/>
      <c r="W2062" s="15"/>
      <c r="X2062" s="15"/>
      <c r="Y2062" s="15"/>
      <c r="Z2062" s="15"/>
      <c r="AA2062" s="15"/>
      <c r="AB2062" s="15"/>
      <c r="AC2062" s="15"/>
      <c r="AD2062" s="15"/>
      <c r="AE2062" s="15"/>
      <c r="AT2062" s="268" t="s">
        <v>213</v>
      </c>
      <c r="AU2062" s="268" t="s">
        <v>86</v>
      </c>
      <c r="AV2062" s="15" t="s">
        <v>80</v>
      </c>
      <c r="AW2062" s="15" t="s">
        <v>35</v>
      </c>
      <c r="AX2062" s="15" t="s">
        <v>73</v>
      </c>
      <c r="AY2062" s="268" t="s">
        <v>202</v>
      </c>
    </row>
    <row r="2063" s="15" customFormat="1">
      <c r="A2063" s="15"/>
      <c r="B2063" s="259"/>
      <c r="C2063" s="260"/>
      <c r="D2063" s="235" t="s">
        <v>213</v>
      </c>
      <c r="E2063" s="261" t="s">
        <v>19</v>
      </c>
      <c r="F2063" s="262" t="s">
        <v>1569</v>
      </c>
      <c r="G2063" s="260"/>
      <c r="H2063" s="261" t="s">
        <v>19</v>
      </c>
      <c r="I2063" s="263"/>
      <c r="J2063" s="260"/>
      <c r="K2063" s="260"/>
      <c r="L2063" s="264"/>
      <c r="M2063" s="265"/>
      <c r="N2063" s="266"/>
      <c r="O2063" s="266"/>
      <c r="P2063" s="266"/>
      <c r="Q2063" s="266"/>
      <c r="R2063" s="266"/>
      <c r="S2063" s="266"/>
      <c r="T2063" s="267"/>
      <c r="U2063" s="15"/>
      <c r="V2063" s="15"/>
      <c r="W2063" s="15"/>
      <c r="X2063" s="15"/>
      <c r="Y2063" s="15"/>
      <c r="Z2063" s="15"/>
      <c r="AA2063" s="15"/>
      <c r="AB2063" s="15"/>
      <c r="AC2063" s="15"/>
      <c r="AD2063" s="15"/>
      <c r="AE2063" s="15"/>
      <c r="AT2063" s="268" t="s">
        <v>213</v>
      </c>
      <c r="AU2063" s="268" t="s">
        <v>86</v>
      </c>
      <c r="AV2063" s="15" t="s">
        <v>80</v>
      </c>
      <c r="AW2063" s="15" t="s">
        <v>35</v>
      </c>
      <c r="AX2063" s="15" t="s">
        <v>73</v>
      </c>
      <c r="AY2063" s="268" t="s">
        <v>202</v>
      </c>
    </row>
    <row r="2064" s="13" customFormat="1">
      <c r="A2064" s="13"/>
      <c r="B2064" s="233"/>
      <c r="C2064" s="234"/>
      <c r="D2064" s="235" t="s">
        <v>213</v>
      </c>
      <c r="E2064" s="236" t="s">
        <v>19</v>
      </c>
      <c r="F2064" s="237" t="s">
        <v>1640</v>
      </c>
      <c r="G2064" s="234"/>
      <c r="H2064" s="238">
        <v>3.2120000000000002</v>
      </c>
      <c r="I2064" s="239"/>
      <c r="J2064" s="234"/>
      <c r="K2064" s="234"/>
      <c r="L2064" s="240"/>
      <c r="M2064" s="241"/>
      <c r="N2064" s="242"/>
      <c r="O2064" s="242"/>
      <c r="P2064" s="242"/>
      <c r="Q2064" s="242"/>
      <c r="R2064" s="242"/>
      <c r="S2064" s="242"/>
      <c r="T2064" s="24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4" t="s">
        <v>213</v>
      </c>
      <c r="AU2064" s="244" t="s">
        <v>86</v>
      </c>
      <c r="AV2064" s="13" t="s">
        <v>86</v>
      </c>
      <c r="AW2064" s="13" t="s">
        <v>35</v>
      </c>
      <c r="AX2064" s="13" t="s">
        <v>73</v>
      </c>
      <c r="AY2064" s="244" t="s">
        <v>202</v>
      </c>
    </row>
    <row r="2065" s="15" customFormat="1">
      <c r="A2065" s="15"/>
      <c r="B2065" s="259"/>
      <c r="C2065" s="260"/>
      <c r="D2065" s="235" t="s">
        <v>213</v>
      </c>
      <c r="E2065" s="261" t="s">
        <v>19</v>
      </c>
      <c r="F2065" s="262" t="s">
        <v>1571</v>
      </c>
      <c r="G2065" s="260"/>
      <c r="H2065" s="261" t="s">
        <v>19</v>
      </c>
      <c r="I2065" s="263"/>
      <c r="J2065" s="260"/>
      <c r="K2065" s="260"/>
      <c r="L2065" s="264"/>
      <c r="M2065" s="265"/>
      <c r="N2065" s="266"/>
      <c r="O2065" s="266"/>
      <c r="P2065" s="266"/>
      <c r="Q2065" s="266"/>
      <c r="R2065" s="266"/>
      <c r="S2065" s="266"/>
      <c r="T2065" s="267"/>
      <c r="U2065" s="15"/>
      <c r="V2065" s="15"/>
      <c r="W2065" s="15"/>
      <c r="X2065" s="15"/>
      <c r="Y2065" s="15"/>
      <c r="Z2065" s="15"/>
      <c r="AA2065" s="15"/>
      <c r="AB2065" s="15"/>
      <c r="AC2065" s="15"/>
      <c r="AD2065" s="15"/>
      <c r="AE2065" s="15"/>
      <c r="AT2065" s="268" t="s">
        <v>213</v>
      </c>
      <c r="AU2065" s="268" t="s">
        <v>86</v>
      </c>
      <c r="AV2065" s="15" t="s">
        <v>80</v>
      </c>
      <c r="AW2065" s="15" t="s">
        <v>35</v>
      </c>
      <c r="AX2065" s="15" t="s">
        <v>73</v>
      </c>
      <c r="AY2065" s="268" t="s">
        <v>202</v>
      </c>
    </row>
    <row r="2066" s="13" customFormat="1">
      <c r="A2066" s="13"/>
      <c r="B2066" s="233"/>
      <c r="C2066" s="234"/>
      <c r="D2066" s="235" t="s">
        <v>213</v>
      </c>
      <c r="E2066" s="236" t="s">
        <v>19</v>
      </c>
      <c r="F2066" s="237" t="s">
        <v>1641</v>
      </c>
      <c r="G2066" s="234"/>
      <c r="H2066" s="238">
        <v>3.4500000000000002</v>
      </c>
      <c r="I2066" s="239"/>
      <c r="J2066" s="234"/>
      <c r="K2066" s="234"/>
      <c r="L2066" s="240"/>
      <c r="M2066" s="241"/>
      <c r="N2066" s="242"/>
      <c r="O2066" s="242"/>
      <c r="P2066" s="242"/>
      <c r="Q2066" s="242"/>
      <c r="R2066" s="242"/>
      <c r="S2066" s="242"/>
      <c r="T2066" s="24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4" t="s">
        <v>213</v>
      </c>
      <c r="AU2066" s="244" t="s">
        <v>86</v>
      </c>
      <c r="AV2066" s="13" t="s">
        <v>86</v>
      </c>
      <c r="AW2066" s="13" t="s">
        <v>35</v>
      </c>
      <c r="AX2066" s="13" t="s">
        <v>73</v>
      </c>
      <c r="AY2066" s="244" t="s">
        <v>202</v>
      </c>
    </row>
    <row r="2067" s="15" customFormat="1">
      <c r="A2067" s="15"/>
      <c r="B2067" s="259"/>
      <c r="C2067" s="260"/>
      <c r="D2067" s="235" t="s">
        <v>213</v>
      </c>
      <c r="E2067" s="261" t="s">
        <v>19</v>
      </c>
      <c r="F2067" s="262" t="s">
        <v>835</v>
      </c>
      <c r="G2067" s="260"/>
      <c r="H2067" s="261" t="s">
        <v>19</v>
      </c>
      <c r="I2067" s="263"/>
      <c r="J2067" s="260"/>
      <c r="K2067" s="260"/>
      <c r="L2067" s="264"/>
      <c r="M2067" s="265"/>
      <c r="N2067" s="266"/>
      <c r="O2067" s="266"/>
      <c r="P2067" s="266"/>
      <c r="Q2067" s="266"/>
      <c r="R2067" s="266"/>
      <c r="S2067" s="266"/>
      <c r="T2067" s="267"/>
      <c r="U2067" s="15"/>
      <c r="V2067" s="15"/>
      <c r="W2067" s="15"/>
      <c r="X2067" s="15"/>
      <c r="Y2067" s="15"/>
      <c r="Z2067" s="15"/>
      <c r="AA2067" s="15"/>
      <c r="AB2067" s="15"/>
      <c r="AC2067" s="15"/>
      <c r="AD2067" s="15"/>
      <c r="AE2067" s="15"/>
      <c r="AT2067" s="268" t="s">
        <v>213</v>
      </c>
      <c r="AU2067" s="268" t="s">
        <v>86</v>
      </c>
      <c r="AV2067" s="15" t="s">
        <v>80</v>
      </c>
      <c r="AW2067" s="15" t="s">
        <v>35</v>
      </c>
      <c r="AX2067" s="15" t="s">
        <v>73</v>
      </c>
      <c r="AY2067" s="268" t="s">
        <v>202</v>
      </c>
    </row>
    <row r="2068" s="15" customFormat="1">
      <c r="A2068" s="15"/>
      <c r="B2068" s="259"/>
      <c r="C2068" s="260"/>
      <c r="D2068" s="235" t="s">
        <v>213</v>
      </c>
      <c r="E2068" s="261" t="s">
        <v>19</v>
      </c>
      <c r="F2068" s="262" t="s">
        <v>1574</v>
      </c>
      <c r="G2068" s="260"/>
      <c r="H2068" s="261" t="s">
        <v>19</v>
      </c>
      <c r="I2068" s="263"/>
      <c r="J2068" s="260"/>
      <c r="K2068" s="260"/>
      <c r="L2068" s="264"/>
      <c r="M2068" s="265"/>
      <c r="N2068" s="266"/>
      <c r="O2068" s="266"/>
      <c r="P2068" s="266"/>
      <c r="Q2068" s="266"/>
      <c r="R2068" s="266"/>
      <c r="S2068" s="266"/>
      <c r="T2068" s="267"/>
      <c r="U2068" s="15"/>
      <c r="V2068" s="15"/>
      <c r="W2068" s="15"/>
      <c r="X2068" s="15"/>
      <c r="Y2068" s="15"/>
      <c r="Z2068" s="15"/>
      <c r="AA2068" s="15"/>
      <c r="AB2068" s="15"/>
      <c r="AC2068" s="15"/>
      <c r="AD2068" s="15"/>
      <c r="AE2068" s="15"/>
      <c r="AT2068" s="268" t="s">
        <v>213</v>
      </c>
      <c r="AU2068" s="268" t="s">
        <v>86</v>
      </c>
      <c r="AV2068" s="15" t="s">
        <v>80</v>
      </c>
      <c r="AW2068" s="15" t="s">
        <v>35</v>
      </c>
      <c r="AX2068" s="15" t="s">
        <v>73</v>
      </c>
      <c r="AY2068" s="268" t="s">
        <v>202</v>
      </c>
    </row>
    <row r="2069" s="13" customFormat="1">
      <c r="A2069" s="13"/>
      <c r="B2069" s="233"/>
      <c r="C2069" s="234"/>
      <c r="D2069" s="235" t="s">
        <v>213</v>
      </c>
      <c r="E2069" s="236" t="s">
        <v>19</v>
      </c>
      <c r="F2069" s="237" t="s">
        <v>1642</v>
      </c>
      <c r="G2069" s="234"/>
      <c r="H2069" s="238">
        <v>3.9750000000000001</v>
      </c>
      <c r="I2069" s="239"/>
      <c r="J2069" s="234"/>
      <c r="K2069" s="234"/>
      <c r="L2069" s="240"/>
      <c r="M2069" s="241"/>
      <c r="N2069" s="242"/>
      <c r="O2069" s="242"/>
      <c r="P2069" s="242"/>
      <c r="Q2069" s="242"/>
      <c r="R2069" s="242"/>
      <c r="S2069" s="242"/>
      <c r="T2069" s="24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4" t="s">
        <v>213</v>
      </c>
      <c r="AU2069" s="244" t="s">
        <v>86</v>
      </c>
      <c r="AV2069" s="13" t="s">
        <v>86</v>
      </c>
      <c r="AW2069" s="13" t="s">
        <v>35</v>
      </c>
      <c r="AX2069" s="13" t="s">
        <v>73</v>
      </c>
      <c r="AY2069" s="244" t="s">
        <v>202</v>
      </c>
    </row>
    <row r="2070" s="13" customFormat="1">
      <c r="A2070" s="13"/>
      <c r="B2070" s="233"/>
      <c r="C2070" s="234"/>
      <c r="D2070" s="235" t="s">
        <v>213</v>
      </c>
      <c r="E2070" s="236" t="s">
        <v>19</v>
      </c>
      <c r="F2070" s="237" t="s">
        <v>1643</v>
      </c>
      <c r="G2070" s="234"/>
      <c r="H2070" s="238">
        <v>4.4630000000000001</v>
      </c>
      <c r="I2070" s="239"/>
      <c r="J2070" s="234"/>
      <c r="K2070" s="234"/>
      <c r="L2070" s="240"/>
      <c r="M2070" s="241"/>
      <c r="N2070" s="242"/>
      <c r="O2070" s="242"/>
      <c r="P2070" s="242"/>
      <c r="Q2070" s="242"/>
      <c r="R2070" s="242"/>
      <c r="S2070" s="242"/>
      <c r="T2070" s="243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44" t="s">
        <v>213</v>
      </c>
      <c r="AU2070" s="244" t="s">
        <v>86</v>
      </c>
      <c r="AV2070" s="13" t="s">
        <v>86</v>
      </c>
      <c r="AW2070" s="13" t="s">
        <v>35</v>
      </c>
      <c r="AX2070" s="13" t="s">
        <v>73</v>
      </c>
      <c r="AY2070" s="244" t="s">
        <v>202</v>
      </c>
    </row>
    <row r="2071" s="13" customFormat="1">
      <c r="A2071" s="13"/>
      <c r="B2071" s="233"/>
      <c r="C2071" s="234"/>
      <c r="D2071" s="235" t="s">
        <v>213</v>
      </c>
      <c r="E2071" s="236" t="s">
        <v>19</v>
      </c>
      <c r="F2071" s="237" t="s">
        <v>1629</v>
      </c>
      <c r="G2071" s="234"/>
      <c r="H2071" s="238">
        <v>2.0249999999999999</v>
      </c>
      <c r="I2071" s="239"/>
      <c r="J2071" s="234"/>
      <c r="K2071" s="234"/>
      <c r="L2071" s="240"/>
      <c r="M2071" s="241"/>
      <c r="N2071" s="242"/>
      <c r="O2071" s="242"/>
      <c r="P2071" s="242"/>
      <c r="Q2071" s="242"/>
      <c r="R2071" s="242"/>
      <c r="S2071" s="242"/>
      <c r="T2071" s="243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4" t="s">
        <v>213</v>
      </c>
      <c r="AU2071" s="244" t="s">
        <v>86</v>
      </c>
      <c r="AV2071" s="13" t="s">
        <v>86</v>
      </c>
      <c r="AW2071" s="13" t="s">
        <v>35</v>
      </c>
      <c r="AX2071" s="13" t="s">
        <v>73</v>
      </c>
      <c r="AY2071" s="244" t="s">
        <v>202</v>
      </c>
    </row>
    <row r="2072" s="13" customFormat="1">
      <c r="A2072" s="13"/>
      <c r="B2072" s="233"/>
      <c r="C2072" s="234"/>
      <c r="D2072" s="235" t="s">
        <v>213</v>
      </c>
      <c r="E2072" s="236" t="s">
        <v>19</v>
      </c>
      <c r="F2072" s="237" t="s">
        <v>1644</v>
      </c>
      <c r="G2072" s="234"/>
      <c r="H2072" s="238">
        <v>2.0249999999999999</v>
      </c>
      <c r="I2072" s="239"/>
      <c r="J2072" s="234"/>
      <c r="K2072" s="234"/>
      <c r="L2072" s="240"/>
      <c r="M2072" s="241"/>
      <c r="N2072" s="242"/>
      <c r="O2072" s="242"/>
      <c r="P2072" s="242"/>
      <c r="Q2072" s="242"/>
      <c r="R2072" s="242"/>
      <c r="S2072" s="242"/>
      <c r="T2072" s="243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4" t="s">
        <v>213</v>
      </c>
      <c r="AU2072" s="244" t="s">
        <v>86</v>
      </c>
      <c r="AV2072" s="13" t="s">
        <v>86</v>
      </c>
      <c r="AW2072" s="13" t="s">
        <v>35</v>
      </c>
      <c r="AX2072" s="13" t="s">
        <v>73</v>
      </c>
      <c r="AY2072" s="244" t="s">
        <v>202</v>
      </c>
    </row>
    <row r="2073" s="13" customFormat="1">
      <c r="A2073" s="13"/>
      <c r="B2073" s="233"/>
      <c r="C2073" s="234"/>
      <c r="D2073" s="235" t="s">
        <v>213</v>
      </c>
      <c r="E2073" s="236" t="s">
        <v>19</v>
      </c>
      <c r="F2073" s="237" t="s">
        <v>1645</v>
      </c>
      <c r="G2073" s="234"/>
      <c r="H2073" s="238">
        <v>9.4499999999999993</v>
      </c>
      <c r="I2073" s="239"/>
      <c r="J2073" s="234"/>
      <c r="K2073" s="234"/>
      <c r="L2073" s="240"/>
      <c r="M2073" s="241"/>
      <c r="N2073" s="242"/>
      <c r="O2073" s="242"/>
      <c r="P2073" s="242"/>
      <c r="Q2073" s="242"/>
      <c r="R2073" s="242"/>
      <c r="S2073" s="242"/>
      <c r="T2073" s="24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4" t="s">
        <v>213</v>
      </c>
      <c r="AU2073" s="244" t="s">
        <v>86</v>
      </c>
      <c r="AV2073" s="13" t="s">
        <v>86</v>
      </c>
      <c r="AW2073" s="13" t="s">
        <v>35</v>
      </c>
      <c r="AX2073" s="13" t="s">
        <v>73</v>
      </c>
      <c r="AY2073" s="244" t="s">
        <v>202</v>
      </c>
    </row>
    <row r="2074" s="13" customFormat="1">
      <c r="A2074" s="13"/>
      <c r="B2074" s="233"/>
      <c r="C2074" s="234"/>
      <c r="D2074" s="235" t="s">
        <v>213</v>
      </c>
      <c r="E2074" s="236" t="s">
        <v>19</v>
      </c>
      <c r="F2074" s="237" t="s">
        <v>1644</v>
      </c>
      <c r="G2074" s="234"/>
      <c r="H2074" s="238">
        <v>2.0249999999999999</v>
      </c>
      <c r="I2074" s="239"/>
      <c r="J2074" s="234"/>
      <c r="K2074" s="234"/>
      <c r="L2074" s="240"/>
      <c r="M2074" s="241"/>
      <c r="N2074" s="242"/>
      <c r="O2074" s="242"/>
      <c r="P2074" s="242"/>
      <c r="Q2074" s="242"/>
      <c r="R2074" s="242"/>
      <c r="S2074" s="242"/>
      <c r="T2074" s="24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4" t="s">
        <v>213</v>
      </c>
      <c r="AU2074" s="244" t="s">
        <v>86</v>
      </c>
      <c r="AV2074" s="13" t="s">
        <v>86</v>
      </c>
      <c r="AW2074" s="13" t="s">
        <v>35</v>
      </c>
      <c r="AX2074" s="13" t="s">
        <v>73</v>
      </c>
      <c r="AY2074" s="244" t="s">
        <v>202</v>
      </c>
    </row>
    <row r="2075" s="13" customFormat="1">
      <c r="A2075" s="13"/>
      <c r="B2075" s="233"/>
      <c r="C2075" s="234"/>
      <c r="D2075" s="235" t="s">
        <v>213</v>
      </c>
      <c r="E2075" s="236" t="s">
        <v>19</v>
      </c>
      <c r="F2075" s="237" t="s">
        <v>1646</v>
      </c>
      <c r="G2075" s="234"/>
      <c r="H2075" s="238">
        <v>0.67500000000000004</v>
      </c>
      <c r="I2075" s="239"/>
      <c r="J2075" s="234"/>
      <c r="K2075" s="234"/>
      <c r="L2075" s="240"/>
      <c r="M2075" s="241"/>
      <c r="N2075" s="242"/>
      <c r="O2075" s="242"/>
      <c r="P2075" s="242"/>
      <c r="Q2075" s="242"/>
      <c r="R2075" s="242"/>
      <c r="S2075" s="242"/>
      <c r="T2075" s="24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4" t="s">
        <v>213</v>
      </c>
      <c r="AU2075" s="244" t="s">
        <v>86</v>
      </c>
      <c r="AV2075" s="13" t="s">
        <v>86</v>
      </c>
      <c r="AW2075" s="13" t="s">
        <v>35</v>
      </c>
      <c r="AX2075" s="13" t="s">
        <v>73</v>
      </c>
      <c r="AY2075" s="244" t="s">
        <v>202</v>
      </c>
    </row>
    <row r="2076" s="13" customFormat="1">
      <c r="A2076" s="13"/>
      <c r="B2076" s="233"/>
      <c r="C2076" s="234"/>
      <c r="D2076" s="235" t="s">
        <v>213</v>
      </c>
      <c r="E2076" s="236" t="s">
        <v>19</v>
      </c>
      <c r="F2076" s="237" t="s">
        <v>1647</v>
      </c>
      <c r="G2076" s="234"/>
      <c r="H2076" s="238">
        <v>1.3500000000000001</v>
      </c>
      <c r="I2076" s="239"/>
      <c r="J2076" s="234"/>
      <c r="K2076" s="234"/>
      <c r="L2076" s="240"/>
      <c r="M2076" s="241"/>
      <c r="N2076" s="242"/>
      <c r="O2076" s="242"/>
      <c r="P2076" s="242"/>
      <c r="Q2076" s="242"/>
      <c r="R2076" s="242"/>
      <c r="S2076" s="242"/>
      <c r="T2076" s="243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4" t="s">
        <v>213</v>
      </c>
      <c r="AU2076" s="244" t="s">
        <v>86</v>
      </c>
      <c r="AV2076" s="13" t="s">
        <v>86</v>
      </c>
      <c r="AW2076" s="13" t="s">
        <v>35</v>
      </c>
      <c r="AX2076" s="13" t="s">
        <v>73</v>
      </c>
      <c r="AY2076" s="244" t="s">
        <v>202</v>
      </c>
    </row>
    <row r="2077" s="13" customFormat="1">
      <c r="A2077" s="13"/>
      <c r="B2077" s="233"/>
      <c r="C2077" s="234"/>
      <c r="D2077" s="235" t="s">
        <v>213</v>
      </c>
      <c r="E2077" s="236" t="s">
        <v>19</v>
      </c>
      <c r="F2077" s="237" t="s">
        <v>1647</v>
      </c>
      <c r="G2077" s="234"/>
      <c r="H2077" s="238">
        <v>1.3500000000000001</v>
      </c>
      <c r="I2077" s="239"/>
      <c r="J2077" s="234"/>
      <c r="K2077" s="234"/>
      <c r="L2077" s="240"/>
      <c r="M2077" s="241"/>
      <c r="N2077" s="242"/>
      <c r="O2077" s="242"/>
      <c r="P2077" s="242"/>
      <c r="Q2077" s="242"/>
      <c r="R2077" s="242"/>
      <c r="S2077" s="242"/>
      <c r="T2077" s="243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44" t="s">
        <v>213</v>
      </c>
      <c r="AU2077" s="244" t="s">
        <v>86</v>
      </c>
      <c r="AV2077" s="13" t="s">
        <v>86</v>
      </c>
      <c r="AW2077" s="13" t="s">
        <v>35</v>
      </c>
      <c r="AX2077" s="13" t="s">
        <v>73</v>
      </c>
      <c r="AY2077" s="244" t="s">
        <v>202</v>
      </c>
    </row>
    <row r="2078" s="13" customFormat="1">
      <c r="A2078" s="13"/>
      <c r="B2078" s="233"/>
      <c r="C2078" s="234"/>
      <c r="D2078" s="235" t="s">
        <v>213</v>
      </c>
      <c r="E2078" s="236" t="s">
        <v>19</v>
      </c>
      <c r="F2078" s="237" t="s">
        <v>1646</v>
      </c>
      <c r="G2078" s="234"/>
      <c r="H2078" s="238">
        <v>0.67500000000000004</v>
      </c>
      <c r="I2078" s="239"/>
      <c r="J2078" s="234"/>
      <c r="K2078" s="234"/>
      <c r="L2078" s="240"/>
      <c r="M2078" s="241"/>
      <c r="N2078" s="242"/>
      <c r="O2078" s="242"/>
      <c r="P2078" s="242"/>
      <c r="Q2078" s="242"/>
      <c r="R2078" s="242"/>
      <c r="S2078" s="242"/>
      <c r="T2078" s="24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44" t="s">
        <v>213</v>
      </c>
      <c r="AU2078" s="244" t="s">
        <v>86</v>
      </c>
      <c r="AV2078" s="13" t="s">
        <v>86</v>
      </c>
      <c r="AW2078" s="13" t="s">
        <v>35</v>
      </c>
      <c r="AX2078" s="13" t="s">
        <v>73</v>
      </c>
      <c r="AY2078" s="244" t="s">
        <v>202</v>
      </c>
    </row>
    <row r="2079" s="13" customFormat="1">
      <c r="A2079" s="13"/>
      <c r="B2079" s="233"/>
      <c r="C2079" s="234"/>
      <c r="D2079" s="235" t="s">
        <v>213</v>
      </c>
      <c r="E2079" s="236" t="s">
        <v>19</v>
      </c>
      <c r="F2079" s="237" t="s">
        <v>1629</v>
      </c>
      <c r="G2079" s="234"/>
      <c r="H2079" s="238">
        <v>2.0249999999999999</v>
      </c>
      <c r="I2079" s="239"/>
      <c r="J2079" s="234"/>
      <c r="K2079" s="234"/>
      <c r="L2079" s="240"/>
      <c r="M2079" s="241"/>
      <c r="N2079" s="242"/>
      <c r="O2079" s="242"/>
      <c r="P2079" s="242"/>
      <c r="Q2079" s="242"/>
      <c r="R2079" s="242"/>
      <c r="S2079" s="242"/>
      <c r="T2079" s="24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4" t="s">
        <v>213</v>
      </c>
      <c r="AU2079" s="244" t="s">
        <v>86</v>
      </c>
      <c r="AV2079" s="13" t="s">
        <v>86</v>
      </c>
      <c r="AW2079" s="13" t="s">
        <v>35</v>
      </c>
      <c r="AX2079" s="13" t="s">
        <v>73</v>
      </c>
      <c r="AY2079" s="244" t="s">
        <v>202</v>
      </c>
    </row>
    <row r="2080" s="15" customFormat="1">
      <c r="A2080" s="15"/>
      <c r="B2080" s="259"/>
      <c r="C2080" s="260"/>
      <c r="D2080" s="235" t="s">
        <v>213</v>
      </c>
      <c r="E2080" s="261" t="s">
        <v>19</v>
      </c>
      <c r="F2080" s="262" t="s">
        <v>1591</v>
      </c>
      <c r="G2080" s="260"/>
      <c r="H2080" s="261" t="s">
        <v>19</v>
      </c>
      <c r="I2080" s="263"/>
      <c r="J2080" s="260"/>
      <c r="K2080" s="260"/>
      <c r="L2080" s="264"/>
      <c r="M2080" s="265"/>
      <c r="N2080" s="266"/>
      <c r="O2080" s="266"/>
      <c r="P2080" s="266"/>
      <c r="Q2080" s="266"/>
      <c r="R2080" s="266"/>
      <c r="S2080" s="266"/>
      <c r="T2080" s="267"/>
      <c r="U2080" s="15"/>
      <c r="V2080" s="15"/>
      <c r="W2080" s="15"/>
      <c r="X2080" s="15"/>
      <c r="Y2080" s="15"/>
      <c r="Z2080" s="15"/>
      <c r="AA2080" s="15"/>
      <c r="AB2080" s="15"/>
      <c r="AC2080" s="15"/>
      <c r="AD2080" s="15"/>
      <c r="AE2080" s="15"/>
      <c r="AT2080" s="268" t="s">
        <v>213</v>
      </c>
      <c r="AU2080" s="268" t="s">
        <v>86</v>
      </c>
      <c r="AV2080" s="15" t="s">
        <v>80</v>
      </c>
      <c r="AW2080" s="15" t="s">
        <v>35</v>
      </c>
      <c r="AX2080" s="15" t="s">
        <v>73</v>
      </c>
      <c r="AY2080" s="268" t="s">
        <v>202</v>
      </c>
    </row>
    <row r="2081" s="13" customFormat="1">
      <c r="A2081" s="13"/>
      <c r="B2081" s="233"/>
      <c r="C2081" s="234"/>
      <c r="D2081" s="235" t="s">
        <v>213</v>
      </c>
      <c r="E2081" s="236" t="s">
        <v>19</v>
      </c>
      <c r="F2081" s="237" t="s">
        <v>1629</v>
      </c>
      <c r="G2081" s="234"/>
      <c r="H2081" s="238">
        <v>2.0249999999999999</v>
      </c>
      <c r="I2081" s="239"/>
      <c r="J2081" s="234"/>
      <c r="K2081" s="234"/>
      <c r="L2081" s="240"/>
      <c r="M2081" s="241"/>
      <c r="N2081" s="242"/>
      <c r="O2081" s="242"/>
      <c r="P2081" s="242"/>
      <c r="Q2081" s="242"/>
      <c r="R2081" s="242"/>
      <c r="S2081" s="242"/>
      <c r="T2081" s="24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4" t="s">
        <v>213</v>
      </c>
      <c r="AU2081" s="244" t="s">
        <v>86</v>
      </c>
      <c r="AV2081" s="13" t="s">
        <v>86</v>
      </c>
      <c r="AW2081" s="13" t="s">
        <v>35</v>
      </c>
      <c r="AX2081" s="13" t="s">
        <v>73</v>
      </c>
      <c r="AY2081" s="244" t="s">
        <v>202</v>
      </c>
    </row>
    <row r="2082" s="14" customFormat="1">
      <c r="A2082" s="14"/>
      <c r="B2082" s="245"/>
      <c r="C2082" s="246"/>
      <c r="D2082" s="235" t="s">
        <v>213</v>
      </c>
      <c r="E2082" s="247" t="s">
        <v>19</v>
      </c>
      <c r="F2082" s="248" t="s">
        <v>215</v>
      </c>
      <c r="G2082" s="246"/>
      <c r="H2082" s="249">
        <v>38.724999999999994</v>
      </c>
      <c r="I2082" s="250"/>
      <c r="J2082" s="246"/>
      <c r="K2082" s="246"/>
      <c r="L2082" s="251"/>
      <c r="M2082" s="252"/>
      <c r="N2082" s="253"/>
      <c r="O2082" s="253"/>
      <c r="P2082" s="253"/>
      <c r="Q2082" s="253"/>
      <c r="R2082" s="253"/>
      <c r="S2082" s="253"/>
      <c r="T2082" s="254"/>
      <c r="U2082" s="14"/>
      <c r="V2082" s="14"/>
      <c r="W2082" s="14"/>
      <c r="X2082" s="14"/>
      <c r="Y2082" s="14"/>
      <c r="Z2082" s="14"/>
      <c r="AA2082" s="14"/>
      <c r="AB2082" s="14"/>
      <c r="AC2082" s="14"/>
      <c r="AD2082" s="14"/>
      <c r="AE2082" s="14"/>
      <c r="AT2082" s="255" t="s">
        <v>213</v>
      </c>
      <c r="AU2082" s="255" t="s">
        <v>86</v>
      </c>
      <c r="AV2082" s="14" t="s">
        <v>209</v>
      </c>
      <c r="AW2082" s="14" t="s">
        <v>35</v>
      </c>
      <c r="AX2082" s="14" t="s">
        <v>80</v>
      </c>
      <c r="AY2082" s="255" t="s">
        <v>202</v>
      </c>
    </row>
    <row r="2083" s="2" customFormat="1" ht="37.8" customHeight="1">
      <c r="A2083" s="40"/>
      <c r="B2083" s="41"/>
      <c r="C2083" s="215" t="s">
        <v>1653</v>
      </c>
      <c r="D2083" s="215" t="s">
        <v>204</v>
      </c>
      <c r="E2083" s="216" t="s">
        <v>1654</v>
      </c>
      <c r="F2083" s="217" t="s">
        <v>1655</v>
      </c>
      <c r="G2083" s="218" t="s">
        <v>364</v>
      </c>
      <c r="H2083" s="219">
        <v>6.1890000000000001</v>
      </c>
      <c r="I2083" s="220"/>
      <c r="J2083" s="221">
        <f>ROUND(I2083*H2083,2)</f>
        <v>0</v>
      </c>
      <c r="K2083" s="217" t="s">
        <v>208</v>
      </c>
      <c r="L2083" s="46"/>
      <c r="M2083" s="222" t="s">
        <v>19</v>
      </c>
      <c r="N2083" s="223" t="s">
        <v>45</v>
      </c>
      <c r="O2083" s="86"/>
      <c r="P2083" s="224">
        <f>O2083*H2083</f>
        <v>0</v>
      </c>
      <c r="Q2083" s="224">
        <v>1.0551200000000001</v>
      </c>
      <c r="R2083" s="224">
        <f>Q2083*H2083</f>
        <v>6.5301376800000002</v>
      </c>
      <c r="S2083" s="224">
        <v>0</v>
      </c>
      <c r="T2083" s="225">
        <f>S2083*H2083</f>
        <v>0</v>
      </c>
      <c r="U2083" s="40"/>
      <c r="V2083" s="40"/>
      <c r="W2083" s="40"/>
      <c r="X2083" s="40"/>
      <c r="Y2083" s="40"/>
      <c r="Z2083" s="40"/>
      <c r="AA2083" s="40"/>
      <c r="AB2083" s="40"/>
      <c r="AC2083" s="40"/>
      <c r="AD2083" s="40"/>
      <c r="AE2083" s="40"/>
      <c r="AR2083" s="226" t="s">
        <v>209</v>
      </c>
      <c r="AT2083" s="226" t="s">
        <v>204</v>
      </c>
      <c r="AU2083" s="226" t="s">
        <v>86</v>
      </c>
      <c r="AY2083" s="19" t="s">
        <v>202</v>
      </c>
      <c r="BE2083" s="227">
        <f>IF(N2083="základní",J2083,0)</f>
        <v>0</v>
      </c>
      <c r="BF2083" s="227">
        <f>IF(N2083="snížená",J2083,0)</f>
        <v>0</v>
      </c>
      <c r="BG2083" s="227">
        <f>IF(N2083="zákl. přenesená",J2083,0)</f>
        <v>0</v>
      </c>
      <c r="BH2083" s="227">
        <f>IF(N2083="sníž. přenesená",J2083,0)</f>
        <v>0</v>
      </c>
      <c r="BI2083" s="227">
        <f>IF(N2083="nulová",J2083,0)</f>
        <v>0</v>
      </c>
      <c r="BJ2083" s="19" t="s">
        <v>86</v>
      </c>
      <c r="BK2083" s="227">
        <f>ROUND(I2083*H2083,2)</f>
        <v>0</v>
      </c>
      <c r="BL2083" s="19" t="s">
        <v>209</v>
      </c>
      <c r="BM2083" s="226" t="s">
        <v>1656</v>
      </c>
    </row>
    <row r="2084" s="2" customFormat="1">
      <c r="A2084" s="40"/>
      <c r="B2084" s="41"/>
      <c r="C2084" s="42"/>
      <c r="D2084" s="228" t="s">
        <v>211</v>
      </c>
      <c r="E2084" s="42"/>
      <c r="F2084" s="229" t="s">
        <v>1657</v>
      </c>
      <c r="G2084" s="42"/>
      <c r="H2084" s="42"/>
      <c r="I2084" s="230"/>
      <c r="J2084" s="42"/>
      <c r="K2084" s="42"/>
      <c r="L2084" s="46"/>
      <c r="M2084" s="231"/>
      <c r="N2084" s="232"/>
      <c r="O2084" s="86"/>
      <c r="P2084" s="86"/>
      <c r="Q2084" s="86"/>
      <c r="R2084" s="86"/>
      <c r="S2084" s="86"/>
      <c r="T2084" s="87"/>
      <c r="U2084" s="40"/>
      <c r="V2084" s="40"/>
      <c r="W2084" s="40"/>
      <c r="X2084" s="40"/>
      <c r="Y2084" s="40"/>
      <c r="Z2084" s="40"/>
      <c r="AA2084" s="40"/>
      <c r="AB2084" s="40"/>
      <c r="AC2084" s="40"/>
      <c r="AD2084" s="40"/>
      <c r="AE2084" s="40"/>
      <c r="AT2084" s="19" t="s">
        <v>211</v>
      </c>
      <c r="AU2084" s="19" t="s">
        <v>86</v>
      </c>
    </row>
    <row r="2085" s="13" customFormat="1">
      <c r="A2085" s="13"/>
      <c r="B2085" s="233"/>
      <c r="C2085" s="234"/>
      <c r="D2085" s="235" t="s">
        <v>213</v>
      </c>
      <c r="E2085" s="236" t="s">
        <v>19</v>
      </c>
      <c r="F2085" s="237" t="s">
        <v>1658</v>
      </c>
      <c r="G2085" s="234"/>
      <c r="H2085" s="238">
        <v>6.1890000000000001</v>
      </c>
      <c r="I2085" s="239"/>
      <c r="J2085" s="234"/>
      <c r="K2085" s="234"/>
      <c r="L2085" s="240"/>
      <c r="M2085" s="241"/>
      <c r="N2085" s="242"/>
      <c r="O2085" s="242"/>
      <c r="P2085" s="242"/>
      <c r="Q2085" s="242"/>
      <c r="R2085" s="242"/>
      <c r="S2085" s="242"/>
      <c r="T2085" s="243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44" t="s">
        <v>213</v>
      </c>
      <c r="AU2085" s="244" t="s">
        <v>86</v>
      </c>
      <c r="AV2085" s="13" t="s">
        <v>86</v>
      </c>
      <c r="AW2085" s="13" t="s">
        <v>35</v>
      </c>
      <c r="AX2085" s="13" t="s">
        <v>73</v>
      </c>
      <c r="AY2085" s="244" t="s">
        <v>202</v>
      </c>
    </row>
    <row r="2086" s="14" customFormat="1">
      <c r="A2086" s="14"/>
      <c r="B2086" s="245"/>
      <c r="C2086" s="246"/>
      <c r="D2086" s="235" t="s">
        <v>213</v>
      </c>
      <c r="E2086" s="247" t="s">
        <v>19</v>
      </c>
      <c r="F2086" s="248" t="s">
        <v>215</v>
      </c>
      <c r="G2086" s="246"/>
      <c r="H2086" s="249">
        <v>6.1890000000000001</v>
      </c>
      <c r="I2086" s="250"/>
      <c r="J2086" s="246"/>
      <c r="K2086" s="246"/>
      <c r="L2086" s="251"/>
      <c r="M2086" s="252"/>
      <c r="N2086" s="253"/>
      <c r="O2086" s="253"/>
      <c r="P2086" s="253"/>
      <c r="Q2086" s="253"/>
      <c r="R2086" s="253"/>
      <c r="S2086" s="253"/>
      <c r="T2086" s="254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T2086" s="255" t="s">
        <v>213</v>
      </c>
      <c r="AU2086" s="255" t="s">
        <v>86</v>
      </c>
      <c r="AV2086" s="14" t="s">
        <v>209</v>
      </c>
      <c r="AW2086" s="14" t="s">
        <v>35</v>
      </c>
      <c r="AX2086" s="14" t="s">
        <v>80</v>
      </c>
      <c r="AY2086" s="255" t="s">
        <v>202</v>
      </c>
    </row>
    <row r="2087" s="2" customFormat="1" ht="16.5" customHeight="1">
      <c r="A2087" s="40"/>
      <c r="B2087" s="41"/>
      <c r="C2087" s="215" t="s">
        <v>1659</v>
      </c>
      <c r="D2087" s="215" t="s">
        <v>204</v>
      </c>
      <c r="E2087" s="216" t="s">
        <v>1660</v>
      </c>
      <c r="F2087" s="217" t="s">
        <v>1661</v>
      </c>
      <c r="G2087" s="218" t="s">
        <v>274</v>
      </c>
      <c r="H2087" s="219">
        <v>20.425000000000001</v>
      </c>
      <c r="I2087" s="220"/>
      <c r="J2087" s="221">
        <f>ROUND(I2087*H2087,2)</f>
        <v>0</v>
      </c>
      <c r="K2087" s="217" t="s">
        <v>208</v>
      </c>
      <c r="L2087" s="46"/>
      <c r="M2087" s="222" t="s">
        <v>19</v>
      </c>
      <c r="N2087" s="223" t="s">
        <v>45</v>
      </c>
      <c r="O2087" s="86"/>
      <c r="P2087" s="224">
        <f>O2087*H2087</f>
        <v>0</v>
      </c>
      <c r="Q2087" s="224">
        <v>2.5019800000000001</v>
      </c>
      <c r="R2087" s="224">
        <f>Q2087*H2087</f>
        <v>51.102941500000007</v>
      </c>
      <c r="S2087" s="224">
        <v>0</v>
      </c>
      <c r="T2087" s="225">
        <f>S2087*H2087</f>
        <v>0</v>
      </c>
      <c r="U2087" s="40"/>
      <c r="V2087" s="40"/>
      <c r="W2087" s="40"/>
      <c r="X2087" s="40"/>
      <c r="Y2087" s="40"/>
      <c r="Z2087" s="40"/>
      <c r="AA2087" s="40"/>
      <c r="AB2087" s="40"/>
      <c r="AC2087" s="40"/>
      <c r="AD2087" s="40"/>
      <c r="AE2087" s="40"/>
      <c r="AR2087" s="226" t="s">
        <v>209</v>
      </c>
      <c r="AT2087" s="226" t="s">
        <v>204</v>
      </c>
      <c r="AU2087" s="226" t="s">
        <v>86</v>
      </c>
      <c r="AY2087" s="19" t="s">
        <v>202</v>
      </c>
      <c r="BE2087" s="227">
        <f>IF(N2087="základní",J2087,0)</f>
        <v>0</v>
      </c>
      <c r="BF2087" s="227">
        <f>IF(N2087="snížená",J2087,0)</f>
        <v>0</v>
      </c>
      <c r="BG2087" s="227">
        <f>IF(N2087="zákl. přenesená",J2087,0)</f>
        <v>0</v>
      </c>
      <c r="BH2087" s="227">
        <f>IF(N2087="sníž. přenesená",J2087,0)</f>
        <v>0</v>
      </c>
      <c r="BI2087" s="227">
        <f>IF(N2087="nulová",J2087,0)</f>
        <v>0</v>
      </c>
      <c r="BJ2087" s="19" t="s">
        <v>86</v>
      </c>
      <c r="BK2087" s="227">
        <f>ROUND(I2087*H2087,2)</f>
        <v>0</v>
      </c>
      <c r="BL2087" s="19" t="s">
        <v>209</v>
      </c>
      <c r="BM2087" s="226" t="s">
        <v>1662</v>
      </c>
    </row>
    <row r="2088" s="2" customFormat="1">
      <c r="A2088" s="40"/>
      <c r="B2088" s="41"/>
      <c r="C2088" s="42"/>
      <c r="D2088" s="228" t="s">
        <v>211</v>
      </c>
      <c r="E2088" s="42"/>
      <c r="F2088" s="229" t="s">
        <v>1663</v>
      </c>
      <c r="G2088" s="42"/>
      <c r="H2088" s="42"/>
      <c r="I2088" s="230"/>
      <c r="J2088" s="42"/>
      <c r="K2088" s="42"/>
      <c r="L2088" s="46"/>
      <c r="M2088" s="231"/>
      <c r="N2088" s="232"/>
      <c r="O2088" s="86"/>
      <c r="P2088" s="86"/>
      <c r="Q2088" s="86"/>
      <c r="R2088" s="86"/>
      <c r="S2088" s="86"/>
      <c r="T2088" s="87"/>
      <c r="U2088" s="40"/>
      <c r="V2088" s="40"/>
      <c r="W2088" s="40"/>
      <c r="X2088" s="40"/>
      <c r="Y2088" s="40"/>
      <c r="Z2088" s="40"/>
      <c r="AA2088" s="40"/>
      <c r="AB2088" s="40"/>
      <c r="AC2088" s="40"/>
      <c r="AD2088" s="40"/>
      <c r="AE2088" s="40"/>
      <c r="AT2088" s="19" t="s">
        <v>211</v>
      </c>
      <c r="AU2088" s="19" t="s">
        <v>86</v>
      </c>
    </row>
    <row r="2089" s="15" customFormat="1">
      <c r="A2089" s="15"/>
      <c r="B2089" s="259"/>
      <c r="C2089" s="260"/>
      <c r="D2089" s="235" t="s">
        <v>213</v>
      </c>
      <c r="E2089" s="261" t="s">
        <v>19</v>
      </c>
      <c r="F2089" s="262" t="s">
        <v>835</v>
      </c>
      <c r="G2089" s="260"/>
      <c r="H2089" s="261" t="s">
        <v>19</v>
      </c>
      <c r="I2089" s="263"/>
      <c r="J2089" s="260"/>
      <c r="K2089" s="260"/>
      <c r="L2089" s="264"/>
      <c r="M2089" s="265"/>
      <c r="N2089" s="266"/>
      <c r="O2089" s="266"/>
      <c r="P2089" s="266"/>
      <c r="Q2089" s="266"/>
      <c r="R2089" s="266"/>
      <c r="S2089" s="266"/>
      <c r="T2089" s="267"/>
      <c r="U2089" s="15"/>
      <c r="V2089" s="15"/>
      <c r="W2089" s="15"/>
      <c r="X2089" s="15"/>
      <c r="Y2089" s="15"/>
      <c r="Z2089" s="15"/>
      <c r="AA2089" s="15"/>
      <c r="AB2089" s="15"/>
      <c r="AC2089" s="15"/>
      <c r="AD2089" s="15"/>
      <c r="AE2089" s="15"/>
      <c r="AT2089" s="268" t="s">
        <v>213</v>
      </c>
      <c r="AU2089" s="268" t="s">
        <v>86</v>
      </c>
      <c r="AV2089" s="15" t="s">
        <v>80</v>
      </c>
      <c r="AW2089" s="15" t="s">
        <v>35</v>
      </c>
      <c r="AX2089" s="15" t="s">
        <v>73</v>
      </c>
      <c r="AY2089" s="268" t="s">
        <v>202</v>
      </c>
    </row>
    <row r="2090" s="13" customFormat="1">
      <c r="A2090" s="13"/>
      <c r="B2090" s="233"/>
      <c r="C2090" s="234"/>
      <c r="D2090" s="235" t="s">
        <v>213</v>
      </c>
      <c r="E2090" s="236" t="s">
        <v>19</v>
      </c>
      <c r="F2090" s="237" t="s">
        <v>1664</v>
      </c>
      <c r="G2090" s="234"/>
      <c r="H2090" s="238">
        <v>16.675999999999998</v>
      </c>
      <c r="I2090" s="239"/>
      <c r="J2090" s="234"/>
      <c r="K2090" s="234"/>
      <c r="L2090" s="240"/>
      <c r="M2090" s="241"/>
      <c r="N2090" s="242"/>
      <c r="O2090" s="242"/>
      <c r="P2090" s="242"/>
      <c r="Q2090" s="242"/>
      <c r="R2090" s="242"/>
      <c r="S2090" s="242"/>
      <c r="T2090" s="24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44" t="s">
        <v>213</v>
      </c>
      <c r="AU2090" s="244" t="s">
        <v>86</v>
      </c>
      <c r="AV2090" s="13" t="s">
        <v>86</v>
      </c>
      <c r="AW2090" s="13" t="s">
        <v>35</v>
      </c>
      <c r="AX2090" s="13" t="s">
        <v>73</v>
      </c>
      <c r="AY2090" s="244" t="s">
        <v>202</v>
      </c>
    </row>
    <row r="2091" s="13" customFormat="1">
      <c r="A2091" s="13"/>
      <c r="B2091" s="233"/>
      <c r="C2091" s="234"/>
      <c r="D2091" s="235" t="s">
        <v>213</v>
      </c>
      <c r="E2091" s="236" t="s">
        <v>19</v>
      </c>
      <c r="F2091" s="237" t="s">
        <v>1665</v>
      </c>
      <c r="G2091" s="234"/>
      <c r="H2091" s="238">
        <v>2.8119999999999998</v>
      </c>
      <c r="I2091" s="239"/>
      <c r="J2091" s="234"/>
      <c r="K2091" s="234"/>
      <c r="L2091" s="240"/>
      <c r="M2091" s="241"/>
      <c r="N2091" s="242"/>
      <c r="O2091" s="242"/>
      <c r="P2091" s="242"/>
      <c r="Q2091" s="242"/>
      <c r="R2091" s="242"/>
      <c r="S2091" s="242"/>
      <c r="T2091" s="243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4" t="s">
        <v>213</v>
      </c>
      <c r="AU2091" s="244" t="s">
        <v>86</v>
      </c>
      <c r="AV2091" s="13" t="s">
        <v>86</v>
      </c>
      <c r="AW2091" s="13" t="s">
        <v>35</v>
      </c>
      <c r="AX2091" s="13" t="s">
        <v>73</v>
      </c>
      <c r="AY2091" s="244" t="s">
        <v>202</v>
      </c>
    </row>
    <row r="2092" s="13" customFormat="1">
      <c r="A2092" s="13"/>
      <c r="B2092" s="233"/>
      <c r="C2092" s="234"/>
      <c r="D2092" s="235" t="s">
        <v>213</v>
      </c>
      <c r="E2092" s="236" t="s">
        <v>19</v>
      </c>
      <c r="F2092" s="237" t="s">
        <v>1666</v>
      </c>
      <c r="G2092" s="234"/>
      <c r="H2092" s="238">
        <v>0.46999999999999997</v>
      </c>
      <c r="I2092" s="239"/>
      <c r="J2092" s="234"/>
      <c r="K2092" s="234"/>
      <c r="L2092" s="240"/>
      <c r="M2092" s="241"/>
      <c r="N2092" s="242"/>
      <c r="O2092" s="242"/>
      <c r="P2092" s="242"/>
      <c r="Q2092" s="242"/>
      <c r="R2092" s="242"/>
      <c r="S2092" s="242"/>
      <c r="T2092" s="24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4" t="s">
        <v>213</v>
      </c>
      <c r="AU2092" s="244" t="s">
        <v>86</v>
      </c>
      <c r="AV2092" s="13" t="s">
        <v>86</v>
      </c>
      <c r="AW2092" s="13" t="s">
        <v>35</v>
      </c>
      <c r="AX2092" s="13" t="s">
        <v>73</v>
      </c>
      <c r="AY2092" s="244" t="s">
        <v>202</v>
      </c>
    </row>
    <row r="2093" s="16" customFormat="1">
      <c r="A2093" s="16"/>
      <c r="B2093" s="283"/>
      <c r="C2093" s="284"/>
      <c r="D2093" s="235" t="s">
        <v>213</v>
      </c>
      <c r="E2093" s="285" t="s">
        <v>19</v>
      </c>
      <c r="F2093" s="286" t="s">
        <v>516</v>
      </c>
      <c r="G2093" s="284"/>
      <c r="H2093" s="287">
        <v>19.957999999999998</v>
      </c>
      <c r="I2093" s="288"/>
      <c r="J2093" s="284"/>
      <c r="K2093" s="284"/>
      <c r="L2093" s="289"/>
      <c r="M2093" s="290"/>
      <c r="N2093" s="291"/>
      <c r="O2093" s="291"/>
      <c r="P2093" s="291"/>
      <c r="Q2093" s="291"/>
      <c r="R2093" s="291"/>
      <c r="S2093" s="291"/>
      <c r="T2093" s="292"/>
      <c r="U2093" s="16"/>
      <c r="V2093" s="16"/>
      <c r="W2093" s="16"/>
      <c r="X2093" s="16"/>
      <c r="Y2093" s="16"/>
      <c r="Z2093" s="16"/>
      <c r="AA2093" s="16"/>
      <c r="AB2093" s="16"/>
      <c r="AC2093" s="16"/>
      <c r="AD2093" s="16"/>
      <c r="AE2093" s="16"/>
      <c r="AT2093" s="293" t="s">
        <v>213</v>
      </c>
      <c r="AU2093" s="293" t="s">
        <v>86</v>
      </c>
      <c r="AV2093" s="16" t="s">
        <v>109</v>
      </c>
      <c r="AW2093" s="16" t="s">
        <v>35</v>
      </c>
      <c r="AX2093" s="16" t="s">
        <v>73</v>
      </c>
      <c r="AY2093" s="293" t="s">
        <v>202</v>
      </c>
    </row>
    <row r="2094" s="15" customFormat="1">
      <c r="A2094" s="15"/>
      <c r="B2094" s="259"/>
      <c r="C2094" s="260"/>
      <c r="D2094" s="235" t="s">
        <v>213</v>
      </c>
      <c r="E2094" s="261" t="s">
        <v>19</v>
      </c>
      <c r="F2094" s="262" t="s">
        <v>1438</v>
      </c>
      <c r="G2094" s="260"/>
      <c r="H2094" s="261" t="s">
        <v>19</v>
      </c>
      <c r="I2094" s="263"/>
      <c r="J2094" s="260"/>
      <c r="K2094" s="260"/>
      <c r="L2094" s="264"/>
      <c r="M2094" s="265"/>
      <c r="N2094" s="266"/>
      <c r="O2094" s="266"/>
      <c r="P2094" s="266"/>
      <c r="Q2094" s="266"/>
      <c r="R2094" s="266"/>
      <c r="S2094" s="266"/>
      <c r="T2094" s="267"/>
      <c r="U2094" s="15"/>
      <c r="V2094" s="15"/>
      <c r="W2094" s="15"/>
      <c r="X2094" s="15"/>
      <c r="Y2094" s="15"/>
      <c r="Z2094" s="15"/>
      <c r="AA2094" s="15"/>
      <c r="AB2094" s="15"/>
      <c r="AC2094" s="15"/>
      <c r="AD2094" s="15"/>
      <c r="AE2094" s="15"/>
      <c r="AT2094" s="268" t="s">
        <v>213</v>
      </c>
      <c r="AU2094" s="268" t="s">
        <v>86</v>
      </c>
      <c r="AV2094" s="15" t="s">
        <v>80</v>
      </c>
      <c r="AW2094" s="15" t="s">
        <v>35</v>
      </c>
      <c r="AX2094" s="15" t="s">
        <v>73</v>
      </c>
      <c r="AY2094" s="268" t="s">
        <v>202</v>
      </c>
    </row>
    <row r="2095" s="13" customFormat="1">
      <c r="A2095" s="13"/>
      <c r="B2095" s="233"/>
      <c r="C2095" s="234"/>
      <c r="D2095" s="235" t="s">
        <v>213</v>
      </c>
      <c r="E2095" s="236" t="s">
        <v>19</v>
      </c>
      <c r="F2095" s="237" t="s">
        <v>1667</v>
      </c>
      <c r="G2095" s="234"/>
      <c r="H2095" s="238">
        <v>0.124</v>
      </c>
      <c r="I2095" s="239"/>
      <c r="J2095" s="234"/>
      <c r="K2095" s="234"/>
      <c r="L2095" s="240"/>
      <c r="M2095" s="241"/>
      <c r="N2095" s="242"/>
      <c r="O2095" s="242"/>
      <c r="P2095" s="242"/>
      <c r="Q2095" s="242"/>
      <c r="R2095" s="242"/>
      <c r="S2095" s="242"/>
      <c r="T2095" s="243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4" t="s">
        <v>213</v>
      </c>
      <c r="AU2095" s="244" t="s">
        <v>86</v>
      </c>
      <c r="AV2095" s="13" t="s">
        <v>86</v>
      </c>
      <c r="AW2095" s="13" t="s">
        <v>35</v>
      </c>
      <c r="AX2095" s="13" t="s">
        <v>73</v>
      </c>
      <c r="AY2095" s="244" t="s">
        <v>202</v>
      </c>
    </row>
    <row r="2096" s="13" customFormat="1">
      <c r="A2096" s="13"/>
      <c r="B2096" s="233"/>
      <c r="C2096" s="234"/>
      <c r="D2096" s="235" t="s">
        <v>213</v>
      </c>
      <c r="E2096" s="236" t="s">
        <v>19</v>
      </c>
      <c r="F2096" s="237" t="s">
        <v>1668</v>
      </c>
      <c r="G2096" s="234"/>
      <c r="H2096" s="238">
        <v>0.092999999999999999</v>
      </c>
      <c r="I2096" s="239"/>
      <c r="J2096" s="234"/>
      <c r="K2096" s="234"/>
      <c r="L2096" s="240"/>
      <c r="M2096" s="241"/>
      <c r="N2096" s="242"/>
      <c r="O2096" s="242"/>
      <c r="P2096" s="242"/>
      <c r="Q2096" s="242"/>
      <c r="R2096" s="242"/>
      <c r="S2096" s="242"/>
      <c r="T2096" s="243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44" t="s">
        <v>213</v>
      </c>
      <c r="AU2096" s="244" t="s">
        <v>86</v>
      </c>
      <c r="AV2096" s="13" t="s">
        <v>86</v>
      </c>
      <c r="AW2096" s="13" t="s">
        <v>35</v>
      </c>
      <c r="AX2096" s="13" t="s">
        <v>73</v>
      </c>
      <c r="AY2096" s="244" t="s">
        <v>202</v>
      </c>
    </row>
    <row r="2097" s="13" customFormat="1">
      <c r="A2097" s="13"/>
      <c r="B2097" s="233"/>
      <c r="C2097" s="234"/>
      <c r="D2097" s="235" t="s">
        <v>213</v>
      </c>
      <c r="E2097" s="236" t="s">
        <v>19</v>
      </c>
      <c r="F2097" s="237" t="s">
        <v>1669</v>
      </c>
      <c r="G2097" s="234"/>
      <c r="H2097" s="238">
        <v>0.024</v>
      </c>
      <c r="I2097" s="239"/>
      <c r="J2097" s="234"/>
      <c r="K2097" s="234"/>
      <c r="L2097" s="240"/>
      <c r="M2097" s="241"/>
      <c r="N2097" s="242"/>
      <c r="O2097" s="242"/>
      <c r="P2097" s="242"/>
      <c r="Q2097" s="242"/>
      <c r="R2097" s="242"/>
      <c r="S2097" s="242"/>
      <c r="T2097" s="243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4" t="s">
        <v>213</v>
      </c>
      <c r="AU2097" s="244" t="s">
        <v>86</v>
      </c>
      <c r="AV2097" s="13" t="s">
        <v>86</v>
      </c>
      <c r="AW2097" s="13" t="s">
        <v>35</v>
      </c>
      <c r="AX2097" s="13" t="s">
        <v>73</v>
      </c>
      <c r="AY2097" s="244" t="s">
        <v>202</v>
      </c>
    </row>
    <row r="2098" s="13" customFormat="1">
      <c r="A2098" s="13"/>
      <c r="B2098" s="233"/>
      <c r="C2098" s="234"/>
      <c r="D2098" s="235" t="s">
        <v>213</v>
      </c>
      <c r="E2098" s="236" t="s">
        <v>19</v>
      </c>
      <c r="F2098" s="237" t="s">
        <v>1669</v>
      </c>
      <c r="G2098" s="234"/>
      <c r="H2098" s="238">
        <v>0.024</v>
      </c>
      <c r="I2098" s="239"/>
      <c r="J2098" s="234"/>
      <c r="K2098" s="234"/>
      <c r="L2098" s="240"/>
      <c r="M2098" s="241"/>
      <c r="N2098" s="242"/>
      <c r="O2098" s="242"/>
      <c r="P2098" s="242"/>
      <c r="Q2098" s="242"/>
      <c r="R2098" s="242"/>
      <c r="S2098" s="242"/>
      <c r="T2098" s="24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4" t="s">
        <v>213</v>
      </c>
      <c r="AU2098" s="244" t="s">
        <v>86</v>
      </c>
      <c r="AV2098" s="13" t="s">
        <v>86</v>
      </c>
      <c r="AW2098" s="13" t="s">
        <v>35</v>
      </c>
      <c r="AX2098" s="13" t="s">
        <v>73</v>
      </c>
      <c r="AY2098" s="244" t="s">
        <v>202</v>
      </c>
    </row>
    <row r="2099" s="15" customFormat="1">
      <c r="A2099" s="15"/>
      <c r="B2099" s="259"/>
      <c r="C2099" s="260"/>
      <c r="D2099" s="235" t="s">
        <v>213</v>
      </c>
      <c r="E2099" s="261" t="s">
        <v>19</v>
      </c>
      <c r="F2099" s="262" t="s">
        <v>1440</v>
      </c>
      <c r="G2099" s="260"/>
      <c r="H2099" s="261" t="s">
        <v>19</v>
      </c>
      <c r="I2099" s="263"/>
      <c r="J2099" s="260"/>
      <c r="K2099" s="260"/>
      <c r="L2099" s="264"/>
      <c r="M2099" s="265"/>
      <c r="N2099" s="266"/>
      <c r="O2099" s="266"/>
      <c r="P2099" s="266"/>
      <c r="Q2099" s="266"/>
      <c r="R2099" s="266"/>
      <c r="S2099" s="266"/>
      <c r="T2099" s="267"/>
      <c r="U2099" s="15"/>
      <c r="V2099" s="15"/>
      <c r="W2099" s="15"/>
      <c r="X2099" s="15"/>
      <c r="Y2099" s="15"/>
      <c r="Z2099" s="15"/>
      <c r="AA2099" s="15"/>
      <c r="AB2099" s="15"/>
      <c r="AC2099" s="15"/>
      <c r="AD2099" s="15"/>
      <c r="AE2099" s="15"/>
      <c r="AT2099" s="268" t="s">
        <v>213</v>
      </c>
      <c r="AU2099" s="268" t="s">
        <v>86</v>
      </c>
      <c r="AV2099" s="15" t="s">
        <v>80</v>
      </c>
      <c r="AW2099" s="15" t="s">
        <v>35</v>
      </c>
      <c r="AX2099" s="15" t="s">
        <v>73</v>
      </c>
      <c r="AY2099" s="268" t="s">
        <v>202</v>
      </c>
    </row>
    <row r="2100" s="13" customFormat="1">
      <c r="A2100" s="13"/>
      <c r="B2100" s="233"/>
      <c r="C2100" s="234"/>
      <c r="D2100" s="235" t="s">
        <v>213</v>
      </c>
      <c r="E2100" s="236" t="s">
        <v>19</v>
      </c>
      <c r="F2100" s="237" t="s">
        <v>1670</v>
      </c>
      <c r="G2100" s="234"/>
      <c r="H2100" s="238">
        <v>0.087999999999999995</v>
      </c>
      <c r="I2100" s="239"/>
      <c r="J2100" s="234"/>
      <c r="K2100" s="234"/>
      <c r="L2100" s="240"/>
      <c r="M2100" s="241"/>
      <c r="N2100" s="242"/>
      <c r="O2100" s="242"/>
      <c r="P2100" s="242"/>
      <c r="Q2100" s="242"/>
      <c r="R2100" s="242"/>
      <c r="S2100" s="242"/>
      <c r="T2100" s="243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4" t="s">
        <v>213</v>
      </c>
      <c r="AU2100" s="244" t="s">
        <v>86</v>
      </c>
      <c r="AV2100" s="13" t="s">
        <v>86</v>
      </c>
      <c r="AW2100" s="13" t="s">
        <v>35</v>
      </c>
      <c r="AX2100" s="13" t="s">
        <v>73</v>
      </c>
      <c r="AY2100" s="244" t="s">
        <v>202</v>
      </c>
    </row>
    <row r="2101" s="13" customFormat="1">
      <c r="A2101" s="13"/>
      <c r="B2101" s="233"/>
      <c r="C2101" s="234"/>
      <c r="D2101" s="235" t="s">
        <v>213</v>
      </c>
      <c r="E2101" s="236" t="s">
        <v>19</v>
      </c>
      <c r="F2101" s="237" t="s">
        <v>1671</v>
      </c>
      <c r="G2101" s="234"/>
      <c r="H2101" s="238">
        <v>0.066000000000000003</v>
      </c>
      <c r="I2101" s="239"/>
      <c r="J2101" s="234"/>
      <c r="K2101" s="234"/>
      <c r="L2101" s="240"/>
      <c r="M2101" s="241"/>
      <c r="N2101" s="242"/>
      <c r="O2101" s="242"/>
      <c r="P2101" s="242"/>
      <c r="Q2101" s="242"/>
      <c r="R2101" s="242"/>
      <c r="S2101" s="242"/>
      <c r="T2101" s="24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4" t="s">
        <v>213</v>
      </c>
      <c r="AU2101" s="244" t="s">
        <v>86</v>
      </c>
      <c r="AV2101" s="13" t="s">
        <v>86</v>
      </c>
      <c r="AW2101" s="13" t="s">
        <v>35</v>
      </c>
      <c r="AX2101" s="13" t="s">
        <v>73</v>
      </c>
      <c r="AY2101" s="244" t="s">
        <v>202</v>
      </c>
    </row>
    <row r="2102" s="13" customFormat="1">
      <c r="A2102" s="13"/>
      <c r="B2102" s="233"/>
      <c r="C2102" s="234"/>
      <c r="D2102" s="235" t="s">
        <v>213</v>
      </c>
      <c r="E2102" s="236" t="s">
        <v>19</v>
      </c>
      <c r="F2102" s="237" t="s">
        <v>1669</v>
      </c>
      <c r="G2102" s="234"/>
      <c r="H2102" s="238">
        <v>0.024</v>
      </c>
      <c r="I2102" s="239"/>
      <c r="J2102" s="234"/>
      <c r="K2102" s="234"/>
      <c r="L2102" s="240"/>
      <c r="M2102" s="241"/>
      <c r="N2102" s="242"/>
      <c r="O2102" s="242"/>
      <c r="P2102" s="242"/>
      <c r="Q2102" s="242"/>
      <c r="R2102" s="242"/>
      <c r="S2102" s="242"/>
      <c r="T2102" s="243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44" t="s">
        <v>213</v>
      </c>
      <c r="AU2102" s="244" t="s">
        <v>86</v>
      </c>
      <c r="AV2102" s="13" t="s">
        <v>86</v>
      </c>
      <c r="AW2102" s="13" t="s">
        <v>35</v>
      </c>
      <c r="AX2102" s="13" t="s">
        <v>73</v>
      </c>
      <c r="AY2102" s="244" t="s">
        <v>202</v>
      </c>
    </row>
    <row r="2103" s="13" customFormat="1">
      <c r="A2103" s="13"/>
      <c r="B2103" s="233"/>
      <c r="C2103" s="234"/>
      <c r="D2103" s="235" t="s">
        <v>213</v>
      </c>
      <c r="E2103" s="236" t="s">
        <v>19</v>
      </c>
      <c r="F2103" s="237" t="s">
        <v>1669</v>
      </c>
      <c r="G2103" s="234"/>
      <c r="H2103" s="238">
        <v>0.024</v>
      </c>
      <c r="I2103" s="239"/>
      <c r="J2103" s="234"/>
      <c r="K2103" s="234"/>
      <c r="L2103" s="240"/>
      <c r="M2103" s="241"/>
      <c r="N2103" s="242"/>
      <c r="O2103" s="242"/>
      <c r="P2103" s="242"/>
      <c r="Q2103" s="242"/>
      <c r="R2103" s="242"/>
      <c r="S2103" s="242"/>
      <c r="T2103" s="243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4" t="s">
        <v>213</v>
      </c>
      <c r="AU2103" s="244" t="s">
        <v>86</v>
      </c>
      <c r="AV2103" s="13" t="s">
        <v>86</v>
      </c>
      <c r="AW2103" s="13" t="s">
        <v>35</v>
      </c>
      <c r="AX2103" s="13" t="s">
        <v>73</v>
      </c>
      <c r="AY2103" s="244" t="s">
        <v>202</v>
      </c>
    </row>
    <row r="2104" s="16" customFormat="1">
      <c r="A2104" s="16"/>
      <c r="B2104" s="283"/>
      <c r="C2104" s="284"/>
      <c r="D2104" s="235" t="s">
        <v>213</v>
      </c>
      <c r="E2104" s="285" t="s">
        <v>19</v>
      </c>
      <c r="F2104" s="286" t="s">
        <v>516</v>
      </c>
      <c r="G2104" s="284"/>
      <c r="H2104" s="287">
        <v>0.46700000000000003</v>
      </c>
      <c r="I2104" s="288"/>
      <c r="J2104" s="284"/>
      <c r="K2104" s="284"/>
      <c r="L2104" s="289"/>
      <c r="M2104" s="290"/>
      <c r="N2104" s="291"/>
      <c r="O2104" s="291"/>
      <c r="P2104" s="291"/>
      <c r="Q2104" s="291"/>
      <c r="R2104" s="291"/>
      <c r="S2104" s="291"/>
      <c r="T2104" s="292"/>
      <c r="U2104" s="16"/>
      <c r="V2104" s="16"/>
      <c r="W2104" s="16"/>
      <c r="X2104" s="16"/>
      <c r="Y2104" s="16"/>
      <c r="Z2104" s="16"/>
      <c r="AA2104" s="16"/>
      <c r="AB2104" s="16"/>
      <c r="AC2104" s="16"/>
      <c r="AD2104" s="16"/>
      <c r="AE2104" s="16"/>
      <c r="AT2104" s="293" t="s">
        <v>213</v>
      </c>
      <c r="AU2104" s="293" t="s">
        <v>86</v>
      </c>
      <c r="AV2104" s="16" t="s">
        <v>109</v>
      </c>
      <c r="AW2104" s="16" t="s">
        <v>35</v>
      </c>
      <c r="AX2104" s="16" t="s">
        <v>73</v>
      </c>
      <c r="AY2104" s="293" t="s">
        <v>202</v>
      </c>
    </row>
    <row r="2105" s="14" customFormat="1">
      <c r="A2105" s="14"/>
      <c r="B2105" s="245"/>
      <c r="C2105" s="246"/>
      <c r="D2105" s="235" t="s">
        <v>213</v>
      </c>
      <c r="E2105" s="247" t="s">
        <v>19</v>
      </c>
      <c r="F2105" s="248" t="s">
        <v>215</v>
      </c>
      <c r="G2105" s="246"/>
      <c r="H2105" s="249">
        <v>20.425000000000001</v>
      </c>
      <c r="I2105" s="250"/>
      <c r="J2105" s="246"/>
      <c r="K2105" s="246"/>
      <c r="L2105" s="251"/>
      <c r="M2105" s="252"/>
      <c r="N2105" s="253"/>
      <c r="O2105" s="253"/>
      <c r="P2105" s="253"/>
      <c r="Q2105" s="253"/>
      <c r="R2105" s="253"/>
      <c r="S2105" s="253"/>
      <c r="T2105" s="254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T2105" s="255" t="s">
        <v>213</v>
      </c>
      <c r="AU2105" s="255" t="s">
        <v>86</v>
      </c>
      <c r="AV2105" s="14" t="s">
        <v>209</v>
      </c>
      <c r="AW2105" s="14" t="s">
        <v>35</v>
      </c>
      <c r="AX2105" s="14" t="s">
        <v>80</v>
      </c>
      <c r="AY2105" s="255" t="s">
        <v>202</v>
      </c>
    </row>
    <row r="2106" s="2" customFormat="1" ht="16.5" customHeight="1">
      <c r="A2106" s="40"/>
      <c r="B2106" s="41"/>
      <c r="C2106" s="215" t="s">
        <v>1672</v>
      </c>
      <c r="D2106" s="215" t="s">
        <v>204</v>
      </c>
      <c r="E2106" s="216" t="s">
        <v>1673</v>
      </c>
      <c r="F2106" s="217" t="s">
        <v>1674</v>
      </c>
      <c r="G2106" s="218" t="s">
        <v>218</v>
      </c>
      <c r="H2106" s="219">
        <v>147.334</v>
      </c>
      <c r="I2106" s="220"/>
      <c r="J2106" s="221">
        <f>ROUND(I2106*H2106,2)</f>
        <v>0</v>
      </c>
      <c r="K2106" s="217" t="s">
        <v>208</v>
      </c>
      <c r="L2106" s="46"/>
      <c r="M2106" s="222" t="s">
        <v>19</v>
      </c>
      <c r="N2106" s="223" t="s">
        <v>45</v>
      </c>
      <c r="O2106" s="86"/>
      <c r="P2106" s="224">
        <f>O2106*H2106</f>
        <v>0</v>
      </c>
      <c r="Q2106" s="224">
        <v>0.0057600000000000004</v>
      </c>
      <c r="R2106" s="224">
        <f>Q2106*H2106</f>
        <v>0.84864384000000004</v>
      </c>
      <c r="S2106" s="224">
        <v>0</v>
      </c>
      <c r="T2106" s="225">
        <f>S2106*H2106</f>
        <v>0</v>
      </c>
      <c r="U2106" s="40"/>
      <c r="V2106" s="40"/>
      <c r="W2106" s="40"/>
      <c r="X2106" s="40"/>
      <c r="Y2106" s="40"/>
      <c r="Z2106" s="40"/>
      <c r="AA2106" s="40"/>
      <c r="AB2106" s="40"/>
      <c r="AC2106" s="40"/>
      <c r="AD2106" s="40"/>
      <c r="AE2106" s="40"/>
      <c r="AR2106" s="226" t="s">
        <v>209</v>
      </c>
      <c r="AT2106" s="226" t="s">
        <v>204</v>
      </c>
      <c r="AU2106" s="226" t="s">
        <v>86</v>
      </c>
      <c r="AY2106" s="19" t="s">
        <v>202</v>
      </c>
      <c r="BE2106" s="227">
        <f>IF(N2106="základní",J2106,0)</f>
        <v>0</v>
      </c>
      <c r="BF2106" s="227">
        <f>IF(N2106="snížená",J2106,0)</f>
        <v>0</v>
      </c>
      <c r="BG2106" s="227">
        <f>IF(N2106="zákl. přenesená",J2106,0)</f>
        <v>0</v>
      </c>
      <c r="BH2106" s="227">
        <f>IF(N2106="sníž. přenesená",J2106,0)</f>
        <v>0</v>
      </c>
      <c r="BI2106" s="227">
        <f>IF(N2106="nulová",J2106,0)</f>
        <v>0</v>
      </c>
      <c r="BJ2106" s="19" t="s">
        <v>86</v>
      </c>
      <c r="BK2106" s="227">
        <f>ROUND(I2106*H2106,2)</f>
        <v>0</v>
      </c>
      <c r="BL2106" s="19" t="s">
        <v>209</v>
      </c>
      <c r="BM2106" s="226" t="s">
        <v>1675</v>
      </c>
    </row>
    <row r="2107" s="2" customFormat="1">
      <c r="A2107" s="40"/>
      <c r="B2107" s="41"/>
      <c r="C2107" s="42"/>
      <c r="D2107" s="228" t="s">
        <v>211</v>
      </c>
      <c r="E2107" s="42"/>
      <c r="F2107" s="229" t="s">
        <v>1676</v>
      </c>
      <c r="G2107" s="42"/>
      <c r="H2107" s="42"/>
      <c r="I2107" s="230"/>
      <c r="J2107" s="42"/>
      <c r="K2107" s="42"/>
      <c r="L2107" s="46"/>
      <c r="M2107" s="231"/>
      <c r="N2107" s="232"/>
      <c r="O2107" s="86"/>
      <c r="P2107" s="86"/>
      <c r="Q2107" s="86"/>
      <c r="R2107" s="86"/>
      <c r="S2107" s="86"/>
      <c r="T2107" s="87"/>
      <c r="U2107" s="40"/>
      <c r="V2107" s="40"/>
      <c r="W2107" s="40"/>
      <c r="X2107" s="40"/>
      <c r="Y2107" s="40"/>
      <c r="Z2107" s="40"/>
      <c r="AA2107" s="40"/>
      <c r="AB2107" s="40"/>
      <c r="AC2107" s="40"/>
      <c r="AD2107" s="40"/>
      <c r="AE2107" s="40"/>
      <c r="AT2107" s="19" t="s">
        <v>211</v>
      </c>
      <c r="AU2107" s="19" t="s">
        <v>86</v>
      </c>
    </row>
    <row r="2108" s="15" customFormat="1">
      <c r="A2108" s="15"/>
      <c r="B2108" s="259"/>
      <c r="C2108" s="260"/>
      <c r="D2108" s="235" t="s">
        <v>213</v>
      </c>
      <c r="E2108" s="261" t="s">
        <v>19</v>
      </c>
      <c r="F2108" s="262" t="s">
        <v>835</v>
      </c>
      <c r="G2108" s="260"/>
      <c r="H2108" s="261" t="s">
        <v>19</v>
      </c>
      <c r="I2108" s="263"/>
      <c r="J2108" s="260"/>
      <c r="K2108" s="260"/>
      <c r="L2108" s="264"/>
      <c r="M2108" s="265"/>
      <c r="N2108" s="266"/>
      <c r="O2108" s="266"/>
      <c r="P2108" s="266"/>
      <c r="Q2108" s="266"/>
      <c r="R2108" s="266"/>
      <c r="S2108" s="266"/>
      <c r="T2108" s="267"/>
      <c r="U2108" s="15"/>
      <c r="V2108" s="15"/>
      <c r="W2108" s="15"/>
      <c r="X2108" s="15"/>
      <c r="Y2108" s="15"/>
      <c r="Z2108" s="15"/>
      <c r="AA2108" s="15"/>
      <c r="AB2108" s="15"/>
      <c r="AC2108" s="15"/>
      <c r="AD2108" s="15"/>
      <c r="AE2108" s="15"/>
      <c r="AT2108" s="268" t="s">
        <v>213</v>
      </c>
      <c r="AU2108" s="268" t="s">
        <v>86</v>
      </c>
      <c r="AV2108" s="15" t="s">
        <v>80</v>
      </c>
      <c r="AW2108" s="15" t="s">
        <v>35</v>
      </c>
      <c r="AX2108" s="15" t="s">
        <v>73</v>
      </c>
      <c r="AY2108" s="268" t="s">
        <v>202</v>
      </c>
    </row>
    <row r="2109" s="13" customFormat="1">
      <c r="A2109" s="13"/>
      <c r="B2109" s="233"/>
      <c r="C2109" s="234"/>
      <c r="D2109" s="235" t="s">
        <v>213</v>
      </c>
      <c r="E2109" s="236" t="s">
        <v>19</v>
      </c>
      <c r="F2109" s="237" t="s">
        <v>1507</v>
      </c>
      <c r="G2109" s="234"/>
      <c r="H2109" s="238">
        <v>55.588000000000001</v>
      </c>
      <c r="I2109" s="239"/>
      <c r="J2109" s="234"/>
      <c r="K2109" s="234"/>
      <c r="L2109" s="240"/>
      <c r="M2109" s="241"/>
      <c r="N2109" s="242"/>
      <c r="O2109" s="242"/>
      <c r="P2109" s="242"/>
      <c r="Q2109" s="242"/>
      <c r="R2109" s="242"/>
      <c r="S2109" s="242"/>
      <c r="T2109" s="24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4" t="s">
        <v>213</v>
      </c>
      <c r="AU2109" s="244" t="s">
        <v>86</v>
      </c>
      <c r="AV2109" s="13" t="s">
        <v>86</v>
      </c>
      <c r="AW2109" s="13" t="s">
        <v>35</v>
      </c>
      <c r="AX2109" s="13" t="s">
        <v>73</v>
      </c>
      <c r="AY2109" s="244" t="s">
        <v>202</v>
      </c>
    </row>
    <row r="2110" s="13" customFormat="1">
      <c r="A2110" s="13"/>
      <c r="B2110" s="233"/>
      <c r="C2110" s="234"/>
      <c r="D2110" s="235" t="s">
        <v>213</v>
      </c>
      <c r="E2110" s="236" t="s">
        <v>19</v>
      </c>
      <c r="F2110" s="237" t="s">
        <v>1677</v>
      </c>
      <c r="G2110" s="234"/>
      <c r="H2110" s="238">
        <v>54.735999999999997</v>
      </c>
      <c r="I2110" s="239"/>
      <c r="J2110" s="234"/>
      <c r="K2110" s="234"/>
      <c r="L2110" s="240"/>
      <c r="M2110" s="241"/>
      <c r="N2110" s="242"/>
      <c r="O2110" s="242"/>
      <c r="P2110" s="242"/>
      <c r="Q2110" s="242"/>
      <c r="R2110" s="242"/>
      <c r="S2110" s="242"/>
      <c r="T2110" s="24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4" t="s">
        <v>213</v>
      </c>
      <c r="AU2110" s="244" t="s">
        <v>86</v>
      </c>
      <c r="AV2110" s="13" t="s">
        <v>86</v>
      </c>
      <c r="AW2110" s="13" t="s">
        <v>35</v>
      </c>
      <c r="AX2110" s="13" t="s">
        <v>73</v>
      </c>
      <c r="AY2110" s="244" t="s">
        <v>202</v>
      </c>
    </row>
    <row r="2111" s="13" customFormat="1">
      <c r="A2111" s="13"/>
      <c r="B2111" s="233"/>
      <c r="C2111" s="234"/>
      <c r="D2111" s="235" t="s">
        <v>213</v>
      </c>
      <c r="E2111" s="236" t="s">
        <v>19</v>
      </c>
      <c r="F2111" s="237" t="s">
        <v>1678</v>
      </c>
      <c r="G2111" s="234"/>
      <c r="H2111" s="238">
        <v>28.117000000000001</v>
      </c>
      <c r="I2111" s="239"/>
      <c r="J2111" s="234"/>
      <c r="K2111" s="234"/>
      <c r="L2111" s="240"/>
      <c r="M2111" s="241"/>
      <c r="N2111" s="242"/>
      <c r="O2111" s="242"/>
      <c r="P2111" s="242"/>
      <c r="Q2111" s="242"/>
      <c r="R2111" s="242"/>
      <c r="S2111" s="242"/>
      <c r="T2111" s="24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4" t="s">
        <v>213</v>
      </c>
      <c r="AU2111" s="244" t="s">
        <v>86</v>
      </c>
      <c r="AV2111" s="13" t="s">
        <v>86</v>
      </c>
      <c r="AW2111" s="13" t="s">
        <v>35</v>
      </c>
      <c r="AX2111" s="13" t="s">
        <v>73</v>
      </c>
      <c r="AY2111" s="244" t="s">
        <v>202</v>
      </c>
    </row>
    <row r="2112" s="13" customFormat="1">
      <c r="A2112" s="13"/>
      <c r="B2112" s="233"/>
      <c r="C2112" s="234"/>
      <c r="D2112" s="235" t="s">
        <v>213</v>
      </c>
      <c r="E2112" s="236" t="s">
        <v>19</v>
      </c>
      <c r="F2112" s="237" t="s">
        <v>1679</v>
      </c>
      <c r="G2112" s="234"/>
      <c r="H2112" s="238">
        <v>4.6959999999999997</v>
      </c>
      <c r="I2112" s="239"/>
      <c r="J2112" s="234"/>
      <c r="K2112" s="234"/>
      <c r="L2112" s="240"/>
      <c r="M2112" s="241"/>
      <c r="N2112" s="242"/>
      <c r="O2112" s="242"/>
      <c r="P2112" s="242"/>
      <c r="Q2112" s="242"/>
      <c r="R2112" s="242"/>
      <c r="S2112" s="242"/>
      <c r="T2112" s="243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4" t="s">
        <v>213</v>
      </c>
      <c r="AU2112" s="244" t="s">
        <v>86</v>
      </c>
      <c r="AV2112" s="13" t="s">
        <v>86</v>
      </c>
      <c r="AW2112" s="13" t="s">
        <v>35</v>
      </c>
      <c r="AX2112" s="13" t="s">
        <v>73</v>
      </c>
      <c r="AY2112" s="244" t="s">
        <v>202</v>
      </c>
    </row>
    <row r="2113" s="16" customFormat="1">
      <c r="A2113" s="16"/>
      <c r="B2113" s="283"/>
      <c r="C2113" s="284"/>
      <c r="D2113" s="235" t="s">
        <v>213</v>
      </c>
      <c r="E2113" s="285" t="s">
        <v>19</v>
      </c>
      <c r="F2113" s="286" t="s">
        <v>516</v>
      </c>
      <c r="G2113" s="284"/>
      <c r="H2113" s="287">
        <v>143.137</v>
      </c>
      <c r="I2113" s="288"/>
      <c r="J2113" s="284"/>
      <c r="K2113" s="284"/>
      <c r="L2113" s="289"/>
      <c r="M2113" s="290"/>
      <c r="N2113" s="291"/>
      <c r="O2113" s="291"/>
      <c r="P2113" s="291"/>
      <c r="Q2113" s="291"/>
      <c r="R2113" s="291"/>
      <c r="S2113" s="291"/>
      <c r="T2113" s="292"/>
      <c r="U2113" s="16"/>
      <c r="V2113" s="16"/>
      <c r="W2113" s="16"/>
      <c r="X2113" s="16"/>
      <c r="Y2113" s="16"/>
      <c r="Z2113" s="16"/>
      <c r="AA2113" s="16"/>
      <c r="AB2113" s="16"/>
      <c r="AC2113" s="16"/>
      <c r="AD2113" s="16"/>
      <c r="AE2113" s="16"/>
      <c r="AT2113" s="293" t="s">
        <v>213</v>
      </c>
      <c r="AU2113" s="293" t="s">
        <v>86</v>
      </c>
      <c r="AV2113" s="16" t="s">
        <v>109</v>
      </c>
      <c r="AW2113" s="16" t="s">
        <v>35</v>
      </c>
      <c r="AX2113" s="16" t="s">
        <v>73</v>
      </c>
      <c r="AY2113" s="293" t="s">
        <v>202</v>
      </c>
    </row>
    <row r="2114" s="15" customFormat="1">
      <c r="A2114" s="15"/>
      <c r="B2114" s="259"/>
      <c r="C2114" s="260"/>
      <c r="D2114" s="235" t="s">
        <v>213</v>
      </c>
      <c r="E2114" s="261" t="s">
        <v>19</v>
      </c>
      <c r="F2114" s="262" t="s">
        <v>1438</v>
      </c>
      <c r="G2114" s="260"/>
      <c r="H2114" s="261" t="s">
        <v>19</v>
      </c>
      <c r="I2114" s="263"/>
      <c r="J2114" s="260"/>
      <c r="K2114" s="260"/>
      <c r="L2114" s="264"/>
      <c r="M2114" s="265"/>
      <c r="N2114" s="266"/>
      <c r="O2114" s="266"/>
      <c r="P2114" s="266"/>
      <c r="Q2114" s="266"/>
      <c r="R2114" s="266"/>
      <c r="S2114" s="266"/>
      <c r="T2114" s="267"/>
      <c r="U2114" s="15"/>
      <c r="V2114" s="15"/>
      <c r="W2114" s="15"/>
      <c r="X2114" s="15"/>
      <c r="Y2114" s="15"/>
      <c r="Z2114" s="15"/>
      <c r="AA2114" s="15"/>
      <c r="AB2114" s="15"/>
      <c r="AC2114" s="15"/>
      <c r="AD2114" s="15"/>
      <c r="AE2114" s="15"/>
      <c r="AT2114" s="268" t="s">
        <v>213</v>
      </c>
      <c r="AU2114" s="268" t="s">
        <v>86</v>
      </c>
      <c r="AV2114" s="15" t="s">
        <v>80</v>
      </c>
      <c r="AW2114" s="15" t="s">
        <v>35</v>
      </c>
      <c r="AX2114" s="15" t="s">
        <v>73</v>
      </c>
      <c r="AY2114" s="268" t="s">
        <v>202</v>
      </c>
    </row>
    <row r="2115" s="13" customFormat="1">
      <c r="A2115" s="13"/>
      <c r="B2115" s="233"/>
      <c r="C2115" s="234"/>
      <c r="D2115" s="235" t="s">
        <v>213</v>
      </c>
      <c r="E2115" s="236" t="s">
        <v>19</v>
      </c>
      <c r="F2115" s="237" t="s">
        <v>1680</v>
      </c>
      <c r="G2115" s="234"/>
      <c r="H2115" s="238">
        <v>0.62</v>
      </c>
      <c r="I2115" s="239"/>
      <c r="J2115" s="234"/>
      <c r="K2115" s="234"/>
      <c r="L2115" s="240"/>
      <c r="M2115" s="241"/>
      <c r="N2115" s="242"/>
      <c r="O2115" s="242"/>
      <c r="P2115" s="242"/>
      <c r="Q2115" s="242"/>
      <c r="R2115" s="242"/>
      <c r="S2115" s="242"/>
      <c r="T2115" s="243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4" t="s">
        <v>213</v>
      </c>
      <c r="AU2115" s="244" t="s">
        <v>86</v>
      </c>
      <c r="AV2115" s="13" t="s">
        <v>86</v>
      </c>
      <c r="AW2115" s="13" t="s">
        <v>35</v>
      </c>
      <c r="AX2115" s="13" t="s">
        <v>73</v>
      </c>
      <c r="AY2115" s="244" t="s">
        <v>202</v>
      </c>
    </row>
    <row r="2116" s="13" customFormat="1">
      <c r="A2116" s="13"/>
      <c r="B2116" s="233"/>
      <c r="C2116" s="234"/>
      <c r="D2116" s="235" t="s">
        <v>213</v>
      </c>
      <c r="E2116" s="236" t="s">
        <v>19</v>
      </c>
      <c r="F2116" s="237" t="s">
        <v>1681</v>
      </c>
      <c r="G2116" s="234"/>
      <c r="H2116" s="238">
        <v>0.46500000000000002</v>
      </c>
      <c r="I2116" s="239"/>
      <c r="J2116" s="234"/>
      <c r="K2116" s="234"/>
      <c r="L2116" s="240"/>
      <c r="M2116" s="241"/>
      <c r="N2116" s="242"/>
      <c r="O2116" s="242"/>
      <c r="P2116" s="242"/>
      <c r="Q2116" s="242"/>
      <c r="R2116" s="242"/>
      <c r="S2116" s="242"/>
      <c r="T2116" s="24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4" t="s">
        <v>213</v>
      </c>
      <c r="AU2116" s="244" t="s">
        <v>86</v>
      </c>
      <c r="AV2116" s="13" t="s">
        <v>86</v>
      </c>
      <c r="AW2116" s="13" t="s">
        <v>35</v>
      </c>
      <c r="AX2116" s="13" t="s">
        <v>73</v>
      </c>
      <c r="AY2116" s="244" t="s">
        <v>202</v>
      </c>
    </row>
    <row r="2117" s="13" customFormat="1">
      <c r="A2117" s="13"/>
      <c r="B2117" s="233"/>
      <c r="C2117" s="234"/>
      <c r="D2117" s="235" t="s">
        <v>213</v>
      </c>
      <c r="E2117" s="236" t="s">
        <v>19</v>
      </c>
      <c r="F2117" s="237" t="s">
        <v>1682</v>
      </c>
      <c r="G2117" s="234"/>
      <c r="H2117" s="238">
        <v>0.55600000000000005</v>
      </c>
      <c r="I2117" s="239"/>
      <c r="J2117" s="234"/>
      <c r="K2117" s="234"/>
      <c r="L2117" s="240"/>
      <c r="M2117" s="241"/>
      <c r="N2117" s="242"/>
      <c r="O2117" s="242"/>
      <c r="P2117" s="242"/>
      <c r="Q2117" s="242"/>
      <c r="R2117" s="242"/>
      <c r="S2117" s="242"/>
      <c r="T2117" s="24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4" t="s">
        <v>213</v>
      </c>
      <c r="AU2117" s="244" t="s">
        <v>86</v>
      </c>
      <c r="AV2117" s="13" t="s">
        <v>86</v>
      </c>
      <c r="AW2117" s="13" t="s">
        <v>35</v>
      </c>
      <c r="AX2117" s="13" t="s">
        <v>73</v>
      </c>
      <c r="AY2117" s="244" t="s">
        <v>202</v>
      </c>
    </row>
    <row r="2118" s="13" customFormat="1">
      <c r="A2118" s="13"/>
      <c r="B2118" s="233"/>
      <c r="C2118" s="234"/>
      <c r="D2118" s="235" t="s">
        <v>213</v>
      </c>
      <c r="E2118" s="236" t="s">
        <v>19</v>
      </c>
      <c r="F2118" s="237" t="s">
        <v>1683</v>
      </c>
      <c r="G2118" s="234"/>
      <c r="H2118" s="238">
        <v>0.41699999999999998</v>
      </c>
      <c r="I2118" s="239"/>
      <c r="J2118" s="234"/>
      <c r="K2118" s="234"/>
      <c r="L2118" s="240"/>
      <c r="M2118" s="241"/>
      <c r="N2118" s="242"/>
      <c r="O2118" s="242"/>
      <c r="P2118" s="242"/>
      <c r="Q2118" s="242"/>
      <c r="R2118" s="242"/>
      <c r="S2118" s="242"/>
      <c r="T2118" s="24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4" t="s">
        <v>213</v>
      </c>
      <c r="AU2118" s="244" t="s">
        <v>86</v>
      </c>
      <c r="AV2118" s="13" t="s">
        <v>86</v>
      </c>
      <c r="AW2118" s="13" t="s">
        <v>35</v>
      </c>
      <c r="AX2118" s="13" t="s">
        <v>73</v>
      </c>
      <c r="AY2118" s="244" t="s">
        <v>202</v>
      </c>
    </row>
    <row r="2119" s="13" customFormat="1">
      <c r="A2119" s="13"/>
      <c r="B2119" s="233"/>
      <c r="C2119" s="234"/>
      <c r="D2119" s="235" t="s">
        <v>213</v>
      </c>
      <c r="E2119" s="236" t="s">
        <v>19</v>
      </c>
      <c r="F2119" s="237" t="s">
        <v>1684</v>
      </c>
      <c r="G2119" s="234"/>
      <c r="H2119" s="238">
        <v>0.23799999999999999</v>
      </c>
      <c r="I2119" s="239"/>
      <c r="J2119" s="234"/>
      <c r="K2119" s="234"/>
      <c r="L2119" s="240"/>
      <c r="M2119" s="241"/>
      <c r="N2119" s="242"/>
      <c r="O2119" s="242"/>
      <c r="P2119" s="242"/>
      <c r="Q2119" s="242"/>
      <c r="R2119" s="242"/>
      <c r="S2119" s="242"/>
      <c r="T2119" s="243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4" t="s">
        <v>213</v>
      </c>
      <c r="AU2119" s="244" t="s">
        <v>86</v>
      </c>
      <c r="AV2119" s="13" t="s">
        <v>86</v>
      </c>
      <c r="AW2119" s="13" t="s">
        <v>35</v>
      </c>
      <c r="AX2119" s="13" t="s">
        <v>73</v>
      </c>
      <c r="AY2119" s="244" t="s">
        <v>202</v>
      </c>
    </row>
    <row r="2120" s="13" customFormat="1">
      <c r="A2120" s="13"/>
      <c r="B2120" s="233"/>
      <c r="C2120" s="234"/>
      <c r="D2120" s="235" t="s">
        <v>213</v>
      </c>
      <c r="E2120" s="236" t="s">
        <v>19</v>
      </c>
      <c r="F2120" s="237" t="s">
        <v>1684</v>
      </c>
      <c r="G2120" s="234"/>
      <c r="H2120" s="238">
        <v>0.23799999999999999</v>
      </c>
      <c r="I2120" s="239"/>
      <c r="J2120" s="234"/>
      <c r="K2120" s="234"/>
      <c r="L2120" s="240"/>
      <c r="M2120" s="241"/>
      <c r="N2120" s="242"/>
      <c r="O2120" s="242"/>
      <c r="P2120" s="242"/>
      <c r="Q2120" s="242"/>
      <c r="R2120" s="242"/>
      <c r="S2120" s="242"/>
      <c r="T2120" s="24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4" t="s">
        <v>213</v>
      </c>
      <c r="AU2120" s="244" t="s">
        <v>86</v>
      </c>
      <c r="AV2120" s="13" t="s">
        <v>86</v>
      </c>
      <c r="AW2120" s="13" t="s">
        <v>35</v>
      </c>
      <c r="AX2120" s="13" t="s">
        <v>73</v>
      </c>
      <c r="AY2120" s="244" t="s">
        <v>202</v>
      </c>
    </row>
    <row r="2121" s="15" customFormat="1">
      <c r="A2121" s="15"/>
      <c r="B2121" s="259"/>
      <c r="C2121" s="260"/>
      <c r="D2121" s="235" t="s">
        <v>213</v>
      </c>
      <c r="E2121" s="261" t="s">
        <v>19</v>
      </c>
      <c r="F2121" s="262" t="s">
        <v>1440</v>
      </c>
      <c r="G2121" s="260"/>
      <c r="H2121" s="261" t="s">
        <v>19</v>
      </c>
      <c r="I2121" s="263"/>
      <c r="J2121" s="260"/>
      <c r="K2121" s="260"/>
      <c r="L2121" s="264"/>
      <c r="M2121" s="265"/>
      <c r="N2121" s="266"/>
      <c r="O2121" s="266"/>
      <c r="P2121" s="266"/>
      <c r="Q2121" s="266"/>
      <c r="R2121" s="266"/>
      <c r="S2121" s="266"/>
      <c r="T2121" s="267"/>
      <c r="U2121" s="15"/>
      <c r="V2121" s="15"/>
      <c r="W2121" s="15"/>
      <c r="X2121" s="15"/>
      <c r="Y2121" s="15"/>
      <c r="Z2121" s="15"/>
      <c r="AA2121" s="15"/>
      <c r="AB2121" s="15"/>
      <c r="AC2121" s="15"/>
      <c r="AD2121" s="15"/>
      <c r="AE2121" s="15"/>
      <c r="AT2121" s="268" t="s">
        <v>213</v>
      </c>
      <c r="AU2121" s="268" t="s">
        <v>86</v>
      </c>
      <c r="AV2121" s="15" t="s">
        <v>80</v>
      </c>
      <c r="AW2121" s="15" t="s">
        <v>35</v>
      </c>
      <c r="AX2121" s="15" t="s">
        <v>73</v>
      </c>
      <c r="AY2121" s="268" t="s">
        <v>202</v>
      </c>
    </row>
    <row r="2122" s="13" customFormat="1">
      <c r="A2122" s="13"/>
      <c r="B2122" s="233"/>
      <c r="C2122" s="234"/>
      <c r="D2122" s="235" t="s">
        <v>213</v>
      </c>
      <c r="E2122" s="236" t="s">
        <v>19</v>
      </c>
      <c r="F2122" s="237" t="s">
        <v>1685</v>
      </c>
      <c r="G2122" s="234"/>
      <c r="H2122" s="238">
        <v>0.439</v>
      </c>
      <c r="I2122" s="239"/>
      <c r="J2122" s="234"/>
      <c r="K2122" s="234"/>
      <c r="L2122" s="240"/>
      <c r="M2122" s="241"/>
      <c r="N2122" s="242"/>
      <c r="O2122" s="242"/>
      <c r="P2122" s="242"/>
      <c r="Q2122" s="242"/>
      <c r="R2122" s="242"/>
      <c r="S2122" s="242"/>
      <c r="T2122" s="24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4" t="s">
        <v>213</v>
      </c>
      <c r="AU2122" s="244" t="s">
        <v>86</v>
      </c>
      <c r="AV2122" s="13" t="s">
        <v>86</v>
      </c>
      <c r="AW2122" s="13" t="s">
        <v>35</v>
      </c>
      <c r="AX2122" s="13" t="s">
        <v>73</v>
      </c>
      <c r="AY2122" s="244" t="s">
        <v>202</v>
      </c>
    </row>
    <row r="2123" s="13" customFormat="1">
      <c r="A2123" s="13"/>
      <c r="B2123" s="233"/>
      <c r="C2123" s="234"/>
      <c r="D2123" s="235" t="s">
        <v>213</v>
      </c>
      <c r="E2123" s="236" t="s">
        <v>19</v>
      </c>
      <c r="F2123" s="237" t="s">
        <v>1686</v>
      </c>
      <c r="G2123" s="234"/>
      <c r="H2123" s="238">
        <v>0.32900000000000001</v>
      </c>
      <c r="I2123" s="239"/>
      <c r="J2123" s="234"/>
      <c r="K2123" s="234"/>
      <c r="L2123" s="240"/>
      <c r="M2123" s="241"/>
      <c r="N2123" s="242"/>
      <c r="O2123" s="242"/>
      <c r="P2123" s="242"/>
      <c r="Q2123" s="242"/>
      <c r="R2123" s="242"/>
      <c r="S2123" s="242"/>
      <c r="T2123" s="24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4" t="s">
        <v>213</v>
      </c>
      <c r="AU2123" s="244" t="s">
        <v>86</v>
      </c>
      <c r="AV2123" s="13" t="s">
        <v>86</v>
      </c>
      <c r="AW2123" s="13" t="s">
        <v>35</v>
      </c>
      <c r="AX2123" s="13" t="s">
        <v>73</v>
      </c>
      <c r="AY2123" s="244" t="s">
        <v>202</v>
      </c>
    </row>
    <row r="2124" s="13" customFormat="1">
      <c r="A2124" s="13"/>
      <c r="B2124" s="233"/>
      <c r="C2124" s="234"/>
      <c r="D2124" s="235" t="s">
        <v>213</v>
      </c>
      <c r="E2124" s="236" t="s">
        <v>19</v>
      </c>
      <c r="F2124" s="237" t="s">
        <v>1684</v>
      </c>
      <c r="G2124" s="234"/>
      <c r="H2124" s="238">
        <v>0.23799999999999999</v>
      </c>
      <c r="I2124" s="239"/>
      <c r="J2124" s="234"/>
      <c r="K2124" s="234"/>
      <c r="L2124" s="240"/>
      <c r="M2124" s="241"/>
      <c r="N2124" s="242"/>
      <c r="O2124" s="242"/>
      <c r="P2124" s="242"/>
      <c r="Q2124" s="242"/>
      <c r="R2124" s="242"/>
      <c r="S2124" s="242"/>
      <c r="T2124" s="24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4" t="s">
        <v>213</v>
      </c>
      <c r="AU2124" s="244" t="s">
        <v>86</v>
      </c>
      <c r="AV2124" s="13" t="s">
        <v>86</v>
      </c>
      <c r="AW2124" s="13" t="s">
        <v>35</v>
      </c>
      <c r="AX2124" s="13" t="s">
        <v>73</v>
      </c>
      <c r="AY2124" s="244" t="s">
        <v>202</v>
      </c>
    </row>
    <row r="2125" s="13" customFormat="1">
      <c r="A2125" s="13"/>
      <c r="B2125" s="233"/>
      <c r="C2125" s="234"/>
      <c r="D2125" s="235" t="s">
        <v>213</v>
      </c>
      <c r="E2125" s="236" t="s">
        <v>19</v>
      </c>
      <c r="F2125" s="237" t="s">
        <v>1687</v>
      </c>
      <c r="G2125" s="234"/>
      <c r="H2125" s="238">
        <v>0.65700000000000003</v>
      </c>
      <c r="I2125" s="239"/>
      <c r="J2125" s="234"/>
      <c r="K2125" s="234"/>
      <c r="L2125" s="240"/>
      <c r="M2125" s="241"/>
      <c r="N2125" s="242"/>
      <c r="O2125" s="242"/>
      <c r="P2125" s="242"/>
      <c r="Q2125" s="242"/>
      <c r="R2125" s="242"/>
      <c r="S2125" s="242"/>
      <c r="T2125" s="24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4" t="s">
        <v>213</v>
      </c>
      <c r="AU2125" s="244" t="s">
        <v>86</v>
      </c>
      <c r="AV2125" s="13" t="s">
        <v>86</v>
      </c>
      <c r="AW2125" s="13" t="s">
        <v>35</v>
      </c>
      <c r="AX2125" s="13" t="s">
        <v>73</v>
      </c>
      <c r="AY2125" s="244" t="s">
        <v>202</v>
      </c>
    </row>
    <row r="2126" s="16" customFormat="1">
      <c r="A2126" s="16"/>
      <c r="B2126" s="283"/>
      <c r="C2126" s="284"/>
      <c r="D2126" s="235" t="s">
        <v>213</v>
      </c>
      <c r="E2126" s="285" t="s">
        <v>19</v>
      </c>
      <c r="F2126" s="286" t="s">
        <v>516</v>
      </c>
      <c r="G2126" s="284"/>
      <c r="H2126" s="287">
        <v>4.1970000000000001</v>
      </c>
      <c r="I2126" s="288"/>
      <c r="J2126" s="284"/>
      <c r="K2126" s="284"/>
      <c r="L2126" s="289"/>
      <c r="M2126" s="290"/>
      <c r="N2126" s="291"/>
      <c r="O2126" s="291"/>
      <c r="P2126" s="291"/>
      <c r="Q2126" s="291"/>
      <c r="R2126" s="291"/>
      <c r="S2126" s="291"/>
      <c r="T2126" s="292"/>
      <c r="U2126" s="16"/>
      <c r="V2126" s="16"/>
      <c r="W2126" s="16"/>
      <c r="X2126" s="16"/>
      <c r="Y2126" s="16"/>
      <c r="Z2126" s="16"/>
      <c r="AA2126" s="16"/>
      <c r="AB2126" s="16"/>
      <c r="AC2126" s="16"/>
      <c r="AD2126" s="16"/>
      <c r="AE2126" s="16"/>
      <c r="AT2126" s="293" t="s">
        <v>213</v>
      </c>
      <c r="AU2126" s="293" t="s">
        <v>86</v>
      </c>
      <c r="AV2126" s="16" t="s">
        <v>109</v>
      </c>
      <c r="AW2126" s="16" t="s">
        <v>35</v>
      </c>
      <c r="AX2126" s="16" t="s">
        <v>73</v>
      </c>
      <c r="AY2126" s="293" t="s">
        <v>202</v>
      </c>
    </row>
    <row r="2127" s="14" customFormat="1">
      <c r="A2127" s="14"/>
      <c r="B2127" s="245"/>
      <c r="C2127" s="246"/>
      <c r="D2127" s="235" t="s">
        <v>213</v>
      </c>
      <c r="E2127" s="247" t="s">
        <v>19</v>
      </c>
      <c r="F2127" s="248" t="s">
        <v>215</v>
      </c>
      <c r="G2127" s="246"/>
      <c r="H2127" s="249">
        <v>147.33400000000003</v>
      </c>
      <c r="I2127" s="250"/>
      <c r="J2127" s="246"/>
      <c r="K2127" s="246"/>
      <c r="L2127" s="251"/>
      <c r="M2127" s="252"/>
      <c r="N2127" s="253"/>
      <c r="O2127" s="253"/>
      <c r="P2127" s="253"/>
      <c r="Q2127" s="253"/>
      <c r="R2127" s="253"/>
      <c r="S2127" s="253"/>
      <c r="T2127" s="254"/>
      <c r="U2127" s="14"/>
      <c r="V2127" s="14"/>
      <c r="W2127" s="14"/>
      <c r="X2127" s="14"/>
      <c r="Y2127" s="14"/>
      <c r="Z2127" s="14"/>
      <c r="AA2127" s="14"/>
      <c r="AB2127" s="14"/>
      <c r="AC2127" s="14"/>
      <c r="AD2127" s="14"/>
      <c r="AE2127" s="14"/>
      <c r="AT2127" s="255" t="s">
        <v>213</v>
      </c>
      <c r="AU2127" s="255" t="s">
        <v>86</v>
      </c>
      <c r="AV2127" s="14" t="s">
        <v>209</v>
      </c>
      <c r="AW2127" s="14" t="s">
        <v>35</v>
      </c>
      <c r="AX2127" s="14" t="s">
        <v>80</v>
      </c>
      <c r="AY2127" s="255" t="s">
        <v>202</v>
      </c>
    </row>
    <row r="2128" s="2" customFormat="1" ht="16.5" customHeight="1">
      <c r="A2128" s="40"/>
      <c r="B2128" s="41"/>
      <c r="C2128" s="215" t="s">
        <v>1688</v>
      </c>
      <c r="D2128" s="215" t="s">
        <v>204</v>
      </c>
      <c r="E2128" s="216" t="s">
        <v>1689</v>
      </c>
      <c r="F2128" s="217" t="s">
        <v>1690</v>
      </c>
      <c r="G2128" s="218" t="s">
        <v>218</v>
      </c>
      <c r="H2128" s="219">
        <v>147.334</v>
      </c>
      <c r="I2128" s="220"/>
      <c r="J2128" s="221">
        <f>ROUND(I2128*H2128,2)</f>
        <v>0</v>
      </c>
      <c r="K2128" s="217" t="s">
        <v>208</v>
      </c>
      <c r="L2128" s="46"/>
      <c r="M2128" s="222" t="s">
        <v>19</v>
      </c>
      <c r="N2128" s="223" t="s">
        <v>45</v>
      </c>
      <c r="O2128" s="86"/>
      <c r="P2128" s="224">
        <f>O2128*H2128</f>
        <v>0</v>
      </c>
      <c r="Q2128" s="224">
        <v>0</v>
      </c>
      <c r="R2128" s="224">
        <f>Q2128*H2128</f>
        <v>0</v>
      </c>
      <c r="S2128" s="224">
        <v>0</v>
      </c>
      <c r="T2128" s="225">
        <f>S2128*H2128</f>
        <v>0</v>
      </c>
      <c r="U2128" s="40"/>
      <c r="V2128" s="40"/>
      <c r="W2128" s="40"/>
      <c r="X2128" s="40"/>
      <c r="Y2128" s="40"/>
      <c r="Z2128" s="40"/>
      <c r="AA2128" s="40"/>
      <c r="AB2128" s="40"/>
      <c r="AC2128" s="40"/>
      <c r="AD2128" s="40"/>
      <c r="AE2128" s="40"/>
      <c r="AR2128" s="226" t="s">
        <v>209</v>
      </c>
      <c r="AT2128" s="226" t="s">
        <v>204</v>
      </c>
      <c r="AU2128" s="226" t="s">
        <v>86</v>
      </c>
      <c r="AY2128" s="19" t="s">
        <v>202</v>
      </c>
      <c r="BE2128" s="227">
        <f>IF(N2128="základní",J2128,0)</f>
        <v>0</v>
      </c>
      <c r="BF2128" s="227">
        <f>IF(N2128="snížená",J2128,0)</f>
        <v>0</v>
      </c>
      <c r="BG2128" s="227">
        <f>IF(N2128="zákl. přenesená",J2128,0)</f>
        <v>0</v>
      </c>
      <c r="BH2128" s="227">
        <f>IF(N2128="sníž. přenesená",J2128,0)</f>
        <v>0</v>
      </c>
      <c r="BI2128" s="227">
        <f>IF(N2128="nulová",J2128,0)</f>
        <v>0</v>
      </c>
      <c r="BJ2128" s="19" t="s">
        <v>86</v>
      </c>
      <c r="BK2128" s="227">
        <f>ROUND(I2128*H2128,2)</f>
        <v>0</v>
      </c>
      <c r="BL2128" s="19" t="s">
        <v>209</v>
      </c>
      <c r="BM2128" s="226" t="s">
        <v>1691</v>
      </c>
    </row>
    <row r="2129" s="2" customFormat="1">
      <c r="A2129" s="40"/>
      <c r="B2129" s="41"/>
      <c r="C2129" s="42"/>
      <c r="D2129" s="228" t="s">
        <v>211</v>
      </c>
      <c r="E2129" s="42"/>
      <c r="F2129" s="229" t="s">
        <v>1692</v>
      </c>
      <c r="G2129" s="42"/>
      <c r="H2129" s="42"/>
      <c r="I2129" s="230"/>
      <c r="J2129" s="42"/>
      <c r="K2129" s="42"/>
      <c r="L2129" s="46"/>
      <c r="M2129" s="231"/>
      <c r="N2129" s="232"/>
      <c r="O2129" s="86"/>
      <c r="P2129" s="86"/>
      <c r="Q2129" s="86"/>
      <c r="R2129" s="86"/>
      <c r="S2129" s="86"/>
      <c r="T2129" s="87"/>
      <c r="U2129" s="40"/>
      <c r="V2129" s="40"/>
      <c r="W2129" s="40"/>
      <c r="X2129" s="40"/>
      <c r="Y2129" s="40"/>
      <c r="Z2129" s="40"/>
      <c r="AA2129" s="40"/>
      <c r="AB2129" s="40"/>
      <c r="AC2129" s="40"/>
      <c r="AD2129" s="40"/>
      <c r="AE2129" s="40"/>
      <c r="AT2129" s="19" t="s">
        <v>211</v>
      </c>
      <c r="AU2129" s="19" t="s">
        <v>86</v>
      </c>
    </row>
    <row r="2130" s="15" customFormat="1">
      <c r="A2130" s="15"/>
      <c r="B2130" s="259"/>
      <c r="C2130" s="260"/>
      <c r="D2130" s="235" t="s">
        <v>213</v>
      </c>
      <c r="E2130" s="261" t="s">
        <v>19</v>
      </c>
      <c r="F2130" s="262" t="s">
        <v>835</v>
      </c>
      <c r="G2130" s="260"/>
      <c r="H2130" s="261" t="s">
        <v>19</v>
      </c>
      <c r="I2130" s="263"/>
      <c r="J2130" s="260"/>
      <c r="K2130" s="260"/>
      <c r="L2130" s="264"/>
      <c r="M2130" s="265"/>
      <c r="N2130" s="266"/>
      <c r="O2130" s="266"/>
      <c r="P2130" s="266"/>
      <c r="Q2130" s="266"/>
      <c r="R2130" s="266"/>
      <c r="S2130" s="266"/>
      <c r="T2130" s="267"/>
      <c r="U2130" s="15"/>
      <c r="V2130" s="15"/>
      <c r="W2130" s="15"/>
      <c r="X2130" s="15"/>
      <c r="Y2130" s="15"/>
      <c r="Z2130" s="15"/>
      <c r="AA2130" s="15"/>
      <c r="AB2130" s="15"/>
      <c r="AC2130" s="15"/>
      <c r="AD2130" s="15"/>
      <c r="AE2130" s="15"/>
      <c r="AT2130" s="268" t="s">
        <v>213</v>
      </c>
      <c r="AU2130" s="268" t="s">
        <v>86</v>
      </c>
      <c r="AV2130" s="15" t="s">
        <v>80</v>
      </c>
      <c r="AW2130" s="15" t="s">
        <v>35</v>
      </c>
      <c r="AX2130" s="15" t="s">
        <v>73</v>
      </c>
      <c r="AY2130" s="268" t="s">
        <v>202</v>
      </c>
    </row>
    <row r="2131" s="13" customFormat="1">
      <c r="A2131" s="13"/>
      <c r="B2131" s="233"/>
      <c r="C2131" s="234"/>
      <c r="D2131" s="235" t="s">
        <v>213</v>
      </c>
      <c r="E2131" s="236" t="s">
        <v>19</v>
      </c>
      <c r="F2131" s="237" t="s">
        <v>1507</v>
      </c>
      <c r="G2131" s="234"/>
      <c r="H2131" s="238">
        <v>55.588000000000001</v>
      </c>
      <c r="I2131" s="239"/>
      <c r="J2131" s="234"/>
      <c r="K2131" s="234"/>
      <c r="L2131" s="240"/>
      <c r="M2131" s="241"/>
      <c r="N2131" s="242"/>
      <c r="O2131" s="242"/>
      <c r="P2131" s="242"/>
      <c r="Q2131" s="242"/>
      <c r="R2131" s="242"/>
      <c r="S2131" s="242"/>
      <c r="T2131" s="24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4" t="s">
        <v>213</v>
      </c>
      <c r="AU2131" s="244" t="s">
        <v>86</v>
      </c>
      <c r="AV2131" s="13" t="s">
        <v>86</v>
      </c>
      <c r="AW2131" s="13" t="s">
        <v>35</v>
      </c>
      <c r="AX2131" s="13" t="s">
        <v>73</v>
      </c>
      <c r="AY2131" s="244" t="s">
        <v>202</v>
      </c>
    </row>
    <row r="2132" s="13" customFormat="1">
      <c r="A2132" s="13"/>
      <c r="B2132" s="233"/>
      <c r="C2132" s="234"/>
      <c r="D2132" s="235" t="s">
        <v>213</v>
      </c>
      <c r="E2132" s="236" t="s">
        <v>19</v>
      </c>
      <c r="F2132" s="237" t="s">
        <v>1677</v>
      </c>
      <c r="G2132" s="234"/>
      <c r="H2132" s="238">
        <v>54.735999999999997</v>
      </c>
      <c r="I2132" s="239"/>
      <c r="J2132" s="234"/>
      <c r="K2132" s="234"/>
      <c r="L2132" s="240"/>
      <c r="M2132" s="241"/>
      <c r="N2132" s="242"/>
      <c r="O2132" s="242"/>
      <c r="P2132" s="242"/>
      <c r="Q2132" s="242"/>
      <c r="R2132" s="242"/>
      <c r="S2132" s="242"/>
      <c r="T2132" s="24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4" t="s">
        <v>213</v>
      </c>
      <c r="AU2132" s="244" t="s">
        <v>86</v>
      </c>
      <c r="AV2132" s="13" t="s">
        <v>86</v>
      </c>
      <c r="AW2132" s="13" t="s">
        <v>35</v>
      </c>
      <c r="AX2132" s="13" t="s">
        <v>73</v>
      </c>
      <c r="AY2132" s="244" t="s">
        <v>202</v>
      </c>
    </row>
    <row r="2133" s="13" customFormat="1">
      <c r="A2133" s="13"/>
      <c r="B2133" s="233"/>
      <c r="C2133" s="234"/>
      <c r="D2133" s="235" t="s">
        <v>213</v>
      </c>
      <c r="E2133" s="236" t="s">
        <v>19</v>
      </c>
      <c r="F2133" s="237" t="s">
        <v>1678</v>
      </c>
      <c r="G2133" s="234"/>
      <c r="H2133" s="238">
        <v>28.117000000000001</v>
      </c>
      <c r="I2133" s="239"/>
      <c r="J2133" s="234"/>
      <c r="K2133" s="234"/>
      <c r="L2133" s="240"/>
      <c r="M2133" s="241"/>
      <c r="N2133" s="242"/>
      <c r="O2133" s="242"/>
      <c r="P2133" s="242"/>
      <c r="Q2133" s="242"/>
      <c r="R2133" s="242"/>
      <c r="S2133" s="242"/>
      <c r="T2133" s="24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4" t="s">
        <v>213</v>
      </c>
      <c r="AU2133" s="244" t="s">
        <v>86</v>
      </c>
      <c r="AV2133" s="13" t="s">
        <v>86</v>
      </c>
      <c r="AW2133" s="13" t="s">
        <v>35</v>
      </c>
      <c r="AX2133" s="13" t="s">
        <v>73</v>
      </c>
      <c r="AY2133" s="244" t="s">
        <v>202</v>
      </c>
    </row>
    <row r="2134" s="13" customFormat="1">
      <c r="A2134" s="13"/>
      <c r="B2134" s="233"/>
      <c r="C2134" s="234"/>
      <c r="D2134" s="235" t="s">
        <v>213</v>
      </c>
      <c r="E2134" s="236" t="s">
        <v>19</v>
      </c>
      <c r="F2134" s="237" t="s">
        <v>1679</v>
      </c>
      <c r="G2134" s="234"/>
      <c r="H2134" s="238">
        <v>4.6959999999999997</v>
      </c>
      <c r="I2134" s="239"/>
      <c r="J2134" s="234"/>
      <c r="K2134" s="234"/>
      <c r="L2134" s="240"/>
      <c r="M2134" s="241"/>
      <c r="N2134" s="242"/>
      <c r="O2134" s="242"/>
      <c r="P2134" s="242"/>
      <c r="Q2134" s="242"/>
      <c r="R2134" s="242"/>
      <c r="S2134" s="242"/>
      <c r="T2134" s="24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4" t="s">
        <v>213</v>
      </c>
      <c r="AU2134" s="244" t="s">
        <v>86</v>
      </c>
      <c r="AV2134" s="13" t="s">
        <v>86</v>
      </c>
      <c r="AW2134" s="13" t="s">
        <v>35</v>
      </c>
      <c r="AX2134" s="13" t="s">
        <v>73</v>
      </c>
      <c r="AY2134" s="244" t="s">
        <v>202</v>
      </c>
    </row>
    <row r="2135" s="16" customFormat="1">
      <c r="A2135" s="16"/>
      <c r="B2135" s="283"/>
      <c r="C2135" s="284"/>
      <c r="D2135" s="235" t="s">
        <v>213</v>
      </c>
      <c r="E2135" s="285" t="s">
        <v>19</v>
      </c>
      <c r="F2135" s="286" t="s">
        <v>516</v>
      </c>
      <c r="G2135" s="284"/>
      <c r="H2135" s="287">
        <v>143.137</v>
      </c>
      <c r="I2135" s="288"/>
      <c r="J2135" s="284"/>
      <c r="K2135" s="284"/>
      <c r="L2135" s="289"/>
      <c r="M2135" s="290"/>
      <c r="N2135" s="291"/>
      <c r="O2135" s="291"/>
      <c r="P2135" s="291"/>
      <c r="Q2135" s="291"/>
      <c r="R2135" s="291"/>
      <c r="S2135" s="291"/>
      <c r="T2135" s="292"/>
      <c r="U2135" s="16"/>
      <c r="V2135" s="16"/>
      <c r="W2135" s="16"/>
      <c r="X2135" s="16"/>
      <c r="Y2135" s="16"/>
      <c r="Z2135" s="16"/>
      <c r="AA2135" s="16"/>
      <c r="AB2135" s="16"/>
      <c r="AC2135" s="16"/>
      <c r="AD2135" s="16"/>
      <c r="AE2135" s="16"/>
      <c r="AT2135" s="293" t="s">
        <v>213</v>
      </c>
      <c r="AU2135" s="293" t="s">
        <v>86</v>
      </c>
      <c r="AV2135" s="16" t="s">
        <v>109</v>
      </c>
      <c r="AW2135" s="16" t="s">
        <v>35</v>
      </c>
      <c r="AX2135" s="16" t="s">
        <v>73</v>
      </c>
      <c r="AY2135" s="293" t="s">
        <v>202</v>
      </c>
    </row>
    <row r="2136" s="15" customFormat="1">
      <c r="A2136" s="15"/>
      <c r="B2136" s="259"/>
      <c r="C2136" s="260"/>
      <c r="D2136" s="235" t="s">
        <v>213</v>
      </c>
      <c r="E2136" s="261" t="s">
        <v>19</v>
      </c>
      <c r="F2136" s="262" t="s">
        <v>1438</v>
      </c>
      <c r="G2136" s="260"/>
      <c r="H2136" s="261" t="s">
        <v>19</v>
      </c>
      <c r="I2136" s="263"/>
      <c r="J2136" s="260"/>
      <c r="K2136" s="260"/>
      <c r="L2136" s="264"/>
      <c r="M2136" s="265"/>
      <c r="N2136" s="266"/>
      <c r="O2136" s="266"/>
      <c r="P2136" s="266"/>
      <c r="Q2136" s="266"/>
      <c r="R2136" s="266"/>
      <c r="S2136" s="266"/>
      <c r="T2136" s="267"/>
      <c r="U2136" s="15"/>
      <c r="V2136" s="15"/>
      <c r="W2136" s="15"/>
      <c r="X2136" s="15"/>
      <c r="Y2136" s="15"/>
      <c r="Z2136" s="15"/>
      <c r="AA2136" s="15"/>
      <c r="AB2136" s="15"/>
      <c r="AC2136" s="15"/>
      <c r="AD2136" s="15"/>
      <c r="AE2136" s="15"/>
      <c r="AT2136" s="268" t="s">
        <v>213</v>
      </c>
      <c r="AU2136" s="268" t="s">
        <v>86</v>
      </c>
      <c r="AV2136" s="15" t="s">
        <v>80</v>
      </c>
      <c r="AW2136" s="15" t="s">
        <v>35</v>
      </c>
      <c r="AX2136" s="15" t="s">
        <v>73</v>
      </c>
      <c r="AY2136" s="268" t="s">
        <v>202</v>
      </c>
    </row>
    <row r="2137" s="13" customFormat="1">
      <c r="A2137" s="13"/>
      <c r="B2137" s="233"/>
      <c r="C2137" s="234"/>
      <c r="D2137" s="235" t="s">
        <v>213</v>
      </c>
      <c r="E2137" s="236" t="s">
        <v>19</v>
      </c>
      <c r="F2137" s="237" t="s">
        <v>1680</v>
      </c>
      <c r="G2137" s="234"/>
      <c r="H2137" s="238">
        <v>0.62</v>
      </c>
      <c r="I2137" s="239"/>
      <c r="J2137" s="234"/>
      <c r="K2137" s="234"/>
      <c r="L2137" s="240"/>
      <c r="M2137" s="241"/>
      <c r="N2137" s="242"/>
      <c r="O2137" s="242"/>
      <c r="P2137" s="242"/>
      <c r="Q2137" s="242"/>
      <c r="R2137" s="242"/>
      <c r="S2137" s="242"/>
      <c r="T2137" s="24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4" t="s">
        <v>213</v>
      </c>
      <c r="AU2137" s="244" t="s">
        <v>86</v>
      </c>
      <c r="AV2137" s="13" t="s">
        <v>86</v>
      </c>
      <c r="AW2137" s="13" t="s">
        <v>35</v>
      </c>
      <c r="AX2137" s="13" t="s">
        <v>73</v>
      </c>
      <c r="AY2137" s="244" t="s">
        <v>202</v>
      </c>
    </row>
    <row r="2138" s="13" customFormat="1">
      <c r="A2138" s="13"/>
      <c r="B2138" s="233"/>
      <c r="C2138" s="234"/>
      <c r="D2138" s="235" t="s">
        <v>213</v>
      </c>
      <c r="E2138" s="236" t="s">
        <v>19</v>
      </c>
      <c r="F2138" s="237" t="s">
        <v>1681</v>
      </c>
      <c r="G2138" s="234"/>
      <c r="H2138" s="238">
        <v>0.46500000000000002</v>
      </c>
      <c r="I2138" s="239"/>
      <c r="J2138" s="234"/>
      <c r="K2138" s="234"/>
      <c r="L2138" s="240"/>
      <c r="M2138" s="241"/>
      <c r="N2138" s="242"/>
      <c r="O2138" s="242"/>
      <c r="P2138" s="242"/>
      <c r="Q2138" s="242"/>
      <c r="R2138" s="242"/>
      <c r="S2138" s="242"/>
      <c r="T2138" s="24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4" t="s">
        <v>213</v>
      </c>
      <c r="AU2138" s="244" t="s">
        <v>86</v>
      </c>
      <c r="AV2138" s="13" t="s">
        <v>86</v>
      </c>
      <c r="AW2138" s="13" t="s">
        <v>35</v>
      </c>
      <c r="AX2138" s="13" t="s">
        <v>73</v>
      </c>
      <c r="AY2138" s="244" t="s">
        <v>202</v>
      </c>
    </row>
    <row r="2139" s="13" customFormat="1">
      <c r="A2139" s="13"/>
      <c r="B2139" s="233"/>
      <c r="C2139" s="234"/>
      <c r="D2139" s="235" t="s">
        <v>213</v>
      </c>
      <c r="E2139" s="236" t="s">
        <v>19</v>
      </c>
      <c r="F2139" s="237" t="s">
        <v>1682</v>
      </c>
      <c r="G2139" s="234"/>
      <c r="H2139" s="238">
        <v>0.55600000000000005</v>
      </c>
      <c r="I2139" s="239"/>
      <c r="J2139" s="234"/>
      <c r="K2139" s="234"/>
      <c r="L2139" s="240"/>
      <c r="M2139" s="241"/>
      <c r="N2139" s="242"/>
      <c r="O2139" s="242"/>
      <c r="P2139" s="242"/>
      <c r="Q2139" s="242"/>
      <c r="R2139" s="242"/>
      <c r="S2139" s="242"/>
      <c r="T2139" s="24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4" t="s">
        <v>213</v>
      </c>
      <c r="AU2139" s="244" t="s">
        <v>86</v>
      </c>
      <c r="AV2139" s="13" t="s">
        <v>86</v>
      </c>
      <c r="AW2139" s="13" t="s">
        <v>35</v>
      </c>
      <c r="AX2139" s="13" t="s">
        <v>73</v>
      </c>
      <c r="AY2139" s="244" t="s">
        <v>202</v>
      </c>
    </row>
    <row r="2140" s="13" customFormat="1">
      <c r="A2140" s="13"/>
      <c r="B2140" s="233"/>
      <c r="C2140" s="234"/>
      <c r="D2140" s="235" t="s">
        <v>213</v>
      </c>
      <c r="E2140" s="236" t="s">
        <v>19</v>
      </c>
      <c r="F2140" s="237" t="s">
        <v>1683</v>
      </c>
      <c r="G2140" s="234"/>
      <c r="H2140" s="238">
        <v>0.41699999999999998</v>
      </c>
      <c r="I2140" s="239"/>
      <c r="J2140" s="234"/>
      <c r="K2140" s="234"/>
      <c r="L2140" s="240"/>
      <c r="M2140" s="241"/>
      <c r="N2140" s="242"/>
      <c r="O2140" s="242"/>
      <c r="P2140" s="242"/>
      <c r="Q2140" s="242"/>
      <c r="R2140" s="242"/>
      <c r="S2140" s="242"/>
      <c r="T2140" s="24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4" t="s">
        <v>213</v>
      </c>
      <c r="AU2140" s="244" t="s">
        <v>86</v>
      </c>
      <c r="AV2140" s="13" t="s">
        <v>86</v>
      </c>
      <c r="AW2140" s="13" t="s">
        <v>35</v>
      </c>
      <c r="AX2140" s="13" t="s">
        <v>73</v>
      </c>
      <c r="AY2140" s="244" t="s">
        <v>202</v>
      </c>
    </row>
    <row r="2141" s="13" customFormat="1">
      <c r="A2141" s="13"/>
      <c r="B2141" s="233"/>
      <c r="C2141" s="234"/>
      <c r="D2141" s="235" t="s">
        <v>213</v>
      </c>
      <c r="E2141" s="236" t="s">
        <v>19</v>
      </c>
      <c r="F2141" s="237" t="s">
        <v>1684</v>
      </c>
      <c r="G2141" s="234"/>
      <c r="H2141" s="238">
        <v>0.23799999999999999</v>
      </c>
      <c r="I2141" s="239"/>
      <c r="J2141" s="234"/>
      <c r="K2141" s="234"/>
      <c r="L2141" s="240"/>
      <c r="M2141" s="241"/>
      <c r="N2141" s="242"/>
      <c r="O2141" s="242"/>
      <c r="P2141" s="242"/>
      <c r="Q2141" s="242"/>
      <c r="R2141" s="242"/>
      <c r="S2141" s="242"/>
      <c r="T2141" s="24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4" t="s">
        <v>213</v>
      </c>
      <c r="AU2141" s="244" t="s">
        <v>86</v>
      </c>
      <c r="AV2141" s="13" t="s">
        <v>86</v>
      </c>
      <c r="AW2141" s="13" t="s">
        <v>35</v>
      </c>
      <c r="AX2141" s="13" t="s">
        <v>73</v>
      </c>
      <c r="AY2141" s="244" t="s">
        <v>202</v>
      </c>
    </row>
    <row r="2142" s="13" customFormat="1">
      <c r="A2142" s="13"/>
      <c r="B2142" s="233"/>
      <c r="C2142" s="234"/>
      <c r="D2142" s="235" t="s">
        <v>213</v>
      </c>
      <c r="E2142" s="236" t="s">
        <v>19</v>
      </c>
      <c r="F2142" s="237" t="s">
        <v>1684</v>
      </c>
      <c r="G2142" s="234"/>
      <c r="H2142" s="238">
        <v>0.23799999999999999</v>
      </c>
      <c r="I2142" s="239"/>
      <c r="J2142" s="234"/>
      <c r="K2142" s="234"/>
      <c r="L2142" s="240"/>
      <c r="M2142" s="241"/>
      <c r="N2142" s="242"/>
      <c r="O2142" s="242"/>
      <c r="P2142" s="242"/>
      <c r="Q2142" s="242"/>
      <c r="R2142" s="242"/>
      <c r="S2142" s="242"/>
      <c r="T2142" s="24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4" t="s">
        <v>213</v>
      </c>
      <c r="AU2142" s="244" t="s">
        <v>86</v>
      </c>
      <c r="AV2142" s="13" t="s">
        <v>86</v>
      </c>
      <c r="AW2142" s="13" t="s">
        <v>35</v>
      </c>
      <c r="AX2142" s="13" t="s">
        <v>73</v>
      </c>
      <c r="AY2142" s="244" t="s">
        <v>202</v>
      </c>
    </row>
    <row r="2143" s="15" customFormat="1">
      <c r="A2143" s="15"/>
      <c r="B2143" s="259"/>
      <c r="C2143" s="260"/>
      <c r="D2143" s="235" t="s">
        <v>213</v>
      </c>
      <c r="E2143" s="261" t="s">
        <v>19</v>
      </c>
      <c r="F2143" s="262" t="s">
        <v>1440</v>
      </c>
      <c r="G2143" s="260"/>
      <c r="H2143" s="261" t="s">
        <v>19</v>
      </c>
      <c r="I2143" s="263"/>
      <c r="J2143" s="260"/>
      <c r="K2143" s="260"/>
      <c r="L2143" s="264"/>
      <c r="M2143" s="265"/>
      <c r="N2143" s="266"/>
      <c r="O2143" s="266"/>
      <c r="P2143" s="266"/>
      <c r="Q2143" s="266"/>
      <c r="R2143" s="266"/>
      <c r="S2143" s="266"/>
      <c r="T2143" s="267"/>
      <c r="U2143" s="15"/>
      <c r="V2143" s="15"/>
      <c r="W2143" s="15"/>
      <c r="X2143" s="15"/>
      <c r="Y2143" s="15"/>
      <c r="Z2143" s="15"/>
      <c r="AA2143" s="15"/>
      <c r="AB2143" s="15"/>
      <c r="AC2143" s="15"/>
      <c r="AD2143" s="15"/>
      <c r="AE2143" s="15"/>
      <c r="AT2143" s="268" t="s">
        <v>213</v>
      </c>
      <c r="AU2143" s="268" t="s">
        <v>86</v>
      </c>
      <c r="AV2143" s="15" t="s">
        <v>80</v>
      </c>
      <c r="AW2143" s="15" t="s">
        <v>35</v>
      </c>
      <c r="AX2143" s="15" t="s">
        <v>73</v>
      </c>
      <c r="AY2143" s="268" t="s">
        <v>202</v>
      </c>
    </row>
    <row r="2144" s="13" customFormat="1">
      <c r="A2144" s="13"/>
      <c r="B2144" s="233"/>
      <c r="C2144" s="234"/>
      <c r="D2144" s="235" t="s">
        <v>213</v>
      </c>
      <c r="E2144" s="236" t="s">
        <v>19</v>
      </c>
      <c r="F2144" s="237" t="s">
        <v>1685</v>
      </c>
      <c r="G2144" s="234"/>
      <c r="H2144" s="238">
        <v>0.439</v>
      </c>
      <c r="I2144" s="239"/>
      <c r="J2144" s="234"/>
      <c r="K2144" s="234"/>
      <c r="L2144" s="240"/>
      <c r="M2144" s="241"/>
      <c r="N2144" s="242"/>
      <c r="O2144" s="242"/>
      <c r="P2144" s="242"/>
      <c r="Q2144" s="242"/>
      <c r="R2144" s="242"/>
      <c r="S2144" s="242"/>
      <c r="T2144" s="243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4" t="s">
        <v>213</v>
      </c>
      <c r="AU2144" s="244" t="s">
        <v>86</v>
      </c>
      <c r="AV2144" s="13" t="s">
        <v>86</v>
      </c>
      <c r="AW2144" s="13" t="s">
        <v>35</v>
      </c>
      <c r="AX2144" s="13" t="s">
        <v>73</v>
      </c>
      <c r="AY2144" s="244" t="s">
        <v>202</v>
      </c>
    </row>
    <row r="2145" s="13" customFormat="1">
      <c r="A2145" s="13"/>
      <c r="B2145" s="233"/>
      <c r="C2145" s="234"/>
      <c r="D2145" s="235" t="s">
        <v>213</v>
      </c>
      <c r="E2145" s="236" t="s">
        <v>19</v>
      </c>
      <c r="F2145" s="237" t="s">
        <v>1686</v>
      </c>
      <c r="G2145" s="234"/>
      <c r="H2145" s="238">
        <v>0.32900000000000001</v>
      </c>
      <c r="I2145" s="239"/>
      <c r="J2145" s="234"/>
      <c r="K2145" s="234"/>
      <c r="L2145" s="240"/>
      <c r="M2145" s="241"/>
      <c r="N2145" s="242"/>
      <c r="O2145" s="242"/>
      <c r="P2145" s="242"/>
      <c r="Q2145" s="242"/>
      <c r="R2145" s="242"/>
      <c r="S2145" s="242"/>
      <c r="T2145" s="243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4" t="s">
        <v>213</v>
      </c>
      <c r="AU2145" s="244" t="s">
        <v>86</v>
      </c>
      <c r="AV2145" s="13" t="s">
        <v>86</v>
      </c>
      <c r="AW2145" s="13" t="s">
        <v>35</v>
      </c>
      <c r="AX2145" s="13" t="s">
        <v>73</v>
      </c>
      <c r="AY2145" s="244" t="s">
        <v>202</v>
      </c>
    </row>
    <row r="2146" s="13" customFormat="1">
      <c r="A2146" s="13"/>
      <c r="B2146" s="233"/>
      <c r="C2146" s="234"/>
      <c r="D2146" s="235" t="s">
        <v>213</v>
      </c>
      <c r="E2146" s="236" t="s">
        <v>19</v>
      </c>
      <c r="F2146" s="237" t="s">
        <v>1684</v>
      </c>
      <c r="G2146" s="234"/>
      <c r="H2146" s="238">
        <v>0.23799999999999999</v>
      </c>
      <c r="I2146" s="239"/>
      <c r="J2146" s="234"/>
      <c r="K2146" s="234"/>
      <c r="L2146" s="240"/>
      <c r="M2146" s="241"/>
      <c r="N2146" s="242"/>
      <c r="O2146" s="242"/>
      <c r="P2146" s="242"/>
      <c r="Q2146" s="242"/>
      <c r="R2146" s="242"/>
      <c r="S2146" s="242"/>
      <c r="T2146" s="24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4" t="s">
        <v>213</v>
      </c>
      <c r="AU2146" s="244" t="s">
        <v>86</v>
      </c>
      <c r="AV2146" s="13" t="s">
        <v>86</v>
      </c>
      <c r="AW2146" s="13" t="s">
        <v>35</v>
      </c>
      <c r="AX2146" s="13" t="s">
        <v>73</v>
      </c>
      <c r="AY2146" s="244" t="s">
        <v>202</v>
      </c>
    </row>
    <row r="2147" s="13" customFormat="1">
      <c r="A2147" s="13"/>
      <c r="B2147" s="233"/>
      <c r="C2147" s="234"/>
      <c r="D2147" s="235" t="s">
        <v>213</v>
      </c>
      <c r="E2147" s="236" t="s">
        <v>19</v>
      </c>
      <c r="F2147" s="237" t="s">
        <v>1687</v>
      </c>
      <c r="G2147" s="234"/>
      <c r="H2147" s="238">
        <v>0.65700000000000003</v>
      </c>
      <c r="I2147" s="239"/>
      <c r="J2147" s="234"/>
      <c r="K2147" s="234"/>
      <c r="L2147" s="240"/>
      <c r="M2147" s="241"/>
      <c r="N2147" s="242"/>
      <c r="O2147" s="242"/>
      <c r="P2147" s="242"/>
      <c r="Q2147" s="242"/>
      <c r="R2147" s="242"/>
      <c r="S2147" s="242"/>
      <c r="T2147" s="243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4" t="s">
        <v>213</v>
      </c>
      <c r="AU2147" s="244" t="s">
        <v>86</v>
      </c>
      <c r="AV2147" s="13" t="s">
        <v>86</v>
      </c>
      <c r="AW2147" s="13" t="s">
        <v>35</v>
      </c>
      <c r="AX2147" s="13" t="s">
        <v>73</v>
      </c>
      <c r="AY2147" s="244" t="s">
        <v>202</v>
      </c>
    </row>
    <row r="2148" s="16" customFormat="1">
      <c r="A2148" s="16"/>
      <c r="B2148" s="283"/>
      <c r="C2148" s="284"/>
      <c r="D2148" s="235" t="s">
        <v>213</v>
      </c>
      <c r="E2148" s="285" t="s">
        <v>19</v>
      </c>
      <c r="F2148" s="286" t="s">
        <v>516</v>
      </c>
      <c r="G2148" s="284"/>
      <c r="H2148" s="287">
        <v>4.1970000000000001</v>
      </c>
      <c r="I2148" s="288"/>
      <c r="J2148" s="284"/>
      <c r="K2148" s="284"/>
      <c r="L2148" s="289"/>
      <c r="M2148" s="290"/>
      <c r="N2148" s="291"/>
      <c r="O2148" s="291"/>
      <c r="P2148" s="291"/>
      <c r="Q2148" s="291"/>
      <c r="R2148" s="291"/>
      <c r="S2148" s="291"/>
      <c r="T2148" s="292"/>
      <c r="U2148" s="16"/>
      <c r="V2148" s="16"/>
      <c r="W2148" s="16"/>
      <c r="X2148" s="16"/>
      <c r="Y2148" s="16"/>
      <c r="Z2148" s="16"/>
      <c r="AA2148" s="16"/>
      <c r="AB2148" s="16"/>
      <c r="AC2148" s="16"/>
      <c r="AD2148" s="16"/>
      <c r="AE2148" s="16"/>
      <c r="AT2148" s="293" t="s">
        <v>213</v>
      </c>
      <c r="AU2148" s="293" t="s">
        <v>86</v>
      </c>
      <c r="AV2148" s="16" t="s">
        <v>109</v>
      </c>
      <c r="AW2148" s="16" t="s">
        <v>35</v>
      </c>
      <c r="AX2148" s="16" t="s">
        <v>73</v>
      </c>
      <c r="AY2148" s="293" t="s">
        <v>202</v>
      </c>
    </row>
    <row r="2149" s="14" customFormat="1">
      <c r="A2149" s="14"/>
      <c r="B2149" s="245"/>
      <c r="C2149" s="246"/>
      <c r="D2149" s="235" t="s">
        <v>213</v>
      </c>
      <c r="E2149" s="247" t="s">
        <v>19</v>
      </c>
      <c r="F2149" s="248" t="s">
        <v>215</v>
      </c>
      <c r="G2149" s="246"/>
      <c r="H2149" s="249">
        <v>147.33400000000003</v>
      </c>
      <c r="I2149" s="250"/>
      <c r="J2149" s="246"/>
      <c r="K2149" s="246"/>
      <c r="L2149" s="251"/>
      <c r="M2149" s="252"/>
      <c r="N2149" s="253"/>
      <c r="O2149" s="253"/>
      <c r="P2149" s="253"/>
      <c r="Q2149" s="253"/>
      <c r="R2149" s="253"/>
      <c r="S2149" s="253"/>
      <c r="T2149" s="254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55" t="s">
        <v>213</v>
      </c>
      <c r="AU2149" s="255" t="s">
        <v>86</v>
      </c>
      <c r="AV2149" s="14" t="s">
        <v>209</v>
      </c>
      <c r="AW2149" s="14" t="s">
        <v>35</v>
      </c>
      <c r="AX2149" s="14" t="s">
        <v>80</v>
      </c>
      <c r="AY2149" s="255" t="s">
        <v>202</v>
      </c>
    </row>
    <row r="2150" s="2" customFormat="1" ht="16.5" customHeight="1">
      <c r="A2150" s="40"/>
      <c r="B2150" s="41"/>
      <c r="C2150" s="215" t="s">
        <v>1693</v>
      </c>
      <c r="D2150" s="215" t="s">
        <v>204</v>
      </c>
      <c r="E2150" s="216" t="s">
        <v>1694</v>
      </c>
      <c r="F2150" s="217" t="s">
        <v>1695</v>
      </c>
      <c r="G2150" s="218" t="s">
        <v>364</v>
      </c>
      <c r="H2150" s="219">
        <v>6.5359999999999996</v>
      </c>
      <c r="I2150" s="220"/>
      <c r="J2150" s="221">
        <f>ROUND(I2150*H2150,2)</f>
        <v>0</v>
      </c>
      <c r="K2150" s="217" t="s">
        <v>208</v>
      </c>
      <c r="L2150" s="46"/>
      <c r="M2150" s="222" t="s">
        <v>19</v>
      </c>
      <c r="N2150" s="223" t="s">
        <v>45</v>
      </c>
      <c r="O2150" s="86"/>
      <c r="P2150" s="224">
        <f>O2150*H2150</f>
        <v>0</v>
      </c>
      <c r="Q2150" s="224">
        <v>1.05291</v>
      </c>
      <c r="R2150" s="224">
        <f>Q2150*H2150</f>
        <v>6.88181976</v>
      </c>
      <c r="S2150" s="224">
        <v>0</v>
      </c>
      <c r="T2150" s="225">
        <f>S2150*H2150</f>
        <v>0</v>
      </c>
      <c r="U2150" s="40"/>
      <c r="V2150" s="40"/>
      <c r="W2150" s="40"/>
      <c r="X2150" s="40"/>
      <c r="Y2150" s="40"/>
      <c r="Z2150" s="40"/>
      <c r="AA2150" s="40"/>
      <c r="AB2150" s="40"/>
      <c r="AC2150" s="40"/>
      <c r="AD2150" s="40"/>
      <c r="AE2150" s="40"/>
      <c r="AR2150" s="226" t="s">
        <v>209</v>
      </c>
      <c r="AT2150" s="226" t="s">
        <v>204</v>
      </c>
      <c r="AU2150" s="226" t="s">
        <v>86</v>
      </c>
      <c r="AY2150" s="19" t="s">
        <v>202</v>
      </c>
      <c r="BE2150" s="227">
        <f>IF(N2150="základní",J2150,0)</f>
        <v>0</v>
      </c>
      <c r="BF2150" s="227">
        <f>IF(N2150="snížená",J2150,0)</f>
        <v>0</v>
      </c>
      <c r="BG2150" s="227">
        <f>IF(N2150="zákl. přenesená",J2150,0)</f>
        <v>0</v>
      </c>
      <c r="BH2150" s="227">
        <f>IF(N2150="sníž. přenesená",J2150,0)</f>
        <v>0</v>
      </c>
      <c r="BI2150" s="227">
        <f>IF(N2150="nulová",J2150,0)</f>
        <v>0</v>
      </c>
      <c r="BJ2150" s="19" t="s">
        <v>86</v>
      </c>
      <c r="BK2150" s="227">
        <f>ROUND(I2150*H2150,2)</f>
        <v>0</v>
      </c>
      <c r="BL2150" s="19" t="s">
        <v>209</v>
      </c>
      <c r="BM2150" s="226" t="s">
        <v>1696</v>
      </c>
    </row>
    <row r="2151" s="2" customFormat="1">
      <c r="A2151" s="40"/>
      <c r="B2151" s="41"/>
      <c r="C2151" s="42"/>
      <c r="D2151" s="228" t="s">
        <v>211</v>
      </c>
      <c r="E2151" s="42"/>
      <c r="F2151" s="229" t="s">
        <v>1697</v>
      </c>
      <c r="G2151" s="42"/>
      <c r="H2151" s="42"/>
      <c r="I2151" s="230"/>
      <c r="J2151" s="42"/>
      <c r="K2151" s="42"/>
      <c r="L2151" s="46"/>
      <c r="M2151" s="231"/>
      <c r="N2151" s="232"/>
      <c r="O2151" s="86"/>
      <c r="P2151" s="86"/>
      <c r="Q2151" s="86"/>
      <c r="R2151" s="86"/>
      <c r="S2151" s="86"/>
      <c r="T2151" s="87"/>
      <c r="U2151" s="40"/>
      <c r="V2151" s="40"/>
      <c r="W2151" s="40"/>
      <c r="X2151" s="40"/>
      <c r="Y2151" s="40"/>
      <c r="Z2151" s="40"/>
      <c r="AA2151" s="40"/>
      <c r="AB2151" s="40"/>
      <c r="AC2151" s="40"/>
      <c r="AD2151" s="40"/>
      <c r="AE2151" s="40"/>
      <c r="AT2151" s="19" t="s">
        <v>211</v>
      </c>
      <c r="AU2151" s="19" t="s">
        <v>86</v>
      </c>
    </row>
    <row r="2152" s="13" customFormat="1">
      <c r="A2152" s="13"/>
      <c r="B2152" s="233"/>
      <c r="C2152" s="234"/>
      <c r="D2152" s="235" t="s">
        <v>213</v>
      </c>
      <c r="E2152" s="236" t="s">
        <v>19</v>
      </c>
      <c r="F2152" s="237" t="s">
        <v>1698</v>
      </c>
      <c r="G2152" s="234"/>
      <c r="H2152" s="238">
        <v>6.5359999999999996</v>
      </c>
      <c r="I2152" s="239"/>
      <c r="J2152" s="234"/>
      <c r="K2152" s="234"/>
      <c r="L2152" s="240"/>
      <c r="M2152" s="241"/>
      <c r="N2152" s="242"/>
      <c r="O2152" s="242"/>
      <c r="P2152" s="242"/>
      <c r="Q2152" s="242"/>
      <c r="R2152" s="242"/>
      <c r="S2152" s="242"/>
      <c r="T2152" s="243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4" t="s">
        <v>213</v>
      </c>
      <c r="AU2152" s="244" t="s">
        <v>86</v>
      </c>
      <c r="AV2152" s="13" t="s">
        <v>86</v>
      </c>
      <c r="AW2152" s="13" t="s">
        <v>35</v>
      </c>
      <c r="AX2152" s="13" t="s">
        <v>73</v>
      </c>
      <c r="AY2152" s="244" t="s">
        <v>202</v>
      </c>
    </row>
    <row r="2153" s="14" customFormat="1">
      <c r="A2153" s="14"/>
      <c r="B2153" s="245"/>
      <c r="C2153" s="246"/>
      <c r="D2153" s="235" t="s">
        <v>213</v>
      </c>
      <c r="E2153" s="247" t="s">
        <v>19</v>
      </c>
      <c r="F2153" s="248" t="s">
        <v>215</v>
      </c>
      <c r="G2153" s="246"/>
      <c r="H2153" s="249">
        <v>6.5359999999999996</v>
      </c>
      <c r="I2153" s="250"/>
      <c r="J2153" s="246"/>
      <c r="K2153" s="246"/>
      <c r="L2153" s="251"/>
      <c r="M2153" s="252"/>
      <c r="N2153" s="253"/>
      <c r="O2153" s="253"/>
      <c r="P2153" s="253"/>
      <c r="Q2153" s="253"/>
      <c r="R2153" s="253"/>
      <c r="S2153" s="253"/>
      <c r="T2153" s="254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T2153" s="255" t="s">
        <v>213</v>
      </c>
      <c r="AU2153" s="255" t="s">
        <v>86</v>
      </c>
      <c r="AV2153" s="14" t="s">
        <v>209</v>
      </c>
      <c r="AW2153" s="14" t="s">
        <v>35</v>
      </c>
      <c r="AX2153" s="14" t="s">
        <v>80</v>
      </c>
      <c r="AY2153" s="255" t="s">
        <v>202</v>
      </c>
    </row>
    <row r="2154" s="2" customFormat="1" ht="24.15" customHeight="1">
      <c r="A2154" s="40"/>
      <c r="B2154" s="41"/>
      <c r="C2154" s="215" t="s">
        <v>1699</v>
      </c>
      <c r="D2154" s="215" t="s">
        <v>204</v>
      </c>
      <c r="E2154" s="216" t="s">
        <v>1700</v>
      </c>
      <c r="F2154" s="217" t="s">
        <v>1701</v>
      </c>
      <c r="G2154" s="218" t="s">
        <v>274</v>
      </c>
      <c r="H2154" s="219">
        <v>2.2189999999999999</v>
      </c>
      <c r="I2154" s="220"/>
      <c r="J2154" s="221">
        <f>ROUND(I2154*H2154,2)</f>
        <v>0</v>
      </c>
      <c r="K2154" s="217" t="s">
        <v>208</v>
      </c>
      <c r="L2154" s="46"/>
      <c r="M2154" s="222" t="s">
        <v>19</v>
      </c>
      <c r="N2154" s="223" t="s">
        <v>45</v>
      </c>
      <c r="O2154" s="86"/>
      <c r="P2154" s="224">
        <f>O2154*H2154</f>
        <v>0</v>
      </c>
      <c r="Q2154" s="224">
        <v>2.5019499999999999</v>
      </c>
      <c r="R2154" s="224">
        <f>Q2154*H2154</f>
        <v>5.5518270499999991</v>
      </c>
      <c r="S2154" s="224">
        <v>0</v>
      </c>
      <c r="T2154" s="225">
        <f>S2154*H2154</f>
        <v>0</v>
      </c>
      <c r="U2154" s="40"/>
      <c r="V2154" s="40"/>
      <c r="W2154" s="40"/>
      <c r="X2154" s="40"/>
      <c r="Y2154" s="40"/>
      <c r="Z2154" s="40"/>
      <c r="AA2154" s="40"/>
      <c r="AB2154" s="40"/>
      <c r="AC2154" s="40"/>
      <c r="AD2154" s="40"/>
      <c r="AE2154" s="40"/>
      <c r="AR2154" s="226" t="s">
        <v>209</v>
      </c>
      <c r="AT2154" s="226" t="s">
        <v>204</v>
      </c>
      <c r="AU2154" s="226" t="s">
        <v>86</v>
      </c>
      <c r="AY2154" s="19" t="s">
        <v>202</v>
      </c>
      <c r="BE2154" s="227">
        <f>IF(N2154="základní",J2154,0)</f>
        <v>0</v>
      </c>
      <c r="BF2154" s="227">
        <f>IF(N2154="snížená",J2154,0)</f>
        <v>0</v>
      </c>
      <c r="BG2154" s="227">
        <f>IF(N2154="zákl. přenesená",J2154,0)</f>
        <v>0</v>
      </c>
      <c r="BH2154" s="227">
        <f>IF(N2154="sníž. přenesená",J2154,0)</f>
        <v>0</v>
      </c>
      <c r="BI2154" s="227">
        <f>IF(N2154="nulová",J2154,0)</f>
        <v>0</v>
      </c>
      <c r="BJ2154" s="19" t="s">
        <v>86</v>
      </c>
      <c r="BK2154" s="227">
        <f>ROUND(I2154*H2154,2)</f>
        <v>0</v>
      </c>
      <c r="BL2154" s="19" t="s">
        <v>209</v>
      </c>
      <c r="BM2154" s="226" t="s">
        <v>1702</v>
      </c>
    </row>
    <row r="2155" s="2" customFormat="1">
      <c r="A2155" s="40"/>
      <c r="B2155" s="41"/>
      <c r="C2155" s="42"/>
      <c r="D2155" s="228" t="s">
        <v>211</v>
      </c>
      <c r="E2155" s="42"/>
      <c r="F2155" s="229" t="s">
        <v>1703</v>
      </c>
      <c r="G2155" s="42"/>
      <c r="H2155" s="42"/>
      <c r="I2155" s="230"/>
      <c r="J2155" s="42"/>
      <c r="K2155" s="42"/>
      <c r="L2155" s="46"/>
      <c r="M2155" s="231"/>
      <c r="N2155" s="232"/>
      <c r="O2155" s="86"/>
      <c r="P2155" s="86"/>
      <c r="Q2155" s="86"/>
      <c r="R2155" s="86"/>
      <c r="S2155" s="86"/>
      <c r="T2155" s="87"/>
      <c r="U2155" s="40"/>
      <c r="V2155" s="40"/>
      <c r="W2155" s="40"/>
      <c r="X2155" s="40"/>
      <c r="Y2155" s="40"/>
      <c r="Z2155" s="40"/>
      <c r="AA2155" s="40"/>
      <c r="AB2155" s="40"/>
      <c r="AC2155" s="40"/>
      <c r="AD2155" s="40"/>
      <c r="AE2155" s="40"/>
      <c r="AT2155" s="19" t="s">
        <v>211</v>
      </c>
      <c r="AU2155" s="19" t="s">
        <v>86</v>
      </c>
    </row>
    <row r="2156" s="15" customFormat="1">
      <c r="A2156" s="15"/>
      <c r="B2156" s="259"/>
      <c r="C2156" s="260"/>
      <c r="D2156" s="235" t="s">
        <v>213</v>
      </c>
      <c r="E2156" s="261" t="s">
        <v>19</v>
      </c>
      <c r="F2156" s="262" t="s">
        <v>1704</v>
      </c>
      <c r="G2156" s="260"/>
      <c r="H2156" s="261" t="s">
        <v>19</v>
      </c>
      <c r="I2156" s="263"/>
      <c r="J2156" s="260"/>
      <c r="K2156" s="260"/>
      <c r="L2156" s="264"/>
      <c r="M2156" s="265"/>
      <c r="N2156" s="266"/>
      <c r="O2156" s="266"/>
      <c r="P2156" s="266"/>
      <c r="Q2156" s="266"/>
      <c r="R2156" s="266"/>
      <c r="S2156" s="266"/>
      <c r="T2156" s="267"/>
      <c r="U2156" s="15"/>
      <c r="V2156" s="15"/>
      <c r="W2156" s="15"/>
      <c r="X2156" s="15"/>
      <c r="Y2156" s="15"/>
      <c r="Z2156" s="15"/>
      <c r="AA2156" s="15"/>
      <c r="AB2156" s="15"/>
      <c r="AC2156" s="15"/>
      <c r="AD2156" s="15"/>
      <c r="AE2156" s="15"/>
      <c r="AT2156" s="268" t="s">
        <v>213</v>
      </c>
      <c r="AU2156" s="268" t="s">
        <v>86</v>
      </c>
      <c r="AV2156" s="15" t="s">
        <v>80</v>
      </c>
      <c r="AW2156" s="15" t="s">
        <v>35</v>
      </c>
      <c r="AX2156" s="15" t="s">
        <v>73</v>
      </c>
      <c r="AY2156" s="268" t="s">
        <v>202</v>
      </c>
    </row>
    <row r="2157" s="13" customFormat="1">
      <c r="A2157" s="13"/>
      <c r="B2157" s="233"/>
      <c r="C2157" s="234"/>
      <c r="D2157" s="235" t="s">
        <v>213</v>
      </c>
      <c r="E2157" s="236" t="s">
        <v>19</v>
      </c>
      <c r="F2157" s="237" t="s">
        <v>1705</v>
      </c>
      <c r="G2157" s="234"/>
      <c r="H2157" s="238">
        <v>0.61599999999999999</v>
      </c>
      <c r="I2157" s="239"/>
      <c r="J2157" s="234"/>
      <c r="K2157" s="234"/>
      <c r="L2157" s="240"/>
      <c r="M2157" s="241"/>
      <c r="N2157" s="242"/>
      <c r="O2157" s="242"/>
      <c r="P2157" s="242"/>
      <c r="Q2157" s="242"/>
      <c r="R2157" s="242"/>
      <c r="S2157" s="242"/>
      <c r="T2157" s="243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4" t="s">
        <v>213</v>
      </c>
      <c r="AU2157" s="244" t="s">
        <v>86</v>
      </c>
      <c r="AV2157" s="13" t="s">
        <v>86</v>
      </c>
      <c r="AW2157" s="13" t="s">
        <v>35</v>
      </c>
      <c r="AX2157" s="13" t="s">
        <v>73</v>
      </c>
      <c r="AY2157" s="244" t="s">
        <v>202</v>
      </c>
    </row>
    <row r="2158" s="13" customFormat="1">
      <c r="A2158" s="13"/>
      <c r="B2158" s="233"/>
      <c r="C2158" s="234"/>
      <c r="D2158" s="235" t="s">
        <v>213</v>
      </c>
      <c r="E2158" s="236" t="s">
        <v>19</v>
      </c>
      <c r="F2158" s="237" t="s">
        <v>1706</v>
      </c>
      <c r="G2158" s="234"/>
      <c r="H2158" s="238">
        <v>0.084000000000000005</v>
      </c>
      <c r="I2158" s="239"/>
      <c r="J2158" s="234"/>
      <c r="K2158" s="234"/>
      <c r="L2158" s="240"/>
      <c r="M2158" s="241"/>
      <c r="N2158" s="242"/>
      <c r="O2158" s="242"/>
      <c r="P2158" s="242"/>
      <c r="Q2158" s="242"/>
      <c r="R2158" s="242"/>
      <c r="S2158" s="242"/>
      <c r="T2158" s="243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44" t="s">
        <v>213</v>
      </c>
      <c r="AU2158" s="244" t="s">
        <v>86</v>
      </c>
      <c r="AV2158" s="13" t="s">
        <v>86</v>
      </c>
      <c r="AW2158" s="13" t="s">
        <v>35</v>
      </c>
      <c r="AX2158" s="13" t="s">
        <v>73</v>
      </c>
      <c r="AY2158" s="244" t="s">
        <v>202</v>
      </c>
    </row>
    <row r="2159" s="13" customFormat="1">
      <c r="A2159" s="13"/>
      <c r="B2159" s="233"/>
      <c r="C2159" s="234"/>
      <c r="D2159" s="235" t="s">
        <v>213</v>
      </c>
      <c r="E2159" s="236" t="s">
        <v>19</v>
      </c>
      <c r="F2159" s="237" t="s">
        <v>1707</v>
      </c>
      <c r="G2159" s="234"/>
      <c r="H2159" s="238">
        <v>0.23100000000000001</v>
      </c>
      <c r="I2159" s="239"/>
      <c r="J2159" s="234"/>
      <c r="K2159" s="234"/>
      <c r="L2159" s="240"/>
      <c r="M2159" s="241"/>
      <c r="N2159" s="242"/>
      <c r="O2159" s="242"/>
      <c r="P2159" s="242"/>
      <c r="Q2159" s="242"/>
      <c r="R2159" s="242"/>
      <c r="S2159" s="242"/>
      <c r="T2159" s="243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44" t="s">
        <v>213</v>
      </c>
      <c r="AU2159" s="244" t="s">
        <v>86</v>
      </c>
      <c r="AV2159" s="13" t="s">
        <v>86</v>
      </c>
      <c r="AW2159" s="13" t="s">
        <v>35</v>
      </c>
      <c r="AX2159" s="13" t="s">
        <v>73</v>
      </c>
      <c r="AY2159" s="244" t="s">
        <v>202</v>
      </c>
    </row>
    <row r="2160" s="13" customFormat="1">
      <c r="A2160" s="13"/>
      <c r="B2160" s="233"/>
      <c r="C2160" s="234"/>
      <c r="D2160" s="235" t="s">
        <v>213</v>
      </c>
      <c r="E2160" s="236" t="s">
        <v>19</v>
      </c>
      <c r="F2160" s="237" t="s">
        <v>1708</v>
      </c>
      <c r="G2160" s="234"/>
      <c r="H2160" s="238">
        <v>0.437</v>
      </c>
      <c r="I2160" s="239"/>
      <c r="J2160" s="234"/>
      <c r="K2160" s="234"/>
      <c r="L2160" s="240"/>
      <c r="M2160" s="241"/>
      <c r="N2160" s="242"/>
      <c r="O2160" s="242"/>
      <c r="P2160" s="242"/>
      <c r="Q2160" s="242"/>
      <c r="R2160" s="242"/>
      <c r="S2160" s="242"/>
      <c r="T2160" s="243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44" t="s">
        <v>213</v>
      </c>
      <c r="AU2160" s="244" t="s">
        <v>86</v>
      </c>
      <c r="AV2160" s="13" t="s">
        <v>86</v>
      </c>
      <c r="AW2160" s="13" t="s">
        <v>35</v>
      </c>
      <c r="AX2160" s="13" t="s">
        <v>73</v>
      </c>
      <c r="AY2160" s="244" t="s">
        <v>202</v>
      </c>
    </row>
    <row r="2161" s="13" customFormat="1">
      <c r="A2161" s="13"/>
      <c r="B2161" s="233"/>
      <c r="C2161" s="234"/>
      <c r="D2161" s="235" t="s">
        <v>213</v>
      </c>
      <c r="E2161" s="236" t="s">
        <v>19</v>
      </c>
      <c r="F2161" s="237" t="s">
        <v>1709</v>
      </c>
      <c r="G2161" s="234"/>
      <c r="H2161" s="238">
        <v>0.311</v>
      </c>
      <c r="I2161" s="239"/>
      <c r="J2161" s="234"/>
      <c r="K2161" s="234"/>
      <c r="L2161" s="240"/>
      <c r="M2161" s="241"/>
      <c r="N2161" s="242"/>
      <c r="O2161" s="242"/>
      <c r="P2161" s="242"/>
      <c r="Q2161" s="242"/>
      <c r="R2161" s="242"/>
      <c r="S2161" s="242"/>
      <c r="T2161" s="24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4" t="s">
        <v>213</v>
      </c>
      <c r="AU2161" s="244" t="s">
        <v>86</v>
      </c>
      <c r="AV2161" s="13" t="s">
        <v>86</v>
      </c>
      <c r="AW2161" s="13" t="s">
        <v>35</v>
      </c>
      <c r="AX2161" s="13" t="s">
        <v>73</v>
      </c>
      <c r="AY2161" s="244" t="s">
        <v>202</v>
      </c>
    </row>
    <row r="2162" s="13" customFormat="1">
      <c r="A2162" s="13"/>
      <c r="B2162" s="233"/>
      <c r="C2162" s="234"/>
      <c r="D2162" s="235" t="s">
        <v>213</v>
      </c>
      <c r="E2162" s="236" t="s">
        <v>19</v>
      </c>
      <c r="F2162" s="237" t="s">
        <v>1710</v>
      </c>
      <c r="G2162" s="234"/>
      <c r="H2162" s="238">
        <v>0.13100000000000001</v>
      </c>
      <c r="I2162" s="239"/>
      <c r="J2162" s="234"/>
      <c r="K2162" s="234"/>
      <c r="L2162" s="240"/>
      <c r="M2162" s="241"/>
      <c r="N2162" s="242"/>
      <c r="O2162" s="242"/>
      <c r="P2162" s="242"/>
      <c r="Q2162" s="242"/>
      <c r="R2162" s="242"/>
      <c r="S2162" s="242"/>
      <c r="T2162" s="24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4" t="s">
        <v>213</v>
      </c>
      <c r="AU2162" s="244" t="s">
        <v>86</v>
      </c>
      <c r="AV2162" s="13" t="s">
        <v>86</v>
      </c>
      <c r="AW2162" s="13" t="s">
        <v>35</v>
      </c>
      <c r="AX2162" s="13" t="s">
        <v>73</v>
      </c>
      <c r="AY2162" s="244" t="s">
        <v>202</v>
      </c>
    </row>
    <row r="2163" s="13" customFormat="1">
      <c r="A2163" s="13"/>
      <c r="B2163" s="233"/>
      <c r="C2163" s="234"/>
      <c r="D2163" s="235" t="s">
        <v>213</v>
      </c>
      <c r="E2163" s="236" t="s">
        <v>19</v>
      </c>
      <c r="F2163" s="237" t="s">
        <v>1711</v>
      </c>
      <c r="G2163" s="234"/>
      <c r="H2163" s="238">
        <v>0.40899999999999997</v>
      </c>
      <c r="I2163" s="239"/>
      <c r="J2163" s="234"/>
      <c r="K2163" s="234"/>
      <c r="L2163" s="240"/>
      <c r="M2163" s="241"/>
      <c r="N2163" s="242"/>
      <c r="O2163" s="242"/>
      <c r="P2163" s="242"/>
      <c r="Q2163" s="242"/>
      <c r="R2163" s="242"/>
      <c r="S2163" s="242"/>
      <c r="T2163" s="243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4" t="s">
        <v>213</v>
      </c>
      <c r="AU2163" s="244" t="s">
        <v>86</v>
      </c>
      <c r="AV2163" s="13" t="s">
        <v>86</v>
      </c>
      <c r="AW2163" s="13" t="s">
        <v>35</v>
      </c>
      <c r="AX2163" s="13" t="s">
        <v>73</v>
      </c>
      <c r="AY2163" s="244" t="s">
        <v>202</v>
      </c>
    </row>
    <row r="2164" s="14" customFormat="1">
      <c r="A2164" s="14"/>
      <c r="B2164" s="245"/>
      <c r="C2164" s="246"/>
      <c r="D2164" s="235" t="s">
        <v>213</v>
      </c>
      <c r="E2164" s="247" t="s">
        <v>19</v>
      </c>
      <c r="F2164" s="248" t="s">
        <v>215</v>
      </c>
      <c r="G2164" s="246"/>
      <c r="H2164" s="249">
        <v>2.2189999999999999</v>
      </c>
      <c r="I2164" s="250"/>
      <c r="J2164" s="246"/>
      <c r="K2164" s="246"/>
      <c r="L2164" s="251"/>
      <c r="M2164" s="252"/>
      <c r="N2164" s="253"/>
      <c r="O2164" s="253"/>
      <c r="P2164" s="253"/>
      <c r="Q2164" s="253"/>
      <c r="R2164" s="253"/>
      <c r="S2164" s="253"/>
      <c r="T2164" s="254"/>
      <c r="U2164" s="14"/>
      <c r="V2164" s="14"/>
      <c r="W2164" s="14"/>
      <c r="X2164" s="14"/>
      <c r="Y2164" s="14"/>
      <c r="Z2164" s="14"/>
      <c r="AA2164" s="14"/>
      <c r="AB2164" s="14"/>
      <c r="AC2164" s="14"/>
      <c r="AD2164" s="14"/>
      <c r="AE2164" s="14"/>
      <c r="AT2164" s="255" t="s">
        <v>213</v>
      </c>
      <c r="AU2164" s="255" t="s">
        <v>86</v>
      </c>
      <c r="AV2164" s="14" t="s">
        <v>209</v>
      </c>
      <c r="AW2164" s="14" t="s">
        <v>35</v>
      </c>
      <c r="AX2164" s="14" t="s">
        <v>80</v>
      </c>
      <c r="AY2164" s="255" t="s">
        <v>202</v>
      </c>
    </row>
    <row r="2165" s="2" customFormat="1" ht="24.15" customHeight="1">
      <c r="A2165" s="40"/>
      <c r="B2165" s="41"/>
      <c r="C2165" s="215" t="s">
        <v>1712</v>
      </c>
      <c r="D2165" s="215" t="s">
        <v>204</v>
      </c>
      <c r="E2165" s="216" t="s">
        <v>1713</v>
      </c>
      <c r="F2165" s="217" t="s">
        <v>1714</v>
      </c>
      <c r="G2165" s="218" t="s">
        <v>364</v>
      </c>
      <c r="H2165" s="219">
        <v>0.155</v>
      </c>
      <c r="I2165" s="220"/>
      <c r="J2165" s="221">
        <f>ROUND(I2165*H2165,2)</f>
        <v>0</v>
      </c>
      <c r="K2165" s="217" t="s">
        <v>208</v>
      </c>
      <c r="L2165" s="46"/>
      <c r="M2165" s="222" t="s">
        <v>19</v>
      </c>
      <c r="N2165" s="223" t="s">
        <v>45</v>
      </c>
      <c r="O2165" s="86"/>
      <c r="P2165" s="224">
        <f>O2165*H2165</f>
        <v>0</v>
      </c>
      <c r="Q2165" s="224">
        <v>1.0492699999999999</v>
      </c>
      <c r="R2165" s="224">
        <f>Q2165*H2165</f>
        <v>0.16263685</v>
      </c>
      <c r="S2165" s="224">
        <v>0</v>
      </c>
      <c r="T2165" s="225">
        <f>S2165*H2165</f>
        <v>0</v>
      </c>
      <c r="U2165" s="40"/>
      <c r="V2165" s="40"/>
      <c r="W2165" s="40"/>
      <c r="X2165" s="40"/>
      <c r="Y2165" s="40"/>
      <c r="Z2165" s="40"/>
      <c r="AA2165" s="40"/>
      <c r="AB2165" s="40"/>
      <c r="AC2165" s="40"/>
      <c r="AD2165" s="40"/>
      <c r="AE2165" s="40"/>
      <c r="AR2165" s="226" t="s">
        <v>209</v>
      </c>
      <c r="AT2165" s="226" t="s">
        <v>204</v>
      </c>
      <c r="AU2165" s="226" t="s">
        <v>86</v>
      </c>
      <c r="AY2165" s="19" t="s">
        <v>202</v>
      </c>
      <c r="BE2165" s="227">
        <f>IF(N2165="základní",J2165,0)</f>
        <v>0</v>
      </c>
      <c r="BF2165" s="227">
        <f>IF(N2165="snížená",J2165,0)</f>
        <v>0</v>
      </c>
      <c r="BG2165" s="227">
        <f>IF(N2165="zákl. přenesená",J2165,0)</f>
        <v>0</v>
      </c>
      <c r="BH2165" s="227">
        <f>IF(N2165="sníž. přenesená",J2165,0)</f>
        <v>0</v>
      </c>
      <c r="BI2165" s="227">
        <f>IF(N2165="nulová",J2165,0)</f>
        <v>0</v>
      </c>
      <c r="BJ2165" s="19" t="s">
        <v>86</v>
      </c>
      <c r="BK2165" s="227">
        <f>ROUND(I2165*H2165,2)</f>
        <v>0</v>
      </c>
      <c r="BL2165" s="19" t="s">
        <v>209</v>
      </c>
      <c r="BM2165" s="226" t="s">
        <v>1715</v>
      </c>
    </row>
    <row r="2166" s="2" customFormat="1">
      <c r="A2166" s="40"/>
      <c r="B2166" s="41"/>
      <c r="C2166" s="42"/>
      <c r="D2166" s="228" t="s">
        <v>211</v>
      </c>
      <c r="E2166" s="42"/>
      <c r="F2166" s="229" t="s">
        <v>1716</v>
      </c>
      <c r="G2166" s="42"/>
      <c r="H2166" s="42"/>
      <c r="I2166" s="230"/>
      <c r="J2166" s="42"/>
      <c r="K2166" s="42"/>
      <c r="L2166" s="46"/>
      <c r="M2166" s="231"/>
      <c r="N2166" s="232"/>
      <c r="O2166" s="86"/>
      <c r="P2166" s="86"/>
      <c r="Q2166" s="86"/>
      <c r="R2166" s="86"/>
      <c r="S2166" s="86"/>
      <c r="T2166" s="87"/>
      <c r="U2166" s="40"/>
      <c r="V2166" s="40"/>
      <c r="W2166" s="40"/>
      <c r="X2166" s="40"/>
      <c r="Y2166" s="40"/>
      <c r="Z2166" s="40"/>
      <c r="AA2166" s="40"/>
      <c r="AB2166" s="40"/>
      <c r="AC2166" s="40"/>
      <c r="AD2166" s="40"/>
      <c r="AE2166" s="40"/>
      <c r="AT2166" s="19" t="s">
        <v>211</v>
      </c>
      <c r="AU2166" s="19" t="s">
        <v>86</v>
      </c>
    </row>
    <row r="2167" s="13" customFormat="1">
      <c r="A2167" s="13"/>
      <c r="B2167" s="233"/>
      <c r="C2167" s="234"/>
      <c r="D2167" s="235" t="s">
        <v>213</v>
      </c>
      <c r="E2167" s="236" t="s">
        <v>19</v>
      </c>
      <c r="F2167" s="237" t="s">
        <v>1717</v>
      </c>
      <c r="G2167" s="234"/>
      <c r="H2167" s="238">
        <v>0.155</v>
      </c>
      <c r="I2167" s="239"/>
      <c r="J2167" s="234"/>
      <c r="K2167" s="234"/>
      <c r="L2167" s="240"/>
      <c r="M2167" s="241"/>
      <c r="N2167" s="242"/>
      <c r="O2167" s="242"/>
      <c r="P2167" s="242"/>
      <c r="Q2167" s="242"/>
      <c r="R2167" s="242"/>
      <c r="S2167" s="242"/>
      <c r="T2167" s="24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4" t="s">
        <v>213</v>
      </c>
      <c r="AU2167" s="244" t="s">
        <v>86</v>
      </c>
      <c r="AV2167" s="13" t="s">
        <v>86</v>
      </c>
      <c r="AW2167" s="13" t="s">
        <v>35</v>
      </c>
      <c r="AX2167" s="13" t="s">
        <v>73</v>
      </c>
      <c r="AY2167" s="244" t="s">
        <v>202</v>
      </c>
    </row>
    <row r="2168" s="14" customFormat="1">
      <c r="A2168" s="14"/>
      <c r="B2168" s="245"/>
      <c r="C2168" s="246"/>
      <c r="D2168" s="235" t="s">
        <v>213</v>
      </c>
      <c r="E2168" s="247" t="s">
        <v>19</v>
      </c>
      <c r="F2168" s="248" t="s">
        <v>215</v>
      </c>
      <c r="G2168" s="246"/>
      <c r="H2168" s="249">
        <v>0.155</v>
      </c>
      <c r="I2168" s="250"/>
      <c r="J2168" s="246"/>
      <c r="K2168" s="246"/>
      <c r="L2168" s="251"/>
      <c r="M2168" s="252"/>
      <c r="N2168" s="253"/>
      <c r="O2168" s="253"/>
      <c r="P2168" s="253"/>
      <c r="Q2168" s="253"/>
      <c r="R2168" s="253"/>
      <c r="S2168" s="253"/>
      <c r="T2168" s="254"/>
      <c r="U2168" s="14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T2168" s="255" t="s">
        <v>213</v>
      </c>
      <c r="AU2168" s="255" t="s">
        <v>86</v>
      </c>
      <c r="AV2168" s="14" t="s">
        <v>209</v>
      </c>
      <c r="AW2168" s="14" t="s">
        <v>35</v>
      </c>
      <c r="AX2168" s="14" t="s">
        <v>80</v>
      </c>
      <c r="AY2168" s="255" t="s">
        <v>202</v>
      </c>
    </row>
    <row r="2169" s="2" customFormat="1" ht="24.15" customHeight="1">
      <c r="A2169" s="40"/>
      <c r="B2169" s="41"/>
      <c r="C2169" s="215" t="s">
        <v>1718</v>
      </c>
      <c r="D2169" s="215" t="s">
        <v>204</v>
      </c>
      <c r="E2169" s="216" t="s">
        <v>1719</v>
      </c>
      <c r="F2169" s="217" t="s">
        <v>1720</v>
      </c>
      <c r="G2169" s="218" t="s">
        <v>364</v>
      </c>
      <c r="H2169" s="219">
        <v>0.155</v>
      </c>
      <c r="I2169" s="220"/>
      <c r="J2169" s="221">
        <f>ROUND(I2169*H2169,2)</f>
        <v>0</v>
      </c>
      <c r="K2169" s="217" t="s">
        <v>208</v>
      </c>
      <c r="L2169" s="46"/>
      <c r="M2169" s="222" t="s">
        <v>19</v>
      </c>
      <c r="N2169" s="223" t="s">
        <v>45</v>
      </c>
      <c r="O2169" s="86"/>
      <c r="P2169" s="224">
        <f>O2169*H2169</f>
        <v>0</v>
      </c>
      <c r="Q2169" s="224">
        <v>1.06277</v>
      </c>
      <c r="R2169" s="224">
        <f>Q2169*H2169</f>
        <v>0.16472935</v>
      </c>
      <c r="S2169" s="224">
        <v>0</v>
      </c>
      <c r="T2169" s="225">
        <f>S2169*H2169</f>
        <v>0</v>
      </c>
      <c r="U2169" s="40"/>
      <c r="V2169" s="40"/>
      <c r="W2169" s="40"/>
      <c r="X2169" s="40"/>
      <c r="Y2169" s="40"/>
      <c r="Z2169" s="40"/>
      <c r="AA2169" s="40"/>
      <c r="AB2169" s="40"/>
      <c r="AC2169" s="40"/>
      <c r="AD2169" s="40"/>
      <c r="AE2169" s="40"/>
      <c r="AR2169" s="226" t="s">
        <v>209</v>
      </c>
      <c r="AT2169" s="226" t="s">
        <v>204</v>
      </c>
      <c r="AU2169" s="226" t="s">
        <v>86</v>
      </c>
      <c r="AY2169" s="19" t="s">
        <v>202</v>
      </c>
      <c r="BE2169" s="227">
        <f>IF(N2169="základní",J2169,0)</f>
        <v>0</v>
      </c>
      <c r="BF2169" s="227">
        <f>IF(N2169="snížená",J2169,0)</f>
        <v>0</v>
      </c>
      <c r="BG2169" s="227">
        <f>IF(N2169="zákl. přenesená",J2169,0)</f>
        <v>0</v>
      </c>
      <c r="BH2169" s="227">
        <f>IF(N2169="sníž. přenesená",J2169,0)</f>
        <v>0</v>
      </c>
      <c r="BI2169" s="227">
        <f>IF(N2169="nulová",J2169,0)</f>
        <v>0</v>
      </c>
      <c r="BJ2169" s="19" t="s">
        <v>86</v>
      </c>
      <c r="BK2169" s="227">
        <f>ROUND(I2169*H2169,2)</f>
        <v>0</v>
      </c>
      <c r="BL2169" s="19" t="s">
        <v>209</v>
      </c>
      <c r="BM2169" s="226" t="s">
        <v>1721</v>
      </c>
    </row>
    <row r="2170" s="2" customFormat="1">
      <c r="A2170" s="40"/>
      <c r="B2170" s="41"/>
      <c r="C2170" s="42"/>
      <c r="D2170" s="228" t="s">
        <v>211</v>
      </c>
      <c r="E2170" s="42"/>
      <c r="F2170" s="229" t="s">
        <v>1722</v>
      </c>
      <c r="G2170" s="42"/>
      <c r="H2170" s="42"/>
      <c r="I2170" s="230"/>
      <c r="J2170" s="42"/>
      <c r="K2170" s="42"/>
      <c r="L2170" s="46"/>
      <c r="M2170" s="231"/>
      <c r="N2170" s="232"/>
      <c r="O2170" s="86"/>
      <c r="P2170" s="86"/>
      <c r="Q2170" s="86"/>
      <c r="R2170" s="86"/>
      <c r="S2170" s="86"/>
      <c r="T2170" s="87"/>
      <c r="U2170" s="40"/>
      <c r="V2170" s="40"/>
      <c r="W2170" s="40"/>
      <c r="X2170" s="40"/>
      <c r="Y2170" s="40"/>
      <c r="Z2170" s="40"/>
      <c r="AA2170" s="40"/>
      <c r="AB2170" s="40"/>
      <c r="AC2170" s="40"/>
      <c r="AD2170" s="40"/>
      <c r="AE2170" s="40"/>
      <c r="AT2170" s="19" t="s">
        <v>211</v>
      </c>
      <c r="AU2170" s="19" t="s">
        <v>86</v>
      </c>
    </row>
    <row r="2171" s="13" customFormat="1">
      <c r="A2171" s="13"/>
      <c r="B2171" s="233"/>
      <c r="C2171" s="234"/>
      <c r="D2171" s="235" t="s">
        <v>213</v>
      </c>
      <c r="E2171" s="236" t="s">
        <v>19</v>
      </c>
      <c r="F2171" s="237" t="s">
        <v>1717</v>
      </c>
      <c r="G2171" s="234"/>
      <c r="H2171" s="238">
        <v>0.155</v>
      </c>
      <c r="I2171" s="239"/>
      <c r="J2171" s="234"/>
      <c r="K2171" s="234"/>
      <c r="L2171" s="240"/>
      <c r="M2171" s="241"/>
      <c r="N2171" s="242"/>
      <c r="O2171" s="242"/>
      <c r="P2171" s="242"/>
      <c r="Q2171" s="242"/>
      <c r="R2171" s="242"/>
      <c r="S2171" s="242"/>
      <c r="T2171" s="24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4" t="s">
        <v>213</v>
      </c>
      <c r="AU2171" s="244" t="s">
        <v>86</v>
      </c>
      <c r="AV2171" s="13" t="s">
        <v>86</v>
      </c>
      <c r="AW2171" s="13" t="s">
        <v>35</v>
      </c>
      <c r="AX2171" s="13" t="s">
        <v>73</v>
      </c>
      <c r="AY2171" s="244" t="s">
        <v>202</v>
      </c>
    </row>
    <row r="2172" s="14" customFormat="1">
      <c r="A2172" s="14"/>
      <c r="B2172" s="245"/>
      <c r="C2172" s="246"/>
      <c r="D2172" s="235" t="s">
        <v>213</v>
      </c>
      <c r="E2172" s="247" t="s">
        <v>19</v>
      </c>
      <c r="F2172" s="248" t="s">
        <v>215</v>
      </c>
      <c r="G2172" s="246"/>
      <c r="H2172" s="249">
        <v>0.155</v>
      </c>
      <c r="I2172" s="250"/>
      <c r="J2172" s="246"/>
      <c r="K2172" s="246"/>
      <c r="L2172" s="251"/>
      <c r="M2172" s="252"/>
      <c r="N2172" s="253"/>
      <c r="O2172" s="253"/>
      <c r="P2172" s="253"/>
      <c r="Q2172" s="253"/>
      <c r="R2172" s="253"/>
      <c r="S2172" s="253"/>
      <c r="T2172" s="254"/>
      <c r="U2172" s="14"/>
      <c r="V2172" s="14"/>
      <c r="W2172" s="14"/>
      <c r="X2172" s="14"/>
      <c r="Y2172" s="14"/>
      <c r="Z2172" s="14"/>
      <c r="AA2172" s="14"/>
      <c r="AB2172" s="14"/>
      <c r="AC2172" s="14"/>
      <c r="AD2172" s="14"/>
      <c r="AE2172" s="14"/>
      <c r="AT2172" s="255" t="s">
        <v>213</v>
      </c>
      <c r="AU2172" s="255" t="s">
        <v>86</v>
      </c>
      <c r="AV2172" s="14" t="s">
        <v>209</v>
      </c>
      <c r="AW2172" s="14" t="s">
        <v>35</v>
      </c>
      <c r="AX2172" s="14" t="s">
        <v>80</v>
      </c>
      <c r="AY2172" s="255" t="s">
        <v>202</v>
      </c>
    </row>
    <row r="2173" s="2" customFormat="1" ht="24.15" customHeight="1">
      <c r="A2173" s="40"/>
      <c r="B2173" s="41"/>
      <c r="C2173" s="215" t="s">
        <v>1723</v>
      </c>
      <c r="D2173" s="215" t="s">
        <v>204</v>
      </c>
      <c r="E2173" s="216" t="s">
        <v>1724</v>
      </c>
      <c r="F2173" s="217" t="s">
        <v>1725</v>
      </c>
      <c r="G2173" s="218" t="s">
        <v>218</v>
      </c>
      <c r="H2173" s="219">
        <v>8.8559999999999999</v>
      </c>
      <c r="I2173" s="220"/>
      <c r="J2173" s="221">
        <f>ROUND(I2173*H2173,2)</f>
        <v>0</v>
      </c>
      <c r="K2173" s="217" t="s">
        <v>208</v>
      </c>
      <c r="L2173" s="46"/>
      <c r="M2173" s="222" t="s">
        <v>19</v>
      </c>
      <c r="N2173" s="223" t="s">
        <v>45</v>
      </c>
      <c r="O2173" s="86"/>
      <c r="P2173" s="224">
        <f>O2173*H2173</f>
        <v>0</v>
      </c>
      <c r="Q2173" s="224">
        <v>0.01282</v>
      </c>
      <c r="R2173" s="224">
        <f>Q2173*H2173</f>
        <v>0.11353392</v>
      </c>
      <c r="S2173" s="224">
        <v>0</v>
      </c>
      <c r="T2173" s="225">
        <f>S2173*H2173</f>
        <v>0</v>
      </c>
      <c r="U2173" s="40"/>
      <c r="V2173" s="40"/>
      <c r="W2173" s="40"/>
      <c r="X2173" s="40"/>
      <c r="Y2173" s="40"/>
      <c r="Z2173" s="40"/>
      <c r="AA2173" s="40"/>
      <c r="AB2173" s="40"/>
      <c r="AC2173" s="40"/>
      <c r="AD2173" s="40"/>
      <c r="AE2173" s="40"/>
      <c r="AR2173" s="226" t="s">
        <v>209</v>
      </c>
      <c r="AT2173" s="226" t="s">
        <v>204</v>
      </c>
      <c r="AU2173" s="226" t="s">
        <v>86</v>
      </c>
      <c r="AY2173" s="19" t="s">
        <v>202</v>
      </c>
      <c r="BE2173" s="227">
        <f>IF(N2173="základní",J2173,0)</f>
        <v>0</v>
      </c>
      <c r="BF2173" s="227">
        <f>IF(N2173="snížená",J2173,0)</f>
        <v>0</v>
      </c>
      <c r="BG2173" s="227">
        <f>IF(N2173="zákl. přenesená",J2173,0)</f>
        <v>0</v>
      </c>
      <c r="BH2173" s="227">
        <f>IF(N2173="sníž. přenesená",J2173,0)</f>
        <v>0</v>
      </c>
      <c r="BI2173" s="227">
        <f>IF(N2173="nulová",J2173,0)</f>
        <v>0</v>
      </c>
      <c r="BJ2173" s="19" t="s">
        <v>86</v>
      </c>
      <c r="BK2173" s="227">
        <f>ROUND(I2173*H2173,2)</f>
        <v>0</v>
      </c>
      <c r="BL2173" s="19" t="s">
        <v>209</v>
      </c>
      <c r="BM2173" s="226" t="s">
        <v>1726</v>
      </c>
    </row>
    <row r="2174" s="2" customFormat="1">
      <c r="A2174" s="40"/>
      <c r="B2174" s="41"/>
      <c r="C2174" s="42"/>
      <c r="D2174" s="228" t="s">
        <v>211</v>
      </c>
      <c r="E2174" s="42"/>
      <c r="F2174" s="229" t="s">
        <v>1727</v>
      </c>
      <c r="G2174" s="42"/>
      <c r="H2174" s="42"/>
      <c r="I2174" s="230"/>
      <c r="J2174" s="42"/>
      <c r="K2174" s="42"/>
      <c r="L2174" s="46"/>
      <c r="M2174" s="231"/>
      <c r="N2174" s="232"/>
      <c r="O2174" s="86"/>
      <c r="P2174" s="86"/>
      <c r="Q2174" s="86"/>
      <c r="R2174" s="86"/>
      <c r="S2174" s="86"/>
      <c r="T2174" s="87"/>
      <c r="U2174" s="40"/>
      <c r="V2174" s="40"/>
      <c r="W2174" s="40"/>
      <c r="X2174" s="40"/>
      <c r="Y2174" s="40"/>
      <c r="Z2174" s="40"/>
      <c r="AA2174" s="40"/>
      <c r="AB2174" s="40"/>
      <c r="AC2174" s="40"/>
      <c r="AD2174" s="40"/>
      <c r="AE2174" s="40"/>
      <c r="AT2174" s="19" t="s">
        <v>211</v>
      </c>
      <c r="AU2174" s="19" t="s">
        <v>86</v>
      </c>
    </row>
    <row r="2175" s="15" customFormat="1">
      <c r="A2175" s="15"/>
      <c r="B2175" s="259"/>
      <c r="C2175" s="260"/>
      <c r="D2175" s="235" t="s">
        <v>213</v>
      </c>
      <c r="E2175" s="261" t="s">
        <v>19</v>
      </c>
      <c r="F2175" s="262" t="s">
        <v>1704</v>
      </c>
      <c r="G2175" s="260"/>
      <c r="H2175" s="261" t="s">
        <v>19</v>
      </c>
      <c r="I2175" s="263"/>
      <c r="J2175" s="260"/>
      <c r="K2175" s="260"/>
      <c r="L2175" s="264"/>
      <c r="M2175" s="265"/>
      <c r="N2175" s="266"/>
      <c r="O2175" s="266"/>
      <c r="P2175" s="266"/>
      <c r="Q2175" s="266"/>
      <c r="R2175" s="266"/>
      <c r="S2175" s="266"/>
      <c r="T2175" s="267"/>
      <c r="U2175" s="15"/>
      <c r="V2175" s="15"/>
      <c r="W2175" s="15"/>
      <c r="X2175" s="15"/>
      <c r="Y2175" s="15"/>
      <c r="Z2175" s="15"/>
      <c r="AA2175" s="15"/>
      <c r="AB2175" s="15"/>
      <c r="AC2175" s="15"/>
      <c r="AD2175" s="15"/>
      <c r="AE2175" s="15"/>
      <c r="AT2175" s="268" t="s">
        <v>213</v>
      </c>
      <c r="AU2175" s="268" t="s">
        <v>86</v>
      </c>
      <c r="AV2175" s="15" t="s">
        <v>80</v>
      </c>
      <c r="AW2175" s="15" t="s">
        <v>35</v>
      </c>
      <c r="AX2175" s="15" t="s">
        <v>73</v>
      </c>
      <c r="AY2175" s="268" t="s">
        <v>202</v>
      </c>
    </row>
    <row r="2176" s="13" customFormat="1">
      <c r="A2176" s="13"/>
      <c r="B2176" s="233"/>
      <c r="C2176" s="234"/>
      <c r="D2176" s="235" t="s">
        <v>213</v>
      </c>
      <c r="E2176" s="236" t="s">
        <v>19</v>
      </c>
      <c r="F2176" s="237" t="s">
        <v>1728</v>
      </c>
      <c r="G2176" s="234"/>
      <c r="H2176" s="238">
        <v>3.4220000000000002</v>
      </c>
      <c r="I2176" s="239"/>
      <c r="J2176" s="234"/>
      <c r="K2176" s="234"/>
      <c r="L2176" s="240"/>
      <c r="M2176" s="241"/>
      <c r="N2176" s="242"/>
      <c r="O2176" s="242"/>
      <c r="P2176" s="242"/>
      <c r="Q2176" s="242"/>
      <c r="R2176" s="242"/>
      <c r="S2176" s="242"/>
      <c r="T2176" s="243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4" t="s">
        <v>213</v>
      </c>
      <c r="AU2176" s="244" t="s">
        <v>86</v>
      </c>
      <c r="AV2176" s="13" t="s">
        <v>86</v>
      </c>
      <c r="AW2176" s="13" t="s">
        <v>35</v>
      </c>
      <c r="AX2176" s="13" t="s">
        <v>73</v>
      </c>
      <c r="AY2176" s="244" t="s">
        <v>202</v>
      </c>
    </row>
    <row r="2177" s="13" customFormat="1">
      <c r="A2177" s="13"/>
      <c r="B2177" s="233"/>
      <c r="C2177" s="234"/>
      <c r="D2177" s="235" t="s">
        <v>213</v>
      </c>
      <c r="E2177" s="236" t="s">
        <v>19</v>
      </c>
      <c r="F2177" s="237" t="s">
        <v>1729</v>
      </c>
      <c r="G2177" s="234"/>
      <c r="H2177" s="238">
        <v>1.2809999999999999</v>
      </c>
      <c r="I2177" s="239"/>
      <c r="J2177" s="234"/>
      <c r="K2177" s="234"/>
      <c r="L2177" s="240"/>
      <c r="M2177" s="241"/>
      <c r="N2177" s="242"/>
      <c r="O2177" s="242"/>
      <c r="P2177" s="242"/>
      <c r="Q2177" s="242"/>
      <c r="R2177" s="242"/>
      <c r="S2177" s="242"/>
      <c r="T2177" s="243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4" t="s">
        <v>213</v>
      </c>
      <c r="AU2177" s="244" t="s">
        <v>86</v>
      </c>
      <c r="AV2177" s="13" t="s">
        <v>86</v>
      </c>
      <c r="AW2177" s="13" t="s">
        <v>35</v>
      </c>
      <c r="AX2177" s="13" t="s">
        <v>73</v>
      </c>
      <c r="AY2177" s="244" t="s">
        <v>202</v>
      </c>
    </row>
    <row r="2178" s="13" customFormat="1">
      <c r="A2178" s="13"/>
      <c r="B2178" s="233"/>
      <c r="C2178" s="234"/>
      <c r="D2178" s="235" t="s">
        <v>213</v>
      </c>
      <c r="E2178" s="236" t="s">
        <v>19</v>
      </c>
      <c r="F2178" s="237" t="s">
        <v>1730</v>
      </c>
      <c r="G2178" s="234"/>
      <c r="H2178" s="238">
        <v>2.4279999999999999</v>
      </c>
      <c r="I2178" s="239"/>
      <c r="J2178" s="234"/>
      <c r="K2178" s="234"/>
      <c r="L2178" s="240"/>
      <c r="M2178" s="241"/>
      <c r="N2178" s="242"/>
      <c r="O2178" s="242"/>
      <c r="P2178" s="242"/>
      <c r="Q2178" s="242"/>
      <c r="R2178" s="242"/>
      <c r="S2178" s="242"/>
      <c r="T2178" s="243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4" t="s">
        <v>213</v>
      </c>
      <c r="AU2178" s="244" t="s">
        <v>86</v>
      </c>
      <c r="AV2178" s="13" t="s">
        <v>86</v>
      </c>
      <c r="AW2178" s="13" t="s">
        <v>35</v>
      </c>
      <c r="AX2178" s="13" t="s">
        <v>73</v>
      </c>
      <c r="AY2178" s="244" t="s">
        <v>202</v>
      </c>
    </row>
    <row r="2179" s="13" customFormat="1">
      <c r="A2179" s="13"/>
      <c r="B2179" s="233"/>
      <c r="C2179" s="234"/>
      <c r="D2179" s="235" t="s">
        <v>213</v>
      </c>
      <c r="E2179" s="236" t="s">
        <v>19</v>
      </c>
      <c r="F2179" s="237" t="s">
        <v>1731</v>
      </c>
      <c r="G2179" s="234"/>
      <c r="H2179" s="238">
        <v>1.7250000000000001</v>
      </c>
      <c r="I2179" s="239"/>
      <c r="J2179" s="234"/>
      <c r="K2179" s="234"/>
      <c r="L2179" s="240"/>
      <c r="M2179" s="241"/>
      <c r="N2179" s="242"/>
      <c r="O2179" s="242"/>
      <c r="P2179" s="242"/>
      <c r="Q2179" s="242"/>
      <c r="R2179" s="242"/>
      <c r="S2179" s="242"/>
      <c r="T2179" s="24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4" t="s">
        <v>213</v>
      </c>
      <c r="AU2179" s="244" t="s">
        <v>86</v>
      </c>
      <c r="AV2179" s="13" t="s">
        <v>86</v>
      </c>
      <c r="AW2179" s="13" t="s">
        <v>35</v>
      </c>
      <c r="AX2179" s="13" t="s">
        <v>73</v>
      </c>
      <c r="AY2179" s="244" t="s">
        <v>202</v>
      </c>
    </row>
    <row r="2180" s="14" customFormat="1">
      <c r="A2180" s="14"/>
      <c r="B2180" s="245"/>
      <c r="C2180" s="246"/>
      <c r="D2180" s="235" t="s">
        <v>213</v>
      </c>
      <c r="E2180" s="247" t="s">
        <v>19</v>
      </c>
      <c r="F2180" s="248" t="s">
        <v>215</v>
      </c>
      <c r="G2180" s="246"/>
      <c r="H2180" s="249">
        <v>8.8559999999999999</v>
      </c>
      <c r="I2180" s="250"/>
      <c r="J2180" s="246"/>
      <c r="K2180" s="246"/>
      <c r="L2180" s="251"/>
      <c r="M2180" s="252"/>
      <c r="N2180" s="253"/>
      <c r="O2180" s="253"/>
      <c r="P2180" s="253"/>
      <c r="Q2180" s="253"/>
      <c r="R2180" s="253"/>
      <c r="S2180" s="253"/>
      <c r="T2180" s="254"/>
      <c r="U2180" s="14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T2180" s="255" t="s">
        <v>213</v>
      </c>
      <c r="AU2180" s="255" t="s">
        <v>86</v>
      </c>
      <c r="AV2180" s="14" t="s">
        <v>209</v>
      </c>
      <c r="AW2180" s="14" t="s">
        <v>35</v>
      </c>
      <c r="AX2180" s="14" t="s">
        <v>80</v>
      </c>
      <c r="AY2180" s="255" t="s">
        <v>202</v>
      </c>
    </row>
    <row r="2181" s="2" customFormat="1" ht="24.15" customHeight="1">
      <c r="A2181" s="40"/>
      <c r="B2181" s="41"/>
      <c r="C2181" s="215" t="s">
        <v>1732</v>
      </c>
      <c r="D2181" s="215" t="s">
        <v>204</v>
      </c>
      <c r="E2181" s="216" t="s">
        <v>1733</v>
      </c>
      <c r="F2181" s="217" t="s">
        <v>1734</v>
      </c>
      <c r="G2181" s="218" t="s">
        <v>218</v>
      </c>
      <c r="H2181" s="219">
        <v>8.8559999999999999</v>
      </c>
      <c r="I2181" s="220"/>
      <c r="J2181" s="221">
        <f>ROUND(I2181*H2181,2)</f>
        <v>0</v>
      </c>
      <c r="K2181" s="217" t="s">
        <v>208</v>
      </c>
      <c r="L2181" s="46"/>
      <c r="M2181" s="222" t="s">
        <v>19</v>
      </c>
      <c r="N2181" s="223" t="s">
        <v>45</v>
      </c>
      <c r="O2181" s="86"/>
      <c r="P2181" s="224">
        <f>O2181*H2181</f>
        <v>0</v>
      </c>
      <c r="Q2181" s="224">
        <v>0</v>
      </c>
      <c r="R2181" s="224">
        <f>Q2181*H2181</f>
        <v>0</v>
      </c>
      <c r="S2181" s="224">
        <v>0</v>
      </c>
      <c r="T2181" s="225">
        <f>S2181*H2181</f>
        <v>0</v>
      </c>
      <c r="U2181" s="40"/>
      <c r="V2181" s="40"/>
      <c r="W2181" s="40"/>
      <c r="X2181" s="40"/>
      <c r="Y2181" s="40"/>
      <c r="Z2181" s="40"/>
      <c r="AA2181" s="40"/>
      <c r="AB2181" s="40"/>
      <c r="AC2181" s="40"/>
      <c r="AD2181" s="40"/>
      <c r="AE2181" s="40"/>
      <c r="AR2181" s="226" t="s">
        <v>209</v>
      </c>
      <c r="AT2181" s="226" t="s">
        <v>204</v>
      </c>
      <c r="AU2181" s="226" t="s">
        <v>86</v>
      </c>
      <c r="AY2181" s="19" t="s">
        <v>202</v>
      </c>
      <c r="BE2181" s="227">
        <f>IF(N2181="základní",J2181,0)</f>
        <v>0</v>
      </c>
      <c r="BF2181" s="227">
        <f>IF(N2181="snížená",J2181,0)</f>
        <v>0</v>
      </c>
      <c r="BG2181" s="227">
        <f>IF(N2181="zákl. přenesená",J2181,0)</f>
        <v>0</v>
      </c>
      <c r="BH2181" s="227">
        <f>IF(N2181="sníž. přenesená",J2181,0)</f>
        <v>0</v>
      </c>
      <c r="BI2181" s="227">
        <f>IF(N2181="nulová",J2181,0)</f>
        <v>0</v>
      </c>
      <c r="BJ2181" s="19" t="s">
        <v>86</v>
      </c>
      <c r="BK2181" s="227">
        <f>ROUND(I2181*H2181,2)</f>
        <v>0</v>
      </c>
      <c r="BL2181" s="19" t="s">
        <v>209</v>
      </c>
      <c r="BM2181" s="226" t="s">
        <v>1735</v>
      </c>
    </row>
    <row r="2182" s="2" customFormat="1">
      <c r="A2182" s="40"/>
      <c r="B2182" s="41"/>
      <c r="C2182" s="42"/>
      <c r="D2182" s="228" t="s">
        <v>211</v>
      </c>
      <c r="E2182" s="42"/>
      <c r="F2182" s="229" t="s">
        <v>1736</v>
      </c>
      <c r="G2182" s="42"/>
      <c r="H2182" s="42"/>
      <c r="I2182" s="230"/>
      <c r="J2182" s="42"/>
      <c r="K2182" s="42"/>
      <c r="L2182" s="46"/>
      <c r="M2182" s="231"/>
      <c r="N2182" s="232"/>
      <c r="O2182" s="86"/>
      <c r="P2182" s="86"/>
      <c r="Q2182" s="86"/>
      <c r="R2182" s="86"/>
      <c r="S2182" s="86"/>
      <c r="T2182" s="87"/>
      <c r="U2182" s="40"/>
      <c r="V2182" s="40"/>
      <c r="W2182" s="40"/>
      <c r="X2182" s="40"/>
      <c r="Y2182" s="40"/>
      <c r="Z2182" s="40"/>
      <c r="AA2182" s="40"/>
      <c r="AB2182" s="40"/>
      <c r="AC2182" s="40"/>
      <c r="AD2182" s="40"/>
      <c r="AE2182" s="40"/>
      <c r="AT2182" s="19" t="s">
        <v>211</v>
      </c>
      <c r="AU2182" s="19" t="s">
        <v>86</v>
      </c>
    </row>
    <row r="2183" s="15" customFormat="1">
      <c r="A2183" s="15"/>
      <c r="B2183" s="259"/>
      <c r="C2183" s="260"/>
      <c r="D2183" s="235" t="s">
        <v>213</v>
      </c>
      <c r="E2183" s="261" t="s">
        <v>19</v>
      </c>
      <c r="F2183" s="262" t="s">
        <v>1704</v>
      </c>
      <c r="G2183" s="260"/>
      <c r="H2183" s="261" t="s">
        <v>19</v>
      </c>
      <c r="I2183" s="263"/>
      <c r="J2183" s="260"/>
      <c r="K2183" s="260"/>
      <c r="L2183" s="264"/>
      <c r="M2183" s="265"/>
      <c r="N2183" s="266"/>
      <c r="O2183" s="266"/>
      <c r="P2183" s="266"/>
      <c r="Q2183" s="266"/>
      <c r="R2183" s="266"/>
      <c r="S2183" s="266"/>
      <c r="T2183" s="267"/>
      <c r="U2183" s="15"/>
      <c r="V2183" s="15"/>
      <c r="W2183" s="15"/>
      <c r="X2183" s="15"/>
      <c r="Y2183" s="15"/>
      <c r="Z2183" s="15"/>
      <c r="AA2183" s="15"/>
      <c r="AB2183" s="15"/>
      <c r="AC2183" s="15"/>
      <c r="AD2183" s="15"/>
      <c r="AE2183" s="15"/>
      <c r="AT2183" s="268" t="s">
        <v>213</v>
      </c>
      <c r="AU2183" s="268" t="s">
        <v>86</v>
      </c>
      <c r="AV2183" s="15" t="s">
        <v>80</v>
      </c>
      <c r="AW2183" s="15" t="s">
        <v>35</v>
      </c>
      <c r="AX2183" s="15" t="s">
        <v>73</v>
      </c>
      <c r="AY2183" s="268" t="s">
        <v>202</v>
      </c>
    </row>
    <row r="2184" s="13" customFormat="1">
      <c r="A2184" s="13"/>
      <c r="B2184" s="233"/>
      <c r="C2184" s="234"/>
      <c r="D2184" s="235" t="s">
        <v>213</v>
      </c>
      <c r="E2184" s="236" t="s">
        <v>19</v>
      </c>
      <c r="F2184" s="237" t="s">
        <v>1728</v>
      </c>
      <c r="G2184" s="234"/>
      <c r="H2184" s="238">
        <v>3.4220000000000002</v>
      </c>
      <c r="I2184" s="239"/>
      <c r="J2184" s="234"/>
      <c r="K2184" s="234"/>
      <c r="L2184" s="240"/>
      <c r="M2184" s="241"/>
      <c r="N2184" s="242"/>
      <c r="O2184" s="242"/>
      <c r="P2184" s="242"/>
      <c r="Q2184" s="242"/>
      <c r="R2184" s="242"/>
      <c r="S2184" s="242"/>
      <c r="T2184" s="24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4" t="s">
        <v>213</v>
      </c>
      <c r="AU2184" s="244" t="s">
        <v>86</v>
      </c>
      <c r="AV2184" s="13" t="s">
        <v>86</v>
      </c>
      <c r="AW2184" s="13" t="s">
        <v>35</v>
      </c>
      <c r="AX2184" s="13" t="s">
        <v>73</v>
      </c>
      <c r="AY2184" s="244" t="s">
        <v>202</v>
      </c>
    </row>
    <row r="2185" s="13" customFormat="1">
      <c r="A2185" s="13"/>
      <c r="B2185" s="233"/>
      <c r="C2185" s="234"/>
      <c r="D2185" s="235" t="s">
        <v>213</v>
      </c>
      <c r="E2185" s="236" t="s">
        <v>19</v>
      </c>
      <c r="F2185" s="237" t="s">
        <v>1729</v>
      </c>
      <c r="G2185" s="234"/>
      <c r="H2185" s="238">
        <v>1.2809999999999999</v>
      </c>
      <c r="I2185" s="239"/>
      <c r="J2185" s="234"/>
      <c r="K2185" s="234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213</v>
      </c>
      <c r="AU2185" s="244" t="s">
        <v>86</v>
      </c>
      <c r="AV2185" s="13" t="s">
        <v>86</v>
      </c>
      <c r="AW2185" s="13" t="s">
        <v>35</v>
      </c>
      <c r="AX2185" s="13" t="s">
        <v>73</v>
      </c>
      <c r="AY2185" s="244" t="s">
        <v>202</v>
      </c>
    </row>
    <row r="2186" s="13" customFormat="1">
      <c r="A2186" s="13"/>
      <c r="B2186" s="233"/>
      <c r="C2186" s="234"/>
      <c r="D2186" s="235" t="s">
        <v>213</v>
      </c>
      <c r="E2186" s="236" t="s">
        <v>19</v>
      </c>
      <c r="F2186" s="237" t="s">
        <v>1730</v>
      </c>
      <c r="G2186" s="234"/>
      <c r="H2186" s="238">
        <v>2.4279999999999999</v>
      </c>
      <c r="I2186" s="239"/>
      <c r="J2186" s="234"/>
      <c r="K2186" s="234"/>
      <c r="L2186" s="240"/>
      <c r="M2186" s="241"/>
      <c r="N2186" s="242"/>
      <c r="O2186" s="242"/>
      <c r="P2186" s="242"/>
      <c r="Q2186" s="242"/>
      <c r="R2186" s="242"/>
      <c r="S2186" s="242"/>
      <c r="T2186" s="243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4" t="s">
        <v>213</v>
      </c>
      <c r="AU2186" s="244" t="s">
        <v>86</v>
      </c>
      <c r="AV2186" s="13" t="s">
        <v>86</v>
      </c>
      <c r="AW2186" s="13" t="s">
        <v>35</v>
      </c>
      <c r="AX2186" s="13" t="s">
        <v>73</v>
      </c>
      <c r="AY2186" s="244" t="s">
        <v>202</v>
      </c>
    </row>
    <row r="2187" s="13" customFormat="1">
      <c r="A2187" s="13"/>
      <c r="B2187" s="233"/>
      <c r="C2187" s="234"/>
      <c r="D2187" s="235" t="s">
        <v>213</v>
      </c>
      <c r="E2187" s="236" t="s">
        <v>19</v>
      </c>
      <c r="F2187" s="237" t="s">
        <v>1731</v>
      </c>
      <c r="G2187" s="234"/>
      <c r="H2187" s="238">
        <v>1.7250000000000001</v>
      </c>
      <c r="I2187" s="239"/>
      <c r="J2187" s="234"/>
      <c r="K2187" s="234"/>
      <c r="L2187" s="240"/>
      <c r="M2187" s="241"/>
      <c r="N2187" s="242"/>
      <c r="O2187" s="242"/>
      <c r="P2187" s="242"/>
      <c r="Q2187" s="242"/>
      <c r="R2187" s="242"/>
      <c r="S2187" s="242"/>
      <c r="T2187" s="24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4" t="s">
        <v>213</v>
      </c>
      <c r="AU2187" s="244" t="s">
        <v>86</v>
      </c>
      <c r="AV2187" s="13" t="s">
        <v>86</v>
      </c>
      <c r="AW2187" s="13" t="s">
        <v>35</v>
      </c>
      <c r="AX2187" s="13" t="s">
        <v>73</v>
      </c>
      <c r="AY2187" s="244" t="s">
        <v>202</v>
      </c>
    </row>
    <row r="2188" s="14" customFormat="1">
      <c r="A2188" s="14"/>
      <c r="B2188" s="245"/>
      <c r="C2188" s="246"/>
      <c r="D2188" s="235" t="s">
        <v>213</v>
      </c>
      <c r="E2188" s="247" t="s">
        <v>19</v>
      </c>
      <c r="F2188" s="248" t="s">
        <v>215</v>
      </c>
      <c r="G2188" s="246"/>
      <c r="H2188" s="249">
        <v>8.8559999999999999</v>
      </c>
      <c r="I2188" s="250"/>
      <c r="J2188" s="246"/>
      <c r="K2188" s="246"/>
      <c r="L2188" s="251"/>
      <c r="M2188" s="252"/>
      <c r="N2188" s="253"/>
      <c r="O2188" s="253"/>
      <c r="P2188" s="253"/>
      <c r="Q2188" s="253"/>
      <c r="R2188" s="253"/>
      <c r="S2188" s="253"/>
      <c r="T2188" s="254"/>
      <c r="U2188" s="14"/>
      <c r="V2188" s="14"/>
      <c r="W2188" s="14"/>
      <c r="X2188" s="14"/>
      <c r="Y2188" s="14"/>
      <c r="Z2188" s="14"/>
      <c r="AA2188" s="14"/>
      <c r="AB2188" s="14"/>
      <c r="AC2188" s="14"/>
      <c r="AD2188" s="14"/>
      <c r="AE2188" s="14"/>
      <c r="AT2188" s="255" t="s">
        <v>213</v>
      </c>
      <c r="AU2188" s="255" t="s">
        <v>86</v>
      </c>
      <c r="AV2188" s="14" t="s">
        <v>209</v>
      </c>
      <c r="AW2188" s="14" t="s">
        <v>35</v>
      </c>
      <c r="AX2188" s="14" t="s">
        <v>80</v>
      </c>
      <c r="AY2188" s="255" t="s">
        <v>202</v>
      </c>
    </row>
    <row r="2189" s="2" customFormat="1" ht="16.5" customHeight="1">
      <c r="A2189" s="40"/>
      <c r="B2189" s="41"/>
      <c r="C2189" s="215" t="s">
        <v>1737</v>
      </c>
      <c r="D2189" s="215" t="s">
        <v>204</v>
      </c>
      <c r="E2189" s="216" t="s">
        <v>1738</v>
      </c>
      <c r="F2189" s="217" t="s">
        <v>1739</v>
      </c>
      <c r="G2189" s="218" t="s">
        <v>218</v>
      </c>
      <c r="H2189" s="219">
        <v>3</v>
      </c>
      <c r="I2189" s="220"/>
      <c r="J2189" s="221">
        <f>ROUND(I2189*H2189,2)</f>
        <v>0</v>
      </c>
      <c r="K2189" s="217" t="s">
        <v>208</v>
      </c>
      <c r="L2189" s="46"/>
      <c r="M2189" s="222" t="s">
        <v>19</v>
      </c>
      <c r="N2189" s="223" t="s">
        <v>45</v>
      </c>
      <c r="O2189" s="86"/>
      <c r="P2189" s="224">
        <f>O2189*H2189</f>
        <v>0</v>
      </c>
      <c r="Q2189" s="224">
        <v>0.0087399999999999995</v>
      </c>
      <c r="R2189" s="224">
        <f>Q2189*H2189</f>
        <v>0.02622</v>
      </c>
      <c r="S2189" s="224">
        <v>0</v>
      </c>
      <c r="T2189" s="225">
        <f>S2189*H2189</f>
        <v>0</v>
      </c>
      <c r="U2189" s="40"/>
      <c r="V2189" s="40"/>
      <c r="W2189" s="40"/>
      <c r="X2189" s="40"/>
      <c r="Y2189" s="40"/>
      <c r="Z2189" s="40"/>
      <c r="AA2189" s="40"/>
      <c r="AB2189" s="40"/>
      <c r="AC2189" s="40"/>
      <c r="AD2189" s="40"/>
      <c r="AE2189" s="40"/>
      <c r="AR2189" s="226" t="s">
        <v>209</v>
      </c>
      <c r="AT2189" s="226" t="s">
        <v>204</v>
      </c>
      <c r="AU2189" s="226" t="s">
        <v>86</v>
      </c>
      <c r="AY2189" s="19" t="s">
        <v>202</v>
      </c>
      <c r="BE2189" s="227">
        <f>IF(N2189="základní",J2189,0)</f>
        <v>0</v>
      </c>
      <c r="BF2189" s="227">
        <f>IF(N2189="snížená",J2189,0)</f>
        <v>0</v>
      </c>
      <c r="BG2189" s="227">
        <f>IF(N2189="zákl. přenesená",J2189,0)</f>
        <v>0</v>
      </c>
      <c r="BH2189" s="227">
        <f>IF(N2189="sníž. přenesená",J2189,0)</f>
        <v>0</v>
      </c>
      <c r="BI2189" s="227">
        <f>IF(N2189="nulová",J2189,0)</f>
        <v>0</v>
      </c>
      <c r="BJ2189" s="19" t="s">
        <v>86</v>
      </c>
      <c r="BK2189" s="227">
        <f>ROUND(I2189*H2189,2)</f>
        <v>0</v>
      </c>
      <c r="BL2189" s="19" t="s">
        <v>209</v>
      </c>
      <c r="BM2189" s="226" t="s">
        <v>1740</v>
      </c>
    </row>
    <row r="2190" s="2" customFormat="1">
      <c r="A2190" s="40"/>
      <c r="B2190" s="41"/>
      <c r="C2190" s="42"/>
      <c r="D2190" s="228" t="s">
        <v>211</v>
      </c>
      <c r="E2190" s="42"/>
      <c r="F2190" s="229" t="s">
        <v>1741</v>
      </c>
      <c r="G2190" s="42"/>
      <c r="H2190" s="42"/>
      <c r="I2190" s="230"/>
      <c r="J2190" s="42"/>
      <c r="K2190" s="42"/>
      <c r="L2190" s="46"/>
      <c r="M2190" s="231"/>
      <c r="N2190" s="232"/>
      <c r="O2190" s="86"/>
      <c r="P2190" s="86"/>
      <c r="Q2190" s="86"/>
      <c r="R2190" s="86"/>
      <c r="S2190" s="86"/>
      <c r="T2190" s="87"/>
      <c r="U2190" s="40"/>
      <c r="V2190" s="40"/>
      <c r="W2190" s="40"/>
      <c r="X2190" s="40"/>
      <c r="Y2190" s="40"/>
      <c r="Z2190" s="40"/>
      <c r="AA2190" s="40"/>
      <c r="AB2190" s="40"/>
      <c r="AC2190" s="40"/>
      <c r="AD2190" s="40"/>
      <c r="AE2190" s="40"/>
      <c r="AT2190" s="19" t="s">
        <v>211</v>
      </c>
      <c r="AU2190" s="19" t="s">
        <v>86</v>
      </c>
    </row>
    <row r="2191" s="15" customFormat="1">
      <c r="A2191" s="15"/>
      <c r="B2191" s="259"/>
      <c r="C2191" s="260"/>
      <c r="D2191" s="235" t="s">
        <v>213</v>
      </c>
      <c r="E2191" s="261" t="s">
        <v>19</v>
      </c>
      <c r="F2191" s="262" t="s">
        <v>1704</v>
      </c>
      <c r="G2191" s="260"/>
      <c r="H2191" s="261" t="s">
        <v>19</v>
      </c>
      <c r="I2191" s="263"/>
      <c r="J2191" s="260"/>
      <c r="K2191" s="260"/>
      <c r="L2191" s="264"/>
      <c r="M2191" s="265"/>
      <c r="N2191" s="266"/>
      <c r="O2191" s="266"/>
      <c r="P2191" s="266"/>
      <c r="Q2191" s="266"/>
      <c r="R2191" s="266"/>
      <c r="S2191" s="266"/>
      <c r="T2191" s="267"/>
      <c r="U2191" s="15"/>
      <c r="V2191" s="15"/>
      <c r="W2191" s="15"/>
      <c r="X2191" s="15"/>
      <c r="Y2191" s="15"/>
      <c r="Z2191" s="15"/>
      <c r="AA2191" s="15"/>
      <c r="AB2191" s="15"/>
      <c r="AC2191" s="15"/>
      <c r="AD2191" s="15"/>
      <c r="AE2191" s="15"/>
      <c r="AT2191" s="268" t="s">
        <v>213</v>
      </c>
      <c r="AU2191" s="268" t="s">
        <v>86</v>
      </c>
      <c r="AV2191" s="15" t="s">
        <v>80</v>
      </c>
      <c r="AW2191" s="15" t="s">
        <v>35</v>
      </c>
      <c r="AX2191" s="15" t="s">
        <v>73</v>
      </c>
      <c r="AY2191" s="268" t="s">
        <v>202</v>
      </c>
    </row>
    <row r="2192" s="13" customFormat="1">
      <c r="A2192" s="13"/>
      <c r="B2192" s="233"/>
      <c r="C2192" s="234"/>
      <c r="D2192" s="235" t="s">
        <v>213</v>
      </c>
      <c r="E2192" s="236" t="s">
        <v>19</v>
      </c>
      <c r="F2192" s="237" t="s">
        <v>1742</v>
      </c>
      <c r="G2192" s="234"/>
      <c r="H2192" s="238">
        <v>1.7549999999999999</v>
      </c>
      <c r="I2192" s="239"/>
      <c r="J2192" s="234"/>
      <c r="K2192" s="234"/>
      <c r="L2192" s="240"/>
      <c r="M2192" s="241"/>
      <c r="N2192" s="242"/>
      <c r="O2192" s="242"/>
      <c r="P2192" s="242"/>
      <c r="Q2192" s="242"/>
      <c r="R2192" s="242"/>
      <c r="S2192" s="242"/>
      <c r="T2192" s="24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4" t="s">
        <v>213</v>
      </c>
      <c r="AU2192" s="244" t="s">
        <v>86</v>
      </c>
      <c r="AV2192" s="13" t="s">
        <v>86</v>
      </c>
      <c r="AW2192" s="13" t="s">
        <v>35</v>
      </c>
      <c r="AX2192" s="13" t="s">
        <v>73</v>
      </c>
      <c r="AY2192" s="244" t="s">
        <v>202</v>
      </c>
    </row>
    <row r="2193" s="13" customFormat="1">
      <c r="A2193" s="13"/>
      <c r="B2193" s="233"/>
      <c r="C2193" s="234"/>
      <c r="D2193" s="235" t="s">
        <v>213</v>
      </c>
      <c r="E2193" s="236" t="s">
        <v>19</v>
      </c>
      <c r="F2193" s="237" t="s">
        <v>1743</v>
      </c>
      <c r="G2193" s="234"/>
      <c r="H2193" s="238">
        <v>1.2450000000000001</v>
      </c>
      <c r="I2193" s="239"/>
      <c r="J2193" s="234"/>
      <c r="K2193" s="234"/>
      <c r="L2193" s="240"/>
      <c r="M2193" s="241"/>
      <c r="N2193" s="242"/>
      <c r="O2193" s="242"/>
      <c r="P2193" s="242"/>
      <c r="Q2193" s="242"/>
      <c r="R2193" s="242"/>
      <c r="S2193" s="242"/>
      <c r="T2193" s="24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4" t="s">
        <v>213</v>
      </c>
      <c r="AU2193" s="244" t="s">
        <v>86</v>
      </c>
      <c r="AV2193" s="13" t="s">
        <v>86</v>
      </c>
      <c r="AW2193" s="13" t="s">
        <v>35</v>
      </c>
      <c r="AX2193" s="13" t="s">
        <v>73</v>
      </c>
      <c r="AY2193" s="244" t="s">
        <v>202</v>
      </c>
    </row>
    <row r="2194" s="14" customFormat="1">
      <c r="A2194" s="14"/>
      <c r="B2194" s="245"/>
      <c r="C2194" s="246"/>
      <c r="D2194" s="235" t="s">
        <v>213</v>
      </c>
      <c r="E2194" s="247" t="s">
        <v>19</v>
      </c>
      <c r="F2194" s="248" t="s">
        <v>215</v>
      </c>
      <c r="G2194" s="246"/>
      <c r="H2194" s="249">
        <v>3</v>
      </c>
      <c r="I2194" s="250"/>
      <c r="J2194" s="246"/>
      <c r="K2194" s="246"/>
      <c r="L2194" s="251"/>
      <c r="M2194" s="252"/>
      <c r="N2194" s="253"/>
      <c r="O2194" s="253"/>
      <c r="P2194" s="253"/>
      <c r="Q2194" s="253"/>
      <c r="R2194" s="253"/>
      <c r="S2194" s="253"/>
      <c r="T2194" s="254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55" t="s">
        <v>213</v>
      </c>
      <c r="AU2194" s="255" t="s">
        <v>86</v>
      </c>
      <c r="AV2194" s="14" t="s">
        <v>209</v>
      </c>
      <c r="AW2194" s="14" t="s">
        <v>35</v>
      </c>
      <c r="AX2194" s="14" t="s">
        <v>80</v>
      </c>
      <c r="AY2194" s="255" t="s">
        <v>202</v>
      </c>
    </row>
    <row r="2195" s="2" customFormat="1" ht="16.5" customHeight="1">
      <c r="A2195" s="40"/>
      <c r="B2195" s="41"/>
      <c r="C2195" s="215" t="s">
        <v>1744</v>
      </c>
      <c r="D2195" s="215" t="s">
        <v>204</v>
      </c>
      <c r="E2195" s="216" t="s">
        <v>1745</v>
      </c>
      <c r="F2195" s="217" t="s">
        <v>1746</v>
      </c>
      <c r="G2195" s="218" t="s">
        <v>218</v>
      </c>
      <c r="H2195" s="219">
        <v>3</v>
      </c>
      <c r="I2195" s="220"/>
      <c r="J2195" s="221">
        <f>ROUND(I2195*H2195,2)</f>
        <v>0</v>
      </c>
      <c r="K2195" s="217" t="s">
        <v>208</v>
      </c>
      <c r="L2195" s="46"/>
      <c r="M2195" s="222" t="s">
        <v>19</v>
      </c>
      <c r="N2195" s="223" t="s">
        <v>45</v>
      </c>
      <c r="O2195" s="86"/>
      <c r="P2195" s="224">
        <f>O2195*H2195</f>
        <v>0</v>
      </c>
      <c r="Q2195" s="224">
        <v>0</v>
      </c>
      <c r="R2195" s="224">
        <f>Q2195*H2195</f>
        <v>0</v>
      </c>
      <c r="S2195" s="224">
        <v>0</v>
      </c>
      <c r="T2195" s="225">
        <f>S2195*H2195</f>
        <v>0</v>
      </c>
      <c r="U2195" s="40"/>
      <c r="V2195" s="40"/>
      <c r="W2195" s="40"/>
      <c r="X2195" s="40"/>
      <c r="Y2195" s="40"/>
      <c r="Z2195" s="40"/>
      <c r="AA2195" s="40"/>
      <c r="AB2195" s="40"/>
      <c r="AC2195" s="40"/>
      <c r="AD2195" s="40"/>
      <c r="AE2195" s="40"/>
      <c r="AR2195" s="226" t="s">
        <v>209</v>
      </c>
      <c r="AT2195" s="226" t="s">
        <v>204</v>
      </c>
      <c r="AU2195" s="226" t="s">
        <v>86</v>
      </c>
      <c r="AY2195" s="19" t="s">
        <v>202</v>
      </c>
      <c r="BE2195" s="227">
        <f>IF(N2195="základní",J2195,0)</f>
        <v>0</v>
      </c>
      <c r="BF2195" s="227">
        <f>IF(N2195="snížená",J2195,0)</f>
        <v>0</v>
      </c>
      <c r="BG2195" s="227">
        <f>IF(N2195="zákl. přenesená",J2195,0)</f>
        <v>0</v>
      </c>
      <c r="BH2195" s="227">
        <f>IF(N2195="sníž. přenesená",J2195,0)</f>
        <v>0</v>
      </c>
      <c r="BI2195" s="227">
        <f>IF(N2195="nulová",J2195,0)</f>
        <v>0</v>
      </c>
      <c r="BJ2195" s="19" t="s">
        <v>86</v>
      </c>
      <c r="BK2195" s="227">
        <f>ROUND(I2195*H2195,2)</f>
        <v>0</v>
      </c>
      <c r="BL2195" s="19" t="s">
        <v>209</v>
      </c>
      <c r="BM2195" s="226" t="s">
        <v>1747</v>
      </c>
    </row>
    <row r="2196" s="2" customFormat="1">
      <c r="A2196" s="40"/>
      <c r="B2196" s="41"/>
      <c r="C2196" s="42"/>
      <c r="D2196" s="228" t="s">
        <v>211</v>
      </c>
      <c r="E2196" s="42"/>
      <c r="F2196" s="229" t="s">
        <v>1748</v>
      </c>
      <c r="G2196" s="42"/>
      <c r="H2196" s="42"/>
      <c r="I2196" s="230"/>
      <c r="J2196" s="42"/>
      <c r="K2196" s="42"/>
      <c r="L2196" s="46"/>
      <c r="M2196" s="231"/>
      <c r="N2196" s="232"/>
      <c r="O2196" s="86"/>
      <c r="P2196" s="86"/>
      <c r="Q2196" s="86"/>
      <c r="R2196" s="86"/>
      <c r="S2196" s="86"/>
      <c r="T2196" s="87"/>
      <c r="U2196" s="40"/>
      <c r="V2196" s="40"/>
      <c r="W2196" s="40"/>
      <c r="X2196" s="40"/>
      <c r="Y2196" s="40"/>
      <c r="Z2196" s="40"/>
      <c r="AA2196" s="40"/>
      <c r="AB2196" s="40"/>
      <c r="AC2196" s="40"/>
      <c r="AD2196" s="40"/>
      <c r="AE2196" s="40"/>
      <c r="AT2196" s="19" t="s">
        <v>211</v>
      </c>
      <c r="AU2196" s="19" t="s">
        <v>86</v>
      </c>
    </row>
    <row r="2197" s="15" customFormat="1">
      <c r="A2197" s="15"/>
      <c r="B2197" s="259"/>
      <c r="C2197" s="260"/>
      <c r="D2197" s="235" t="s">
        <v>213</v>
      </c>
      <c r="E2197" s="261" t="s">
        <v>19</v>
      </c>
      <c r="F2197" s="262" t="s">
        <v>1704</v>
      </c>
      <c r="G2197" s="260"/>
      <c r="H2197" s="261" t="s">
        <v>19</v>
      </c>
      <c r="I2197" s="263"/>
      <c r="J2197" s="260"/>
      <c r="K2197" s="260"/>
      <c r="L2197" s="264"/>
      <c r="M2197" s="265"/>
      <c r="N2197" s="266"/>
      <c r="O2197" s="266"/>
      <c r="P2197" s="266"/>
      <c r="Q2197" s="266"/>
      <c r="R2197" s="266"/>
      <c r="S2197" s="266"/>
      <c r="T2197" s="267"/>
      <c r="U2197" s="15"/>
      <c r="V2197" s="15"/>
      <c r="W2197" s="15"/>
      <c r="X2197" s="15"/>
      <c r="Y2197" s="15"/>
      <c r="Z2197" s="15"/>
      <c r="AA2197" s="15"/>
      <c r="AB2197" s="15"/>
      <c r="AC2197" s="15"/>
      <c r="AD2197" s="15"/>
      <c r="AE2197" s="15"/>
      <c r="AT2197" s="268" t="s">
        <v>213</v>
      </c>
      <c r="AU2197" s="268" t="s">
        <v>86</v>
      </c>
      <c r="AV2197" s="15" t="s">
        <v>80</v>
      </c>
      <c r="AW2197" s="15" t="s">
        <v>35</v>
      </c>
      <c r="AX2197" s="15" t="s">
        <v>73</v>
      </c>
      <c r="AY2197" s="268" t="s">
        <v>202</v>
      </c>
    </row>
    <row r="2198" s="13" customFormat="1">
      <c r="A2198" s="13"/>
      <c r="B2198" s="233"/>
      <c r="C2198" s="234"/>
      <c r="D2198" s="235" t="s">
        <v>213</v>
      </c>
      <c r="E2198" s="236" t="s">
        <v>19</v>
      </c>
      <c r="F2198" s="237" t="s">
        <v>1742</v>
      </c>
      <c r="G2198" s="234"/>
      <c r="H2198" s="238">
        <v>1.7549999999999999</v>
      </c>
      <c r="I2198" s="239"/>
      <c r="J2198" s="234"/>
      <c r="K2198" s="234"/>
      <c r="L2198" s="240"/>
      <c r="M2198" s="241"/>
      <c r="N2198" s="242"/>
      <c r="O2198" s="242"/>
      <c r="P2198" s="242"/>
      <c r="Q2198" s="242"/>
      <c r="R2198" s="242"/>
      <c r="S2198" s="242"/>
      <c r="T2198" s="243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4" t="s">
        <v>213</v>
      </c>
      <c r="AU2198" s="244" t="s">
        <v>86</v>
      </c>
      <c r="AV2198" s="13" t="s">
        <v>86</v>
      </c>
      <c r="AW2198" s="13" t="s">
        <v>35</v>
      </c>
      <c r="AX2198" s="13" t="s">
        <v>73</v>
      </c>
      <c r="AY2198" s="244" t="s">
        <v>202</v>
      </c>
    </row>
    <row r="2199" s="13" customFormat="1">
      <c r="A2199" s="13"/>
      <c r="B2199" s="233"/>
      <c r="C2199" s="234"/>
      <c r="D2199" s="235" t="s">
        <v>213</v>
      </c>
      <c r="E2199" s="236" t="s">
        <v>19</v>
      </c>
      <c r="F2199" s="237" t="s">
        <v>1743</v>
      </c>
      <c r="G2199" s="234"/>
      <c r="H2199" s="238">
        <v>1.2450000000000001</v>
      </c>
      <c r="I2199" s="239"/>
      <c r="J2199" s="234"/>
      <c r="K2199" s="234"/>
      <c r="L2199" s="240"/>
      <c r="M2199" s="241"/>
      <c r="N2199" s="242"/>
      <c r="O2199" s="242"/>
      <c r="P2199" s="242"/>
      <c r="Q2199" s="242"/>
      <c r="R2199" s="242"/>
      <c r="S2199" s="242"/>
      <c r="T2199" s="24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4" t="s">
        <v>213</v>
      </c>
      <c r="AU2199" s="244" t="s">
        <v>86</v>
      </c>
      <c r="AV2199" s="13" t="s">
        <v>86</v>
      </c>
      <c r="AW2199" s="13" t="s">
        <v>35</v>
      </c>
      <c r="AX2199" s="13" t="s">
        <v>73</v>
      </c>
      <c r="AY2199" s="244" t="s">
        <v>202</v>
      </c>
    </row>
    <row r="2200" s="14" customFormat="1">
      <c r="A2200" s="14"/>
      <c r="B2200" s="245"/>
      <c r="C2200" s="246"/>
      <c r="D2200" s="235" t="s">
        <v>213</v>
      </c>
      <c r="E2200" s="247" t="s">
        <v>19</v>
      </c>
      <c r="F2200" s="248" t="s">
        <v>215</v>
      </c>
      <c r="G2200" s="246"/>
      <c r="H2200" s="249">
        <v>3</v>
      </c>
      <c r="I2200" s="250"/>
      <c r="J2200" s="246"/>
      <c r="K2200" s="246"/>
      <c r="L2200" s="251"/>
      <c r="M2200" s="252"/>
      <c r="N2200" s="253"/>
      <c r="O2200" s="253"/>
      <c r="P2200" s="253"/>
      <c r="Q2200" s="253"/>
      <c r="R2200" s="253"/>
      <c r="S2200" s="253"/>
      <c r="T2200" s="254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55" t="s">
        <v>213</v>
      </c>
      <c r="AU2200" s="255" t="s">
        <v>86</v>
      </c>
      <c r="AV2200" s="14" t="s">
        <v>209</v>
      </c>
      <c r="AW2200" s="14" t="s">
        <v>35</v>
      </c>
      <c r="AX2200" s="14" t="s">
        <v>80</v>
      </c>
      <c r="AY2200" s="255" t="s">
        <v>202</v>
      </c>
    </row>
    <row r="2201" s="2" customFormat="1" ht="21.75" customHeight="1">
      <c r="A2201" s="40"/>
      <c r="B2201" s="41"/>
      <c r="C2201" s="215" t="s">
        <v>1749</v>
      </c>
      <c r="D2201" s="215" t="s">
        <v>204</v>
      </c>
      <c r="E2201" s="216" t="s">
        <v>1750</v>
      </c>
      <c r="F2201" s="217" t="s">
        <v>1751</v>
      </c>
      <c r="G2201" s="218" t="s">
        <v>218</v>
      </c>
      <c r="H2201" s="219">
        <v>5.1079999999999997</v>
      </c>
      <c r="I2201" s="220"/>
      <c r="J2201" s="221">
        <f>ROUND(I2201*H2201,2)</f>
        <v>0</v>
      </c>
      <c r="K2201" s="217" t="s">
        <v>208</v>
      </c>
      <c r="L2201" s="46"/>
      <c r="M2201" s="222" t="s">
        <v>19</v>
      </c>
      <c r="N2201" s="223" t="s">
        <v>45</v>
      </c>
      <c r="O2201" s="86"/>
      <c r="P2201" s="224">
        <f>O2201*H2201</f>
        <v>0</v>
      </c>
      <c r="Q2201" s="224">
        <v>0.0065799999999999999</v>
      </c>
      <c r="R2201" s="224">
        <f>Q2201*H2201</f>
        <v>0.033610639999999997</v>
      </c>
      <c r="S2201" s="224">
        <v>0</v>
      </c>
      <c r="T2201" s="225">
        <f>S2201*H2201</f>
        <v>0</v>
      </c>
      <c r="U2201" s="40"/>
      <c r="V2201" s="40"/>
      <c r="W2201" s="40"/>
      <c r="X2201" s="40"/>
      <c r="Y2201" s="40"/>
      <c r="Z2201" s="40"/>
      <c r="AA2201" s="40"/>
      <c r="AB2201" s="40"/>
      <c r="AC2201" s="40"/>
      <c r="AD2201" s="40"/>
      <c r="AE2201" s="40"/>
      <c r="AR2201" s="226" t="s">
        <v>209</v>
      </c>
      <c r="AT2201" s="226" t="s">
        <v>204</v>
      </c>
      <c r="AU2201" s="226" t="s">
        <v>86</v>
      </c>
      <c r="AY2201" s="19" t="s">
        <v>202</v>
      </c>
      <c r="BE2201" s="227">
        <f>IF(N2201="základní",J2201,0)</f>
        <v>0</v>
      </c>
      <c r="BF2201" s="227">
        <f>IF(N2201="snížená",J2201,0)</f>
        <v>0</v>
      </c>
      <c r="BG2201" s="227">
        <f>IF(N2201="zákl. přenesená",J2201,0)</f>
        <v>0</v>
      </c>
      <c r="BH2201" s="227">
        <f>IF(N2201="sníž. přenesená",J2201,0)</f>
        <v>0</v>
      </c>
      <c r="BI2201" s="227">
        <f>IF(N2201="nulová",J2201,0)</f>
        <v>0</v>
      </c>
      <c r="BJ2201" s="19" t="s">
        <v>86</v>
      </c>
      <c r="BK2201" s="227">
        <f>ROUND(I2201*H2201,2)</f>
        <v>0</v>
      </c>
      <c r="BL2201" s="19" t="s">
        <v>209</v>
      </c>
      <c r="BM2201" s="226" t="s">
        <v>1752</v>
      </c>
    </row>
    <row r="2202" s="2" customFormat="1">
      <c r="A2202" s="40"/>
      <c r="B2202" s="41"/>
      <c r="C2202" s="42"/>
      <c r="D2202" s="228" t="s">
        <v>211</v>
      </c>
      <c r="E2202" s="42"/>
      <c r="F2202" s="229" t="s">
        <v>1753</v>
      </c>
      <c r="G2202" s="42"/>
      <c r="H2202" s="42"/>
      <c r="I2202" s="230"/>
      <c r="J2202" s="42"/>
      <c r="K2202" s="42"/>
      <c r="L2202" s="46"/>
      <c r="M2202" s="231"/>
      <c r="N2202" s="232"/>
      <c r="O2202" s="86"/>
      <c r="P2202" s="86"/>
      <c r="Q2202" s="86"/>
      <c r="R2202" s="86"/>
      <c r="S2202" s="86"/>
      <c r="T2202" s="87"/>
      <c r="U2202" s="40"/>
      <c r="V2202" s="40"/>
      <c r="W2202" s="40"/>
      <c r="X2202" s="40"/>
      <c r="Y2202" s="40"/>
      <c r="Z2202" s="40"/>
      <c r="AA2202" s="40"/>
      <c r="AB2202" s="40"/>
      <c r="AC2202" s="40"/>
      <c r="AD2202" s="40"/>
      <c r="AE2202" s="40"/>
      <c r="AT2202" s="19" t="s">
        <v>211</v>
      </c>
      <c r="AU2202" s="19" t="s">
        <v>86</v>
      </c>
    </row>
    <row r="2203" s="15" customFormat="1">
      <c r="A2203" s="15"/>
      <c r="B2203" s="259"/>
      <c r="C2203" s="260"/>
      <c r="D2203" s="235" t="s">
        <v>213</v>
      </c>
      <c r="E2203" s="261" t="s">
        <v>19</v>
      </c>
      <c r="F2203" s="262" t="s">
        <v>1704</v>
      </c>
      <c r="G2203" s="260"/>
      <c r="H2203" s="261" t="s">
        <v>19</v>
      </c>
      <c r="I2203" s="263"/>
      <c r="J2203" s="260"/>
      <c r="K2203" s="260"/>
      <c r="L2203" s="264"/>
      <c r="M2203" s="265"/>
      <c r="N2203" s="266"/>
      <c r="O2203" s="266"/>
      <c r="P2203" s="266"/>
      <c r="Q2203" s="266"/>
      <c r="R2203" s="266"/>
      <c r="S2203" s="266"/>
      <c r="T2203" s="267"/>
      <c r="U2203" s="15"/>
      <c r="V2203" s="15"/>
      <c r="W2203" s="15"/>
      <c r="X2203" s="15"/>
      <c r="Y2203" s="15"/>
      <c r="Z2203" s="15"/>
      <c r="AA2203" s="15"/>
      <c r="AB2203" s="15"/>
      <c r="AC2203" s="15"/>
      <c r="AD2203" s="15"/>
      <c r="AE2203" s="15"/>
      <c r="AT2203" s="268" t="s">
        <v>213</v>
      </c>
      <c r="AU2203" s="268" t="s">
        <v>86</v>
      </c>
      <c r="AV2203" s="15" t="s">
        <v>80</v>
      </c>
      <c r="AW2203" s="15" t="s">
        <v>35</v>
      </c>
      <c r="AX2203" s="15" t="s">
        <v>73</v>
      </c>
      <c r="AY2203" s="268" t="s">
        <v>202</v>
      </c>
    </row>
    <row r="2204" s="13" customFormat="1">
      <c r="A2204" s="13"/>
      <c r="B2204" s="233"/>
      <c r="C2204" s="234"/>
      <c r="D2204" s="235" t="s">
        <v>213</v>
      </c>
      <c r="E2204" s="236" t="s">
        <v>19</v>
      </c>
      <c r="F2204" s="237" t="s">
        <v>1754</v>
      </c>
      <c r="G2204" s="234"/>
      <c r="H2204" s="238">
        <v>0.64700000000000002</v>
      </c>
      <c r="I2204" s="239"/>
      <c r="J2204" s="234"/>
      <c r="K2204" s="234"/>
      <c r="L2204" s="240"/>
      <c r="M2204" s="241"/>
      <c r="N2204" s="242"/>
      <c r="O2204" s="242"/>
      <c r="P2204" s="242"/>
      <c r="Q2204" s="242"/>
      <c r="R2204" s="242"/>
      <c r="S2204" s="242"/>
      <c r="T2204" s="24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4" t="s">
        <v>213</v>
      </c>
      <c r="AU2204" s="244" t="s">
        <v>86</v>
      </c>
      <c r="AV2204" s="13" t="s">
        <v>86</v>
      </c>
      <c r="AW2204" s="13" t="s">
        <v>35</v>
      </c>
      <c r="AX2204" s="13" t="s">
        <v>73</v>
      </c>
      <c r="AY2204" s="244" t="s">
        <v>202</v>
      </c>
    </row>
    <row r="2205" s="13" customFormat="1">
      <c r="A2205" s="13"/>
      <c r="B2205" s="233"/>
      <c r="C2205" s="234"/>
      <c r="D2205" s="235" t="s">
        <v>213</v>
      </c>
      <c r="E2205" s="236" t="s">
        <v>19</v>
      </c>
      <c r="F2205" s="237" t="s">
        <v>1755</v>
      </c>
      <c r="G2205" s="234"/>
      <c r="H2205" s="238">
        <v>1.3109999999999999</v>
      </c>
      <c r="I2205" s="239"/>
      <c r="J2205" s="234"/>
      <c r="K2205" s="234"/>
      <c r="L2205" s="240"/>
      <c r="M2205" s="241"/>
      <c r="N2205" s="242"/>
      <c r="O2205" s="242"/>
      <c r="P2205" s="242"/>
      <c r="Q2205" s="242"/>
      <c r="R2205" s="242"/>
      <c r="S2205" s="242"/>
      <c r="T2205" s="24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4" t="s">
        <v>213</v>
      </c>
      <c r="AU2205" s="244" t="s">
        <v>86</v>
      </c>
      <c r="AV2205" s="13" t="s">
        <v>86</v>
      </c>
      <c r="AW2205" s="13" t="s">
        <v>35</v>
      </c>
      <c r="AX2205" s="13" t="s">
        <v>73</v>
      </c>
      <c r="AY2205" s="244" t="s">
        <v>202</v>
      </c>
    </row>
    <row r="2206" s="13" customFormat="1">
      <c r="A2206" s="13"/>
      <c r="B2206" s="233"/>
      <c r="C2206" s="234"/>
      <c r="D2206" s="235" t="s">
        <v>213</v>
      </c>
      <c r="E2206" s="236" t="s">
        <v>19</v>
      </c>
      <c r="F2206" s="237" t="s">
        <v>1756</v>
      </c>
      <c r="G2206" s="234"/>
      <c r="H2206" s="238">
        <v>3.1499999999999999</v>
      </c>
      <c r="I2206" s="239"/>
      <c r="J2206" s="234"/>
      <c r="K2206" s="234"/>
      <c r="L2206" s="240"/>
      <c r="M2206" s="241"/>
      <c r="N2206" s="242"/>
      <c r="O2206" s="242"/>
      <c r="P2206" s="242"/>
      <c r="Q2206" s="242"/>
      <c r="R2206" s="242"/>
      <c r="S2206" s="242"/>
      <c r="T2206" s="24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4" t="s">
        <v>213</v>
      </c>
      <c r="AU2206" s="244" t="s">
        <v>86</v>
      </c>
      <c r="AV2206" s="13" t="s">
        <v>86</v>
      </c>
      <c r="AW2206" s="13" t="s">
        <v>35</v>
      </c>
      <c r="AX2206" s="13" t="s">
        <v>73</v>
      </c>
      <c r="AY2206" s="244" t="s">
        <v>202</v>
      </c>
    </row>
    <row r="2207" s="14" customFormat="1">
      <c r="A2207" s="14"/>
      <c r="B2207" s="245"/>
      <c r="C2207" s="246"/>
      <c r="D2207" s="235" t="s">
        <v>213</v>
      </c>
      <c r="E2207" s="247" t="s">
        <v>19</v>
      </c>
      <c r="F2207" s="248" t="s">
        <v>215</v>
      </c>
      <c r="G2207" s="246"/>
      <c r="H2207" s="249">
        <v>5.1079999999999997</v>
      </c>
      <c r="I2207" s="250"/>
      <c r="J2207" s="246"/>
      <c r="K2207" s="246"/>
      <c r="L2207" s="251"/>
      <c r="M2207" s="252"/>
      <c r="N2207" s="253"/>
      <c r="O2207" s="253"/>
      <c r="P2207" s="253"/>
      <c r="Q2207" s="253"/>
      <c r="R2207" s="253"/>
      <c r="S2207" s="253"/>
      <c r="T2207" s="254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55" t="s">
        <v>213</v>
      </c>
      <c r="AU2207" s="255" t="s">
        <v>86</v>
      </c>
      <c r="AV2207" s="14" t="s">
        <v>209</v>
      </c>
      <c r="AW2207" s="14" t="s">
        <v>35</v>
      </c>
      <c r="AX2207" s="14" t="s">
        <v>80</v>
      </c>
      <c r="AY2207" s="255" t="s">
        <v>202</v>
      </c>
    </row>
    <row r="2208" s="2" customFormat="1" ht="21.75" customHeight="1">
      <c r="A2208" s="40"/>
      <c r="B2208" s="41"/>
      <c r="C2208" s="215" t="s">
        <v>1757</v>
      </c>
      <c r="D2208" s="215" t="s">
        <v>204</v>
      </c>
      <c r="E2208" s="216" t="s">
        <v>1758</v>
      </c>
      <c r="F2208" s="217" t="s">
        <v>1759</v>
      </c>
      <c r="G2208" s="218" t="s">
        <v>218</v>
      </c>
      <c r="H2208" s="219">
        <v>5.1079999999999997</v>
      </c>
      <c r="I2208" s="220"/>
      <c r="J2208" s="221">
        <f>ROUND(I2208*H2208,2)</f>
        <v>0</v>
      </c>
      <c r="K2208" s="217" t="s">
        <v>208</v>
      </c>
      <c r="L2208" s="46"/>
      <c r="M2208" s="222" t="s">
        <v>19</v>
      </c>
      <c r="N2208" s="223" t="s">
        <v>45</v>
      </c>
      <c r="O2208" s="86"/>
      <c r="P2208" s="224">
        <f>O2208*H2208</f>
        <v>0</v>
      </c>
      <c r="Q2208" s="224">
        <v>0</v>
      </c>
      <c r="R2208" s="224">
        <f>Q2208*H2208</f>
        <v>0</v>
      </c>
      <c r="S2208" s="224">
        <v>0</v>
      </c>
      <c r="T2208" s="225">
        <f>S2208*H2208</f>
        <v>0</v>
      </c>
      <c r="U2208" s="40"/>
      <c r="V2208" s="40"/>
      <c r="W2208" s="40"/>
      <c r="X2208" s="40"/>
      <c r="Y2208" s="40"/>
      <c r="Z2208" s="40"/>
      <c r="AA2208" s="40"/>
      <c r="AB2208" s="40"/>
      <c r="AC2208" s="40"/>
      <c r="AD2208" s="40"/>
      <c r="AE2208" s="40"/>
      <c r="AR2208" s="226" t="s">
        <v>209</v>
      </c>
      <c r="AT2208" s="226" t="s">
        <v>204</v>
      </c>
      <c r="AU2208" s="226" t="s">
        <v>86</v>
      </c>
      <c r="AY2208" s="19" t="s">
        <v>202</v>
      </c>
      <c r="BE2208" s="227">
        <f>IF(N2208="základní",J2208,0)</f>
        <v>0</v>
      </c>
      <c r="BF2208" s="227">
        <f>IF(N2208="snížená",J2208,0)</f>
        <v>0</v>
      </c>
      <c r="BG2208" s="227">
        <f>IF(N2208="zákl. přenesená",J2208,0)</f>
        <v>0</v>
      </c>
      <c r="BH2208" s="227">
        <f>IF(N2208="sníž. přenesená",J2208,0)</f>
        <v>0</v>
      </c>
      <c r="BI2208" s="227">
        <f>IF(N2208="nulová",J2208,0)</f>
        <v>0</v>
      </c>
      <c r="BJ2208" s="19" t="s">
        <v>86</v>
      </c>
      <c r="BK2208" s="227">
        <f>ROUND(I2208*H2208,2)</f>
        <v>0</v>
      </c>
      <c r="BL2208" s="19" t="s">
        <v>209</v>
      </c>
      <c r="BM2208" s="226" t="s">
        <v>1760</v>
      </c>
    </row>
    <row r="2209" s="2" customFormat="1">
      <c r="A2209" s="40"/>
      <c r="B2209" s="41"/>
      <c r="C2209" s="42"/>
      <c r="D2209" s="228" t="s">
        <v>211</v>
      </c>
      <c r="E2209" s="42"/>
      <c r="F2209" s="229" t="s">
        <v>1761</v>
      </c>
      <c r="G2209" s="42"/>
      <c r="H2209" s="42"/>
      <c r="I2209" s="230"/>
      <c r="J2209" s="42"/>
      <c r="K2209" s="42"/>
      <c r="L2209" s="46"/>
      <c r="M2209" s="231"/>
      <c r="N2209" s="232"/>
      <c r="O2209" s="86"/>
      <c r="P2209" s="86"/>
      <c r="Q2209" s="86"/>
      <c r="R2209" s="86"/>
      <c r="S2209" s="86"/>
      <c r="T2209" s="87"/>
      <c r="U2209" s="40"/>
      <c r="V2209" s="40"/>
      <c r="W2209" s="40"/>
      <c r="X2209" s="40"/>
      <c r="Y2209" s="40"/>
      <c r="Z2209" s="40"/>
      <c r="AA2209" s="40"/>
      <c r="AB2209" s="40"/>
      <c r="AC2209" s="40"/>
      <c r="AD2209" s="40"/>
      <c r="AE2209" s="40"/>
      <c r="AT2209" s="19" t="s">
        <v>211</v>
      </c>
      <c r="AU2209" s="19" t="s">
        <v>86</v>
      </c>
    </row>
    <row r="2210" s="15" customFormat="1">
      <c r="A2210" s="15"/>
      <c r="B2210" s="259"/>
      <c r="C2210" s="260"/>
      <c r="D2210" s="235" t="s">
        <v>213</v>
      </c>
      <c r="E2210" s="261" t="s">
        <v>19</v>
      </c>
      <c r="F2210" s="262" t="s">
        <v>1704</v>
      </c>
      <c r="G2210" s="260"/>
      <c r="H2210" s="261" t="s">
        <v>19</v>
      </c>
      <c r="I2210" s="263"/>
      <c r="J2210" s="260"/>
      <c r="K2210" s="260"/>
      <c r="L2210" s="264"/>
      <c r="M2210" s="265"/>
      <c r="N2210" s="266"/>
      <c r="O2210" s="266"/>
      <c r="P2210" s="266"/>
      <c r="Q2210" s="266"/>
      <c r="R2210" s="266"/>
      <c r="S2210" s="266"/>
      <c r="T2210" s="267"/>
      <c r="U2210" s="15"/>
      <c r="V2210" s="15"/>
      <c r="W2210" s="15"/>
      <c r="X2210" s="15"/>
      <c r="Y2210" s="15"/>
      <c r="Z2210" s="15"/>
      <c r="AA2210" s="15"/>
      <c r="AB2210" s="15"/>
      <c r="AC2210" s="15"/>
      <c r="AD2210" s="15"/>
      <c r="AE2210" s="15"/>
      <c r="AT2210" s="268" t="s">
        <v>213</v>
      </c>
      <c r="AU2210" s="268" t="s">
        <v>86</v>
      </c>
      <c r="AV2210" s="15" t="s">
        <v>80</v>
      </c>
      <c r="AW2210" s="15" t="s">
        <v>35</v>
      </c>
      <c r="AX2210" s="15" t="s">
        <v>73</v>
      </c>
      <c r="AY2210" s="268" t="s">
        <v>202</v>
      </c>
    </row>
    <row r="2211" s="13" customFormat="1">
      <c r="A2211" s="13"/>
      <c r="B2211" s="233"/>
      <c r="C2211" s="234"/>
      <c r="D2211" s="235" t="s">
        <v>213</v>
      </c>
      <c r="E2211" s="236" t="s">
        <v>19</v>
      </c>
      <c r="F2211" s="237" t="s">
        <v>1754</v>
      </c>
      <c r="G2211" s="234"/>
      <c r="H2211" s="238">
        <v>0.64700000000000002</v>
      </c>
      <c r="I2211" s="239"/>
      <c r="J2211" s="234"/>
      <c r="K2211" s="234"/>
      <c r="L2211" s="240"/>
      <c r="M2211" s="241"/>
      <c r="N2211" s="242"/>
      <c r="O2211" s="242"/>
      <c r="P2211" s="242"/>
      <c r="Q2211" s="242"/>
      <c r="R2211" s="242"/>
      <c r="S2211" s="242"/>
      <c r="T2211" s="243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4" t="s">
        <v>213</v>
      </c>
      <c r="AU2211" s="244" t="s">
        <v>86</v>
      </c>
      <c r="AV2211" s="13" t="s">
        <v>86</v>
      </c>
      <c r="AW2211" s="13" t="s">
        <v>35</v>
      </c>
      <c r="AX2211" s="13" t="s">
        <v>73</v>
      </c>
      <c r="AY2211" s="244" t="s">
        <v>202</v>
      </c>
    </row>
    <row r="2212" s="13" customFormat="1">
      <c r="A2212" s="13"/>
      <c r="B2212" s="233"/>
      <c r="C2212" s="234"/>
      <c r="D2212" s="235" t="s">
        <v>213</v>
      </c>
      <c r="E2212" s="236" t="s">
        <v>19</v>
      </c>
      <c r="F2212" s="237" t="s">
        <v>1755</v>
      </c>
      <c r="G2212" s="234"/>
      <c r="H2212" s="238">
        <v>1.3109999999999999</v>
      </c>
      <c r="I2212" s="239"/>
      <c r="J2212" s="234"/>
      <c r="K2212" s="234"/>
      <c r="L2212" s="240"/>
      <c r="M2212" s="241"/>
      <c r="N2212" s="242"/>
      <c r="O2212" s="242"/>
      <c r="P2212" s="242"/>
      <c r="Q2212" s="242"/>
      <c r="R2212" s="242"/>
      <c r="S2212" s="242"/>
      <c r="T2212" s="24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4" t="s">
        <v>213</v>
      </c>
      <c r="AU2212" s="244" t="s">
        <v>86</v>
      </c>
      <c r="AV2212" s="13" t="s">
        <v>86</v>
      </c>
      <c r="AW2212" s="13" t="s">
        <v>35</v>
      </c>
      <c r="AX2212" s="13" t="s">
        <v>73</v>
      </c>
      <c r="AY2212" s="244" t="s">
        <v>202</v>
      </c>
    </row>
    <row r="2213" s="13" customFormat="1">
      <c r="A2213" s="13"/>
      <c r="B2213" s="233"/>
      <c r="C2213" s="234"/>
      <c r="D2213" s="235" t="s">
        <v>213</v>
      </c>
      <c r="E2213" s="236" t="s">
        <v>19</v>
      </c>
      <c r="F2213" s="237" t="s">
        <v>1756</v>
      </c>
      <c r="G2213" s="234"/>
      <c r="H2213" s="238">
        <v>3.1499999999999999</v>
      </c>
      <c r="I2213" s="239"/>
      <c r="J2213" s="234"/>
      <c r="K2213" s="234"/>
      <c r="L2213" s="240"/>
      <c r="M2213" s="241"/>
      <c r="N2213" s="242"/>
      <c r="O2213" s="242"/>
      <c r="P2213" s="242"/>
      <c r="Q2213" s="242"/>
      <c r="R2213" s="242"/>
      <c r="S2213" s="242"/>
      <c r="T2213" s="24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4" t="s">
        <v>213</v>
      </c>
      <c r="AU2213" s="244" t="s">
        <v>86</v>
      </c>
      <c r="AV2213" s="13" t="s">
        <v>86</v>
      </c>
      <c r="AW2213" s="13" t="s">
        <v>35</v>
      </c>
      <c r="AX2213" s="13" t="s">
        <v>73</v>
      </c>
      <c r="AY2213" s="244" t="s">
        <v>202</v>
      </c>
    </row>
    <row r="2214" s="14" customFormat="1">
      <c r="A2214" s="14"/>
      <c r="B2214" s="245"/>
      <c r="C2214" s="246"/>
      <c r="D2214" s="235" t="s">
        <v>213</v>
      </c>
      <c r="E2214" s="247" t="s">
        <v>19</v>
      </c>
      <c r="F2214" s="248" t="s">
        <v>215</v>
      </c>
      <c r="G2214" s="246"/>
      <c r="H2214" s="249">
        <v>5.1079999999999997</v>
      </c>
      <c r="I2214" s="250"/>
      <c r="J2214" s="246"/>
      <c r="K2214" s="246"/>
      <c r="L2214" s="251"/>
      <c r="M2214" s="252"/>
      <c r="N2214" s="253"/>
      <c r="O2214" s="253"/>
      <c r="P2214" s="253"/>
      <c r="Q2214" s="253"/>
      <c r="R2214" s="253"/>
      <c r="S2214" s="253"/>
      <c r="T2214" s="254"/>
      <c r="U2214" s="14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T2214" s="255" t="s">
        <v>213</v>
      </c>
      <c r="AU2214" s="255" t="s">
        <v>86</v>
      </c>
      <c r="AV2214" s="14" t="s">
        <v>209</v>
      </c>
      <c r="AW2214" s="14" t="s">
        <v>35</v>
      </c>
      <c r="AX2214" s="14" t="s">
        <v>80</v>
      </c>
      <c r="AY2214" s="255" t="s">
        <v>202</v>
      </c>
    </row>
    <row r="2215" s="12" customFormat="1" ht="22.8" customHeight="1">
      <c r="A2215" s="12"/>
      <c r="B2215" s="199"/>
      <c r="C2215" s="200"/>
      <c r="D2215" s="201" t="s">
        <v>72</v>
      </c>
      <c r="E2215" s="213" t="s">
        <v>236</v>
      </c>
      <c r="F2215" s="213" t="s">
        <v>1762</v>
      </c>
      <c r="G2215" s="200"/>
      <c r="H2215" s="200"/>
      <c r="I2215" s="203"/>
      <c r="J2215" s="214">
        <f>BK2215</f>
        <v>0</v>
      </c>
      <c r="K2215" s="200"/>
      <c r="L2215" s="205"/>
      <c r="M2215" s="206"/>
      <c r="N2215" s="207"/>
      <c r="O2215" s="207"/>
      <c r="P2215" s="208">
        <f>SUM(P2216:P2351)</f>
        <v>0</v>
      </c>
      <c r="Q2215" s="207"/>
      <c r="R2215" s="208">
        <f>SUM(R2216:R2351)</f>
        <v>196.69928433999999</v>
      </c>
      <c r="S2215" s="207"/>
      <c r="T2215" s="209">
        <f>SUM(T2216:T2351)</f>
        <v>0</v>
      </c>
      <c r="U2215" s="12"/>
      <c r="V2215" s="12"/>
      <c r="W2215" s="12"/>
      <c r="X2215" s="12"/>
      <c r="Y2215" s="12"/>
      <c r="Z2215" s="12"/>
      <c r="AA2215" s="12"/>
      <c r="AB2215" s="12"/>
      <c r="AC2215" s="12"/>
      <c r="AD2215" s="12"/>
      <c r="AE2215" s="12"/>
      <c r="AR2215" s="210" t="s">
        <v>80</v>
      </c>
      <c r="AT2215" s="211" t="s">
        <v>72</v>
      </c>
      <c r="AU2215" s="211" t="s">
        <v>80</v>
      </c>
      <c r="AY2215" s="210" t="s">
        <v>202</v>
      </c>
      <c r="BK2215" s="212">
        <f>SUM(BK2216:BK2351)</f>
        <v>0</v>
      </c>
    </row>
    <row r="2216" s="2" customFormat="1" ht="21.75" customHeight="1">
      <c r="A2216" s="40"/>
      <c r="B2216" s="41"/>
      <c r="C2216" s="215" t="s">
        <v>1763</v>
      </c>
      <c r="D2216" s="215" t="s">
        <v>204</v>
      </c>
      <c r="E2216" s="216" t="s">
        <v>1764</v>
      </c>
      <c r="F2216" s="217" t="s">
        <v>1765</v>
      </c>
      <c r="G2216" s="218" t="s">
        <v>274</v>
      </c>
      <c r="H2216" s="219">
        <v>54.564</v>
      </c>
      <c r="I2216" s="220"/>
      <c r="J2216" s="221">
        <f>ROUND(I2216*H2216,2)</f>
        <v>0</v>
      </c>
      <c r="K2216" s="217" t="s">
        <v>208</v>
      </c>
      <c r="L2216" s="46"/>
      <c r="M2216" s="222" t="s">
        <v>19</v>
      </c>
      <c r="N2216" s="223" t="s">
        <v>45</v>
      </c>
      <c r="O2216" s="86"/>
      <c r="P2216" s="224">
        <f>O2216*H2216</f>
        <v>0</v>
      </c>
      <c r="Q2216" s="224">
        <v>2.5018699999999998</v>
      </c>
      <c r="R2216" s="224">
        <f>Q2216*H2216</f>
        <v>136.51203468</v>
      </c>
      <c r="S2216" s="224">
        <v>0</v>
      </c>
      <c r="T2216" s="225">
        <f>S2216*H2216</f>
        <v>0</v>
      </c>
      <c r="U2216" s="40"/>
      <c r="V2216" s="40"/>
      <c r="W2216" s="40"/>
      <c r="X2216" s="40"/>
      <c r="Y2216" s="40"/>
      <c r="Z2216" s="40"/>
      <c r="AA2216" s="40"/>
      <c r="AB2216" s="40"/>
      <c r="AC2216" s="40"/>
      <c r="AD2216" s="40"/>
      <c r="AE2216" s="40"/>
      <c r="AR2216" s="226" t="s">
        <v>209</v>
      </c>
      <c r="AT2216" s="226" t="s">
        <v>204</v>
      </c>
      <c r="AU2216" s="226" t="s">
        <v>86</v>
      </c>
      <c r="AY2216" s="19" t="s">
        <v>202</v>
      </c>
      <c r="BE2216" s="227">
        <f>IF(N2216="základní",J2216,0)</f>
        <v>0</v>
      </c>
      <c r="BF2216" s="227">
        <f>IF(N2216="snížená",J2216,0)</f>
        <v>0</v>
      </c>
      <c r="BG2216" s="227">
        <f>IF(N2216="zákl. přenesená",J2216,0)</f>
        <v>0</v>
      </c>
      <c r="BH2216" s="227">
        <f>IF(N2216="sníž. přenesená",J2216,0)</f>
        <v>0</v>
      </c>
      <c r="BI2216" s="227">
        <f>IF(N2216="nulová",J2216,0)</f>
        <v>0</v>
      </c>
      <c r="BJ2216" s="19" t="s">
        <v>86</v>
      </c>
      <c r="BK2216" s="227">
        <f>ROUND(I2216*H2216,2)</f>
        <v>0</v>
      </c>
      <c r="BL2216" s="19" t="s">
        <v>209</v>
      </c>
      <c r="BM2216" s="226" t="s">
        <v>1766</v>
      </c>
    </row>
    <row r="2217" s="2" customFormat="1">
      <c r="A2217" s="40"/>
      <c r="B2217" s="41"/>
      <c r="C2217" s="42"/>
      <c r="D2217" s="228" t="s">
        <v>211</v>
      </c>
      <c r="E2217" s="42"/>
      <c r="F2217" s="229" t="s">
        <v>1767</v>
      </c>
      <c r="G2217" s="42"/>
      <c r="H2217" s="42"/>
      <c r="I2217" s="230"/>
      <c r="J2217" s="42"/>
      <c r="K2217" s="42"/>
      <c r="L2217" s="46"/>
      <c r="M2217" s="231"/>
      <c r="N2217" s="232"/>
      <c r="O2217" s="86"/>
      <c r="P2217" s="86"/>
      <c r="Q2217" s="86"/>
      <c r="R2217" s="86"/>
      <c r="S2217" s="86"/>
      <c r="T2217" s="87"/>
      <c r="U2217" s="40"/>
      <c r="V2217" s="40"/>
      <c r="W2217" s="40"/>
      <c r="X2217" s="40"/>
      <c r="Y2217" s="40"/>
      <c r="Z2217" s="40"/>
      <c r="AA2217" s="40"/>
      <c r="AB2217" s="40"/>
      <c r="AC2217" s="40"/>
      <c r="AD2217" s="40"/>
      <c r="AE2217" s="40"/>
      <c r="AT2217" s="19" t="s">
        <v>211</v>
      </c>
      <c r="AU2217" s="19" t="s">
        <v>86</v>
      </c>
    </row>
    <row r="2218" s="15" customFormat="1">
      <c r="A2218" s="15"/>
      <c r="B2218" s="259"/>
      <c r="C2218" s="260"/>
      <c r="D2218" s="235" t="s">
        <v>213</v>
      </c>
      <c r="E2218" s="261" t="s">
        <v>19</v>
      </c>
      <c r="F2218" s="262" t="s">
        <v>1768</v>
      </c>
      <c r="G2218" s="260"/>
      <c r="H2218" s="261" t="s">
        <v>19</v>
      </c>
      <c r="I2218" s="263"/>
      <c r="J2218" s="260"/>
      <c r="K2218" s="260"/>
      <c r="L2218" s="264"/>
      <c r="M2218" s="265"/>
      <c r="N2218" s="266"/>
      <c r="O2218" s="266"/>
      <c r="P2218" s="266"/>
      <c r="Q2218" s="266"/>
      <c r="R2218" s="266"/>
      <c r="S2218" s="266"/>
      <c r="T2218" s="267"/>
      <c r="U2218" s="15"/>
      <c r="V2218" s="15"/>
      <c r="W2218" s="15"/>
      <c r="X2218" s="15"/>
      <c r="Y2218" s="15"/>
      <c r="Z2218" s="15"/>
      <c r="AA2218" s="15"/>
      <c r="AB2218" s="15"/>
      <c r="AC2218" s="15"/>
      <c r="AD2218" s="15"/>
      <c r="AE2218" s="15"/>
      <c r="AT2218" s="268" t="s">
        <v>213</v>
      </c>
      <c r="AU2218" s="268" t="s">
        <v>86</v>
      </c>
      <c r="AV2218" s="15" t="s">
        <v>80</v>
      </c>
      <c r="AW2218" s="15" t="s">
        <v>35</v>
      </c>
      <c r="AX2218" s="15" t="s">
        <v>73</v>
      </c>
      <c r="AY2218" s="268" t="s">
        <v>202</v>
      </c>
    </row>
    <row r="2219" s="13" customFormat="1">
      <c r="A2219" s="13"/>
      <c r="B2219" s="233"/>
      <c r="C2219" s="234"/>
      <c r="D2219" s="235" t="s">
        <v>213</v>
      </c>
      <c r="E2219" s="236" t="s">
        <v>19</v>
      </c>
      <c r="F2219" s="237" t="s">
        <v>1769</v>
      </c>
      <c r="G2219" s="234"/>
      <c r="H2219" s="238">
        <v>1.252</v>
      </c>
      <c r="I2219" s="239"/>
      <c r="J2219" s="234"/>
      <c r="K2219" s="234"/>
      <c r="L2219" s="240"/>
      <c r="M2219" s="241"/>
      <c r="N2219" s="242"/>
      <c r="O2219" s="242"/>
      <c r="P2219" s="242"/>
      <c r="Q2219" s="242"/>
      <c r="R2219" s="242"/>
      <c r="S2219" s="242"/>
      <c r="T2219" s="243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4" t="s">
        <v>213</v>
      </c>
      <c r="AU2219" s="244" t="s">
        <v>86</v>
      </c>
      <c r="AV2219" s="13" t="s">
        <v>86</v>
      </c>
      <c r="AW2219" s="13" t="s">
        <v>35</v>
      </c>
      <c r="AX2219" s="13" t="s">
        <v>73</v>
      </c>
      <c r="AY2219" s="244" t="s">
        <v>202</v>
      </c>
    </row>
    <row r="2220" s="15" customFormat="1">
      <c r="A2220" s="15"/>
      <c r="B2220" s="259"/>
      <c r="C2220" s="260"/>
      <c r="D2220" s="235" t="s">
        <v>213</v>
      </c>
      <c r="E2220" s="261" t="s">
        <v>19</v>
      </c>
      <c r="F2220" s="262" t="s">
        <v>1770</v>
      </c>
      <c r="G2220" s="260"/>
      <c r="H2220" s="261" t="s">
        <v>19</v>
      </c>
      <c r="I2220" s="263"/>
      <c r="J2220" s="260"/>
      <c r="K2220" s="260"/>
      <c r="L2220" s="264"/>
      <c r="M2220" s="265"/>
      <c r="N2220" s="266"/>
      <c r="O2220" s="266"/>
      <c r="P2220" s="266"/>
      <c r="Q2220" s="266"/>
      <c r="R2220" s="266"/>
      <c r="S2220" s="266"/>
      <c r="T2220" s="267"/>
      <c r="U2220" s="15"/>
      <c r="V2220" s="15"/>
      <c r="W2220" s="15"/>
      <c r="X2220" s="15"/>
      <c r="Y2220" s="15"/>
      <c r="Z2220" s="15"/>
      <c r="AA2220" s="15"/>
      <c r="AB2220" s="15"/>
      <c r="AC2220" s="15"/>
      <c r="AD2220" s="15"/>
      <c r="AE2220" s="15"/>
      <c r="AT2220" s="268" t="s">
        <v>213</v>
      </c>
      <c r="AU2220" s="268" t="s">
        <v>86</v>
      </c>
      <c r="AV2220" s="15" t="s">
        <v>80</v>
      </c>
      <c r="AW2220" s="15" t="s">
        <v>35</v>
      </c>
      <c r="AX2220" s="15" t="s">
        <v>73</v>
      </c>
      <c r="AY2220" s="268" t="s">
        <v>202</v>
      </c>
    </row>
    <row r="2221" s="13" customFormat="1">
      <c r="A2221" s="13"/>
      <c r="B2221" s="233"/>
      <c r="C2221" s="234"/>
      <c r="D2221" s="235" t="s">
        <v>213</v>
      </c>
      <c r="E2221" s="236" t="s">
        <v>19</v>
      </c>
      <c r="F2221" s="237" t="s">
        <v>1771</v>
      </c>
      <c r="G2221" s="234"/>
      <c r="H2221" s="238">
        <v>5.7190000000000003</v>
      </c>
      <c r="I2221" s="239"/>
      <c r="J2221" s="234"/>
      <c r="K2221" s="234"/>
      <c r="L2221" s="240"/>
      <c r="M2221" s="241"/>
      <c r="N2221" s="242"/>
      <c r="O2221" s="242"/>
      <c r="P2221" s="242"/>
      <c r="Q2221" s="242"/>
      <c r="R2221" s="242"/>
      <c r="S2221" s="242"/>
      <c r="T2221" s="243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44" t="s">
        <v>213</v>
      </c>
      <c r="AU2221" s="244" t="s">
        <v>86</v>
      </c>
      <c r="AV2221" s="13" t="s">
        <v>86</v>
      </c>
      <c r="AW2221" s="13" t="s">
        <v>35</v>
      </c>
      <c r="AX2221" s="13" t="s">
        <v>73</v>
      </c>
      <c r="AY2221" s="244" t="s">
        <v>202</v>
      </c>
    </row>
    <row r="2222" s="15" customFormat="1">
      <c r="A2222" s="15"/>
      <c r="B2222" s="259"/>
      <c r="C2222" s="260"/>
      <c r="D2222" s="235" t="s">
        <v>213</v>
      </c>
      <c r="E2222" s="261" t="s">
        <v>19</v>
      </c>
      <c r="F2222" s="262" t="s">
        <v>1772</v>
      </c>
      <c r="G2222" s="260"/>
      <c r="H2222" s="261" t="s">
        <v>19</v>
      </c>
      <c r="I2222" s="263"/>
      <c r="J2222" s="260"/>
      <c r="K2222" s="260"/>
      <c r="L2222" s="264"/>
      <c r="M2222" s="265"/>
      <c r="N2222" s="266"/>
      <c r="O2222" s="266"/>
      <c r="P2222" s="266"/>
      <c r="Q2222" s="266"/>
      <c r="R2222" s="266"/>
      <c r="S2222" s="266"/>
      <c r="T2222" s="267"/>
      <c r="U2222" s="15"/>
      <c r="V2222" s="15"/>
      <c r="W2222" s="15"/>
      <c r="X2222" s="15"/>
      <c r="Y2222" s="15"/>
      <c r="Z2222" s="15"/>
      <c r="AA2222" s="15"/>
      <c r="AB2222" s="15"/>
      <c r="AC2222" s="15"/>
      <c r="AD2222" s="15"/>
      <c r="AE2222" s="15"/>
      <c r="AT2222" s="268" t="s">
        <v>213</v>
      </c>
      <c r="AU2222" s="268" t="s">
        <v>86</v>
      </c>
      <c r="AV2222" s="15" t="s">
        <v>80</v>
      </c>
      <c r="AW2222" s="15" t="s">
        <v>35</v>
      </c>
      <c r="AX2222" s="15" t="s">
        <v>73</v>
      </c>
      <c r="AY2222" s="268" t="s">
        <v>202</v>
      </c>
    </row>
    <row r="2223" s="13" customFormat="1">
      <c r="A2223" s="13"/>
      <c r="B2223" s="233"/>
      <c r="C2223" s="234"/>
      <c r="D2223" s="235" t="s">
        <v>213</v>
      </c>
      <c r="E2223" s="236" t="s">
        <v>19</v>
      </c>
      <c r="F2223" s="237" t="s">
        <v>1773</v>
      </c>
      <c r="G2223" s="234"/>
      <c r="H2223" s="238">
        <v>2.468</v>
      </c>
      <c r="I2223" s="239"/>
      <c r="J2223" s="234"/>
      <c r="K2223" s="234"/>
      <c r="L2223" s="240"/>
      <c r="M2223" s="241"/>
      <c r="N2223" s="242"/>
      <c r="O2223" s="242"/>
      <c r="P2223" s="242"/>
      <c r="Q2223" s="242"/>
      <c r="R2223" s="242"/>
      <c r="S2223" s="242"/>
      <c r="T2223" s="243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4" t="s">
        <v>213</v>
      </c>
      <c r="AU2223" s="244" t="s">
        <v>86</v>
      </c>
      <c r="AV2223" s="13" t="s">
        <v>86</v>
      </c>
      <c r="AW2223" s="13" t="s">
        <v>35</v>
      </c>
      <c r="AX2223" s="13" t="s">
        <v>73</v>
      </c>
      <c r="AY2223" s="244" t="s">
        <v>202</v>
      </c>
    </row>
    <row r="2224" s="13" customFormat="1">
      <c r="A2224" s="13"/>
      <c r="B2224" s="233"/>
      <c r="C2224" s="234"/>
      <c r="D2224" s="235" t="s">
        <v>213</v>
      </c>
      <c r="E2224" s="236" t="s">
        <v>19</v>
      </c>
      <c r="F2224" s="237" t="s">
        <v>1774</v>
      </c>
      <c r="G2224" s="234"/>
      <c r="H2224" s="238">
        <v>0.749</v>
      </c>
      <c r="I2224" s="239"/>
      <c r="J2224" s="234"/>
      <c r="K2224" s="234"/>
      <c r="L2224" s="240"/>
      <c r="M2224" s="241"/>
      <c r="N2224" s="242"/>
      <c r="O2224" s="242"/>
      <c r="P2224" s="242"/>
      <c r="Q2224" s="242"/>
      <c r="R2224" s="242"/>
      <c r="S2224" s="242"/>
      <c r="T2224" s="24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4" t="s">
        <v>213</v>
      </c>
      <c r="AU2224" s="244" t="s">
        <v>86</v>
      </c>
      <c r="AV2224" s="13" t="s">
        <v>86</v>
      </c>
      <c r="AW2224" s="13" t="s">
        <v>35</v>
      </c>
      <c r="AX2224" s="13" t="s">
        <v>73</v>
      </c>
      <c r="AY2224" s="244" t="s">
        <v>202</v>
      </c>
    </row>
    <row r="2225" s="13" customFormat="1">
      <c r="A2225" s="13"/>
      <c r="B2225" s="233"/>
      <c r="C2225" s="234"/>
      <c r="D2225" s="235" t="s">
        <v>213</v>
      </c>
      <c r="E2225" s="236" t="s">
        <v>19</v>
      </c>
      <c r="F2225" s="237" t="s">
        <v>1773</v>
      </c>
      <c r="G2225" s="234"/>
      <c r="H2225" s="238">
        <v>2.468</v>
      </c>
      <c r="I2225" s="239"/>
      <c r="J2225" s="234"/>
      <c r="K2225" s="234"/>
      <c r="L2225" s="240"/>
      <c r="M2225" s="241"/>
      <c r="N2225" s="242"/>
      <c r="O2225" s="242"/>
      <c r="P2225" s="242"/>
      <c r="Q2225" s="242"/>
      <c r="R2225" s="242"/>
      <c r="S2225" s="242"/>
      <c r="T2225" s="24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4" t="s">
        <v>213</v>
      </c>
      <c r="AU2225" s="244" t="s">
        <v>86</v>
      </c>
      <c r="AV2225" s="13" t="s">
        <v>86</v>
      </c>
      <c r="AW2225" s="13" t="s">
        <v>35</v>
      </c>
      <c r="AX2225" s="13" t="s">
        <v>73</v>
      </c>
      <c r="AY2225" s="244" t="s">
        <v>202</v>
      </c>
    </row>
    <row r="2226" s="15" customFormat="1">
      <c r="A2226" s="15"/>
      <c r="B2226" s="259"/>
      <c r="C2226" s="260"/>
      <c r="D2226" s="235" t="s">
        <v>213</v>
      </c>
      <c r="E2226" s="261" t="s">
        <v>19</v>
      </c>
      <c r="F2226" s="262" t="s">
        <v>1775</v>
      </c>
      <c r="G2226" s="260"/>
      <c r="H2226" s="261" t="s">
        <v>19</v>
      </c>
      <c r="I2226" s="263"/>
      <c r="J2226" s="260"/>
      <c r="K2226" s="260"/>
      <c r="L2226" s="264"/>
      <c r="M2226" s="265"/>
      <c r="N2226" s="266"/>
      <c r="O2226" s="266"/>
      <c r="P2226" s="266"/>
      <c r="Q2226" s="266"/>
      <c r="R2226" s="266"/>
      <c r="S2226" s="266"/>
      <c r="T2226" s="267"/>
      <c r="U2226" s="15"/>
      <c r="V2226" s="15"/>
      <c r="W2226" s="15"/>
      <c r="X2226" s="15"/>
      <c r="Y2226" s="15"/>
      <c r="Z2226" s="15"/>
      <c r="AA2226" s="15"/>
      <c r="AB2226" s="15"/>
      <c r="AC2226" s="15"/>
      <c r="AD2226" s="15"/>
      <c r="AE2226" s="15"/>
      <c r="AT2226" s="268" t="s">
        <v>213</v>
      </c>
      <c r="AU2226" s="268" t="s">
        <v>86</v>
      </c>
      <c r="AV2226" s="15" t="s">
        <v>80</v>
      </c>
      <c r="AW2226" s="15" t="s">
        <v>35</v>
      </c>
      <c r="AX2226" s="15" t="s">
        <v>73</v>
      </c>
      <c r="AY2226" s="268" t="s">
        <v>202</v>
      </c>
    </row>
    <row r="2227" s="13" customFormat="1">
      <c r="A2227" s="13"/>
      <c r="B2227" s="233"/>
      <c r="C2227" s="234"/>
      <c r="D2227" s="235" t="s">
        <v>213</v>
      </c>
      <c r="E2227" s="236" t="s">
        <v>19</v>
      </c>
      <c r="F2227" s="237" t="s">
        <v>1776</v>
      </c>
      <c r="G2227" s="234"/>
      <c r="H2227" s="238">
        <v>7.4000000000000004</v>
      </c>
      <c r="I2227" s="239"/>
      <c r="J2227" s="234"/>
      <c r="K2227" s="234"/>
      <c r="L2227" s="240"/>
      <c r="M2227" s="241"/>
      <c r="N2227" s="242"/>
      <c r="O2227" s="242"/>
      <c r="P2227" s="242"/>
      <c r="Q2227" s="242"/>
      <c r="R2227" s="242"/>
      <c r="S2227" s="242"/>
      <c r="T2227" s="24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4" t="s">
        <v>213</v>
      </c>
      <c r="AU2227" s="244" t="s">
        <v>86</v>
      </c>
      <c r="AV2227" s="13" t="s">
        <v>86</v>
      </c>
      <c r="AW2227" s="13" t="s">
        <v>35</v>
      </c>
      <c r="AX2227" s="13" t="s">
        <v>73</v>
      </c>
      <c r="AY2227" s="244" t="s">
        <v>202</v>
      </c>
    </row>
    <row r="2228" s="15" customFormat="1">
      <c r="A2228" s="15"/>
      <c r="B2228" s="259"/>
      <c r="C2228" s="260"/>
      <c r="D2228" s="235" t="s">
        <v>213</v>
      </c>
      <c r="E2228" s="261" t="s">
        <v>19</v>
      </c>
      <c r="F2228" s="262" t="s">
        <v>1777</v>
      </c>
      <c r="G2228" s="260"/>
      <c r="H2228" s="261" t="s">
        <v>19</v>
      </c>
      <c r="I2228" s="263"/>
      <c r="J2228" s="260"/>
      <c r="K2228" s="260"/>
      <c r="L2228" s="264"/>
      <c r="M2228" s="265"/>
      <c r="N2228" s="266"/>
      <c r="O2228" s="266"/>
      <c r="P2228" s="266"/>
      <c r="Q2228" s="266"/>
      <c r="R2228" s="266"/>
      <c r="S2228" s="266"/>
      <c r="T2228" s="267"/>
      <c r="U2228" s="15"/>
      <c r="V2228" s="15"/>
      <c r="W2228" s="15"/>
      <c r="X2228" s="15"/>
      <c r="Y2228" s="15"/>
      <c r="Z2228" s="15"/>
      <c r="AA2228" s="15"/>
      <c r="AB2228" s="15"/>
      <c r="AC2228" s="15"/>
      <c r="AD2228" s="15"/>
      <c r="AE2228" s="15"/>
      <c r="AT2228" s="268" t="s">
        <v>213</v>
      </c>
      <c r="AU2228" s="268" t="s">
        <v>86</v>
      </c>
      <c r="AV2228" s="15" t="s">
        <v>80</v>
      </c>
      <c r="AW2228" s="15" t="s">
        <v>35</v>
      </c>
      <c r="AX2228" s="15" t="s">
        <v>73</v>
      </c>
      <c r="AY2228" s="268" t="s">
        <v>202</v>
      </c>
    </row>
    <row r="2229" s="13" customFormat="1">
      <c r="A2229" s="13"/>
      <c r="B2229" s="233"/>
      <c r="C2229" s="234"/>
      <c r="D2229" s="235" t="s">
        <v>213</v>
      </c>
      <c r="E2229" s="236" t="s">
        <v>19</v>
      </c>
      <c r="F2229" s="237" t="s">
        <v>1776</v>
      </c>
      <c r="G2229" s="234"/>
      <c r="H2229" s="238">
        <v>7.4000000000000004</v>
      </c>
      <c r="I2229" s="239"/>
      <c r="J2229" s="234"/>
      <c r="K2229" s="234"/>
      <c r="L2229" s="240"/>
      <c r="M2229" s="241"/>
      <c r="N2229" s="242"/>
      <c r="O2229" s="242"/>
      <c r="P2229" s="242"/>
      <c r="Q2229" s="242"/>
      <c r="R2229" s="242"/>
      <c r="S2229" s="242"/>
      <c r="T2229" s="243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4" t="s">
        <v>213</v>
      </c>
      <c r="AU2229" s="244" t="s">
        <v>86</v>
      </c>
      <c r="AV2229" s="13" t="s">
        <v>86</v>
      </c>
      <c r="AW2229" s="13" t="s">
        <v>35</v>
      </c>
      <c r="AX2229" s="13" t="s">
        <v>73</v>
      </c>
      <c r="AY2229" s="244" t="s">
        <v>202</v>
      </c>
    </row>
    <row r="2230" s="15" customFormat="1">
      <c r="A2230" s="15"/>
      <c r="B2230" s="259"/>
      <c r="C2230" s="260"/>
      <c r="D2230" s="235" t="s">
        <v>213</v>
      </c>
      <c r="E2230" s="261" t="s">
        <v>19</v>
      </c>
      <c r="F2230" s="262" t="s">
        <v>1778</v>
      </c>
      <c r="G2230" s="260"/>
      <c r="H2230" s="261" t="s">
        <v>19</v>
      </c>
      <c r="I2230" s="263"/>
      <c r="J2230" s="260"/>
      <c r="K2230" s="260"/>
      <c r="L2230" s="264"/>
      <c r="M2230" s="265"/>
      <c r="N2230" s="266"/>
      <c r="O2230" s="266"/>
      <c r="P2230" s="266"/>
      <c r="Q2230" s="266"/>
      <c r="R2230" s="266"/>
      <c r="S2230" s="266"/>
      <c r="T2230" s="267"/>
      <c r="U2230" s="15"/>
      <c r="V2230" s="15"/>
      <c r="W2230" s="15"/>
      <c r="X2230" s="15"/>
      <c r="Y2230" s="15"/>
      <c r="Z2230" s="15"/>
      <c r="AA2230" s="15"/>
      <c r="AB2230" s="15"/>
      <c r="AC2230" s="15"/>
      <c r="AD2230" s="15"/>
      <c r="AE2230" s="15"/>
      <c r="AT2230" s="268" t="s">
        <v>213</v>
      </c>
      <c r="AU2230" s="268" t="s">
        <v>86</v>
      </c>
      <c r="AV2230" s="15" t="s">
        <v>80</v>
      </c>
      <c r="AW2230" s="15" t="s">
        <v>35</v>
      </c>
      <c r="AX2230" s="15" t="s">
        <v>73</v>
      </c>
      <c r="AY2230" s="268" t="s">
        <v>202</v>
      </c>
    </row>
    <row r="2231" s="13" customFormat="1">
      <c r="A2231" s="13"/>
      <c r="B2231" s="233"/>
      <c r="C2231" s="234"/>
      <c r="D2231" s="235" t="s">
        <v>213</v>
      </c>
      <c r="E2231" s="236" t="s">
        <v>19</v>
      </c>
      <c r="F2231" s="237" t="s">
        <v>1779</v>
      </c>
      <c r="G2231" s="234"/>
      <c r="H2231" s="238">
        <v>4.8390000000000004</v>
      </c>
      <c r="I2231" s="239"/>
      <c r="J2231" s="234"/>
      <c r="K2231" s="234"/>
      <c r="L2231" s="240"/>
      <c r="M2231" s="241"/>
      <c r="N2231" s="242"/>
      <c r="O2231" s="242"/>
      <c r="P2231" s="242"/>
      <c r="Q2231" s="242"/>
      <c r="R2231" s="242"/>
      <c r="S2231" s="242"/>
      <c r="T2231" s="24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4" t="s">
        <v>213</v>
      </c>
      <c r="AU2231" s="244" t="s">
        <v>86</v>
      </c>
      <c r="AV2231" s="13" t="s">
        <v>86</v>
      </c>
      <c r="AW2231" s="13" t="s">
        <v>35</v>
      </c>
      <c r="AX2231" s="13" t="s">
        <v>73</v>
      </c>
      <c r="AY2231" s="244" t="s">
        <v>202</v>
      </c>
    </row>
    <row r="2232" s="15" customFormat="1">
      <c r="A2232" s="15"/>
      <c r="B2232" s="259"/>
      <c r="C2232" s="260"/>
      <c r="D2232" s="235" t="s">
        <v>213</v>
      </c>
      <c r="E2232" s="261" t="s">
        <v>19</v>
      </c>
      <c r="F2232" s="262" t="s">
        <v>1780</v>
      </c>
      <c r="G2232" s="260"/>
      <c r="H2232" s="261" t="s">
        <v>19</v>
      </c>
      <c r="I2232" s="263"/>
      <c r="J2232" s="260"/>
      <c r="K2232" s="260"/>
      <c r="L2232" s="264"/>
      <c r="M2232" s="265"/>
      <c r="N2232" s="266"/>
      <c r="O2232" s="266"/>
      <c r="P2232" s="266"/>
      <c r="Q2232" s="266"/>
      <c r="R2232" s="266"/>
      <c r="S2232" s="266"/>
      <c r="T2232" s="267"/>
      <c r="U2232" s="15"/>
      <c r="V2232" s="15"/>
      <c r="W2232" s="15"/>
      <c r="X2232" s="15"/>
      <c r="Y2232" s="15"/>
      <c r="Z2232" s="15"/>
      <c r="AA2232" s="15"/>
      <c r="AB2232" s="15"/>
      <c r="AC2232" s="15"/>
      <c r="AD2232" s="15"/>
      <c r="AE2232" s="15"/>
      <c r="AT2232" s="268" t="s">
        <v>213</v>
      </c>
      <c r="AU2232" s="268" t="s">
        <v>86</v>
      </c>
      <c r="AV2232" s="15" t="s">
        <v>80</v>
      </c>
      <c r="AW2232" s="15" t="s">
        <v>35</v>
      </c>
      <c r="AX2232" s="15" t="s">
        <v>73</v>
      </c>
      <c r="AY2232" s="268" t="s">
        <v>202</v>
      </c>
    </row>
    <row r="2233" s="13" customFormat="1">
      <c r="A2233" s="13"/>
      <c r="B2233" s="233"/>
      <c r="C2233" s="234"/>
      <c r="D2233" s="235" t="s">
        <v>213</v>
      </c>
      <c r="E2233" s="236" t="s">
        <v>19</v>
      </c>
      <c r="F2233" s="237" t="s">
        <v>1776</v>
      </c>
      <c r="G2233" s="234"/>
      <c r="H2233" s="238">
        <v>7.4000000000000004</v>
      </c>
      <c r="I2233" s="239"/>
      <c r="J2233" s="234"/>
      <c r="K2233" s="234"/>
      <c r="L2233" s="240"/>
      <c r="M2233" s="241"/>
      <c r="N2233" s="242"/>
      <c r="O2233" s="242"/>
      <c r="P2233" s="242"/>
      <c r="Q2233" s="242"/>
      <c r="R2233" s="242"/>
      <c r="S2233" s="242"/>
      <c r="T2233" s="243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4" t="s">
        <v>213</v>
      </c>
      <c r="AU2233" s="244" t="s">
        <v>86</v>
      </c>
      <c r="AV2233" s="13" t="s">
        <v>86</v>
      </c>
      <c r="AW2233" s="13" t="s">
        <v>35</v>
      </c>
      <c r="AX2233" s="13" t="s">
        <v>73</v>
      </c>
      <c r="AY2233" s="244" t="s">
        <v>202</v>
      </c>
    </row>
    <row r="2234" s="15" customFormat="1">
      <c r="A2234" s="15"/>
      <c r="B2234" s="259"/>
      <c r="C2234" s="260"/>
      <c r="D2234" s="235" t="s">
        <v>213</v>
      </c>
      <c r="E2234" s="261" t="s">
        <v>19</v>
      </c>
      <c r="F2234" s="262" t="s">
        <v>1781</v>
      </c>
      <c r="G2234" s="260"/>
      <c r="H2234" s="261" t="s">
        <v>19</v>
      </c>
      <c r="I2234" s="263"/>
      <c r="J2234" s="260"/>
      <c r="K2234" s="260"/>
      <c r="L2234" s="264"/>
      <c r="M2234" s="265"/>
      <c r="N2234" s="266"/>
      <c r="O2234" s="266"/>
      <c r="P2234" s="266"/>
      <c r="Q2234" s="266"/>
      <c r="R2234" s="266"/>
      <c r="S2234" s="266"/>
      <c r="T2234" s="267"/>
      <c r="U2234" s="15"/>
      <c r="V2234" s="15"/>
      <c r="W2234" s="15"/>
      <c r="X2234" s="15"/>
      <c r="Y2234" s="15"/>
      <c r="Z2234" s="15"/>
      <c r="AA2234" s="15"/>
      <c r="AB2234" s="15"/>
      <c r="AC2234" s="15"/>
      <c r="AD2234" s="15"/>
      <c r="AE2234" s="15"/>
      <c r="AT2234" s="268" t="s">
        <v>213</v>
      </c>
      <c r="AU2234" s="268" t="s">
        <v>86</v>
      </c>
      <c r="AV2234" s="15" t="s">
        <v>80</v>
      </c>
      <c r="AW2234" s="15" t="s">
        <v>35</v>
      </c>
      <c r="AX2234" s="15" t="s">
        <v>73</v>
      </c>
      <c r="AY2234" s="268" t="s">
        <v>202</v>
      </c>
    </row>
    <row r="2235" s="13" customFormat="1">
      <c r="A2235" s="13"/>
      <c r="B2235" s="233"/>
      <c r="C2235" s="234"/>
      <c r="D2235" s="235" t="s">
        <v>213</v>
      </c>
      <c r="E2235" s="236" t="s">
        <v>19</v>
      </c>
      <c r="F2235" s="237" t="s">
        <v>1782</v>
      </c>
      <c r="G2235" s="234"/>
      <c r="H2235" s="238">
        <v>6.673</v>
      </c>
      <c r="I2235" s="239"/>
      <c r="J2235" s="234"/>
      <c r="K2235" s="234"/>
      <c r="L2235" s="240"/>
      <c r="M2235" s="241"/>
      <c r="N2235" s="242"/>
      <c r="O2235" s="242"/>
      <c r="P2235" s="242"/>
      <c r="Q2235" s="242"/>
      <c r="R2235" s="242"/>
      <c r="S2235" s="242"/>
      <c r="T2235" s="24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4" t="s">
        <v>213</v>
      </c>
      <c r="AU2235" s="244" t="s">
        <v>86</v>
      </c>
      <c r="AV2235" s="13" t="s">
        <v>86</v>
      </c>
      <c r="AW2235" s="13" t="s">
        <v>35</v>
      </c>
      <c r="AX2235" s="13" t="s">
        <v>73</v>
      </c>
      <c r="AY2235" s="244" t="s">
        <v>202</v>
      </c>
    </row>
    <row r="2236" s="15" customFormat="1">
      <c r="A2236" s="15"/>
      <c r="B2236" s="259"/>
      <c r="C2236" s="260"/>
      <c r="D2236" s="235" t="s">
        <v>213</v>
      </c>
      <c r="E2236" s="261" t="s">
        <v>19</v>
      </c>
      <c r="F2236" s="262" t="s">
        <v>1783</v>
      </c>
      <c r="G2236" s="260"/>
      <c r="H2236" s="261" t="s">
        <v>19</v>
      </c>
      <c r="I2236" s="263"/>
      <c r="J2236" s="260"/>
      <c r="K2236" s="260"/>
      <c r="L2236" s="264"/>
      <c r="M2236" s="265"/>
      <c r="N2236" s="266"/>
      <c r="O2236" s="266"/>
      <c r="P2236" s="266"/>
      <c r="Q2236" s="266"/>
      <c r="R2236" s="266"/>
      <c r="S2236" s="266"/>
      <c r="T2236" s="267"/>
      <c r="U2236" s="15"/>
      <c r="V2236" s="15"/>
      <c r="W2236" s="15"/>
      <c r="X2236" s="15"/>
      <c r="Y2236" s="15"/>
      <c r="Z2236" s="15"/>
      <c r="AA2236" s="15"/>
      <c r="AB2236" s="15"/>
      <c r="AC2236" s="15"/>
      <c r="AD2236" s="15"/>
      <c r="AE2236" s="15"/>
      <c r="AT2236" s="268" t="s">
        <v>213</v>
      </c>
      <c r="AU2236" s="268" t="s">
        <v>86</v>
      </c>
      <c r="AV2236" s="15" t="s">
        <v>80</v>
      </c>
      <c r="AW2236" s="15" t="s">
        <v>35</v>
      </c>
      <c r="AX2236" s="15" t="s">
        <v>73</v>
      </c>
      <c r="AY2236" s="268" t="s">
        <v>202</v>
      </c>
    </row>
    <row r="2237" s="13" customFormat="1">
      <c r="A2237" s="13"/>
      <c r="B2237" s="233"/>
      <c r="C2237" s="234"/>
      <c r="D2237" s="235" t="s">
        <v>213</v>
      </c>
      <c r="E2237" s="236" t="s">
        <v>19</v>
      </c>
      <c r="F2237" s="237" t="s">
        <v>1784</v>
      </c>
      <c r="G2237" s="234"/>
      <c r="H2237" s="238">
        <v>1.1879999999999999</v>
      </c>
      <c r="I2237" s="239"/>
      <c r="J2237" s="234"/>
      <c r="K2237" s="234"/>
      <c r="L2237" s="240"/>
      <c r="M2237" s="241"/>
      <c r="N2237" s="242"/>
      <c r="O2237" s="242"/>
      <c r="P2237" s="242"/>
      <c r="Q2237" s="242"/>
      <c r="R2237" s="242"/>
      <c r="S2237" s="242"/>
      <c r="T2237" s="24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4" t="s">
        <v>213</v>
      </c>
      <c r="AU2237" s="244" t="s">
        <v>86</v>
      </c>
      <c r="AV2237" s="13" t="s">
        <v>86</v>
      </c>
      <c r="AW2237" s="13" t="s">
        <v>35</v>
      </c>
      <c r="AX2237" s="13" t="s">
        <v>73</v>
      </c>
      <c r="AY2237" s="244" t="s">
        <v>202</v>
      </c>
    </row>
    <row r="2238" s="13" customFormat="1">
      <c r="A2238" s="13"/>
      <c r="B2238" s="233"/>
      <c r="C2238" s="234"/>
      <c r="D2238" s="235" t="s">
        <v>213</v>
      </c>
      <c r="E2238" s="236" t="s">
        <v>19</v>
      </c>
      <c r="F2238" s="237" t="s">
        <v>1785</v>
      </c>
      <c r="G2238" s="234"/>
      <c r="H2238" s="238">
        <v>2.21</v>
      </c>
      <c r="I2238" s="239"/>
      <c r="J2238" s="234"/>
      <c r="K2238" s="234"/>
      <c r="L2238" s="240"/>
      <c r="M2238" s="241"/>
      <c r="N2238" s="242"/>
      <c r="O2238" s="242"/>
      <c r="P2238" s="242"/>
      <c r="Q2238" s="242"/>
      <c r="R2238" s="242"/>
      <c r="S2238" s="242"/>
      <c r="T2238" s="24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4" t="s">
        <v>213</v>
      </c>
      <c r="AU2238" s="244" t="s">
        <v>86</v>
      </c>
      <c r="AV2238" s="13" t="s">
        <v>86</v>
      </c>
      <c r="AW2238" s="13" t="s">
        <v>35</v>
      </c>
      <c r="AX2238" s="13" t="s">
        <v>73</v>
      </c>
      <c r="AY2238" s="244" t="s">
        <v>202</v>
      </c>
    </row>
    <row r="2239" s="13" customFormat="1">
      <c r="A2239" s="13"/>
      <c r="B2239" s="233"/>
      <c r="C2239" s="234"/>
      <c r="D2239" s="235" t="s">
        <v>213</v>
      </c>
      <c r="E2239" s="236" t="s">
        <v>19</v>
      </c>
      <c r="F2239" s="237" t="s">
        <v>1786</v>
      </c>
      <c r="G2239" s="234"/>
      <c r="H2239" s="238">
        <v>1.014</v>
      </c>
      <c r="I2239" s="239"/>
      <c r="J2239" s="234"/>
      <c r="K2239" s="234"/>
      <c r="L2239" s="240"/>
      <c r="M2239" s="241"/>
      <c r="N2239" s="242"/>
      <c r="O2239" s="242"/>
      <c r="P2239" s="242"/>
      <c r="Q2239" s="242"/>
      <c r="R2239" s="242"/>
      <c r="S2239" s="242"/>
      <c r="T2239" s="24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4" t="s">
        <v>213</v>
      </c>
      <c r="AU2239" s="244" t="s">
        <v>86</v>
      </c>
      <c r="AV2239" s="13" t="s">
        <v>86</v>
      </c>
      <c r="AW2239" s="13" t="s">
        <v>35</v>
      </c>
      <c r="AX2239" s="13" t="s">
        <v>73</v>
      </c>
      <c r="AY2239" s="244" t="s">
        <v>202</v>
      </c>
    </row>
    <row r="2240" s="15" customFormat="1">
      <c r="A2240" s="15"/>
      <c r="B2240" s="259"/>
      <c r="C2240" s="260"/>
      <c r="D2240" s="235" t="s">
        <v>213</v>
      </c>
      <c r="E2240" s="261" t="s">
        <v>19</v>
      </c>
      <c r="F2240" s="262" t="s">
        <v>1787</v>
      </c>
      <c r="G2240" s="260"/>
      <c r="H2240" s="261" t="s">
        <v>19</v>
      </c>
      <c r="I2240" s="263"/>
      <c r="J2240" s="260"/>
      <c r="K2240" s="260"/>
      <c r="L2240" s="264"/>
      <c r="M2240" s="265"/>
      <c r="N2240" s="266"/>
      <c r="O2240" s="266"/>
      <c r="P2240" s="266"/>
      <c r="Q2240" s="266"/>
      <c r="R2240" s="266"/>
      <c r="S2240" s="266"/>
      <c r="T2240" s="267"/>
      <c r="U2240" s="15"/>
      <c r="V2240" s="15"/>
      <c r="W2240" s="15"/>
      <c r="X2240" s="15"/>
      <c r="Y2240" s="15"/>
      <c r="Z2240" s="15"/>
      <c r="AA2240" s="15"/>
      <c r="AB2240" s="15"/>
      <c r="AC2240" s="15"/>
      <c r="AD2240" s="15"/>
      <c r="AE2240" s="15"/>
      <c r="AT2240" s="268" t="s">
        <v>213</v>
      </c>
      <c r="AU2240" s="268" t="s">
        <v>86</v>
      </c>
      <c r="AV2240" s="15" t="s">
        <v>80</v>
      </c>
      <c r="AW2240" s="15" t="s">
        <v>35</v>
      </c>
      <c r="AX2240" s="15" t="s">
        <v>73</v>
      </c>
      <c r="AY2240" s="268" t="s">
        <v>202</v>
      </c>
    </row>
    <row r="2241" s="13" customFormat="1">
      <c r="A2241" s="13"/>
      <c r="B2241" s="233"/>
      <c r="C2241" s="234"/>
      <c r="D2241" s="235" t="s">
        <v>213</v>
      </c>
      <c r="E2241" s="236" t="s">
        <v>19</v>
      </c>
      <c r="F2241" s="237" t="s">
        <v>1788</v>
      </c>
      <c r="G2241" s="234"/>
      <c r="H2241" s="238">
        <v>2.532</v>
      </c>
      <c r="I2241" s="239"/>
      <c r="J2241" s="234"/>
      <c r="K2241" s="234"/>
      <c r="L2241" s="240"/>
      <c r="M2241" s="241"/>
      <c r="N2241" s="242"/>
      <c r="O2241" s="242"/>
      <c r="P2241" s="242"/>
      <c r="Q2241" s="242"/>
      <c r="R2241" s="242"/>
      <c r="S2241" s="242"/>
      <c r="T2241" s="24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4" t="s">
        <v>213</v>
      </c>
      <c r="AU2241" s="244" t="s">
        <v>86</v>
      </c>
      <c r="AV2241" s="13" t="s">
        <v>86</v>
      </c>
      <c r="AW2241" s="13" t="s">
        <v>35</v>
      </c>
      <c r="AX2241" s="13" t="s">
        <v>73</v>
      </c>
      <c r="AY2241" s="244" t="s">
        <v>202</v>
      </c>
    </row>
    <row r="2242" s="15" customFormat="1">
      <c r="A2242" s="15"/>
      <c r="B2242" s="259"/>
      <c r="C2242" s="260"/>
      <c r="D2242" s="235" t="s">
        <v>213</v>
      </c>
      <c r="E2242" s="261" t="s">
        <v>19</v>
      </c>
      <c r="F2242" s="262" t="s">
        <v>1789</v>
      </c>
      <c r="G2242" s="260"/>
      <c r="H2242" s="261" t="s">
        <v>19</v>
      </c>
      <c r="I2242" s="263"/>
      <c r="J2242" s="260"/>
      <c r="K2242" s="260"/>
      <c r="L2242" s="264"/>
      <c r="M2242" s="265"/>
      <c r="N2242" s="266"/>
      <c r="O2242" s="266"/>
      <c r="P2242" s="266"/>
      <c r="Q2242" s="266"/>
      <c r="R2242" s="266"/>
      <c r="S2242" s="266"/>
      <c r="T2242" s="267"/>
      <c r="U2242" s="15"/>
      <c r="V2242" s="15"/>
      <c r="W2242" s="15"/>
      <c r="X2242" s="15"/>
      <c r="Y2242" s="15"/>
      <c r="Z2242" s="15"/>
      <c r="AA2242" s="15"/>
      <c r="AB2242" s="15"/>
      <c r="AC2242" s="15"/>
      <c r="AD2242" s="15"/>
      <c r="AE2242" s="15"/>
      <c r="AT2242" s="268" t="s">
        <v>213</v>
      </c>
      <c r="AU2242" s="268" t="s">
        <v>86</v>
      </c>
      <c r="AV2242" s="15" t="s">
        <v>80</v>
      </c>
      <c r="AW2242" s="15" t="s">
        <v>35</v>
      </c>
      <c r="AX2242" s="15" t="s">
        <v>73</v>
      </c>
      <c r="AY2242" s="268" t="s">
        <v>202</v>
      </c>
    </row>
    <row r="2243" s="13" customFormat="1">
      <c r="A2243" s="13"/>
      <c r="B2243" s="233"/>
      <c r="C2243" s="234"/>
      <c r="D2243" s="235" t="s">
        <v>213</v>
      </c>
      <c r="E2243" s="236" t="s">
        <v>19</v>
      </c>
      <c r="F2243" s="237" t="s">
        <v>1769</v>
      </c>
      <c r="G2243" s="234"/>
      <c r="H2243" s="238">
        <v>1.252</v>
      </c>
      <c r="I2243" s="239"/>
      <c r="J2243" s="234"/>
      <c r="K2243" s="234"/>
      <c r="L2243" s="240"/>
      <c r="M2243" s="241"/>
      <c r="N2243" s="242"/>
      <c r="O2243" s="242"/>
      <c r="P2243" s="242"/>
      <c r="Q2243" s="242"/>
      <c r="R2243" s="242"/>
      <c r="S2243" s="242"/>
      <c r="T2243" s="243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4" t="s">
        <v>213</v>
      </c>
      <c r="AU2243" s="244" t="s">
        <v>86</v>
      </c>
      <c r="AV2243" s="13" t="s">
        <v>86</v>
      </c>
      <c r="AW2243" s="13" t="s">
        <v>35</v>
      </c>
      <c r="AX2243" s="13" t="s">
        <v>73</v>
      </c>
      <c r="AY2243" s="244" t="s">
        <v>202</v>
      </c>
    </row>
    <row r="2244" s="14" customFormat="1">
      <c r="A2244" s="14"/>
      <c r="B2244" s="245"/>
      <c r="C2244" s="246"/>
      <c r="D2244" s="235" t="s">
        <v>213</v>
      </c>
      <c r="E2244" s="247" t="s">
        <v>19</v>
      </c>
      <c r="F2244" s="248" t="s">
        <v>215</v>
      </c>
      <c r="G2244" s="246"/>
      <c r="H2244" s="249">
        <v>54.564000000000014</v>
      </c>
      <c r="I2244" s="250"/>
      <c r="J2244" s="246"/>
      <c r="K2244" s="246"/>
      <c r="L2244" s="251"/>
      <c r="M2244" s="252"/>
      <c r="N2244" s="253"/>
      <c r="O2244" s="253"/>
      <c r="P2244" s="253"/>
      <c r="Q2244" s="253"/>
      <c r="R2244" s="253"/>
      <c r="S2244" s="253"/>
      <c r="T2244" s="254"/>
      <c r="U2244" s="14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T2244" s="255" t="s">
        <v>213</v>
      </c>
      <c r="AU2244" s="255" t="s">
        <v>86</v>
      </c>
      <c r="AV2244" s="14" t="s">
        <v>209</v>
      </c>
      <c r="AW2244" s="14" t="s">
        <v>35</v>
      </c>
      <c r="AX2244" s="14" t="s">
        <v>80</v>
      </c>
      <c r="AY2244" s="255" t="s">
        <v>202</v>
      </c>
    </row>
    <row r="2245" s="2" customFormat="1" ht="24.15" customHeight="1">
      <c r="A2245" s="40"/>
      <c r="B2245" s="41"/>
      <c r="C2245" s="215" t="s">
        <v>1790</v>
      </c>
      <c r="D2245" s="215" t="s">
        <v>204</v>
      </c>
      <c r="E2245" s="216" t="s">
        <v>1791</v>
      </c>
      <c r="F2245" s="217" t="s">
        <v>1792</v>
      </c>
      <c r="G2245" s="218" t="s">
        <v>274</v>
      </c>
      <c r="H2245" s="219">
        <v>54.564</v>
      </c>
      <c r="I2245" s="220"/>
      <c r="J2245" s="221">
        <f>ROUND(I2245*H2245,2)</f>
        <v>0</v>
      </c>
      <c r="K2245" s="217" t="s">
        <v>208</v>
      </c>
      <c r="L2245" s="46"/>
      <c r="M2245" s="222" t="s">
        <v>19</v>
      </c>
      <c r="N2245" s="223" t="s">
        <v>45</v>
      </c>
      <c r="O2245" s="86"/>
      <c r="P2245" s="224">
        <f>O2245*H2245</f>
        <v>0</v>
      </c>
      <c r="Q2245" s="224">
        <v>0</v>
      </c>
      <c r="R2245" s="224">
        <f>Q2245*H2245</f>
        <v>0</v>
      </c>
      <c r="S2245" s="224">
        <v>0</v>
      </c>
      <c r="T2245" s="225">
        <f>S2245*H2245</f>
        <v>0</v>
      </c>
      <c r="U2245" s="40"/>
      <c r="V2245" s="40"/>
      <c r="W2245" s="40"/>
      <c r="X2245" s="40"/>
      <c r="Y2245" s="40"/>
      <c r="Z2245" s="40"/>
      <c r="AA2245" s="40"/>
      <c r="AB2245" s="40"/>
      <c r="AC2245" s="40"/>
      <c r="AD2245" s="40"/>
      <c r="AE2245" s="40"/>
      <c r="AR2245" s="226" t="s">
        <v>209</v>
      </c>
      <c r="AT2245" s="226" t="s">
        <v>204</v>
      </c>
      <c r="AU2245" s="226" t="s">
        <v>86</v>
      </c>
      <c r="AY2245" s="19" t="s">
        <v>202</v>
      </c>
      <c r="BE2245" s="227">
        <f>IF(N2245="základní",J2245,0)</f>
        <v>0</v>
      </c>
      <c r="BF2245" s="227">
        <f>IF(N2245="snížená",J2245,0)</f>
        <v>0</v>
      </c>
      <c r="BG2245" s="227">
        <f>IF(N2245="zákl. přenesená",J2245,0)</f>
        <v>0</v>
      </c>
      <c r="BH2245" s="227">
        <f>IF(N2245="sníž. přenesená",J2245,0)</f>
        <v>0</v>
      </c>
      <c r="BI2245" s="227">
        <f>IF(N2245="nulová",J2245,0)</f>
        <v>0</v>
      </c>
      <c r="BJ2245" s="19" t="s">
        <v>86</v>
      </c>
      <c r="BK2245" s="227">
        <f>ROUND(I2245*H2245,2)</f>
        <v>0</v>
      </c>
      <c r="BL2245" s="19" t="s">
        <v>209</v>
      </c>
      <c r="BM2245" s="226" t="s">
        <v>1793</v>
      </c>
    </row>
    <row r="2246" s="2" customFormat="1">
      <c r="A2246" s="40"/>
      <c r="B2246" s="41"/>
      <c r="C2246" s="42"/>
      <c r="D2246" s="228" t="s">
        <v>211</v>
      </c>
      <c r="E2246" s="42"/>
      <c r="F2246" s="229" t="s">
        <v>1794</v>
      </c>
      <c r="G2246" s="42"/>
      <c r="H2246" s="42"/>
      <c r="I2246" s="230"/>
      <c r="J2246" s="42"/>
      <c r="K2246" s="42"/>
      <c r="L2246" s="46"/>
      <c r="M2246" s="231"/>
      <c r="N2246" s="232"/>
      <c r="O2246" s="86"/>
      <c r="P2246" s="86"/>
      <c r="Q2246" s="86"/>
      <c r="R2246" s="86"/>
      <c r="S2246" s="86"/>
      <c r="T2246" s="87"/>
      <c r="U2246" s="40"/>
      <c r="V2246" s="40"/>
      <c r="W2246" s="40"/>
      <c r="X2246" s="40"/>
      <c r="Y2246" s="40"/>
      <c r="Z2246" s="40"/>
      <c r="AA2246" s="40"/>
      <c r="AB2246" s="40"/>
      <c r="AC2246" s="40"/>
      <c r="AD2246" s="40"/>
      <c r="AE2246" s="40"/>
      <c r="AT2246" s="19" t="s">
        <v>211</v>
      </c>
      <c r="AU2246" s="19" t="s">
        <v>86</v>
      </c>
    </row>
    <row r="2247" s="15" customFormat="1">
      <c r="A2247" s="15"/>
      <c r="B2247" s="259"/>
      <c r="C2247" s="260"/>
      <c r="D2247" s="235" t="s">
        <v>213</v>
      </c>
      <c r="E2247" s="261" t="s">
        <v>19</v>
      </c>
      <c r="F2247" s="262" t="s">
        <v>1768</v>
      </c>
      <c r="G2247" s="260"/>
      <c r="H2247" s="261" t="s">
        <v>19</v>
      </c>
      <c r="I2247" s="263"/>
      <c r="J2247" s="260"/>
      <c r="K2247" s="260"/>
      <c r="L2247" s="264"/>
      <c r="M2247" s="265"/>
      <c r="N2247" s="266"/>
      <c r="O2247" s="266"/>
      <c r="P2247" s="266"/>
      <c r="Q2247" s="266"/>
      <c r="R2247" s="266"/>
      <c r="S2247" s="266"/>
      <c r="T2247" s="267"/>
      <c r="U2247" s="15"/>
      <c r="V2247" s="15"/>
      <c r="W2247" s="15"/>
      <c r="X2247" s="15"/>
      <c r="Y2247" s="15"/>
      <c r="Z2247" s="15"/>
      <c r="AA2247" s="15"/>
      <c r="AB2247" s="15"/>
      <c r="AC2247" s="15"/>
      <c r="AD2247" s="15"/>
      <c r="AE2247" s="15"/>
      <c r="AT2247" s="268" t="s">
        <v>213</v>
      </c>
      <c r="AU2247" s="268" t="s">
        <v>86</v>
      </c>
      <c r="AV2247" s="15" t="s">
        <v>80</v>
      </c>
      <c r="AW2247" s="15" t="s">
        <v>35</v>
      </c>
      <c r="AX2247" s="15" t="s">
        <v>73</v>
      </c>
      <c r="AY2247" s="268" t="s">
        <v>202</v>
      </c>
    </row>
    <row r="2248" s="13" customFormat="1">
      <c r="A2248" s="13"/>
      <c r="B2248" s="233"/>
      <c r="C2248" s="234"/>
      <c r="D2248" s="235" t="s">
        <v>213</v>
      </c>
      <c r="E2248" s="236" t="s">
        <v>19</v>
      </c>
      <c r="F2248" s="237" t="s">
        <v>1769</v>
      </c>
      <c r="G2248" s="234"/>
      <c r="H2248" s="238">
        <v>1.252</v>
      </c>
      <c r="I2248" s="239"/>
      <c r="J2248" s="234"/>
      <c r="K2248" s="234"/>
      <c r="L2248" s="240"/>
      <c r="M2248" s="241"/>
      <c r="N2248" s="242"/>
      <c r="O2248" s="242"/>
      <c r="P2248" s="242"/>
      <c r="Q2248" s="242"/>
      <c r="R2248" s="242"/>
      <c r="S2248" s="242"/>
      <c r="T2248" s="24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4" t="s">
        <v>213</v>
      </c>
      <c r="AU2248" s="244" t="s">
        <v>86</v>
      </c>
      <c r="AV2248" s="13" t="s">
        <v>86</v>
      </c>
      <c r="AW2248" s="13" t="s">
        <v>35</v>
      </c>
      <c r="AX2248" s="13" t="s">
        <v>73</v>
      </c>
      <c r="AY2248" s="244" t="s">
        <v>202</v>
      </c>
    </row>
    <row r="2249" s="15" customFormat="1">
      <c r="A2249" s="15"/>
      <c r="B2249" s="259"/>
      <c r="C2249" s="260"/>
      <c r="D2249" s="235" t="s">
        <v>213</v>
      </c>
      <c r="E2249" s="261" t="s">
        <v>19</v>
      </c>
      <c r="F2249" s="262" t="s">
        <v>1770</v>
      </c>
      <c r="G2249" s="260"/>
      <c r="H2249" s="261" t="s">
        <v>19</v>
      </c>
      <c r="I2249" s="263"/>
      <c r="J2249" s="260"/>
      <c r="K2249" s="260"/>
      <c r="L2249" s="264"/>
      <c r="M2249" s="265"/>
      <c r="N2249" s="266"/>
      <c r="O2249" s="266"/>
      <c r="P2249" s="266"/>
      <c r="Q2249" s="266"/>
      <c r="R2249" s="266"/>
      <c r="S2249" s="266"/>
      <c r="T2249" s="267"/>
      <c r="U2249" s="15"/>
      <c r="V2249" s="15"/>
      <c r="W2249" s="15"/>
      <c r="X2249" s="15"/>
      <c r="Y2249" s="15"/>
      <c r="Z2249" s="15"/>
      <c r="AA2249" s="15"/>
      <c r="AB2249" s="15"/>
      <c r="AC2249" s="15"/>
      <c r="AD2249" s="15"/>
      <c r="AE2249" s="15"/>
      <c r="AT2249" s="268" t="s">
        <v>213</v>
      </c>
      <c r="AU2249" s="268" t="s">
        <v>86</v>
      </c>
      <c r="AV2249" s="15" t="s">
        <v>80</v>
      </c>
      <c r="AW2249" s="15" t="s">
        <v>35</v>
      </c>
      <c r="AX2249" s="15" t="s">
        <v>73</v>
      </c>
      <c r="AY2249" s="268" t="s">
        <v>202</v>
      </c>
    </row>
    <row r="2250" s="13" customFormat="1">
      <c r="A2250" s="13"/>
      <c r="B2250" s="233"/>
      <c r="C2250" s="234"/>
      <c r="D2250" s="235" t="s">
        <v>213</v>
      </c>
      <c r="E2250" s="236" t="s">
        <v>19</v>
      </c>
      <c r="F2250" s="237" t="s">
        <v>1771</v>
      </c>
      <c r="G2250" s="234"/>
      <c r="H2250" s="238">
        <v>5.7190000000000003</v>
      </c>
      <c r="I2250" s="239"/>
      <c r="J2250" s="234"/>
      <c r="K2250" s="234"/>
      <c r="L2250" s="240"/>
      <c r="M2250" s="241"/>
      <c r="N2250" s="242"/>
      <c r="O2250" s="242"/>
      <c r="P2250" s="242"/>
      <c r="Q2250" s="242"/>
      <c r="R2250" s="242"/>
      <c r="S2250" s="242"/>
      <c r="T2250" s="243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44" t="s">
        <v>213</v>
      </c>
      <c r="AU2250" s="244" t="s">
        <v>86</v>
      </c>
      <c r="AV2250" s="13" t="s">
        <v>86</v>
      </c>
      <c r="AW2250" s="13" t="s">
        <v>35</v>
      </c>
      <c r="AX2250" s="13" t="s">
        <v>73</v>
      </c>
      <c r="AY2250" s="244" t="s">
        <v>202</v>
      </c>
    </row>
    <row r="2251" s="15" customFormat="1">
      <c r="A2251" s="15"/>
      <c r="B2251" s="259"/>
      <c r="C2251" s="260"/>
      <c r="D2251" s="235" t="s">
        <v>213</v>
      </c>
      <c r="E2251" s="261" t="s">
        <v>19</v>
      </c>
      <c r="F2251" s="262" t="s">
        <v>1772</v>
      </c>
      <c r="G2251" s="260"/>
      <c r="H2251" s="261" t="s">
        <v>19</v>
      </c>
      <c r="I2251" s="263"/>
      <c r="J2251" s="260"/>
      <c r="K2251" s="260"/>
      <c r="L2251" s="264"/>
      <c r="M2251" s="265"/>
      <c r="N2251" s="266"/>
      <c r="O2251" s="266"/>
      <c r="P2251" s="266"/>
      <c r="Q2251" s="266"/>
      <c r="R2251" s="266"/>
      <c r="S2251" s="266"/>
      <c r="T2251" s="267"/>
      <c r="U2251" s="15"/>
      <c r="V2251" s="15"/>
      <c r="W2251" s="15"/>
      <c r="X2251" s="15"/>
      <c r="Y2251" s="15"/>
      <c r="Z2251" s="15"/>
      <c r="AA2251" s="15"/>
      <c r="AB2251" s="15"/>
      <c r="AC2251" s="15"/>
      <c r="AD2251" s="15"/>
      <c r="AE2251" s="15"/>
      <c r="AT2251" s="268" t="s">
        <v>213</v>
      </c>
      <c r="AU2251" s="268" t="s">
        <v>86</v>
      </c>
      <c r="AV2251" s="15" t="s">
        <v>80</v>
      </c>
      <c r="AW2251" s="15" t="s">
        <v>35</v>
      </c>
      <c r="AX2251" s="15" t="s">
        <v>73</v>
      </c>
      <c r="AY2251" s="268" t="s">
        <v>202</v>
      </c>
    </row>
    <row r="2252" s="13" customFormat="1">
      <c r="A2252" s="13"/>
      <c r="B2252" s="233"/>
      <c r="C2252" s="234"/>
      <c r="D2252" s="235" t="s">
        <v>213</v>
      </c>
      <c r="E2252" s="236" t="s">
        <v>19</v>
      </c>
      <c r="F2252" s="237" t="s">
        <v>1773</v>
      </c>
      <c r="G2252" s="234"/>
      <c r="H2252" s="238">
        <v>2.468</v>
      </c>
      <c r="I2252" s="239"/>
      <c r="J2252" s="234"/>
      <c r="K2252" s="234"/>
      <c r="L2252" s="240"/>
      <c r="M2252" s="241"/>
      <c r="N2252" s="242"/>
      <c r="O2252" s="242"/>
      <c r="P2252" s="242"/>
      <c r="Q2252" s="242"/>
      <c r="R2252" s="242"/>
      <c r="S2252" s="242"/>
      <c r="T2252" s="24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4" t="s">
        <v>213</v>
      </c>
      <c r="AU2252" s="244" t="s">
        <v>86</v>
      </c>
      <c r="AV2252" s="13" t="s">
        <v>86</v>
      </c>
      <c r="AW2252" s="13" t="s">
        <v>35</v>
      </c>
      <c r="AX2252" s="13" t="s">
        <v>73</v>
      </c>
      <c r="AY2252" s="244" t="s">
        <v>202</v>
      </c>
    </row>
    <row r="2253" s="13" customFormat="1">
      <c r="A2253" s="13"/>
      <c r="B2253" s="233"/>
      <c r="C2253" s="234"/>
      <c r="D2253" s="235" t="s">
        <v>213</v>
      </c>
      <c r="E2253" s="236" t="s">
        <v>19</v>
      </c>
      <c r="F2253" s="237" t="s">
        <v>1774</v>
      </c>
      <c r="G2253" s="234"/>
      <c r="H2253" s="238">
        <v>0.749</v>
      </c>
      <c r="I2253" s="239"/>
      <c r="J2253" s="234"/>
      <c r="K2253" s="234"/>
      <c r="L2253" s="240"/>
      <c r="M2253" s="241"/>
      <c r="N2253" s="242"/>
      <c r="O2253" s="242"/>
      <c r="P2253" s="242"/>
      <c r="Q2253" s="242"/>
      <c r="R2253" s="242"/>
      <c r="S2253" s="242"/>
      <c r="T2253" s="24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4" t="s">
        <v>213</v>
      </c>
      <c r="AU2253" s="244" t="s">
        <v>86</v>
      </c>
      <c r="AV2253" s="13" t="s">
        <v>86</v>
      </c>
      <c r="AW2253" s="13" t="s">
        <v>35</v>
      </c>
      <c r="AX2253" s="13" t="s">
        <v>73</v>
      </c>
      <c r="AY2253" s="244" t="s">
        <v>202</v>
      </c>
    </row>
    <row r="2254" s="13" customFormat="1">
      <c r="A2254" s="13"/>
      <c r="B2254" s="233"/>
      <c r="C2254" s="234"/>
      <c r="D2254" s="235" t="s">
        <v>213</v>
      </c>
      <c r="E2254" s="236" t="s">
        <v>19</v>
      </c>
      <c r="F2254" s="237" t="s">
        <v>1773</v>
      </c>
      <c r="G2254" s="234"/>
      <c r="H2254" s="238">
        <v>2.468</v>
      </c>
      <c r="I2254" s="239"/>
      <c r="J2254" s="234"/>
      <c r="K2254" s="234"/>
      <c r="L2254" s="240"/>
      <c r="M2254" s="241"/>
      <c r="N2254" s="242"/>
      <c r="O2254" s="242"/>
      <c r="P2254" s="242"/>
      <c r="Q2254" s="242"/>
      <c r="R2254" s="242"/>
      <c r="S2254" s="242"/>
      <c r="T2254" s="24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4" t="s">
        <v>213</v>
      </c>
      <c r="AU2254" s="244" t="s">
        <v>86</v>
      </c>
      <c r="AV2254" s="13" t="s">
        <v>86</v>
      </c>
      <c r="AW2254" s="13" t="s">
        <v>35</v>
      </c>
      <c r="AX2254" s="13" t="s">
        <v>73</v>
      </c>
      <c r="AY2254" s="244" t="s">
        <v>202</v>
      </c>
    </row>
    <row r="2255" s="15" customFormat="1">
      <c r="A2255" s="15"/>
      <c r="B2255" s="259"/>
      <c r="C2255" s="260"/>
      <c r="D2255" s="235" t="s">
        <v>213</v>
      </c>
      <c r="E2255" s="261" t="s">
        <v>19</v>
      </c>
      <c r="F2255" s="262" t="s">
        <v>1775</v>
      </c>
      <c r="G2255" s="260"/>
      <c r="H2255" s="261" t="s">
        <v>19</v>
      </c>
      <c r="I2255" s="263"/>
      <c r="J2255" s="260"/>
      <c r="K2255" s="260"/>
      <c r="L2255" s="264"/>
      <c r="M2255" s="265"/>
      <c r="N2255" s="266"/>
      <c r="O2255" s="266"/>
      <c r="P2255" s="266"/>
      <c r="Q2255" s="266"/>
      <c r="R2255" s="266"/>
      <c r="S2255" s="266"/>
      <c r="T2255" s="267"/>
      <c r="U2255" s="15"/>
      <c r="V2255" s="15"/>
      <c r="W2255" s="15"/>
      <c r="X2255" s="15"/>
      <c r="Y2255" s="15"/>
      <c r="Z2255" s="15"/>
      <c r="AA2255" s="15"/>
      <c r="AB2255" s="15"/>
      <c r="AC2255" s="15"/>
      <c r="AD2255" s="15"/>
      <c r="AE2255" s="15"/>
      <c r="AT2255" s="268" t="s">
        <v>213</v>
      </c>
      <c r="AU2255" s="268" t="s">
        <v>86</v>
      </c>
      <c r="AV2255" s="15" t="s">
        <v>80</v>
      </c>
      <c r="AW2255" s="15" t="s">
        <v>35</v>
      </c>
      <c r="AX2255" s="15" t="s">
        <v>73</v>
      </c>
      <c r="AY2255" s="268" t="s">
        <v>202</v>
      </c>
    </row>
    <row r="2256" s="13" customFormat="1">
      <c r="A2256" s="13"/>
      <c r="B2256" s="233"/>
      <c r="C2256" s="234"/>
      <c r="D2256" s="235" t="s">
        <v>213</v>
      </c>
      <c r="E2256" s="236" t="s">
        <v>19</v>
      </c>
      <c r="F2256" s="237" t="s">
        <v>1776</v>
      </c>
      <c r="G2256" s="234"/>
      <c r="H2256" s="238">
        <v>7.4000000000000004</v>
      </c>
      <c r="I2256" s="239"/>
      <c r="J2256" s="234"/>
      <c r="K2256" s="234"/>
      <c r="L2256" s="240"/>
      <c r="M2256" s="241"/>
      <c r="N2256" s="242"/>
      <c r="O2256" s="242"/>
      <c r="P2256" s="242"/>
      <c r="Q2256" s="242"/>
      <c r="R2256" s="242"/>
      <c r="S2256" s="242"/>
      <c r="T2256" s="24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4" t="s">
        <v>213</v>
      </c>
      <c r="AU2256" s="244" t="s">
        <v>86</v>
      </c>
      <c r="AV2256" s="13" t="s">
        <v>86</v>
      </c>
      <c r="AW2256" s="13" t="s">
        <v>35</v>
      </c>
      <c r="AX2256" s="13" t="s">
        <v>73</v>
      </c>
      <c r="AY2256" s="244" t="s">
        <v>202</v>
      </c>
    </row>
    <row r="2257" s="15" customFormat="1">
      <c r="A2257" s="15"/>
      <c r="B2257" s="259"/>
      <c r="C2257" s="260"/>
      <c r="D2257" s="235" t="s">
        <v>213</v>
      </c>
      <c r="E2257" s="261" t="s">
        <v>19</v>
      </c>
      <c r="F2257" s="262" t="s">
        <v>1777</v>
      </c>
      <c r="G2257" s="260"/>
      <c r="H2257" s="261" t="s">
        <v>19</v>
      </c>
      <c r="I2257" s="263"/>
      <c r="J2257" s="260"/>
      <c r="K2257" s="260"/>
      <c r="L2257" s="264"/>
      <c r="M2257" s="265"/>
      <c r="N2257" s="266"/>
      <c r="O2257" s="266"/>
      <c r="P2257" s="266"/>
      <c r="Q2257" s="266"/>
      <c r="R2257" s="266"/>
      <c r="S2257" s="266"/>
      <c r="T2257" s="267"/>
      <c r="U2257" s="15"/>
      <c r="V2257" s="15"/>
      <c r="W2257" s="15"/>
      <c r="X2257" s="15"/>
      <c r="Y2257" s="15"/>
      <c r="Z2257" s="15"/>
      <c r="AA2257" s="15"/>
      <c r="AB2257" s="15"/>
      <c r="AC2257" s="15"/>
      <c r="AD2257" s="15"/>
      <c r="AE2257" s="15"/>
      <c r="AT2257" s="268" t="s">
        <v>213</v>
      </c>
      <c r="AU2257" s="268" t="s">
        <v>86</v>
      </c>
      <c r="AV2257" s="15" t="s">
        <v>80</v>
      </c>
      <c r="AW2257" s="15" t="s">
        <v>35</v>
      </c>
      <c r="AX2257" s="15" t="s">
        <v>73</v>
      </c>
      <c r="AY2257" s="268" t="s">
        <v>202</v>
      </c>
    </row>
    <row r="2258" s="13" customFormat="1">
      <c r="A2258" s="13"/>
      <c r="B2258" s="233"/>
      <c r="C2258" s="234"/>
      <c r="D2258" s="235" t="s">
        <v>213</v>
      </c>
      <c r="E2258" s="236" t="s">
        <v>19</v>
      </c>
      <c r="F2258" s="237" t="s">
        <v>1776</v>
      </c>
      <c r="G2258" s="234"/>
      <c r="H2258" s="238">
        <v>7.4000000000000004</v>
      </c>
      <c r="I2258" s="239"/>
      <c r="J2258" s="234"/>
      <c r="K2258" s="234"/>
      <c r="L2258" s="240"/>
      <c r="M2258" s="241"/>
      <c r="N2258" s="242"/>
      <c r="O2258" s="242"/>
      <c r="P2258" s="242"/>
      <c r="Q2258" s="242"/>
      <c r="R2258" s="242"/>
      <c r="S2258" s="242"/>
      <c r="T2258" s="24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44" t="s">
        <v>213</v>
      </c>
      <c r="AU2258" s="244" t="s">
        <v>86</v>
      </c>
      <c r="AV2258" s="13" t="s">
        <v>86</v>
      </c>
      <c r="AW2258" s="13" t="s">
        <v>35</v>
      </c>
      <c r="AX2258" s="13" t="s">
        <v>73</v>
      </c>
      <c r="AY2258" s="244" t="s">
        <v>202</v>
      </c>
    </row>
    <row r="2259" s="15" customFormat="1">
      <c r="A2259" s="15"/>
      <c r="B2259" s="259"/>
      <c r="C2259" s="260"/>
      <c r="D2259" s="235" t="s">
        <v>213</v>
      </c>
      <c r="E2259" s="261" t="s">
        <v>19</v>
      </c>
      <c r="F2259" s="262" t="s">
        <v>1778</v>
      </c>
      <c r="G2259" s="260"/>
      <c r="H2259" s="261" t="s">
        <v>19</v>
      </c>
      <c r="I2259" s="263"/>
      <c r="J2259" s="260"/>
      <c r="K2259" s="260"/>
      <c r="L2259" s="264"/>
      <c r="M2259" s="265"/>
      <c r="N2259" s="266"/>
      <c r="O2259" s="266"/>
      <c r="P2259" s="266"/>
      <c r="Q2259" s="266"/>
      <c r="R2259" s="266"/>
      <c r="S2259" s="266"/>
      <c r="T2259" s="267"/>
      <c r="U2259" s="15"/>
      <c r="V2259" s="15"/>
      <c r="W2259" s="15"/>
      <c r="X2259" s="15"/>
      <c r="Y2259" s="15"/>
      <c r="Z2259" s="15"/>
      <c r="AA2259" s="15"/>
      <c r="AB2259" s="15"/>
      <c r="AC2259" s="15"/>
      <c r="AD2259" s="15"/>
      <c r="AE2259" s="15"/>
      <c r="AT2259" s="268" t="s">
        <v>213</v>
      </c>
      <c r="AU2259" s="268" t="s">
        <v>86</v>
      </c>
      <c r="AV2259" s="15" t="s">
        <v>80</v>
      </c>
      <c r="AW2259" s="15" t="s">
        <v>35</v>
      </c>
      <c r="AX2259" s="15" t="s">
        <v>73</v>
      </c>
      <c r="AY2259" s="268" t="s">
        <v>202</v>
      </c>
    </row>
    <row r="2260" s="13" customFormat="1">
      <c r="A2260" s="13"/>
      <c r="B2260" s="233"/>
      <c r="C2260" s="234"/>
      <c r="D2260" s="235" t="s">
        <v>213</v>
      </c>
      <c r="E2260" s="236" t="s">
        <v>19</v>
      </c>
      <c r="F2260" s="237" t="s">
        <v>1779</v>
      </c>
      <c r="G2260" s="234"/>
      <c r="H2260" s="238">
        <v>4.8390000000000004</v>
      </c>
      <c r="I2260" s="239"/>
      <c r="J2260" s="234"/>
      <c r="K2260" s="234"/>
      <c r="L2260" s="240"/>
      <c r="M2260" s="241"/>
      <c r="N2260" s="242"/>
      <c r="O2260" s="242"/>
      <c r="P2260" s="242"/>
      <c r="Q2260" s="242"/>
      <c r="R2260" s="242"/>
      <c r="S2260" s="242"/>
      <c r="T2260" s="24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4" t="s">
        <v>213</v>
      </c>
      <c r="AU2260" s="244" t="s">
        <v>86</v>
      </c>
      <c r="AV2260" s="13" t="s">
        <v>86</v>
      </c>
      <c r="AW2260" s="13" t="s">
        <v>35</v>
      </c>
      <c r="AX2260" s="13" t="s">
        <v>73</v>
      </c>
      <c r="AY2260" s="244" t="s">
        <v>202</v>
      </c>
    </row>
    <row r="2261" s="15" customFormat="1">
      <c r="A2261" s="15"/>
      <c r="B2261" s="259"/>
      <c r="C2261" s="260"/>
      <c r="D2261" s="235" t="s">
        <v>213</v>
      </c>
      <c r="E2261" s="261" t="s">
        <v>19</v>
      </c>
      <c r="F2261" s="262" t="s">
        <v>1780</v>
      </c>
      <c r="G2261" s="260"/>
      <c r="H2261" s="261" t="s">
        <v>19</v>
      </c>
      <c r="I2261" s="263"/>
      <c r="J2261" s="260"/>
      <c r="K2261" s="260"/>
      <c r="L2261" s="264"/>
      <c r="M2261" s="265"/>
      <c r="N2261" s="266"/>
      <c r="O2261" s="266"/>
      <c r="P2261" s="266"/>
      <c r="Q2261" s="266"/>
      <c r="R2261" s="266"/>
      <c r="S2261" s="266"/>
      <c r="T2261" s="267"/>
      <c r="U2261" s="15"/>
      <c r="V2261" s="15"/>
      <c r="W2261" s="15"/>
      <c r="X2261" s="15"/>
      <c r="Y2261" s="15"/>
      <c r="Z2261" s="15"/>
      <c r="AA2261" s="15"/>
      <c r="AB2261" s="15"/>
      <c r="AC2261" s="15"/>
      <c r="AD2261" s="15"/>
      <c r="AE2261" s="15"/>
      <c r="AT2261" s="268" t="s">
        <v>213</v>
      </c>
      <c r="AU2261" s="268" t="s">
        <v>86</v>
      </c>
      <c r="AV2261" s="15" t="s">
        <v>80</v>
      </c>
      <c r="AW2261" s="15" t="s">
        <v>35</v>
      </c>
      <c r="AX2261" s="15" t="s">
        <v>73</v>
      </c>
      <c r="AY2261" s="268" t="s">
        <v>202</v>
      </c>
    </row>
    <row r="2262" s="13" customFormat="1">
      <c r="A2262" s="13"/>
      <c r="B2262" s="233"/>
      <c r="C2262" s="234"/>
      <c r="D2262" s="235" t="s">
        <v>213</v>
      </c>
      <c r="E2262" s="236" t="s">
        <v>19</v>
      </c>
      <c r="F2262" s="237" t="s">
        <v>1776</v>
      </c>
      <c r="G2262" s="234"/>
      <c r="H2262" s="238">
        <v>7.4000000000000004</v>
      </c>
      <c r="I2262" s="239"/>
      <c r="J2262" s="234"/>
      <c r="K2262" s="234"/>
      <c r="L2262" s="240"/>
      <c r="M2262" s="241"/>
      <c r="N2262" s="242"/>
      <c r="O2262" s="242"/>
      <c r="P2262" s="242"/>
      <c r="Q2262" s="242"/>
      <c r="R2262" s="242"/>
      <c r="S2262" s="242"/>
      <c r="T2262" s="24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4" t="s">
        <v>213</v>
      </c>
      <c r="AU2262" s="244" t="s">
        <v>86</v>
      </c>
      <c r="AV2262" s="13" t="s">
        <v>86</v>
      </c>
      <c r="AW2262" s="13" t="s">
        <v>35</v>
      </c>
      <c r="AX2262" s="13" t="s">
        <v>73</v>
      </c>
      <c r="AY2262" s="244" t="s">
        <v>202</v>
      </c>
    </row>
    <row r="2263" s="15" customFormat="1">
      <c r="A2263" s="15"/>
      <c r="B2263" s="259"/>
      <c r="C2263" s="260"/>
      <c r="D2263" s="235" t="s">
        <v>213</v>
      </c>
      <c r="E2263" s="261" t="s">
        <v>19</v>
      </c>
      <c r="F2263" s="262" t="s">
        <v>1781</v>
      </c>
      <c r="G2263" s="260"/>
      <c r="H2263" s="261" t="s">
        <v>19</v>
      </c>
      <c r="I2263" s="263"/>
      <c r="J2263" s="260"/>
      <c r="K2263" s="260"/>
      <c r="L2263" s="264"/>
      <c r="M2263" s="265"/>
      <c r="N2263" s="266"/>
      <c r="O2263" s="266"/>
      <c r="P2263" s="266"/>
      <c r="Q2263" s="266"/>
      <c r="R2263" s="266"/>
      <c r="S2263" s="266"/>
      <c r="T2263" s="267"/>
      <c r="U2263" s="15"/>
      <c r="V2263" s="15"/>
      <c r="W2263" s="15"/>
      <c r="X2263" s="15"/>
      <c r="Y2263" s="15"/>
      <c r="Z2263" s="15"/>
      <c r="AA2263" s="15"/>
      <c r="AB2263" s="15"/>
      <c r="AC2263" s="15"/>
      <c r="AD2263" s="15"/>
      <c r="AE2263" s="15"/>
      <c r="AT2263" s="268" t="s">
        <v>213</v>
      </c>
      <c r="AU2263" s="268" t="s">
        <v>86</v>
      </c>
      <c r="AV2263" s="15" t="s">
        <v>80</v>
      </c>
      <c r="AW2263" s="15" t="s">
        <v>35</v>
      </c>
      <c r="AX2263" s="15" t="s">
        <v>73</v>
      </c>
      <c r="AY2263" s="268" t="s">
        <v>202</v>
      </c>
    </row>
    <row r="2264" s="13" customFormat="1">
      <c r="A2264" s="13"/>
      <c r="B2264" s="233"/>
      <c r="C2264" s="234"/>
      <c r="D2264" s="235" t="s">
        <v>213</v>
      </c>
      <c r="E2264" s="236" t="s">
        <v>19</v>
      </c>
      <c r="F2264" s="237" t="s">
        <v>1782</v>
      </c>
      <c r="G2264" s="234"/>
      <c r="H2264" s="238">
        <v>6.673</v>
      </c>
      <c r="I2264" s="239"/>
      <c r="J2264" s="234"/>
      <c r="K2264" s="234"/>
      <c r="L2264" s="240"/>
      <c r="M2264" s="241"/>
      <c r="N2264" s="242"/>
      <c r="O2264" s="242"/>
      <c r="P2264" s="242"/>
      <c r="Q2264" s="242"/>
      <c r="R2264" s="242"/>
      <c r="S2264" s="242"/>
      <c r="T2264" s="24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4" t="s">
        <v>213</v>
      </c>
      <c r="AU2264" s="244" t="s">
        <v>86</v>
      </c>
      <c r="AV2264" s="13" t="s">
        <v>86</v>
      </c>
      <c r="AW2264" s="13" t="s">
        <v>35</v>
      </c>
      <c r="AX2264" s="13" t="s">
        <v>73</v>
      </c>
      <c r="AY2264" s="244" t="s">
        <v>202</v>
      </c>
    </row>
    <row r="2265" s="15" customFormat="1">
      <c r="A2265" s="15"/>
      <c r="B2265" s="259"/>
      <c r="C2265" s="260"/>
      <c r="D2265" s="235" t="s">
        <v>213</v>
      </c>
      <c r="E2265" s="261" t="s">
        <v>19</v>
      </c>
      <c r="F2265" s="262" t="s">
        <v>1783</v>
      </c>
      <c r="G2265" s="260"/>
      <c r="H2265" s="261" t="s">
        <v>19</v>
      </c>
      <c r="I2265" s="263"/>
      <c r="J2265" s="260"/>
      <c r="K2265" s="260"/>
      <c r="L2265" s="264"/>
      <c r="M2265" s="265"/>
      <c r="N2265" s="266"/>
      <c r="O2265" s="266"/>
      <c r="P2265" s="266"/>
      <c r="Q2265" s="266"/>
      <c r="R2265" s="266"/>
      <c r="S2265" s="266"/>
      <c r="T2265" s="267"/>
      <c r="U2265" s="15"/>
      <c r="V2265" s="15"/>
      <c r="W2265" s="15"/>
      <c r="X2265" s="15"/>
      <c r="Y2265" s="15"/>
      <c r="Z2265" s="15"/>
      <c r="AA2265" s="15"/>
      <c r="AB2265" s="15"/>
      <c r="AC2265" s="15"/>
      <c r="AD2265" s="15"/>
      <c r="AE2265" s="15"/>
      <c r="AT2265" s="268" t="s">
        <v>213</v>
      </c>
      <c r="AU2265" s="268" t="s">
        <v>86</v>
      </c>
      <c r="AV2265" s="15" t="s">
        <v>80</v>
      </c>
      <c r="AW2265" s="15" t="s">
        <v>35</v>
      </c>
      <c r="AX2265" s="15" t="s">
        <v>73</v>
      </c>
      <c r="AY2265" s="268" t="s">
        <v>202</v>
      </c>
    </row>
    <row r="2266" s="13" customFormat="1">
      <c r="A2266" s="13"/>
      <c r="B2266" s="233"/>
      <c r="C2266" s="234"/>
      <c r="D2266" s="235" t="s">
        <v>213</v>
      </c>
      <c r="E2266" s="236" t="s">
        <v>19</v>
      </c>
      <c r="F2266" s="237" t="s">
        <v>1784</v>
      </c>
      <c r="G2266" s="234"/>
      <c r="H2266" s="238">
        <v>1.1879999999999999</v>
      </c>
      <c r="I2266" s="239"/>
      <c r="J2266" s="234"/>
      <c r="K2266" s="234"/>
      <c r="L2266" s="240"/>
      <c r="M2266" s="241"/>
      <c r="N2266" s="242"/>
      <c r="O2266" s="242"/>
      <c r="P2266" s="242"/>
      <c r="Q2266" s="242"/>
      <c r="R2266" s="242"/>
      <c r="S2266" s="242"/>
      <c r="T2266" s="243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44" t="s">
        <v>213</v>
      </c>
      <c r="AU2266" s="244" t="s">
        <v>86</v>
      </c>
      <c r="AV2266" s="13" t="s">
        <v>86</v>
      </c>
      <c r="AW2266" s="13" t="s">
        <v>35</v>
      </c>
      <c r="AX2266" s="13" t="s">
        <v>73</v>
      </c>
      <c r="AY2266" s="244" t="s">
        <v>202</v>
      </c>
    </row>
    <row r="2267" s="13" customFormat="1">
      <c r="A2267" s="13"/>
      <c r="B2267" s="233"/>
      <c r="C2267" s="234"/>
      <c r="D2267" s="235" t="s">
        <v>213</v>
      </c>
      <c r="E2267" s="236" t="s">
        <v>19</v>
      </c>
      <c r="F2267" s="237" t="s">
        <v>1785</v>
      </c>
      <c r="G2267" s="234"/>
      <c r="H2267" s="238">
        <v>2.21</v>
      </c>
      <c r="I2267" s="239"/>
      <c r="J2267" s="234"/>
      <c r="K2267" s="234"/>
      <c r="L2267" s="240"/>
      <c r="M2267" s="241"/>
      <c r="N2267" s="242"/>
      <c r="O2267" s="242"/>
      <c r="P2267" s="242"/>
      <c r="Q2267" s="242"/>
      <c r="R2267" s="242"/>
      <c r="S2267" s="242"/>
      <c r="T2267" s="243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44" t="s">
        <v>213</v>
      </c>
      <c r="AU2267" s="244" t="s">
        <v>86</v>
      </c>
      <c r="AV2267" s="13" t="s">
        <v>86</v>
      </c>
      <c r="AW2267" s="13" t="s">
        <v>35</v>
      </c>
      <c r="AX2267" s="13" t="s">
        <v>73</v>
      </c>
      <c r="AY2267" s="244" t="s">
        <v>202</v>
      </c>
    </row>
    <row r="2268" s="13" customFormat="1">
      <c r="A2268" s="13"/>
      <c r="B2268" s="233"/>
      <c r="C2268" s="234"/>
      <c r="D2268" s="235" t="s">
        <v>213</v>
      </c>
      <c r="E2268" s="236" t="s">
        <v>19</v>
      </c>
      <c r="F2268" s="237" t="s">
        <v>1786</v>
      </c>
      <c r="G2268" s="234"/>
      <c r="H2268" s="238">
        <v>1.014</v>
      </c>
      <c r="I2268" s="239"/>
      <c r="J2268" s="234"/>
      <c r="K2268" s="234"/>
      <c r="L2268" s="240"/>
      <c r="M2268" s="241"/>
      <c r="N2268" s="242"/>
      <c r="O2268" s="242"/>
      <c r="P2268" s="242"/>
      <c r="Q2268" s="242"/>
      <c r="R2268" s="242"/>
      <c r="S2268" s="242"/>
      <c r="T2268" s="24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4" t="s">
        <v>213</v>
      </c>
      <c r="AU2268" s="244" t="s">
        <v>86</v>
      </c>
      <c r="AV2268" s="13" t="s">
        <v>86</v>
      </c>
      <c r="AW2268" s="13" t="s">
        <v>35</v>
      </c>
      <c r="AX2268" s="13" t="s">
        <v>73</v>
      </c>
      <c r="AY2268" s="244" t="s">
        <v>202</v>
      </c>
    </row>
    <row r="2269" s="15" customFormat="1">
      <c r="A2269" s="15"/>
      <c r="B2269" s="259"/>
      <c r="C2269" s="260"/>
      <c r="D2269" s="235" t="s">
        <v>213</v>
      </c>
      <c r="E2269" s="261" t="s">
        <v>19</v>
      </c>
      <c r="F2269" s="262" t="s">
        <v>1787</v>
      </c>
      <c r="G2269" s="260"/>
      <c r="H2269" s="261" t="s">
        <v>19</v>
      </c>
      <c r="I2269" s="263"/>
      <c r="J2269" s="260"/>
      <c r="K2269" s="260"/>
      <c r="L2269" s="264"/>
      <c r="M2269" s="265"/>
      <c r="N2269" s="266"/>
      <c r="O2269" s="266"/>
      <c r="P2269" s="266"/>
      <c r="Q2269" s="266"/>
      <c r="R2269" s="266"/>
      <c r="S2269" s="266"/>
      <c r="T2269" s="267"/>
      <c r="U2269" s="15"/>
      <c r="V2269" s="15"/>
      <c r="W2269" s="15"/>
      <c r="X2269" s="15"/>
      <c r="Y2269" s="15"/>
      <c r="Z2269" s="15"/>
      <c r="AA2269" s="15"/>
      <c r="AB2269" s="15"/>
      <c r="AC2269" s="15"/>
      <c r="AD2269" s="15"/>
      <c r="AE2269" s="15"/>
      <c r="AT2269" s="268" t="s">
        <v>213</v>
      </c>
      <c r="AU2269" s="268" t="s">
        <v>86</v>
      </c>
      <c r="AV2269" s="15" t="s">
        <v>80</v>
      </c>
      <c r="AW2269" s="15" t="s">
        <v>35</v>
      </c>
      <c r="AX2269" s="15" t="s">
        <v>73</v>
      </c>
      <c r="AY2269" s="268" t="s">
        <v>202</v>
      </c>
    </row>
    <row r="2270" s="13" customFormat="1">
      <c r="A2270" s="13"/>
      <c r="B2270" s="233"/>
      <c r="C2270" s="234"/>
      <c r="D2270" s="235" t="s">
        <v>213</v>
      </c>
      <c r="E2270" s="236" t="s">
        <v>19</v>
      </c>
      <c r="F2270" s="237" t="s">
        <v>1788</v>
      </c>
      <c r="G2270" s="234"/>
      <c r="H2270" s="238">
        <v>2.532</v>
      </c>
      <c r="I2270" s="239"/>
      <c r="J2270" s="234"/>
      <c r="K2270" s="234"/>
      <c r="L2270" s="240"/>
      <c r="M2270" s="241"/>
      <c r="N2270" s="242"/>
      <c r="O2270" s="242"/>
      <c r="P2270" s="242"/>
      <c r="Q2270" s="242"/>
      <c r="R2270" s="242"/>
      <c r="S2270" s="242"/>
      <c r="T2270" s="243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4" t="s">
        <v>213</v>
      </c>
      <c r="AU2270" s="244" t="s">
        <v>86</v>
      </c>
      <c r="AV2270" s="13" t="s">
        <v>86</v>
      </c>
      <c r="AW2270" s="13" t="s">
        <v>35</v>
      </c>
      <c r="AX2270" s="13" t="s">
        <v>73</v>
      </c>
      <c r="AY2270" s="244" t="s">
        <v>202</v>
      </c>
    </row>
    <row r="2271" s="15" customFormat="1">
      <c r="A2271" s="15"/>
      <c r="B2271" s="259"/>
      <c r="C2271" s="260"/>
      <c r="D2271" s="235" t="s">
        <v>213</v>
      </c>
      <c r="E2271" s="261" t="s">
        <v>19</v>
      </c>
      <c r="F2271" s="262" t="s">
        <v>1789</v>
      </c>
      <c r="G2271" s="260"/>
      <c r="H2271" s="261" t="s">
        <v>19</v>
      </c>
      <c r="I2271" s="263"/>
      <c r="J2271" s="260"/>
      <c r="K2271" s="260"/>
      <c r="L2271" s="264"/>
      <c r="M2271" s="265"/>
      <c r="N2271" s="266"/>
      <c r="O2271" s="266"/>
      <c r="P2271" s="266"/>
      <c r="Q2271" s="266"/>
      <c r="R2271" s="266"/>
      <c r="S2271" s="266"/>
      <c r="T2271" s="267"/>
      <c r="U2271" s="15"/>
      <c r="V2271" s="15"/>
      <c r="W2271" s="15"/>
      <c r="X2271" s="15"/>
      <c r="Y2271" s="15"/>
      <c r="Z2271" s="15"/>
      <c r="AA2271" s="15"/>
      <c r="AB2271" s="15"/>
      <c r="AC2271" s="15"/>
      <c r="AD2271" s="15"/>
      <c r="AE2271" s="15"/>
      <c r="AT2271" s="268" t="s">
        <v>213</v>
      </c>
      <c r="AU2271" s="268" t="s">
        <v>86</v>
      </c>
      <c r="AV2271" s="15" t="s">
        <v>80</v>
      </c>
      <c r="AW2271" s="15" t="s">
        <v>35</v>
      </c>
      <c r="AX2271" s="15" t="s">
        <v>73</v>
      </c>
      <c r="AY2271" s="268" t="s">
        <v>202</v>
      </c>
    </row>
    <row r="2272" s="13" customFormat="1">
      <c r="A2272" s="13"/>
      <c r="B2272" s="233"/>
      <c r="C2272" s="234"/>
      <c r="D2272" s="235" t="s">
        <v>213</v>
      </c>
      <c r="E2272" s="236" t="s">
        <v>19</v>
      </c>
      <c r="F2272" s="237" t="s">
        <v>1769</v>
      </c>
      <c r="G2272" s="234"/>
      <c r="H2272" s="238">
        <v>1.252</v>
      </c>
      <c r="I2272" s="239"/>
      <c r="J2272" s="234"/>
      <c r="K2272" s="234"/>
      <c r="L2272" s="240"/>
      <c r="M2272" s="241"/>
      <c r="N2272" s="242"/>
      <c r="O2272" s="242"/>
      <c r="P2272" s="242"/>
      <c r="Q2272" s="242"/>
      <c r="R2272" s="242"/>
      <c r="S2272" s="242"/>
      <c r="T2272" s="24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4" t="s">
        <v>213</v>
      </c>
      <c r="AU2272" s="244" t="s">
        <v>86</v>
      </c>
      <c r="AV2272" s="13" t="s">
        <v>86</v>
      </c>
      <c r="AW2272" s="13" t="s">
        <v>35</v>
      </c>
      <c r="AX2272" s="13" t="s">
        <v>73</v>
      </c>
      <c r="AY2272" s="244" t="s">
        <v>202</v>
      </c>
    </row>
    <row r="2273" s="14" customFormat="1">
      <c r="A2273" s="14"/>
      <c r="B2273" s="245"/>
      <c r="C2273" s="246"/>
      <c r="D2273" s="235" t="s">
        <v>213</v>
      </c>
      <c r="E2273" s="247" t="s">
        <v>19</v>
      </c>
      <c r="F2273" s="248" t="s">
        <v>215</v>
      </c>
      <c r="G2273" s="246"/>
      <c r="H2273" s="249">
        <v>54.564000000000014</v>
      </c>
      <c r="I2273" s="250"/>
      <c r="J2273" s="246"/>
      <c r="K2273" s="246"/>
      <c r="L2273" s="251"/>
      <c r="M2273" s="252"/>
      <c r="N2273" s="253"/>
      <c r="O2273" s="253"/>
      <c r="P2273" s="253"/>
      <c r="Q2273" s="253"/>
      <c r="R2273" s="253"/>
      <c r="S2273" s="253"/>
      <c r="T2273" s="254"/>
      <c r="U2273" s="14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T2273" s="255" t="s">
        <v>213</v>
      </c>
      <c r="AU2273" s="255" t="s">
        <v>86</v>
      </c>
      <c r="AV2273" s="14" t="s">
        <v>209</v>
      </c>
      <c r="AW2273" s="14" t="s">
        <v>35</v>
      </c>
      <c r="AX2273" s="14" t="s">
        <v>80</v>
      </c>
      <c r="AY2273" s="255" t="s">
        <v>202</v>
      </c>
    </row>
    <row r="2274" s="2" customFormat="1" ht="16.5" customHeight="1">
      <c r="A2274" s="40"/>
      <c r="B2274" s="41"/>
      <c r="C2274" s="215" t="s">
        <v>1795</v>
      </c>
      <c r="D2274" s="215" t="s">
        <v>204</v>
      </c>
      <c r="E2274" s="216" t="s">
        <v>1796</v>
      </c>
      <c r="F2274" s="217" t="s">
        <v>1797</v>
      </c>
      <c r="G2274" s="218" t="s">
        <v>218</v>
      </c>
      <c r="H2274" s="219">
        <v>40.872999999999998</v>
      </c>
      <c r="I2274" s="220"/>
      <c r="J2274" s="221">
        <f>ROUND(I2274*H2274,2)</f>
        <v>0</v>
      </c>
      <c r="K2274" s="217" t="s">
        <v>208</v>
      </c>
      <c r="L2274" s="46"/>
      <c r="M2274" s="222" t="s">
        <v>19</v>
      </c>
      <c r="N2274" s="223" t="s">
        <v>45</v>
      </c>
      <c r="O2274" s="86"/>
      <c r="P2274" s="224">
        <f>O2274*H2274</f>
        <v>0</v>
      </c>
      <c r="Q2274" s="224">
        <v>0.013520000000000001</v>
      </c>
      <c r="R2274" s="224">
        <f>Q2274*H2274</f>
        <v>0.55260295999999998</v>
      </c>
      <c r="S2274" s="224">
        <v>0</v>
      </c>
      <c r="T2274" s="225">
        <f>S2274*H2274</f>
        <v>0</v>
      </c>
      <c r="U2274" s="40"/>
      <c r="V2274" s="40"/>
      <c r="W2274" s="40"/>
      <c r="X2274" s="40"/>
      <c r="Y2274" s="40"/>
      <c r="Z2274" s="40"/>
      <c r="AA2274" s="40"/>
      <c r="AB2274" s="40"/>
      <c r="AC2274" s="40"/>
      <c r="AD2274" s="40"/>
      <c r="AE2274" s="40"/>
      <c r="AR2274" s="226" t="s">
        <v>209</v>
      </c>
      <c r="AT2274" s="226" t="s">
        <v>204</v>
      </c>
      <c r="AU2274" s="226" t="s">
        <v>86</v>
      </c>
      <c r="AY2274" s="19" t="s">
        <v>202</v>
      </c>
      <c r="BE2274" s="227">
        <f>IF(N2274="základní",J2274,0)</f>
        <v>0</v>
      </c>
      <c r="BF2274" s="227">
        <f>IF(N2274="snížená",J2274,0)</f>
        <v>0</v>
      </c>
      <c r="BG2274" s="227">
        <f>IF(N2274="zákl. přenesená",J2274,0)</f>
        <v>0</v>
      </c>
      <c r="BH2274" s="227">
        <f>IF(N2274="sníž. přenesená",J2274,0)</f>
        <v>0</v>
      </c>
      <c r="BI2274" s="227">
        <f>IF(N2274="nulová",J2274,0)</f>
        <v>0</v>
      </c>
      <c r="BJ2274" s="19" t="s">
        <v>86</v>
      </c>
      <c r="BK2274" s="227">
        <f>ROUND(I2274*H2274,2)</f>
        <v>0</v>
      </c>
      <c r="BL2274" s="19" t="s">
        <v>209</v>
      </c>
      <c r="BM2274" s="226" t="s">
        <v>1798</v>
      </c>
    </row>
    <row r="2275" s="2" customFormat="1">
      <c r="A2275" s="40"/>
      <c r="B2275" s="41"/>
      <c r="C2275" s="42"/>
      <c r="D2275" s="228" t="s">
        <v>211</v>
      </c>
      <c r="E2275" s="42"/>
      <c r="F2275" s="229" t="s">
        <v>1799</v>
      </c>
      <c r="G2275" s="42"/>
      <c r="H2275" s="42"/>
      <c r="I2275" s="230"/>
      <c r="J2275" s="42"/>
      <c r="K2275" s="42"/>
      <c r="L2275" s="46"/>
      <c r="M2275" s="231"/>
      <c r="N2275" s="232"/>
      <c r="O2275" s="86"/>
      <c r="P2275" s="86"/>
      <c r="Q2275" s="86"/>
      <c r="R2275" s="86"/>
      <c r="S2275" s="86"/>
      <c r="T2275" s="87"/>
      <c r="U2275" s="40"/>
      <c r="V2275" s="40"/>
      <c r="W2275" s="40"/>
      <c r="X2275" s="40"/>
      <c r="Y2275" s="40"/>
      <c r="Z2275" s="40"/>
      <c r="AA2275" s="40"/>
      <c r="AB2275" s="40"/>
      <c r="AC2275" s="40"/>
      <c r="AD2275" s="40"/>
      <c r="AE2275" s="40"/>
      <c r="AT2275" s="19" t="s">
        <v>211</v>
      </c>
      <c r="AU2275" s="19" t="s">
        <v>86</v>
      </c>
    </row>
    <row r="2276" s="15" customFormat="1">
      <c r="A2276" s="15"/>
      <c r="B2276" s="259"/>
      <c r="C2276" s="260"/>
      <c r="D2276" s="235" t="s">
        <v>213</v>
      </c>
      <c r="E2276" s="261" t="s">
        <v>19</v>
      </c>
      <c r="F2276" s="262" t="s">
        <v>1768</v>
      </c>
      <c r="G2276" s="260"/>
      <c r="H2276" s="261" t="s">
        <v>19</v>
      </c>
      <c r="I2276" s="263"/>
      <c r="J2276" s="260"/>
      <c r="K2276" s="260"/>
      <c r="L2276" s="264"/>
      <c r="M2276" s="265"/>
      <c r="N2276" s="266"/>
      <c r="O2276" s="266"/>
      <c r="P2276" s="266"/>
      <c r="Q2276" s="266"/>
      <c r="R2276" s="266"/>
      <c r="S2276" s="266"/>
      <c r="T2276" s="267"/>
      <c r="U2276" s="15"/>
      <c r="V2276" s="15"/>
      <c r="W2276" s="15"/>
      <c r="X2276" s="15"/>
      <c r="Y2276" s="15"/>
      <c r="Z2276" s="15"/>
      <c r="AA2276" s="15"/>
      <c r="AB2276" s="15"/>
      <c r="AC2276" s="15"/>
      <c r="AD2276" s="15"/>
      <c r="AE2276" s="15"/>
      <c r="AT2276" s="268" t="s">
        <v>213</v>
      </c>
      <c r="AU2276" s="268" t="s">
        <v>86</v>
      </c>
      <c r="AV2276" s="15" t="s">
        <v>80</v>
      </c>
      <c r="AW2276" s="15" t="s">
        <v>35</v>
      </c>
      <c r="AX2276" s="15" t="s">
        <v>73</v>
      </c>
      <c r="AY2276" s="268" t="s">
        <v>202</v>
      </c>
    </row>
    <row r="2277" s="13" customFormat="1">
      <c r="A2277" s="13"/>
      <c r="B2277" s="233"/>
      <c r="C2277" s="234"/>
      <c r="D2277" s="235" t="s">
        <v>213</v>
      </c>
      <c r="E2277" s="236" t="s">
        <v>19</v>
      </c>
      <c r="F2277" s="237" t="s">
        <v>1800</v>
      </c>
      <c r="G2277" s="234"/>
      <c r="H2277" s="238">
        <v>1.486</v>
      </c>
      <c r="I2277" s="239"/>
      <c r="J2277" s="234"/>
      <c r="K2277" s="234"/>
      <c r="L2277" s="240"/>
      <c r="M2277" s="241"/>
      <c r="N2277" s="242"/>
      <c r="O2277" s="242"/>
      <c r="P2277" s="242"/>
      <c r="Q2277" s="242"/>
      <c r="R2277" s="242"/>
      <c r="S2277" s="242"/>
      <c r="T2277" s="243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4" t="s">
        <v>213</v>
      </c>
      <c r="AU2277" s="244" t="s">
        <v>86</v>
      </c>
      <c r="AV2277" s="13" t="s">
        <v>86</v>
      </c>
      <c r="AW2277" s="13" t="s">
        <v>35</v>
      </c>
      <c r="AX2277" s="13" t="s">
        <v>73</v>
      </c>
      <c r="AY2277" s="244" t="s">
        <v>202</v>
      </c>
    </row>
    <row r="2278" s="15" customFormat="1">
      <c r="A2278" s="15"/>
      <c r="B2278" s="259"/>
      <c r="C2278" s="260"/>
      <c r="D2278" s="235" t="s">
        <v>213</v>
      </c>
      <c r="E2278" s="261" t="s">
        <v>19</v>
      </c>
      <c r="F2278" s="262" t="s">
        <v>1770</v>
      </c>
      <c r="G2278" s="260"/>
      <c r="H2278" s="261" t="s">
        <v>19</v>
      </c>
      <c r="I2278" s="263"/>
      <c r="J2278" s="260"/>
      <c r="K2278" s="260"/>
      <c r="L2278" s="264"/>
      <c r="M2278" s="265"/>
      <c r="N2278" s="266"/>
      <c r="O2278" s="266"/>
      <c r="P2278" s="266"/>
      <c r="Q2278" s="266"/>
      <c r="R2278" s="266"/>
      <c r="S2278" s="266"/>
      <c r="T2278" s="267"/>
      <c r="U2278" s="15"/>
      <c r="V2278" s="15"/>
      <c r="W2278" s="15"/>
      <c r="X2278" s="15"/>
      <c r="Y2278" s="15"/>
      <c r="Z2278" s="15"/>
      <c r="AA2278" s="15"/>
      <c r="AB2278" s="15"/>
      <c r="AC2278" s="15"/>
      <c r="AD2278" s="15"/>
      <c r="AE2278" s="15"/>
      <c r="AT2278" s="268" t="s">
        <v>213</v>
      </c>
      <c r="AU2278" s="268" t="s">
        <v>86</v>
      </c>
      <c r="AV2278" s="15" t="s">
        <v>80</v>
      </c>
      <c r="AW2278" s="15" t="s">
        <v>35</v>
      </c>
      <c r="AX2278" s="15" t="s">
        <v>73</v>
      </c>
      <c r="AY2278" s="268" t="s">
        <v>202</v>
      </c>
    </row>
    <row r="2279" s="13" customFormat="1">
      <c r="A2279" s="13"/>
      <c r="B2279" s="233"/>
      <c r="C2279" s="234"/>
      <c r="D2279" s="235" t="s">
        <v>213</v>
      </c>
      <c r="E2279" s="236" t="s">
        <v>19</v>
      </c>
      <c r="F2279" s="237" t="s">
        <v>1801</v>
      </c>
      <c r="G2279" s="234"/>
      <c r="H2279" s="238">
        <v>3.8780000000000001</v>
      </c>
      <c r="I2279" s="239"/>
      <c r="J2279" s="234"/>
      <c r="K2279" s="234"/>
      <c r="L2279" s="240"/>
      <c r="M2279" s="241"/>
      <c r="N2279" s="242"/>
      <c r="O2279" s="242"/>
      <c r="P2279" s="242"/>
      <c r="Q2279" s="242"/>
      <c r="R2279" s="242"/>
      <c r="S2279" s="242"/>
      <c r="T2279" s="243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44" t="s">
        <v>213</v>
      </c>
      <c r="AU2279" s="244" t="s">
        <v>86</v>
      </c>
      <c r="AV2279" s="13" t="s">
        <v>86</v>
      </c>
      <c r="AW2279" s="13" t="s">
        <v>35</v>
      </c>
      <c r="AX2279" s="13" t="s">
        <v>73</v>
      </c>
      <c r="AY2279" s="244" t="s">
        <v>202</v>
      </c>
    </row>
    <row r="2280" s="15" customFormat="1">
      <c r="A2280" s="15"/>
      <c r="B2280" s="259"/>
      <c r="C2280" s="260"/>
      <c r="D2280" s="235" t="s">
        <v>213</v>
      </c>
      <c r="E2280" s="261" t="s">
        <v>19</v>
      </c>
      <c r="F2280" s="262" t="s">
        <v>1772</v>
      </c>
      <c r="G2280" s="260"/>
      <c r="H2280" s="261" t="s">
        <v>19</v>
      </c>
      <c r="I2280" s="263"/>
      <c r="J2280" s="260"/>
      <c r="K2280" s="260"/>
      <c r="L2280" s="264"/>
      <c r="M2280" s="265"/>
      <c r="N2280" s="266"/>
      <c r="O2280" s="266"/>
      <c r="P2280" s="266"/>
      <c r="Q2280" s="266"/>
      <c r="R2280" s="266"/>
      <c r="S2280" s="266"/>
      <c r="T2280" s="267"/>
      <c r="U2280" s="15"/>
      <c r="V2280" s="15"/>
      <c r="W2280" s="15"/>
      <c r="X2280" s="15"/>
      <c r="Y2280" s="15"/>
      <c r="Z2280" s="15"/>
      <c r="AA2280" s="15"/>
      <c r="AB2280" s="15"/>
      <c r="AC2280" s="15"/>
      <c r="AD2280" s="15"/>
      <c r="AE2280" s="15"/>
      <c r="AT2280" s="268" t="s">
        <v>213</v>
      </c>
      <c r="AU2280" s="268" t="s">
        <v>86</v>
      </c>
      <c r="AV2280" s="15" t="s">
        <v>80</v>
      </c>
      <c r="AW2280" s="15" t="s">
        <v>35</v>
      </c>
      <c r="AX2280" s="15" t="s">
        <v>73</v>
      </c>
      <c r="AY2280" s="268" t="s">
        <v>202</v>
      </c>
    </row>
    <row r="2281" s="13" customFormat="1">
      <c r="A2281" s="13"/>
      <c r="B2281" s="233"/>
      <c r="C2281" s="234"/>
      <c r="D2281" s="235" t="s">
        <v>213</v>
      </c>
      <c r="E2281" s="236" t="s">
        <v>19</v>
      </c>
      <c r="F2281" s="237" t="s">
        <v>1802</v>
      </c>
      <c r="G2281" s="234"/>
      <c r="H2281" s="238">
        <v>1.673</v>
      </c>
      <c r="I2281" s="239"/>
      <c r="J2281" s="234"/>
      <c r="K2281" s="234"/>
      <c r="L2281" s="240"/>
      <c r="M2281" s="241"/>
      <c r="N2281" s="242"/>
      <c r="O2281" s="242"/>
      <c r="P2281" s="242"/>
      <c r="Q2281" s="242"/>
      <c r="R2281" s="242"/>
      <c r="S2281" s="242"/>
      <c r="T2281" s="243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4" t="s">
        <v>213</v>
      </c>
      <c r="AU2281" s="244" t="s">
        <v>86</v>
      </c>
      <c r="AV2281" s="13" t="s">
        <v>86</v>
      </c>
      <c r="AW2281" s="13" t="s">
        <v>35</v>
      </c>
      <c r="AX2281" s="13" t="s">
        <v>73</v>
      </c>
      <c r="AY2281" s="244" t="s">
        <v>202</v>
      </c>
    </row>
    <row r="2282" s="13" customFormat="1">
      <c r="A2282" s="13"/>
      <c r="B2282" s="233"/>
      <c r="C2282" s="234"/>
      <c r="D2282" s="235" t="s">
        <v>213</v>
      </c>
      <c r="E2282" s="236" t="s">
        <v>19</v>
      </c>
      <c r="F2282" s="237" t="s">
        <v>1803</v>
      </c>
      <c r="G2282" s="234"/>
      <c r="H2282" s="238">
        <v>0.50800000000000001</v>
      </c>
      <c r="I2282" s="239"/>
      <c r="J2282" s="234"/>
      <c r="K2282" s="234"/>
      <c r="L2282" s="240"/>
      <c r="M2282" s="241"/>
      <c r="N2282" s="242"/>
      <c r="O2282" s="242"/>
      <c r="P2282" s="242"/>
      <c r="Q2282" s="242"/>
      <c r="R2282" s="242"/>
      <c r="S2282" s="242"/>
      <c r="T2282" s="24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4" t="s">
        <v>213</v>
      </c>
      <c r="AU2282" s="244" t="s">
        <v>86</v>
      </c>
      <c r="AV2282" s="13" t="s">
        <v>86</v>
      </c>
      <c r="AW2282" s="13" t="s">
        <v>35</v>
      </c>
      <c r="AX2282" s="13" t="s">
        <v>73</v>
      </c>
      <c r="AY2282" s="244" t="s">
        <v>202</v>
      </c>
    </row>
    <row r="2283" s="13" customFormat="1">
      <c r="A2283" s="13"/>
      <c r="B2283" s="233"/>
      <c r="C2283" s="234"/>
      <c r="D2283" s="235" t="s">
        <v>213</v>
      </c>
      <c r="E2283" s="236" t="s">
        <v>19</v>
      </c>
      <c r="F2283" s="237" t="s">
        <v>1802</v>
      </c>
      <c r="G2283" s="234"/>
      <c r="H2283" s="238">
        <v>1.673</v>
      </c>
      <c r="I2283" s="239"/>
      <c r="J2283" s="234"/>
      <c r="K2283" s="234"/>
      <c r="L2283" s="240"/>
      <c r="M2283" s="241"/>
      <c r="N2283" s="242"/>
      <c r="O2283" s="242"/>
      <c r="P2283" s="242"/>
      <c r="Q2283" s="242"/>
      <c r="R2283" s="242"/>
      <c r="S2283" s="242"/>
      <c r="T2283" s="243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44" t="s">
        <v>213</v>
      </c>
      <c r="AU2283" s="244" t="s">
        <v>86</v>
      </c>
      <c r="AV2283" s="13" t="s">
        <v>86</v>
      </c>
      <c r="AW2283" s="13" t="s">
        <v>35</v>
      </c>
      <c r="AX2283" s="13" t="s">
        <v>73</v>
      </c>
      <c r="AY2283" s="244" t="s">
        <v>202</v>
      </c>
    </row>
    <row r="2284" s="15" customFormat="1">
      <c r="A2284" s="15"/>
      <c r="B2284" s="259"/>
      <c r="C2284" s="260"/>
      <c r="D2284" s="235" t="s">
        <v>213</v>
      </c>
      <c r="E2284" s="261" t="s">
        <v>19</v>
      </c>
      <c r="F2284" s="262" t="s">
        <v>1775</v>
      </c>
      <c r="G2284" s="260"/>
      <c r="H2284" s="261" t="s">
        <v>19</v>
      </c>
      <c r="I2284" s="263"/>
      <c r="J2284" s="260"/>
      <c r="K2284" s="260"/>
      <c r="L2284" s="264"/>
      <c r="M2284" s="265"/>
      <c r="N2284" s="266"/>
      <c r="O2284" s="266"/>
      <c r="P2284" s="266"/>
      <c r="Q2284" s="266"/>
      <c r="R2284" s="266"/>
      <c r="S2284" s="266"/>
      <c r="T2284" s="267"/>
      <c r="U2284" s="15"/>
      <c r="V2284" s="15"/>
      <c r="W2284" s="15"/>
      <c r="X2284" s="15"/>
      <c r="Y2284" s="15"/>
      <c r="Z2284" s="15"/>
      <c r="AA2284" s="15"/>
      <c r="AB2284" s="15"/>
      <c r="AC2284" s="15"/>
      <c r="AD2284" s="15"/>
      <c r="AE2284" s="15"/>
      <c r="AT2284" s="268" t="s">
        <v>213</v>
      </c>
      <c r="AU2284" s="268" t="s">
        <v>86</v>
      </c>
      <c r="AV2284" s="15" t="s">
        <v>80</v>
      </c>
      <c r="AW2284" s="15" t="s">
        <v>35</v>
      </c>
      <c r="AX2284" s="15" t="s">
        <v>73</v>
      </c>
      <c r="AY2284" s="268" t="s">
        <v>202</v>
      </c>
    </row>
    <row r="2285" s="13" customFormat="1">
      <c r="A2285" s="13"/>
      <c r="B2285" s="233"/>
      <c r="C2285" s="234"/>
      <c r="D2285" s="235" t="s">
        <v>213</v>
      </c>
      <c r="E2285" s="236" t="s">
        <v>19</v>
      </c>
      <c r="F2285" s="237" t="s">
        <v>1804</v>
      </c>
      <c r="G2285" s="234"/>
      <c r="H2285" s="238">
        <v>5.3639999999999999</v>
      </c>
      <c r="I2285" s="239"/>
      <c r="J2285" s="234"/>
      <c r="K2285" s="234"/>
      <c r="L2285" s="240"/>
      <c r="M2285" s="241"/>
      <c r="N2285" s="242"/>
      <c r="O2285" s="242"/>
      <c r="P2285" s="242"/>
      <c r="Q2285" s="242"/>
      <c r="R2285" s="242"/>
      <c r="S2285" s="242"/>
      <c r="T2285" s="243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4" t="s">
        <v>213</v>
      </c>
      <c r="AU2285" s="244" t="s">
        <v>86</v>
      </c>
      <c r="AV2285" s="13" t="s">
        <v>86</v>
      </c>
      <c r="AW2285" s="13" t="s">
        <v>35</v>
      </c>
      <c r="AX2285" s="13" t="s">
        <v>73</v>
      </c>
      <c r="AY2285" s="244" t="s">
        <v>202</v>
      </c>
    </row>
    <row r="2286" s="15" customFormat="1">
      <c r="A2286" s="15"/>
      <c r="B2286" s="259"/>
      <c r="C2286" s="260"/>
      <c r="D2286" s="235" t="s">
        <v>213</v>
      </c>
      <c r="E2286" s="261" t="s">
        <v>19</v>
      </c>
      <c r="F2286" s="262" t="s">
        <v>1777</v>
      </c>
      <c r="G2286" s="260"/>
      <c r="H2286" s="261" t="s">
        <v>19</v>
      </c>
      <c r="I2286" s="263"/>
      <c r="J2286" s="260"/>
      <c r="K2286" s="260"/>
      <c r="L2286" s="264"/>
      <c r="M2286" s="265"/>
      <c r="N2286" s="266"/>
      <c r="O2286" s="266"/>
      <c r="P2286" s="266"/>
      <c r="Q2286" s="266"/>
      <c r="R2286" s="266"/>
      <c r="S2286" s="266"/>
      <c r="T2286" s="267"/>
      <c r="U2286" s="15"/>
      <c r="V2286" s="15"/>
      <c r="W2286" s="15"/>
      <c r="X2286" s="15"/>
      <c r="Y2286" s="15"/>
      <c r="Z2286" s="15"/>
      <c r="AA2286" s="15"/>
      <c r="AB2286" s="15"/>
      <c r="AC2286" s="15"/>
      <c r="AD2286" s="15"/>
      <c r="AE2286" s="15"/>
      <c r="AT2286" s="268" t="s">
        <v>213</v>
      </c>
      <c r="AU2286" s="268" t="s">
        <v>86</v>
      </c>
      <c r="AV2286" s="15" t="s">
        <v>80</v>
      </c>
      <c r="AW2286" s="15" t="s">
        <v>35</v>
      </c>
      <c r="AX2286" s="15" t="s">
        <v>73</v>
      </c>
      <c r="AY2286" s="268" t="s">
        <v>202</v>
      </c>
    </row>
    <row r="2287" s="13" customFormat="1">
      <c r="A2287" s="13"/>
      <c r="B2287" s="233"/>
      <c r="C2287" s="234"/>
      <c r="D2287" s="235" t="s">
        <v>213</v>
      </c>
      <c r="E2287" s="236" t="s">
        <v>19</v>
      </c>
      <c r="F2287" s="237" t="s">
        <v>1804</v>
      </c>
      <c r="G2287" s="234"/>
      <c r="H2287" s="238">
        <v>5.3639999999999999</v>
      </c>
      <c r="I2287" s="239"/>
      <c r="J2287" s="234"/>
      <c r="K2287" s="234"/>
      <c r="L2287" s="240"/>
      <c r="M2287" s="241"/>
      <c r="N2287" s="242"/>
      <c r="O2287" s="242"/>
      <c r="P2287" s="242"/>
      <c r="Q2287" s="242"/>
      <c r="R2287" s="242"/>
      <c r="S2287" s="242"/>
      <c r="T2287" s="24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4" t="s">
        <v>213</v>
      </c>
      <c r="AU2287" s="244" t="s">
        <v>86</v>
      </c>
      <c r="AV2287" s="13" t="s">
        <v>86</v>
      </c>
      <c r="AW2287" s="13" t="s">
        <v>35</v>
      </c>
      <c r="AX2287" s="13" t="s">
        <v>73</v>
      </c>
      <c r="AY2287" s="244" t="s">
        <v>202</v>
      </c>
    </row>
    <row r="2288" s="15" customFormat="1">
      <c r="A2288" s="15"/>
      <c r="B2288" s="259"/>
      <c r="C2288" s="260"/>
      <c r="D2288" s="235" t="s">
        <v>213</v>
      </c>
      <c r="E2288" s="261" t="s">
        <v>19</v>
      </c>
      <c r="F2288" s="262" t="s">
        <v>1778</v>
      </c>
      <c r="G2288" s="260"/>
      <c r="H2288" s="261" t="s">
        <v>19</v>
      </c>
      <c r="I2288" s="263"/>
      <c r="J2288" s="260"/>
      <c r="K2288" s="260"/>
      <c r="L2288" s="264"/>
      <c r="M2288" s="265"/>
      <c r="N2288" s="266"/>
      <c r="O2288" s="266"/>
      <c r="P2288" s="266"/>
      <c r="Q2288" s="266"/>
      <c r="R2288" s="266"/>
      <c r="S2288" s="266"/>
      <c r="T2288" s="267"/>
      <c r="U2288" s="15"/>
      <c r="V2288" s="15"/>
      <c r="W2288" s="15"/>
      <c r="X2288" s="15"/>
      <c r="Y2288" s="15"/>
      <c r="Z2288" s="15"/>
      <c r="AA2288" s="15"/>
      <c r="AB2288" s="15"/>
      <c r="AC2288" s="15"/>
      <c r="AD2288" s="15"/>
      <c r="AE2288" s="15"/>
      <c r="AT2288" s="268" t="s">
        <v>213</v>
      </c>
      <c r="AU2288" s="268" t="s">
        <v>86</v>
      </c>
      <c r="AV2288" s="15" t="s">
        <v>80</v>
      </c>
      <c r="AW2288" s="15" t="s">
        <v>35</v>
      </c>
      <c r="AX2288" s="15" t="s">
        <v>73</v>
      </c>
      <c r="AY2288" s="268" t="s">
        <v>202</v>
      </c>
    </row>
    <row r="2289" s="13" customFormat="1">
      <c r="A2289" s="13"/>
      <c r="B2289" s="233"/>
      <c r="C2289" s="234"/>
      <c r="D2289" s="235" t="s">
        <v>213</v>
      </c>
      <c r="E2289" s="236" t="s">
        <v>19</v>
      </c>
      <c r="F2289" s="237" t="s">
        <v>1805</v>
      </c>
      <c r="G2289" s="234"/>
      <c r="H2289" s="238">
        <v>3.2810000000000001</v>
      </c>
      <c r="I2289" s="239"/>
      <c r="J2289" s="234"/>
      <c r="K2289" s="234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213</v>
      </c>
      <c r="AU2289" s="244" t="s">
        <v>86</v>
      </c>
      <c r="AV2289" s="13" t="s">
        <v>86</v>
      </c>
      <c r="AW2289" s="13" t="s">
        <v>35</v>
      </c>
      <c r="AX2289" s="13" t="s">
        <v>73</v>
      </c>
      <c r="AY2289" s="244" t="s">
        <v>202</v>
      </c>
    </row>
    <row r="2290" s="15" customFormat="1">
      <c r="A2290" s="15"/>
      <c r="B2290" s="259"/>
      <c r="C2290" s="260"/>
      <c r="D2290" s="235" t="s">
        <v>213</v>
      </c>
      <c r="E2290" s="261" t="s">
        <v>19</v>
      </c>
      <c r="F2290" s="262" t="s">
        <v>1780</v>
      </c>
      <c r="G2290" s="260"/>
      <c r="H2290" s="261" t="s">
        <v>19</v>
      </c>
      <c r="I2290" s="263"/>
      <c r="J2290" s="260"/>
      <c r="K2290" s="260"/>
      <c r="L2290" s="264"/>
      <c r="M2290" s="265"/>
      <c r="N2290" s="266"/>
      <c r="O2290" s="266"/>
      <c r="P2290" s="266"/>
      <c r="Q2290" s="266"/>
      <c r="R2290" s="266"/>
      <c r="S2290" s="266"/>
      <c r="T2290" s="267"/>
      <c r="U2290" s="15"/>
      <c r="V2290" s="15"/>
      <c r="W2290" s="15"/>
      <c r="X2290" s="15"/>
      <c r="Y2290" s="15"/>
      <c r="Z2290" s="15"/>
      <c r="AA2290" s="15"/>
      <c r="AB2290" s="15"/>
      <c r="AC2290" s="15"/>
      <c r="AD2290" s="15"/>
      <c r="AE2290" s="15"/>
      <c r="AT2290" s="268" t="s">
        <v>213</v>
      </c>
      <c r="AU2290" s="268" t="s">
        <v>86</v>
      </c>
      <c r="AV2290" s="15" t="s">
        <v>80</v>
      </c>
      <c r="AW2290" s="15" t="s">
        <v>35</v>
      </c>
      <c r="AX2290" s="15" t="s">
        <v>73</v>
      </c>
      <c r="AY2290" s="268" t="s">
        <v>202</v>
      </c>
    </row>
    <row r="2291" s="13" customFormat="1">
      <c r="A2291" s="13"/>
      <c r="B2291" s="233"/>
      <c r="C2291" s="234"/>
      <c r="D2291" s="235" t="s">
        <v>213</v>
      </c>
      <c r="E2291" s="236" t="s">
        <v>19</v>
      </c>
      <c r="F2291" s="237" t="s">
        <v>1804</v>
      </c>
      <c r="G2291" s="234"/>
      <c r="H2291" s="238">
        <v>5.3639999999999999</v>
      </c>
      <c r="I2291" s="239"/>
      <c r="J2291" s="234"/>
      <c r="K2291" s="234"/>
      <c r="L2291" s="240"/>
      <c r="M2291" s="241"/>
      <c r="N2291" s="242"/>
      <c r="O2291" s="242"/>
      <c r="P2291" s="242"/>
      <c r="Q2291" s="242"/>
      <c r="R2291" s="242"/>
      <c r="S2291" s="242"/>
      <c r="T2291" s="243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4" t="s">
        <v>213</v>
      </c>
      <c r="AU2291" s="244" t="s">
        <v>86</v>
      </c>
      <c r="AV2291" s="13" t="s">
        <v>86</v>
      </c>
      <c r="AW2291" s="13" t="s">
        <v>35</v>
      </c>
      <c r="AX2291" s="13" t="s">
        <v>73</v>
      </c>
      <c r="AY2291" s="244" t="s">
        <v>202</v>
      </c>
    </row>
    <row r="2292" s="15" customFormat="1">
      <c r="A2292" s="15"/>
      <c r="B2292" s="259"/>
      <c r="C2292" s="260"/>
      <c r="D2292" s="235" t="s">
        <v>213</v>
      </c>
      <c r="E2292" s="261" t="s">
        <v>19</v>
      </c>
      <c r="F2292" s="262" t="s">
        <v>1781</v>
      </c>
      <c r="G2292" s="260"/>
      <c r="H2292" s="261" t="s">
        <v>19</v>
      </c>
      <c r="I2292" s="263"/>
      <c r="J2292" s="260"/>
      <c r="K2292" s="260"/>
      <c r="L2292" s="264"/>
      <c r="M2292" s="265"/>
      <c r="N2292" s="266"/>
      <c r="O2292" s="266"/>
      <c r="P2292" s="266"/>
      <c r="Q2292" s="266"/>
      <c r="R2292" s="266"/>
      <c r="S2292" s="266"/>
      <c r="T2292" s="267"/>
      <c r="U2292" s="15"/>
      <c r="V2292" s="15"/>
      <c r="W2292" s="15"/>
      <c r="X2292" s="15"/>
      <c r="Y2292" s="15"/>
      <c r="Z2292" s="15"/>
      <c r="AA2292" s="15"/>
      <c r="AB2292" s="15"/>
      <c r="AC2292" s="15"/>
      <c r="AD2292" s="15"/>
      <c r="AE2292" s="15"/>
      <c r="AT2292" s="268" t="s">
        <v>213</v>
      </c>
      <c r="AU2292" s="268" t="s">
        <v>86</v>
      </c>
      <c r="AV2292" s="15" t="s">
        <v>80</v>
      </c>
      <c r="AW2292" s="15" t="s">
        <v>35</v>
      </c>
      <c r="AX2292" s="15" t="s">
        <v>73</v>
      </c>
      <c r="AY2292" s="268" t="s">
        <v>202</v>
      </c>
    </row>
    <row r="2293" s="13" customFormat="1">
      <c r="A2293" s="13"/>
      <c r="B2293" s="233"/>
      <c r="C2293" s="234"/>
      <c r="D2293" s="235" t="s">
        <v>213</v>
      </c>
      <c r="E2293" s="236" t="s">
        <v>19</v>
      </c>
      <c r="F2293" s="237" t="s">
        <v>1806</v>
      </c>
      <c r="G2293" s="234"/>
      <c r="H2293" s="238">
        <v>5.3300000000000001</v>
      </c>
      <c r="I2293" s="239"/>
      <c r="J2293" s="234"/>
      <c r="K2293" s="234"/>
      <c r="L2293" s="240"/>
      <c r="M2293" s="241"/>
      <c r="N2293" s="242"/>
      <c r="O2293" s="242"/>
      <c r="P2293" s="242"/>
      <c r="Q2293" s="242"/>
      <c r="R2293" s="242"/>
      <c r="S2293" s="242"/>
      <c r="T2293" s="243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4" t="s">
        <v>213</v>
      </c>
      <c r="AU2293" s="244" t="s">
        <v>86</v>
      </c>
      <c r="AV2293" s="13" t="s">
        <v>86</v>
      </c>
      <c r="AW2293" s="13" t="s">
        <v>35</v>
      </c>
      <c r="AX2293" s="13" t="s">
        <v>73</v>
      </c>
      <c r="AY2293" s="244" t="s">
        <v>202</v>
      </c>
    </row>
    <row r="2294" s="15" customFormat="1">
      <c r="A2294" s="15"/>
      <c r="B2294" s="259"/>
      <c r="C2294" s="260"/>
      <c r="D2294" s="235" t="s">
        <v>213</v>
      </c>
      <c r="E2294" s="261" t="s">
        <v>19</v>
      </c>
      <c r="F2294" s="262" t="s">
        <v>1783</v>
      </c>
      <c r="G2294" s="260"/>
      <c r="H2294" s="261" t="s">
        <v>19</v>
      </c>
      <c r="I2294" s="263"/>
      <c r="J2294" s="260"/>
      <c r="K2294" s="260"/>
      <c r="L2294" s="264"/>
      <c r="M2294" s="265"/>
      <c r="N2294" s="266"/>
      <c r="O2294" s="266"/>
      <c r="P2294" s="266"/>
      <c r="Q2294" s="266"/>
      <c r="R2294" s="266"/>
      <c r="S2294" s="266"/>
      <c r="T2294" s="267"/>
      <c r="U2294" s="15"/>
      <c r="V2294" s="15"/>
      <c r="W2294" s="15"/>
      <c r="X2294" s="15"/>
      <c r="Y2294" s="15"/>
      <c r="Z2294" s="15"/>
      <c r="AA2294" s="15"/>
      <c r="AB2294" s="15"/>
      <c r="AC2294" s="15"/>
      <c r="AD2294" s="15"/>
      <c r="AE2294" s="15"/>
      <c r="AT2294" s="268" t="s">
        <v>213</v>
      </c>
      <c r="AU2294" s="268" t="s">
        <v>86</v>
      </c>
      <c r="AV2294" s="15" t="s">
        <v>80</v>
      </c>
      <c r="AW2294" s="15" t="s">
        <v>35</v>
      </c>
      <c r="AX2294" s="15" t="s">
        <v>73</v>
      </c>
      <c r="AY2294" s="268" t="s">
        <v>202</v>
      </c>
    </row>
    <row r="2295" s="13" customFormat="1">
      <c r="A2295" s="13"/>
      <c r="B2295" s="233"/>
      <c r="C2295" s="234"/>
      <c r="D2295" s="235" t="s">
        <v>213</v>
      </c>
      <c r="E2295" s="236" t="s">
        <v>19</v>
      </c>
      <c r="F2295" s="237" t="s">
        <v>1807</v>
      </c>
      <c r="G2295" s="234"/>
      <c r="H2295" s="238">
        <v>0.89300000000000002</v>
      </c>
      <c r="I2295" s="239"/>
      <c r="J2295" s="234"/>
      <c r="K2295" s="234"/>
      <c r="L2295" s="240"/>
      <c r="M2295" s="241"/>
      <c r="N2295" s="242"/>
      <c r="O2295" s="242"/>
      <c r="P2295" s="242"/>
      <c r="Q2295" s="242"/>
      <c r="R2295" s="242"/>
      <c r="S2295" s="242"/>
      <c r="T2295" s="24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4" t="s">
        <v>213</v>
      </c>
      <c r="AU2295" s="244" t="s">
        <v>86</v>
      </c>
      <c r="AV2295" s="13" t="s">
        <v>86</v>
      </c>
      <c r="AW2295" s="13" t="s">
        <v>35</v>
      </c>
      <c r="AX2295" s="13" t="s">
        <v>73</v>
      </c>
      <c r="AY2295" s="244" t="s">
        <v>202</v>
      </c>
    </row>
    <row r="2296" s="13" customFormat="1">
      <c r="A2296" s="13"/>
      <c r="B2296" s="233"/>
      <c r="C2296" s="234"/>
      <c r="D2296" s="235" t="s">
        <v>213</v>
      </c>
      <c r="E2296" s="236" t="s">
        <v>19</v>
      </c>
      <c r="F2296" s="237" t="s">
        <v>1808</v>
      </c>
      <c r="G2296" s="234"/>
      <c r="H2296" s="238">
        <v>1.661</v>
      </c>
      <c r="I2296" s="239"/>
      <c r="J2296" s="234"/>
      <c r="K2296" s="234"/>
      <c r="L2296" s="240"/>
      <c r="M2296" s="241"/>
      <c r="N2296" s="242"/>
      <c r="O2296" s="242"/>
      <c r="P2296" s="242"/>
      <c r="Q2296" s="242"/>
      <c r="R2296" s="242"/>
      <c r="S2296" s="242"/>
      <c r="T2296" s="24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4" t="s">
        <v>213</v>
      </c>
      <c r="AU2296" s="244" t="s">
        <v>86</v>
      </c>
      <c r="AV2296" s="13" t="s">
        <v>86</v>
      </c>
      <c r="AW2296" s="13" t="s">
        <v>35</v>
      </c>
      <c r="AX2296" s="13" t="s">
        <v>73</v>
      </c>
      <c r="AY2296" s="244" t="s">
        <v>202</v>
      </c>
    </row>
    <row r="2297" s="13" customFormat="1">
      <c r="A2297" s="13"/>
      <c r="B2297" s="233"/>
      <c r="C2297" s="234"/>
      <c r="D2297" s="235" t="s">
        <v>213</v>
      </c>
      <c r="E2297" s="236" t="s">
        <v>19</v>
      </c>
      <c r="F2297" s="237" t="s">
        <v>1809</v>
      </c>
      <c r="G2297" s="234"/>
      <c r="H2297" s="238">
        <v>1.075</v>
      </c>
      <c r="I2297" s="239"/>
      <c r="J2297" s="234"/>
      <c r="K2297" s="234"/>
      <c r="L2297" s="240"/>
      <c r="M2297" s="241"/>
      <c r="N2297" s="242"/>
      <c r="O2297" s="242"/>
      <c r="P2297" s="242"/>
      <c r="Q2297" s="242"/>
      <c r="R2297" s="242"/>
      <c r="S2297" s="242"/>
      <c r="T2297" s="24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4" t="s">
        <v>213</v>
      </c>
      <c r="AU2297" s="244" t="s">
        <v>86</v>
      </c>
      <c r="AV2297" s="13" t="s">
        <v>86</v>
      </c>
      <c r="AW2297" s="13" t="s">
        <v>35</v>
      </c>
      <c r="AX2297" s="13" t="s">
        <v>73</v>
      </c>
      <c r="AY2297" s="244" t="s">
        <v>202</v>
      </c>
    </row>
    <row r="2298" s="15" customFormat="1">
      <c r="A2298" s="15"/>
      <c r="B2298" s="259"/>
      <c r="C2298" s="260"/>
      <c r="D2298" s="235" t="s">
        <v>213</v>
      </c>
      <c r="E2298" s="261" t="s">
        <v>19</v>
      </c>
      <c r="F2298" s="262" t="s">
        <v>1787</v>
      </c>
      <c r="G2298" s="260"/>
      <c r="H2298" s="261" t="s">
        <v>19</v>
      </c>
      <c r="I2298" s="263"/>
      <c r="J2298" s="260"/>
      <c r="K2298" s="260"/>
      <c r="L2298" s="264"/>
      <c r="M2298" s="265"/>
      <c r="N2298" s="266"/>
      <c r="O2298" s="266"/>
      <c r="P2298" s="266"/>
      <c r="Q2298" s="266"/>
      <c r="R2298" s="266"/>
      <c r="S2298" s="266"/>
      <c r="T2298" s="267"/>
      <c r="U2298" s="15"/>
      <c r="V2298" s="15"/>
      <c r="W2298" s="15"/>
      <c r="X2298" s="15"/>
      <c r="Y2298" s="15"/>
      <c r="Z2298" s="15"/>
      <c r="AA2298" s="15"/>
      <c r="AB2298" s="15"/>
      <c r="AC2298" s="15"/>
      <c r="AD2298" s="15"/>
      <c r="AE2298" s="15"/>
      <c r="AT2298" s="268" t="s">
        <v>213</v>
      </c>
      <c r="AU2298" s="268" t="s">
        <v>86</v>
      </c>
      <c r="AV2298" s="15" t="s">
        <v>80</v>
      </c>
      <c r="AW2298" s="15" t="s">
        <v>35</v>
      </c>
      <c r="AX2298" s="15" t="s">
        <v>73</v>
      </c>
      <c r="AY2298" s="268" t="s">
        <v>202</v>
      </c>
    </row>
    <row r="2299" s="13" customFormat="1">
      <c r="A2299" s="13"/>
      <c r="B2299" s="233"/>
      <c r="C2299" s="234"/>
      <c r="D2299" s="235" t="s">
        <v>213</v>
      </c>
      <c r="E2299" s="236" t="s">
        <v>19</v>
      </c>
      <c r="F2299" s="237" t="s">
        <v>1810</v>
      </c>
      <c r="G2299" s="234"/>
      <c r="H2299" s="238">
        <v>2.2160000000000002</v>
      </c>
      <c r="I2299" s="239"/>
      <c r="J2299" s="234"/>
      <c r="K2299" s="234"/>
      <c r="L2299" s="240"/>
      <c r="M2299" s="241"/>
      <c r="N2299" s="242"/>
      <c r="O2299" s="242"/>
      <c r="P2299" s="242"/>
      <c r="Q2299" s="242"/>
      <c r="R2299" s="242"/>
      <c r="S2299" s="242"/>
      <c r="T2299" s="24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4" t="s">
        <v>213</v>
      </c>
      <c r="AU2299" s="244" t="s">
        <v>86</v>
      </c>
      <c r="AV2299" s="13" t="s">
        <v>86</v>
      </c>
      <c r="AW2299" s="13" t="s">
        <v>35</v>
      </c>
      <c r="AX2299" s="13" t="s">
        <v>73</v>
      </c>
      <c r="AY2299" s="244" t="s">
        <v>202</v>
      </c>
    </row>
    <row r="2300" s="15" customFormat="1">
      <c r="A2300" s="15"/>
      <c r="B2300" s="259"/>
      <c r="C2300" s="260"/>
      <c r="D2300" s="235" t="s">
        <v>213</v>
      </c>
      <c r="E2300" s="261" t="s">
        <v>19</v>
      </c>
      <c r="F2300" s="262" t="s">
        <v>1789</v>
      </c>
      <c r="G2300" s="260"/>
      <c r="H2300" s="261" t="s">
        <v>19</v>
      </c>
      <c r="I2300" s="263"/>
      <c r="J2300" s="260"/>
      <c r="K2300" s="260"/>
      <c r="L2300" s="264"/>
      <c r="M2300" s="265"/>
      <c r="N2300" s="266"/>
      <c r="O2300" s="266"/>
      <c r="P2300" s="266"/>
      <c r="Q2300" s="266"/>
      <c r="R2300" s="266"/>
      <c r="S2300" s="266"/>
      <c r="T2300" s="267"/>
      <c r="U2300" s="15"/>
      <c r="V2300" s="15"/>
      <c r="W2300" s="15"/>
      <c r="X2300" s="15"/>
      <c r="Y2300" s="15"/>
      <c r="Z2300" s="15"/>
      <c r="AA2300" s="15"/>
      <c r="AB2300" s="15"/>
      <c r="AC2300" s="15"/>
      <c r="AD2300" s="15"/>
      <c r="AE2300" s="15"/>
      <c r="AT2300" s="268" t="s">
        <v>213</v>
      </c>
      <c r="AU2300" s="268" t="s">
        <v>86</v>
      </c>
      <c r="AV2300" s="15" t="s">
        <v>80</v>
      </c>
      <c r="AW2300" s="15" t="s">
        <v>35</v>
      </c>
      <c r="AX2300" s="15" t="s">
        <v>73</v>
      </c>
      <c r="AY2300" s="268" t="s">
        <v>202</v>
      </c>
    </row>
    <row r="2301" s="13" customFormat="1">
      <c r="A2301" s="13"/>
      <c r="B2301" s="233"/>
      <c r="C2301" s="234"/>
      <c r="D2301" s="235" t="s">
        <v>213</v>
      </c>
      <c r="E2301" s="236" t="s">
        <v>19</v>
      </c>
      <c r="F2301" s="237" t="s">
        <v>1811</v>
      </c>
      <c r="G2301" s="234"/>
      <c r="H2301" s="238">
        <v>1.107</v>
      </c>
      <c r="I2301" s="239"/>
      <c r="J2301" s="234"/>
      <c r="K2301" s="234"/>
      <c r="L2301" s="240"/>
      <c r="M2301" s="241"/>
      <c r="N2301" s="242"/>
      <c r="O2301" s="242"/>
      <c r="P2301" s="242"/>
      <c r="Q2301" s="242"/>
      <c r="R2301" s="242"/>
      <c r="S2301" s="242"/>
      <c r="T2301" s="24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4" t="s">
        <v>213</v>
      </c>
      <c r="AU2301" s="244" t="s">
        <v>86</v>
      </c>
      <c r="AV2301" s="13" t="s">
        <v>86</v>
      </c>
      <c r="AW2301" s="13" t="s">
        <v>35</v>
      </c>
      <c r="AX2301" s="13" t="s">
        <v>73</v>
      </c>
      <c r="AY2301" s="244" t="s">
        <v>202</v>
      </c>
    </row>
    <row r="2302" s="14" customFormat="1">
      <c r="A2302" s="14"/>
      <c r="B2302" s="245"/>
      <c r="C2302" s="246"/>
      <c r="D2302" s="235" t="s">
        <v>213</v>
      </c>
      <c r="E2302" s="247" t="s">
        <v>19</v>
      </c>
      <c r="F2302" s="248" t="s">
        <v>215</v>
      </c>
      <c r="G2302" s="246"/>
      <c r="H2302" s="249">
        <v>40.873000000000005</v>
      </c>
      <c r="I2302" s="250"/>
      <c r="J2302" s="246"/>
      <c r="K2302" s="246"/>
      <c r="L2302" s="251"/>
      <c r="M2302" s="252"/>
      <c r="N2302" s="253"/>
      <c r="O2302" s="253"/>
      <c r="P2302" s="253"/>
      <c r="Q2302" s="253"/>
      <c r="R2302" s="253"/>
      <c r="S2302" s="253"/>
      <c r="T2302" s="254"/>
      <c r="U2302" s="14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T2302" s="255" t="s">
        <v>213</v>
      </c>
      <c r="AU2302" s="255" t="s">
        <v>86</v>
      </c>
      <c r="AV2302" s="14" t="s">
        <v>209</v>
      </c>
      <c r="AW2302" s="14" t="s">
        <v>35</v>
      </c>
      <c r="AX2302" s="14" t="s">
        <v>80</v>
      </c>
      <c r="AY2302" s="255" t="s">
        <v>202</v>
      </c>
    </row>
    <row r="2303" s="2" customFormat="1" ht="16.5" customHeight="1">
      <c r="A2303" s="40"/>
      <c r="B2303" s="41"/>
      <c r="C2303" s="215" t="s">
        <v>1812</v>
      </c>
      <c r="D2303" s="215" t="s">
        <v>204</v>
      </c>
      <c r="E2303" s="216" t="s">
        <v>1813</v>
      </c>
      <c r="F2303" s="217" t="s">
        <v>1814</v>
      </c>
      <c r="G2303" s="218" t="s">
        <v>218</v>
      </c>
      <c r="H2303" s="219">
        <v>40.872999999999998</v>
      </c>
      <c r="I2303" s="220"/>
      <c r="J2303" s="221">
        <f>ROUND(I2303*H2303,2)</f>
        <v>0</v>
      </c>
      <c r="K2303" s="217" t="s">
        <v>208</v>
      </c>
      <c r="L2303" s="46"/>
      <c r="M2303" s="222" t="s">
        <v>19</v>
      </c>
      <c r="N2303" s="223" t="s">
        <v>45</v>
      </c>
      <c r="O2303" s="86"/>
      <c r="P2303" s="224">
        <f>O2303*H2303</f>
        <v>0</v>
      </c>
      <c r="Q2303" s="224">
        <v>0</v>
      </c>
      <c r="R2303" s="224">
        <f>Q2303*H2303</f>
        <v>0</v>
      </c>
      <c r="S2303" s="224">
        <v>0</v>
      </c>
      <c r="T2303" s="225">
        <f>S2303*H2303</f>
        <v>0</v>
      </c>
      <c r="U2303" s="40"/>
      <c r="V2303" s="40"/>
      <c r="W2303" s="40"/>
      <c r="X2303" s="40"/>
      <c r="Y2303" s="40"/>
      <c r="Z2303" s="40"/>
      <c r="AA2303" s="40"/>
      <c r="AB2303" s="40"/>
      <c r="AC2303" s="40"/>
      <c r="AD2303" s="40"/>
      <c r="AE2303" s="40"/>
      <c r="AR2303" s="226" t="s">
        <v>209</v>
      </c>
      <c r="AT2303" s="226" t="s">
        <v>204</v>
      </c>
      <c r="AU2303" s="226" t="s">
        <v>86</v>
      </c>
      <c r="AY2303" s="19" t="s">
        <v>202</v>
      </c>
      <c r="BE2303" s="227">
        <f>IF(N2303="základní",J2303,0)</f>
        <v>0</v>
      </c>
      <c r="BF2303" s="227">
        <f>IF(N2303="snížená",J2303,0)</f>
        <v>0</v>
      </c>
      <c r="BG2303" s="227">
        <f>IF(N2303="zákl. přenesená",J2303,0)</f>
        <v>0</v>
      </c>
      <c r="BH2303" s="227">
        <f>IF(N2303="sníž. přenesená",J2303,0)</f>
        <v>0</v>
      </c>
      <c r="BI2303" s="227">
        <f>IF(N2303="nulová",J2303,0)</f>
        <v>0</v>
      </c>
      <c r="BJ2303" s="19" t="s">
        <v>86</v>
      </c>
      <c r="BK2303" s="227">
        <f>ROUND(I2303*H2303,2)</f>
        <v>0</v>
      </c>
      <c r="BL2303" s="19" t="s">
        <v>209</v>
      </c>
      <c r="BM2303" s="226" t="s">
        <v>1815</v>
      </c>
    </row>
    <row r="2304" s="2" customFormat="1">
      <c r="A2304" s="40"/>
      <c r="B2304" s="41"/>
      <c r="C2304" s="42"/>
      <c r="D2304" s="228" t="s">
        <v>211</v>
      </c>
      <c r="E2304" s="42"/>
      <c r="F2304" s="229" t="s">
        <v>1816</v>
      </c>
      <c r="G2304" s="42"/>
      <c r="H2304" s="42"/>
      <c r="I2304" s="230"/>
      <c r="J2304" s="42"/>
      <c r="K2304" s="42"/>
      <c r="L2304" s="46"/>
      <c r="M2304" s="231"/>
      <c r="N2304" s="232"/>
      <c r="O2304" s="86"/>
      <c r="P2304" s="86"/>
      <c r="Q2304" s="86"/>
      <c r="R2304" s="86"/>
      <c r="S2304" s="86"/>
      <c r="T2304" s="87"/>
      <c r="U2304" s="40"/>
      <c r="V2304" s="40"/>
      <c r="W2304" s="40"/>
      <c r="X2304" s="40"/>
      <c r="Y2304" s="40"/>
      <c r="Z2304" s="40"/>
      <c r="AA2304" s="40"/>
      <c r="AB2304" s="40"/>
      <c r="AC2304" s="40"/>
      <c r="AD2304" s="40"/>
      <c r="AE2304" s="40"/>
      <c r="AT2304" s="19" t="s">
        <v>211</v>
      </c>
      <c r="AU2304" s="19" t="s">
        <v>86</v>
      </c>
    </row>
    <row r="2305" s="15" customFormat="1">
      <c r="A2305" s="15"/>
      <c r="B2305" s="259"/>
      <c r="C2305" s="260"/>
      <c r="D2305" s="235" t="s">
        <v>213</v>
      </c>
      <c r="E2305" s="261" t="s">
        <v>19</v>
      </c>
      <c r="F2305" s="262" t="s">
        <v>1768</v>
      </c>
      <c r="G2305" s="260"/>
      <c r="H2305" s="261" t="s">
        <v>19</v>
      </c>
      <c r="I2305" s="263"/>
      <c r="J2305" s="260"/>
      <c r="K2305" s="260"/>
      <c r="L2305" s="264"/>
      <c r="M2305" s="265"/>
      <c r="N2305" s="266"/>
      <c r="O2305" s="266"/>
      <c r="P2305" s="266"/>
      <c r="Q2305" s="266"/>
      <c r="R2305" s="266"/>
      <c r="S2305" s="266"/>
      <c r="T2305" s="267"/>
      <c r="U2305" s="15"/>
      <c r="V2305" s="15"/>
      <c r="W2305" s="15"/>
      <c r="X2305" s="15"/>
      <c r="Y2305" s="15"/>
      <c r="Z2305" s="15"/>
      <c r="AA2305" s="15"/>
      <c r="AB2305" s="15"/>
      <c r="AC2305" s="15"/>
      <c r="AD2305" s="15"/>
      <c r="AE2305" s="15"/>
      <c r="AT2305" s="268" t="s">
        <v>213</v>
      </c>
      <c r="AU2305" s="268" t="s">
        <v>86</v>
      </c>
      <c r="AV2305" s="15" t="s">
        <v>80</v>
      </c>
      <c r="AW2305" s="15" t="s">
        <v>35</v>
      </c>
      <c r="AX2305" s="15" t="s">
        <v>73</v>
      </c>
      <c r="AY2305" s="268" t="s">
        <v>202</v>
      </c>
    </row>
    <row r="2306" s="13" customFormat="1">
      <c r="A2306" s="13"/>
      <c r="B2306" s="233"/>
      <c r="C2306" s="234"/>
      <c r="D2306" s="235" t="s">
        <v>213</v>
      </c>
      <c r="E2306" s="236" t="s">
        <v>19</v>
      </c>
      <c r="F2306" s="237" t="s">
        <v>1800</v>
      </c>
      <c r="G2306" s="234"/>
      <c r="H2306" s="238">
        <v>1.486</v>
      </c>
      <c r="I2306" s="239"/>
      <c r="J2306" s="234"/>
      <c r="K2306" s="234"/>
      <c r="L2306" s="240"/>
      <c r="M2306" s="241"/>
      <c r="N2306" s="242"/>
      <c r="O2306" s="242"/>
      <c r="P2306" s="242"/>
      <c r="Q2306" s="242"/>
      <c r="R2306" s="242"/>
      <c r="S2306" s="242"/>
      <c r="T2306" s="24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4" t="s">
        <v>213</v>
      </c>
      <c r="AU2306" s="244" t="s">
        <v>86</v>
      </c>
      <c r="AV2306" s="13" t="s">
        <v>86</v>
      </c>
      <c r="AW2306" s="13" t="s">
        <v>35</v>
      </c>
      <c r="AX2306" s="13" t="s">
        <v>73</v>
      </c>
      <c r="AY2306" s="244" t="s">
        <v>202</v>
      </c>
    </row>
    <row r="2307" s="15" customFormat="1">
      <c r="A2307" s="15"/>
      <c r="B2307" s="259"/>
      <c r="C2307" s="260"/>
      <c r="D2307" s="235" t="s">
        <v>213</v>
      </c>
      <c r="E2307" s="261" t="s">
        <v>19</v>
      </c>
      <c r="F2307" s="262" t="s">
        <v>1770</v>
      </c>
      <c r="G2307" s="260"/>
      <c r="H2307" s="261" t="s">
        <v>19</v>
      </c>
      <c r="I2307" s="263"/>
      <c r="J2307" s="260"/>
      <c r="K2307" s="260"/>
      <c r="L2307" s="264"/>
      <c r="M2307" s="265"/>
      <c r="N2307" s="266"/>
      <c r="O2307" s="266"/>
      <c r="P2307" s="266"/>
      <c r="Q2307" s="266"/>
      <c r="R2307" s="266"/>
      <c r="S2307" s="266"/>
      <c r="T2307" s="267"/>
      <c r="U2307" s="15"/>
      <c r="V2307" s="15"/>
      <c r="W2307" s="15"/>
      <c r="X2307" s="15"/>
      <c r="Y2307" s="15"/>
      <c r="Z2307" s="15"/>
      <c r="AA2307" s="15"/>
      <c r="AB2307" s="15"/>
      <c r="AC2307" s="15"/>
      <c r="AD2307" s="15"/>
      <c r="AE2307" s="15"/>
      <c r="AT2307" s="268" t="s">
        <v>213</v>
      </c>
      <c r="AU2307" s="268" t="s">
        <v>86</v>
      </c>
      <c r="AV2307" s="15" t="s">
        <v>80</v>
      </c>
      <c r="AW2307" s="15" t="s">
        <v>35</v>
      </c>
      <c r="AX2307" s="15" t="s">
        <v>73</v>
      </c>
      <c r="AY2307" s="268" t="s">
        <v>202</v>
      </c>
    </row>
    <row r="2308" s="13" customFormat="1">
      <c r="A2308" s="13"/>
      <c r="B2308" s="233"/>
      <c r="C2308" s="234"/>
      <c r="D2308" s="235" t="s">
        <v>213</v>
      </c>
      <c r="E2308" s="236" t="s">
        <v>19</v>
      </c>
      <c r="F2308" s="237" t="s">
        <v>1801</v>
      </c>
      <c r="G2308" s="234"/>
      <c r="H2308" s="238">
        <v>3.8780000000000001</v>
      </c>
      <c r="I2308" s="239"/>
      <c r="J2308" s="234"/>
      <c r="K2308" s="234"/>
      <c r="L2308" s="240"/>
      <c r="M2308" s="241"/>
      <c r="N2308" s="242"/>
      <c r="O2308" s="242"/>
      <c r="P2308" s="242"/>
      <c r="Q2308" s="242"/>
      <c r="R2308" s="242"/>
      <c r="S2308" s="242"/>
      <c r="T2308" s="243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4" t="s">
        <v>213</v>
      </c>
      <c r="AU2308" s="244" t="s">
        <v>86</v>
      </c>
      <c r="AV2308" s="13" t="s">
        <v>86</v>
      </c>
      <c r="AW2308" s="13" t="s">
        <v>35</v>
      </c>
      <c r="AX2308" s="13" t="s">
        <v>73</v>
      </c>
      <c r="AY2308" s="244" t="s">
        <v>202</v>
      </c>
    </row>
    <row r="2309" s="15" customFormat="1">
      <c r="A2309" s="15"/>
      <c r="B2309" s="259"/>
      <c r="C2309" s="260"/>
      <c r="D2309" s="235" t="s">
        <v>213</v>
      </c>
      <c r="E2309" s="261" t="s">
        <v>19</v>
      </c>
      <c r="F2309" s="262" t="s">
        <v>1772</v>
      </c>
      <c r="G2309" s="260"/>
      <c r="H2309" s="261" t="s">
        <v>19</v>
      </c>
      <c r="I2309" s="263"/>
      <c r="J2309" s="260"/>
      <c r="K2309" s="260"/>
      <c r="L2309" s="264"/>
      <c r="M2309" s="265"/>
      <c r="N2309" s="266"/>
      <c r="O2309" s="266"/>
      <c r="P2309" s="266"/>
      <c r="Q2309" s="266"/>
      <c r="R2309" s="266"/>
      <c r="S2309" s="266"/>
      <c r="T2309" s="267"/>
      <c r="U2309" s="15"/>
      <c r="V2309" s="15"/>
      <c r="W2309" s="15"/>
      <c r="X2309" s="15"/>
      <c r="Y2309" s="15"/>
      <c r="Z2309" s="15"/>
      <c r="AA2309" s="15"/>
      <c r="AB2309" s="15"/>
      <c r="AC2309" s="15"/>
      <c r="AD2309" s="15"/>
      <c r="AE2309" s="15"/>
      <c r="AT2309" s="268" t="s">
        <v>213</v>
      </c>
      <c r="AU2309" s="268" t="s">
        <v>86</v>
      </c>
      <c r="AV2309" s="15" t="s">
        <v>80</v>
      </c>
      <c r="AW2309" s="15" t="s">
        <v>35</v>
      </c>
      <c r="AX2309" s="15" t="s">
        <v>73</v>
      </c>
      <c r="AY2309" s="268" t="s">
        <v>202</v>
      </c>
    </row>
    <row r="2310" s="13" customFormat="1">
      <c r="A2310" s="13"/>
      <c r="B2310" s="233"/>
      <c r="C2310" s="234"/>
      <c r="D2310" s="235" t="s">
        <v>213</v>
      </c>
      <c r="E2310" s="236" t="s">
        <v>19</v>
      </c>
      <c r="F2310" s="237" t="s">
        <v>1802</v>
      </c>
      <c r="G2310" s="234"/>
      <c r="H2310" s="238">
        <v>1.673</v>
      </c>
      <c r="I2310" s="239"/>
      <c r="J2310" s="234"/>
      <c r="K2310" s="234"/>
      <c r="L2310" s="240"/>
      <c r="M2310" s="241"/>
      <c r="N2310" s="242"/>
      <c r="O2310" s="242"/>
      <c r="P2310" s="242"/>
      <c r="Q2310" s="242"/>
      <c r="R2310" s="242"/>
      <c r="S2310" s="242"/>
      <c r="T2310" s="243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4" t="s">
        <v>213</v>
      </c>
      <c r="AU2310" s="244" t="s">
        <v>86</v>
      </c>
      <c r="AV2310" s="13" t="s">
        <v>86</v>
      </c>
      <c r="AW2310" s="13" t="s">
        <v>35</v>
      </c>
      <c r="AX2310" s="13" t="s">
        <v>73</v>
      </c>
      <c r="AY2310" s="244" t="s">
        <v>202</v>
      </c>
    </row>
    <row r="2311" s="13" customFormat="1">
      <c r="A2311" s="13"/>
      <c r="B2311" s="233"/>
      <c r="C2311" s="234"/>
      <c r="D2311" s="235" t="s">
        <v>213</v>
      </c>
      <c r="E2311" s="236" t="s">
        <v>19</v>
      </c>
      <c r="F2311" s="237" t="s">
        <v>1803</v>
      </c>
      <c r="G2311" s="234"/>
      <c r="H2311" s="238">
        <v>0.50800000000000001</v>
      </c>
      <c r="I2311" s="239"/>
      <c r="J2311" s="234"/>
      <c r="K2311" s="234"/>
      <c r="L2311" s="240"/>
      <c r="M2311" s="241"/>
      <c r="N2311" s="242"/>
      <c r="O2311" s="242"/>
      <c r="P2311" s="242"/>
      <c r="Q2311" s="242"/>
      <c r="R2311" s="242"/>
      <c r="S2311" s="242"/>
      <c r="T2311" s="24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4" t="s">
        <v>213</v>
      </c>
      <c r="AU2311" s="244" t="s">
        <v>86</v>
      </c>
      <c r="AV2311" s="13" t="s">
        <v>86</v>
      </c>
      <c r="AW2311" s="13" t="s">
        <v>35</v>
      </c>
      <c r="AX2311" s="13" t="s">
        <v>73</v>
      </c>
      <c r="AY2311" s="244" t="s">
        <v>202</v>
      </c>
    </row>
    <row r="2312" s="13" customFormat="1">
      <c r="A2312" s="13"/>
      <c r="B2312" s="233"/>
      <c r="C2312" s="234"/>
      <c r="D2312" s="235" t="s">
        <v>213</v>
      </c>
      <c r="E2312" s="236" t="s">
        <v>19</v>
      </c>
      <c r="F2312" s="237" t="s">
        <v>1802</v>
      </c>
      <c r="G2312" s="234"/>
      <c r="H2312" s="238">
        <v>1.673</v>
      </c>
      <c r="I2312" s="239"/>
      <c r="J2312" s="234"/>
      <c r="K2312" s="234"/>
      <c r="L2312" s="240"/>
      <c r="M2312" s="241"/>
      <c r="N2312" s="242"/>
      <c r="O2312" s="242"/>
      <c r="P2312" s="242"/>
      <c r="Q2312" s="242"/>
      <c r="R2312" s="242"/>
      <c r="S2312" s="242"/>
      <c r="T2312" s="24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4" t="s">
        <v>213</v>
      </c>
      <c r="AU2312" s="244" t="s">
        <v>86</v>
      </c>
      <c r="AV2312" s="13" t="s">
        <v>86</v>
      </c>
      <c r="AW2312" s="13" t="s">
        <v>35</v>
      </c>
      <c r="AX2312" s="13" t="s">
        <v>73</v>
      </c>
      <c r="AY2312" s="244" t="s">
        <v>202</v>
      </c>
    </row>
    <row r="2313" s="15" customFormat="1">
      <c r="A2313" s="15"/>
      <c r="B2313" s="259"/>
      <c r="C2313" s="260"/>
      <c r="D2313" s="235" t="s">
        <v>213</v>
      </c>
      <c r="E2313" s="261" t="s">
        <v>19</v>
      </c>
      <c r="F2313" s="262" t="s">
        <v>1775</v>
      </c>
      <c r="G2313" s="260"/>
      <c r="H2313" s="261" t="s">
        <v>19</v>
      </c>
      <c r="I2313" s="263"/>
      <c r="J2313" s="260"/>
      <c r="K2313" s="260"/>
      <c r="L2313" s="264"/>
      <c r="M2313" s="265"/>
      <c r="N2313" s="266"/>
      <c r="O2313" s="266"/>
      <c r="P2313" s="266"/>
      <c r="Q2313" s="266"/>
      <c r="R2313" s="266"/>
      <c r="S2313" s="266"/>
      <c r="T2313" s="267"/>
      <c r="U2313" s="15"/>
      <c r="V2313" s="15"/>
      <c r="W2313" s="15"/>
      <c r="X2313" s="15"/>
      <c r="Y2313" s="15"/>
      <c r="Z2313" s="15"/>
      <c r="AA2313" s="15"/>
      <c r="AB2313" s="15"/>
      <c r="AC2313" s="15"/>
      <c r="AD2313" s="15"/>
      <c r="AE2313" s="15"/>
      <c r="AT2313" s="268" t="s">
        <v>213</v>
      </c>
      <c r="AU2313" s="268" t="s">
        <v>86</v>
      </c>
      <c r="AV2313" s="15" t="s">
        <v>80</v>
      </c>
      <c r="AW2313" s="15" t="s">
        <v>35</v>
      </c>
      <c r="AX2313" s="15" t="s">
        <v>73</v>
      </c>
      <c r="AY2313" s="268" t="s">
        <v>202</v>
      </c>
    </row>
    <row r="2314" s="13" customFormat="1">
      <c r="A2314" s="13"/>
      <c r="B2314" s="233"/>
      <c r="C2314" s="234"/>
      <c r="D2314" s="235" t="s">
        <v>213</v>
      </c>
      <c r="E2314" s="236" t="s">
        <v>19</v>
      </c>
      <c r="F2314" s="237" t="s">
        <v>1804</v>
      </c>
      <c r="G2314" s="234"/>
      <c r="H2314" s="238">
        <v>5.3639999999999999</v>
      </c>
      <c r="I2314" s="239"/>
      <c r="J2314" s="234"/>
      <c r="K2314" s="234"/>
      <c r="L2314" s="240"/>
      <c r="M2314" s="241"/>
      <c r="N2314" s="242"/>
      <c r="O2314" s="242"/>
      <c r="P2314" s="242"/>
      <c r="Q2314" s="242"/>
      <c r="R2314" s="242"/>
      <c r="S2314" s="242"/>
      <c r="T2314" s="24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4" t="s">
        <v>213</v>
      </c>
      <c r="AU2314" s="244" t="s">
        <v>86</v>
      </c>
      <c r="AV2314" s="13" t="s">
        <v>86</v>
      </c>
      <c r="AW2314" s="13" t="s">
        <v>35</v>
      </c>
      <c r="AX2314" s="13" t="s">
        <v>73</v>
      </c>
      <c r="AY2314" s="244" t="s">
        <v>202</v>
      </c>
    </row>
    <row r="2315" s="15" customFormat="1">
      <c r="A2315" s="15"/>
      <c r="B2315" s="259"/>
      <c r="C2315" s="260"/>
      <c r="D2315" s="235" t="s">
        <v>213</v>
      </c>
      <c r="E2315" s="261" t="s">
        <v>19</v>
      </c>
      <c r="F2315" s="262" t="s">
        <v>1777</v>
      </c>
      <c r="G2315" s="260"/>
      <c r="H2315" s="261" t="s">
        <v>19</v>
      </c>
      <c r="I2315" s="263"/>
      <c r="J2315" s="260"/>
      <c r="K2315" s="260"/>
      <c r="L2315" s="264"/>
      <c r="M2315" s="265"/>
      <c r="N2315" s="266"/>
      <c r="O2315" s="266"/>
      <c r="P2315" s="266"/>
      <c r="Q2315" s="266"/>
      <c r="R2315" s="266"/>
      <c r="S2315" s="266"/>
      <c r="T2315" s="267"/>
      <c r="U2315" s="15"/>
      <c r="V2315" s="15"/>
      <c r="W2315" s="15"/>
      <c r="X2315" s="15"/>
      <c r="Y2315" s="15"/>
      <c r="Z2315" s="15"/>
      <c r="AA2315" s="15"/>
      <c r="AB2315" s="15"/>
      <c r="AC2315" s="15"/>
      <c r="AD2315" s="15"/>
      <c r="AE2315" s="15"/>
      <c r="AT2315" s="268" t="s">
        <v>213</v>
      </c>
      <c r="AU2315" s="268" t="s">
        <v>86</v>
      </c>
      <c r="AV2315" s="15" t="s">
        <v>80</v>
      </c>
      <c r="AW2315" s="15" t="s">
        <v>35</v>
      </c>
      <c r="AX2315" s="15" t="s">
        <v>73</v>
      </c>
      <c r="AY2315" s="268" t="s">
        <v>202</v>
      </c>
    </row>
    <row r="2316" s="13" customFormat="1">
      <c r="A2316" s="13"/>
      <c r="B2316" s="233"/>
      <c r="C2316" s="234"/>
      <c r="D2316" s="235" t="s">
        <v>213</v>
      </c>
      <c r="E2316" s="236" t="s">
        <v>19</v>
      </c>
      <c r="F2316" s="237" t="s">
        <v>1804</v>
      </c>
      <c r="G2316" s="234"/>
      <c r="H2316" s="238">
        <v>5.3639999999999999</v>
      </c>
      <c r="I2316" s="239"/>
      <c r="J2316" s="234"/>
      <c r="K2316" s="234"/>
      <c r="L2316" s="240"/>
      <c r="M2316" s="241"/>
      <c r="N2316" s="242"/>
      <c r="O2316" s="242"/>
      <c r="P2316" s="242"/>
      <c r="Q2316" s="242"/>
      <c r="R2316" s="242"/>
      <c r="S2316" s="242"/>
      <c r="T2316" s="243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44" t="s">
        <v>213</v>
      </c>
      <c r="AU2316" s="244" t="s">
        <v>86</v>
      </c>
      <c r="AV2316" s="13" t="s">
        <v>86</v>
      </c>
      <c r="AW2316" s="13" t="s">
        <v>35</v>
      </c>
      <c r="AX2316" s="13" t="s">
        <v>73</v>
      </c>
      <c r="AY2316" s="244" t="s">
        <v>202</v>
      </c>
    </row>
    <row r="2317" s="15" customFormat="1">
      <c r="A2317" s="15"/>
      <c r="B2317" s="259"/>
      <c r="C2317" s="260"/>
      <c r="D2317" s="235" t="s">
        <v>213</v>
      </c>
      <c r="E2317" s="261" t="s">
        <v>19</v>
      </c>
      <c r="F2317" s="262" t="s">
        <v>1778</v>
      </c>
      <c r="G2317" s="260"/>
      <c r="H2317" s="261" t="s">
        <v>19</v>
      </c>
      <c r="I2317" s="263"/>
      <c r="J2317" s="260"/>
      <c r="K2317" s="260"/>
      <c r="L2317" s="264"/>
      <c r="M2317" s="265"/>
      <c r="N2317" s="266"/>
      <c r="O2317" s="266"/>
      <c r="P2317" s="266"/>
      <c r="Q2317" s="266"/>
      <c r="R2317" s="266"/>
      <c r="S2317" s="266"/>
      <c r="T2317" s="267"/>
      <c r="U2317" s="15"/>
      <c r="V2317" s="15"/>
      <c r="W2317" s="15"/>
      <c r="X2317" s="15"/>
      <c r="Y2317" s="15"/>
      <c r="Z2317" s="15"/>
      <c r="AA2317" s="15"/>
      <c r="AB2317" s="15"/>
      <c r="AC2317" s="15"/>
      <c r="AD2317" s="15"/>
      <c r="AE2317" s="15"/>
      <c r="AT2317" s="268" t="s">
        <v>213</v>
      </c>
      <c r="AU2317" s="268" t="s">
        <v>86</v>
      </c>
      <c r="AV2317" s="15" t="s">
        <v>80</v>
      </c>
      <c r="AW2317" s="15" t="s">
        <v>35</v>
      </c>
      <c r="AX2317" s="15" t="s">
        <v>73</v>
      </c>
      <c r="AY2317" s="268" t="s">
        <v>202</v>
      </c>
    </row>
    <row r="2318" s="13" customFormat="1">
      <c r="A2318" s="13"/>
      <c r="B2318" s="233"/>
      <c r="C2318" s="234"/>
      <c r="D2318" s="235" t="s">
        <v>213</v>
      </c>
      <c r="E2318" s="236" t="s">
        <v>19</v>
      </c>
      <c r="F2318" s="237" t="s">
        <v>1805</v>
      </c>
      <c r="G2318" s="234"/>
      <c r="H2318" s="238">
        <v>3.2810000000000001</v>
      </c>
      <c r="I2318" s="239"/>
      <c r="J2318" s="234"/>
      <c r="K2318" s="234"/>
      <c r="L2318" s="240"/>
      <c r="M2318" s="241"/>
      <c r="N2318" s="242"/>
      <c r="O2318" s="242"/>
      <c r="P2318" s="242"/>
      <c r="Q2318" s="242"/>
      <c r="R2318" s="242"/>
      <c r="S2318" s="242"/>
      <c r="T2318" s="24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4" t="s">
        <v>213</v>
      </c>
      <c r="AU2318" s="244" t="s">
        <v>86</v>
      </c>
      <c r="AV2318" s="13" t="s">
        <v>86</v>
      </c>
      <c r="AW2318" s="13" t="s">
        <v>35</v>
      </c>
      <c r="AX2318" s="13" t="s">
        <v>73</v>
      </c>
      <c r="AY2318" s="244" t="s">
        <v>202</v>
      </c>
    </row>
    <row r="2319" s="15" customFormat="1">
      <c r="A2319" s="15"/>
      <c r="B2319" s="259"/>
      <c r="C2319" s="260"/>
      <c r="D2319" s="235" t="s">
        <v>213</v>
      </c>
      <c r="E2319" s="261" t="s">
        <v>19</v>
      </c>
      <c r="F2319" s="262" t="s">
        <v>1780</v>
      </c>
      <c r="G2319" s="260"/>
      <c r="H2319" s="261" t="s">
        <v>19</v>
      </c>
      <c r="I2319" s="263"/>
      <c r="J2319" s="260"/>
      <c r="K2319" s="260"/>
      <c r="L2319" s="264"/>
      <c r="M2319" s="265"/>
      <c r="N2319" s="266"/>
      <c r="O2319" s="266"/>
      <c r="P2319" s="266"/>
      <c r="Q2319" s="266"/>
      <c r="R2319" s="266"/>
      <c r="S2319" s="266"/>
      <c r="T2319" s="267"/>
      <c r="U2319" s="15"/>
      <c r="V2319" s="15"/>
      <c r="W2319" s="15"/>
      <c r="X2319" s="15"/>
      <c r="Y2319" s="15"/>
      <c r="Z2319" s="15"/>
      <c r="AA2319" s="15"/>
      <c r="AB2319" s="15"/>
      <c r="AC2319" s="15"/>
      <c r="AD2319" s="15"/>
      <c r="AE2319" s="15"/>
      <c r="AT2319" s="268" t="s">
        <v>213</v>
      </c>
      <c r="AU2319" s="268" t="s">
        <v>86</v>
      </c>
      <c r="AV2319" s="15" t="s">
        <v>80</v>
      </c>
      <c r="AW2319" s="15" t="s">
        <v>35</v>
      </c>
      <c r="AX2319" s="15" t="s">
        <v>73</v>
      </c>
      <c r="AY2319" s="268" t="s">
        <v>202</v>
      </c>
    </row>
    <row r="2320" s="13" customFormat="1">
      <c r="A2320" s="13"/>
      <c r="B2320" s="233"/>
      <c r="C2320" s="234"/>
      <c r="D2320" s="235" t="s">
        <v>213</v>
      </c>
      <c r="E2320" s="236" t="s">
        <v>19</v>
      </c>
      <c r="F2320" s="237" t="s">
        <v>1804</v>
      </c>
      <c r="G2320" s="234"/>
      <c r="H2320" s="238">
        <v>5.3639999999999999</v>
      </c>
      <c r="I2320" s="239"/>
      <c r="J2320" s="234"/>
      <c r="K2320" s="234"/>
      <c r="L2320" s="240"/>
      <c r="M2320" s="241"/>
      <c r="N2320" s="242"/>
      <c r="O2320" s="242"/>
      <c r="P2320" s="242"/>
      <c r="Q2320" s="242"/>
      <c r="R2320" s="242"/>
      <c r="S2320" s="242"/>
      <c r="T2320" s="243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4" t="s">
        <v>213</v>
      </c>
      <c r="AU2320" s="244" t="s">
        <v>86</v>
      </c>
      <c r="AV2320" s="13" t="s">
        <v>86</v>
      </c>
      <c r="AW2320" s="13" t="s">
        <v>35</v>
      </c>
      <c r="AX2320" s="13" t="s">
        <v>73</v>
      </c>
      <c r="AY2320" s="244" t="s">
        <v>202</v>
      </c>
    </row>
    <row r="2321" s="15" customFormat="1">
      <c r="A2321" s="15"/>
      <c r="B2321" s="259"/>
      <c r="C2321" s="260"/>
      <c r="D2321" s="235" t="s">
        <v>213</v>
      </c>
      <c r="E2321" s="261" t="s">
        <v>19</v>
      </c>
      <c r="F2321" s="262" t="s">
        <v>1781</v>
      </c>
      <c r="G2321" s="260"/>
      <c r="H2321" s="261" t="s">
        <v>19</v>
      </c>
      <c r="I2321" s="263"/>
      <c r="J2321" s="260"/>
      <c r="K2321" s="260"/>
      <c r="L2321" s="264"/>
      <c r="M2321" s="265"/>
      <c r="N2321" s="266"/>
      <c r="O2321" s="266"/>
      <c r="P2321" s="266"/>
      <c r="Q2321" s="266"/>
      <c r="R2321" s="266"/>
      <c r="S2321" s="266"/>
      <c r="T2321" s="267"/>
      <c r="U2321" s="15"/>
      <c r="V2321" s="15"/>
      <c r="W2321" s="15"/>
      <c r="X2321" s="15"/>
      <c r="Y2321" s="15"/>
      <c r="Z2321" s="15"/>
      <c r="AA2321" s="15"/>
      <c r="AB2321" s="15"/>
      <c r="AC2321" s="15"/>
      <c r="AD2321" s="15"/>
      <c r="AE2321" s="15"/>
      <c r="AT2321" s="268" t="s">
        <v>213</v>
      </c>
      <c r="AU2321" s="268" t="s">
        <v>86</v>
      </c>
      <c r="AV2321" s="15" t="s">
        <v>80</v>
      </c>
      <c r="AW2321" s="15" t="s">
        <v>35</v>
      </c>
      <c r="AX2321" s="15" t="s">
        <v>73</v>
      </c>
      <c r="AY2321" s="268" t="s">
        <v>202</v>
      </c>
    </row>
    <row r="2322" s="13" customFormat="1">
      <c r="A2322" s="13"/>
      <c r="B2322" s="233"/>
      <c r="C2322" s="234"/>
      <c r="D2322" s="235" t="s">
        <v>213</v>
      </c>
      <c r="E2322" s="236" t="s">
        <v>19</v>
      </c>
      <c r="F2322" s="237" t="s">
        <v>1806</v>
      </c>
      <c r="G2322" s="234"/>
      <c r="H2322" s="238">
        <v>5.3300000000000001</v>
      </c>
      <c r="I2322" s="239"/>
      <c r="J2322" s="234"/>
      <c r="K2322" s="234"/>
      <c r="L2322" s="240"/>
      <c r="M2322" s="241"/>
      <c r="N2322" s="242"/>
      <c r="O2322" s="242"/>
      <c r="P2322" s="242"/>
      <c r="Q2322" s="242"/>
      <c r="R2322" s="242"/>
      <c r="S2322" s="242"/>
      <c r="T2322" s="243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44" t="s">
        <v>213</v>
      </c>
      <c r="AU2322" s="244" t="s">
        <v>86</v>
      </c>
      <c r="AV2322" s="13" t="s">
        <v>86</v>
      </c>
      <c r="AW2322" s="13" t="s">
        <v>35</v>
      </c>
      <c r="AX2322" s="13" t="s">
        <v>73</v>
      </c>
      <c r="AY2322" s="244" t="s">
        <v>202</v>
      </c>
    </row>
    <row r="2323" s="15" customFormat="1">
      <c r="A2323" s="15"/>
      <c r="B2323" s="259"/>
      <c r="C2323" s="260"/>
      <c r="D2323" s="235" t="s">
        <v>213</v>
      </c>
      <c r="E2323" s="261" t="s">
        <v>19</v>
      </c>
      <c r="F2323" s="262" t="s">
        <v>1783</v>
      </c>
      <c r="G2323" s="260"/>
      <c r="H2323" s="261" t="s">
        <v>19</v>
      </c>
      <c r="I2323" s="263"/>
      <c r="J2323" s="260"/>
      <c r="K2323" s="260"/>
      <c r="L2323" s="264"/>
      <c r="M2323" s="265"/>
      <c r="N2323" s="266"/>
      <c r="O2323" s="266"/>
      <c r="P2323" s="266"/>
      <c r="Q2323" s="266"/>
      <c r="R2323" s="266"/>
      <c r="S2323" s="266"/>
      <c r="T2323" s="267"/>
      <c r="U2323" s="15"/>
      <c r="V2323" s="15"/>
      <c r="W2323" s="15"/>
      <c r="X2323" s="15"/>
      <c r="Y2323" s="15"/>
      <c r="Z2323" s="15"/>
      <c r="AA2323" s="15"/>
      <c r="AB2323" s="15"/>
      <c r="AC2323" s="15"/>
      <c r="AD2323" s="15"/>
      <c r="AE2323" s="15"/>
      <c r="AT2323" s="268" t="s">
        <v>213</v>
      </c>
      <c r="AU2323" s="268" t="s">
        <v>86</v>
      </c>
      <c r="AV2323" s="15" t="s">
        <v>80</v>
      </c>
      <c r="AW2323" s="15" t="s">
        <v>35</v>
      </c>
      <c r="AX2323" s="15" t="s">
        <v>73</v>
      </c>
      <c r="AY2323" s="268" t="s">
        <v>202</v>
      </c>
    </row>
    <row r="2324" s="13" customFormat="1">
      <c r="A2324" s="13"/>
      <c r="B2324" s="233"/>
      <c r="C2324" s="234"/>
      <c r="D2324" s="235" t="s">
        <v>213</v>
      </c>
      <c r="E2324" s="236" t="s">
        <v>19</v>
      </c>
      <c r="F2324" s="237" t="s">
        <v>1807</v>
      </c>
      <c r="G2324" s="234"/>
      <c r="H2324" s="238">
        <v>0.89300000000000002</v>
      </c>
      <c r="I2324" s="239"/>
      <c r="J2324" s="234"/>
      <c r="K2324" s="234"/>
      <c r="L2324" s="240"/>
      <c r="M2324" s="241"/>
      <c r="N2324" s="242"/>
      <c r="O2324" s="242"/>
      <c r="P2324" s="242"/>
      <c r="Q2324" s="242"/>
      <c r="R2324" s="242"/>
      <c r="S2324" s="242"/>
      <c r="T2324" s="24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4" t="s">
        <v>213</v>
      </c>
      <c r="AU2324" s="244" t="s">
        <v>86</v>
      </c>
      <c r="AV2324" s="13" t="s">
        <v>86</v>
      </c>
      <c r="AW2324" s="13" t="s">
        <v>35</v>
      </c>
      <c r="AX2324" s="13" t="s">
        <v>73</v>
      </c>
      <c r="AY2324" s="244" t="s">
        <v>202</v>
      </c>
    </row>
    <row r="2325" s="13" customFormat="1">
      <c r="A2325" s="13"/>
      <c r="B2325" s="233"/>
      <c r="C2325" s="234"/>
      <c r="D2325" s="235" t="s">
        <v>213</v>
      </c>
      <c r="E2325" s="236" t="s">
        <v>19</v>
      </c>
      <c r="F2325" s="237" t="s">
        <v>1808</v>
      </c>
      <c r="G2325" s="234"/>
      <c r="H2325" s="238">
        <v>1.661</v>
      </c>
      <c r="I2325" s="239"/>
      <c r="J2325" s="234"/>
      <c r="K2325" s="234"/>
      <c r="L2325" s="240"/>
      <c r="M2325" s="241"/>
      <c r="N2325" s="242"/>
      <c r="O2325" s="242"/>
      <c r="P2325" s="242"/>
      <c r="Q2325" s="242"/>
      <c r="R2325" s="242"/>
      <c r="S2325" s="242"/>
      <c r="T2325" s="243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4" t="s">
        <v>213</v>
      </c>
      <c r="AU2325" s="244" t="s">
        <v>86</v>
      </c>
      <c r="AV2325" s="13" t="s">
        <v>86</v>
      </c>
      <c r="AW2325" s="13" t="s">
        <v>35</v>
      </c>
      <c r="AX2325" s="13" t="s">
        <v>73</v>
      </c>
      <c r="AY2325" s="244" t="s">
        <v>202</v>
      </c>
    </row>
    <row r="2326" s="13" customFormat="1">
      <c r="A2326" s="13"/>
      <c r="B2326" s="233"/>
      <c r="C2326" s="234"/>
      <c r="D2326" s="235" t="s">
        <v>213</v>
      </c>
      <c r="E2326" s="236" t="s">
        <v>19</v>
      </c>
      <c r="F2326" s="237" t="s">
        <v>1809</v>
      </c>
      <c r="G2326" s="234"/>
      <c r="H2326" s="238">
        <v>1.075</v>
      </c>
      <c r="I2326" s="239"/>
      <c r="J2326" s="234"/>
      <c r="K2326" s="234"/>
      <c r="L2326" s="240"/>
      <c r="M2326" s="241"/>
      <c r="N2326" s="242"/>
      <c r="O2326" s="242"/>
      <c r="P2326" s="242"/>
      <c r="Q2326" s="242"/>
      <c r="R2326" s="242"/>
      <c r="S2326" s="242"/>
      <c r="T2326" s="243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44" t="s">
        <v>213</v>
      </c>
      <c r="AU2326" s="244" t="s">
        <v>86</v>
      </c>
      <c r="AV2326" s="13" t="s">
        <v>86</v>
      </c>
      <c r="AW2326" s="13" t="s">
        <v>35</v>
      </c>
      <c r="AX2326" s="13" t="s">
        <v>73</v>
      </c>
      <c r="AY2326" s="244" t="s">
        <v>202</v>
      </c>
    </row>
    <row r="2327" s="15" customFormat="1">
      <c r="A2327" s="15"/>
      <c r="B2327" s="259"/>
      <c r="C2327" s="260"/>
      <c r="D2327" s="235" t="s">
        <v>213</v>
      </c>
      <c r="E2327" s="261" t="s">
        <v>19</v>
      </c>
      <c r="F2327" s="262" t="s">
        <v>1787</v>
      </c>
      <c r="G2327" s="260"/>
      <c r="H2327" s="261" t="s">
        <v>19</v>
      </c>
      <c r="I2327" s="263"/>
      <c r="J2327" s="260"/>
      <c r="K2327" s="260"/>
      <c r="L2327" s="264"/>
      <c r="M2327" s="265"/>
      <c r="N2327" s="266"/>
      <c r="O2327" s="266"/>
      <c r="P2327" s="266"/>
      <c r="Q2327" s="266"/>
      <c r="R2327" s="266"/>
      <c r="S2327" s="266"/>
      <c r="T2327" s="267"/>
      <c r="U2327" s="15"/>
      <c r="V2327" s="15"/>
      <c r="W2327" s="15"/>
      <c r="X2327" s="15"/>
      <c r="Y2327" s="15"/>
      <c r="Z2327" s="15"/>
      <c r="AA2327" s="15"/>
      <c r="AB2327" s="15"/>
      <c r="AC2327" s="15"/>
      <c r="AD2327" s="15"/>
      <c r="AE2327" s="15"/>
      <c r="AT2327" s="268" t="s">
        <v>213</v>
      </c>
      <c r="AU2327" s="268" t="s">
        <v>86</v>
      </c>
      <c r="AV2327" s="15" t="s">
        <v>80</v>
      </c>
      <c r="AW2327" s="15" t="s">
        <v>35</v>
      </c>
      <c r="AX2327" s="15" t="s">
        <v>73</v>
      </c>
      <c r="AY2327" s="268" t="s">
        <v>202</v>
      </c>
    </row>
    <row r="2328" s="13" customFormat="1">
      <c r="A2328" s="13"/>
      <c r="B2328" s="233"/>
      <c r="C2328" s="234"/>
      <c r="D2328" s="235" t="s">
        <v>213</v>
      </c>
      <c r="E2328" s="236" t="s">
        <v>19</v>
      </c>
      <c r="F2328" s="237" t="s">
        <v>1810</v>
      </c>
      <c r="G2328" s="234"/>
      <c r="H2328" s="238">
        <v>2.2160000000000002</v>
      </c>
      <c r="I2328" s="239"/>
      <c r="J2328" s="234"/>
      <c r="K2328" s="234"/>
      <c r="L2328" s="240"/>
      <c r="M2328" s="241"/>
      <c r="N2328" s="242"/>
      <c r="O2328" s="242"/>
      <c r="P2328" s="242"/>
      <c r="Q2328" s="242"/>
      <c r="R2328" s="242"/>
      <c r="S2328" s="242"/>
      <c r="T2328" s="243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4" t="s">
        <v>213</v>
      </c>
      <c r="AU2328" s="244" t="s">
        <v>86</v>
      </c>
      <c r="AV2328" s="13" t="s">
        <v>86</v>
      </c>
      <c r="AW2328" s="13" t="s">
        <v>35</v>
      </c>
      <c r="AX2328" s="13" t="s">
        <v>73</v>
      </c>
      <c r="AY2328" s="244" t="s">
        <v>202</v>
      </c>
    </row>
    <row r="2329" s="15" customFormat="1">
      <c r="A2329" s="15"/>
      <c r="B2329" s="259"/>
      <c r="C2329" s="260"/>
      <c r="D2329" s="235" t="s">
        <v>213</v>
      </c>
      <c r="E2329" s="261" t="s">
        <v>19</v>
      </c>
      <c r="F2329" s="262" t="s">
        <v>1789</v>
      </c>
      <c r="G2329" s="260"/>
      <c r="H2329" s="261" t="s">
        <v>19</v>
      </c>
      <c r="I2329" s="263"/>
      <c r="J2329" s="260"/>
      <c r="K2329" s="260"/>
      <c r="L2329" s="264"/>
      <c r="M2329" s="265"/>
      <c r="N2329" s="266"/>
      <c r="O2329" s="266"/>
      <c r="P2329" s="266"/>
      <c r="Q2329" s="266"/>
      <c r="R2329" s="266"/>
      <c r="S2329" s="266"/>
      <c r="T2329" s="267"/>
      <c r="U2329" s="15"/>
      <c r="V2329" s="15"/>
      <c r="W2329" s="15"/>
      <c r="X2329" s="15"/>
      <c r="Y2329" s="15"/>
      <c r="Z2329" s="15"/>
      <c r="AA2329" s="15"/>
      <c r="AB2329" s="15"/>
      <c r="AC2329" s="15"/>
      <c r="AD2329" s="15"/>
      <c r="AE2329" s="15"/>
      <c r="AT2329" s="268" t="s">
        <v>213</v>
      </c>
      <c r="AU2329" s="268" t="s">
        <v>86</v>
      </c>
      <c r="AV2329" s="15" t="s">
        <v>80</v>
      </c>
      <c r="AW2329" s="15" t="s">
        <v>35</v>
      </c>
      <c r="AX2329" s="15" t="s">
        <v>73</v>
      </c>
      <c r="AY2329" s="268" t="s">
        <v>202</v>
      </c>
    </row>
    <row r="2330" s="13" customFormat="1">
      <c r="A2330" s="13"/>
      <c r="B2330" s="233"/>
      <c r="C2330" s="234"/>
      <c r="D2330" s="235" t="s">
        <v>213</v>
      </c>
      <c r="E2330" s="236" t="s">
        <v>19</v>
      </c>
      <c r="F2330" s="237" t="s">
        <v>1811</v>
      </c>
      <c r="G2330" s="234"/>
      <c r="H2330" s="238">
        <v>1.107</v>
      </c>
      <c r="I2330" s="239"/>
      <c r="J2330" s="234"/>
      <c r="K2330" s="234"/>
      <c r="L2330" s="240"/>
      <c r="M2330" s="241"/>
      <c r="N2330" s="242"/>
      <c r="O2330" s="242"/>
      <c r="P2330" s="242"/>
      <c r="Q2330" s="242"/>
      <c r="R2330" s="242"/>
      <c r="S2330" s="242"/>
      <c r="T2330" s="243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4" t="s">
        <v>213</v>
      </c>
      <c r="AU2330" s="244" t="s">
        <v>86</v>
      </c>
      <c r="AV2330" s="13" t="s">
        <v>86</v>
      </c>
      <c r="AW2330" s="13" t="s">
        <v>35</v>
      </c>
      <c r="AX2330" s="13" t="s">
        <v>73</v>
      </c>
      <c r="AY2330" s="244" t="s">
        <v>202</v>
      </c>
    </row>
    <row r="2331" s="14" customFormat="1">
      <c r="A2331" s="14"/>
      <c r="B2331" s="245"/>
      <c r="C2331" s="246"/>
      <c r="D2331" s="235" t="s">
        <v>213</v>
      </c>
      <c r="E2331" s="247" t="s">
        <v>19</v>
      </c>
      <c r="F2331" s="248" t="s">
        <v>215</v>
      </c>
      <c r="G2331" s="246"/>
      <c r="H2331" s="249">
        <v>40.873000000000005</v>
      </c>
      <c r="I2331" s="250"/>
      <c r="J2331" s="246"/>
      <c r="K2331" s="246"/>
      <c r="L2331" s="251"/>
      <c r="M2331" s="252"/>
      <c r="N2331" s="253"/>
      <c r="O2331" s="253"/>
      <c r="P2331" s="253"/>
      <c r="Q2331" s="253"/>
      <c r="R2331" s="253"/>
      <c r="S2331" s="253"/>
      <c r="T2331" s="254"/>
      <c r="U2331" s="14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T2331" s="255" t="s">
        <v>213</v>
      </c>
      <c r="AU2331" s="255" t="s">
        <v>86</v>
      </c>
      <c r="AV2331" s="14" t="s">
        <v>209</v>
      </c>
      <c r="AW2331" s="14" t="s">
        <v>35</v>
      </c>
      <c r="AX2331" s="14" t="s">
        <v>80</v>
      </c>
      <c r="AY2331" s="255" t="s">
        <v>202</v>
      </c>
    </row>
    <row r="2332" s="2" customFormat="1" ht="16.5" customHeight="1">
      <c r="A2332" s="40"/>
      <c r="B2332" s="41"/>
      <c r="C2332" s="215" t="s">
        <v>1817</v>
      </c>
      <c r="D2332" s="215" t="s">
        <v>204</v>
      </c>
      <c r="E2332" s="216" t="s">
        <v>1818</v>
      </c>
      <c r="F2332" s="217" t="s">
        <v>1819</v>
      </c>
      <c r="G2332" s="218" t="s">
        <v>364</v>
      </c>
      <c r="H2332" s="219">
        <v>4.3650000000000002</v>
      </c>
      <c r="I2332" s="220"/>
      <c r="J2332" s="221">
        <f>ROUND(I2332*H2332,2)</f>
        <v>0</v>
      </c>
      <c r="K2332" s="217" t="s">
        <v>208</v>
      </c>
      <c r="L2332" s="46"/>
      <c r="M2332" s="222" t="s">
        <v>19</v>
      </c>
      <c r="N2332" s="223" t="s">
        <v>45</v>
      </c>
      <c r="O2332" s="86"/>
      <c r="P2332" s="224">
        <f>O2332*H2332</f>
        <v>0</v>
      </c>
      <c r="Q2332" s="224">
        <v>1.0416099999999999</v>
      </c>
      <c r="R2332" s="224">
        <f>Q2332*H2332</f>
        <v>4.5466276499999996</v>
      </c>
      <c r="S2332" s="224">
        <v>0</v>
      </c>
      <c r="T2332" s="225">
        <f>S2332*H2332</f>
        <v>0</v>
      </c>
      <c r="U2332" s="40"/>
      <c r="V2332" s="40"/>
      <c r="W2332" s="40"/>
      <c r="X2332" s="40"/>
      <c r="Y2332" s="40"/>
      <c r="Z2332" s="40"/>
      <c r="AA2332" s="40"/>
      <c r="AB2332" s="40"/>
      <c r="AC2332" s="40"/>
      <c r="AD2332" s="40"/>
      <c r="AE2332" s="40"/>
      <c r="AR2332" s="226" t="s">
        <v>209</v>
      </c>
      <c r="AT2332" s="226" t="s">
        <v>204</v>
      </c>
      <c r="AU2332" s="226" t="s">
        <v>86</v>
      </c>
      <c r="AY2332" s="19" t="s">
        <v>202</v>
      </c>
      <c r="BE2332" s="227">
        <f>IF(N2332="základní",J2332,0)</f>
        <v>0</v>
      </c>
      <c r="BF2332" s="227">
        <f>IF(N2332="snížená",J2332,0)</f>
        <v>0</v>
      </c>
      <c r="BG2332" s="227">
        <f>IF(N2332="zákl. přenesená",J2332,0)</f>
        <v>0</v>
      </c>
      <c r="BH2332" s="227">
        <f>IF(N2332="sníž. přenesená",J2332,0)</f>
        <v>0</v>
      </c>
      <c r="BI2332" s="227">
        <f>IF(N2332="nulová",J2332,0)</f>
        <v>0</v>
      </c>
      <c r="BJ2332" s="19" t="s">
        <v>86</v>
      </c>
      <c r="BK2332" s="227">
        <f>ROUND(I2332*H2332,2)</f>
        <v>0</v>
      </c>
      <c r="BL2332" s="19" t="s">
        <v>209</v>
      </c>
      <c r="BM2332" s="226" t="s">
        <v>1820</v>
      </c>
    </row>
    <row r="2333" s="2" customFormat="1">
      <c r="A2333" s="40"/>
      <c r="B2333" s="41"/>
      <c r="C2333" s="42"/>
      <c r="D2333" s="228" t="s">
        <v>211</v>
      </c>
      <c r="E2333" s="42"/>
      <c r="F2333" s="229" t="s">
        <v>1821</v>
      </c>
      <c r="G2333" s="42"/>
      <c r="H2333" s="42"/>
      <c r="I2333" s="230"/>
      <c r="J2333" s="42"/>
      <c r="K2333" s="42"/>
      <c r="L2333" s="46"/>
      <c r="M2333" s="231"/>
      <c r="N2333" s="232"/>
      <c r="O2333" s="86"/>
      <c r="P2333" s="86"/>
      <c r="Q2333" s="86"/>
      <c r="R2333" s="86"/>
      <c r="S2333" s="86"/>
      <c r="T2333" s="87"/>
      <c r="U2333" s="40"/>
      <c r="V2333" s="40"/>
      <c r="W2333" s="40"/>
      <c r="X2333" s="40"/>
      <c r="Y2333" s="40"/>
      <c r="Z2333" s="40"/>
      <c r="AA2333" s="40"/>
      <c r="AB2333" s="40"/>
      <c r="AC2333" s="40"/>
      <c r="AD2333" s="40"/>
      <c r="AE2333" s="40"/>
      <c r="AT2333" s="19" t="s">
        <v>211</v>
      </c>
      <c r="AU2333" s="19" t="s">
        <v>86</v>
      </c>
    </row>
    <row r="2334" s="13" customFormat="1">
      <c r="A2334" s="13"/>
      <c r="B2334" s="233"/>
      <c r="C2334" s="234"/>
      <c r="D2334" s="235" t="s">
        <v>213</v>
      </c>
      <c r="E2334" s="236" t="s">
        <v>19</v>
      </c>
      <c r="F2334" s="237" t="s">
        <v>1822</v>
      </c>
      <c r="G2334" s="234"/>
      <c r="H2334" s="238">
        <v>4.3650000000000002</v>
      </c>
      <c r="I2334" s="239"/>
      <c r="J2334" s="234"/>
      <c r="K2334" s="234"/>
      <c r="L2334" s="240"/>
      <c r="M2334" s="241"/>
      <c r="N2334" s="242"/>
      <c r="O2334" s="242"/>
      <c r="P2334" s="242"/>
      <c r="Q2334" s="242"/>
      <c r="R2334" s="242"/>
      <c r="S2334" s="242"/>
      <c r="T2334" s="243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4" t="s">
        <v>213</v>
      </c>
      <c r="AU2334" s="244" t="s">
        <v>86</v>
      </c>
      <c r="AV2334" s="13" t="s">
        <v>86</v>
      </c>
      <c r="AW2334" s="13" t="s">
        <v>35</v>
      </c>
      <c r="AX2334" s="13" t="s">
        <v>73</v>
      </c>
      <c r="AY2334" s="244" t="s">
        <v>202</v>
      </c>
    </row>
    <row r="2335" s="14" customFormat="1">
      <c r="A2335" s="14"/>
      <c r="B2335" s="245"/>
      <c r="C2335" s="246"/>
      <c r="D2335" s="235" t="s">
        <v>213</v>
      </c>
      <c r="E2335" s="247" t="s">
        <v>19</v>
      </c>
      <c r="F2335" s="248" t="s">
        <v>215</v>
      </c>
      <c r="G2335" s="246"/>
      <c r="H2335" s="249">
        <v>4.3650000000000002</v>
      </c>
      <c r="I2335" s="250"/>
      <c r="J2335" s="246"/>
      <c r="K2335" s="246"/>
      <c r="L2335" s="251"/>
      <c r="M2335" s="252"/>
      <c r="N2335" s="253"/>
      <c r="O2335" s="253"/>
      <c r="P2335" s="253"/>
      <c r="Q2335" s="253"/>
      <c r="R2335" s="253"/>
      <c r="S2335" s="253"/>
      <c r="T2335" s="254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55" t="s">
        <v>213</v>
      </c>
      <c r="AU2335" s="255" t="s">
        <v>86</v>
      </c>
      <c r="AV2335" s="14" t="s">
        <v>209</v>
      </c>
      <c r="AW2335" s="14" t="s">
        <v>35</v>
      </c>
      <c r="AX2335" s="14" t="s">
        <v>80</v>
      </c>
      <c r="AY2335" s="255" t="s">
        <v>202</v>
      </c>
    </row>
    <row r="2336" s="2" customFormat="1" ht="16.5" customHeight="1">
      <c r="A2336" s="40"/>
      <c r="B2336" s="41"/>
      <c r="C2336" s="215" t="s">
        <v>1823</v>
      </c>
      <c r="D2336" s="215" t="s">
        <v>204</v>
      </c>
      <c r="E2336" s="216" t="s">
        <v>1824</v>
      </c>
      <c r="F2336" s="217" t="s">
        <v>1825</v>
      </c>
      <c r="G2336" s="218" t="s">
        <v>364</v>
      </c>
      <c r="H2336" s="219">
        <v>4.3650000000000002</v>
      </c>
      <c r="I2336" s="220"/>
      <c r="J2336" s="221">
        <f>ROUND(I2336*H2336,2)</f>
        <v>0</v>
      </c>
      <c r="K2336" s="217" t="s">
        <v>208</v>
      </c>
      <c r="L2336" s="46"/>
      <c r="M2336" s="222" t="s">
        <v>19</v>
      </c>
      <c r="N2336" s="223" t="s">
        <v>45</v>
      </c>
      <c r="O2336" s="86"/>
      <c r="P2336" s="224">
        <f>O2336*H2336</f>
        <v>0</v>
      </c>
      <c r="Q2336" s="224">
        <v>1.06277</v>
      </c>
      <c r="R2336" s="224">
        <f>Q2336*H2336</f>
        <v>4.6389910500000004</v>
      </c>
      <c r="S2336" s="224">
        <v>0</v>
      </c>
      <c r="T2336" s="225">
        <f>S2336*H2336</f>
        <v>0</v>
      </c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R2336" s="226" t="s">
        <v>209</v>
      </c>
      <c r="AT2336" s="226" t="s">
        <v>204</v>
      </c>
      <c r="AU2336" s="226" t="s">
        <v>86</v>
      </c>
      <c r="AY2336" s="19" t="s">
        <v>202</v>
      </c>
      <c r="BE2336" s="227">
        <f>IF(N2336="základní",J2336,0)</f>
        <v>0</v>
      </c>
      <c r="BF2336" s="227">
        <f>IF(N2336="snížená",J2336,0)</f>
        <v>0</v>
      </c>
      <c r="BG2336" s="227">
        <f>IF(N2336="zákl. přenesená",J2336,0)</f>
        <v>0</v>
      </c>
      <c r="BH2336" s="227">
        <f>IF(N2336="sníž. přenesená",J2336,0)</f>
        <v>0</v>
      </c>
      <c r="BI2336" s="227">
        <f>IF(N2336="nulová",J2336,0)</f>
        <v>0</v>
      </c>
      <c r="BJ2336" s="19" t="s">
        <v>86</v>
      </c>
      <c r="BK2336" s="227">
        <f>ROUND(I2336*H2336,2)</f>
        <v>0</v>
      </c>
      <c r="BL2336" s="19" t="s">
        <v>209</v>
      </c>
      <c r="BM2336" s="226" t="s">
        <v>1826</v>
      </c>
    </row>
    <row r="2337" s="2" customFormat="1">
      <c r="A2337" s="40"/>
      <c r="B2337" s="41"/>
      <c r="C2337" s="42"/>
      <c r="D2337" s="228" t="s">
        <v>211</v>
      </c>
      <c r="E2337" s="42"/>
      <c r="F2337" s="229" t="s">
        <v>1827</v>
      </c>
      <c r="G2337" s="42"/>
      <c r="H2337" s="42"/>
      <c r="I2337" s="230"/>
      <c r="J2337" s="42"/>
      <c r="K2337" s="42"/>
      <c r="L2337" s="46"/>
      <c r="M2337" s="231"/>
      <c r="N2337" s="232"/>
      <c r="O2337" s="86"/>
      <c r="P2337" s="86"/>
      <c r="Q2337" s="86"/>
      <c r="R2337" s="86"/>
      <c r="S2337" s="86"/>
      <c r="T2337" s="87"/>
      <c r="U2337" s="40"/>
      <c r="V2337" s="40"/>
      <c r="W2337" s="40"/>
      <c r="X2337" s="40"/>
      <c r="Y2337" s="40"/>
      <c r="Z2337" s="40"/>
      <c r="AA2337" s="40"/>
      <c r="AB2337" s="40"/>
      <c r="AC2337" s="40"/>
      <c r="AD2337" s="40"/>
      <c r="AE2337" s="40"/>
      <c r="AT2337" s="19" t="s">
        <v>211</v>
      </c>
      <c r="AU2337" s="19" t="s">
        <v>86</v>
      </c>
    </row>
    <row r="2338" s="13" customFormat="1">
      <c r="A2338" s="13"/>
      <c r="B2338" s="233"/>
      <c r="C2338" s="234"/>
      <c r="D2338" s="235" t="s">
        <v>213</v>
      </c>
      <c r="E2338" s="236" t="s">
        <v>19</v>
      </c>
      <c r="F2338" s="237" t="s">
        <v>1822</v>
      </c>
      <c r="G2338" s="234"/>
      <c r="H2338" s="238">
        <v>4.3650000000000002</v>
      </c>
      <c r="I2338" s="239"/>
      <c r="J2338" s="234"/>
      <c r="K2338" s="234"/>
      <c r="L2338" s="240"/>
      <c r="M2338" s="241"/>
      <c r="N2338" s="242"/>
      <c r="O2338" s="242"/>
      <c r="P2338" s="242"/>
      <c r="Q2338" s="242"/>
      <c r="R2338" s="242"/>
      <c r="S2338" s="242"/>
      <c r="T2338" s="24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4" t="s">
        <v>213</v>
      </c>
      <c r="AU2338" s="244" t="s">
        <v>86</v>
      </c>
      <c r="AV2338" s="13" t="s">
        <v>86</v>
      </c>
      <c r="AW2338" s="13" t="s">
        <v>35</v>
      </c>
      <c r="AX2338" s="13" t="s">
        <v>73</v>
      </c>
      <c r="AY2338" s="244" t="s">
        <v>202</v>
      </c>
    </row>
    <row r="2339" s="14" customFormat="1">
      <c r="A2339" s="14"/>
      <c r="B2339" s="245"/>
      <c r="C2339" s="246"/>
      <c r="D2339" s="235" t="s">
        <v>213</v>
      </c>
      <c r="E2339" s="247" t="s">
        <v>19</v>
      </c>
      <c r="F2339" s="248" t="s">
        <v>215</v>
      </c>
      <c r="G2339" s="246"/>
      <c r="H2339" s="249">
        <v>4.3650000000000002</v>
      </c>
      <c r="I2339" s="250"/>
      <c r="J2339" s="246"/>
      <c r="K2339" s="246"/>
      <c r="L2339" s="251"/>
      <c r="M2339" s="252"/>
      <c r="N2339" s="253"/>
      <c r="O2339" s="253"/>
      <c r="P2339" s="253"/>
      <c r="Q2339" s="253"/>
      <c r="R2339" s="253"/>
      <c r="S2339" s="253"/>
      <c r="T2339" s="254"/>
      <c r="U2339" s="14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T2339" s="255" t="s">
        <v>213</v>
      </c>
      <c r="AU2339" s="255" t="s">
        <v>86</v>
      </c>
      <c r="AV2339" s="14" t="s">
        <v>209</v>
      </c>
      <c r="AW2339" s="14" t="s">
        <v>35</v>
      </c>
      <c r="AX2339" s="14" t="s">
        <v>80</v>
      </c>
      <c r="AY2339" s="255" t="s">
        <v>202</v>
      </c>
    </row>
    <row r="2340" s="2" customFormat="1" ht="16.5" customHeight="1">
      <c r="A2340" s="40"/>
      <c r="B2340" s="41"/>
      <c r="C2340" s="215" t="s">
        <v>1828</v>
      </c>
      <c r="D2340" s="215" t="s">
        <v>204</v>
      </c>
      <c r="E2340" s="216" t="s">
        <v>1829</v>
      </c>
      <c r="F2340" s="217" t="s">
        <v>1830</v>
      </c>
      <c r="G2340" s="218" t="s">
        <v>218</v>
      </c>
      <c r="H2340" s="219">
        <v>447.63999999999999</v>
      </c>
      <c r="I2340" s="220"/>
      <c r="J2340" s="221">
        <f>ROUND(I2340*H2340,2)</f>
        <v>0</v>
      </c>
      <c r="K2340" s="217" t="s">
        <v>208</v>
      </c>
      <c r="L2340" s="46"/>
      <c r="M2340" s="222" t="s">
        <v>19</v>
      </c>
      <c r="N2340" s="223" t="s">
        <v>45</v>
      </c>
      <c r="O2340" s="86"/>
      <c r="P2340" s="224">
        <f>O2340*H2340</f>
        <v>0</v>
      </c>
      <c r="Q2340" s="224">
        <v>0.11169999999999999</v>
      </c>
      <c r="R2340" s="224">
        <f>Q2340*H2340</f>
        <v>50.001387999999999</v>
      </c>
      <c r="S2340" s="224">
        <v>0</v>
      </c>
      <c r="T2340" s="225">
        <f>S2340*H2340</f>
        <v>0</v>
      </c>
      <c r="U2340" s="40"/>
      <c r="V2340" s="40"/>
      <c r="W2340" s="40"/>
      <c r="X2340" s="40"/>
      <c r="Y2340" s="40"/>
      <c r="Z2340" s="40"/>
      <c r="AA2340" s="40"/>
      <c r="AB2340" s="40"/>
      <c r="AC2340" s="40"/>
      <c r="AD2340" s="40"/>
      <c r="AE2340" s="40"/>
      <c r="AR2340" s="226" t="s">
        <v>209</v>
      </c>
      <c r="AT2340" s="226" t="s">
        <v>204</v>
      </c>
      <c r="AU2340" s="226" t="s">
        <v>86</v>
      </c>
      <c r="AY2340" s="19" t="s">
        <v>202</v>
      </c>
      <c r="BE2340" s="227">
        <f>IF(N2340="základní",J2340,0)</f>
        <v>0</v>
      </c>
      <c r="BF2340" s="227">
        <f>IF(N2340="snížená",J2340,0)</f>
        <v>0</v>
      </c>
      <c r="BG2340" s="227">
        <f>IF(N2340="zákl. přenesená",J2340,0)</f>
        <v>0</v>
      </c>
      <c r="BH2340" s="227">
        <f>IF(N2340="sníž. přenesená",J2340,0)</f>
        <v>0</v>
      </c>
      <c r="BI2340" s="227">
        <f>IF(N2340="nulová",J2340,0)</f>
        <v>0</v>
      </c>
      <c r="BJ2340" s="19" t="s">
        <v>86</v>
      </c>
      <c r="BK2340" s="227">
        <f>ROUND(I2340*H2340,2)</f>
        <v>0</v>
      </c>
      <c r="BL2340" s="19" t="s">
        <v>209</v>
      </c>
      <c r="BM2340" s="226" t="s">
        <v>1831</v>
      </c>
    </row>
    <row r="2341" s="2" customFormat="1">
      <c r="A2341" s="40"/>
      <c r="B2341" s="41"/>
      <c r="C2341" s="42"/>
      <c r="D2341" s="228" t="s">
        <v>211</v>
      </c>
      <c r="E2341" s="42"/>
      <c r="F2341" s="229" t="s">
        <v>1832</v>
      </c>
      <c r="G2341" s="42"/>
      <c r="H2341" s="42"/>
      <c r="I2341" s="230"/>
      <c r="J2341" s="42"/>
      <c r="K2341" s="42"/>
      <c r="L2341" s="46"/>
      <c r="M2341" s="231"/>
      <c r="N2341" s="232"/>
      <c r="O2341" s="86"/>
      <c r="P2341" s="86"/>
      <c r="Q2341" s="86"/>
      <c r="R2341" s="86"/>
      <c r="S2341" s="86"/>
      <c r="T2341" s="87"/>
      <c r="U2341" s="40"/>
      <c r="V2341" s="40"/>
      <c r="W2341" s="40"/>
      <c r="X2341" s="40"/>
      <c r="Y2341" s="40"/>
      <c r="Z2341" s="40"/>
      <c r="AA2341" s="40"/>
      <c r="AB2341" s="40"/>
      <c r="AC2341" s="40"/>
      <c r="AD2341" s="40"/>
      <c r="AE2341" s="40"/>
      <c r="AT2341" s="19" t="s">
        <v>211</v>
      </c>
      <c r="AU2341" s="19" t="s">
        <v>86</v>
      </c>
    </row>
    <row r="2342" s="15" customFormat="1">
      <c r="A2342" s="15"/>
      <c r="B2342" s="259"/>
      <c r="C2342" s="260"/>
      <c r="D2342" s="235" t="s">
        <v>213</v>
      </c>
      <c r="E2342" s="261" t="s">
        <v>19</v>
      </c>
      <c r="F2342" s="262" t="s">
        <v>647</v>
      </c>
      <c r="G2342" s="260"/>
      <c r="H2342" s="261" t="s">
        <v>19</v>
      </c>
      <c r="I2342" s="263"/>
      <c r="J2342" s="260"/>
      <c r="K2342" s="260"/>
      <c r="L2342" s="264"/>
      <c r="M2342" s="265"/>
      <c r="N2342" s="266"/>
      <c r="O2342" s="266"/>
      <c r="P2342" s="266"/>
      <c r="Q2342" s="266"/>
      <c r="R2342" s="266"/>
      <c r="S2342" s="266"/>
      <c r="T2342" s="267"/>
      <c r="U2342" s="15"/>
      <c r="V2342" s="15"/>
      <c r="W2342" s="15"/>
      <c r="X2342" s="15"/>
      <c r="Y2342" s="15"/>
      <c r="Z2342" s="15"/>
      <c r="AA2342" s="15"/>
      <c r="AB2342" s="15"/>
      <c r="AC2342" s="15"/>
      <c r="AD2342" s="15"/>
      <c r="AE2342" s="15"/>
      <c r="AT2342" s="268" t="s">
        <v>213</v>
      </c>
      <c r="AU2342" s="268" t="s">
        <v>86</v>
      </c>
      <c r="AV2342" s="15" t="s">
        <v>80</v>
      </c>
      <c r="AW2342" s="15" t="s">
        <v>35</v>
      </c>
      <c r="AX2342" s="15" t="s">
        <v>73</v>
      </c>
      <c r="AY2342" s="268" t="s">
        <v>202</v>
      </c>
    </row>
    <row r="2343" s="15" customFormat="1">
      <c r="A2343" s="15"/>
      <c r="B2343" s="259"/>
      <c r="C2343" s="260"/>
      <c r="D2343" s="235" t="s">
        <v>213</v>
      </c>
      <c r="E2343" s="261" t="s">
        <v>19</v>
      </c>
      <c r="F2343" s="262" t="s">
        <v>1833</v>
      </c>
      <c r="G2343" s="260"/>
      <c r="H2343" s="261" t="s">
        <v>19</v>
      </c>
      <c r="I2343" s="263"/>
      <c r="J2343" s="260"/>
      <c r="K2343" s="260"/>
      <c r="L2343" s="264"/>
      <c r="M2343" s="265"/>
      <c r="N2343" s="266"/>
      <c r="O2343" s="266"/>
      <c r="P2343" s="266"/>
      <c r="Q2343" s="266"/>
      <c r="R2343" s="266"/>
      <c r="S2343" s="266"/>
      <c r="T2343" s="267"/>
      <c r="U2343" s="15"/>
      <c r="V2343" s="15"/>
      <c r="W2343" s="15"/>
      <c r="X2343" s="15"/>
      <c r="Y2343" s="15"/>
      <c r="Z2343" s="15"/>
      <c r="AA2343" s="15"/>
      <c r="AB2343" s="15"/>
      <c r="AC2343" s="15"/>
      <c r="AD2343" s="15"/>
      <c r="AE2343" s="15"/>
      <c r="AT2343" s="268" t="s">
        <v>213</v>
      </c>
      <c r="AU2343" s="268" t="s">
        <v>86</v>
      </c>
      <c r="AV2343" s="15" t="s">
        <v>80</v>
      </c>
      <c r="AW2343" s="15" t="s">
        <v>35</v>
      </c>
      <c r="AX2343" s="15" t="s">
        <v>73</v>
      </c>
      <c r="AY2343" s="268" t="s">
        <v>202</v>
      </c>
    </row>
    <row r="2344" s="13" customFormat="1">
      <c r="A2344" s="13"/>
      <c r="B2344" s="233"/>
      <c r="C2344" s="234"/>
      <c r="D2344" s="235" t="s">
        <v>213</v>
      </c>
      <c r="E2344" s="236" t="s">
        <v>19</v>
      </c>
      <c r="F2344" s="237" t="s">
        <v>1834</v>
      </c>
      <c r="G2344" s="234"/>
      <c r="H2344" s="238">
        <v>447.63999999999999</v>
      </c>
      <c r="I2344" s="239"/>
      <c r="J2344" s="234"/>
      <c r="K2344" s="234"/>
      <c r="L2344" s="240"/>
      <c r="M2344" s="241"/>
      <c r="N2344" s="242"/>
      <c r="O2344" s="242"/>
      <c r="P2344" s="242"/>
      <c r="Q2344" s="242"/>
      <c r="R2344" s="242"/>
      <c r="S2344" s="242"/>
      <c r="T2344" s="24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4" t="s">
        <v>213</v>
      </c>
      <c r="AU2344" s="244" t="s">
        <v>86</v>
      </c>
      <c r="AV2344" s="13" t="s">
        <v>86</v>
      </c>
      <c r="AW2344" s="13" t="s">
        <v>35</v>
      </c>
      <c r="AX2344" s="13" t="s">
        <v>73</v>
      </c>
      <c r="AY2344" s="244" t="s">
        <v>202</v>
      </c>
    </row>
    <row r="2345" s="14" customFormat="1">
      <c r="A2345" s="14"/>
      <c r="B2345" s="245"/>
      <c r="C2345" s="246"/>
      <c r="D2345" s="235" t="s">
        <v>213</v>
      </c>
      <c r="E2345" s="247" t="s">
        <v>19</v>
      </c>
      <c r="F2345" s="248" t="s">
        <v>215</v>
      </c>
      <c r="G2345" s="246"/>
      <c r="H2345" s="249">
        <v>447.63999999999999</v>
      </c>
      <c r="I2345" s="250"/>
      <c r="J2345" s="246"/>
      <c r="K2345" s="246"/>
      <c r="L2345" s="251"/>
      <c r="M2345" s="252"/>
      <c r="N2345" s="253"/>
      <c r="O2345" s="253"/>
      <c r="P2345" s="253"/>
      <c r="Q2345" s="253"/>
      <c r="R2345" s="253"/>
      <c r="S2345" s="253"/>
      <c r="T2345" s="254"/>
      <c r="U2345" s="14"/>
      <c r="V2345" s="14"/>
      <c r="W2345" s="14"/>
      <c r="X2345" s="14"/>
      <c r="Y2345" s="14"/>
      <c r="Z2345" s="14"/>
      <c r="AA2345" s="14"/>
      <c r="AB2345" s="14"/>
      <c r="AC2345" s="14"/>
      <c r="AD2345" s="14"/>
      <c r="AE2345" s="14"/>
      <c r="AT2345" s="255" t="s">
        <v>213</v>
      </c>
      <c r="AU2345" s="255" t="s">
        <v>86</v>
      </c>
      <c r="AV2345" s="14" t="s">
        <v>209</v>
      </c>
      <c r="AW2345" s="14" t="s">
        <v>35</v>
      </c>
      <c r="AX2345" s="14" t="s">
        <v>80</v>
      </c>
      <c r="AY2345" s="255" t="s">
        <v>202</v>
      </c>
    </row>
    <row r="2346" s="2" customFormat="1" ht="16.5" customHeight="1">
      <c r="A2346" s="40"/>
      <c r="B2346" s="41"/>
      <c r="C2346" s="215" t="s">
        <v>1835</v>
      </c>
      <c r="D2346" s="215" t="s">
        <v>204</v>
      </c>
      <c r="E2346" s="216" t="s">
        <v>1836</v>
      </c>
      <c r="F2346" s="217" t="s">
        <v>1837</v>
      </c>
      <c r="G2346" s="218" t="s">
        <v>218</v>
      </c>
      <c r="H2346" s="219">
        <v>447.63999999999999</v>
      </c>
      <c r="I2346" s="220"/>
      <c r="J2346" s="221">
        <f>ROUND(I2346*H2346,2)</f>
        <v>0</v>
      </c>
      <c r="K2346" s="217" t="s">
        <v>208</v>
      </c>
      <c r="L2346" s="46"/>
      <c r="M2346" s="222" t="s">
        <v>19</v>
      </c>
      <c r="N2346" s="223" t="s">
        <v>45</v>
      </c>
      <c r="O2346" s="86"/>
      <c r="P2346" s="224">
        <f>O2346*H2346</f>
        <v>0</v>
      </c>
      <c r="Q2346" s="224">
        <v>0.001</v>
      </c>
      <c r="R2346" s="224">
        <f>Q2346*H2346</f>
        <v>0.44763999999999998</v>
      </c>
      <c r="S2346" s="224">
        <v>0</v>
      </c>
      <c r="T2346" s="225">
        <f>S2346*H2346</f>
        <v>0</v>
      </c>
      <c r="U2346" s="40"/>
      <c r="V2346" s="40"/>
      <c r="W2346" s="40"/>
      <c r="X2346" s="40"/>
      <c r="Y2346" s="40"/>
      <c r="Z2346" s="40"/>
      <c r="AA2346" s="40"/>
      <c r="AB2346" s="40"/>
      <c r="AC2346" s="40"/>
      <c r="AD2346" s="40"/>
      <c r="AE2346" s="40"/>
      <c r="AR2346" s="226" t="s">
        <v>209</v>
      </c>
      <c r="AT2346" s="226" t="s">
        <v>204</v>
      </c>
      <c r="AU2346" s="226" t="s">
        <v>86</v>
      </c>
      <c r="AY2346" s="19" t="s">
        <v>202</v>
      </c>
      <c r="BE2346" s="227">
        <f>IF(N2346="základní",J2346,0)</f>
        <v>0</v>
      </c>
      <c r="BF2346" s="227">
        <f>IF(N2346="snížená",J2346,0)</f>
        <v>0</v>
      </c>
      <c r="BG2346" s="227">
        <f>IF(N2346="zákl. přenesená",J2346,0)</f>
        <v>0</v>
      </c>
      <c r="BH2346" s="227">
        <f>IF(N2346="sníž. přenesená",J2346,0)</f>
        <v>0</v>
      </c>
      <c r="BI2346" s="227">
        <f>IF(N2346="nulová",J2346,0)</f>
        <v>0</v>
      </c>
      <c r="BJ2346" s="19" t="s">
        <v>86</v>
      </c>
      <c r="BK2346" s="227">
        <f>ROUND(I2346*H2346,2)</f>
        <v>0</v>
      </c>
      <c r="BL2346" s="19" t="s">
        <v>209</v>
      </c>
      <c r="BM2346" s="226" t="s">
        <v>1838</v>
      </c>
    </row>
    <row r="2347" s="2" customFormat="1">
      <c r="A2347" s="40"/>
      <c r="B2347" s="41"/>
      <c r="C2347" s="42"/>
      <c r="D2347" s="228" t="s">
        <v>211</v>
      </c>
      <c r="E2347" s="42"/>
      <c r="F2347" s="229" t="s">
        <v>1839</v>
      </c>
      <c r="G2347" s="42"/>
      <c r="H2347" s="42"/>
      <c r="I2347" s="230"/>
      <c r="J2347" s="42"/>
      <c r="K2347" s="42"/>
      <c r="L2347" s="46"/>
      <c r="M2347" s="231"/>
      <c r="N2347" s="232"/>
      <c r="O2347" s="86"/>
      <c r="P2347" s="86"/>
      <c r="Q2347" s="86"/>
      <c r="R2347" s="86"/>
      <c r="S2347" s="86"/>
      <c r="T2347" s="87"/>
      <c r="U2347" s="40"/>
      <c r="V2347" s="40"/>
      <c r="W2347" s="40"/>
      <c r="X2347" s="40"/>
      <c r="Y2347" s="40"/>
      <c r="Z2347" s="40"/>
      <c r="AA2347" s="40"/>
      <c r="AB2347" s="40"/>
      <c r="AC2347" s="40"/>
      <c r="AD2347" s="40"/>
      <c r="AE2347" s="40"/>
      <c r="AT2347" s="19" t="s">
        <v>211</v>
      </c>
      <c r="AU2347" s="19" t="s">
        <v>86</v>
      </c>
    </row>
    <row r="2348" s="15" customFormat="1">
      <c r="A2348" s="15"/>
      <c r="B2348" s="259"/>
      <c r="C2348" s="260"/>
      <c r="D2348" s="235" t="s">
        <v>213</v>
      </c>
      <c r="E2348" s="261" t="s">
        <v>19</v>
      </c>
      <c r="F2348" s="262" t="s">
        <v>647</v>
      </c>
      <c r="G2348" s="260"/>
      <c r="H2348" s="261" t="s">
        <v>19</v>
      </c>
      <c r="I2348" s="263"/>
      <c r="J2348" s="260"/>
      <c r="K2348" s="260"/>
      <c r="L2348" s="264"/>
      <c r="M2348" s="265"/>
      <c r="N2348" s="266"/>
      <c r="O2348" s="266"/>
      <c r="P2348" s="266"/>
      <c r="Q2348" s="266"/>
      <c r="R2348" s="266"/>
      <c r="S2348" s="266"/>
      <c r="T2348" s="267"/>
      <c r="U2348" s="15"/>
      <c r="V2348" s="15"/>
      <c r="W2348" s="15"/>
      <c r="X2348" s="15"/>
      <c r="Y2348" s="15"/>
      <c r="Z2348" s="15"/>
      <c r="AA2348" s="15"/>
      <c r="AB2348" s="15"/>
      <c r="AC2348" s="15"/>
      <c r="AD2348" s="15"/>
      <c r="AE2348" s="15"/>
      <c r="AT2348" s="268" t="s">
        <v>213</v>
      </c>
      <c r="AU2348" s="268" t="s">
        <v>86</v>
      </c>
      <c r="AV2348" s="15" t="s">
        <v>80</v>
      </c>
      <c r="AW2348" s="15" t="s">
        <v>35</v>
      </c>
      <c r="AX2348" s="15" t="s">
        <v>73</v>
      </c>
      <c r="AY2348" s="268" t="s">
        <v>202</v>
      </c>
    </row>
    <row r="2349" s="15" customFormat="1">
      <c r="A2349" s="15"/>
      <c r="B2349" s="259"/>
      <c r="C2349" s="260"/>
      <c r="D2349" s="235" t="s">
        <v>213</v>
      </c>
      <c r="E2349" s="261" t="s">
        <v>19</v>
      </c>
      <c r="F2349" s="262" t="s">
        <v>1833</v>
      </c>
      <c r="G2349" s="260"/>
      <c r="H2349" s="261" t="s">
        <v>19</v>
      </c>
      <c r="I2349" s="263"/>
      <c r="J2349" s="260"/>
      <c r="K2349" s="260"/>
      <c r="L2349" s="264"/>
      <c r="M2349" s="265"/>
      <c r="N2349" s="266"/>
      <c r="O2349" s="266"/>
      <c r="P2349" s="266"/>
      <c r="Q2349" s="266"/>
      <c r="R2349" s="266"/>
      <c r="S2349" s="266"/>
      <c r="T2349" s="267"/>
      <c r="U2349" s="15"/>
      <c r="V2349" s="15"/>
      <c r="W2349" s="15"/>
      <c r="X2349" s="15"/>
      <c r="Y2349" s="15"/>
      <c r="Z2349" s="15"/>
      <c r="AA2349" s="15"/>
      <c r="AB2349" s="15"/>
      <c r="AC2349" s="15"/>
      <c r="AD2349" s="15"/>
      <c r="AE2349" s="15"/>
      <c r="AT2349" s="268" t="s">
        <v>213</v>
      </c>
      <c r="AU2349" s="268" t="s">
        <v>86</v>
      </c>
      <c r="AV2349" s="15" t="s">
        <v>80</v>
      </c>
      <c r="AW2349" s="15" t="s">
        <v>35</v>
      </c>
      <c r="AX2349" s="15" t="s">
        <v>73</v>
      </c>
      <c r="AY2349" s="268" t="s">
        <v>202</v>
      </c>
    </row>
    <row r="2350" s="13" customFormat="1">
      <c r="A2350" s="13"/>
      <c r="B2350" s="233"/>
      <c r="C2350" s="234"/>
      <c r="D2350" s="235" t="s">
        <v>213</v>
      </c>
      <c r="E2350" s="236" t="s">
        <v>19</v>
      </c>
      <c r="F2350" s="237" t="s">
        <v>1834</v>
      </c>
      <c r="G2350" s="234"/>
      <c r="H2350" s="238">
        <v>447.63999999999999</v>
      </c>
      <c r="I2350" s="239"/>
      <c r="J2350" s="234"/>
      <c r="K2350" s="234"/>
      <c r="L2350" s="240"/>
      <c r="M2350" s="241"/>
      <c r="N2350" s="242"/>
      <c r="O2350" s="242"/>
      <c r="P2350" s="242"/>
      <c r="Q2350" s="242"/>
      <c r="R2350" s="242"/>
      <c r="S2350" s="242"/>
      <c r="T2350" s="243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4" t="s">
        <v>213</v>
      </c>
      <c r="AU2350" s="244" t="s">
        <v>86</v>
      </c>
      <c r="AV2350" s="13" t="s">
        <v>86</v>
      </c>
      <c r="AW2350" s="13" t="s">
        <v>35</v>
      </c>
      <c r="AX2350" s="13" t="s">
        <v>73</v>
      </c>
      <c r="AY2350" s="244" t="s">
        <v>202</v>
      </c>
    </row>
    <row r="2351" s="14" customFormat="1">
      <c r="A2351" s="14"/>
      <c r="B2351" s="245"/>
      <c r="C2351" s="246"/>
      <c r="D2351" s="235" t="s">
        <v>213</v>
      </c>
      <c r="E2351" s="247" t="s">
        <v>19</v>
      </c>
      <c r="F2351" s="248" t="s">
        <v>215</v>
      </c>
      <c r="G2351" s="246"/>
      <c r="H2351" s="249">
        <v>447.63999999999999</v>
      </c>
      <c r="I2351" s="250"/>
      <c r="J2351" s="246"/>
      <c r="K2351" s="246"/>
      <c r="L2351" s="251"/>
      <c r="M2351" s="252"/>
      <c r="N2351" s="253"/>
      <c r="O2351" s="253"/>
      <c r="P2351" s="253"/>
      <c r="Q2351" s="253"/>
      <c r="R2351" s="253"/>
      <c r="S2351" s="253"/>
      <c r="T2351" s="254"/>
      <c r="U2351" s="14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T2351" s="255" t="s">
        <v>213</v>
      </c>
      <c r="AU2351" s="255" t="s">
        <v>86</v>
      </c>
      <c r="AV2351" s="14" t="s">
        <v>209</v>
      </c>
      <c r="AW2351" s="14" t="s">
        <v>35</v>
      </c>
      <c r="AX2351" s="14" t="s">
        <v>80</v>
      </c>
      <c r="AY2351" s="255" t="s">
        <v>202</v>
      </c>
    </row>
    <row r="2352" s="12" customFormat="1" ht="22.8" customHeight="1">
      <c r="A2352" s="12"/>
      <c r="B2352" s="199"/>
      <c r="C2352" s="200"/>
      <c r="D2352" s="201" t="s">
        <v>72</v>
      </c>
      <c r="E2352" s="213" t="s">
        <v>247</v>
      </c>
      <c r="F2352" s="213" t="s">
        <v>1840</v>
      </c>
      <c r="G2352" s="200"/>
      <c r="H2352" s="200"/>
      <c r="I2352" s="203"/>
      <c r="J2352" s="214">
        <f>BK2352</f>
        <v>0</v>
      </c>
      <c r="K2352" s="200"/>
      <c r="L2352" s="205"/>
      <c r="M2352" s="206"/>
      <c r="N2352" s="207"/>
      <c r="O2352" s="207"/>
      <c r="P2352" s="208">
        <f>SUM(P2353:P2375)</f>
        <v>0</v>
      </c>
      <c r="Q2352" s="207"/>
      <c r="R2352" s="208">
        <f>SUM(R2353:R2375)</f>
        <v>29.064140000000002</v>
      </c>
      <c r="S2352" s="207"/>
      <c r="T2352" s="209">
        <f>SUM(T2353:T2375)</f>
        <v>0</v>
      </c>
      <c r="U2352" s="12"/>
      <c r="V2352" s="12"/>
      <c r="W2352" s="12"/>
      <c r="X2352" s="12"/>
      <c r="Y2352" s="12"/>
      <c r="Z2352" s="12"/>
      <c r="AA2352" s="12"/>
      <c r="AB2352" s="12"/>
      <c r="AC2352" s="12"/>
      <c r="AD2352" s="12"/>
      <c r="AE2352" s="12"/>
      <c r="AR2352" s="210" t="s">
        <v>80</v>
      </c>
      <c r="AT2352" s="211" t="s">
        <v>72</v>
      </c>
      <c r="AU2352" s="211" t="s">
        <v>80</v>
      </c>
      <c r="AY2352" s="210" t="s">
        <v>202</v>
      </c>
      <c r="BK2352" s="212">
        <f>SUM(BK2353:BK2375)</f>
        <v>0</v>
      </c>
    </row>
    <row r="2353" s="2" customFormat="1" ht="16.5" customHeight="1">
      <c r="A2353" s="40"/>
      <c r="B2353" s="41"/>
      <c r="C2353" s="215" t="s">
        <v>1841</v>
      </c>
      <c r="D2353" s="215" t="s">
        <v>204</v>
      </c>
      <c r="E2353" s="216" t="s">
        <v>1842</v>
      </c>
      <c r="F2353" s="217" t="s">
        <v>1843</v>
      </c>
      <c r="G2353" s="218" t="s">
        <v>207</v>
      </c>
      <c r="H2353" s="219">
        <v>106</v>
      </c>
      <c r="I2353" s="220"/>
      <c r="J2353" s="221">
        <f>ROUND(I2353*H2353,2)</f>
        <v>0</v>
      </c>
      <c r="K2353" s="217" t="s">
        <v>208</v>
      </c>
      <c r="L2353" s="46"/>
      <c r="M2353" s="222" t="s">
        <v>19</v>
      </c>
      <c r="N2353" s="223" t="s">
        <v>45</v>
      </c>
      <c r="O2353" s="86"/>
      <c r="P2353" s="224">
        <f>O2353*H2353</f>
        <v>0</v>
      </c>
      <c r="Q2353" s="224">
        <v>0.010189999999999999</v>
      </c>
      <c r="R2353" s="224">
        <f>Q2353*H2353</f>
        <v>1.0801399999999999</v>
      </c>
      <c r="S2353" s="224">
        <v>0</v>
      </c>
      <c r="T2353" s="225">
        <f>S2353*H2353</f>
        <v>0</v>
      </c>
      <c r="U2353" s="40"/>
      <c r="V2353" s="40"/>
      <c r="W2353" s="40"/>
      <c r="X2353" s="40"/>
      <c r="Y2353" s="40"/>
      <c r="Z2353" s="40"/>
      <c r="AA2353" s="40"/>
      <c r="AB2353" s="40"/>
      <c r="AC2353" s="40"/>
      <c r="AD2353" s="40"/>
      <c r="AE2353" s="40"/>
      <c r="AR2353" s="226" t="s">
        <v>209</v>
      </c>
      <c r="AT2353" s="226" t="s">
        <v>204</v>
      </c>
      <c r="AU2353" s="226" t="s">
        <v>86</v>
      </c>
      <c r="AY2353" s="19" t="s">
        <v>202</v>
      </c>
      <c r="BE2353" s="227">
        <f>IF(N2353="základní",J2353,0)</f>
        <v>0</v>
      </c>
      <c r="BF2353" s="227">
        <f>IF(N2353="snížená",J2353,0)</f>
        <v>0</v>
      </c>
      <c r="BG2353" s="227">
        <f>IF(N2353="zákl. přenesená",J2353,0)</f>
        <v>0</v>
      </c>
      <c r="BH2353" s="227">
        <f>IF(N2353="sníž. přenesená",J2353,0)</f>
        <v>0</v>
      </c>
      <c r="BI2353" s="227">
        <f>IF(N2353="nulová",J2353,0)</f>
        <v>0</v>
      </c>
      <c r="BJ2353" s="19" t="s">
        <v>86</v>
      </c>
      <c r="BK2353" s="227">
        <f>ROUND(I2353*H2353,2)</f>
        <v>0</v>
      </c>
      <c r="BL2353" s="19" t="s">
        <v>209</v>
      </c>
      <c r="BM2353" s="226" t="s">
        <v>1844</v>
      </c>
    </row>
    <row r="2354" s="2" customFormat="1">
      <c r="A2354" s="40"/>
      <c r="B2354" s="41"/>
      <c r="C2354" s="42"/>
      <c r="D2354" s="228" t="s">
        <v>211</v>
      </c>
      <c r="E2354" s="42"/>
      <c r="F2354" s="229" t="s">
        <v>1845</v>
      </c>
      <c r="G2354" s="42"/>
      <c r="H2354" s="42"/>
      <c r="I2354" s="230"/>
      <c r="J2354" s="42"/>
      <c r="K2354" s="42"/>
      <c r="L2354" s="46"/>
      <c r="M2354" s="231"/>
      <c r="N2354" s="232"/>
      <c r="O2354" s="86"/>
      <c r="P2354" s="86"/>
      <c r="Q2354" s="86"/>
      <c r="R2354" s="86"/>
      <c r="S2354" s="86"/>
      <c r="T2354" s="87"/>
      <c r="U2354" s="40"/>
      <c r="V2354" s="40"/>
      <c r="W2354" s="40"/>
      <c r="X2354" s="40"/>
      <c r="Y2354" s="40"/>
      <c r="Z2354" s="40"/>
      <c r="AA2354" s="40"/>
      <c r="AB2354" s="40"/>
      <c r="AC2354" s="40"/>
      <c r="AD2354" s="40"/>
      <c r="AE2354" s="40"/>
      <c r="AT2354" s="19" t="s">
        <v>211</v>
      </c>
      <c r="AU2354" s="19" t="s">
        <v>86</v>
      </c>
    </row>
    <row r="2355" s="15" customFormat="1">
      <c r="A2355" s="15"/>
      <c r="B2355" s="259"/>
      <c r="C2355" s="260"/>
      <c r="D2355" s="235" t="s">
        <v>213</v>
      </c>
      <c r="E2355" s="261" t="s">
        <v>19</v>
      </c>
      <c r="F2355" s="262" t="s">
        <v>1846</v>
      </c>
      <c r="G2355" s="260"/>
      <c r="H2355" s="261" t="s">
        <v>19</v>
      </c>
      <c r="I2355" s="263"/>
      <c r="J2355" s="260"/>
      <c r="K2355" s="260"/>
      <c r="L2355" s="264"/>
      <c r="M2355" s="265"/>
      <c r="N2355" s="266"/>
      <c r="O2355" s="266"/>
      <c r="P2355" s="266"/>
      <c r="Q2355" s="266"/>
      <c r="R2355" s="266"/>
      <c r="S2355" s="266"/>
      <c r="T2355" s="267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T2355" s="268" t="s">
        <v>213</v>
      </c>
      <c r="AU2355" s="268" t="s">
        <v>86</v>
      </c>
      <c r="AV2355" s="15" t="s">
        <v>80</v>
      </c>
      <c r="AW2355" s="15" t="s">
        <v>35</v>
      </c>
      <c r="AX2355" s="15" t="s">
        <v>73</v>
      </c>
      <c r="AY2355" s="268" t="s">
        <v>202</v>
      </c>
    </row>
    <row r="2356" s="15" customFormat="1">
      <c r="A2356" s="15"/>
      <c r="B2356" s="259"/>
      <c r="C2356" s="260"/>
      <c r="D2356" s="235" t="s">
        <v>213</v>
      </c>
      <c r="E2356" s="261" t="s">
        <v>19</v>
      </c>
      <c r="F2356" s="262" t="s">
        <v>1847</v>
      </c>
      <c r="G2356" s="260"/>
      <c r="H2356" s="261" t="s">
        <v>19</v>
      </c>
      <c r="I2356" s="263"/>
      <c r="J2356" s="260"/>
      <c r="K2356" s="260"/>
      <c r="L2356" s="264"/>
      <c r="M2356" s="265"/>
      <c r="N2356" s="266"/>
      <c r="O2356" s="266"/>
      <c r="P2356" s="266"/>
      <c r="Q2356" s="266"/>
      <c r="R2356" s="266"/>
      <c r="S2356" s="266"/>
      <c r="T2356" s="267"/>
      <c r="U2356" s="15"/>
      <c r="V2356" s="15"/>
      <c r="W2356" s="15"/>
      <c r="X2356" s="15"/>
      <c r="Y2356" s="15"/>
      <c r="Z2356" s="15"/>
      <c r="AA2356" s="15"/>
      <c r="AB2356" s="15"/>
      <c r="AC2356" s="15"/>
      <c r="AD2356" s="15"/>
      <c r="AE2356" s="15"/>
      <c r="AT2356" s="268" t="s">
        <v>213</v>
      </c>
      <c r="AU2356" s="268" t="s">
        <v>86</v>
      </c>
      <c r="AV2356" s="15" t="s">
        <v>80</v>
      </c>
      <c r="AW2356" s="15" t="s">
        <v>35</v>
      </c>
      <c r="AX2356" s="15" t="s">
        <v>73</v>
      </c>
      <c r="AY2356" s="268" t="s">
        <v>202</v>
      </c>
    </row>
    <row r="2357" s="13" customFormat="1">
      <c r="A2357" s="13"/>
      <c r="B2357" s="233"/>
      <c r="C2357" s="234"/>
      <c r="D2357" s="235" t="s">
        <v>213</v>
      </c>
      <c r="E2357" s="236" t="s">
        <v>19</v>
      </c>
      <c r="F2357" s="237" t="s">
        <v>1848</v>
      </c>
      <c r="G2357" s="234"/>
      <c r="H2357" s="238">
        <v>56</v>
      </c>
      <c r="I2357" s="239"/>
      <c r="J2357" s="234"/>
      <c r="K2357" s="234"/>
      <c r="L2357" s="240"/>
      <c r="M2357" s="241"/>
      <c r="N2357" s="242"/>
      <c r="O2357" s="242"/>
      <c r="P2357" s="242"/>
      <c r="Q2357" s="242"/>
      <c r="R2357" s="242"/>
      <c r="S2357" s="242"/>
      <c r="T2357" s="243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4" t="s">
        <v>213</v>
      </c>
      <c r="AU2357" s="244" t="s">
        <v>86</v>
      </c>
      <c r="AV2357" s="13" t="s">
        <v>86</v>
      </c>
      <c r="AW2357" s="13" t="s">
        <v>35</v>
      </c>
      <c r="AX2357" s="13" t="s">
        <v>73</v>
      </c>
      <c r="AY2357" s="244" t="s">
        <v>202</v>
      </c>
    </row>
    <row r="2358" s="15" customFormat="1">
      <c r="A2358" s="15"/>
      <c r="B2358" s="259"/>
      <c r="C2358" s="260"/>
      <c r="D2358" s="235" t="s">
        <v>213</v>
      </c>
      <c r="E2358" s="261" t="s">
        <v>19</v>
      </c>
      <c r="F2358" s="262" t="s">
        <v>1849</v>
      </c>
      <c r="G2358" s="260"/>
      <c r="H2358" s="261" t="s">
        <v>19</v>
      </c>
      <c r="I2358" s="263"/>
      <c r="J2358" s="260"/>
      <c r="K2358" s="260"/>
      <c r="L2358" s="264"/>
      <c r="M2358" s="265"/>
      <c r="N2358" s="266"/>
      <c r="O2358" s="266"/>
      <c r="P2358" s="266"/>
      <c r="Q2358" s="266"/>
      <c r="R2358" s="266"/>
      <c r="S2358" s="266"/>
      <c r="T2358" s="267"/>
      <c r="U2358" s="15"/>
      <c r="V2358" s="15"/>
      <c r="W2358" s="15"/>
      <c r="X2358" s="15"/>
      <c r="Y2358" s="15"/>
      <c r="Z2358" s="15"/>
      <c r="AA2358" s="15"/>
      <c r="AB2358" s="15"/>
      <c r="AC2358" s="15"/>
      <c r="AD2358" s="15"/>
      <c r="AE2358" s="15"/>
      <c r="AT2358" s="268" t="s">
        <v>213</v>
      </c>
      <c r="AU2358" s="268" t="s">
        <v>86</v>
      </c>
      <c r="AV2358" s="15" t="s">
        <v>80</v>
      </c>
      <c r="AW2358" s="15" t="s">
        <v>35</v>
      </c>
      <c r="AX2358" s="15" t="s">
        <v>73</v>
      </c>
      <c r="AY2358" s="268" t="s">
        <v>202</v>
      </c>
    </row>
    <row r="2359" s="13" customFormat="1">
      <c r="A2359" s="13"/>
      <c r="B2359" s="233"/>
      <c r="C2359" s="234"/>
      <c r="D2359" s="235" t="s">
        <v>213</v>
      </c>
      <c r="E2359" s="236" t="s">
        <v>19</v>
      </c>
      <c r="F2359" s="237" t="s">
        <v>1850</v>
      </c>
      <c r="G2359" s="234"/>
      <c r="H2359" s="238">
        <v>16</v>
      </c>
      <c r="I2359" s="239"/>
      <c r="J2359" s="234"/>
      <c r="K2359" s="234"/>
      <c r="L2359" s="240"/>
      <c r="M2359" s="241"/>
      <c r="N2359" s="242"/>
      <c r="O2359" s="242"/>
      <c r="P2359" s="242"/>
      <c r="Q2359" s="242"/>
      <c r="R2359" s="242"/>
      <c r="S2359" s="242"/>
      <c r="T2359" s="243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44" t="s">
        <v>213</v>
      </c>
      <c r="AU2359" s="244" t="s">
        <v>86</v>
      </c>
      <c r="AV2359" s="13" t="s">
        <v>86</v>
      </c>
      <c r="AW2359" s="13" t="s">
        <v>35</v>
      </c>
      <c r="AX2359" s="13" t="s">
        <v>73</v>
      </c>
      <c r="AY2359" s="244" t="s">
        <v>202</v>
      </c>
    </row>
    <row r="2360" s="15" customFormat="1">
      <c r="A2360" s="15"/>
      <c r="B2360" s="259"/>
      <c r="C2360" s="260"/>
      <c r="D2360" s="235" t="s">
        <v>213</v>
      </c>
      <c r="E2360" s="261" t="s">
        <v>19</v>
      </c>
      <c r="F2360" s="262" t="s">
        <v>1851</v>
      </c>
      <c r="G2360" s="260"/>
      <c r="H2360" s="261" t="s">
        <v>19</v>
      </c>
      <c r="I2360" s="263"/>
      <c r="J2360" s="260"/>
      <c r="K2360" s="260"/>
      <c r="L2360" s="264"/>
      <c r="M2360" s="265"/>
      <c r="N2360" s="266"/>
      <c r="O2360" s="266"/>
      <c r="P2360" s="266"/>
      <c r="Q2360" s="266"/>
      <c r="R2360" s="266"/>
      <c r="S2360" s="266"/>
      <c r="T2360" s="267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T2360" s="268" t="s">
        <v>213</v>
      </c>
      <c r="AU2360" s="268" t="s">
        <v>86</v>
      </c>
      <c r="AV2360" s="15" t="s">
        <v>80</v>
      </c>
      <c r="AW2360" s="15" t="s">
        <v>35</v>
      </c>
      <c r="AX2360" s="15" t="s">
        <v>73</v>
      </c>
      <c r="AY2360" s="268" t="s">
        <v>202</v>
      </c>
    </row>
    <row r="2361" s="13" customFormat="1">
      <c r="A2361" s="13"/>
      <c r="B2361" s="233"/>
      <c r="C2361" s="234"/>
      <c r="D2361" s="235" t="s">
        <v>213</v>
      </c>
      <c r="E2361" s="236" t="s">
        <v>19</v>
      </c>
      <c r="F2361" s="237" t="s">
        <v>1852</v>
      </c>
      <c r="G2361" s="234"/>
      <c r="H2361" s="238">
        <v>30</v>
      </c>
      <c r="I2361" s="239"/>
      <c r="J2361" s="234"/>
      <c r="K2361" s="234"/>
      <c r="L2361" s="240"/>
      <c r="M2361" s="241"/>
      <c r="N2361" s="242"/>
      <c r="O2361" s="242"/>
      <c r="P2361" s="242"/>
      <c r="Q2361" s="242"/>
      <c r="R2361" s="242"/>
      <c r="S2361" s="242"/>
      <c r="T2361" s="243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4" t="s">
        <v>213</v>
      </c>
      <c r="AU2361" s="244" t="s">
        <v>86</v>
      </c>
      <c r="AV2361" s="13" t="s">
        <v>86</v>
      </c>
      <c r="AW2361" s="13" t="s">
        <v>35</v>
      </c>
      <c r="AX2361" s="13" t="s">
        <v>73</v>
      </c>
      <c r="AY2361" s="244" t="s">
        <v>202</v>
      </c>
    </row>
    <row r="2362" s="15" customFormat="1">
      <c r="A2362" s="15"/>
      <c r="B2362" s="259"/>
      <c r="C2362" s="260"/>
      <c r="D2362" s="235" t="s">
        <v>213</v>
      </c>
      <c r="E2362" s="261" t="s">
        <v>19</v>
      </c>
      <c r="F2362" s="262" t="s">
        <v>1853</v>
      </c>
      <c r="G2362" s="260"/>
      <c r="H2362" s="261" t="s">
        <v>19</v>
      </c>
      <c r="I2362" s="263"/>
      <c r="J2362" s="260"/>
      <c r="K2362" s="260"/>
      <c r="L2362" s="264"/>
      <c r="M2362" s="265"/>
      <c r="N2362" s="266"/>
      <c r="O2362" s="266"/>
      <c r="P2362" s="266"/>
      <c r="Q2362" s="266"/>
      <c r="R2362" s="266"/>
      <c r="S2362" s="266"/>
      <c r="T2362" s="267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68" t="s">
        <v>213</v>
      </c>
      <c r="AU2362" s="268" t="s">
        <v>86</v>
      </c>
      <c r="AV2362" s="15" t="s">
        <v>80</v>
      </c>
      <c r="AW2362" s="15" t="s">
        <v>35</v>
      </c>
      <c r="AX2362" s="15" t="s">
        <v>73</v>
      </c>
      <c r="AY2362" s="268" t="s">
        <v>202</v>
      </c>
    </row>
    <row r="2363" s="13" customFormat="1">
      <c r="A2363" s="13"/>
      <c r="B2363" s="233"/>
      <c r="C2363" s="234"/>
      <c r="D2363" s="235" t="s">
        <v>213</v>
      </c>
      <c r="E2363" s="236" t="s">
        <v>19</v>
      </c>
      <c r="F2363" s="237" t="s">
        <v>1854</v>
      </c>
      <c r="G2363" s="234"/>
      <c r="H2363" s="238">
        <v>4</v>
      </c>
      <c r="I2363" s="239"/>
      <c r="J2363" s="234"/>
      <c r="K2363" s="234"/>
      <c r="L2363" s="240"/>
      <c r="M2363" s="241"/>
      <c r="N2363" s="242"/>
      <c r="O2363" s="242"/>
      <c r="P2363" s="242"/>
      <c r="Q2363" s="242"/>
      <c r="R2363" s="242"/>
      <c r="S2363" s="242"/>
      <c r="T2363" s="243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4" t="s">
        <v>213</v>
      </c>
      <c r="AU2363" s="244" t="s">
        <v>86</v>
      </c>
      <c r="AV2363" s="13" t="s">
        <v>86</v>
      </c>
      <c r="AW2363" s="13" t="s">
        <v>35</v>
      </c>
      <c r="AX2363" s="13" t="s">
        <v>73</v>
      </c>
      <c r="AY2363" s="244" t="s">
        <v>202</v>
      </c>
    </row>
    <row r="2364" s="14" customFormat="1">
      <c r="A2364" s="14"/>
      <c r="B2364" s="245"/>
      <c r="C2364" s="246"/>
      <c r="D2364" s="235" t="s">
        <v>213</v>
      </c>
      <c r="E2364" s="247" t="s">
        <v>19</v>
      </c>
      <c r="F2364" s="248" t="s">
        <v>215</v>
      </c>
      <c r="G2364" s="246"/>
      <c r="H2364" s="249">
        <v>106</v>
      </c>
      <c r="I2364" s="250"/>
      <c r="J2364" s="246"/>
      <c r="K2364" s="246"/>
      <c r="L2364" s="251"/>
      <c r="M2364" s="252"/>
      <c r="N2364" s="253"/>
      <c r="O2364" s="253"/>
      <c r="P2364" s="253"/>
      <c r="Q2364" s="253"/>
      <c r="R2364" s="253"/>
      <c r="S2364" s="253"/>
      <c r="T2364" s="254"/>
      <c r="U2364" s="14"/>
      <c r="V2364" s="14"/>
      <c r="W2364" s="14"/>
      <c r="X2364" s="14"/>
      <c r="Y2364" s="14"/>
      <c r="Z2364" s="14"/>
      <c r="AA2364" s="14"/>
      <c r="AB2364" s="14"/>
      <c r="AC2364" s="14"/>
      <c r="AD2364" s="14"/>
      <c r="AE2364" s="14"/>
      <c r="AT2364" s="255" t="s">
        <v>213</v>
      </c>
      <c r="AU2364" s="255" t="s">
        <v>86</v>
      </c>
      <c r="AV2364" s="14" t="s">
        <v>209</v>
      </c>
      <c r="AW2364" s="14" t="s">
        <v>35</v>
      </c>
      <c r="AX2364" s="14" t="s">
        <v>80</v>
      </c>
      <c r="AY2364" s="255" t="s">
        <v>202</v>
      </c>
    </row>
    <row r="2365" s="2" customFormat="1" ht="16.5" customHeight="1">
      <c r="A2365" s="40"/>
      <c r="B2365" s="41"/>
      <c r="C2365" s="269" t="s">
        <v>1855</v>
      </c>
      <c r="D2365" s="269" t="s">
        <v>314</v>
      </c>
      <c r="E2365" s="270" t="s">
        <v>1856</v>
      </c>
      <c r="F2365" s="271" t="s">
        <v>1857</v>
      </c>
      <c r="G2365" s="272" t="s">
        <v>207</v>
      </c>
      <c r="H2365" s="273">
        <v>106</v>
      </c>
      <c r="I2365" s="274"/>
      <c r="J2365" s="275">
        <f>ROUND(I2365*H2365,2)</f>
        <v>0</v>
      </c>
      <c r="K2365" s="271" t="s">
        <v>208</v>
      </c>
      <c r="L2365" s="276"/>
      <c r="M2365" s="277" t="s">
        <v>19</v>
      </c>
      <c r="N2365" s="278" t="s">
        <v>45</v>
      </c>
      <c r="O2365" s="86"/>
      <c r="P2365" s="224">
        <f>O2365*H2365</f>
        <v>0</v>
      </c>
      <c r="Q2365" s="224">
        <v>0.26400000000000001</v>
      </c>
      <c r="R2365" s="224">
        <f>Q2365*H2365</f>
        <v>27.984000000000002</v>
      </c>
      <c r="S2365" s="224">
        <v>0</v>
      </c>
      <c r="T2365" s="225">
        <f>S2365*H2365</f>
        <v>0</v>
      </c>
      <c r="U2365" s="40"/>
      <c r="V2365" s="40"/>
      <c r="W2365" s="40"/>
      <c r="X2365" s="40"/>
      <c r="Y2365" s="40"/>
      <c r="Z2365" s="40"/>
      <c r="AA2365" s="40"/>
      <c r="AB2365" s="40"/>
      <c r="AC2365" s="40"/>
      <c r="AD2365" s="40"/>
      <c r="AE2365" s="40"/>
      <c r="AR2365" s="226" t="s">
        <v>247</v>
      </c>
      <c r="AT2365" s="226" t="s">
        <v>314</v>
      </c>
      <c r="AU2365" s="226" t="s">
        <v>86</v>
      </c>
      <c r="AY2365" s="19" t="s">
        <v>202</v>
      </c>
      <c r="BE2365" s="227">
        <f>IF(N2365="základní",J2365,0)</f>
        <v>0</v>
      </c>
      <c r="BF2365" s="227">
        <f>IF(N2365="snížená",J2365,0)</f>
        <v>0</v>
      </c>
      <c r="BG2365" s="227">
        <f>IF(N2365="zákl. přenesená",J2365,0)</f>
        <v>0</v>
      </c>
      <c r="BH2365" s="227">
        <f>IF(N2365="sníž. přenesená",J2365,0)</f>
        <v>0</v>
      </c>
      <c r="BI2365" s="227">
        <f>IF(N2365="nulová",J2365,0)</f>
        <v>0</v>
      </c>
      <c r="BJ2365" s="19" t="s">
        <v>86</v>
      </c>
      <c r="BK2365" s="227">
        <f>ROUND(I2365*H2365,2)</f>
        <v>0</v>
      </c>
      <c r="BL2365" s="19" t="s">
        <v>209</v>
      </c>
      <c r="BM2365" s="226" t="s">
        <v>1858</v>
      </c>
    </row>
    <row r="2366" s="15" customFormat="1">
      <c r="A2366" s="15"/>
      <c r="B2366" s="259"/>
      <c r="C2366" s="260"/>
      <c r="D2366" s="235" t="s">
        <v>213</v>
      </c>
      <c r="E2366" s="261" t="s">
        <v>19</v>
      </c>
      <c r="F2366" s="262" t="s">
        <v>1846</v>
      </c>
      <c r="G2366" s="260"/>
      <c r="H2366" s="261" t="s">
        <v>19</v>
      </c>
      <c r="I2366" s="263"/>
      <c r="J2366" s="260"/>
      <c r="K2366" s="260"/>
      <c r="L2366" s="264"/>
      <c r="M2366" s="265"/>
      <c r="N2366" s="266"/>
      <c r="O2366" s="266"/>
      <c r="P2366" s="266"/>
      <c r="Q2366" s="266"/>
      <c r="R2366" s="266"/>
      <c r="S2366" s="266"/>
      <c r="T2366" s="267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68" t="s">
        <v>213</v>
      </c>
      <c r="AU2366" s="268" t="s">
        <v>86</v>
      </c>
      <c r="AV2366" s="15" t="s">
        <v>80</v>
      </c>
      <c r="AW2366" s="15" t="s">
        <v>35</v>
      </c>
      <c r="AX2366" s="15" t="s">
        <v>73</v>
      </c>
      <c r="AY2366" s="268" t="s">
        <v>202</v>
      </c>
    </row>
    <row r="2367" s="15" customFormat="1">
      <c r="A2367" s="15"/>
      <c r="B2367" s="259"/>
      <c r="C2367" s="260"/>
      <c r="D2367" s="235" t="s">
        <v>213</v>
      </c>
      <c r="E2367" s="261" t="s">
        <v>19</v>
      </c>
      <c r="F2367" s="262" t="s">
        <v>1847</v>
      </c>
      <c r="G2367" s="260"/>
      <c r="H2367" s="261" t="s">
        <v>19</v>
      </c>
      <c r="I2367" s="263"/>
      <c r="J2367" s="260"/>
      <c r="K2367" s="260"/>
      <c r="L2367" s="264"/>
      <c r="M2367" s="265"/>
      <c r="N2367" s="266"/>
      <c r="O2367" s="266"/>
      <c r="P2367" s="266"/>
      <c r="Q2367" s="266"/>
      <c r="R2367" s="266"/>
      <c r="S2367" s="266"/>
      <c r="T2367" s="267"/>
      <c r="U2367" s="15"/>
      <c r="V2367" s="15"/>
      <c r="W2367" s="15"/>
      <c r="X2367" s="15"/>
      <c r="Y2367" s="15"/>
      <c r="Z2367" s="15"/>
      <c r="AA2367" s="15"/>
      <c r="AB2367" s="15"/>
      <c r="AC2367" s="15"/>
      <c r="AD2367" s="15"/>
      <c r="AE2367" s="15"/>
      <c r="AT2367" s="268" t="s">
        <v>213</v>
      </c>
      <c r="AU2367" s="268" t="s">
        <v>86</v>
      </c>
      <c r="AV2367" s="15" t="s">
        <v>80</v>
      </c>
      <c r="AW2367" s="15" t="s">
        <v>35</v>
      </c>
      <c r="AX2367" s="15" t="s">
        <v>73</v>
      </c>
      <c r="AY2367" s="268" t="s">
        <v>202</v>
      </c>
    </row>
    <row r="2368" s="13" customFormat="1">
      <c r="A2368" s="13"/>
      <c r="B2368" s="233"/>
      <c r="C2368" s="234"/>
      <c r="D2368" s="235" t="s">
        <v>213</v>
      </c>
      <c r="E2368" s="236" t="s">
        <v>19</v>
      </c>
      <c r="F2368" s="237" t="s">
        <v>1848</v>
      </c>
      <c r="G2368" s="234"/>
      <c r="H2368" s="238">
        <v>56</v>
      </c>
      <c r="I2368" s="239"/>
      <c r="J2368" s="234"/>
      <c r="K2368" s="234"/>
      <c r="L2368" s="240"/>
      <c r="M2368" s="241"/>
      <c r="N2368" s="242"/>
      <c r="O2368" s="242"/>
      <c r="P2368" s="242"/>
      <c r="Q2368" s="242"/>
      <c r="R2368" s="242"/>
      <c r="S2368" s="242"/>
      <c r="T2368" s="243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4" t="s">
        <v>213</v>
      </c>
      <c r="AU2368" s="244" t="s">
        <v>86</v>
      </c>
      <c r="AV2368" s="13" t="s">
        <v>86</v>
      </c>
      <c r="AW2368" s="13" t="s">
        <v>35</v>
      </c>
      <c r="AX2368" s="13" t="s">
        <v>73</v>
      </c>
      <c r="AY2368" s="244" t="s">
        <v>202</v>
      </c>
    </row>
    <row r="2369" s="15" customFormat="1">
      <c r="A2369" s="15"/>
      <c r="B2369" s="259"/>
      <c r="C2369" s="260"/>
      <c r="D2369" s="235" t="s">
        <v>213</v>
      </c>
      <c r="E2369" s="261" t="s">
        <v>19</v>
      </c>
      <c r="F2369" s="262" t="s">
        <v>1849</v>
      </c>
      <c r="G2369" s="260"/>
      <c r="H2369" s="261" t="s">
        <v>19</v>
      </c>
      <c r="I2369" s="263"/>
      <c r="J2369" s="260"/>
      <c r="K2369" s="260"/>
      <c r="L2369" s="264"/>
      <c r="M2369" s="265"/>
      <c r="N2369" s="266"/>
      <c r="O2369" s="266"/>
      <c r="P2369" s="266"/>
      <c r="Q2369" s="266"/>
      <c r="R2369" s="266"/>
      <c r="S2369" s="266"/>
      <c r="T2369" s="267"/>
      <c r="U2369" s="15"/>
      <c r="V2369" s="15"/>
      <c r="W2369" s="15"/>
      <c r="X2369" s="15"/>
      <c r="Y2369" s="15"/>
      <c r="Z2369" s="15"/>
      <c r="AA2369" s="15"/>
      <c r="AB2369" s="15"/>
      <c r="AC2369" s="15"/>
      <c r="AD2369" s="15"/>
      <c r="AE2369" s="15"/>
      <c r="AT2369" s="268" t="s">
        <v>213</v>
      </c>
      <c r="AU2369" s="268" t="s">
        <v>86</v>
      </c>
      <c r="AV2369" s="15" t="s">
        <v>80</v>
      </c>
      <c r="AW2369" s="15" t="s">
        <v>35</v>
      </c>
      <c r="AX2369" s="15" t="s">
        <v>73</v>
      </c>
      <c r="AY2369" s="268" t="s">
        <v>202</v>
      </c>
    </row>
    <row r="2370" s="13" customFormat="1">
      <c r="A2370" s="13"/>
      <c r="B2370" s="233"/>
      <c r="C2370" s="234"/>
      <c r="D2370" s="235" t="s">
        <v>213</v>
      </c>
      <c r="E2370" s="236" t="s">
        <v>19</v>
      </c>
      <c r="F2370" s="237" t="s">
        <v>1850</v>
      </c>
      <c r="G2370" s="234"/>
      <c r="H2370" s="238">
        <v>16</v>
      </c>
      <c r="I2370" s="239"/>
      <c r="J2370" s="234"/>
      <c r="K2370" s="234"/>
      <c r="L2370" s="240"/>
      <c r="M2370" s="241"/>
      <c r="N2370" s="242"/>
      <c r="O2370" s="242"/>
      <c r="P2370" s="242"/>
      <c r="Q2370" s="242"/>
      <c r="R2370" s="242"/>
      <c r="S2370" s="242"/>
      <c r="T2370" s="243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4" t="s">
        <v>213</v>
      </c>
      <c r="AU2370" s="244" t="s">
        <v>86</v>
      </c>
      <c r="AV2370" s="13" t="s">
        <v>86</v>
      </c>
      <c r="AW2370" s="13" t="s">
        <v>35</v>
      </c>
      <c r="AX2370" s="13" t="s">
        <v>73</v>
      </c>
      <c r="AY2370" s="244" t="s">
        <v>202</v>
      </c>
    </row>
    <row r="2371" s="15" customFormat="1">
      <c r="A2371" s="15"/>
      <c r="B2371" s="259"/>
      <c r="C2371" s="260"/>
      <c r="D2371" s="235" t="s">
        <v>213</v>
      </c>
      <c r="E2371" s="261" t="s">
        <v>19</v>
      </c>
      <c r="F2371" s="262" t="s">
        <v>1851</v>
      </c>
      <c r="G2371" s="260"/>
      <c r="H2371" s="261" t="s">
        <v>19</v>
      </c>
      <c r="I2371" s="263"/>
      <c r="J2371" s="260"/>
      <c r="K2371" s="260"/>
      <c r="L2371" s="264"/>
      <c r="M2371" s="265"/>
      <c r="N2371" s="266"/>
      <c r="O2371" s="266"/>
      <c r="P2371" s="266"/>
      <c r="Q2371" s="266"/>
      <c r="R2371" s="266"/>
      <c r="S2371" s="266"/>
      <c r="T2371" s="267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68" t="s">
        <v>213</v>
      </c>
      <c r="AU2371" s="268" t="s">
        <v>86</v>
      </c>
      <c r="AV2371" s="15" t="s">
        <v>80</v>
      </c>
      <c r="AW2371" s="15" t="s">
        <v>35</v>
      </c>
      <c r="AX2371" s="15" t="s">
        <v>73</v>
      </c>
      <c r="AY2371" s="268" t="s">
        <v>202</v>
      </c>
    </row>
    <row r="2372" s="13" customFormat="1">
      <c r="A2372" s="13"/>
      <c r="B2372" s="233"/>
      <c r="C2372" s="234"/>
      <c r="D2372" s="235" t="s">
        <v>213</v>
      </c>
      <c r="E2372" s="236" t="s">
        <v>19</v>
      </c>
      <c r="F2372" s="237" t="s">
        <v>1852</v>
      </c>
      <c r="G2372" s="234"/>
      <c r="H2372" s="238">
        <v>30</v>
      </c>
      <c r="I2372" s="239"/>
      <c r="J2372" s="234"/>
      <c r="K2372" s="234"/>
      <c r="L2372" s="240"/>
      <c r="M2372" s="241"/>
      <c r="N2372" s="242"/>
      <c r="O2372" s="242"/>
      <c r="P2372" s="242"/>
      <c r="Q2372" s="242"/>
      <c r="R2372" s="242"/>
      <c r="S2372" s="242"/>
      <c r="T2372" s="243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4" t="s">
        <v>213</v>
      </c>
      <c r="AU2372" s="244" t="s">
        <v>86</v>
      </c>
      <c r="AV2372" s="13" t="s">
        <v>86</v>
      </c>
      <c r="AW2372" s="13" t="s">
        <v>35</v>
      </c>
      <c r="AX2372" s="13" t="s">
        <v>73</v>
      </c>
      <c r="AY2372" s="244" t="s">
        <v>202</v>
      </c>
    </row>
    <row r="2373" s="15" customFormat="1">
      <c r="A2373" s="15"/>
      <c r="B2373" s="259"/>
      <c r="C2373" s="260"/>
      <c r="D2373" s="235" t="s">
        <v>213</v>
      </c>
      <c r="E2373" s="261" t="s">
        <v>19</v>
      </c>
      <c r="F2373" s="262" t="s">
        <v>1853</v>
      </c>
      <c r="G2373" s="260"/>
      <c r="H2373" s="261" t="s">
        <v>19</v>
      </c>
      <c r="I2373" s="263"/>
      <c r="J2373" s="260"/>
      <c r="K2373" s="260"/>
      <c r="L2373" s="264"/>
      <c r="M2373" s="265"/>
      <c r="N2373" s="266"/>
      <c r="O2373" s="266"/>
      <c r="P2373" s="266"/>
      <c r="Q2373" s="266"/>
      <c r="R2373" s="266"/>
      <c r="S2373" s="266"/>
      <c r="T2373" s="267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68" t="s">
        <v>213</v>
      </c>
      <c r="AU2373" s="268" t="s">
        <v>86</v>
      </c>
      <c r="AV2373" s="15" t="s">
        <v>80</v>
      </c>
      <c r="AW2373" s="15" t="s">
        <v>35</v>
      </c>
      <c r="AX2373" s="15" t="s">
        <v>73</v>
      </c>
      <c r="AY2373" s="268" t="s">
        <v>202</v>
      </c>
    </row>
    <row r="2374" s="13" customFormat="1">
      <c r="A2374" s="13"/>
      <c r="B2374" s="233"/>
      <c r="C2374" s="234"/>
      <c r="D2374" s="235" t="s">
        <v>213</v>
      </c>
      <c r="E2374" s="236" t="s">
        <v>19</v>
      </c>
      <c r="F2374" s="237" t="s">
        <v>1854</v>
      </c>
      <c r="G2374" s="234"/>
      <c r="H2374" s="238">
        <v>4</v>
      </c>
      <c r="I2374" s="239"/>
      <c r="J2374" s="234"/>
      <c r="K2374" s="234"/>
      <c r="L2374" s="240"/>
      <c r="M2374" s="241"/>
      <c r="N2374" s="242"/>
      <c r="O2374" s="242"/>
      <c r="P2374" s="242"/>
      <c r="Q2374" s="242"/>
      <c r="R2374" s="242"/>
      <c r="S2374" s="242"/>
      <c r="T2374" s="243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4" t="s">
        <v>213</v>
      </c>
      <c r="AU2374" s="244" t="s">
        <v>86</v>
      </c>
      <c r="AV2374" s="13" t="s">
        <v>86</v>
      </c>
      <c r="AW2374" s="13" t="s">
        <v>35</v>
      </c>
      <c r="AX2374" s="13" t="s">
        <v>73</v>
      </c>
      <c r="AY2374" s="244" t="s">
        <v>202</v>
      </c>
    </row>
    <row r="2375" s="14" customFormat="1">
      <c r="A2375" s="14"/>
      <c r="B2375" s="245"/>
      <c r="C2375" s="246"/>
      <c r="D2375" s="235" t="s">
        <v>213</v>
      </c>
      <c r="E2375" s="247" t="s">
        <v>19</v>
      </c>
      <c r="F2375" s="248" t="s">
        <v>215</v>
      </c>
      <c r="G2375" s="246"/>
      <c r="H2375" s="249">
        <v>106</v>
      </c>
      <c r="I2375" s="250"/>
      <c r="J2375" s="246"/>
      <c r="K2375" s="246"/>
      <c r="L2375" s="251"/>
      <c r="M2375" s="252"/>
      <c r="N2375" s="253"/>
      <c r="O2375" s="253"/>
      <c r="P2375" s="253"/>
      <c r="Q2375" s="253"/>
      <c r="R2375" s="253"/>
      <c r="S2375" s="253"/>
      <c r="T2375" s="254"/>
      <c r="U2375" s="14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T2375" s="255" t="s">
        <v>213</v>
      </c>
      <c r="AU2375" s="255" t="s">
        <v>86</v>
      </c>
      <c r="AV2375" s="14" t="s">
        <v>209</v>
      </c>
      <c r="AW2375" s="14" t="s">
        <v>35</v>
      </c>
      <c r="AX2375" s="14" t="s">
        <v>80</v>
      </c>
      <c r="AY2375" s="255" t="s">
        <v>202</v>
      </c>
    </row>
    <row r="2376" s="12" customFormat="1" ht="22.8" customHeight="1">
      <c r="A2376" s="12"/>
      <c r="B2376" s="199"/>
      <c r="C2376" s="200"/>
      <c r="D2376" s="201" t="s">
        <v>72</v>
      </c>
      <c r="E2376" s="213" t="s">
        <v>303</v>
      </c>
      <c r="F2376" s="213" t="s">
        <v>353</v>
      </c>
      <c r="G2376" s="200"/>
      <c r="H2376" s="200"/>
      <c r="I2376" s="203"/>
      <c r="J2376" s="214">
        <f>BK2376</f>
        <v>0</v>
      </c>
      <c r="K2376" s="200"/>
      <c r="L2376" s="205"/>
      <c r="M2376" s="206"/>
      <c r="N2376" s="207"/>
      <c r="O2376" s="207"/>
      <c r="P2376" s="208">
        <f>SUM(P2377:P2542)</f>
        <v>0</v>
      </c>
      <c r="Q2376" s="207"/>
      <c r="R2376" s="208">
        <f>SUM(R2377:R2542)</f>
        <v>11.689415500000001</v>
      </c>
      <c r="S2376" s="207"/>
      <c r="T2376" s="209">
        <f>SUM(T2377:T2542)</f>
        <v>0</v>
      </c>
      <c r="U2376" s="12"/>
      <c r="V2376" s="12"/>
      <c r="W2376" s="12"/>
      <c r="X2376" s="12"/>
      <c r="Y2376" s="12"/>
      <c r="Z2376" s="12"/>
      <c r="AA2376" s="12"/>
      <c r="AB2376" s="12"/>
      <c r="AC2376" s="12"/>
      <c r="AD2376" s="12"/>
      <c r="AE2376" s="12"/>
      <c r="AR2376" s="210" t="s">
        <v>80</v>
      </c>
      <c r="AT2376" s="211" t="s">
        <v>72</v>
      </c>
      <c r="AU2376" s="211" t="s">
        <v>80</v>
      </c>
      <c r="AY2376" s="210" t="s">
        <v>202</v>
      </c>
      <c r="BK2376" s="212">
        <f>SUM(BK2377:BK2542)</f>
        <v>0</v>
      </c>
    </row>
    <row r="2377" s="2" customFormat="1" ht="24.15" customHeight="1">
      <c r="A2377" s="40"/>
      <c r="B2377" s="41"/>
      <c r="C2377" s="215" t="s">
        <v>1859</v>
      </c>
      <c r="D2377" s="215" t="s">
        <v>204</v>
      </c>
      <c r="E2377" s="216" t="s">
        <v>1860</v>
      </c>
      <c r="F2377" s="217" t="s">
        <v>1861</v>
      </c>
      <c r="G2377" s="218" t="s">
        <v>218</v>
      </c>
      <c r="H2377" s="219">
        <v>805.94799999999998</v>
      </c>
      <c r="I2377" s="220"/>
      <c r="J2377" s="221">
        <f>ROUND(I2377*H2377,2)</f>
        <v>0</v>
      </c>
      <c r="K2377" s="217" t="s">
        <v>208</v>
      </c>
      <c r="L2377" s="46"/>
      <c r="M2377" s="222" t="s">
        <v>19</v>
      </c>
      <c r="N2377" s="223" t="s">
        <v>45</v>
      </c>
      <c r="O2377" s="86"/>
      <c r="P2377" s="224">
        <f>O2377*H2377</f>
        <v>0</v>
      </c>
      <c r="Q2377" s="224">
        <v>0</v>
      </c>
      <c r="R2377" s="224">
        <f>Q2377*H2377</f>
        <v>0</v>
      </c>
      <c r="S2377" s="224">
        <v>0</v>
      </c>
      <c r="T2377" s="225">
        <f>S2377*H2377</f>
        <v>0</v>
      </c>
      <c r="U2377" s="40"/>
      <c r="V2377" s="40"/>
      <c r="W2377" s="40"/>
      <c r="X2377" s="40"/>
      <c r="Y2377" s="40"/>
      <c r="Z2377" s="40"/>
      <c r="AA2377" s="40"/>
      <c r="AB2377" s="40"/>
      <c r="AC2377" s="40"/>
      <c r="AD2377" s="40"/>
      <c r="AE2377" s="40"/>
      <c r="AR2377" s="226" t="s">
        <v>209</v>
      </c>
      <c r="AT2377" s="226" t="s">
        <v>204</v>
      </c>
      <c r="AU2377" s="226" t="s">
        <v>86</v>
      </c>
      <c r="AY2377" s="19" t="s">
        <v>202</v>
      </c>
      <c r="BE2377" s="227">
        <f>IF(N2377="základní",J2377,0)</f>
        <v>0</v>
      </c>
      <c r="BF2377" s="227">
        <f>IF(N2377="snížená",J2377,0)</f>
        <v>0</v>
      </c>
      <c r="BG2377" s="227">
        <f>IF(N2377="zákl. přenesená",J2377,0)</f>
        <v>0</v>
      </c>
      <c r="BH2377" s="227">
        <f>IF(N2377="sníž. přenesená",J2377,0)</f>
        <v>0</v>
      </c>
      <c r="BI2377" s="227">
        <f>IF(N2377="nulová",J2377,0)</f>
        <v>0</v>
      </c>
      <c r="BJ2377" s="19" t="s">
        <v>86</v>
      </c>
      <c r="BK2377" s="227">
        <f>ROUND(I2377*H2377,2)</f>
        <v>0</v>
      </c>
      <c r="BL2377" s="19" t="s">
        <v>209</v>
      </c>
      <c r="BM2377" s="226" t="s">
        <v>1862</v>
      </c>
    </row>
    <row r="2378" s="2" customFormat="1">
      <c r="A2378" s="40"/>
      <c r="B2378" s="41"/>
      <c r="C2378" s="42"/>
      <c r="D2378" s="228" t="s">
        <v>211</v>
      </c>
      <c r="E2378" s="42"/>
      <c r="F2378" s="229" t="s">
        <v>1863</v>
      </c>
      <c r="G2378" s="42"/>
      <c r="H2378" s="42"/>
      <c r="I2378" s="230"/>
      <c r="J2378" s="42"/>
      <c r="K2378" s="42"/>
      <c r="L2378" s="46"/>
      <c r="M2378" s="231"/>
      <c r="N2378" s="232"/>
      <c r="O2378" s="86"/>
      <c r="P2378" s="86"/>
      <c r="Q2378" s="86"/>
      <c r="R2378" s="86"/>
      <c r="S2378" s="86"/>
      <c r="T2378" s="87"/>
      <c r="U2378" s="40"/>
      <c r="V2378" s="40"/>
      <c r="W2378" s="40"/>
      <c r="X2378" s="40"/>
      <c r="Y2378" s="40"/>
      <c r="Z2378" s="40"/>
      <c r="AA2378" s="40"/>
      <c r="AB2378" s="40"/>
      <c r="AC2378" s="40"/>
      <c r="AD2378" s="40"/>
      <c r="AE2378" s="40"/>
      <c r="AT2378" s="19" t="s">
        <v>211</v>
      </c>
      <c r="AU2378" s="19" t="s">
        <v>86</v>
      </c>
    </row>
    <row r="2379" s="15" customFormat="1">
      <c r="A2379" s="15"/>
      <c r="B2379" s="259"/>
      <c r="C2379" s="260"/>
      <c r="D2379" s="235" t="s">
        <v>213</v>
      </c>
      <c r="E2379" s="261" t="s">
        <v>19</v>
      </c>
      <c r="F2379" s="262" t="s">
        <v>771</v>
      </c>
      <c r="G2379" s="260"/>
      <c r="H2379" s="261" t="s">
        <v>19</v>
      </c>
      <c r="I2379" s="263"/>
      <c r="J2379" s="260"/>
      <c r="K2379" s="260"/>
      <c r="L2379" s="264"/>
      <c r="M2379" s="265"/>
      <c r="N2379" s="266"/>
      <c r="O2379" s="266"/>
      <c r="P2379" s="266"/>
      <c r="Q2379" s="266"/>
      <c r="R2379" s="266"/>
      <c r="S2379" s="266"/>
      <c r="T2379" s="267"/>
      <c r="U2379" s="15"/>
      <c r="V2379" s="15"/>
      <c r="W2379" s="15"/>
      <c r="X2379" s="15"/>
      <c r="Y2379" s="15"/>
      <c r="Z2379" s="15"/>
      <c r="AA2379" s="15"/>
      <c r="AB2379" s="15"/>
      <c r="AC2379" s="15"/>
      <c r="AD2379" s="15"/>
      <c r="AE2379" s="15"/>
      <c r="AT2379" s="268" t="s">
        <v>213</v>
      </c>
      <c r="AU2379" s="268" t="s">
        <v>86</v>
      </c>
      <c r="AV2379" s="15" t="s">
        <v>80</v>
      </c>
      <c r="AW2379" s="15" t="s">
        <v>35</v>
      </c>
      <c r="AX2379" s="15" t="s">
        <v>73</v>
      </c>
      <c r="AY2379" s="268" t="s">
        <v>202</v>
      </c>
    </row>
    <row r="2380" s="13" customFormat="1">
      <c r="A2380" s="13"/>
      <c r="B2380" s="233"/>
      <c r="C2380" s="234"/>
      <c r="D2380" s="235" t="s">
        <v>213</v>
      </c>
      <c r="E2380" s="236" t="s">
        <v>19</v>
      </c>
      <c r="F2380" s="237" t="s">
        <v>1864</v>
      </c>
      <c r="G2380" s="234"/>
      <c r="H2380" s="238">
        <v>54.479999999999997</v>
      </c>
      <c r="I2380" s="239"/>
      <c r="J2380" s="234"/>
      <c r="K2380" s="234"/>
      <c r="L2380" s="240"/>
      <c r="M2380" s="241"/>
      <c r="N2380" s="242"/>
      <c r="O2380" s="242"/>
      <c r="P2380" s="242"/>
      <c r="Q2380" s="242"/>
      <c r="R2380" s="242"/>
      <c r="S2380" s="242"/>
      <c r="T2380" s="24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4" t="s">
        <v>213</v>
      </c>
      <c r="AU2380" s="244" t="s">
        <v>86</v>
      </c>
      <c r="AV2380" s="13" t="s">
        <v>86</v>
      </c>
      <c r="AW2380" s="13" t="s">
        <v>35</v>
      </c>
      <c r="AX2380" s="13" t="s">
        <v>73</v>
      </c>
      <c r="AY2380" s="244" t="s">
        <v>202</v>
      </c>
    </row>
    <row r="2381" s="15" customFormat="1">
      <c r="A2381" s="15"/>
      <c r="B2381" s="259"/>
      <c r="C2381" s="260"/>
      <c r="D2381" s="235" t="s">
        <v>213</v>
      </c>
      <c r="E2381" s="261" t="s">
        <v>19</v>
      </c>
      <c r="F2381" s="262" t="s">
        <v>835</v>
      </c>
      <c r="G2381" s="260"/>
      <c r="H2381" s="261" t="s">
        <v>19</v>
      </c>
      <c r="I2381" s="263"/>
      <c r="J2381" s="260"/>
      <c r="K2381" s="260"/>
      <c r="L2381" s="264"/>
      <c r="M2381" s="265"/>
      <c r="N2381" s="266"/>
      <c r="O2381" s="266"/>
      <c r="P2381" s="266"/>
      <c r="Q2381" s="266"/>
      <c r="R2381" s="266"/>
      <c r="S2381" s="266"/>
      <c r="T2381" s="267"/>
      <c r="U2381" s="15"/>
      <c r="V2381" s="15"/>
      <c r="W2381" s="15"/>
      <c r="X2381" s="15"/>
      <c r="Y2381" s="15"/>
      <c r="Z2381" s="15"/>
      <c r="AA2381" s="15"/>
      <c r="AB2381" s="15"/>
      <c r="AC2381" s="15"/>
      <c r="AD2381" s="15"/>
      <c r="AE2381" s="15"/>
      <c r="AT2381" s="268" t="s">
        <v>213</v>
      </c>
      <c r="AU2381" s="268" t="s">
        <v>86</v>
      </c>
      <c r="AV2381" s="15" t="s">
        <v>80</v>
      </c>
      <c r="AW2381" s="15" t="s">
        <v>35</v>
      </c>
      <c r="AX2381" s="15" t="s">
        <v>73</v>
      </c>
      <c r="AY2381" s="268" t="s">
        <v>202</v>
      </c>
    </row>
    <row r="2382" s="13" customFormat="1">
      <c r="A2382" s="13"/>
      <c r="B2382" s="233"/>
      <c r="C2382" s="234"/>
      <c r="D2382" s="235" t="s">
        <v>213</v>
      </c>
      <c r="E2382" s="236" t="s">
        <v>19</v>
      </c>
      <c r="F2382" s="237" t="s">
        <v>1865</v>
      </c>
      <c r="G2382" s="234"/>
      <c r="H2382" s="238">
        <v>102.2</v>
      </c>
      <c r="I2382" s="239"/>
      <c r="J2382" s="234"/>
      <c r="K2382" s="234"/>
      <c r="L2382" s="240"/>
      <c r="M2382" s="241"/>
      <c r="N2382" s="242"/>
      <c r="O2382" s="242"/>
      <c r="P2382" s="242"/>
      <c r="Q2382" s="242"/>
      <c r="R2382" s="242"/>
      <c r="S2382" s="242"/>
      <c r="T2382" s="243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4" t="s">
        <v>213</v>
      </c>
      <c r="AU2382" s="244" t="s">
        <v>86</v>
      </c>
      <c r="AV2382" s="13" t="s">
        <v>86</v>
      </c>
      <c r="AW2382" s="13" t="s">
        <v>35</v>
      </c>
      <c r="AX2382" s="13" t="s">
        <v>73</v>
      </c>
      <c r="AY2382" s="244" t="s">
        <v>202</v>
      </c>
    </row>
    <row r="2383" s="13" customFormat="1">
      <c r="A2383" s="13"/>
      <c r="B2383" s="233"/>
      <c r="C2383" s="234"/>
      <c r="D2383" s="235" t="s">
        <v>213</v>
      </c>
      <c r="E2383" s="236" t="s">
        <v>19</v>
      </c>
      <c r="F2383" s="237" t="s">
        <v>1866</v>
      </c>
      <c r="G2383" s="234"/>
      <c r="H2383" s="238">
        <v>183.98599999999999</v>
      </c>
      <c r="I2383" s="239"/>
      <c r="J2383" s="234"/>
      <c r="K2383" s="234"/>
      <c r="L2383" s="240"/>
      <c r="M2383" s="241"/>
      <c r="N2383" s="242"/>
      <c r="O2383" s="242"/>
      <c r="P2383" s="242"/>
      <c r="Q2383" s="242"/>
      <c r="R2383" s="242"/>
      <c r="S2383" s="242"/>
      <c r="T2383" s="24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4" t="s">
        <v>213</v>
      </c>
      <c r="AU2383" s="244" t="s">
        <v>86</v>
      </c>
      <c r="AV2383" s="13" t="s">
        <v>86</v>
      </c>
      <c r="AW2383" s="13" t="s">
        <v>35</v>
      </c>
      <c r="AX2383" s="13" t="s">
        <v>73</v>
      </c>
      <c r="AY2383" s="244" t="s">
        <v>202</v>
      </c>
    </row>
    <row r="2384" s="13" customFormat="1">
      <c r="A2384" s="13"/>
      <c r="B2384" s="233"/>
      <c r="C2384" s="234"/>
      <c r="D2384" s="235" t="s">
        <v>213</v>
      </c>
      <c r="E2384" s="236" t="s">
        <v>19</v>
      </c>
      <c r="F2384" s="237" t="s">
        <v>1867</v>
      </c>
      <c r="G2384" s="234"/>
      <c r="H2384" s="238">
        <v>50.399999999999999</v>
      </c>
      <c r="I2384" s="239"/>
      <c r="J2384" s="234"/>
      <c r="K2384" s="234"/>
      <c r="L2384" s="240"/>
      <c r="M2384" s="241"/>
      <c r="N2384" s="242"/>
      <c r="O2384" s="242"/>
      <c r="P2384" s="242"/>
      <c r="Q2384" s="242"/>
      <c r="R2384" s="242"/>
      <c r="S2384" s="242"/>
      <c r="T2384" s="243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4" t="s">
        <v>213</v>
      </c>
      <c r="AU2384" s="244" t="s">
        <v>86</v>
      </c>
      <c r="AV2384" s="13" t="s">
        <v>86</v>
      </c>
      <c r="AW2384" s="13" t="s">
        <v>35</v>
      </c>
      <c r="AX2384" s="13" t="s">
        <v>73</v>
      </c>
      <c r="AY2384" s="244" t="s">
        <v>202</v>
      </c>
    </row>
    <row r="2385" s="13" customFormat="1">
      <c r="A2385" s="13"/>
      <c r="B2385" s="233"/>
      <c r="C2385" s="234"/>
      <c r="D2385" s="235" t="s">
        <v>213</v>
      </c>
      <c r="E2385" s="236" t="s">
        <v>19</v>
      </c>
      <c r="F2385" s="237" t="s">
        <v>1868</v>
      </c>
      <c r="G2385" s="234"/>
      <c r="H2385" s="238">
        <v>173.02500000000001</v>
      </c>
      <c r="I2385" s="239"/>
      <c r="J2385" s="234"/>
      <c r="K2385" s="234"/>
      <c r="L2385" s="240"/>
      <c r="M2385" s="241"/>
      <c r="N2385" s="242"/>
      <c r="O2385" s="242"/>
      <c r="P2385" s="242"/>
      <c r="Q2385" s="242"/>
      <c r="R2385" s="242"/>
      <c r="S2385" s="242"/>
      <c r="T2385" s="24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4" t="s">
        <v>213</v>
      </c>
      <c r="AU2385" s="244" t="s">
        <v>86</v>
      </c>
      <c r="AV2385" s="13" t="s">
        <v>86</v>
      </c>
      <c r="AW2385" s="13" t="s">
        <v>35</v>
      </c>
      <c r="AX2385" s="13" t="s">
        <v>73</v>
      </c>
      <c r="AY2385" s="244" t="s">
        <v>202</v>
      </c>
    </row>
    <row r="2386" s="13" customFormat="1">
      <c r="A2386" s="13"/>
      <c r="B2386" s="233"/>
      <c r="C2386" s="234"/>
      <c r="D2386" s="235" t="s">
        <v>213</v>
      </c>
      <c r="E2386" s="236" t="s">
        <v>19</v>
      </c>
      <c r="F2386" s="237" t="s">
        <v>1867</v>
      </c>
      <c r="G2386" s="234"/>
      <c r="H2386" s="238">
        <v>50.399999999999999</v>
      </c>
      <c r="I2386" s="239"/>
      <c r="J2386" s="234"/>
      <c r="K2386" s="234"/>
      <c r="L2386" s="240"/>
      <c r="M2386" s="241"/>
      <c r="N2386" s="242"/>
      <c r="O2386" s="242"/>
      <c r="P2386" s="242"/>
      <c r="Q2386" s="242"/>
      <c r="R2386" s="242"/>
      <c r="S2386" s="242"/>
      <c r="T2386" s="24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4" t="s">
        <v>213</v>
      </c>
      <c r="AU2386" s="244" t="s">
        <v>86</v>
      </c>
      <c r="AV2386" s="13" t="s">
        <v>86</v>
      </c>
      <c r="AW2386" s="13" t="s">
        <v>35</v>
      </c>
      <c r="AX2386" s="13" t="s">
        <v>73</v>
      </c>
      <c r="AY2386" s="244" t="s">
        <v>202</v>
      </c>
    </row>
    <row r="2387" s="13" customFormat="1">
      <c r="A2387" s="13"/>
      <c r="B2387" s="233"/>
      <c r="C2387" s="234"/>
      <c r="D2387" s="235" t="s">
        <v>213</v>
      </c>
      <c r="E2387" s="236" t="s">
        <v>19</v>
      </c>
      <c r="F2387" s="237" t="s">
        <v>1869</v>
      </c>
      <c r="G2387" s="234"/>
      <c r="H2387" s="238">
        <v>191.45699999999999</v>
      </c>
      <c r="I2387" s="239"/>
      <c r="J2387" s="234"/>
      <c r="K2387" s="234"/>
      <c r="L2387" s="240"/>
      <c r="M2387" s="241"/>
      <c r="N2387" s="242"/>
      <c r="O2387" s="242"/>
      <c r="P2387" s="242"/>
      <c r="Q2387" s="242"/>
      <c r="R2387" s="242"/>
      <c r="S2387" s="242"/>
      <c r="T2387" s="24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4" t="s">
        <v>213</v>
      </c>
      <c r="AU2387" s="244" t="s">
        <v>86</v>
      </c>
      <c r="AV2387" s="13" t="s">
        <v>86</v>
      </c>
      <c r="AW2387" s="13" t="s">
        <v>35</v>
      </c>
      <c r="AX2387" s="13" t="s">
        <v>73</v>
      </c>
      <c r="AY2387" s="244" t="s">
        <v>202</v>
      </c>
    </row>
    <row r="2388" s="14" customFormat="1">
      <c r="A2388" s="14"/>
      <c r="B2388" s="245"/>
      <c r="C2388" s="246"/>
      <c r="D2388" s="235" t="s">
        <v>213</v>
      </c>
      <c r="E2388" s="247" t="s">
        <v>19</v>
      </c>
      <c r="F2388" s="248" t="s">
        <v>215</v>
      </c>
      <c r="G2388" s="246"/>
      <c r="H2388" s="249">
        <v>805.94799999999998</v>
      </c>
      <c r="I2388" s="250"/>
      <c r="J2388" s="246"/>
      <c r="K2388" s="246"/>
      <c r="L2388" s="251"/>
      <c r="M2388" s="252"/>
      <c r="N2388" s="253"/>
      <c r="O2388" s="253"/>
      <c r="P2388" s="253"/>
      <c r="Q2388" s="253"/>
      <c r="R2388" s="253"/>
      <c r="S2388" s="253"/>
      <c r="T2388" s="254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55" t="s">
        <v>213</v>
      </c>
      <c r="AU2388" s="255" t="s">
        <v>86</v>
      </c>
      <c r="AV2388" s="14" t="s">
        <v>209</v>
      </c>
      <c r="AW2388" s="14" t="s">
        <v>35</v>
      </c>
      <c r="AX2388" s="14" t="s">
        <v>80</v>
      </c>
      <c r="AY2388" s="255" t="s">
        <v>202</v>
      </c>
    </row>
    <row r="2389" s="2" customFormat="1" ht="24.15" customHeight="1">
      <c r="A2389" s="40"/>
      <c r="B2389" s="41"/>
      <c r="C2389" s="215" t="s">
        <v>1870</v>
      </c>
      <c r="D2389" s="215" t="s">
        <v>204</v>
      </c>
      <c r="E2389" s="216" t="s">
        <v>1871</v>
      </c>
      <c r="F2389" s="217" t="s">
        <v>1872</v>
      </c>
      <c r="G2389" s="218" t="s">
        <v>218</v>
      </c>
      <c r="H2389" s="219">
        <v>96713.759999999995</v>
      </c>
      <c r="I2389" s="220"/>
      <c r="J2389" s="221">
        <f>ROUND(I2389*H2389,2)</f>
        <v>0</v>
      </c>
      <c r="K2389" s="217" t="s">
        <v>208</v>
      </c>
      <c r="L2389" s="46"/>
      <c r="M2389" s="222" t="s">
        <v>19</v>
      </c>
      <c r="N2389" s="223" t="s">
        <v>45</v>
      </c>
      <c r="O2389" s="86"/>
      <c r="P2389" s="224">
        <f>O2389*H2389</f>
        <v>0</v>
      </c>
      <c r="Q2389" s="224">
        <v>0</v>
      </c>
      <c r="R2389" s="224">
        <f>Q2389*H2389</f>
        <v>0</v>
      </c>
      <c r="S2389" s="224">
        <v>0</v>
      </c>
      <c r="T2389" s="225">
        <f>S2389*H2389</f>
        <v>0</v>
      </c>
      <c r="U2389" s="40"/>
      <c r="V2389" s="40"/>
      <c r="W2389" s="40"/>
      <c r="X2389" s="40"/>
      <c r="Y2389" s="40"/>
      <c r="Z2389" s="40"/>
      <c r="AA2389" s="40"/>
      <c r="AB2389" s="40"/>
      <c r="AC2389" s="40"/>
      <c r="AD2389" s="40"/>
      <c r="AE2389" s="40"/>
      <c r="AR2389" s="226" t="s">
        <v>209</v>
      </c>
      <c r="AT2389" s="226" t="s">
        <v>204</v>
      </c>
      <c r="AU2389" s="226" t="s">
        <v>86</v>
      </c>
      <c r="AY2389" s="19" t="s">
        <v>202</v>
      </c>
      <c r="BE2389" s="227">
        <f>IF(N2389="základní",J2389,0)</f>
        <v>0</v>
      </c>
      <c r="BF2389" s="227">
        <f>IF(N2389="snížená",J2389,0)</f>
        <v>0</v>
      </c>
      <c r="BG2389" s="227">
        <f>IF(N2389="zákl. přenesená",J2389,0)</f>
        <v>0</v>
      </c>
      <c r="BH2389" s="227">
        <f>IF(N2389="sníž. přenesená",J2389,0)</f>
        <v>0</v>
      </c>
      <c r="BI2389" s="227">
        <f>IF(N2389="nulová",J2389,0)</f>
        <v>0</v>
      </c>
      <c r="BJ2389" s="19" t="s">
        <v>86</v>
      </c>
      <c r="BK2389" s="227">
        <f>ROUND(I2389*H2389,2)</f>
        <v>0</v>
      </c>
      <c r="BL2389" s="19" t="s">
        <v>209</v>
      </c>
      <c r="BM2389" s="226" t="s">
        <v>1873</v>
      </c>
    </row>
    <row r="2390" s="2" customFormat="1">
      <c r="A2390" s="40"/>
      <c r="B2390" s="41"/>
      <c r="C2390" s="42"/>
      <c r="D2390" s="228" t="s">
        <v>211</v>
      </c>
      <c r="E2390" s="42"/>
      <c r="F2390" s="229" t="s">
        <v>1874</v>
      </c>
      <c r="G2390" s="42"/>
      <c r="H2390" s="42"/>
      <c r="I2390" s="230"/>
      <c r="J2390" s="42"/>
      <c r="K2390" s="42"/>
      <c r="L2390" s="46"/>
      <c r="M2390" s="231"/>
      <c r="N2390" s="232"/>
      <c r="O2390" s="86"/>
      <c r="P2390" s="86"/>
      <c r="Q2390" s="86"/>
      <c r="R2390" s="86"/>
      <c r="S2390" s="86"/>
      <c r="T2390" s="87"/>
      <c r="U2390" s="40"/>
      <c r="V2390" s="40"/>
      <c r="W2390" s="40"/>
      <c r="X2390" s="40"/>
      <c r="Y2390" s="40"/>
      <c r="Z2390" s="40"/>
      <c r="AA2390" s="40"/>
      <c r="AB2390" s="40"/>
      <c r="AC2390" s="40"/>
      <c r="AD2390" s="40"/>
      <c r="AE2390" s="40"/>
      <c r="AT2390" s="19" t="s">
        <v>211</v>
      </c>
      <c r="AU2390" s="19" t="s">
        <v>86</v>
      </c>
    </row>
    <row r="2391" s="13" customFormat="1">
      <c r="A2391" s="13"/>
      <c r="B2391" s="233"/>
      <c r="C2391" s="234"/>
      <c r="D2391" s="235" t="s">
        <v>213</v>
      </c>
      <c r="E2391" s="236" t="s">
        <v>19</v>
      </c>
      <c r="F2391" s="237" t="s">
        <v>1875</v>
      </c>
      <c r="G2391" s="234"/>
      <c r="H2391" s="238">
        <v>96713.759999999995</v>
      </c>
      <c r="I2391" s="239"/>
      <c r="J2391" s="234"/>
      <c r="K2391" s="234"/>
      <c r="L2391" s="240"/>
      <c r="M2391" s="241"/>
      <c r="N2391" s="242"/>
      <c r="O2391" s="242"/>
      <c r="P2391" s="242"/>
      <c r="Q2391" s="242"/>
      <c r="R2391" s="242"/>
      <c r="S2391" s="242"/>
      <c r="T2391" s="24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4" t="s">
        <v>213</v>
      </c>
      <c r="AU2391" s="244" t="s">
        <v>86</v>
      </c>
      <c r="AV2391" s="13" t="s">
        <v>86</v>
      </c>
      <c r="AW2391" s="13" t="s">
        <v>35</v>
      </c>
      <c r="AX2391" s="13" t="s">
        <v>73</v>
      </c>
      <c r="AY2391" s="244" t="s">
        <v>202</v>
      </c>
    </row>
    <row r="2392" s="14" customFormat="1">
      <c r="A2392" s="14"/>
      <c r="B2392" s="245"/>
      <c r="C2392" s="246"/>
      <c r="D2392" s="235" t="s">
        <v>213</v>
      </c>
      <c r="E2392" s="247" t="s">
        <v>19</v>
      </c>
      <c r="F2392" s="248" t="s">
        <v>215</v>
      </c>
      <c r="G2392" s="246"/>
      <c r="H2392" s="249">
        <v>96713.759999999995</v>
      </c>
      <c r="I2392" s="250"/>
      <c r="J2392" s="246"/>
      <c r="K2392" s="246"/>
      <c r="L2392" s="251"/>
      <c r="M2392" s="252"/>
      <c r="N2392" s="253"/>
      <c r="O2392" s="253"/>
      <c r="P2392" s="253"/>
      <c r="Q2392" s="253"/>
      <c r="R2392" s="253"/>
      <c r="S2392" s="253"/>
      <c r="T2392" s="25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55" t="s">
        <v>213</v>
      </c>
      <c r="AU2392" s="255" t="s">
        <v>86</v>
      </c>
      <c r="AV2392" s="14" t="s">
        <v>209</v>
      </c>
      <c r="AW2392" s="14" t="s">
        <v>35</v>
      </c>
      <c r="AX2392" s="14" t="s">
        <v>80</v>
      </c>
      <c r="AY2392" s="255" t="s">
        <v>202</v>
      </c>
    </row>
    <row r="2393" s="2" customFormat="1" ht="24.15" customHeight="1">
      <c r="A2393" s="40"/>
      <c r="B2393" s="41"/>
      <c r="C2393" s="215" t="s">
        <v>412</v>
      </c>
      <c r="D2393" s="215" t="s">
        <v>204</v>
      </c>
      <c r="E2393" s="216" t="s">
        <v>1876</v>
      </c>
      <c r="F2393" s="217" t="s">
        <v>1877</v>
      </c>
      <c r="G2393" s="218" t="s">
        <v>218</v>
      </c>
      <c r="H2393" s="219">
        <v>805.94799999999998</v>
      </c>
      <c r="I2393" s="220"/>
      <c r="J2393" s="221">
        <f>ROUND(I2393*H2393,2)</f>
        <v>0</v>
      </c>
      <c r="K2393" s="217" t="s">
        <v>208</v>
      </c>
      <c r="L2393" s="46"/>
      <c r="M2393" s="222" t="s">
        <v>19</v>
      </c>
      <c r="N2393" s="223" t="s">
        <v>45</v>
      </c>
      <c r="O2393" s="86"/>
      <c r="P2393" s="224">
        <f>O2393*H2393</f>
        <v>0</v>
      </c>
      <c r="Q2393" s="224">
        <v>0</v>
      </c>
      <c r="R2393" s="224">
        <f>Q2393*H2393</f>
        <v>0</v>
      </c>
      <c r="S2393" s="224">
        <v>0</v>
      </c>
      <c r="T2393" s="225">
        <f>S2393*H2393</f>
        <v>0</v>
      </c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R2393" s="226" t="s">
        <v>209</v>
      </c>
      <c r="AT2393" s="226" t="s">
        <v>204</v>
      </c>
      <c r="AU2393" s="226" t="s">
        <v>86</v>
      </c>
      <c r="AY2393" s="19" t="s">
        <v>202</v>
      </c>
      <c r="BE2393" s="227">
        <f>IF(N2393="základní",J2393,0)</f>
        <v>0</v>
      </c>
      <c r="BF2393" s="227">
        <f>IF(N2393="snížená",J2393,0)</f>
        <v>0</v>
      </c>
      <c r="BG2393" s="227">
        <f>IF(N2393="zákl. přenesená",J2393,0)</f>
        <v>0</v>
      </c>
      <c r="BH2393" s="227">
        <f>IF(N2393="sníž. přenesená",J2393,0)</f>
        <v>0</v>
      </c>
      <c r="BI2393" s="227">
        <f>IF(N2393="nulová",J2393,0)</f>
        <v>0</v>
      </c>
      <c r="BJ2393" s="19" t="s">
        <v>86</v>
      </c>
      <c r="BK2393" s="227">
        <f>ROUND(I2393*H2393,2)</f>
        <v>0</v>
      </c>
      <c r="BL2393" s="19" t="s">
        <v>209</v>
      </c>
      <c r="BM2393" s="226" t="s">
        <v>1878</v>
      </c>
    </row>
    <row r="2394" s="2" customFormat="1">
      <c r="A2394" s="40"/>
      <c r="B2394" s="41"/>
      <c r="C2394" s="42"/>
      <c r="D2394" s="228" t="s">
        <v>211</v>
      </c>
      <c r="E2394" s="42"/>
      <c r="F2394" s="229" t="s">
        <v>1879</v>
      </c>
      <c r="G2394" s="42"/>
      <c r="H2394" s="42"/>
      <c r="I2394" s="230"/>
      <c r="J2394" s="42"/>
      <c r="K2394" s="42"/>
      <c r="L2394" s="46"/>
      <c r="M2394" s="231"/>
      <c r="N2394" s="232"/>
      <c r="O2394" s="86"/>
      <c r="P2394" s="86"/>
      <c r="Q2394" s="86"/>
      <c r="R2394" s="86"/>
      <c r="S2394" s="86"/>
      <c r="T2394" s="87"/>
      <c r="U2394" s="40"/>
      <c r="V2394" s="40"/>
      <c r="W2394" s="40"/>
      <c r="X2394" s="40"/>
      <c r="Y2394" s="40"/>
      <c r="Z2394" s="40"/>
      <c r="AA2394" s="40"/>
      <c r="AB2394" s="40"/>
      <c r="AC2394" s="40"/>
      <c r="AD2394" s="40"/>
      <c r="AE2394" s="40"/>
      <c r="AT2394" s="19" t="s">
        <v>211</v>
      </c>
      <c r="AU2394" s="19" t="s">
        <v>86</v>
      </c>
    </row>
    <row r="2395" s="15" customFormat="1">
      <c r="A2395" s="15"/>
      <c r="B2395" s="259"/>
      <c r="C2395" s="260"/>
      <c r="D2395" s="235" t="s">
        <v>213</v>
      </c>
      <c r="E2395" s="261" t="s">
        <v>19</v>
      </c>
      <c r="F2395" s="262" t="s">
        <v>771</v>
      </c>
      <c r="G2395" s="260"/>
      <c r="H2395" s="261" t="s">
        <v>19</v>
      </c>
      <c r="I2395" s="263"/>
      <c r="J2395" s="260"/>
      <c r="K2395" s="260"/>
      <c r="L2395" s="264"/>
      <c r="M2395" s="265"/>
      <c r="N2395" s="266"/>
      <c r="O2395" s="266"/>
      <c r="P2395" s="266"/>
      <c r="Q2395" s="266"/>
      <c r="R2395" s="266"/>
      <c r="S2395" s="266"/>
      <c r="T2395" s="267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T2395" s="268" t="s">
        <v>213</v>
      </c>
      <c r="AU2395" s="268" t="s">
        <v>86</v>
      </c>
      <c r="AV2395" s="15" t="s">
        <v>80</v>
      </c>
      <c r="AW2395" s="15" t="s">
        <v>35</v>
      </c>
      <c r="AX2395" s="15" t="s">
        <v>73</v>
      </c>
      <c r="AY2395" s="268" t="s">
        <v>202</v>
      </c>
    </row>
    <row r="2396" s="13" customFormat="1">
      <c r="A2396" s="13"/>
      <c r="B2396" s="233"/>
      <c r="C2396" s="234"/>
      <c r="D2396" s="235" t="s">
        <v>213</v>
      </c>
      <c r="E2396" s="236" t="s">
        <v>19</v>
      </c>
      <c r="F2396" s="237" t="s">
        <v>1864</v>
      </c>
      <c r="G2396" s="234"/>
      <c r="H2396" s="238">
        <v>54.479999999999997</v>
      </c>
      <c r="I2396" s="239"/>
      <c r="J2396" s="234"/>
      <c r="K2396" s="234"/>
      <c r="L2396" s="240"/>
      <c r="M2396" s="241"/>
      <c r="N2396" s="242"/>
      <c r="O2396" s="242"/>
      <c r="P2396" s="242"/>
      <c r="Q2396" s="242"/>
      <c r="R2396" s="242"/>
      <c r="S2396" s="242"/>
      <c r="T2396" s="243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4" t="s">
        <v>213</v>
      </c>
      <c r="AU2396" s="244" t="s">
        <v>86</v>
      </c>
      <c r="AV2396" s="13" t="s">
        <v>86</v>
      </c>
      <c r="AW2396" s="13" t="s">
        <v>35</v>
      </c>
      <c r="AX2396" s="13" t="s">
        <v>73</v>
      </c>
      <c r="AY2396" s="244" t="s">
        <v>202</v>
      </c>
    </row>
    <row r="2397" s="15" customFormat="1">
      <c r="A2397" s="15"/>
      <c r="B2397" s="259"/>
      <c r="C2397" s="260"/>
      <c r="D2397" s="235" t="s">
        <v>213</v>
      </c>
      <c r="E2397" s="261" t="s">
        <v>19</v>
      </c>
      <c r="F2397" s="262" t="s">
        <v>835</v>
      </c>
      <c r="G2397" s="260"/>
      <c r="H2397" s="261" t="s">
        <v>19</v>
      </c>
      <c r="I2397" s="263"/>
      <c r="J2397" s="260"/>
      <c r="K2397" s="260"/>
      <c r="L2397" s="264"/>
      <c r="M2397" s="265"/>
      <c r="N2397" s="266"/>
      <c r="O2397" s="266"/>
      <c r="P2397" s="266"/>
      <c r="Q2397" s="266"/>
      <c r="R2397" s="266"/>
      <c r="S2397" s="266"/>
      <c r="T2397" s="267"/>
      <c r="U2397" s="15"/>
      <c r="V2397" s="15"/>
      <c r="W2397" s="15"/>
      <c r="X2397" s="15"/>
      <c r="Y2397" s="15"/>
      <c r="Z2397" s="15"/>
      <c r="AA2397" s="15"/>
      <c r="AB2397" s="15"/>
      <c r="AC2397" s="15"/>
      <c r="AD2397" s="15"/>
      <c r="AE2397" s="15"/>
      <c r="AT2397" s="268" t="s">
        <v>213</v>
      </c>
      <c r="AU2397" s="268" t="s">
        <v>86</v>
      </c>
      <c r="AV2397" s="15" t="s">
        <v>80</v>
      </c>
      <c r="AW2397" s="15" t="s">
        <v>35</v>
      </c>
      <c r="AX2397" s="15" t="s">
        <v>73</v>
      </c>
      <c r="AY2397" s="268" t="s">
        <v>202</v>
      </c>
    </row>
    <row r="2398" s="13" customFormat="1">
      <c r="A2398" s="13"/>
      <c r="B2398" s="233"/>
      <c r="C2398" s="234"/>
      <c r="D2398" s="235" t="s">
        <v>213</v>
      </c>
      <c r="E2398" s="236" t="s">
        <v>19</v>
      </c>
      <c r="F2398" s="237" t="s">
        <v>1865</v>
      </c>
      <c r="G2398" s="234"/>
      <c r="H2398" s="238">
        <v>102.2</v>
      </c>
      <c r="I2398" s="239"/>
      <c r="J2398" s="234"/>
      <c r="K2398" s="234"/>
      <c r="L2398" s="240"/>
      <c r="M2398" s="241"/>
      <c r="N2398" s="242"/>
      <c r="O2398" s="242"/>
      <c r="P2398" s="242"/>
      <c r="Q2398" s="242"/>
      <c r="R2398" s="242"/>
      <c r="S2398" s="242"/>
      <c r="T2398" s="24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4" t="s">
        <v>213</v>
      </c>
      <c r="AU2398" s="244" t="s">
        <v>86</v>
      </c>
      <c r="AV2398" s="13" t="s">
        <v>86</v>
      </c>
      <c r="AW2398" s="13" t="s">
        <v>35</v>
      </c>
      <c r="AX2398" s="13" t="s">
        <v>73</v>
      </c>
      <c r="AY2398" s="244" t="s">
        <v>202</v>
      </c>
    </row>
    <row r="2399" s="13" customFormat="1">
      <c r="A2399" s="13"/>
      <c r="B2399" s="233"/>
      <c r="C2399" s="234"/>
      <c r="D2399" s="235" t="s">
        <v>213</v>
      </c>
      <c r="E2399" s="236" t="s">
        <v>19</v>
      </c>
      <c r="F2399" s="237" t="s">
        <v>1866</v>
      </c>
      <c r="G2399" s="234"/>
      <c r="H2399" s="238">
        <v>183.98599999999999</v>
      </c>
      <c r="I2399" s="239"/>
      <c r="J2399" s="234"/>
      <c r="K2399" s="234"/>
      <c r="L2399" s="240"/>
      <c r="M2399" s="241"/>
      <c r="N2399" s="242"/>
      <c r="O2399" s="242"/>
      <c r="P2399" s="242"/>
      <c r="Q2399" s="242"/>
      <c r="R2399" s="242"/>
      <c r="S2399" s="242"/>
      <c r="T2399" s="24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4" t="s">
        <v>213</v>
      </c>
      <c r="AU2399" s="244" t="s">
        <v>86</v>
      </c>
      <c r="AV2399" s="13" t="s">
        <v>86</v>
      </c>
      <c r="AW2399" s="13" t="s">
        <v>35</v>
      </c>
      <c r="AX2399" s="13" t="s">
        <v>73</v>
      </c>
      <c r="AY2399" s="244" t="s">
        <v>202</v>
      </c>
    </row>
    <row r="2400" s="13" customFormat="1">
      <c r="A2400" s="13"/>
      <c r="B2400" s="233"/>
      <c r="C2400" s="234"/>
      <c r="D2400" s="235" t="s">
        <v>213</v>
      </c>
      <c r="E2400" s="236" t="s">
        <v>19</v>
      </c>
      <c r="F2400" s="237" t="s">
        <v>1867</v>
      </c>
      <c r="G2400" s="234"/>
      <c r="H2400" s="238">
        <v>50.399999999999999</v>
      </c>
      <c r="I2400" s="239"/>
      <c r="J2400" s="234"/>
      <c r="K2400" s="234"/>
      <c r="L2400" s="240"/>
      <c r="M2400" s="241"/>
      <c r="N2400" s="242"/>
      <c r="O2400" s="242"/>
      <c r="P2400" s="242"/>
      <c r="Q2400" s="242"/>
      <c r="R2400" s="242"/>
      <c r="S2400" s="242"/>
      <c r="T2400" s="24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4" t="s">
        <v>213</v>
      </c>
      <c r="AU2400" s="244" t="s">
        <v>86</v>
      </c>
      <c r="AV2400" s="13" t="s">
        <v>86</v>
      </c>
      <c r="AW2400" s="13" t="s">
        <v>35</v>
      </c>
      <c r="AX2400" s="13" t="s">
        <v>73</v>
      </c>
      <c r="AY2400" s="244" t="s">
        <v>202</v>
      </c>
    </row>
    <row r="2401" s="13" customFormat="1">
      <c r="A2401" s="13"/>
      <c r="B2401" s="233"/>
      <c r="C2401" s="234"/>
      <c r="D2401" s="235" t="s">
        <v>213</v>
      </c>
      <c r="E2401" s="236" t="s">
        <v>19</v>
      </c>
      <c r="F2401" s="237" t="s">
        <v>1868</v>
      </c>
      <c r="G2401" s="234"/>
      <c r="H2401" s="238">
        <v>173.02500000000001</v>
      </c>
      <c r="I2401" s="239"/>
      <c r="J2401" s="234"/>
      <c r="K2401" s="234"/>
      <c r="L2401" s="240"/>
      <c r="M2401" s="241"/>
      <c r="N2401" s="242"/>
      <c r="O2401" s="242"/>
      <c r="P2401" s="242"/>
      <c r="Q2401" s="242"/>
      <c r="R2401" s="242"/>
      <c r="S2401" s="242"/>
      <c r="T2401" s="24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4" t="s">
        <v>213</v>
      </c>
      <c r="AU2401" s="244" t="s">
        <v>86</v>
      </c>
      <c r="AV2401" s="13" t="s">
        <v>86</v>
      </c>
      <c r="AW2401" s="13" t="s">
        <v>35</v>
      </c>
      <c r="AX2401" s="13" t="s">
        <v>73</v>
      </c>
      <c r="AY2401" s="244" t="s">
        <v>202</v>
      </c>
    </row>
    <row r="2402" s="13" customFormat="1">
      <c r="A2402" s="13"/>
      <c r="B2402" s="233"/>
      <c r="C2402" s="234"/>
      <c r="D2402" s="235" t="s">
        <v>213</v>
      </c>
      <c r="E2402" s="236" t="s">
        <v>19</v>
      </c>
      <c r="F2402" s="237" t="s">
        <v>1867</v>
      </c>
      <c r="G2402" s="234"/>
      <c r="H2402" s="238">
        <v>50.399999999999999</v>
      </c>
      <c r="I2402" s="239"/>
      <c r="J2402" s="234"/>
      <c r="K2402" s="234"/>
      <c r="L2402" s="240"/>
      <c r="M2402" s="241"/>
      <c r="N2402" s="242"/>
      <c r="O2402" s="242"/>
      <c r="P2402" s="242"/>
      <c r="Q2402" s="242"/>
      <c r="R2402" s="242"/>
      <c r="S2402" s="242"/>
      <c r="T2402" s="243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4" t="s">
        <v>213</v>
      </c>
      <c r="AU2402" s="244" t="s">
        <v>86</v>
      </c>
      <c r="AV2402" s="13" t="s">
        <v>86</v>
      </c>
      <c r="AW2402" s="13" t="s">
        <v>35</v>
      </c>
      <c r="AX2402" s="13" t="s">
        <v>73</v>
      </c>
      <c r="AY2402" s="244" t="s">
        <v>202</v>
      </c>
    </row>
    <row r="2403" s="13" customFormat="1">
      <c r="A2403" s="13"/>
      <c r="B2403" s="233"/>
      <c r="C2403" s="234"/>
      <c r="D2403" s="235" t="s">
        <v>213</v>
      </c>
      <c r="E2403" s="236" t="s">
        <v>19</v>
      </c>
      <c r="F2403" s="237" t="s">
        <v>1869</v>
      </c>
      <c r="G2403" s="234"/>
      <c r="H2403" s="238">
        <v>191.45699999999999</v>
      </c>
      <c r="I2403" s="239"/>
      <c r="J2403" s="234"/>
      <c r="K2403" s="234"/>
      <c r="L2403" s="240"/>
      <c r="M2403" s="241"/>
      <c r="N2403" s="242"/>
      <c r="O2403" s="242"/>
      <c r="P2403" s="242"/>
      <c r="Q2403" s="242"/>
      <c r="R2403" s="242"/>
      <c r="S2403" s="242"/>
      <c r="T2403" s="24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4" t="s">
        <v>213</v>
      </c>
      <c r="AU2403" s="244" t="s">
        <v>86</v>
      </c>
      <c r="AV2403" s="13" t="s">
        <v>86</v>
      </c>
      <c r="AW2403" s="13" t="s">
        <v>35</v>
      </c>
      <c r="AX2403" s="13" t="s">
        <v>73</v>
      </c>
      <c r="AY2403" s="244" t="s">
        <v>202</v>
      </c>
    </row>
    <row r="2404" s="14" customFormat="1">
      <c r="A2404" s="14"/>
      <c r="B2404" s="245"/>
      <c r="C2404" s="246"/>
      <c r="D2404" s="235" t="s">
        <v>213</v>
      </c>
      <c r="E2404" s="247" t="s">
        <v>19</v>
      </c>
      <c r="F2404" s="248" t="s">
        <v>215</v>
      </c>
      <c r="G2404" s="246"/>
      <c r="H2404" s="249">
        <v>805.94799999999998</v>
      </c>
      <c r="I2404" s="250"/>
      <c r="J2404" s="246"/>
      <c r="K2404" s="246"/>
      <c r="L2404" s="251"/>
      <c r="M2404" s="252"/>
      <c r="N2404" s="253"/>
      <c r="O2404" s="253"/>
      <c r="P2404" s="253"/>
      <c r="Q2404" s="253"/>
      <c r="R2404" s="253"/>
      <c r="S2404" s="253"/>
      <c r="T2404" s="254"/>
      <c r="U2404" s="14"/>
      <c r="V2404" s="14"/>
      <c r="W2404" s="14"/>
      <c r="X2404" s="14"/>
      <c r="Y2404" s="14"/>
      <c r="Z2404" s="14"/>
      <c r="AA2404" s="14"/>
      <c r="AB2404" s="14"/>
      <c r="AC2404" s="14"/>
      <c r="AD2404" s="14"/>
      <c r="AE2404" s="14"/>
      <c r="AT2404" s="255" t="s">
        <v>213</v>
      </c>
      <c r="AU2404" s="255" t="s">
        <v>86</v>
      </c>
      <c r="AV2404" s="14" t="s">
        <v>209</v>
      </c>
      <c r="AW2404" s="14" t="s">
        <v>35</v>
      </c>
      <c r="AX2404" s="14" t="s">
        <v>80</v>
      </c>
      <c r="AY2404" s="255" t="s">
        <v>202</v>
      </c>
    </row>
    <row r="2405" s="2" customFormat="1" ht="16.5" customHeight="1">
      <c r="A2405" s="40"/>
      <c r="B2405" s="41"/>
      <c r="C2405" s="215" t="s">
        <v>1880</v>
      </c>
      <c r="D2405" s="215" t="s">
        <v>204</v>
      </c>
      <c r="E2405" s="216" t="s">
        <v>1881</v>
      </c>
      <c r="F2405" s="217" t="s">
        <v>1882</v>
      </c>
      <c r="G2405" s="218" t="s">
        <v>218</v>
      </c>
      <c r="H2405" s="219">
        <v>805.94799999999998</v>
      </c>
      <c r="I2405" s="220"/>
      <c r="J2405" s="221">
        <f>ROUND(I2405*H2405,2)</f>
        <v>0</v>
      </c>
      <c r="K2405" s="217" t="s">
        <v>208</v>
      </c>
      <c r="L2405" s="46"/>
      <c r="M2405" s="222" t="s">
        <v>19</v>
      </c>
      <c r="N2405" s="223" t="s">
        <v>45</v>
      </c>
      <c r="O2405" s="86"/>
      <c r="P2405" s="224">
        <f>O2405*H2405</f>
        <v>0</v>
      </c>
      <c r="Q2405" s="224">
        <v>0</v>
      </c>
      <c r="R2405" s="224">
        <f>Q2405*H2405</f>
        <v>0</v>
      </c>
      <c r="S2405" s="224">
        <v>0</v>
      </c>
      <c r="T2405" s="225">
        <f>S2405*H2405</f>
        <v>0</v>
      </c>
      <c r="U2405" s="40"/>
      <c r="V2405" s="40"/>
      <c r="W2405" s="40"/>
      <c r="X2405" s="40"/>
      <c r="Y2405" s="40"/>
      <c r="Z2405" s="40"/>
      <c r="AA2405" s="40"/>
      <c r="AB2405" s="40"/>
      <c r="AC2405" s="40"/>
      <c r="AD2405" s="40"/>
      <c r="AE2405" s="40"/>
      <c r="AR2405" s="226" t="s">
        <v>209</v>
      </c>
      <c r="AT2405" s="226" t="s">
        <v>204</v>
      </c>
      <c r="AU2405" s="226" t="s">
        <v>86</v>
      </c>
      <c r="AY2405" s="19" t="s">
        <v>202</v>
      </c>
      <c r="BE2405" s="227">
        <f>IF(N2405="základní",J2405,0)</f>
        <v>0</v>
      </c>
      <c r="BF2405" s="227">
        <f>IF(N2405="snížená",J2405,0)</f>
        <v>0</v>
      </c>
      <c r="BG2405" s="227">
        <f>IF(N2405="zákl. přenesená",J2405,0)</f>
        <v>0</v>
      </c>
      <c r="BH2405" s="227">
        <f>IF(N2405="sníž. přenesená",J2405,0)</f>
        <v>0</v>
      </c>
      <c r="BI2405" s="227">
        <f>IF(N2405="nulová",J2405,0)</f>
        <v>0</v>
      </c>
      <c r="BJ2405" s="19" t="s">
        <v>86</v>
      </c>
      <c r="BK2405" s="227">
        <f>ROUND(I2405*H2405,2)</f>
        <v>0</v>
      </c>
      <c r="BL2405" s="19" t="s">
        <v>209</v>
      </c>
      <c r="BM2405" s="226" t="s">
        <v>1883</v>
      </c>
    </row>
    <row r="2406" s="2" customFormat="1">
      <c r="A2406" s="40"/>
      <c r="B2406" s="41"/>
      <c r="C2406" s="42"/>
      <c r="D2406" s="228" t="s">
        <v>211</v>
      </c>
      <c r="E2406" s="42"/>
      <c r="F2406" s="229" t="s">
        <v>1884</v>
      </c>
      <c r="G2406" s="42"/>
      <c r="H2406" s="42"/>
      <c r="I2406" s="230"/>
      <c r="J2406" s="42"/>
      <c r="K2406" s="42"/>
      <c r="L2406" s="46"/>
      <c r="M2406" s="231"/>
      <c r="N2406" s="232"/>
      <c r="O2406" s="86"/>
      <c r="P2406" s="86"/>
      <c r="Q2406" s="86"/>
      <c r="R2406" s="86"/>
      <c r="S2406" s="86"/>
      <c r="T2406" s="87"/>
      <c r="U2406" s="40"/>
      <c r="V2406" s="40"/>
      <c r="W2406" s="40"/>
      <c r="X2406" s="40"/>
      <c r="Y2406" s="40"/>
      <c r="Z2406" s="40"/>
      <c r="AA2406" s="40"/>
      <c r="AB2406" s="40"/>
      <c r="AC2406" s="40"/>
      <c r="AD2406" s="40"/>
      <c r="AE2406" s="40"/>
      <c r="AT2406" s="19" t="s">
        <v>211</v>
      </c>
      <c r="AU2406" s="19" t="s">
        <v>86</v>
      </c>
    </row>
    <row r="2407" s="15" customFormat="1">
      <c r="A2407" s="15"/>
      <c r="B2407" s="259"/>
      <c r="C2407" s="260"/>
      <c r="D2407" s="235" t="s">
        <v>213</v>
      </c>
      <c r="E2407" s="261" t="s">
        <v>19</v>
      </c>
      <c r="F2407" s="262" t="s">
        <v>771</v>
      </c>
      <c r="G2407" s="260"/>
      <c r="H2407" s="261" t="s">
        <v>19</v>
      </c>
      <c r="I2407" s="263"/>
      <c r="J2407" s="260"/>
      <c r="K2407" s="260"/>
      <c r="L2407" s="264"/>
      <c r="M2407" s="265"/>
      <c r="N2407" s="266"/>
      <c r="O2407" s="266"/>
      <c r="P2407" s="266"/>
      <c r="Q2407" s="266"/>
      <c r="R2407" s="266"/>
      <c r="S2407" s="266"/>
      <c r="T2407" s="267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T2407" s="268" t="s">
        <v>213</v>
      </c>
      <c r="AU2407" s="268" t="s">
        <v>86</v>
      </c>
      <c r="AV2407" s="15" t="s">
        <v>80</v>
      </c>
      <c r="AW2407" s="15" t="s">
        <v>35</v>
      </c>
      <c r="AX2407" s="15" t="s">
        <v>73</v>
      </c>
      <c r="AY2407" s="268" t="s">
        <v>202</v>
      </c>
    </row>
    <row r="2408" s="13" customFormat="1">
      <c r="A2408" s="13"/>
      <c r="B2408" s="233"/>
      <c r="C2408" s="234"/>
      <c r="D2408" s="235" t="s">
        <v>213</v>
      </c>
      <c r="E2408" s="236" t="s">
        <v>19</v>
      </c>
      <c r="F2408" s="237" t="s">
        <v>1864</v>
      </c>
      <c r="G2408" s="234"/>
      <c r="H2408" s="238">
        <v>54.479999999999997</v>
      </c>
      <c r="I2408" s="239"/>
      <c r="J2408" s="234"/>
      <c r="K2408" s="234"/>
      <c r="L2408" s="240"/>
      <c r="M2408" s="241"/>
      <c r="N2408" s="242"/>
      <c r="O2408" s="242"/>
      <c r="P2408" s="242"/>
      <c r="Q2408" s="242"/>
      <c r="R2408" s="242"/>
      <c r="S2408" s="242"/>
      <c r="T2408" s="243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4" t="s">
        <v>213</v>
      </c>
      <c r="AU2408" s="244" t="s">
        <v>86</v>
      </c>
      <c r="AV2408" s="13" t="s">
        <v>86</v>
      </c>
      <c r="AW2408" s="13" t="s">
        <v>35</v>
      </c>
      <c r="AX2408" s="13" t="s">
        <v>73</v>
      </c>
      <c r="AY2408" s="244" t="s">
        <v>202</v>
      </c>
    </row>
    <row r="2409" s="15" customFormat="1">
      <c r="A2409" s="15"/>
      <c r="B2409" s="259"/>
      <c r="C2409" s="260"/>
      <c r="D2409" s="235" t="s">
        <v>213</v>
      </c>
      <c r="E2409" s="261" t="s">
        <v>19</v>
      </c>
      <c r="F2409" s="262" t="s">
        <v>835</v>
      </c>
      <c r="G2409" s="260"/>
      <c r="H2409" s="261" t="s">
        <v>19</v>
      </c>
      <c r="I2409" s="263"/>
      <c r="J2409" s="260"/>
      <c r="K2409" s="260"/>
      <c r="L2409" s="264"/>
      <c r="M2409" s="265"/>
      <c r="N2409" s="266"/>
      <c r="O2409" s="266"/>
      <c r="P2409" s="266"/>
      <c r="Q2409" s="266"/>
      <c r="R2409" s="266"/>
      <c r="S2409" s="266"/>
      <c r="T2409" s="267"/>
      <c r="U2409" s="15"/>
      <c r="V2409" s="15"/>
      <c r="W2409" s="15"/>
      <c r="X2409" s="15"/>
      <c r="Y2409" s="15"/>
      <c r="Z2409" s="15"/>
      <c r="AA2409" s="15"/>
      <c r="AB2409" s="15"/>
      <c r="AC2409" s="15"/>
      <c r="AD2409" s="15"/>
      <c r="AE2409" s="15"/>
      <c r="AT2409" s="268" t="s">
        <v>213</v>
      </c>
      <c r="AU2409" s="268" t="s">
        <v>86</v>
      </c>
      <c r="AV2409" s="15" t="s">
        <v>80</v>
      </c>
      <c r="AW2409" s="15" t="s">
        <v>35</v>
      </c>
      <c r="AX2409" s="15" t="s">
        <v>73</v>
      </c>
      <c r="AY2409" s="268" t="s">
        <v>202</v>
      </c>
    </row>
    <row r="2410" s="13" customFormat="1">
      <c r="A2410" s="13"/>
      <c r="B2410" s="233"/>
      <c r="C2410" s="234"/>
      <c r="D2410" s="235" t="s">
        <v>213</v>
      </c>
      <c r="E2410" s="236" t="s">
        <v>19</v>
      </c>
      <c r="F2410" s="237" t="s">
        <v>1865</v>
      </c>
      <c r="G2410" s="234"/>
      <c r="H2410" s="238">
        <v>102.2</v>
      </c>
      <c r="I2410" s="239"/>
      <c r="J2410" s="234"/>
      <c r="K2410" s="234"/>
      <c r="L2410" s="240"/>
      <c r="M2410" s="241"/>
      <c r="N2410" s="242"/>
      <c r="O2410" s="242"/>
      <c r="P2410" s="242"/>
      <c r="Q2410" s="242"/>
      <c r="R2410" s="242"/>
      <c r="S2410" s="242"/>
      <c r="T2410" s="243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44" t="s">
        <v>213</v>
      </c>
      <c r="AU2410" s="244" t="s">
        <v>86</v>
      </c>
      <c r="AV2410" s="13" t="s">
        <v>86</v>
      </c>
      <c r="AW2410" s="13" t="s">
        <v>35</v>
      </c>
      <c r="AX2410" s="13" t="s">
        <v>73</v>
      </c>
      <c r="AY2410" s="244" t="s">
        <v>202</v>
      </c>
    </row>
    <row r="2411" s="13" customFormat="1">
      <c r="A2411" s="13"/>
      <c r="B2411" s="233"/>
      <c r="C2411" s="234"/>
      <c r="D2411" s="235" t="s">
        <v>213</v>
      </c>
      <c r="E2411" s="236" t="s">
        <v>19</v>
      </c>
      <c r="F2411" s="237" t="s">
        <v>1866</v>
      </c>
      <c r="G2411" s="234"/>
      <c r="H2411" s="238">
        <v>183.98599999999999</v>
      </c>
      <c r="I2411" s="239"/>
      <c r="J2411" s="234"/>
      <c r="K2411" s="234"/>
      <c r="L2411" s="240"/>
      <c r="M2411" s="241"/>
      <c r="N2411" s="242"/>
      <c r="O2411" s="242"/>
      <c r="P2411" s="242"/>
      <c r="Q2411" s="242"/>
      <c r="R2411" s="242"/>
      <c r="S2411" s="242"/>
      <c r="T2411" s="243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4" t="s">
        <v>213</v>
      </c>
      <c r="AU2411" s="244" t="s">
        <v>86</v>
      </c>
      <c r="AV2411" s="13" t="s">
        <v>86</v>
      </c>
      <c r="AW2411" s="13" t="s">
        <v>35</v>
      </c>
      <c r="AX2411" s="13" t="s">
        <v>73</v>
      </c>
      <c r="AY2411" s="244" t="s">
        <v>202</v>
      </c>
    </row>
    <row r="2412" s="13" customFormat="1">
      <c r="A2412" s="13"/>
      <c r="B2412" s="233"/>
      <c r="C2412" s="234"/>
      <c r="D2412" s="235" t="s">
        <v>213</v>
      </c>
      <c r="E2412" s="236" t="s">
        <v>19</v>
      </c>
      <c r="F2412" s="237" t="s">
        <v>1867</v>
      </c>
      <c r="G2412" s="234"/>
      <c r="H2412" s="238">
        <v>50.399999999999999</v>
      </c>
      <c r="I2412" s="239"/>
      <c r="J2412" s="234"/>
      <c r="K2412" s="234"/>
      <c r="L2412" s="240"/>
      <c r="M2412" s="241"/>
      <c r="N2412" s="242"/>
      <c r="O2412" s="242"/>
      <c r="P2412" s="242"/>
      <c r="Q2412" s="242"/>
      <c r="R2412" s="242"/>
      <c r="S2412" s="242"/>
      <c r="T2412" s="243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4" t="s">
        <v>213</v>
      </c>
      <c r="AU2412" s="244" t="s">
        <v>86</v>
      </c>
      <c r="AV2412" s="13" t="s">
        <v>86</v>
      </c>
      <c r="AW2412" s="13" t="s">
        <v>35</v>
      </c>
      <c r="AX2412" s="13" t="s">
        <v>73</v>
      </c>
      <c r="AY2412" s="244" t="s">
        <v>202</v>
      </c>
    </row>
    <row r="2413" s="13" customFormat="1">
      <c r="A2413" s="13"/>
      <c r="B2413" s="233"/>
      <c r="C2413" s="234"/>
      <c r="D2413" s="235" t="s">
        <v>213</v>
      </c>
      <c r="E2413" s="236" t="s">
        <v>19</v>
      </c>
      <c r="F2413" s="237" t="s">
        <v>1868</v>
      </c>
      <c r="G2413" s="234"/>
      <c r="H2413" s="238">
        <v>173.02500000000001</v>
      </c>
      <c r="I2413" s="239"/>
      <c r="J2413" s="234"/>
      <c r="K2413" s="234"/>
      <c r="L2413" s="240"/>
      <c r="M2413" s="241"/>
      <c r="N2413" s="242"/>
      <c r="O2413" s="242"/>
      <c r="P2413" s="242"/>
      <c r="Q2413" s="242"/>
      <c r="R2413" s="242"/>
      <c r="S2413" s="242"/>
      <c r="T2413" s="243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4" t="s">
        <v>213</v>
      </c>
      <c r="AU2413" s="244" t="s">
        <v>86</v>
      </c>
      <c r="AV2413" s="13" t="s">
        <v>86</v>
      </c>
      <c r="AW2413" s="13" t="s">
        <v>35</v>
      </c>
      <c r="AX2413" s="13" t="s">
        <v>73</v>
      </c>
      <c r="AY2413" s="244" t="s">
        <v>202</v>
      </c>
    </row>
    <row r="2414" s="13" customFormat="1">
      <c r="A2414" s="13"/>
      <c r="B2414" s="233"/>
      <c r="C2414" s="234"/>
      <c r="D2414" s="235" t="s">
        <v>213</v>
      </c>
      <c r="E2414" s="236" t="s">
        <v>19</v>
      </c>
      <c r="F2414" s="237" t="s">
        <v>1867</v>
      </c>
      <c r="G2414" s="234"/>
      <c r="H2414" s="238">
        <v>50.399999999999999</v>
      </c>
      <c r="I2414" s="239"/>
      <c r="J2414" s="234"/>
      <c r="K2414" s="234"/>
      <c r="L2414" s="240"/>
      <c r="M2414" s="241"/>
      <c r="N2414" s="242"/>
      <c r="O2414" s="242"/>
      <c r="P2414" s="242"/>
      <c r="Q2414" s="242"/>
      <c r="R2414" s="242"/>
      <c r="S2414" s="242"/>
      <c r="T2414" s="243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44" t="s">
        <v>213</v>
      </c>
      <c r="AU2414" s="244" t="s">
        <v>86</v>
      </c>
      <c r="AV2414" s="13" t="s">
        <v>86</v>
      </c>
      <c r="AW2414" s="13" t="s">
        <v>35</v>
      </c>
      <c r="AX2414" s="13" t="s">
        <v>73</v>
      </c>
      <c r="AY2414" s="244" t="s">
        <v>202</v>
      </c>
    </row>
    <row r="2415" s="13" customFormat="1">
      <c r="A2415" s="13"/>
      <c r="B2415" s="233"/>
      <c r="C2415" s="234"/>
      <c r="D2415" s="235" t="s">
        <v>213</v>
      </c>
      <c r="E2415" s="236" t="s">
        <v>19</v>
      </c>
      <c r="F2415" s="237" t="s">
        <v>1869</v>
      </c>
      <c r="G2415" s="234"/>
      <c r="H2415" s="238">
        <v>191.45699999999999</v>
      </c>
      <c r="I2415" s="239"/>
      <c r="J2415" s="234"/>
      <c r="K2415" s="234"/>
      <c r="L2415" s="240"/>
      <c r="M2415" s="241"/>
      <c r="N2415" s="242"/>
      <c r="O2415" s="242"/>
      <c r="P2415" s="242"/>
      <c r="Q2415" s="242"/>
      <c r="R2415" s="242"/>
      <c r="S2415" s="242"/>
      <c r="T2415" s="24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4" t="s">
        <v>213</v>
      </c>
      <c r="AU2415" s="244" t="s">
        <v>86</v>
      </c>
      <c r="AV2415" s="13" t="s">
        <v>86</v>
      </c>
      <c r="AW2415" s="13" t="s">
        <v>35</v>
      </c>
      <c r="AX2415" s="13" t="s">
        <v>73</v>
      </c>
      <c r="AY2415" s="244" t="s">
        <v>202</v>
      </c>
    </row>
    <row r="2416" s="14" customFormat="1">
      <c r="A2416" s="14"/>
      <c r="B2416" s="245"/>
      <c r="C2416" s="246"/>
      <c r="D2416" s="235" t="s">
        <v>213</v>
      </c>
      <c r="E2416" s="247" t="s">
        <v>19</v>
      </c>
      <c r="F2416" s="248" t="s">
        <v>215</v>
      </c>
      <c r="G2416" s="246"/>
      <c r="H2416" s="249">
        <v>805.94799999999998</v>
      </c>
      <c r="I2416" s="250"/>
      <c r="J2416" s="246"/>
      <c r="K2416" s="246"/>
      <c r="L2416" s="251"/>
      <c r="M2416" s="252"/>
      <c r="N2416" s="253"/>
      <c r="O2416" s="253"/>
      <c r="P2416" s="253"/>
      <c r="Q2416" s="253"/>
      <c r="R2416" s="253"/>
      <c r="S2416" s="253"/>
      <c r="T2416" s="254"/>
      <c r="U2416" s="14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T2416" s="255" t="s">
        <v>213</v>
      </c>
      <c r="AU2416" s="255" t="s">
        <v>86</v>
      </c>
      <c r="AV2416" s="14" t="s">
        <v>209</v>
      </c>
      <c r="AW2416" s="14" t="s">
        <v>35</v>
      </c>
      <c r="AX2416" s="14" t="s">
        <v>80</v>
      </c>
      <c r="AY2416" s="255" t="s">
        <v>202</v>
      </c>
    </row>
    <row r="2417" s="2" customFormat="1" ht="16.5" customHeight="1">
      <c r="A2417" s="40"/>
      <c r="B2417" s="41"/>
      <c r="C2417" s="215" t="s">
        <v>1885</v>
      </c>
      <c r="D2417" s="215" t="s">
        <v>204</v>
      </c>
      <c r="E2417" s="216" t="s">
        <v>1886</v>
      </c>
      <c r="F2417" s="217" t="s">
        <v>1887</v>
      </c>
      <c r="G2417" s="218" t="s">
        <v>218</v>
      </c>
      <c r="H2417" s="219">
        <v>96713.759999999995</v>
      </c>
      <c r="I2417" s="220"/>
      <c r="J2417" s="221">
        <f>ROUND(I2417*H2417,2)</f>
        <v>0</v>
      </c>
      <c r="K2417" s="217" t="s">
        <v>208</v>
      </c>
      <c r="L2417" s="46"/>
      <c r="M2417" s="222" t="s">
        <v>19</v>
      </c>
      <c r="N2417" s="223" t="s">
        <v>45</v>
      </c>
      <c r="O2417" s="86"/>
      <c r="P2417" s="224">
        <f>O2417*H2417</f>
        <v>0</v>
      </c>
      <c r="Q2417" s="224">
        <v>0</v>
      </c>
      <c r="R2417" s="224">
        <f>Q2417*H2417</f>
        <v>0</v>
      </c>
      <c r="S2417" s="224">
        <v>0</v>
      </c>
      <c r="T2417" s="225">
        <f>S2417*H2417</f>
        <v>0</v>
      </c>
      <c r="U2417" s="40"/>
      <c r="V2417" s="40"/>
      <c r="W2417" s="40"/>
      <c r="X2417" s="40"/>
      <c r="Y2417" s="40"/>
      <c r="Z2417" s="40"/>
      <c r="AA2417" s="40"/>
      <c r="AB2417" s="40"/>
      <c r="AC2417" s="40"/>
      <c r="AD2417" s="40"/>
      <c r="AE2417" s="40"/>
      <c r="AR2417" s="226" t="s">
        <v>209</v>
      </c>
      <c r="AT2417" s="226" t="s">
        <v>204</v>
      </c>
      <c r="AU2417" s="226" t="s">
        <v>86</v>
      </c>
      <c r="AY2417" s="19" t="s">
        <v>202</v>
      </c>
      <c r="BE2417" s="227">
        <f>IF(N2417="základní",J2417,0)</f>
        <v>0</v>
      </c>
      <c r="BF2417" s="227">
        <f>IF(N2417="snížená",J2417,0)</f>
        <v>0</v>
      </c>
      <c r="BG2417" s="227">
        <f>IF(N2417="zákl. přenesená",J2417,0)</f>
        <v>0</v>
      </c>
      <c r="BH2417" s="227">
        <f>IF(N2417="sníž. přenesená",J2417,0)</f>
        <v>0</v>
      </c>
      <c r="BI2417" s="227">
        <f>IF(N2417="nulová",J2417,0)</f>
        <v>0</v>
      </c>
      <c r="BJ2417" s="19" t="s">
        <v>86</v>
      </c>
      <c r="BK2417" s="227">
        <f>ROUND(I2417*H2417,2)</f>
        <v>0</v>
      </c>
      <c r="BL2417" s="19" t="s">
        <v>209</v>
      </c>
      <c r="BM2417" s="226" t="s">
        <v>1888</v>
      </c>
    </row>
    <row r="2418" s="2" customFormat="1">
      <c r="A2418" s="40"/>
      <c r="B2418" s="41"/>
      <c r="C2418" s="42"/>
      <c r="D2418" s="228" t="s">
        <v>211</v>
      </c>
      <c r="E2418" s="42"/>
      <c r="F2418" s="229" t="s">
        <v>1889</v>
      </c>
      <c r="G2418" s="42"/>
      <c r="H2418" s="42"/>
      <c r="I2418" s="230"/>
      <c r="J2418" s="42"/>
      <c r="K2418" s="42"/>
      <c r="L2418" s="46"/>
      <c r="M2418" s="231"/>
      <c r="N2418" s="232"/>
      <c r="O2418" s="86"/>
      <c r="P2418" s="86"/>
      <c r="Q2418" s="86"/>
      <c r="R2418" s="86"/>
      <c r="S2418" s="86"/>
      <c r="T2418" s="87"/>
      <c r="U2418" s="40"/>
      <c r="V2418" s="40"/>
      <c r="W2418" s="40"/>
      <c r="X2418" s="40"/>
      <c r="Y2418" s="40"/>
      <c r="Z2418" s="40"/>
      <c r="AA2418" s="40"/>
      <c r="AB2418" s="40"/>
      <c r="AC2418" s="40"/>
      <c r="AD2418" s="40"/>
      <c r="AE2418" s="40"/>
      <c r="AT2418" s="19" t="s">
        <v>211</v>
      </c>
      <c r="AU2418" s="19" t="s">
        <v>86</v>
      </c>
    </row>
    <row r="2419" s="13" customFormat="1">
      <c r="A2419" s="13"/>
      <c r="B2419" s="233"/>
      <c r="C2419" s="234"/>
      <c r="D2419" s="235" t="s">
        <v>213</v>
      </c>
      <c r="E2419" s="236" t="s">
        <v>19</v>
      </c>
      <c r="F2419" s="237" t="s">
        <v>1875</v>
      </c>
      <c r="G2419" s="234"/>
      <c r="H2419" s="238">
        <v>96713.759999999995</v>
      </c>
      <c r="I2419" s="239"/>
      <c r="J2419" s="234"/>
      <c r="K2419" s="234"/>
      <c r="L2419" s="240"/>
      <c r="M2419" s="241"/>
      <c r="N2419" s="242"/>
      <c r="O2419" s="242"/>
      <c r="P2419" s="242"/>
      <c r="Q2419" s="242"/>
      <c r="R2419" s="242"/>
      <c r="S2419" s="242"/>
      <c r="T2419" s="243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4" t="s">
        <v>213</v>
      </c>
      <c r="AU2419" s="244" t="s">
        <v>86</v>
      </c>
      <c r="AV2419" s="13" t="s">
        <v>86</v>
      </c>
      <c r="AW2419" s="13" t="s">
        <v>35</v>
      </c>
      <c r="AX2419" s="13" t="s">
        <v>73</v>
      </c>
      <c r="AY2419" s="244" t="s">
        <v>202</v>
      </c>
    </row>
    <row r="2420" s="14" customFormat="1">
      <c r="A2420" s="14"/>
      <c r="B2420" s="245"/>
      <c r="C2420" s="246"/>
      <c r="D2420" s="235" t="s">
        <v>213</v>
      </c>
      <c r="E2420" s="247" t="s">
        <v>19</v>
      </c>
      <c r="F2420" s="248" t="s">
        <v>215</v>
      </c>
      <c r="G2420" s="246"/>
      <c r="H2420" s="249">
        <v>96713.759999999995</v>
      </c>
      <c r="I2420" s="250"/>
      <c r="J2420" s="246"/>
      <c r="K2420" s="246"/>
      <c r="L2420" s="251"/>
      <c r="M2420" s="252"/>
      <c r="N2420" s="253"/>
      <c r="O2420" s="253"/>
      <c r="P2420" s="253"/>
      <c r="Q2420" s="253"/>
      <c r="R2420" s="253"/>
      <c r="S2420" s="253"/>
      <c r="T2420" s="254"/>
      <c r="U2420" s="14"/>
      <c r="V2420" s="14"/>
      <c r="W2420" s="14"/>
      <c r="X2420" s="14"/>
      <c r="Y2420" s="14"/>
      <c r="Z2420" s="14"/>
      <c r="AA2420" s="14"/>
      <c r="AB2420" s="14"/>
      <c r="AC2420" s="14"/>
      <c r="AD2420" s="14"/>
      <c r="AE2420" s="14"/>
      <c r="AT2420" s="255" t="s">
        <v>213</v>
      </c>
      <c r="AU2420" s="255" t="s">
        <v>86</v>
      </c>
      <c r="AV2420" s="14" t="s">
        <v>209</v>
      </c>
      <c r="AW2420" s="14" t="s">
        <v>35</v>
      </c>
      <c r="AX2420" s="14" t="s">
        <v>80</v>
      </c>
      <c r="AY2420" s="255" t="s">
        <v>202</v>
      </c>
    </row>
    <row r="2421" s="2" customFormat="1" ht="16.5" customHeight="1">
      <c r="A2421" s="40"/>
      <c r="B2421" s="41"/>
      <c r="C2421" s="215" t="s">
        <v>1890</v>
      </c>
      <c r="D2421" s="215" t="s">
        <v>204</v>
      </c>
      <c r="E2421" s="216" t="s">
        <v>1891</v>
      </c>
      <c r="F2421" s="217" t="s">
        <v>1892</v>
      </c>
      <c r="G2421" s="218" t="s">
        <v>218</v>
      </c>
      <c r="H2421" s="219">
        <v>805.94799999999998</v>
      </c>
      <c r="I2421" s="220"/>
      <c r="J2421" s="221">
        <f>ROUND(I2421*H2421,2)</f>
        <v>0</v>
      </c>
      <c r="K2421" s="217" t="s">
        <v>208</v>
      </c>
      <c r="L2421" s="46"/>
      <c r="M2421" s="222" t="s">
        <v>19</v>
      </c>
      <c r="N2421" s="223" t="s">
        <v>45</v>
      </c>
      <c r="O2421" s="86"/>
      <c r="P2421" s="224">
        <f>O2421*H2421</f>
        <v>0</v>
      </c>
      <c r="Q2421" s="224">
        <v>0</v>
      </c>
      <c r="R2421" s="224">
        <f>Q2421*H2421</f>
        <v>0</v>
      </c>
      <c r="S2421" s="224">
        <v>0</v>
      </c>
      <c r="T2421" s="225">
        <f>S2421*H2421</f>
        <v>0</v>
      </c>
      <c r="U2421" s="40"/>
      <c r="V2421" s="40"/>
      <c r="W2421" s="40"/>
      <c r="X2421" s="40"/>
      <c r="Y2421" s="40"/>
      <c r="Z2421" s="40"/>
      <c r="AA2421" s="40"/>
      <c r="AB2421" s="40"/>
      <c r="AC2421" s="40"/>
      <c r="AD2421" s="40"/>
      <c r="AE2421" s="40"/>
      <c r="AR2421" s="226" t="s">
        <v>209</v>
      </c>
      <c r="AT2421" s="226" t="s">
        <v>204</v>
      </c>
      <c r="AU2421" s="226" t="s">
        <v>86</v>
      </c>
      <c r="AY2421" s="19" t="s">
        <v>202</v>
      </c>
      <c r="BE2421" s="227">
        <f>IF(N2421="základní",J2421,0)</f>
        <v>0</v>
      </c>
      <c r="BF2421" s="227">
        <f>IF(N2421="snížená",J2421,0)</f>
        <v>0</v>
      </c>
      <c r="BG2421" s="227">
        <f>IF(N2421="zákl. přenesená",J2421,0)</f>
        <v>0</v>
      </c>
      <c r="BH2421" s="227">
        <f>IF(N2421="sníž. přenesená",J2421,0)</f>
        <v>0</v>
      </c>
      <c r="BI2421" s="227">
        <f>IF(N2421="nulová",J2421,0)</f>
        <v>0</v>
      </c>
      <c r="BJ2421" s="19" t="s">
        <v>86</v>
      </c>
      <c r="BK2421" s="227">
        <f>ROUND(I2421*H2421,2)</f>
        <v>0</v>
      </c>
      <c r="BL2421" s="19" t="s">
        <v>209</v>
      </c>
      <c r="BM2421" s="226" t="s">
        <v>1893</v>
      </c>
    </row>
    <row r="2422" s="2" customFormat="1">
      <c r="A2422" s="40"/>
      <c r="B2422" s="41"/>
      <c r="C2422" s="42"/>
      <c r="D2422" s="228" t="s">
        <v>211</v>
      </c>
      <c r="E2422" s="42"/>
      <c r="F2422" s="229" t="s">
        <v>1894</v>
      </c>
      <c r="G2422" s="42"/>
      <c r="H2422" s="42"/>
      <c r="I2422" s="230"/>
      <c r="J2422" s="42"/>
      <c r="K2422" s="42"/>
      <c r="L2422" s="46"/>
      <c r="M2422" s="231"/>
      <c r="N2422" s="232"/>
      <c r="O2422" s="86"/>
      <c r="P2422" s="86"/>
      <c r="Q2422" s="86"/>
      <c r="R2422" s="86"/>
      <c r="S2422" s="86"/>
      <c r="T2422" s="87"/>
      <c r="U2422" s="40"/>
      <c r="V2422" s="40"/>
      <c r="W2422" s="40"/>
      <c r="X2422" s="40"/>
      <c r="Y2422" s="40"/>
      <c r="Z2422" s="40"/>
      <c r="AA2422" s="40"/>
      <c r="AB2422" s="40"/>
      <c r="AC2422" s="40"/>
      <c r="AD2422" s="40"/>
      <c r="AE2422" s="40"/>
      <c r="AT2422" s="19" t="s">
        <v>211</v>
      </c>
      <c r="AU2422" s="19" t="s">
        <v>86</v>
      </c>
    </row>
    <row r="2423" s="15" customFormat="1">
      <c r="A2423" s="15"/>
      <c r="B2423" s="259"/>
      <c r="C2423" s="260"/>
      <c r="D2423" s="235" t="s">
        <v>213</v>
      </c>
      <c r="E2423" s="261" t="s">
        <v>19</v>
      </c>
      <c r="F2423" s="262" t="s">
        <v>771</v>
      </c>
      <c r="G2423" s="260"/>
      <c r="H2423" s="261" t="s">
        <v>19</v>
      </c>
      <c r="I2423" s="263"/>
      <c r="J2423" s="260"/>
      <c r="K2423" s="260"/>
      <c r="L2423" s="264"/>
      <c r="M2423" s="265"/>
      <c r="N2423" s="266"/>
      <c r="O2423" s="266"/>
      <c r="P2423" s="266"/>
      <c r="Q2423" s="266"/>
      <c r="R2423" s="266"/>
      <c r="S2423" s="266"/>
      <c r="T2423" s="267"/>
      <c r="U2423" s="15"/>
      <c r="V2423" s="15"/>
      <c r="W2423" s="15"/>
      <c r="X2423" s="15"/>
      <c r="Y2423" s="15"/>
      <c r="Z2423" s="15"/>
      <c r="AA2423" s="15"/>
      <c r="AB2423" s="15"/>
      <c r="AC2423" s="15"/>
      <c r="AD2423" s="15"/>
      <c r="AE2423" s="15"/>
      <c r="AT2423" s="268" t="s">
        <v>213</v>
      </c>
      <c r="AU2423" s="268" t="s">
        <v>86</v>
      </c>
      <c r="AV2423" s="15" t="s">
        <v>80</v>
      </c>
      <c r="AW2423" s="15" t="s">
        <v>35</v>
      </c>
      <c r="AX2423" s="15" t="s">
        <v>73</v>
      </c>
      <c r="AY2423" s="268" t="s">
        <v>202</v>
      </c>
    </row>
    <row r="2424" s="13" customFormat="1">
      <c r="A2424" s="13"/>
      <c r="B2424" s="233"/>
      <c r="C2424" s="234"/>
      <c r="D2424" s="235" t="s">
        <v>213</v>
      </c>
      <c r="E2424" s="236" t="s">
        <v>19</v>
      </c>
      <c r="F2424" s="237" t="s">
        <v>1864</v>
      </c>
      <c r="G2424" s="234"/>
      <c r="H2424" s="238">
        <v>54.479999999999997</v>
      </c>
      <c r="I2424" s="239"/>
      <c r="J2424" s="234"/>
      <c r="K2424" s="234"/>
      <c r="L2424" s="240"/>
      <c r="M2424" s="241"/>
      <c r="N2424" s="242"/>
      <c r="O2424" s="242"/>
      <c r="P2424" s="242"/>
      <c r="Q2424" s="242"/>
      <c r="R2424" s="242"/>
      <c r="S2424" s="242"/>
      <c r="T2424" s="243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4" t="s">
        <v>213</v>
      </c>
      <c r="AU2424" s="244" t="s">
        <v>86</v>
      </c>
      <c r="AV2424" s="13" t="s">
        <v>86</v>
      </c>
      <c r="AW2424" s="13" t="s">
        <v>35</v>
      </c>
      <c r="AX2424" s="13" t="s">
        <v>73</v>
      </c>
      <c r="AY2424" s="244" t="s">
        <v>202</v>
      </c>
    </row>
    <row r="2425" s="15" customFormat="1">
      <c r="A2425" s="15"/>
      <c r="B2425" s="259"/>
      <c r="C2425" s="260"/>
      <c r="D2425" s="235" t="s">
        <v>213</v>
      </c>
      <c r="E2425" s="261" t="s">
        <v>19</v>
      </c>
      <c r="F2425" s="262" t="s">
        <v>835</v>
      </c>
      <c r="G2425" s="260"/>
      <c r="H2425" s="261" t="s">
        <v>19</v>
      </c>
      <c r="I2425" s="263"/>
      <c r="J2425" s="260"/>
      <c r="K2425" s="260"/>
      <c r="L2425" s="264"/>
      <c r="M2425" s="265"/>
      <c r="N2425" s="266"/>
      <c r="O2425" s="266"/>
      <c r="P2425" s="266"/>
      <c r="Q2425" s="266"/>
      <c r="R2425" s="266"/>
      <c r="S2425" s="266"/>
      <c r="T2425" s="267"/>
      <c r="U2425" s="15"/>
      <c r="V2425" s="15"/>
      <c r="W2425" s="15"/>
      <c r="X2425" s="15"/>
      <c r="Y2425" s="15"/>
      <c r="Z2425" s="15"/>
      <c r="AA2425" s="15"/>
      <c r="AB2425" s="15"/>
      <c r="AC2425" s="15"/>
      <c r="AD2425" s="15"/>
      <c r="AE2425" s="15"/>
      <c r="AT2425" s="268" t="s">
        <v>213</v>
      </c>
      <c r="AU2425" s="268" t="s">
        <v>86</v>
      </c>
      <c r="AV2425" s="15" t="s">
        <v>80</v>
      </c>
      <c r="AW2425" s="15" t="s">
        <v>35</v>
      </c>
      <c r="AX2425" s="15" t="s">
        <v>73</v>
      </c>
      <c r="AY2425" s="268" t="s">
        <v>202</v>
      </c>
    </row>
    <row r="2426" s="13" customFormat="1">
      <c r="A2426" s="13"/>
      <c r="B2426" s="233"/>
      <c r="C2426" s="234"/>
      <c r="D2426" s="235" t="s">
        <v>213</v>
      </c>
      <c r="E2426" s="236" t="s">
        <v>19</v>
      </c>
      <c r="F2426" s="237" t="s">
        <v>1865</v>
      </c>
      <c r="G2426" s="234"/>
      <c r="H2426" s="238">
        <v>102.2</v>
      </c>
      <c r="I2426" s="239"/>
      <c r="J2426" s="234"/>
      <c r="K2426" s="234"/>
      <c r="L2426" s="240"/>
      <c r="M2426" s="241"/>
      <c r="N2426" s="242"/>
      <c r="O2426" s="242"/>
      <c r="P2426" s="242"/>
      <c r="Q2426" s="242"/>
      <c r="R2426" s="242"/>
      <c r="S2426" s="242"/>
      <c r="T2426" s="243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44" t="s">
        <v>213</v>
      </c>
      <c r="AU2426" s="244" t="s">
        <v>86</v>
      </c>
      <c r="AV2426" s="13" t="s">
        <v>86</v>
      </c>
      <c r="AW2426" s="13" t="s">
        <v>35</v>
      </c>
      <c r="AX2426" s="13" t="s">
        <v>73</v>
      </c>
      <c r="AY2426" s="244" t="s">
        <v>202</v>
      </c>
    </row>
    <row r="2427" s="13" customFormat="1">
      <c r="A2427" s="13"/>
      <c r="B2427" s="233"/>
      <c r="C2427" s="234"/>
      <c r="D2427" s="235" t="s">
        <v>213</v>
      </c>
      <c r="E2427" s="236" t="s">
        <v>19</v>
      </c>
      <c r="F2427" s="237" t="s">
        <v>1866</v>
      </c>
      <c r="G2427" s="234"/>
      <c r="H2427" s="238">
        <v>183.98599999999999</v>
      </c>
      <c r="I2427" s="239"/>
      <c r="J2427" s="234"/>
      <c r="K2427" s="234"/>
      <c r="L2427" s="240"/>
      <c r="M2427" s="241"/>
      <c r="N2427" s="242"/>
      <c r="O2427" s="242"/>
      <c r="P2427" s="242"/>
      <c r="Q2427" s="242"/>
      <c r="R2427" s="242"/>
      <c r="S2427" s="242"/>
      <c r="T2427" s="24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4" t="s">
        <v>213</v>
      </c>
      <c r="AU2427" s="244" t="s">
        <v>86</v>
      </c>
      <c r="AV2427" s="13" t="s">
        <v>86</v>
      </c>
      <c r="AW2427" s="13" t="s">
        <v>35</v>
      </c>
      <c r="AX2427" s="13" t="s">
        <v>73</v>
      </c>
      <c r="AY2427" s="244" t="s">
        <v>202</v>
      </c>
    </row>
    <row r="2428" s="13" customFormat="1">
      <c r="A2428" s="13"/>
      <c r="B2428" s="233"/>
      <c r="C2428" s="234"/>
      <c r="D2428" s="235" t="s">
        <v>213</v>
      </c>
      <c r="E2428" s="236" t="s">
        <v>19</v>
      </c>
      <c r="F2428" s="237" t="s">
        <v>1867</v>
      </c>
      <c r="G2428" s="234"/>
      <c r="H2428" s="238">
        <v>50.399999999999999</v>
      </c>
      <c r="I2428" s="239"/>
      <c r="J2428" s="234"/>
      <c r="K2428" s="234"/>
      <c r="L2428" s="240"/>
      <c r="M2428" s="241"/>
      <c r="N2428" s="242"/>
      <c r="O2428" s="242"/>
      <c r="P2428" s="242"/>
      <c r="Q2428" s="242"/>
      <c r="R2428" s="242"/>
      <c r="S2428" s="242"/>
      <c r="T2428" s="243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4" t="s">
        <v>213</v>
      </c>
      <c r="AU2428" s="244" t="s">
        <v>86</v>
      </c>
      <c r="AV2428" s="13" t="s">
        <v>86</v>
      </c>
      <c r="AW2428" s="13" t="s">
        <v>35</v>
      </c>
      <c r="AX2428" s="13" t="s">
        <v>73</v>
      </c>
      <c r="AY2428" s="244" t="s">
        <v>202</v>
      </c>
    </row>
    <row r="2429" s="13" customFormat="1">
      <c r="A2429" s="13"/>
      <c r="B2429" s="233"/>
      <c r="C2429" s="234"/>
      <c r="D2429" s="235" t="s">
        <v>213</v>
      </c>
      <c r="E2429" s="236" t="s">
        <v>19</v>
      </c>
      <c r="F2429" s="237" t="s">
        <v>1868</v>
      </c>
      <c r="G2429" s="234"/>
      <c r="H2429" s="238">
        <v>173.02500000000001</v>
      </c>
      <c r="I2429" s="239"/>
      <c r="J2429" s="234"/>
      <c r="K2429" s="234"/>
      <c r="L2429" s="240"/>
      <c r="M2429" s="241"/>
      <c r="N2429" s="242"/>
      <c r="O2429" s="242"/>
      <c r="P2429" s="242"/>
      <c r="Q2429" s="242"/>
      <c r="R2429" s="242"/>
      <c r="S2429" s="242"/>
      <c r="T2429" s="24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4" t="s">
        <v>213</v>
      </c>
      <c r="AU2429" s="244" t="s">
        <v>86</v>
      </c>
      <c r="AV2429" s="13" t="s">
        <v>86</v>
      </c>
      <c r="AW2429" s="13" t="s">
        <v>35</v>
      </c>
      <c r="AX2429" s="13" t="s">
        <v>73</v>
      </c>
      <c r="AY2429" s="244" t="s">
        <v>202</v>
      </c>
    </row>
    <row r="2430" s="13" customFormat="1">
      <c r="A2430" s="13"/>
      <c r="B2430" s="233"/>
      <c r="C2430" s="234"/>
      <c r="D2430" s="235" t="s">
        <v>213</v>
      </c>
      <c r="E2430" s="236" t="s">
        <v>19</v>
      </c>
      <c r="F2430" s="237" t="s">
        <v>1867</v>
      </c>
      <c r="G2430" s="234"/>
      <c r="H2430" s="238">
        <v>50.399999999999999</v>
      </c>
      <c r="I2430" s="239"/>
      <c r="J2430" s="234"/>
      <c r="K2430" s="234"/>
      <c r="L2430" s="240"/>
      <c r="M2430" s="241"/>
      <c r="N2430" s="242"/>
      <c r="O2430" s="242"/>
      <c r="P2430" s="242"/>
      <c r="Q2430" s="242"/>
      <c r="R2430" s="242"/>
      <c r="S2430" s="242"/>
      <c r="T2430" s="243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4" t="s">
        <v>213</v>
      </c>
      <c r="AU2430" s="244" t="s">
        <v>86</v>
      </c>
      <c r="AV2430" s="13" t="s">
        <v>86</v>
      </c>
      <c r="AW2430" s="13" t="s">
        <v>35</v>
      </c>
      <c r="AX2430" s="13" t="s">
        <v>73</v>
      </c>
      <c r="AY2430" s="244" t="s">
        <v>202</v>
      </c>
    </row>
    <row r="2431" s="13" customFormat="1">
      <c r="A2431" s="13"/>
      <c r="B2431" s="233"/>
      <c r="C2431" s="234"/>
      <c r="D2431" s="235" t="s">
        <v>213</v>
      </c>
      <c r="E2431" s="236" t="s">
        <v>19</v>
      </c>
      <c r="F2431" s="237" t="s">
        <v>1869</v>
      </c>
      <c r="G2431" s="234"/>
      <c r="H2431" s="238">
        <v>191.45699999999999</v>
      </c>
      <c r="I2431" s="239"/>
      <c r="J2431" s="234"/>
      <c r="K2431" s="234"/>
      <c r="L2431" s="240"/>
      <c r="M2431" s="241"/>
      <c r="N2431" s="242"/>
      <c r="O2431" s="242"/>
      <c r="P2431" s="242"/>
      <c r="Q2431" s="242"/>
      <c r="R2431" s="242"/>
      <c r="S2431" s="242"/>
      <c r="T2431" s="24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4" t="s">
        <v>213</v>
      </c>
      <c r="AU2431" s="244" t="s">
        <v>86</v>
      </c>
      <c r="AV2431" s="13" t="s">
        <v>86</v>
      </c>
      <c r="AW2431" s="13" t="s">
        <v>35</v>
      </c>
      <c r="AX2431" s="13" t="s">
        <v>73</v>
      </c>
      <c r="AY2431" s="244" t="s">
        <v>202</v>
      </c>
    </row>
    <row r="2432" s="14" customFormat="1">
      <c r="A2432" s="14"/>
      <c r="B2432" s="245"/>
      <c r="C2432" s="246"/>
      <c r="D2432" s="235" t="s">
        <v>213</v>
      </c>
      <c r="E2432" s="247" t="s">
        <v>19</v>
      </c>
      <c r="F2432" s="248" t="s">
        <v>215</v>
      </c>
      <c r="G2432" s="246"/>
      <c r="H2432" s="249">
        <v>805.94799999999998</v>
      </c>
      <c r="I2432" s="250"/>
      <c r="J2432" s="246"/>
      <c r="K2432" s="246"/>
      <c r="L2432" s="251"/>
      <c r="M2432" s="252"/>
      <c r="N2432" s="253"/>
      <c r="O2432" s="253"/>
      <c r="P2432" s="253"/>
      <c r="Q2432" s="253"/>
      <c r="R2432" s="253"/>
      <c r="S2432" s="253"/>
      <c r="T2432" s="254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55" t="s">
        <v>213</v>
      </c>
      <c r="AU2432" s="255" t="s">
        <v>86</v>
      </c>
      <c r="AV2432" s="14" t="s">
        <v>209</v>
      </c>
      <c r="AW2432" s="14" t="s">
        <v>35</v>
      </c>
      <c r="AX2432" s="14" t="s">
        <v>80</v>
      </c>
      <c r="AY2432" s="255" t="s">
        <v>202</v>
      </c>
    </row>
    <row r="2433" s="2" customFormat="1" ht="24.15" customHeight="1">
      <c r="A2433" s="40"/>
      <c r="B2433" s="41"/>
      <c r="C2433" s="215" t="s">
        <v>1895</v>
      </c>
      <c r="D2433" s="215" t="s">
        <v>204</v>
      </c>
      <c r="E2433" s="216" t="s">
        <v>1896</v>
      </c>
      <c r="F2433" s="217" t="s">
        <v>1897</v>
      </c>
      <c r="G2433" s="218" t="s">
        <v>218</v>
      </c>
      <c r="H2433" s="219">
        <v>1753.75</v>
      </c>
      <c r="I2433" s="220"/>
      <c r="J2433" s="221">
        <f>ROUND(I2433*H2433,2)</f>
        <v>0</v>
      </c>
      <c r="K2433" s="217" t="s">
        <v>208</v>
      </c>
      <c r="L2433" s="46"/>
      <c r="M2433" s="222" t="s">
        <v>19</v>
      </c>
      <c r="N2433" s="223" t="s">
        <v>45</v>
      </c>
      <c r="O2433" s="86"/>
      <c r="P2433" s="224">
        <f>O2433*H2433</f>
        <v>0</v>
      </c>
      <c r="Q2433" s="224">
        <v>0.00012999999999999999</v>
      </c>
      <c r="R2433" s="224">
        <f>Q2433*H2433</f>
        <v>0.22798749999999998</v>
      </c>
      <c r="S2433" s="224">
        <v>0</v>
      </c>
      <c r="T2433" s="225">
        <f>S2433*H2433</f>
        <v>0</v>
      </c>
      <c r="U2433" s="40"/>
      <c r="V2433" s="40"/>
      <c r="W2433" s="40"/>
      <c r="X2433" s="40"/>
      <c r="Y2433" s="40"/>
      <c r="Z2433" s="40"/>
      <c r="AA2433" s="40"/>
      <c r="AB2433" s="40"/>
      <c r="AC2433" s="40"/>
      <c r="AD2433" s="40"/>
      <c r="AE2433" s="40"/>
      <c r="AR2433" s="226" t="s">
        <v>209</v>
      </c>
      <c r="AT2433" s="226" t="s">
        <v>204</v>
      </c>
      <c r="AU2433" s="226" t="s">
        <v>86</v>
      </c>
      <c r="AY2433" s="19" t="s">
        <v>202</v>
      </c>
      <c r="BE2433" s="227">
        <f>IF(N2433="základní",J2433,0)</f>
        <v>0</v>
      </c>
      <c r="BF2433" s="227">
        <f>IF(N2433="snížená",J2433,0)</f>
        <v>0</v>
      </c>
      <c r="BG2433" s="227">
        <f>IF(N2433="zákl. přenesená",J2433,0)</f>
        <v>0</v>
      </c>
      <c r="BH2433" s="227">
        <f>IF(N2433="sníž. přenesená",J2433,0)</f>
        <v>0</v>
      </c>
      <c r="BI2433" s="227">
        <f>IF(N2433="nulová",J2433,0)</f>
        <v>0</v>
      </c>
      <c r="BJ2433" s="19" t="s">
        <v>86</v>
      </c>
      <c r="BK2433" s="227">
        <f>ROUND(I2433*H2433,2)</f>
        <v>0</v>
      </c>
      <c r="BL2433" s="19" t="s">
        <v>209</v>
      </c>
      <c r="BM2433" s="226" t="s">
        <v>1898</v>
      </c>
    </row>
    <row r="2434" s="2" customFormat="1">
      <c r="A2434" s="40"/>
      <c r="B2434" s="41"/>
      <c r="C2434" s="42"/>
      <c r="D2434" s="228" t="s">
        <v>211</v>
      </c>
      <c r="E2434" s="42"/>
      <c r="F2434" s="229" t="s">
        <v>1899</v>
      </c>
      <c r="G2434" s="42"/>
      <c r="H2434" s="42"/>
      <c r="I2434" s="230"/>
      <c r="J2434" s="42"/>
      <c r="K2434" s="42"/>
      <c r="L2434" s="46"/>
      <c r="M2434" s="231"/>
      <c r="N2434" s="232"/>
      <c r="O2434" s="86"/>
      <c r="P2434" s="86"/>
      <c r="Q2434" s="86"/>
      <c r="R2434" s="86"/>
      <c r="S2434" s="86"/>
      <c r="T2434" s="87"/>
      <c r="U2434" s="40"/>
      <c r="V2434" s="40"/>
      <c r="W2434" s="40"/>
      <c r="X2434" s="40"/>
      <c r="Y2434" s="40"/>
      <c r="Z2434" s="40"/>
      <c r="AA2434" s="40"/>
      <c r="AB2434" s="40"/>
      <c r="AC2434" s="40"/>
      <c r="AD2434" s="40"/>
      <c r="AE2434" s="40"/>
      <c r="AT2434" s="19" t="s">
        <v>211</v>
      </c>
      <c r="AU2434" s="19" t="s">
        <v>86</v>
      </c>
    </row>
    <row r="2435" s="15" customFormat="1">
      <c r="A2435" s="15"/>
      <c r="B2435" s="259"/>
      <c r="C2435" s="260"/>
      <c r="D2435" s="235" t="s">
        <v>213</v>
      </c>
      <c r="E2435" s="261" t="s">
        <v>19</v>
      </c>
      <c r="F2435" s="262" t="s">
        <v>771</v>
      </c>
      <c r="G2435" s="260"/>
      <c r="H2435" s="261" t="s">
        <v>19</v>
      </c>
      <c r="I2435" s="263"/>
      <c r="J2435" s="260"/>
      <c r="K2435" s="260"/>
      <c r="L2435" s="264"/>
      <c r="M2435" s="265"/>
      <c r="N2435" s="266"/>
      <c r="O2435" s="266"/>
      <c r="P2435" s="266"/>
      <c r="Q2435" s="266"/>
      <c r="R2435" s="266"/>
      <c r="S2435" s="266"/>
      <c r="T2435" s="267"/>
      <c r="U2435" s="15"/>
      <c r="V2435" s="15"/>
      <c r="W2435" s="15"/>
      <c r="X2435" s="15"/>
      <c r="Y2435" s="15"/>
      <c r="Z2435" s="15"/>
      <c r="AA2435" s="15"/>
      <c r="AB2435" s="15"/>
      <c r="AC2435" s="15"/>
      <c r="AD2435" s="15"/>
      <c r="AE2435" s="15"/>
      <c r="AT2435" s="268" t="s">
        <v>213</v>
      </c>
      <c r="AU2435" s="268" t="s">
        <v>86</v>
      </c>
      <c r="AV2435" s="15" t="s">
        <v>80</v>
      </c>
      <c r="AW2435" s="15" t="s">
        <v>35</v>
      </c>
      <c r="AX2435" s="15" t="s">
        <v>73</v>
      </c>
      <c r="AY2435" s="268" t="s">
        <v>202</v>
      </c>
    </row>
    <row r="2436" s="13" customFormat="1">
      <c r="A2436" s="13"/>
      <c r="B2436" s="233"/>
      <c r="C2436" s="234"/>
      <c r="D2436" s="235" t="s">
        <v>213</v>
      </c>
      <c r="E2436" s="236" t="s">
        <v>19</v>
      </c>
      <c r="F2436" s="237" t="s">
        <v>1900</v>
      </c>
      <c r="G2436" s="234"/>
      <c r="H2436" s="238">
        <v>220.41999999999999</v>
      </c>
      <c r="I2436" s="239"/>
      <c r="J2436" s="234"/>
      <c r="K2436" s="234"/>
      <c r="L2436" s="240"/>
      <c r="M2436" s="241"/>
      <c r="N2436" s="242"/>
      <c r="O2436" s="242"/>
      <c r="P2436" s="242"/>
      <c r="Q2436" s="242"/>
      <c r="R2436" s="242"/>
      <c r="S2436" s="242"/>
      <c r="T2436" s="243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4" t="s">
        <v>213</v>
      </c>
      <c r="AU2436" s="244" t="s">
        <v>86</v>
      </c>
      <c r="AV2436" s="13" t="s">
        <v>86</v>
      </c>
      <c r="AW2436" s="13" t="s">
        <v>35</v>
      </c>
      <c r="AX2436" s="13" t="s">
        <v>73</v>
      </c>
      <c r="AY2436" s="244" t="s">
        <v>202</v>
      </c>
    </row>
    <row r="2437" s="13" customFormat="1">
      <c r="A2437" s="13"/>
      <c r="B2437" s="233"/>
      <c r="C2437" s="234"/>
      <c r="D2437" s="235" t="s">
        <v>213</v>
      </c>
      <c r="E2437" s="236" t="s">
        <v>19</v>
      </c>
      <c r="F2437" s="237" t="s">
        <v>1901</v>
      </c>
      <c r="G2437" s="234"/>
      <c r="H2437" s="238">
        <v>183.97</v>
      </c>
      <c r="I2437" s="239"/>
      <c r="J2437" s="234"/>
      <c r="K2437" s="234"/>
      <c r="L2437" s="240"/>
      <c r="M2437" s="241"/>
      <c r="N2437" s="242"/>
      <c r="O2437" s="242"/>
      <c r="P2437" s="242"/>
      <c r="Q2437" s="242"/>
      <c r="R2437" s="242"/>
      <c r="S2437" s="242"/>
      <c r="T2437" s="24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4" t="s">
        <v>213</v>
      </c>
      <c r="AU2437" s="244" t="s">
        <v>86</v>
      </c>
      <c r="AV2437" s="13" t="s">
        <v>86</v>
      </c>
      <c r="AW2437" s="13" t="s">
        <v>35</v>
      </c>
      <c r="AX2437" s="13" t="s">
        <v>73</v>
      </c>
      <c r="AY2437" s="244" t="s">
        <v>202</v>
      </c>
    </row>
    <row r="2438" s="13" customFormat="1">
      <c r="A2438" s="13"/>
      <c r="B2438" s="233"/>
      <c r="C2438" s="234"/>
      <c r="D2438" s="235" t="s">
        <v>213</v>
      </c>
      <c r="E2438" s="236" t="s">
        <v>19</v>
      </c>
      <c r="F2438" s="237" t="s">
        <v>1902</v>
      </c>
      <c r="G2438" s="234"/>
      <c r="H2438" s="238">
        <v>40.149999999999999</v>
      </c>
      <c r="I2438" s="239"/>
      <c r="J2438" s="234"/>
      <c r="K2438" s="234"/>
      <c r="L2438" s="240"/>
      <c r="M2438" s="241"/>
      <c r="N2438" s="242"/>
      <c r="O2438" s="242"/>
      <c r="P2438" s="242"/>
      <c r="Q2438" s="242"/>
      <c r="R2438" s="242"/>
      <c r="S2438" s="242"/>
      <c r="T2438" s="243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44" t="s">
        <v>213</v>
      </c>
      <c r="AU2438" s="244" t="s">
        <v>86</v>
      </c>
      <c r="AV2438" s="13" t="s">
        <v>86</v>
      </c>
      <c r="AW2438" s="13" t="s">
        <v>35</v>
      </c>
      <c r="AX2438" s="13" t="s">
        <v>73</v>
      </c>
      <c r="AY2438" s="244" t="s">
        <v>202</v>
      </c>
    </row>
    <row r="2439" s="16" customFormat="1">
      <c r="A2439" s="16"/>
      <c r="B2439" s="283"/>
      <c r="C2439" s="284"/>
      <c r="D2439" s="235" t="s">
        <v>213</v>
      </c>
      <c r="E2439" s="285" t="s">
        <v>19</v>
      </c>
      <c r="F2439" s="286" t="s">
        <v>516</v>
      </c>
      <c r="G2439" s="284"/>
      <c r="H2439" s="287">
        <v>444.54000000000002</v>
      </c>
      <c r="I2439" s="288"/>
      <c r="J2439" s="284"/>
      <c r="K2439" s="284"/>
      <c r="L2439" s="289"/>
      <c r="M2439" s="290"/>
      <c r="N2439" s="291"/>
      <c r="O2439" s="291"/>
      <c r="P2439" s="291"/>
      <c r="Q2439" s="291"/>
      <c r="R2439" s="291"/>
      <c r="S2439" s="291"/>
      <c r="T2439" s="292"/>
      <c r="U2439" s="16"/>
      <c r="V2439" s="16"/>
      <c r="W2439" s="16"/>
      <c r="X2439" s="16"/>
      <c r="Y2439" s="16"/>
      <c r="Z2439" s="16"/>
      <c r="AA2439" s="16"/>
      <c r="AB2439" s="16"/>
      <c r="AC2439" s="16"/>
      <c r="AD2439" s="16"/>
      <c r="AE2439" s="16"/>
      <c r="AT2439" s="293" t="s">
        <v>213</v>
      </c>
      <c r="AU2439" s="293" t="s">
        <v>86</v>
      </c>
      <c r="AV2439" s="16" t="s">
        <v>109</v>
      </c>
      <c r="AW2439" s="16" t="s">
        <v>35</v>
      </c>
      <c r="AX2439" s="16" t="s">
        <v>73</v>
      </c>
      <c r="AY2439" s="293" t="s">
        <v>202</v>
      </c>
    </row>
    <row r="2440" s="15" customFormat="1">
      <c r="A2440" s="15"/>
      <c r="B2440" s="259"/>
      <c r="C2440" s="260"/>
      <c r="D2440" s="235" t="s">
        <v>213</v>
      </c>
      <c r="E2440" s="261" t="s">
        <v>19</v>
      </c>
      <c r="F2440" s="262" t="s">
        <v>835</v>
      </c>
      <c r="G2440" s="260"/>
      <c r="H2440" s="261" t="s">
        <v>19</v>
      </c>
      <c r="I2440" s="263"/>
      <c r="J2440" s="260"/>
      <c r="K2440" s="260"/>
      <c r="L2440" s="264"/>
      <c r="M2440" s="265"/>
      <c r="N2440" s="266"/>
      <c r="O2440" s="266"/>
      <c r="P2440" s="266"/>
      <c r="Q2440" s="266"/>
      <c r="R2440" s="266"/>
      <c r="S2440" s="266"/>
      <c r="T2440" s="267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T2440" s="268" t="s">
        <v>213</v>
      </c>
      <c r="AU2440" s="268" t="s">
        <v>86</v>
      </c>
      <c r="AV2440" s="15" t="s">
        <v>80</v>
      </c>
      <c r="AW2440" s="15" t="s">
        <v>35</v>
      </c>
      <c r="AX2440" s="15" t="s">
        <v>73</v>
      </c>
      <c r="AY2440" s="268" t="s">
        <v>202</v>
      </c>
    </row>
    <row r="2441" s="13" customFormat="1">
      <c r="A2441" s="13"/>
      <c r="B2441" s="233"/>
      <c r="C2441" s="234"/>
      <c r="D2441" s="235" t="s">
        <v>213</v>
      </c>
      <c r="E2441" s="236" t="s">
        <v>19</v>
      </c>
      <c r="F2441" s="237" t="s">
        <v>1903</v>
      </c>
      <c r="G2441" s="234"/>
      <c r="H2441" s="238">
        <v>553.24000000000001</v>
      </c>
      <c r="I2441" s="239"/>
      <c r="J2441" s="234"/>
      <c r="K2441" s="234"/>
      <c r="L2441" s="240"/>
      <c r="M2441" s="241"/>
      <c r="N2441" s="242"/>
      <c r="O2441" s="242"/>
      <c r="P2441" s="242"/>
      <c r="Q2441" s="242"/>
      <c r="R2441" s="242"/>
      <c r="S2441" s="242"/>
      <c r="T2441" s="24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4" t="s">
        <v>213</v>
      </c>
      <c r="AU2441" s="244" t="s">
        <v>86</v>
      </c>
      <c r="AV2441" s="13" t="s">
        <v>86</v>
      </c>
      <c r="AW2441" s="13" t="s">
        <v>35</v>
      </c>
      <c r="AX2441" s="13" t="s">
        <v>73</v>
      </c>
      <c r="AY2441" s="244" t="s">
        <v>202</v>
      </c>
    </row>
    <row r="2442" s="13" customFormat="1">
      <c r="A2442" s="13"/>
      <c r="B2442" s="233"/>
      <c r="C2442" s="234"/>
      <c r="D2442" s="235" t="s">
        <v>213</v>
      </c>
      <c r="E2442" s="236" t="s">
        <v>19</v>
      </c>
      <c r="F2442" s="237" t="s">
        <v>1904</v>
      </c>
      <c r="G2442" s="234"/>
      <c r="H2442" s="238">
        <v>175.80000000000001</v>
      </c>
      <c r="I2442" s="239"/>
      <c r="J2442" s="234"/>
      <c r="K2442" s="234"/>
      <c r="L2442" s="240"/>
      <c r="M2442" s="241"/>
      <c r="N2442" s="242"/>
      <c r="O2442" s="242"/>
      <c r="P2442" s="242"/>
      <c r="Q2442" s="242"/>
      <c r="R2442" s="242"/>
      <c r="S2442" s="242"/>
      <c r="T2442" s="243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4" t="s">
        <v>213</v>
      </c>
      <c r="AU2442" s="244" t="s">
        <v>86</v>
      </c>
      <c r="AV2442" s="13" t="s">
        <v>86</v>
      </c>
      <c r="AW2442" s="13" t="s">
        <v>35</v>
      </c>
      <c r="AX2442" s="13" t="s">
        <v>73</v>
      </c>
      <c r="AY2442" s="244" t="s">
        <v>202</v>
      </c>
    </row>
    <row r="2443" s="13" customFormat="1">
      <c r="A2443" s="13"/>
      <c r="B2443" s="233"/>
      <c r="C2443" s="234"/>
      <c r="D2443" s="235" t="s">
        <v>213</v>
      </c>
      <c r="E2443" s="236" t="s">
        <v>19</v>
      </c>
      <c r="F2443" s="237" t="s">
        <v>1905</v>
      </c>
      <c r="G2443" s="234"/>
      <c r="H2443" s="238">
        <v>253.12000000000001</v>
      </c>
      <c r="I2443" s="239"/>
      <c r="J2443" s="234"/>
      <c r="K2443" s="234"/>
      <c r="L2443" s="240"/>
      <c r="M2443" s="241"/>
      <c r="N2443" s="242"/>
      <c r="O2443" s="242"/>
      <c r="P2443" s="242"/>
      <c r="Q2443" s="242"/>
      <c r="R2443" s="242"/>
      <c r="S2443" s="242"/>
      <c r="T2443" s="24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44" t="s">
        <v>213</v>
      </c>
      <c r="AU2443" s="244" t="s">
        <v>86</v>
      </c>
      <c r="AV2443" s="13" t="s">
        <v>86</v>
      </c>
      <c r="AW2443" s="13" t="s">
        <v>35</v>
      </c>
      <c r="AX2443" s="13" t="s">
        <v>73</v>
      </c>
      <c r="AY2443" s="244" t="s">
        <v>202</v>
      </c>
    </row>
    <row r="2444" s="13" customFormat="1">
      <c r="A2444" s="13"/>
      <c r="B2444" s="233"/>
      <c r="C2444" s="234"/>
      <c r="D2444" s="235" t="s">
        <v>213</v>
      </c>
      <c r="E2444" s="236" t="s">
        <v>19</v>
      </c>
      <c r="F2444" s="237" t="s">
        <v>1906</v>
      </c>
      <c r="G2444" s="234"/>
      <c r="H2444" s="238">
        <v>235.25</v>
      </c>
      <c r="I2444" s="239"/>
      <c r="J2444" s="234"/>
      <c r="K2444" s="234"/>
      <c r="L2444" s="240"/>
      <c r="M2444" s="241"/>
      <c r="N2444" s="242"/>
      <c r="O2444" s="242"/>
      <c r="P2444" s="242"/>
      <c r="Q2444" s="242"/>
      <c r="R2444" s="242"/>
      <c r="S2444" s="242"/>
      <c r="T2444" s="243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4" t="s">
        <v>213</v>
      </c>
      <c r="AU2444" s="244" t="s">
        <v>86</v>
      </c>
      <c r="AV2444" s="13" t="s">
        <v>86</v>
      </c>
      <c r="AW2444" s="13" t="s">
        <v>35</v>
      </c>
      <c r="AX2444" s="13" t="s">
        <v>73</v>
      </c>
      <c r="AY2444" s="244" t="s">
        <v>202</v>
      </c>
    </row>
    <row r="2445" s="13" customFormat="1">
      <c r="A2445" s="13"/>
      <c r="B2445" s="233"/>
      <c r="C2445" s="234"/>
      <c r="D2445" s="235" t="s">
        <v>213</v>
      </c>
      <c r="E2445" s="236" t="s">
        <v>19</v>
      </c>
      <c r="F2445" s="237" t="s">
        <v>1907</v>
      </c>
      <c r="G2445" s="234"/>
      <c r="H2445" s="238">
        <v>91.799999999999997</v>
      </c>
      <c r="I2445" s="239"/>
      <c r="J2445" s="234"/>
      <c r="K2445" s="234"/>
      <c r="L2445" s="240"/>
      <c r="M2445" s="241"/>
      <c r="N2445" s="242"/>
      <c r="O2445" s="242"/>
      <c r="P2445" s="242"/>
      <c r="Q2445" s="242"/>
      <c r="R2445" s="242"/>
      <c r="S2445" s="242"/>
      <c r="T2445" s="24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4" t="s">
        <v>213</v>
      </c>
      <c r="AU2445" s="244" t="s">
        <v>86</v>
      </c>
      <c r="AV2445" s="13" t="s">
        <v>86</v>
      </c>
      <c r="AW2445" s="13" t="s">
        <v>35</v>
      </c>
      <c r="AX2445" s="13" t="s">
        <v>73</v>
      </c>
      <c r="AY2445" s="244" t="s">
        <v>202</v>
      </c>
    </row>
    <row r="2446" s="16" customFormat="1">
      <c r="A2446" s="16"/>
      <c r="B2446" s="283"/>
      <c r="C2446" s="284"/>
      <c r="D2446" s="235" t="s">
        <v>213</v>
      </c>
      <c r="E2446" s="285" t="s">
        <v>19</v>
      </c>
      <c r="F2446" s="286" t="s">
        <v>516</v>
      </c>
      <c r="G2446" s="284"/>
      <c r="H2446" s="287">
        <v>1309.21</v>
      </c>
      <c r="I2446" s="288"/>
      <c r="J2446" s="284"/>
      <c r="K2446" s="284"/>
      <c r="L2446" s="289"/>
      <c r="M2446" s="290"/>
      <c r="N2446" s="291"/>
      <c r="O2446" s="291"/>
      <c r="P2446" s="291"/>
      <c r="Q2446" s="291"/>
      <c r="R2446" s="291"/>
      <c r="S2446" s="291"/>
      <c r="T2446" s="292"/>
      <c r="U2446" s="16"/>
      <c r="V2446" s="16"/>
      <c r="W2446" s="16"/>
      <c r="X2446" s="16"/>
      <c r="Y2446" s="16"/>
      <c r="Z2446" s="16"/>
      <c r="AA2446" s="16"/>
      <c r="AB2446" s="16"/>
      <c r="AC2446" s="16"/>
      <c r="AD2446" s="16"/>
      <c r="AE2446" s="16"/>
      <c r="AT2446" s="293" t="s">
        <v>213</v>
      </c>
      <c r="AU2446" s="293" t="s">
        <v>86</v>
      </c>
      <c r="AV2446" s="16" t="s">
        <v>109</v>
      </c>
      <c r="AW2446" s="16" t="s">
        <v>35</v>
      </c>
      <c r="AX2446" s="16" t="s">
        <v>73</v>
      </c>
      <c r="AY2446" s="293" t="s">
        <v>202</v>
      </c>
    </row>
    <row r="2447" s="14" customFormat="1">
      <c r="A2447" s="14"/>
      <c r="B2447" s="245"/>
      <c r="C2447" s="246"/>
      <c r="D2447" s="235" t="s">
        <v>213</v>
      </c>
      <c r="E2447" s="247" t="s">
        <v>19</v>
      </c>
      <c r="F2447" s="248" t="s">
        <v>215</v>
      </c>
      <c r="G2447" s="246"/>
      <c r="H2447" s="249">
        <v>1753.75</v>
      </c>
      <c r="I2447" s="250"/>
      <c r="J2447" s="246"/>
      <c r="K2447" s="246"/>
      <c r="L2447" s="251"/>
      <c r="M2447" s="252"/>
      <c r="N2447" s="253"/>
      <c r="O2447" s="253"/>
      <c r="P2447" s="253"/>
      <c r="Q2447" s="253"/>
      <c r="R2447" s="253"/>
      <c r="S2447" s="253"/>
      <c r="T2447" s="254"/>
      <c r="U2447" s="14"/>
      <c r="V2447" s="14"/>
      <c r="W2447" s="14"/>
      <c r="X2447" s="14"/>
      <c r="Y2447" s="14"/>
      <c r="Z2447" s="14"/>
      <c r="AA2447" s="14"/>
      <c r="AB2447" s="14"/>
      <c r="AC2447" s="14"/>
      <c r="AD2447" s="14"/>
      <c r="AE2447" s="14"/>
      <c r="AT2447" s="255" t="s">
        <v>213</v>
      </c>
      <c r="AU2447" s="255" t="s">
        <v>86</v>
      </c>
      <c r="AV2447" s="14" t="s">
        <v>209</v>
      </c>
      <c r="AW2447" s="14" t="s">
        <v>35</v>
      </c>
      <c r="AX2447" s="14" t="s">
        <v>80</v>
      </c>
      <c r="AY2447" s="255" t="s">
        <v>202</v>
      </c>
    </row>
    <row r="2448" s="2" customFormat="1" ht="24.15" customHeight="1">
      <c r="A2448" s="40"/>
      <c r="B2448" s="41"/>
      <c r="C2448" s="215" t="s">
        <v>1908</v>
      </c>
      <c r="D2448" s="215" t="s">
        <v>204</v>
      </c>
      <c r="E2448" s="216" t="s">
        <v>1909</v>
      </c>
      <c r="F2448" s="217" t="s">
        <v>1910</v>
      </c>
      <c r="G2448" s="218" t="s">
        <v>415</v>
      </c>
      <c r="H2448" s="219">
        <v>194.40000000000001</v>
      </c>
      <c r="I2448" s="220"/>
      <c r="J2448" s="221">
        <f>ROUND(I2448*H2448,2)</f>
        <v>0</v>
      </c>
      <c r="K2448" s="217" t="s">
        <v>208</v>
      </c>
      <c r="L2448" s="46"/>
      <c r="M2448" s="222" t="s">
        <v>19</v>
      </c>
      <c r="N2448" s="223" t="s">
        <v>45</v>
      </c>
      <c r="O2448" s="86"/>
      <c r="P2448" s="224">
        <f>O2448*H2448</f>
        <v>0</v>
      </c>
      <c r="Q2448" s="224">
        <v>0.0013699999999999999</v>
      </c>
      <c r="R2448" s="224">
        <f>Q2448*H2448</f>
        <v>0.26632800000000001</v>
      </c>
      <c r="S2448" s="224">
        <v>0</v>
      </c>
      <c r="T2448" s="225">
        <f>S2448*H2448</f>
        <v>0</v>
      </c>
      <c r="U2448" s="40"/>
      <c r="V2448" s="40"/>
      <c r="W2448" s="40"/>
      <c r="X2448" s="40"/>
      <c r="Y2448" s="40"/>
      <c r="Z2448" s="40"/>
      <c r="AA2448" s="40"/>
      <c r="AB2448" s="40"/>
      <c r="AC2448" s="40"/>
      <c r="AD2448" s="40"/>
      <c r="AE2448" s="40"/>
      <c r="AR2448" s="226" t="s">
        <v>209</v>
      </c>
      <c r="AT2448" s="226" t="s">
        <v>204</v>
      </c>
      <c r="AU2448" s="226" t="s">
        <v>86</v>
      </c>
      <c r="AY2448" s="19" t="s">
        <v>202</v>
      </c>
      <c r="BE2448" s="227">
        <f>IF(N2448="základní",J2448,0)</f>
        <v>0</v>
      </c>
      <c r="BF2448" s="227">
        <f>IF(N2448="snížená",J2448,0)</f>
        <v>0</v>
      </c>
      <c r="BG2448" s="227">
        <f>IF(N2448="zákl. přenesená",J2448,0)</f>
        <v>0</v>
      </c>
      <c r="BH2448" s="227">
        <f>IF(N2448="sníž. přenesená",J2448,0)</f>
        <v>0</v>
      </c>
      <c r="BI2448" s="227">
        <f>IF(N2448="nulová",J2448,0)</f>
        <v>0</v>
      </c>
      <c r="BJ2448" s="19" t="s">
        <v>86</v>
      </c>
      <c r="BK2448" s="227">
        <f>ROUND(I2448*H2448,2)</f>
        <v>0</v>
      </c>
      <c r="BL2448" s="19" t="s">
        <v>209</v>
      </c>
      <c r="BM2448" s="226" t="s">
        <v>1911</v>
      </c>
    </row>
    <row r="2449" s="2" customFormat="1">
      <c r="A2449" s="40"/>
      <c r="B2449" s="41"/>
      <c r="C2449" s="42"/>
      <c r="D2449" s="228" t="s">
        <v>211</v>
      </c>
      <c r="E2449" s="42"/>
      <c r="F2449" s="229" t="s">
        <v>1912</v>
      </c>
      <c r="G2449" s="42"/>
      <c r="H2449" s="42"/>
      <c r="I2449" s="230"/>
      <c r="J2449" s="42"/>
      <c r="K2449" s="42"/>
      <c r="L2449" s="46"/>
      <c r="M2449" s="231"/>
      <c r="N2449" s="232"/>
      <c r="O2449" s="86"/>
      <c r="P2449" s="86"/>
      <c r="Q2449" s="86"/>
      <c r="R2449" s="86"/>
      <c r="S2449" s="86"/>
      <c r="T2449" s="87"/>
      <c r="U2449" s="40"/>
      <c r="V2449" s="40"/>
      <c r="W2449" s="40"/>
      <c r="X2449" s="40"/>
      <c r="Y2449" s="40"/>
      <c r="Z2449" s="40"/>
      <c r="AA2449" s="40"/>
      <c r="AB2449" s="40"/>
      <c r="AC2449" s="40"/>
      <c r="AD2449" s="40"/>
      <c r="AE2449" s="40"/>
      <c r="AT2449" s="19" t="s">
        <v>211</v>
      </c>
      <c r="AU2449" s="19" t="s">
        <v>86</v>
      </c>
    </row>
    <row r="2450" s="15" customFormat="1">
      <c r="A2450" s="15"/>
      <c r="B2450" s="259"/>
      <c r="C2450" s="260"/>
      <c r="D2450" s="235" t="s">
        <v>213</v>
      </c>
      <c r="E2450" s="261" t="s">
        <v>19</v>
      </c>
      <c r="F2450" s="262" t="s">
        <v>1913</v>
      </c>
      <c r="G2450" s="260"/>
      <c r="H2450" s="261" t="s">
        <v>19</v>
      </c>
      <c r="I2450" s="263"/>
      <c r="J2450" s="260"/>
      <c r="K2450" s="260"/>
      <c r="L2450" s="264"/>
      <c r="M2450" s="265"/>
      <c r="N2450" s="266"/>
      <c r="O2450" s="266"/>
      <c r="P2450" s="266"/>
      <c r="Q2450" s="266"/>
      <c r="R2450" s="266"/>
      <c r="S2450" s="266"/>
      <c r="T2450" s="267"/>
      <c r="U2450" s="15"/>
      <c r="V2450" s="15"/>
      <c r="W2450" s="15"/>
      <c r="X2450" s="15"/>
      <c r="Y2450" s="15"/>
      <c r="Z2450" s="15"/>
      <c r="AA2450" s="15"/>
      <c r="AB2450" s="15"/>
      <c r="AC2450" s="15"/>
      <c r="AD2450" s="15"/>
      <c r="AE2450" s="15"/>
      <c r="AT2450" s="268" t="s">
        <v>213</v>
      </c>
      <c r="AU2450" s="268" t="s">
        <v>86</v>
      </c>
      <c r="AV2450" s="15" t="s">
        <v>80</v>
      </c>
      <c r="AW2450" s="15" t="s">
        <v>35</v>
      </c>
      <c r="AX2450" s="15" t="s">
        <v>73</v>
      </c>
      <c r="AY2450" s="268" t="s">
        <v>202</v>
      </c>
    </row>
    <row r="2451" s="13" customFormat="1">
      <c r="A2451" s="13"/>
      <c r="B2451" s="233"/>
      <c r="C2451" s="234"/>
      <c r="D2451" s="235" t="s">
        <v>213</v>
      </c>
      <c r="E2451" s="236" t="s">
        <v>19</v>
      </c>
      <c r="F2451" s="237" t="s">
        <v>1914</v>
      </c>
      <c r="G2451" s="234"/>
      <c r="H2451" s="238">
        <v>97.200000000000003</v>
      </c>
      <c r="I2451" s="239"/>
      <c r="J2451" s="234"/>
      <c r="K2451" s="234"/>
      <c r="L2451" s="240"/>
      <c r="M2451" s="241"/>
      <c r="N2451" s="242"/>
      <c r="O2451" s="242"/>
      <c r="P2451" s="242"/>
      <c r="Q2451" s="242"/>
      <c r="R2451" s="242"/>
      <c r="S2451" s="242"/>
      <c r="T2451" s="24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4" t="s">
        <v>213</v>
      </c>
      <c r="AU2451" s="244" t="s">
        <v>86</v>
      </c>
      <c r="AV2451" s="13" t="s">
        <v>86</v>
      </c>
      <c r="AW2451" s="13" t="s">
        <v>35</v>
      </c>
      <c r="AX2451" s="13" t="s">
        <v>73</v>
      </c>
      <c r="AY2451" s="244" t="s">
        <v>202</v>
      </c>
    </row>
    <row r="2452" s="13" customFormat="1">
      <c r="A2452" s="13"/>
      <c r="B2452" s="233"/>
      <c r="C2452" s="234"/>
      <c r="D2452" s="235" t="s">
        <v>213</v>
      </c>
      <c r="E2452" s="236" t="s">
        <v>19</v>
      </c>
      <c r="F2452" s="237" t="s">
        <v>1914</v>
      </c>
      <c r="G2452" s="234"/>
      <c r="H2452" s="238">
        <v>97.200000000000003</v>
      </c>
      <c r="I2452" s="239"/>
      <c r="J2452" s="234"/>
      <c r="K2452" s="234"/>
      <c r="L2452" s="240"/>
      <c r="M2452" s="241"/>
      <c r="N2452" s="242"/>
      <c r="O2452" s="242"/>
      <c r="P2452" s="242"/>
      <c r="Q2452" s="242"/>
      <c r="R2452" s="242"/>
      <c r="S2452" s="242"/>
      <c r="T2452" s="243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T2452" s="244" t="s">
        <v>213</v>
      </c>
      <c r="AU2452" s="244" t="s">
        <v>86</v>
      </c>
      <c r="AV2452" s="13" t="s">
        <v>86</v>
      </c>
      <c r="AW2452" s="13" t="s">
        <v>35</v>
      </c>
      <c r="AX2452" s="13" t="s">
        <v>73</v>
      </c>
      <c r="AY2452" s="244" t="s">
        <v>202</v>
      </c>
    </row>
    <row r="2453" s="14" customFormat="1">
      <c r="A2453" s="14"/>
      <c r="B2453" s="245"/>
      <c r="C2453" s="246"/>
      <c r="D2453" s="235" t="s">
        <v>213</v>
      </c>
      <c r="E2453" s="247" t="s">
        <v>19</v>
      </c>
      <c r="F2453" s="248" t="s">
        <v>215</v>
      </c>
      <c r="G2453" s="246"/>
      <c r="H2453" s="249">
        <v>194.40000000000001</v>
      </c>
      <c r="I2453" s="250"/>
      <c r="J2453" s="246"/>
      <c r="K2453" s="246"/>
      <c r="L2453" s="251"/>
      <c r="M2453" s="252"/>
      <c r="N2453" s="253"/>
      <c r="O2453" s="253"/>
      <c r="P2453" s="253"/>
      <c r="Q2453" s="253"/>
      <c r="R2453" s="253"/>
      <c r="S2453" s="253"/>
      <c r="T2453" s="254"/>
      <c r="U2453" s="14"/>
      <c r="V2453" s="14"/>
      <c r="W2453" s="14"/>
      <c r="X2453" s="14"/>
      <c r="Y2453" s="14"/>
      <c r="Z2453" s="14"/>
      <c r="AA2453" s="14"/>
      <c r="AB2453" s="14"/>
      <c r="AC2453" s="14"/>
      <c r="AD2453" s="14"/>
      <c r="AE2453" s="14"/>
      <c r="AT2453" s="255" t="s">
        <v>213</v>
      </c>
      <c r="AU2453" s="255" t="s">
        <v>86</v>
      </c>
      <c r="AV2453" s="14" t="s">
        <v>209</v>
      </c>
      <c r="AW2453" s="14" t="s">
        <v>35</v>
      </c>
      <c r="AX2453" s="14" t="s">
        <v>80</v>
      </c>
      <c r="AY2453" s="255" t="s">
        <v>202</v>
      </c>
    </row>
    <row r="2454" s="2" customFormat="1" ht="33" customHeight="1">
      <c r="A2454" s="40"/>
      <c r="B2454" s="41"/>
      <c r="C2454" s="215" t="s">
        <v>1915</v>
      </c>
      <c r="D2454" s="215" t="s">
        <v>204</v>
      </c>
      <c r="E2454" s="216" t="s">
        <v>1916</v>
      </c>
      <c r="F2454" s="217" t="s">
        <v>1917</v>
      </c>
      <c r="G2454" s="218" t="s">
        <v>207</v>
      </c>
      <c r="H2454" s="219">
        <v>114</v>
      </c>
      <c r="I2454" s="220"/>
      <c r="J2454" s="221">
        <f>ROUND(I2454*H2454,2)</f>
        <v>0</v>
      </c>
      <c r="K2454" s="217" t="s">
        <v>208</v>
      </c>
      <c r="L2454" s="46"/>
      <c r="M2454" s="222" t="s">
        <v>19</v>
      </c>
      <c r="N2454" s="223" t="s">
        <v>45</v>
      </c>
      <c r="O2454" s="86"/>
      <c r="P2454" s="224">
        <f>O2454*H2454</f>
        <v>0</v>
      </c>
      <c r="Q2454" s="224">
        <v>0.0050000000000000001</v>
      </c>
      <c r="R2454" s="224">
        <f>Q2454*H2454</f>
        <v>0.57000000000000006</v>
      </c>
      <c r="S2454" s="224">
        <v>0</v>
      </c>
      <c r="T2454" s="225">
        <f>S2454*H2454</f>
        <v>0</v>
      </c>
      <c r="U2454" s="40"/>
      <c r="V2454" s="40"/>
      <c r="W2454" s="40"/>
      <c r="X2454" s="40"/>
      <c r="Y2454" s="40"/>
      <c r="Z2454" s="40"/>
      <c r="AA2454" s="40"/>
      <c r="AB2454" s="40"/>
      <c r="AC2454" s="40"/>
      <c r="AD2454" s="40"/>
      <c r="AE2454" s="40"/>
      <c r="AR2454" s="226" t="s">
        <v>209</v>
      </c>
      <c r="AT2454" s="226" t="s">
        <v>204</v>
      </c>
      <c r="AU2454" s="226" t="s">
        <v>86</v>
      </c>
      <c r="AY2454" s="19" t="s">
        <v>202</v>
      </c>
      <c r="BE2454" s="227">
        <f>IF(N2454="základní",J2454,0)</f>
        <v>0</v>
      </c>
      <c r="BF2454" s="227">
        <f>IF(N2454="snížená",J2454,0)</f>
        <v>0</v>
      </c>
      <c r="BG2454" s="227">
        <f>IF(N2454="zákl. přenesená",J2454,0)</f>
        <v>0</v>
      </c>
      <c r="BH2454" s="227">
        <f>IF(N2454="sníž. přenesená",J2454,0)</f>
        <v>0</v>
      </c>
      <c r="BI2454" s="227">
        <f>IF(N2454="nulová",J2454,0)</f>
        <v>0</v>
      </c>
      <c r="BJ2454" s="19" t="s">
        <v>86</v>
      </c>
      <c r="BK2454" s="227">
        <f>ROUND(I2454*H2454,2)</f>
        <v>0</v>
      </c>
      <c r="BL2454" s="19" t="s">
        <v>209</v>
      </c>
      <c r="BM2454" s="226" t="s">
        <v>1918</v>
      </c>
    </row>
    <row r="2455" s="2" customFormat="1">
      <c r="A2455" s="40"/>
      <c r="B2455" s="41"/>
      <c r="C2455" s="42"/>
      <c r="D2455" s="228" t="s">
        <v>211</v>
      </c>
      <c r="E2455" s="42"/>
      <c r="F2455" s="229" t="s">
        <v>1919</v>
      </c>
      <c r="G2455" s="42"/>
      <c r="H2455" s="42"/>
      <c r="I2455" s="230"/>
      <c r="J2455" s="42"/>
      <c r="K2455" s="42"/>
      <c r="L2455" s="46"/>
      <c r="M2455" s="231"/>
      <c r="N2455" s="232"/>
      <c r="O2455" s="86"/>
      <c r="P2455" s="86"/>
      <c r="Q2455" s="86"/>
      <c r="R2455" s="86"/>
      <c r="S2455" s="86"/>
      <c r="T2455" s="87"/>
      <c r="U2455" s="40"/>
      <c r="V2455" s="40"/>
      <c r="W2455" s="40"/>
      <c r="X2455" s="40"/>
      <c r="Y2455" s="40"/>
      <c r="Z2455" s="40"/>
      <c r="AA2455" s="40"/>
      <c r="AB2455" s="40"/>
      <c r="AC2455" s="40"/>
      <c r="AD2455" s="40"/>
      <c r="AE2455" s="40"/>
      <c r="AT2455" s="19" t="s">
        <v>211</v>
      </c>
      <c r="AU2455" s="19" t="s">
        <v>86</v>
      </c>
    </row>
    <row r="2456" s="15" customFormat="1">
      <c r="A2456" s="15"/>
      <c r="B2456" s="259"/>
      <c r="C2456" s="260"/>
      <c r="D2456" s="235" t="s">
        <v>213</v>
      </c>
      <c r="E2456" s="261" t="s">
        <v>19</v>
      </c>
      <c r="F2456" s="262" t="s">
        <v>1920</v>
      </c>
      <c r="G2456" s="260"/>
      <c r="H2456" s="261" t="s">
        <v>19</v>
      </c>
      <c r="I2456" s="263"/>
      <c r="J2456" s="260"/>
      <c r="K2456" s="260"/>
      <c r="L2456" s="264"/>
      <c r="M2456" s="265"/>
      <c r="N2456" s="266"/>
      <c r="O2456" s="266"/>
      <c r="P2456" s="266"/>
      <c r="Q2456" s="266"/>
      <c r="R2456" s="266"/>
      <c r="S2456" s="266"/>
      <c r="T2456" s="267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T2456" s="268" t="s">
        <v>213</v>
      </c>
      <c r="AU2456" s="268" t="s">
        <v>86</v>
      </c>
      <c r="AV2456" s="15" t="s">
        <v>80</v>
      </c>
      <c r="AW2456" s="15" t="s">
        <v>35</v>
      </c>
      <c r="AX2456" s="15" t="s">
        <v>73</v>
      </c>
      <c r="AY2456" s="268" t="s">
        <v>202</v>
      </c>
    </row>
    <row r="2457" s="13" customFormat="1">
      <c r="A2457" s="13"/>
      <c r="B2457" s="233"/>
      <c r="C2457" s="234"/>
      <c r="D2457" s="235" t="s">
        <v>213</v>
      </c>
      <c r="E2457" s="236" t="s">
        <v>19</v>
      </c>
      <c r="F2457" s="237" t="s">
        <v>1895</v>
      </c>
      <c r="G2457" s="234"/>
      <c r="H2457" s="238">
        <v>114</v>
      </c>
      <c r="I2457" s="239"/>
      <c r="J2457" s="234"/>
      <c r="K2457" s="234"/>
      <c r="L2457" s="240"/>
      <c r="M2457" s="241"/>
      <c r="N2457" s="242"/>
      <c r="O2457" s="242"/>
      <c r="P2457" s="242"/>
      <c r="Q2457" s="242"/>
      <c r="R2457" s="242"/>
      <c r="S2457" s="242"/>
      <c r="T2457" s="243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T2457" s="244" t="s">
        <v>213</v>
      </c>
      <c r="AU2457" s="244" t="s">
        <v>86</v>
      </c>
      <c r="AV2457" s="13" t="s">
        <v>86</v>
      </c>
      <c r="AW2457" s="13" t="s">
        <v>35</v>
      </c>
      <c r="AX2457" s="13" t="s">
        <v>73</v>
      </c>
      <c r="AY2457" s="244" t="s">
        <v>202</v>
      </c>
    </row>
    <row r="2458" s="14" customFormat="1">
      <c r="A2458" s="14"/>
      <c r="B2458" s="245"/>
      <c r="C2458" s="246"/>
      <c r="D2458" s="235" t="s">
        <v>213</v>
      </c>
      <c r="E2458" s="247" t="s">
        <v>19</v>
      </c>
      <c r="F2458" s="248" t="s">
        <v>215</v>
      </c>
      <c r="G2458" s="246"/>
      <c r="H2458" s="249">
        <v>114</v>
      </c>
      <c r="I2458" s="250"/>
      <c r="J2458" s="246"/>
      <c r="K2458" s="246"/>
      <c r="L2458" s="251"/>
      <c r="M2458" s="252"/>
      <c r="N2458" s="253"/>
      <c r="O2458" s="253"/>
      <c r="P2458" s="253"/>
      <c r="Q2458" s="253"/>
      <c r="R2458" s="253"/>
      <c r="S2458" s="253"/>
      <c r="T2458" s="254"/>
      <c r="U2458" s="14"/>
      <c r="V2458" s="14"/>
      <c r="W2458" s="14"/>
      <c r="X2458" s="14"/>
      <c r="Y2458" s="14"/>
      <c r="Z2458" s="14"/>
      <c r="AA2458" s="14"/>
      <c r="AB2458" s="14"/>
      <c r="AC2458" s="14"/>
      <c r="AD2458" s="14"/>
      <c r="AE2458" s="14"/>
      <c r="AT2458" s="255" t="s">
        <v>213</v>
      </c>
      <c r="AU2458" s="255" t="s">
        <v>86</v>
      </c>
      <c r="AV2458" s="14" t="s">
        <v>209</v>
      </c>
      <c r="AW2458" s="14" t="s">
        <v>35</v>
      </c>
      <c r="AX2458" s="14" t="s">
        <v>80</v>
      </c>
      <c r="AY2458" s="255" t="s">
        <v>202</v>
      </c>
    </row>
    <row r="2459" s="2" customFormat="1" ht="33" customHeight="1">
      <c r="A2459" s="40"/>
      <c r="B2459" s="41"/>
      <c r="C2459" s="215" t="s">
        <v>1921</v>
      </c>
      <c r="D2459" s="215" t="s">
        <v>204</v>
      </c>
      <c r="E2459" s="216" t="s">
        <v>1922</v>
      </c>
      <c r="F2459" s="217" t="s">
        <v>1923</v>
      </c>
      <c r="G2459" s="218" t="s">
        <v>207</v>
      </c>
      <c r="H2459" s="219">
        <v>9</v>
      </c>
      <c r="I2459" s="220"/>
      <c r="J2459" s="221">
        <f>ROUND(I2459*H2459,2)</f>
        <v>0</v>
      </c>
      <c r="K2459" s="217" t="s">
        <v>208</v>
      </c>
      <c r="L2459" s="46"/>
      <c r="M2459" s="222" t="s">
        <v>19</v>
      </c>
      <c r="N2459" s="223" t="s">
        <v>45</v>
      </c>
      <c r="O2459" s="86"/>
      <c r="P2459" s="224">
        <f>O2459*H2459</f>
        <v>0</v>
      </c>
      <c r="Q2459" s="224">
        <v>0.010500000000000001</v>
      </c>
      <c r="R2459" s="224">
        <f>Q2459*H2459</f>
        <v>0.094500000000000001</v>
      </c>
      <c r="S2459" s="224">
        <v>0</v>
      </c>
      <c r="T2459" s="225">
        <f>S2459*H2459</f>
        <v>0</v>
      </c>
      <c r="U2459" s="40"/>
      <c r="V2459" s="40"/>
      <c r="W2459" s="40"/>
      <c r="X2459" s="40"/>
      <c r="Y2459" s="40"/>
      <c r="Z2459" s="40"/>
      <c r="AA2459" s="40"/>
      <c r="AB2459" s="40"/>
      <c r="AC2459" s="40"/>
      <c r="AD2459" s="40"/>
      <c r="AE2459" s="40"/>
      <c r="AR2459" s="226" t="s">
        <v>209</v>
      </c>
      <c r="AT2459" s="226" t="s">
        <v>204</v>
      </c>
      <c r="AU2459" s="226" t="s">
        <v>86</v>
      </c>
      <c r="AY2459" s="19" t="s">
        <v>202</v>
      </c>
      <c r="BE2459" s="227">
        <f>IF(N2459="základní",J2459,0)</f>
        <v>0</v>
      </c>
      <c r="BF2459" s="227">
        <f>IF(N2459="snížená",J2459,0)</f>
        <v>0</v>
      </c>
      <c r="BG2459" s="227">
        <f>IF(N2459="zákl. přenesená",J2459,0)</f>
        <v>0</v>
      </c>
      <c r="BH2459" s="227">
        <f>IF(N2459="sníž. přenesená",J2459,0)</f>
        <v>0</v>
      </c>
      <c r="BI2459" s="227">
        <f>IF(N2459="nulová",J2459,0)</f>
        <v>0</v>
      </c>
      <c r="BJ2459" s="19" t="s">
        <v>86</v>
      </c>
      <c r="BK2459" s="227">
        <f>ROUND(I2459*H2459,2)</f>
        <v>0</v>
      </c>
      <c r="BL2459" s="19" t="s">
        <v>209</v>
      </c>
      <c r="BM2459" s="226" t="s">
        <v>1924</v>
      </c>
    </row>
    <row r="2460" s="2" customFormat="1">
      <c r="A2460" s="40"/>
      <c r="B2460" s="41"/>
      <c r="C2460" s="42"/>
      <c r="D2460" s="228" t="s">
        <v>211</v>
      </c>
      <c r="E2460" s="42"/>
      <c r="F2460" s="229" t="s">
        <v>1925</v>
      </c>
      <c r="G2460" s="42"/>
      <c r="H2460" s="42"/>
      <c r="I2460" s="230"/>
      <c r="J2460" s="42"/>
      <c r="K2460" s="42"/>
      <c r="L2460" s="46"/>
      <c r="M2460" s="231"/>
      <c r="N2460" s="232"/>
      <c r="O2460" s="86"/>
      <c r="P2460" s="86"/>
      <c r="Q2460" s="86"/>
      <c r="R2460" s="86"/>
      <c r="S2460" s="86"/>
      <c r="T2460" s="87"/>
      <c r="U2460" s="40"/>
      <c r="V2460" s="40"/>
      <c r="W2460" s="40"/>
      <c r="X2460" s="40"/>
      <c r="Y2460" s="40"/>
      <c r="Z2460" s="40"/>
      <c r="AA2460" s="40"/>
      <c r="AB2460" s="40"/>
      <c r="AC2460" s="40"/>
      <c r="AD2460" s="40"/>
      <c r="AE2460" s="40"/>
      <c r="AT2460" s="19" t="s">
        <v>211</v>
      </c>
      <c r="AU2460" s="19" t="s">
        <v>86</v>
      </c>
    </row>
    <row r="2461" s="15" customFormat="1">
      <c r="A2461" s="15"/>
      <c r="B2461" s="259"/>
      <c r="C2461" s="260"/>
      <c r="D2461" s="235" t="s">
        <v>213</v>
      </c>
      <c r="E2461" s="261" t="s">
        <v>19</v>
      </c>
      <c r="F2461" s="262" t="s">
        <v>1926</v>
      </c>
      <c r="G2461" s="260"/>
      <c r="H2461" s="261" t="s">
        <v>19</v>
      </c>
      <c r="I2461" s="263"/>
      <c r="J2461" s="260"/>
      <c r="K2461" s="260"/>
      <c r="L2461" s="264"/>
      <c r="M2461" s="265"/>
      <c r="N2461" s="266"/>
      <c r="O2461" s="266"/>
      <c r="P2461" s="266"/>
      <c r="Q2461" s="266"/>
      <c r="R2461" s="266"/>
      <c r="S2461" s="266"/>
      <c r="T2461" s="267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T2461" s="268" t="s">
        <v>213</v>
      </c>
      <c r="AU2461" s="268" t="s">
        <v>86</v>
      </c>
      <c r="AV2461" s="15" t="s">
        <v>80</v>
      </c>
      <c r="AW2461" s="15" t="s">
        <v>35</v>
      </c>
      <c r="AX2461" s="15" t="s">
        <v>73</v>
      </c>
      <c r="AY2461" s="268" t="s">
        <v>202</v>
      </c>
    </row>
    <row r="2462" s="13" customFormat="1">
      <c r="A2462" s="13"/>
      <c r="B2462" s="233"/>
      <c r="C2462" s="234"/>
      <c r="D2462" s="235" t="s">
        <v>213</v>
      </c>
      <c r="E2462" s="236" t="s">
        <v>19</v>
      </c>
      <c r="F2462" s="237" t="s">
        <v>109</v>
      </c>
      <c r="G2462" s="234"/>
      <c r="H2462" s="238">
        <v>3</v>
      </c>
      <c r="I2462" s="239"/>
      <c r="J2462" s="234"/>
      <c r="K2462" s="234"/>
      <c r="L2462" s="240"/>
      <c r="M2462" s="241"/>
      <c r="N2462" s="242"/>
      <c r="O2462" s="242"/>
      <c r="P2462" s="242"/>
      <c r="Q2462" s="242"/>
      <c r="R2462" s="242"/>
      <c r="S2462" s="242"/>
      <c r="T2462" s="24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4" t="s">
        <v>213</v>
      </c>
      <c r="AU2462" s="244" t="s">
        <v>86</v>
      </c>
      <c r="AV2462" s="13" t="s">
        <v>86</v>
      </c>
      <c r="AW2462" s="13" t="s">
        <v>35</v>
      </c>
      <c r="AX2462" s="13" t="s">
        <v>73</v>
      </c>
      <c r="AY2462" s="244" t="s">
        <v>202</v>
      </c>
    </row>
    <row r="2463" s="15" customFormat="1">
      <c r="A2463" s="15"/>
      <c r="B2463" s="259"/>
      <c r="C2463" s="260"/>
      <c r="D2463" s="235" t="s">
        <v>213</v>
      </c>
      <c r="E2463" s="261" t="s">
        <v>19</v>
      </c>
      <c r="F2463" s="262" t="s">
        <v>1927</v>
      </c>
      <c r="G2463" s="260"/>
      <c r="H2463" s="261" t="s">
        <v>19</v>
      </c>
      <c r="I2463" s="263"/>
      <c r="J2463" s="260"/>
      <c r="K2463" s="260"/>
      <c r="L2463" s="264"/>
      <c r="M2463" s="265"/>
      <c r="N2463" s="266"/>
      <c r="O2463" s="266"/>
      <c r="P2463" s="266"/>
      <c r="Q2463" s="266"/>
      <c r="R2463" s="266"/>
      <c r="S2463" s="266"/>
      <c r="T2463" s="267"/>
      <c r="U2463" s="15"/>
      <c r="V2463" s="15"/>
      <c r="W2463" s="15"/>
      <c r="X2463" s="15"/>
      <c r="Y2463" s="15"/>
      <c r="Z2463" s="15"/>
      <c r="AA2463" s="15"/>
      <c r="AB2463" s="15"/>
      <c r="AC2463" s="15"/>
      <c r="AD2463" s="15"/>
      <c r="AE2463" s="15"/>
      <c r="AT2463" s="268" t="s">
        <v>213</v>
      </c>
      <c r="AU2463" s="268" t="s">
        <v>86</v>
      </c>
      <c r="AV2463" s="15" t="s">
        <v>80</v>
      </c>
      <c r="AW2463" s="15" t="s">
        <v>35</v>
      </c>
      <c r="AX2463" s="15" t="s">
        <v>73</v>
      </c>
      <c r="AY2463" s="268" t="s">
        <v>202</v>
      </c>
    </row>
    <row r="2464" s="13" customFormat="1">
      <c r="A2464" s="13"/>
      <c r="B2464" s="233"/>
      <c r="C2464" s="234"/>
      <c r="D2464" s="235" t="s">
        <v>213</v>
      </c>
      <c r="E2464" s="236" t="s">
        <v>19</v>
      </c>
      <c r="F2464" s="237" t="s">
        <v>236</v>
      </c>
      <c r="G2464" s="234"/>
      <c r="H2464" s="238">
        <v>6</v>
      </c>
      <c r="I2464" s="239"/>
      <c r="J2464" s="234"/>
      <c r="K2464" s="234"/>
      <c r="L2464" s="240"/>
      <c r="M2464" s="241"/>
      <c r="N2464" s="242"/>
      <c r="O2464" s="242"/>
      <c r="P2464" s="242"/>
      <c r="Q2464" s="242"/>
      <c r="R2464" s="242"/>
      <c r="S2464" s="242"/>
      <c r="T2464" s="243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4" t="s">
        <v>213</v>
      </c>
      <c r="AU2464" s="244" t="s">
        <v>86</v>
      </c>
      <c r="AV2464" s="13" t="s">
        <v>86</v>
      </c>
      <c r="AW2464" s="13" t="s">
        <v>35</v>
      </c>
      <c r="AX2464" s="13" t="s">
        <v>73</v>
      </c>
      <c r="AY2464" s="244" t="s">
        <v>202</v>
      </c>
    </row>
    <row r="2465" s="14" customFormat="1">
      <c r="A2465" s="14"/>
      <c r="B2465" s="245"/>
      <c r="C2465" s="246"/>
      <c r="D2465" s="235" t="s">
        <v>213</v>
      </c>
      <c r="E2465" s="247" t="s">
        <v>19</v>
      </c>
      <c r="F2465" s="248" t="s">
        <v>215</v>
      </c>
      <c r="G2465" s="246"/>
      <c r="H2465" s="249">
        <v>9</v>
      </c>
      <c r="I2465" s="250"/>
      <c r="J2465" s="246"/>
      <c r="K2465" s="246"/>
      <c r="L2465" s="251"/>
      <c r="M2465" s="252"/>
      <c r="N2465" s="253"/>
      <c r="O2465" s="253"/>
      <c r="P2465" s="253"/>
      <c r="Q2465" s="253"/>
      <c r="R2465" s="253"/>
      <c r="S2465" s="253"/>
      <c r="T2465" s="254"/>
      <c r="U2465" s="14"/>
      <c r="V2465" s="14"/>
      <c r="W2465" s="14"/>
      <c r="X2465" s="14"/>
      <c r="Y2465" s="14"/>
      <c r="Z2465" s="14"/>
      <c r="AA2465" s="14"/>
      <c r="AB2465" s="14"/>
      <c r="AC2465" s="14"/>
      <c r="AD2465" s="14"/>
      <c r="AE2465" s="14"/>
      <c r="AT2465" s="255" t="s">
        <v>213</v>
      </c>
      <c r="AU2465" s="255" t="s">
        <v>86</v>
      </c>
      <c r="AV2465" s="14" t="s">
        <v>209</v>
      </c>
      <c r="AW2465" s="14" t="s">
        <v>35</v>
      </c>
      <c r="AX2465" s="14" t="s">
        <v>80</v>
      </c>
      <c r="AY2465" s="255" t="s">
        <v>202</v>
      </c>
    </row>
    <row r="2466" s="2" customFormat="1" ht="37.8" customHeight="1">
      <c r="A2466" s="40"/>
      <c r="B2466" s="41"/>
      <c r="C2466" s="215" t="s">
        <v>1928</v>
      </c>
      <c r="D2466" s="215" t="s">
        <v>204</v>
      </c>
      <c r="E2466" s="216" t="s">
        <v>1929</v>
      </c>
      <c r="F2466" s="217" t="s">
        <v>1930</v>
      </c>
      <c r="G2466" s="218" t="s">
        <v>207</v>
      </c>
      <c r="H2466" s="219">
        <v>105</v>
      </c>
      <c r="I2466" s="220"/>
      <c r="J2466" s="221">
        <f>ROUND(I2466*H2466,2)</f>
        <v>0</v>
      </c>
      <c r="K2466" s="217" t="s">
        <v>208</v>
      </c>
      <c r="L2466" s="46"/>
      <c r="M2466" s="222" t="s">
        <v>19</v>
      </c>
      <c r="N2466" s="223" t="s">
        <v>45</v>
      </c>
      <c r="O2466" s="86"/>
      <c r="P2466" s="224">
        <f>O2466*H2466</f>
        <v>0</v>
      </c>
      <c r="Q2466" s="224">
        <v>0.098000000000000004</v>
      </c>
      <c r="R2466" s="224">
        <f>Q2466*H2466</f>
        <v>10.290000000000001</v>
      </c>
      <c r="S2466" s="224">
        <v>0</v>
      </c>
      <c r="T2466" s="225">
        <f>S2466*H2466</f>
        <v>0</v>
      </c>
      <c r="U2466" s="40"/>
      <c r="V2466" s="40"/>
      <c r="W2466" s="40"/>
      <c r="X2466" s="40"/>
      <c r="Y2466" s="40"/>
      <c r="Z2466" s="40"/>
      <c r="AA2466" s="40"/>
      <c r="AB2466" s="40"/>
      <c r="AC2466" s="40"/>
      <c r="AD2466" s="40"/>
      <c r="AE2466" s="40"/>
      <c r="AR2466" s="226" t="s">
        <v>209</v>
      </c>
      <c r="AT2466" s="226" t="s">
        <v>204</v>
      </c>
      <c r="AU2466" s="226" t="s">
        <v>86</v>
      </c>
      <c r="AY2466" s="19" t="s">
        <v>202</v>
      </c>
      <c r="BE2466" s="227">
        <f>IF(N2466="základní",J2466,0)</f>
        <v>0</v>
      </c>
      <c r="BF2466" s="227">
        <f>IF(N2466="snížená",J2466,0)</f>
        <v>0</v>
      </c>
      <c r="BG2466" s="227">
        <f>IF(N2466="zákl. přenesená",J2466,0)</f>
        <v>0</v>
      </c>
      <c r="BH2466" s="227">
        <f>IF(N2466="sníž. přenesená",J2466,0)</f>
        <v>0</v>
      </c>
      <c r="BI2466" s="227">
        <f>IF(N2466="nulová",J2466,0)</f>
        <v>0</v>
      </c>
      <c r="BJ2466" s="19" t="s">
        <v>86</v>
      </c>
      <c r="BK2466" s="227">
        <f>ROUND(I2466*H2466,2)</f>
        <v>0</v>
      </c>
      <c r="BL2466" s="19" t="s">
        <v>209</v>
      </c>
      <c r="BM2466" s="226" t="s">
        <v>1931</v>
      </c>
    </row>
    <row r="2467" s="2" customFormat="1">
      <c r="A2467" s="40"/>
      <c r="B2467" s="41"/>
      <c r="C2467" s="42"/>
      <c r="D2467" s="228" t="s">
        <v>211</v>
      </c>
      <c r="E2467" s="42"/>
      <c r="F2467" s="229" t="s">
        <v>1932</v>
      </c>
      <c r="G2467" s="42"/>
      <c r="H2467" s="42"/>
      <c r="I2467" s="230"/>
      <c r="J2467" s="42"/>
      <c r="K2467" s="42"/>
      <c r="L2467" s="46"/>
      <c r="M2467" s="231"/>
      <c r="N2467" s="232"/>
      <c r="O2467" s="86"/>
      <c r="P2467" s="86"/>
      <c r="Q2467" s="86"/>
      <c r="R2467" s="86"/>
      <c r="S2467" s="86"/>
      <c r="T2467" s="87"/>
      <c r="U2467" s="40"/>
      <c r="V2467" s="40"/>
      <c r="W2467" s="40"/>
      <c r="X2467" s="40"/>
      <c r="Y2467" s="40"/>
      <c r="Z2467" s="40"/>
      <c r="AA2467" s="40"/>
      <c r="AB2467" s="40"/>
      <c r="AC2467" s="40"/>
      <c r="AD2467" s="40"/>
      <c r="AE2467" s="40"/>
      <c r="AT2467" s="19" t="s">
        <v>211</v>
      </c>
      <c r="AU2467" s="19" t="s">
        <v>86</v>
      </c>
    </row>
    <row r="2468" s="15" customFormat="1">
      <c r="A2468" s="15"/>
      <c r="B2468" s="259"/>
      <c r="C2468" s="260"/>
      <c r="D2468" s="235" t="s">
        <v>213</v>
      </c>
      <c r="E2468" s="261" t="s">
        <v>19</v>
      </c>
      <c r="F2468" s="262" t="s">
        <v>1933</v>
      </c>
      <c r="G2468" s="260"/>
      <c r="H2468" s="261" t="s">
        <v>19</v>
      </c>
      <c r="I2468" s="263"/>
      <c r="J2468" s="260"/>
      <c r="K2468" s="260"/>
      <c r="L2468" s="264"/>
      <c r="M2468" s="265"/>
      <c r="N2468" s="266"/>
      <c r="O2468" s="266"/>
      <c r="P2468" s="266"/>
      <c r="Q2468" s="266"/>
      <c r="R2468" s="266"/>
      <c r="S2468" s="266"/>
      <c r="T2468" s="267"/>
      <c r="U2468" s="15"/>
      <c r="V2468" s="15"/>
      <c r="W2468" s="15"/>
      <c r="X2468" s="15"/>
      <c r="Y2468" s="15"/>
      <c r="Z2468" s="15"/>
      <c r="AA2468" s="15"/>
      <c r="AB2468" s="15"/>
      <c r="AC2468" s="15"/>
      <c r="AD2468" s="15"/>
      <c r="AE2468" s="15"/>
      <c r="AT2468" s="268" t="s">
        <v>213</v>
      </c>
      <c r="AU2468" s="268" t="s">
        <v>86</v>
      </c>
      <c r="AV2468" s="15" t="s">
        <v>80</v>
      </c>
      <c r="AW2468" s="15" t="s">
        <v>35</v>
      </c>
      <c r="AX2468" s="15" t="s">
        <v>73</v>
      </c>
      <c r="AY2468" s="268" t="s">
        <v>202</v>
      </c>
    </row>
    <row r="2469" s="13" customFormat="1">
      <c r="A2469" s="13"/>
      <c r="B2469" s="233"/>
      <c r="C2469" s="234"/>
      <c r="D2469" s="235" t="s">
        <v>213</v>
      </c>
      <c r="E2469" s="236" t="s">
        <v>19</v>
      </c>
      <c r="F2469" s="237" t="s">
        <v>1699</v>
      </c>
      <c r="G2469" s="234"/>
      <c r="H2469" s="238">
        <v>89</v>
      </c>
      <c r="I2469" s="239"/>
      <c r="J2469" s="234"/>
      <c r="K2469" s="234"/>
      <c r="L2469" s="240"/>
      <c r="M2469" s="241"/>
      <c r="N2469" s="242"/>
      <c r="O2469" s="242"/>
      <c r="P2469" s="242"/>
      <c r="Q2469" s="242"/>
      <c r="R2469" s="242"/>
      <c r="S2469" s="242"/>
      <c r="T2469" s="243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4" t="s">
        <v>213</v>
      </c>
      <c r="AU2469" s="244" t="s">
        <v>86</v>
      </c>
      <c r="AV2469" s="13" t="s">
        <v>86</v>
      </c>
      <c r="AW2469" s="13" t="s">
        <v>35</v>
      </c>
      <c r="AX2469" s="13" t="s">
        <v>73</v>
      </c>
      <c r="AY2469" s="244" t="s">
        <v>202</v>
      </c>
    </row>
    <row r="2470" s="15" customFormat="1">
      <c r="A2470" s="15"/>
      <c r="B2470" s="259"/>
      <c r="C2470" s="260"/>
      <c r="D2470" s="235" t="s">
        <v>213</v>
      </c>
      <c r="E2470" s="261" t="s">
        <v>19</v>
      </c>
      <c r="F2470" s="262" t="s">
        <v>1934</v>
      </c>
      <c r="G2470" s="260"/>
      <c r="H2470" s="261" t="s">
        <v>19</v>
      </c>
      <c r="I2470" s="263"/>
      <c r="J2470" s="260"/>
      <c r="K2470" s="260"/>
      <c r="L2470" s="264"/>
      <c r="M2470" s="265"/>
      <c r="N2470" s="266"/>
      <c r="O2470" s="266"/>
      <c r="P2470" s="266"/>
      <c r="Q2470" s="266"/>
      <c r="R2470" s="266"/>
      <c r="S2470" s="266"/>
      <c r="T2470" s="267"/>
      <c r="U2470" s="15"/>
      <c r="V2470" s="15"/>
      <c r="W2470" s="15"/>
      <c r="X2470" s="15"/>
      <c r="Y2470" s="15"/>
      <c r="Z2470" s="15"/>
      <c r="AA2470" s="15"/>
      <c r="AB2470" s="15"/>
      <c r="AC2470" s="15"/>
      <c r="AD2470" s="15"/>
      <c r="AE2470" s="15"/>
      <c r="AT2470" s="268" t="s">
        <v>213</v>
      </c>
      <c r="AU2470" s="268" t="s">
        <v>86</v>
      </c>
      <c r="AV2470" s="15" t="s">
        <v>80</v>
      </c>
      <c r="AW2470" s="15" t="s">
        <v>35</v>
      </c>
      <c r="AX2470" s="15" t="s">
        <v>73</v>
      </c>
      <c r="AY2470" s="268" t="s">
        <v>202</v>
      </c>
    </row>
    <row r="2471" s="13" customFormat="1">
      <c r="A2471" s="13"/>
      <c r="B2471" s="233"/>
      <c r="C2471" s="234"/>
      <c r="D2471" s="235" t="s">
        <v>213</v>
      </c>
      <c r="E2471" s="236" t="s">
        <v>19</v>
      </c>
      <c r="F2471" s="237" t="s">
        <v>342</v>
      </c>
      <c r="G2471" s="234"/>
      <c r="H2471" s="238">
        <v>16</v>
      </c>
      <c r="I2471" s="239"/>
      <c r="J2471" s="234"/>
      <c r="K2471" s="234"/>
      <c r="L2471" s="240"/>
      <c r="M2471" s="241"/>
      <c r="N2471" s="242"/>
      <c r="O2471" s="242"/>
      <c r="P2471" s="242"/>
      <c r="Q2471" s="242"/>
      <c r="R2471" s="242"/>
      <c r="S2471" s="242"/>
      <c r="T2471" s="243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4" t="s">
        <v>213</v>
      </c>
      <c r="AU2471" s="244" t="s">
        <v>86</v>
      </c>
      <c r="AV2471" s="13" t="s">
        <v>86</v>
      </c>
      <c r="AW2471" s="13" t="s">
        <v>35</v>
      </c>
      <c r="AX2471" s="13" t="s">
        <v>73</v>
      </c>
      <c r="AY2471" s="244" t="s">
        <v>202</v>
      </c>
    </row>
    <row r="2472" s="14" customFormat="1">
      <c r="A2472" s="14"/>
      <c r="B2472" s="245"/>
      <c r="C2472" s="246"/>
      <c r="D2472" s="235" t="s">
        <v>213</v>
      </c>
      <c r="E2472" s="247" t="s">
        <v>19</v>
      </c>
      <c r="F2472" s="248" t="s">
        <v>215</v>
      </c>
      <c r="G2472" s="246"/>
      <c r="H2472" s="249">
        <v>105</v>
      </c>
      <c r="I2472" s="250"/>
      <c r="J2472" s="246"/>
      <c r="K2472" s="246"/>
      <c r="L2472" s="251"/>
      <c r="M2472" s="252"/>
      <c r="N2472" s="253"/>
      <c r="O2472" s="253"/>
      <c r="P2472" s="253"/>
      <c r="Q2472" s="253"/>
      <c r="R2472" s="253"/>
      <c r="S2472" s="253"/>
      <c r="T2472" s="254"/>
      <c r="U2472" s="14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T2472" s="255" t="s">
        <v>213</v>
      </c>
      <c r="AU2472" s="255" t="s">
        <v>86</v>
      </c>
      <c r="AV2472" s="14" t="s">
        <v>209</v>
      </c>
      <c r="AW2472" s="14" t="s">
        <v>35</v>
      </c>
      <c r="AX2472" s="14" t="s">
        <v>80</v>
      </c>
      <c r="AY2472" s="255" t="s">
        <v>202</v>
      </c>
    </row>
    <row r="2473" s="2" customFormat="1" ht="16.5" customHeight="1">
      <c r="A2473" s="40"/>
      <c r="B2473" s="41"/>
      <c r="C2473" s="215" t="s">
        <v>1935</v>
      </c>
      <c r="D2473" s="215" t="s">
        <v>204</v>
      </c>
      <c r="E2473" s="216" t="s">
        <v>1936</v>
      </c>
      <c r="F2473" s="217" t="s">
        <v>1937</v>
      </c>
      <c r="G2473" s="218" t="s">
        <v>207</v>
      </c>
      <c r="H2473" s="219">
        <v>26</v>
      </c>
      <c r="I2473" s="220"/>
      <c r="J2473" s="221">
        <f>ROUND(I2473*H2473,2)</f>
        <v>0</v>
      </c>
      <c r="K2473" s="217" t="s">
        <v>1938</v>
      </c>
      <c r="L2473" s="46"/>
      <c r="M2473" s="222" t="s">
        <v>19</v>
      </c>
      <c r="N2473" s="223" t="s">
        <v>45</v>
      </c>
      <c r="O2473" s="86"/>
      <c r="P2473" s="224">
        <f>O2473*H2473</f>
        <v>0</v>
      </c>
      <c r="Q2473" s="224">
        <v>0.0070000000000000001</v>
      </c>
      <c r="R2473" s="224">
        <f>Q2473*H2473</f>
        <v>0.182</v>
      </c>
      <c r="S2473" s="224">
        <v>0</v>
      </c>
      <c r="T2473" s="225">
        <f>S2473*H2473</f>
        <v>0</v>
      </c>
      <c r="U2473" s="40"/>
      <c r="V2473" s="40"/>
      <c r="W2473" s="40"/>
      <c r="X2473" s="40"/>
      <c r="Y2473" s="40"/>
      <c r="Z2473" s="40"/>
      <c r="AA2473" s="40"/>
      <c r="AB2473" s="40"/>
      <c r="AC2473" s="40"/>
      <c r="AD2473" s="40"/>
      <c r="AE2473" s="40"/>
      <c r="AR2473" s="226" t="s">
        <v>209</v>
      </c>
      <c r="AT2473" s="226" t="s">
        <v>204</v>
      </c>
      <c r="AU2473" s="226" t="s">
        <v>86</v>
      </c>
      <c r="AY2473" s="19" t="s">
        <v>202</v>
      </c>
      <c r="BE2473" s="227">
        <f>IF(N2473="základní",J2473,0)</f>
        <v>0</v>
      </c>
      <c r="BF2473" s="227">
        <f>IF(N2473="snížená",J2473,0)</f>
        <v>0</v>
      </c>
      <c r="BG2473" s="227">
        <f>IF(N2473="zákl. přenesená",J2473,0)</f>
        <v>0</v>
      </c>
      <c r="BH2473" s="227">
        <f>IF(N2473="sníž. přenesená",J2473,0)</f>
        <v>0</v>
      </c>
      <c r="BI2473" s="227">
        <f>IF(N2473="nulová",J2473,0)</f>
        <v>0</v>
      </c>
      <c r="BJ2473" s="19" t="s">
        <v>86</v>
      </c>
      <c r="BK2473" s="227">
        <f>ROUND(I2473*H2473,2)</f>
        <v>0</v>
      </c>
      <c r="BL2473" s="19" t="s">
        <v>209</v>
      </c>
      <c r="BM2473" s="226" t="s">
        <v>1939</v>
      </c>
    </row>
    <row r="2474" s="15" customFormat="1">
      <c r="A2474" s="15"/>
      <c r="B2474" s="259"/>
      <c r="C2474" s="260"/>
      <c r="D2474" s="235" t="s">
        <v>213</v>
      </c>
      <c r="E2474" s="261" t="s">
        <v>19</v>
      </c>
      <c r="F2474" s="262" t="s">
        <v>1940</v>
      </c>
      <c r="G2474" s="260"/>
      <c r="H2474" s="261" t="s">
        <v>19</v>
      </c>
      <c r="I2474" s="263"/>
      <c r="J2474" s="260"/>
      <c r="K2474" s="260"/>
      <c r="L2474" s="264"/>
      <c r="M2474" s="265"/>
      <c r="N2474" s="266"/>
      <c r="O2474" s="266"/>
      <c r="P2474" s="266"/>
      <c r="Q2474" s="266"/>
      <c r="R2474" s="266"/>
      <c r="S2474" s="266"/>
      <c r="T2474" s="267"/>
      <c r="U2474" s="15"/>
      <c r="V2474" s="15"/>
      <c r="W2474" s="15"/>
      <c r="X2474" s="15"/>
      <c r="Y2474" s="15"/>
      <c r="Z2474" s="15"/>
      <c r="AA2474" s="15"/>
      <c r="AB2474" s="15"/>
      <c r="AC2474" s="15"/>
      <c r="AD2474" s="15"/>
      <c r="AE2474" s="15"/>
      <c r="AT2474" s="268" t="s">
        <v>213</v>
      </c>
      <c r="AU2474" s="268" t="s">
        <v>86</v>
      </c>
      <c r="AV2474" s="15" t="s">
        <v>80</v>
      </c>
      <c r="AW2474" s="15" t="s">
        <v>35</v>
      </c>
      <c r="AX2474" s="15" t="s">
        <v>73</v>
      </c>
      <c r="AY2474" s="268" t="s">
        <v>202</v>
      </c>
    </row>
    <row r="2475" s="13" customFormat="1">
      <c r="A2475" s="13"/>
      <c r="B2475" s="233"/>
      <c r="C2475" s="234"/>
      <c r="D2475" s="235" t="s">
        <v>213</v>
      </c>
      <c r="E2475" s="236" t="s">
        <v>19</v>
      </c>
      <c r="F2475" s="237" t="s">
        <v>1941</v>
      </c>
      <c r="G2475" s="234"/>
      <c r="H2475" s="238">
        <v>26</v>
      </c>
      <c r="I2475" s="239"/>
      <c r="J2475" s="234"/>
      <c r="K2475" s="234"/>
      <c r="L2475" s="240"/>
      <c r="M2475" s="241"/>
      <c r="N2475" s="242"/>
      <c r="O2475" s="242"/>
      <c r="P2475" s="242"/>
      <c r="Q2475" s="242"/>
      <c r="R2475" s="242"/>
      <c r="S2475" s="242"/>
      <c r="T2475" s="243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4" t="s">
        <v>213</v>
      </c>
      <c r="AU2475" s="244" t="s">
        <v>86</v>
      </c>
      <c r="AV2475" s="13" t="s">
        <v>86</v>
      </c>
      <c r="AW2475" s="13" t="s">
        <v>35</v>
      </c>
      <c r="AX2475" s="13" t="s">
        <v>73</v>
      </c>
      <c r="AY2475" s="244" t="s">
        <v>202</v>
      </c>
    </row>
    <row r="2476" s="14" customFormat="1">
      <c r="A2476" s="14"/>
      <c r="B2476" s="245"/>
      <c r="C2476" s="246"/>
      <c r="D2476" s="235" t="s">
        <v>213</v>
      </c>
      <c r="E2476" s="247" t="s">
        <v>19</v>
      </c>
      <c r="F2476" s="248" t="s">
        <v>215</v>
      </c>
      <c r="G2476" s="246"/>
      <c r="H2476" s="249">
        <v>26</v>
      </c>
      <c r="I2476" s="250"/>
      <c r="J2476" s="246"/>
      <c r="K2476" s="246"/>
      <c r="L2476" s="251"/>
      <c r="M2476" s="252"/>
      <c r="N2476" s="253"/>
      <c r="O2476" s="253"/>
      <c r="P2476" s="253"/>
      <c r="Q2476" s="253"/>
      <c r="R2476" s="253"/>
      <c r="S2476" s="253"/>
      <c r="T2476" s="254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55" t="s">
        <v>213</v>
      </c>
      <c r="AU2476" s="255" t="s">
        <v>86</v>
      </c>
      <c r="AV2476" s="14" t="s">
        <v>209</v>
      </c>
      <c r="AW2476" s="14" t="s">
        <v>35</v>
      </c>
      <c r="AX2476" s="14" t="s">
        <v>80</v>
      </c>
      <c r="AY2476" s="255" t="s">
        <v>202</v>
      </c>
    </row>
    <row r="2477" s="2" customFormat="1" ht="24.15" customHeight="1">
      <c r="A2477" s="40"/>
      <c r="B2477" s="41"/>
      <c r="C2477" s="215" t="s">
        <v>1942</v>
      </c>
      <c r="D2477" s="215" t="s">
        <v>204</v>
      </c>
      <c r="E2477" s="216" t="s">
        <v>1943</v>
      </c>
      <c r="F2477" s="217" t="s">
        <v>1944</v>
      </c>
      <c r="G2477" s="218" t="s">
        <v>207</v>
      </c>
      <c r="H2477" s="219">
        <v>1</v>
      </c>
      <c r="I2477" s="220"/>
      <c r="J2477" s="221">
        <f>ROUND(I2477*H2477,2)</f>
        <v>0</v>
      </c>
      <c r="K2477" s="217" t="s">
        <v>208</v>
      </c>
      <c r="L2477" s="46"/>
      <c r="M2477" s="222" t="s">
        <v>19</v>
      </c>
      <c r="N2477" s="223" t="s">
        <v>45</v>
      </c>
      <c r="O2477" s="86"/>
      <c r="P2477" s="224">
        <f>O2477*H2477</f>
        <v>0</v>
      </c>
      <c r="Q2477" s="224">
        <v>0.016500000000000001</v>
      </c>
      <c r="R2477" s="224">
        <f>Q2477*H2477</f>
        <v>0.016500000000000001</v>
      </c>
      <c r="S2477" s="224">
        <v>0</v>
      </c>
      <c r="T2477" s="225">
        <f>S2477*H2477</f>
        <v>0</v>
      </c>
      <c r="U2477" s="40"/>
      <c r="V2477" s="40"/>
      <c r="W2477" s="40"/>
      <c r="X2477" s="40"/>
      <c r="Y2477" s="40"/>
      <c r="Z2477" s="40"/>
      <c r="AA2477" s="40"/>
      <c r="AB2477" s="40"/>
      <c r="AC2477" s="40"/>
      <c r="AD2477" s="40"/>
      <c r="AE2477" s="40"/>
      <c r="AR2477" s="226" t="s">
        <v>209</v>
      </c>
      <c r="AT2477" s="226" t="s">
        <v>204</v>
      </c>
      <c r="AU2477" s="226" t="s">
        <v>86</v>
      </c>
      <c r="AY2477" s="19" t="s">
        <v>202</v>
      </c>
      <c r="BE2477" s="227">
        <f>IF(N2477="základní",J2477,0)</f>
        <v>0</v>
      </c>
      <c r="BF2477" s="227">
        <f>IF(N2477="snížená",J2477,0)</f>
        <v>0</v>
      </c>
      <c r="BG2477" s="227">
        <f>IF(N2477="zákl. přenesená",J2477,0)</f>
        <v>0</v>
      </c>
      <c r="BH2477" s="227">
        <f>IF(N2477="sníž. přenesená",J2477,0)</f>
        <v>0</v>
      </c>
      <c r="BI2477" s="227">
        <f>IF(N2477="nulová",J2477,0)</f>
        <v>0</v>
      </c>
      <c r="BJ2477" s="19" t="s">
        <v>86</v>
      </c>
      <c r="BK2477" s="227">
        <f>ROUND(I2477*H2477,2)</f>
        <v>0</v>
      </c>
      <c r="BL2477" s="19" t="s">
        <v>209</v>
      </c>
      <c r="BM2477" s="226" t="s">
        <v>1945</v>
      </c>
    </row>
    <row r="2478" s="2" customFormat="1">
      <c r="A2478" s="40"/>
      <c r="B2478" s="41"/>
      <c r="C2478" s="42"/>
      <c r="D2478" s="228" t="s">
        <v>211</v>
      </c>
      <c r="E2478" s="42"/>
      <c r="F2478" s="229" t="s">
        <v>1946</v>
      </c>
      <c r="G2478" s="42"/>
      <c r="H2478" s="42"/>
      <c r="I2478" s="230"/>
      <c r="J2478" s="42"/>
      <c r="K2478" s="42"/>
      <c r="L2478" s="46"/>
      <c r="M2478" s="231"/>
      <c r="N2478" s="232"/>
      <c r="O2478" s="86"/>
      <c r="P2478" s="86"/>
      <c r="Q2478" s="86"/>
      <c r="R2478" s="86"/>
      <c r="S2478" s="86"/>
      <c r="T2478" s="87"/>
      <c r="U2478" s="40"/>
      <c r="V2478" s="40"/>
      <c r="W2478" s="40"/>
      <c r="X2478" s="40"/>
      <c r="Y2478" s="40"/>
      <c r="Z2478" s="40"/>
      <c r="AA2478" s="40"/>
      <c r="AB2478" s="40"/>
      <c r="AC2478" s="40"/>
      <c r="AD2478" s="40"/>
      <c r="AE2478" s="40"/>
      <c r="AT2478" s="19" t="s">
        <v>211</v>
      </c>
      <c r="AU2478" s="19" t="s">
        <v>86</v>
      </c>
    </row>
    <row r="2479" s="15" customFormat="1">
      <c r="A2479" s="15"/>
      <c r="B2479" s="259"/>
      <c r="C2479" s="260"/>
      <c r="D2479" s="235" t="s">
        <v>213</v>
      </c>
      <c r="E2479" s="261" t="s">
        <v>19</v>
      </c>
      <c r="F2479" s="262" t="s">
        <v>1947</v>
      </c>
      <c r="G2479" s="260"/>
      <c r="H2479" s="261" t="s">
        <v>19</v>
      </c>
      <c r="I2479" s="263"/>
      <c r="J2479" s="260"/>
      <c r="K2479" s="260"/>
      <c r="L2479" s="264"/>
      <c r="M2479" s="265"/>
      <c r="N2479" s="266"/>
      <c r="O2479" s="266"/>
      <c r="P2479" s="266"/>
      <c r="Q2479" s="266"/>
      <c r="R2479" s="266"/>
      <c r="S2479" s="266"/>
      <c r="T2479" s="267"/>
      <c r="U2479" s="15"/>
      <c r="V2479" s="15"/>
      <c r="W2479" s="15"/>
      <c r="X2479" s="15"/>
      <c r="Y2479" s="15"/>
      <c r="Z2479" s="15"/>
      <c r="AA2479" s="15"/>
      <c r="AB2479" s="15"/>
      <c r="AC2479" s="15"/>
      <c r="AD2479" s="15"/>
      <c r="AE2479" s="15"/>
      <c r="AT2479" s="268" t="s">
        <v>213</v>
      </c>
      <c r="AU2479" s="268" t="s">
        <v>86</v>
      </c>
      <c r="AV2479" s="15" t="s">
        <v>80</v>
      </c>
      <c r="AW2479" s="15" t="s">
        <v>35</v>
      </c>
      <c r="AX2479" s="15" t="s">
        <v>73</v>
      </c>
      <c r="AY2479" s="268" t="s">
        <v>202</v>
      </c>
    </row>
    <row r="2480" s="13" customFormat="1">
      <c r="A2480" s="13"/>
      <c r="B2480" s="233"/>
      <c r="C2480" s="234"/>
      <c r="D2480" s="235" t="s">
        <v>213</v>
      </c>
      <c r="E2480" s="236" t="s">
        <v>19</v>
      </c>
      <c r="F2480" s="237" t="s">
        <v>80</v>
      </c>
      <c r="G2480" s="234"/>
      <c r="H2480" s="238">
        <v>1</v>
      </c>
      <c r="I2480" s="239"/>
      <c r="J2480" s="234"/>
      <c r="K2480" s="234"/>
      <c r="L2480" s="240"/>
      <c r="M2480" s="241"/>
      <c r="N2480" s="242"/>
      <c r="O2480" s="242"/>
      <c r="P2480" s="242"/>
      <c r="Q2480" s="242"/>
      <c r="R2480" s="242"/>
      <c r="S2480" s="242"/>
      <c r="T2480" s="24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4" t="s">
        <v>213</v>
      </c>
      <c r="AU2480" s="244" t="s">
        <v>86</v>
      </c>
      <c r="AV2480" s="13" t="s">
        <v>86</v>
      </c>
      <c r="AW2480" s="13" t="s">
        <v>35</v>
      </c>
      <c r="AX2480" s="13" t="s">
        <v>73</v>
      </c>
      <c r="AY2480" s="244" t="s">
        <v>202</v>
      </c>
    </row>
    <row r="2481" s="14" customFormat="1">
      <c r="A2481" s="14"/>
      <c r="B2481" s="245"/>
      <c r="C2481" s="246"/>
      <c r="D2481" s="235" t="s">
        <v>213</v>
      </c>
      <c r="E2481" s="247" t="s">
        <v>19</v>
      </c>
      <c r="F2481" s="248" t="s">
        <v>215</v>
      </c>
      <c r="G2481" s="246"/>
      <c r="H2481" s="249">
        <v>1</v>
      </c>
      <c r="I2481" s="250"/>
      <c r="J2481" s="246"/>
      <c r="K2481" s="246"/>
      <c r="L2481" s="251"/>
      <c r="M2481" s="252"/>
      <c r="N2481" s="253"/>
      <c r="O2481" s="253"/>
      <c r="P2481" s="253"/>
      <c r="Q2481" s="253"/>
      <c r="R2481" s="253"/>
      <c r="S2481" s="253"/>
      <c r="T2481" s="254"/>
      <c r="U2481" s="14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T2481" s="255" t="s">
        <v>213</v>
      </c>
      <c r="AU2481" s="255" t="s">
        <v>86</v>
      </c>
      <c r="AV2481" s="14" t="s">
        <v>209</v>
      </c>
      <c r="AW2481" s="14" t="s">
        <v>35</v>
      </c>
      <c r="AX2481" s="14" t="s">
        <v>80</v>
      </c>
      <c r="AY2481" s="255" t="s">
        <v>202</v>
      </c>
    </row>
    <row r="2482" s="2" customFormat="1" ht="24.15" customHeight="1">
      <c r="A2482" s="40"/>
      <c r="B2482" s="41"/>
      <c r="C2482" s="215" t="s">
        <v>1948</v>
      </c>
      <c r="D2482" s="215" t="s">
        <v>204</v>
      </c>
      <c r="E2482" s="216" t="s">
        <v>1949</v>
      </c>
      <c r="F2482" s="217" t="s">
        <v>1950</v>
      </c>
      <c r="G2482" s="218" t="s">
        <v>207</v>
      </c>
      <c r="H2482" s="219">
        <v>1</v>
      </c>
      <c r="I2482" s="220"/>
      <c r="J2482" s="221">
        <f>ROUND(I2482*H2482,2)</f>
        <v>0</v>
      </c>
      <c r="K2482" s="217" t="s">
        <v>208</v>
      </c>
      <c r="L2482" s="46"/>
      <c r="M2482" s="222" t="s">
        <v>19</v>
      </c>
      <c r="N2482" s="223" t="s">
        <v>45</v>
      </c>
      <c r="O2482" s="86"/>
      <c r="P2482" s="224">
        <f>O2482*H2482</f>
        <v>0</v>
      </c>
      <c r="Q2482" s="224">
        <v>0.0030999999999999999</v>
      </c>
      <c r="R2482" s="224">
        <f>Q2482*H2482</f>
        <v>0.0030999999999999999</v>
      </c>
      <c r="S2482" s="224">
        <v>0</v>
      </c>
      <c r="T2482" s="225">
        <f>S2482*H2482</f>
        <v>0</v>
      </c>
      <c r="U2482" s="40"/>
      <c r="V2482" s="40"/>
      <c r="W2482" s="40"/>
      <c r="X2482" s="40"/>
      <c r="Y2482" s="40"/>
      <c r="Z2482" s="40"/>
      <c r="AA2482" s="40"/>
      <c r="AB2482" s="40"/>
      <c r="AC2482" s="40"/>
      <c r="AD2482" s="40"/>
      <c r="AE2482" s="40"/>
      <c r="AR2482" s="226" t="s">
        <v>209</v>
      </c>
      <c r="AT2482" s="226" t="s">
        <v>204</v>
      </c>
      <c r="AU2482" s="226" t="s">
        <v>86</v>
      </c>
      <c r="AY2482" s="19" t="s">
        <v>202</v>
      </c>
      <c r="BE2482" s="227">
        <f>IF(N2482="základní",J2482,0)</f>
        <v>0</v>
      </c>
      <c r="BF2482" s="227">
        <f>IF(N2482="snížená",J2482,0)</f>
        <v>0</v>
      </c>
      <c r="BG2482" s="227">
        <f>IF(N2482="zákl. přenesená",J2482,0)</f>
        <v>0</v>
      </c>
      <c r="BH2482" s="227">
        <f>IF(N2482="sníž. přenesená",J2482,0)</f>
        <v>0</v>
      </c>
      <c r="BI2482" s="227">
        <f>IF(N2482="nulová",J2482,0)</f>
        <v>0</v>
      </c>
      <c r="BJ2482" s="19" t="s">
        <v>86</v>
      </c>
      <c r="BK2482" s="227">
        <f>ROUND(I2482*H2482,2)</f>
        <v>0</v>
      </c>
      <c r="BL2482" s="19" t="s">
        <v>209</v>
      </c>
      <c r="BM2482" s="226" t="s">
        <v>1951</v>
      </c>
    </row>
    <row r="2483" s="2" customFormat="1">
      <c r="A2483" s="40"/>
      <c r="B2483" s="41"/>
      <c r="C2483" s="42"/>
      <c r="D2483" s="228" t="s">
        <v>211</v>
      </c>
      <c r="E2483" s="42"/>
      <c r="F2483" s="229" t="s">
        <v>1952</v>
      </c>
      <c r="G2483" s="42"/>
      <c r="H2483" s="42"/>
      <c r="I2483" s="230"/>
      <c r="J2483" s="42"/>
      <c r="K2483" s="42"/>
      <c r="L2483" s="46"/>
      <c r="M2483" s="231"/>
      <c r="N2483" s="232"/>
      <c r="O2483" s="86"/>
      <c r="P2483" s="86"/>
      <c r="Q2483" s="86"/>
      <c r="R2483" s="86"/>
      <c r="S2483" s="86"/>
      <c r="T2483" s="87"/>
      <c r="U2483" s="40"/>
      <c r="V2483" s="40"/>
      <c r="W2483" s="40"/>
      <c r="X2483" s="40"/>
      <c r="Y2483" s="40"/>
      <c r="Z2483" s="40"/>
      <c r="AA2483" s="40"/>
      <c r="AB2483" s="40"/>
      <c r="AC2483" s="40"/>
      <c r="AD2483" s="40"/>
      <c r="AE2483" s="40"/>
      <c r="AT2483" s="19" t="s">
        <v>211</v>
      </c>
      <c r="AU2483" s="19" t="s">
        <v>86</v>
      </c>
    </row>
    <row r="2484" s="15" customFormat="1">
      <c r="A2484" s="15"/>
      <c r="B2484" s="259"/>
      <c r="C2484" s="260"/>
      <c r="D2484" s="235" t="s">
        <v>213</v>
      </c>
      <c r="E2484" s="261" t="s">
        <v>19</v>
      </c>
      <c r="F2484" s="262" t="s">
        <v>1947</v>
      </c>
      <c r="G2484" s="260"/>
      <c r="H2484" s="261" t="s">
        <v>19</v>
      </c>
      <c r="I2484" s="263"/>
      <c r="J2484" s="260"/>
      <c r="K2484" s="260"/>
      <c r="L2484" s="264"/>
      <c r="M2484" s="265"/>
      <c r="N2484" s="266"/>
      <c r="O2484" s="266"/>
      <c r="P2484" s="266"/>
      <c r="Q2484" s="266"/>
      <c r="R2484" s="266"/>
      <c r="S2484" s="266"/>
      <c r="T2484" s="267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T2484" s="268" t="s">
        <v>213</v>
      </c>
      <c r="AU2484" s="268" t="s">
        <v>86</v>
      </c>
      <c r="AV2484" s="15" t="s">
        <v>80</v>
      </c>
      <c r="AW2484" s="15" t="s">
        <v>35</v>
      </c>
      <c r="AX2484" s="15" t="s">
        <v>73</v>
      </c>
      <c r="AY2484" s="268" t="s">
        <v>202</v>
      </c>
    </row>
    <row r="2485" s="13" customFormat="1">
      <c r="A2485" s="13"/>
      <c r="B2485" s="233"/>
      <c r="C2485" s="234"/>
      <c r="D2485" s="235" t="s">
        <v>213</v>
      </c>
      <c r="E2485" s="236" t="s">
        <v>19</v>
      </c>
      <c r="F2485" s="237" t="s">
        <v>80</v>
      </c>
      <c r="G2485" s="234"/>
      <c r="H2485" s="238">
        <v>1</v>
      </c>
      <c r="I2485" s="239"/>
      <c r="J2485" s="234"/>
      <c r="K2485" s="234"/>
      <c r="L2485" s="240"/>
      <c r="M2485" s="241"/>
      <c r="N2485" s="242"/>
      <c r="O2485" s="242"/>
      <c r="P2485" s="242"/>
      <c r="Q2485" s="242"/>
      <c r="R2485" s="242"/>
      <c r="S2485" s="242"/>
      <c r="T2485" s="243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4" t="s">
        <v>213</v>
      </c>
      <c r="AU2485" s="244" t="s">
        <v>86</v>
      </c>
      <c r="AV2485" s="13" t="s">
        <v>86</v>
      </c>
      <c r="AW2485" s="13" t="s">
        <v>35</v>
      </c>
      <c r="AX2485" s="13" t="s">
        <v>73</v>
      </c>
      <c r="AY2485" s="244" t="s">
        <v>202</v>
      </c>
    </row>
    <row r="2486" s="14" customFormat="1">
      <c r="A2486" s="14"/>
      <c r="B2486" s="245"/>
      <c r="C2486" s="246"/>
      <c r="D2486" s="235" t="s">
        <v>213</v>
      </c>
      <c r="E2486" s="247" t="s">
        <v>19</v>
      </c>
      <c r="F2486" s="248" t="s">
        <v>215</v>
      </c>
      <c r="G2486" s="246"/>
      <c r="H2486" s="249">
        <v>1</v>
      </c>
      <c r="I2486" s="250"/>
      <c r="J2486" s="246"/>
      <c r="K2486" s="246"/>
      <c r="L2486" s="251"/>
      <c r="M2486" s="252"/>
      <c r="N2486" s="253"/>
      <c r="O2486" s="253"/>
      <c r="P2486" s="253"/>
      <c r="Q2486" s="253"/>
      <c r="R2486" s="253"/>
      <c r="S2486" s="253"/>
      <c r="T2486" s="254"/>
      <c r="U2486" s="14"/>
      <c r="V2486" s="14"/>
      <c r="W2486" s="14"/>
      <c r="X2486" s="14"/>
      <c r="Y2486" s="14"/>
      <c r="Z2486" s="14"/>
      <c r="AA2486" s="14"/>
      <c r="AB2486" s="14"/>
      <c r="AC2486" s="14"/>
      <c r="AD2486" s="14"/>
      <c r="AE2486" s="14"/>
      <c r="AT2486" s="255" t="s">
        <v>213</v>
      </c>
      <c r="AU2486" s="255" t="s">
        <v>86</v>
      </c>
      <c r="AV2486" s="14" t="s">
        <v>209</v>
      </c>
      <c r="AW2486" s="14" t="s">
        <v>35</v>
      </c>
      <c r="AX2486" s="14" t="s">
        <v>80</v>
      </c>
      <c r="AY2486" s="255" t="s">
        <v>202</v>
      </c>
    </row>
    <row r="2487" s="2" customFormat="1" ht="24.15" customHeight="1">
      <c r="A2487" s="40"/>
      <c r="B2487" s="41"/>
      <c r="C2487" s="215" t="s">
        <v>1953</v>
      </c>
      <c r="D2487" s="215" t="s">
        <v>204</v>
      </c>
      <c r="E2487" s="216" t="s">
        <v>1954</v>
      </c>
      <c r="F2487" s="217" t="s">
        <v>1955</v>
      </c>
      <c r="G2487" s="218" t="s">
        <v>207</v>
      </c>
      <c r="H2487" s="219">
        <v>12</v>
      </c>
      <c r="I2487" s="220"/>
      <c r="J2487" s="221">
        <f>ROUND(I2487*H2487,2)</f>
        <v>0</v>
      </c>
      <c r="K2487" s="217" t="s">
        <v>208</v>
      </c>
      <c r="L2487" s="46"/>
      <c r="M2487" s="222" t="s">
        <v>19</v>
      </c>
      <c r="N2487" s="223" t="s">
        <v>45</v>
      </c>
      <c r="O2487" s="86"/>
      <c r="P2487" s="224">
        <f>O2487*H2487</f>
        <v>0</v>
      </c>
      <c r="Q2487" s="224">
        <v>0.00014999999999999999</v>
      </c>
      <c r="R2487" s="224">
        <f>Q2487*H2487</f>
        <v>0.0018</v>
      </c>
      <c r="S2487" s="224">
        <v>0</v>
      </c>
      <c r="T2487" s="225">
        <f>S2487*H2487</f>
        <v>0</v>
      </c>
      <c r="U2487" s="40"/>
      <c r="V2487" s="40"/>
      <c r="W2487" s="40"/>
      <c r="X2487" s="40"/>
      <c r="Y2487" s="40"/>
      <c r="Z2487" s="40"/>
      <c r="AA2487" s="40"/>
      <c r="AB2487" s="40"/>
      <c r="AC2487" s="40"/>
      <c r="AD2487" s="40"/>
      <c r="AE2487" s="40"/>
      <c r="AR2487" s="226" t="s">
        <v>209</v>
      </c>
      <c r="AT2487" s="226" t="s">
        <v>204</v>
      </c>
      <c r="AU2487" s="226" t="s">
        <v>86</v>
      </c>
      <c r="AY2487" s="19" t="s">
        <v>202</v>
      </c>
      <c r="BE2487" s="227">
        <f>IF(N2487="základní",J2487,0)</f>
        <v>0</v>
      </c>
      <c r="BF2487" s="227">
        <f>IF(N2487="snížená",J2487,0)</f>
        <v>0</v>
      </c>
      <c r="BG2487" s="227">
        <f>IF(N2487="zákl. přenesená",J2487,0)</f>
        <v>0</v>
      </c>
      <c r="BH2487" s="227">
        <f>IF(N2487="sníž. přenesená",J2487,0)</f>
        <v>0</v>
      </c>
      <c r="BI2487" s="227">
        <f>IF(N2487="nulová",J2487,0)</f>
        <v>0</v>
      </c>
      <c r="BJ2487" s="19" t="s">
        <v>86</v>
      </c>
      <c r="BK2487" s="227">
        <f>ROUND(I2487*H2487,2)</f>
        <v>0</v>
      </c>
      <c r="BL2487" s="19" t="s">
        <v>209</v>
      </c>
      <c r="BM2487" s="226" t="s">
        <v>1956</v>
      </c>
    </row>
    <row r="2488" s="2" customFormat="1">
      <c r="A2488" s="40"/>
      <c r="B2488" s="41"/>
      <c r="C2488" s="42"/>
      <c r="D2488" s="228" t="s">
        <v>211</v>
      </c>
      <c r="E2488" s="42"/>
      <c r="F2488" s="229" t="s">
        <v>1957</v>
      </c>
      <c r="G2488" s="42"/>
      <c r="H2488" s="42"/>
      <c r="I2488" s="230"/>
      <c r="J2488" s="42"/>
      <c r="K2488" s="42"/>
      <c r="L2488" s="46"/>
      <c r="M2488" s="231"/>
      <c r="N2488" s="232"/>
      <c r="O2488" s="86"/>
      <c r="P2488" s="86"/>
      <c r="Q2488" s="86"/>
      <c r="R2488" s="86"/>
      <c r="S2488" s="86"/>
      <c r="T2488" s="87"/>
      <c r="U2488" s="40"/>
      <c r="V2488" s="40"/>
      <c r="W2488" s="40"/>
      <c r="X2488" s="40"/>
      <c r="Y2488" s="40"/>
      <c r="Z2488" s="40"/>
      <c r="AA2488" s="40"/>
      <c r="AB2488" s="40"/>
      <c r="AC2488" s="40"/>
      <c r="AD2488" s="40"/>
      <c r="AE2488" s="40"/>
      <c r="AT2488" s="19" t="s">
        <v>211</v>
      </c>
      <c r="AU2488" s="19" t="s">
        <v>86</v>
      </c>
    </row>
    <row r="2489" s="15" customFormat="1">
      <c r="A2489" s="15"/>
      <c r="B2489" s="259"/>
      <c r="C2489" s="260"/>
      <c r="D2489" s="235" t="s">
        <v>213</v>
      </c>
      <c r="E2489" s="261" t="s">
        <v>19</v>
      </c>
      <c r="F2489" s="262" t="s">
        <v>1958</v>
      </c>
      <c r="G2489" s="260"/>
      <c r="H2489" s="261" t="s">
        <v>19</v>
      </c>
      <c r="I2489" s="263"/>
      <c r="J2489" s="260"/>
      <c r="K2489" s="260"/>
      <c r="L2489" s="264"/>
      <c r="M2489" s="265"/>
      <c r="N2489" s="266"/>
      <c r="O2489" s="266"/>
      <c r="P2489" s="266"/>
      <c r="Q2489" s="266"/>
      <c r="R2489" s="266"/>
      <c r="S2489" s="266"/>
      <c r="T2489" s="267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T2489" s="268" t="s">
        <v>213</v>
      </c>
      <c r="AU2489" s="268" t="s">
        <v>86</v>
      </c>
      <c r="AV2489" s="15" t="s">
        <v>80</v>
      </c>
      <c r="AW2489" s="15" t="s">
        <v>35</v>
      </c>
      <c r="AX2489" s="15" t="s">
        <v>73</v>
      </c>
      <c r="AY2489" s="268" t="s">
        <v>202</v>
      </c>
    </row>
    <row r="2490" s="13" customFormat="1">
      <c r="A2490" s="13"/>
      <c r="B2490" s="233"/>
      <c r="C2490" s="234"/>
      <c r="D2490" s="235" t="s">
        <v>213</v>
      </c>
      <c r="E2490" s="236" t="s">
        <v>19</v>
      </c>
      <c r="F2490" s="237" t="s">
        <v>1959</v>
      </c>
      <c r="G2490" s="234"/>
      <c r="H2490" s="238">
        <v>6</v>
      </c>
      <c r="I2490" s="239"/>
      <c r="J2490" s="234"/>
      <c r="K2490" s="234"/>
      <c r="L2490" s="240"/>
      <c r="M2490" s="241"/>
      <c r="N2490" s="242"/>
      <c r="O2490" s="242"/>
      <c r="P2490" s="242"/>
      <c r="Q2490" s="242"/>
      <c r="R2490" s="242"/>
      <c r="S2490" s="242"/>
      <c r="T2490" s="243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4" t="s">
        <v>213</v>
      </c>
      <c r="AU2490" s="244" t="s">
        <v>86</v>
      </c>
      <c r="AV2490" s="13" t="s">
        <v>86</v>
      </c>
      <c r="AW2490" s="13" t="s">
        <v>35</v>
      </c>
      <c r="AX2490" s="13" t="s">
        <v>73</v>
      </c>
      <c r="AY2490" s="244" t="s">
        <v>202</v>
      </c>
    </row>
    <row r="2491" s="13" customFormat="1">
      <c r="A2491" s="13"/>
      <c r="B2491" s="233"/>
      <c r="C2491" s="234"/>
      <c r="D2491" s="235" t="s">
        <v>213</v>
      </c>
      <c r="E2491" s="236" t="s">
        <v>19</v>
      </c>
      <c r="F2491" s="237" t="s">
        <v>1959</v>
      </c>
      <c r="G2491" s="234"/>
      <c r="H2491" s="238">
        <v>6</v>
      </c>
      <c r="I2491" s="239"/>
      <c r="J2491" s="234"/>
      <c r="K2491" s="234"/>
      <c r="L2491" s="240"/>
      <c r="M2491" s="241"/>
      <c r="N2491" s="242"/>
      <c r="O2491" s="242"/>
      <c r="P2491" s="242"/>
      <c r="Q2491" s="242"/>
      <c r="R2491" s="242"/>
      <c r="S2491" s="242"/>
      <c r="T2491" s="243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T2491" s="244" t="s">
        <v>213</v>
      </c>
      <c r="AU2491" s="244" t="s">
        <v>86</v>
      </c>
      <c r="AV2491" s="13" t="s">
        <v>86</v>
      </c>
      <c r="AW2491" s="13" t="s">
        <v>35</v>
      </c>
      <c r="AX2491" s="13" t="s">
        <v>73</v>
      </c>
      <c r="AY2491" s="244" t="s">
        <v>202</v>
      </c>
    </row>
    <row r="2492" s="14" customFormat="1">
      <c r="A2492" s="14"/>
      <c r="B2492" s="245"/>
      <c r="C2492" s="246"/>
      <c r="D2492" s="235" t="s">
        <v>213</v>
      </c>
      <c r="E2492" s="247" t="s">
        <v>19</v>
      </c>
      <c r="F2492" s="248" t="s">
        <v>215</v>
      </c>
      <c r="G2492" s="246"/>
      <c r="H2492" s="249">
        <v>12</v>
      </c>
      <c r="I2492" s="250"/>
      <c r="J2492" s="246"/>
      <c r="K2492" s="246"/>
      <c r="L2492" s="251"/>
      <c r="M2492" s="252"/>
      <c r="N2492" s="253"/>
      <c r="O2492" s="253"/>
      <c r="P2492" s="253"/>
      <c r="Q2492" s="253"/>
      <c r="R2492" s="253"/>
      <c r="S2492" s="253"/>
      <c r="T2492" s="254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T2492" s="255" t="s">
        <v>213</v>
      </c>
      <c r="AU2492" s="255" t="s">
        <v>86</v>
      </c>
      <c r="AV2492" s="14" t="s">
        <v>209</v>
      </c>
      <c r="AW2492" s="14" t="s">
        <v>35</v>
      </c>
      <c r="AX2492" s="14" t="s">
        <v>80</v>
      </c>
      <c r="AY2492" s="255" t="s">
        <v>202</v>
      </c>
    </row>
    <row r="2493" s="2" customFormat="1" ht="24.15" customHeight="1">
      <c r="A2493" s="40"/>
      <c r="B2493" s="41"/>
      <c r="C2493" s="215" t="s">
        <v>1960</v>
      </c>
      <c r="D2493" s="215" t="s">
        <v>204</v>
      </c>
      <c r="E2493" s="216" t="s">
        <v>1961</v>
      </c>
      <c r="F2493" s="217" t="s">
        <v>1962</v>
      </c>
      <c r="G2493" s="218" t="s">
        <v>207</v>
      </c>
      <c r="H2493" s="219">
        <v>180</v>
      </c>
      <c r="I2493" s="220"/>
      <c r="J2493" s="221">
        <f>ROUND(I2493*H2493,2)</f>
        <v>0</v>
      </c>
      <c r="K2493" s="217" t="s">
        <v>208</v>
      </c>
      <c r="L2493" s="46"/>
      <c r="M2493" s="222" t="s">
        <v>19</v>
      </c>
      <c r="N2493" s="223" t="s">
        <v>45</v>
      </c>
      <c r="O2493" s="86"/>
      <c r="P2493" s="224">
        <f>O2493*H2493</f>
        <v>0</v>
      </c>
      <c r="Q2493" s="224">
        <v>1.0000000000000001E-05</v>
      </c>
      <c r="R2493" s="224">
        <f>Q2493*H2493</f>
        <v>0.0018000000000000002</v>
      </c>
      <c r="S2493" s="224">
        <v>0</v>
      </c>
      <c r="T2493" s="225">
        <f>S2493*H2493</f>
        <v>0</v>
      </c>
      <c r="U2493" s="40"/>
      <c r="V2493" s="40"/>
      <c r="W2493" s="40"/>
      <c r="X2493" s="40"/>
      <c r="Y2493" s="40"/>
      <c r="Z2493" s="40"/>
      <c r="AA2493" s="40"/>
      <c r="AB2493" s="40"/>
      <c r="AC2493" s="40"/>
      <c r="AD2493" s="40"/>
      <c r="AE2493" s="40"/>
      <c r="AR2493" s="226" t="s">
        <v>209</v>
      </c>
      <c r="AT2493" s="226" t="s">
        <v>204</v>
      </c>
      <c r="AU2493" s="226" t="s">
        <v>86</v>
      </c>
      <c r="AY2493" s="19" t="s">
        <v>202</v>
      </c>
      <c r="BE2493" s="227">
        <f>IF(N2493="základní",J2493,0)</f>
        <v>0</v>
      </c>
      <c r="BF2493" s="227">
        <f>IF(N2493="snížená",J2493,0)</f>
        <v>0</v>
      </c>
      <c r="BG2493" s="227">
        <f>IF(N2493="zákl. přenesená",J2493,0)</f>
        <v>0</v>
      </c>
      <c r="BH2493" s="227">
        <f>IF(N2493="sníž. přenesená",J2493,0)</f>
        <v>0</v>
      </c>
      <c r="BI2493" s="227">
        <f>IF(N2493="nulová",J2493,0)</f>
        <v>0</v>
      </c>
      <c r="BJ2493" s="19" t="s">
        <v>86</v>
      </c>
      <c r="BK2493" s="227">
        <f>ROUND(I2493*H2493,2)</f>
        <v>0</v>
      </c>
      <c r="BL2493" s="19" t="s">
        <v>209</v>
      </c>
      <c r="BM2493" s="226" t="s">
        <v>1963</v>
      </c>
    </row>
    <row r="2494" s="2" customFormat="1">
      <c r="A2494" s="40"/>
      <c r="B2494" s="41"/>
      <c r="C2494" s="42"/>
      <c r="D2494" s="228" t="s">
        <v>211</v>
      </c>
      <c r="E2494" s="42"/>
      <c r="F2494" s="229" t="s">
        <v>1964</v>
      </c>
      <c r="G2494" s="42"/>
      <c r="H2494" s="42"/>
      <c r="I2494" s="230"/>
      <c r="J2494" s="42"/>
      <c r="K2494" s="42"/>
      <c r="L2494" s="46"/>
      <c r="M2494" s="231"/>
      <c r="N2494" s="232"/>
      <c r="O2494" s="86"/>
      <c r="P2494" s="86"/>
      <c r="Q2494" s="86"/>
      <c r="R2494" s="86"/>
      <c r="S2494" s="86"/>
      <c r="T2494" s="87"/>
      <c r="U2494" s="40"/>
      <c r="V2494" s="40"/>
      <c r="W2494" s="40"/>
      <c r="X2494" s="40"/>
      <c r="Y2494" s="40"/>
      <c r="Z2494" s="40"/>
      <c r="AA2494" s="40"/>
      <c r="AB2494" s="40"/>
      <c r="AC2494" s="40"/>
      <c r="AD2494" s="40"/>
      <c r="AE2494" s="40"/>
      <c r="AT2494" s="19" t="s">
        <v>211</v>
      </c>
      <c r="AU2494" s="19" t="s">
        <v>86</v>
      </c>
    </row>
    <row r="2495" s="15" customFormat="1">
      <c r="A2495" s="15"/>
      <c r="B2495" s="259"/>
      <c r="C2495" s="260"/>
      <c r="D2495" s="235" t="s">
        <v>213</v>
      </c>
      <c r="E2495" s="261" t="s">
        <v>19</v>
      </c>
      <c r="F2495" s="262" t="s">
        <v>1965</v>
      </c>
      <c r="G2495" s="260"/>
      <c r="H2495" s="261" t="s">
        <v>19</v>
      </c>
      <c r="I2495" s="263"/>
      <c r="J2495" s="260"/>
      <c r="K2495" s="260"/>
      <c r="L2495" s="264"/>
      <c r="M2495" s="265"/>
      <c r="N2495" s="266"/>
      <c r="O2495" s="266"/>
      <c r="P2495" s="266"/>
      <c r="Q2495" s="266"/>
      <c r="R2495" s="266"/>
      <c r="S2495" s="266"/>
      <c r="T2495" s="267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T2495" s="268" t="s">
        <v>213</v>
      </c>
      <c r="AU2495" s="268" t="s">
        <v>86</v>
      </c>
      <c r="AV2495" s="15" t="s">
        <v>80</v>
      </c>
      <c r="AW2495" s="15" t="s">
        <v>35</v>
      </c>
      <c r="AX2495" s="15" t="s">
        <v>73</v>
      </c>
      <c r="AY2495" s="268" t="s">
        <v>202</v>
      </c>
    </row>
    <row r="2496" s="13" customFormat="1">
      <c r="A2496" s="13"/>
      <c r="B2496" s="233"/>
      <c r="C2496" s="234"/>
      <c r="D2496" s="235" t="s">
        <v>213</v>
      </c>
      <c r="E2496" s="236" t="s">
        <v>19</v>
      </c>
      <c r="F2496" s="237" t="s">
        <v>1966</v>
      </c>
      <c r="G2496" s="234"/>
      <c r="H2496" s="238">
        <v>74</v>
      </c>
      <c r="I2496" s="239"/>
      <c r="J2496" s="234"/>
      <c r="K2496" s="234"/>
      <c r="L2496" s="240"/>
      <c r="M2496" s="241"/>
      <c r="N2496" s="242"/>
      <c r="O2496" s="242"/>
      <c r="P2496" s="242"/>
      <c r="Q2496" s="242"/>
      <c r="R2496" s="242"/>
      <c r="S2496" s="242"/>
      <c r="T2496" s="243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4" t="s">
        <v>213</v>
      </c>
      <c r="AU2496" s="244" t="s">
        <v>86</v>
      </c>
      <c r="AV2496" s="13" t="s">
        <v>86</v>
      </c>
      <c r="AW2496" s="13" t="s">
        <v>35</v>
      </c>
      <c r="AX2496" s="13" t="s">
        <v>73</v>
      </c>
      <c r="AY2496" s="244" t="s">
        <v>202</v>
      </c>
    </row>
    <row r="2497" s="13" customFormat="1">
      <c r="A2497" s="13"/>
      <c r="B2497" s="233"/>
      <c r="C2497" s="234"/>
      <c r="D2497" s="235" t="s">
        <v>213</v>
      </c>
      <c r="E2497" s="236" t="s">
        <v>19</v>
      </c>
      <c r="F2497" s="237" t="s">
        <v>1966</v>
      </c>
      <c r="G2497" s="234"/>
      <c r="H2497" s="238">
        <v>74</v>
      </c>
      <c r="I2497" s="239"/>
      <c r="J2497" s="234"/>
      <c r="K2497" s="234"/>
      <c r="L2497" s="240"/>
      <c r="M2497" s="241"/>
      <c r="N2497" s="242"/>
      <c r="O2497" s="242"/>
      <c r="P2497" s="242"/>
      <c r="Q2497" s="242"/>
      <c r="R2497" s="242"/>
      <c r="S2497" s="242"/>
      <c r="T2497" s="243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44" t="s">
        <v>213</v>
      </c>
      <c r="AU2497" s="244" t="s">
        <v>86</v>
      </c>
      <c r="AV2497" s="13" t="s">
        <v>86</v>
      </c>
      <c r="AW2497" s="13" t="s">
        <v>35</v>
      </c>
      <c r="AX2497" s="13" t="s">
        <v>73</v>
      </c>
      <c r="AY2497" s="244" t="s">
        <v>202</v>
      </c>
    </row>
    <row r="2498" s="15" customFormat="1">
      <c r="A2498" s="15"/>
      <c r="B2498" s="259"/>
      <c r="C2498" s="260"/>
      <c r="D2498" s="235" t="s">
        <v>213</v>
      </c>
      <c r="E2498" s="261" t="s">
        <v>19</v>
      </c>
      <c r="F2498" s="262" t="s">
        <v>1967</v>
      </c>
      <c r="G2498" s="260"/>
      <c r="H2498" s="261" t="s">
        <v>19</v>
      </c>
      <c r="I2498" s="263"/>
      <c r="J2498" s="260"/>
      <c r="K2498" s="260"/>
      <c r="L2498" s="264"/>
      <c r="M2498" s="265"/>
      <c r="N2498" s="266"/>
      <c r="O2498" s="266"/>
      <c r="P2498" s="266"/>
      <c r="Q2498" s="266"/>
      <c r="R2498" s="266"/>
      <c r="S2498" s="266"/>
      <c r="T2498" s="267"/>
      <c r="U2498" s="15"/>
      <c r="V2498" s="15"/>
      <c r="W2498" s="15"/>
      <c r="X2498" s="15"/>
      <c r="Y2498" s="15"/>
      <c r="Z2498" s="15"/>
      <c r="AA2498" s="15"/>
      <c r="AB2498" s="15"/>
      <c r="AC2498" s="15"/>
      <c r="AD2498" s="15"/>
      <c r="AE2498" s="15"/>
      <c r="AT2498" s="268" t="s">
        <v>213</v>
      </c>
      <c r="AU2498" s="268" t="s">
        <v>86</v>
      </c>
      <c r="AV2498" s="15" t="s">
        <v>80</v>
      </c>
      <c r="AW2498" s="15" t="s">
        <v>35</v>
      </c>
      <c r="AX2498" s="15" t="s">
        <v>73</v>
      </c>
      <c r="AY2498" s="268" t="s">
        <v>202</v>
      </c>
    </row>
    <row r="2499" s="13" customFormat="1">
      <c r="A2499" s="13"/>
      <c r="B2499" s="233"/>
      <c r="C2499" s="234"/>
      <c r="D2499" s="235" t="s">
        <v>213</v>
      </c>
      <c r="E2499" s="236" t="s">
        <v>19</v>
      </c>
      <c r="F2499" s="237" t="s">
        <v>1968</v>
      </c>
      <c r="G2499" s="234"/>
      <c r="H2499" s="238">
        <v>8</v>
      </c>
      <c r="I2499" s="239"/>
      <c r="J2499" s="234"/>
      <c r="K2499" s="234"/>
      <c r="L2499" s="240"/>
      <c r="M2499" s="241"/>
      <c r="N2499" s="242"/>
      <c r="O2499" s="242"/>
      <c r="P2499" s="242"/>
      <c r="Q2499" s="242"/>
      <c r="R2499" s="242"/>
      <c r="S2499" s="242"/>
      <c r="T2499" s="24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4" t="s">
        <v>213</v>
      </c>
      <c r="AU2499" s="244" t="s">
        <v>86</v>
      </c>
      <c r="AV2499" s="13" t="s">
        <v>86</v>
      </c>
      <c r="AW2499" s="13" t="s">
        <v>35</v>
      </c>
      <c r="AX2499" s="13" t="s">
        <v>73</v>
      </c>
      <c r="AY2499" s="244" t="s">
        <v>202</v>
      </c>
    </row>
    <row r="2500" s="13" customFormat="1">
      <c r="A2500" s="13"/>
      <c r="B2500" s="233"/>
      <c r="C2500" s="234"/>
      <c r="D2500" s="235" t="s">
        <v>213</v>
      </c>
      <c r="E2500" s="236" t="s">
        <v>19</v>
      </c>
      <c r="F2500" s="237" t="s">
        <v>1968</v>
      </c>
      <c r="G2500" s="234"/>
      <c r="H2500" s="238">
        <v>8</v>
      </c>
      <c r="I2500" s="239"/>
      <c r="J2500" s="234"/>
      <c r="K2500" s="234"/>
      <c r="L2500" s="240"/>
      <c r="M2500" s="241"/>
      <c r="N2500" s="242"/>
      <c r="O2500" s="242"/>
      <c r="P2500" s="242"/>
      <c r="Q2500" s="242"/>
      <c r="R2500" s="242"/>
      <c r="S2500" s="242"/>
      <c r="T2500" s="243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44" t="s">
        <v>213</v>
      </c>
      <c r="AU2500" s="244" t="s">
        <v>86</v>
      </c>
      <c r="AV2500" s="13" t="s">
        <v>86</v>
      </c>
      <c r="AW2500" s="13" t="s">
        <v>35</v>
      </c>
      <c r="AX2500" s="13" t="s">
        <v>73</v>
      </c>
      <c r="AY2500" s="244" t="s">
        <v>202</v>
      </c>
    </row>
    <row r="2501" s="15" customFormat="1">
      <c r="A2501" s="15"/>
      <c r="B2501" s="259"/>
      <c r="C2501" s="260"/>
      <c r="D2501" s="235" t="s">
        <v>213</v>
      </c>
      <c r="E2501" s="261" t="s">
        <v>19</v>
      </c>
      <c r="F2501" s="262" t="s">
        <v>1969</v>
      </c>
      <c r="G2501" s="260"/>
      <c r="H2501" s="261" t="s">
        <v>19</v>
      </c>
      <c r="I2501" s="263"/>
      <c r="J2501" s="260"/>
      <c r="K2501" s="260"/>
      <c r="L2501" s="264"/>
      <c r="M2501" s="265"/>
      <c r="N2501" s="266"/>
      <c r="O2501" s="266"/>
      <c r="P2501" s="266"/>
      <c r="Q2501" s="266"/>
      <c r="R2501" s="266"/>
      <c r="S2501" s="266"/>
      <c r="T2501" s="267"/>
      <c r="U2501" s="15"/>
      <c r="V2501" s="15"/>
      <c r="W2501" s="15"/>
      <c r="X2501" s="15"/>
      <c r="Y2501" s="15"/>
      <c r="Z2501" s="15"/>
      <c r="AA2501" s="15"/>
      <c r="AB2501" s="15"/>
      <c r="AC2501" s="15"/>
      <c r="AD2501" s="15"/>
      <c r="AE2501" s="15"/>
      <c r="AT2501" s="268" t="s">
        <v>213</v>
      </c>
      <c r="AU2501" s="268" t="s">
        <v>86</v>
      </c>
      <c r="AV2501" s="15" t="s">
        <v>80</v>
      </c>
      <c r="AW2501" s="15" t="s">
        <v>35</v>
      </c>
      <c r="AX2501" s="15" t="s">
        <v>73</v>
      </c>
      <c r="AY2501" s="268" t="s">
        <v>202</v>
      </c>
    </row>
    <row r="2502" s="13" customFormat="1">
      <c r="A2502" s="13"/>
      <c r="B2502" s="233"/>
      <c r="C2502" s="234"/>
      <c r="D2502" s="235" t="s">
        <v>213</v>
      </c>
      <c r="E2502" s="236" t="s">
        <v>19</v>
      </c>
      <c r="F2502" s="237" t="s">
        <v>1970</v>
      </c>
      <c r="G2502" s="234"/>
      <c r="H2502" s="238">
        <v>8</v>
      </c>
      <c r="I2502" s="239"/>
      <c r="J2502" s="234"/>
      <c r="K2502" s="234"/>
      <c r="L2502" s="240"/>
      <c r="M2502" s="241"/>
      <c r="N2502" s="242"/>
      <c r="O2502" s="242"/>
      <c r="P2502" s="242"/>
      <c r="Q2502" s="242"/>
      <c r="R2502" s="242"/>
      <c r="S2502" s="242"/>
      <c r="T2502" s="243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44" t="s">
        <v>213</v>
      </c>
      <c r="AU2502" s="244" t="s">
        <v>86</v>
      </c>
      <c r="AV2502" s="13" t="s">
        <v>86</v>
      </c>
      <c r="AW2502" s="13" t="s">
        <v>35</v>
      </c>
      <c r="AX2502" s="13" t="s">
        <v>73</v>
      </c>
      <c r="AY2502" s="244" t="s">
        <v>202</v>
      </c>
    </row>
    <row r="2503" s="13" customFormat="1">
      <c r="A2503" s="13"/>
      <c r="B2503" s="233"/>
      <c r="C2503" s="234"/>
      <c r="D2503" s="235" t="s">
        <v>213</v>
      </c>
      <c r="E2503" s="236" t="s">
        <v>19</v>
      </c>
      <c r="F2503" s="237" t="s">
        <v>1970</v>
      </c>
      <c r="G2503" s="234"/>
      <c r="H2503" s="238">
        <v>8</v>
      </c>
      <c r="I2503" s="239"/>
      <c r="J2503" s="234"/>
      <c r="K2503" s="234"/>
      <c r="L2503" s="240"/>
      <c r="M2503" s="241"/>
      <c r="N2503" s="242"/>
      <c r="O2503" s="242"/>
      <c r="P2503" s="242"/>
      <c r="Q2503" s="242"/>
      <c r="R2503" s="242"/>
      <c r="S2503" s="242"/>
      <c r="T2503" s="24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4" t="s">
        <v>213</v>
      </c>
      <c r="AU2503" s="244" t="s">
        <v>86</v>
      </c>
      <c r="AV2503" s="13" t="s">
        <v>86</v>
      </c>
      <c r="AW2503" s="13" t="s">
        <v>35</v>
      </c>
      <c r="AX2503" s="13" t="s">
        <v>73</v>
      </c>
      <c r="AY2503" s="244" t="s">
        <v>202</v>
      </c>
    </row>
    <row r="2504" s="14" customFormat="1">
      <c r="A2504" s="14"/>
      <c r="B2504" s="245"/>
      <c r="C2504" s="246"/>
      <c r="D2504" s="235" t="s">
        <v>213</v>
      </c>
      <c r="E2504" s="247" t="s">
        <v>19</v>
      </c>
      <c r="F2504" s="248" t="s">
        <v>215</v>
      </c>
      <c r="G2504" s="246"/>
      <c r="H2504" s="249">
        <v>180</v>
      </c>
      <c r="I2504" s="250"/>
      <c r="J2504" s="246"/>
      <c r="K2504" s="246"/>
      <c r="L2504" s="251"/>
      <c r="M2504" s="252"/>
      <c r="N2504" s="253"/>
      <c r="O2504" s="253"/>
      <c r="P2504" s="253"/>
      <c r="Q2504" s="253"/>
      <c r="R2504" s="253"/>
      <c r="S2504" s="253"/>
      <c r="T2504" s="254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T2504" s="255" t="s">
        <v>213</v>
      </c>
      <c r="AU2504" s="255" t="s">
        <v>86</v>
      </c>
      <c r="AV2504" s="14" t="s">
        <v>209</v>
      </c>
      <c r="AW2504" s="14" t="s">
        <v>35</v>
      </c>
      <c r="AX2504" s="14" t="s">
        <v>80</v>
      </c>
      <c r="AY2504" s="255" t="s">
        <v>202</v>
      </c>
    </row>
    <row r="2505" s="2" customFormat="1" ht="24.15" customHeight="1">
      <c r="A2505" s="40"/>
      <c r="B2505" s="41"/>
      <c r="C2505" s="215" t="s">
        <v>1971</v>
      </c>
      <c r="D2505" s="215" t="s">
        <v>204</v>
      </c>
      <c r="E2505" s="216" t="s">
        <v>1972</v>
      </c>
      <c r="F2505" s="217" t="s">
        <v>1973</v>
      </c>
      <c r="G2505" s="218" t="s">
        <v>207</v>
      </c>
      <c r="H2505" s="219">
        <v>40</v>
      </c>
      <c r="I2505" s="220"/>
      <c r="J2505" s="221">
        <f>ROUND(I2505*H2505,2)</f>
        <v>0</v>
      </c>
      <c r="K2505" s="217" t="s">
        <v>208</v>
      </c>
      <c r="L2505" s="46"/>
      <c r="M2505" s="222" t="s">
        <v>19</v>
      </c>
      <c r="N2505" s="223" t="s">
        <v>45</v>
      </c>
      <c r="O2505" s="86"/>
      <c r="P2505" s="224">
        <f>O2505*H2505</f>
        <v>0</v>
      </c>
      <c r="Q2505" s="224">
        <v>2.0000000000000002E-05</v>
      </c>
      <c r="R2505" s="224">
        <f>Q2505*H2505</f>
        <v>0.00080000000000000004</v>
      </c>
      <c r="S2505" s="224">
        <v>0</v>
      </c>
      <c r="T2505" s="225">
        <f>S2505*H2505</f>
        <v>0</v>
      </c>
      <c r="U2505" s="40"/>
      <c r="V2505" s="40"/>
      <c r="W2505" s="40"/>
      <c r="X2505" s="40"/>
      <c r="Y2505" s="40"/>
      <c r="Z2505" s="40"/>
      <c r="AA2505" s="40"/>
      <c r="AB2505" s="40"/>
      <c r="AC2505" s="40"/>
      <c r="AD2505" s="40"/>
      <c r="AE2505" s="40"/>
      <c r="AR2505" s="226" t="s">
        <v>209</v>
      </c>
      <c r="AT2505" s="226" t="s">
        <v>204</v>
      </c>
      <c r="AU2505" s="226" t="s">
        <v>86</v>
      </c>
      <c r="AY2505" s="19" t="s">
        <v>202</v>
      </c>
      <c r="BE2505" s="227">
        <f>IF(N2505="základní",J2505,0)</f>
        <v>0</v>
      </c>
      <c r="BF2505" s="227">
        <f>IF(N2505="snížená",J2505,0)</f>
        <v>0</v>
      </c>
      <c r="BG2505" s="227">
        <f>IF(N2505="zákl. přenesená",J2505,0)</f>
        <v>0</v>
      </c>
      <c r="BH2505" s="227">
        <f>IF(N2505="sníž. přenesená",J2505,0)</f>
        <v>0</v>
      </c>
      <c r="BI2505" s="227">
        <f>IF(N2505="nulová",J2505,0)</f>
        <v>0</v>
      </c>
      <c r="BJ2505" s="19" t="s">
        <v>86</v>
      </c>
      <c r="BK2505" s="227">
        <f>ROUND(I2505*H2505,2)</f>
        <v>0</v>
      </c>
      <c r="BL2505" s="19" t="s">
        <v>209</v>
      </c>
      <c r="BM2505" s="226" t="s">
        <v>1974</v>
      </c>
    </row>
    <row r="2506" s="2" customFormat="1">
      <c r="A2506" s="40"/>
      <c r="B2506" s="41"/>
      <c r="C2506" s="42"/>
      <c r="D2506" s="228" t="s">
        <v>211</v>
      </c>
      <c r="E2506" s="42"/>
      <c r="F2506" s="229" t="s">
        <v>1975</v>
      </c>
      <c r="G2506" s="42"/>
      <c r="H2506" s="42"/>
      <c r="I2506" s="230"/>
      <c r="J2506" s="42"/>
      <c r="K2506" s="42"/>
      <c r="L2506" s="46"/>
      <c r="M2506" s="231"/>
      <c r="N2506" s="232"/>
      <c r="O2506" s="86"/>
      <c r="P2506" s="86"/>
      <c r="Q2506" s="86"/>
      <c r="R2506" s="86"/>
      <c r="S2506" s="86"/>
      <c r="T2506" s="87"/>
      <c r="U2506" s="40"/>
      <c r="V2506" s="40"/>
      <c r="W2506" s="40"/>
      <c r="X2506" s="40"/>
      <c r="Y2506" s="40"/>
      <c r="Z2506" s="40"/>
      <c r="AA2506" s="40"/>
      <c r="AB2506" s="40"/>
      <c r="AC2506" s="40"/>
      <c r="AD2506" s="40"/>
      <c r="AE2506" s="40"/>
      <c r="AT2506" s="19" t="s">
        <v>211</v>
      </c>
      <c r="AU2506" s="19" t="s">
        <v>86</v>
      </c>
    </row>
    <row r="2507" s="15" customFormat="1">
      <c r="A2507" s="15"/>
      <c r="B2507" s="259"/>
      <c r="C2507" s="260"/>
      <c r="D2507" s="235" t="s">
        <v>213</v>
      </c>
      <c r="E2507" s="261" t="s">
        <v>19</v>
      </c>
      <c r="F2507" s="262" t="s">
        <v>1415</v>
      </c>
      <c r="G2507" s="260"/>
      <c r="H2507" s="261" t="s">
        <v>19</v>
      </c>
      <c r="I2507" s="263"/>
      <c r="J2507" s="260"/>
      <c r="K2507" s="260"/>
      <c r="L2507" s="264"/>
      <c r="M2507" s="265"/>
      <c r="N2507" s="266"/>
      <c r="O2507" s="266"/>
      <c r="P2507" s="266"/>
      <c r="Q2507" s="266"/>
      <c r="R2507" s="266"/>
      <c r="S2507" s="266"/>
      <c r="T2507" s="267"/>
      <c r="U2507" s="15"/>
      <c r="V2507" s="15"/>
      <c r="W2507" s="15"/>
      <c r="X2507" s="15"/>
      <c r="Y2507" s="15"/>
      <c r="Z2507" s="15"/>
      <c r="AA2507" s="15"/>
      <c r="AB2507" s="15"/>
      <c r="AC2507" s="15"/>
      <c r="AD2507" s="15"/>
      <c r="AE2507" s="15"/>
      <c r="AT2507" s="268" t="s">
        <v>213</v>
      </c>
      <c r="AU2507" s="268" t="s">
        <v>86</v>
      </c>
      <c r="AV2507" s="15" t="s">
        <v>80</v>
      </c>
      <c r="AW2507" s="15" t="s">
        <v>35</v>
      </c>
      <c r="AX2507" s="15" t="s">
        <v>73</v>
      </c>
      <c r="AY2507" s="268" t="s">
        <v>202</v>
      </c>
    </row>
    <row r="2508" s="13" customFormat="1">
      <c r="A2508" s="13"/>
      <c r="B2508" s="233"/>
      <c r="C2508" s="234"/>
      <c r="D2508" s="235" t="s">
        <v>213</v>
      </c>
      <c r="E2508" s="236" t="s">
        <v>19</v>
      </c>
      <c r="F2508" s="237" t="s">
        <v>209</v>
      </c>
      <c r="G2508" s="234"/>
      <c r="H2508" s="238">
        <v>4</v>
      </c>
      <c r="I2508" s="239"/>
      <c r="J2508" s="234"/>
      <c r="K2508" s="234"/>
      <c r="L2508" s="240"/>
      <c r="M2508" s="241"/>
      <c r="N2508" s="242"/>
      <c r="O2508" s="242"/>
      <c r="P2508" s="242"/>
      <c r="Q2508" s="242"/>
      <c r="R2508" s="242"/>
      <c r="S2508" s="242"/>
      <c r="T2508" s="24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4" t="s">
        <v>213</v>
      </c>
      <c r="AU2508" s="244" t="s">
        <v>86</v>
      </c>
      <c r="AV2508" s="13" t="s">
        <v>86</v>
      </c>
      <c r="AW2508" s="13" t="s">
        <v>35</v>
      </c>
      <c r="AX2508" s="13" t="s">
        <v>73</v>
      </c>
      <c r="AY2508" s="244" t="s">
        <v>202</v>
      </c>
    </row>
    <row r="2509" s="15" customFormat="1">
      <c r="A2509" s="15"/>
      <c r="B2509" s="259"/>
      <c r="C2509" s="260"/>
      <c r="D2509" s="235" t="s">
        <v>213</v>
      </c>
      <c r="E2509" s="261" t="s">
        <v>19</v>
      </c>
      <c r="F2509" s="262" t="s">
        <v>1976</v>
      </c>
      <c r="G2509" s="260"/>
      <c r="H2509" s="261" t="s">
        <v>19</v>
      </c>
      <c r="I2509" s="263"/>
      <c r="J2509" s="260"/>
      <c r="K2509" s="260"/>
      <c r="L2509" s="264"/>
      <c r="M2509" s="265"/>
      <c r="N2509" s="266"/>
      <c r="O2509" s="266"/>
      <c r="P2509" s="266"/>
      <c r="Q2509" s="266"/>
      <c r="R2509" s="266"/>
      <c r="S2509" s="266"/>
      <c r="T2509" s="267"/>
      <c r="U2509" s="15"/>
      <c r="V2509" s="15"/>
      <c r="W2509" s="15"/>
      <c r="X2509" s="15"/>
      <c r="Y2509" s="15"/>
      <c r="Z2509" s="15"/>
      <c r="AA2509" s="15"/>
      <c r="AB2509" s="15"/>
      <c r="AC2509" s="15"/>
      <c r="AD2509" s="15"/>
      <c r="AE2509" s="15"/>
      <c r="AT2509" s="268" t="s">
        <v>213</v>
      </c>
      <c r="AU2509" s="268" t="s">
        <v>86</v>
      </c>
      <c r="AV2509" s="15" t="s">
        <v>80</v>
      </c>
      <c r="AW2509" s="15" t="s">
        <v>35</v>
      </c>
      <c r="AX2509" s="15" t="s">
        <v>73</v>
      </c>
      <c r="AY2509" s="268" t="s">
        <v>202</v>
      </c>
    </row>
    <row r="2510" s="13" customFormat="1">
      <c r="A2510" s="13"/>
      <c r="B2510" s="233"/>
      <c r="C2510" s="234"/>
      <c r="D2510" s="235" t="s">
        <v>213</v>
      </c>
      <c r="E2510" s="236" t="s">
        <v>19</v>
      </c>
      <c r="F2510" s="237" t="s">
        <v>209</v>
      </c>
      <c r="G2510" s="234"/>
      <c r="H2510" s="238">
        <v>4</v>
      </c>
      <c r="I2510" s="239"/>
      <c r="J2510" s="234"/>
      <c r="K2510" s="234"/>
      <c r="L2510" s="240"/>
      <c r="M2510" s="241"/>
      <c r="N2510" s="242"/>
      <c r="O2510" s="242"/>
      <c r="P2510" s="242"/>
      <c r="Q2510" s="242"/>
      <c r="R2510" s="242"/>
      <c r="S2510" s="242"/>
      <c r="T2510" s="24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4" t="s">
        <v>213</v>
      </c>
      <c r="AU2510" s="244" t="s">
        <v>86</v>
      </c>
      <c r="AV2510" s="13" t="s">
        <v>86</v>
      </c>
      <c r="AW2510" s="13" t="s">
        <v>35</v>
      </c>
      <c r="AX2510" s="13" t="s">
        <v>73</v>
      </c>
      <c r="AY2510" s="244" t="s">
        <v>202</v>
      </c>
    </row>
    <row r="2511" s="15" customFormat="1">
      <c r="A2511" s="15"/>
      <c r="B2511" s="259"/>
      <c r="C2511" s="260"/>
      <c r="D2511" s="235" t="s">
        <v>213</v>
      </c>
      <c r="E2511" s="261" t="s">
        <v>19</v>
      </c>
      <c r="F2511" s="262" t="s">
        <v>1417</v>
      </c>
      <c r="G2511" s="260"/>
      <c r="H2511" s="261" t="s">
        <v>19</v>
      </c>
      <c r="I2511" s="263"/>
      <c r="J2511" s="260"/>
      <c r="K2511" s="260"/>
      <c r="L2511" s="264"/>
      <c r="M2511" s="265"/>
      <c r="N2511" s="266"/>
      <c r="O2511" s="266"/>
      <c r="P2511" s="266"/>
      <c r="Q2511" s="266"/>
      <c r="R2511" s="266"/>
      <c r="S2511" s="266"/>
      <c r="T2511" s="267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T2511" s="268" t="s">
        <v>213</v>
      </c>
      <c r="AU2511" s="268" t="s">
        <v>86</v>
      </c>
      <c r="AV2511" s="15" t="s">
        <v>80</v>
      </c>
      <c r="AW2511" s="15" t="s">
        <v>35</v>
      </c>
      <c r="AX2511" s="15" t="s">
        <v>73</v>
      </c>
      <c r="AY2511" s="268" t="s">
        <v>202</v>
      </c>
    </row>
    <row r="2512" s="13" customFormat="1">
      <c r="A2512" s="13"/>
      <c r="B2512" s="233"/>
      <c r="C2512" s="234"/>
      <c r="D2512" s="235" t="s">
        <v>213</v>
      </c>
      <c r="E2512" s="236" t="s">
        <v>19</v>
      </c>
      <c r="F2512" s="237" t="s">
        <v>1977</v>
      </c>
      <c r="G2512" s="234"/>
      <c r="H2512" s="238">
        <v>12</v>
      </c>
      <c r="I2512" s="239"/>
      <c r="J2512" s="234"/>
      <c r="K2512" s="234"/>
      <c r="L2512" s="240"/>
      <c r="M2512" s="241"/>
      <c r="N2512" s="242"/>
      <c r="O2512" s="242"/>
      <c r="P2512" s="242"/>
      <c r="Q2512" s="242"/>
      <c r="R2512" s="242"/>
      <c r="S2512" s="242"/>
      <c r="T2512" s="24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4" t="s">
        <v>213</v>
      </c>
      <c r="AU2512" s="244" t="s">
        <v>86</v>
      </c>
      <c r="AV2512" s="13" t="s">
        <v>86</v>
      </c>
      <c r="AW2512" s="13" t="s">
        <v>35</v>
      </c>
      <c r="AX2512" s="13" t="s">
        <v>73</v>
      </c>
      <c r="AY2512" s="244" t="s">
        <v>202</v>
      </c>
    </row>
    <row r="2513" s="15" customFormat="1">
      <c r="A2513" s="15"/>
      <c r="B2513" s="259"/>
      <c r="C2513" s="260"/>
      <c r="D2513" s="235" t="s">
        <v>213</v>
      </c>
      <c r="E2513" s="261" t="s">
        <v>19</v>
      </c>
      <c r="F2513" s="262" t="s">
        <v>1978</v>
      </c>
      <c r="G2513" s="260"/>
      <c r="H2513" s="261" t="s">
        <v>19</v>
      </c>
      <c r="I2513" s="263"/>
      <c r="J2513" s="260"/>
      <c r="K2513" s="260"/>
      <c r="L2513" s="264"/>
      <c r="M2513" s="265"/>
      <c r="N2513" s="266"/>
      <c r="O2513" s="266"/>
      <c r="P2513" s="266"/>
      <c r="Q2513" s="266"/>
      <c r="R2513" s="266"/>
      <c r="S2513" s="266"/>
      <c r="T2513" s="267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T2513" s="268" t="s">
        <v>213</v>
      </c>
      <c r="AU2513" s="268" t="s">
        <v>86</v>
      </c>
      <c r="AV2513" s="15" t="s">
        <v>80</v>
      </c>
      <c r="AW2513" s="15" t="s">
        <v>35</v>
      </c>
      <c r="AX2513" s="15" t="s">
        <v>73</v>
      </c>
      <c r="AY2513" s="268" t="s">
        <v>202</v>
      </c>
    </row>
    <row r="2514" s="13" customFormat="1">
      <c r="A2514" s="13"/>
      <c r="B2514" s="233"/>
      <c r="C2514" s="234"/>
      <c r="D2514" s="235" t="s">
        <v>213</v>
      </c>
      <c r="E2514" s="236" t="s">
        <v>19</v>
      </c>
      <c r="F2514" s="237" t="s">
        <v>1977</v>
      </c>
      <c r="G2514" s="234"/>
      <c r="H2514" s="238">
        <v>12</v>
      </c>
      <c r="I2514" s="239"/>
      <c r="J2514" s="234"/>
      <c r="K2514" s="234"/>
      <c r="L2514" s="240"/>
      <c r="M2514" s="241"/>
      <c r="N2514" s="242"/>
      <c r="O2514" s="242"/>
      <c r="P2514" s="242"/>
      <c r="Q2514" s="242"/>
      <c r="R2514" s="242"/>
      <c r="S2514" s="242"/>
      <c r="T2514" s="24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4" t="s">
        <v>213</v>
      </c>
      <c r="AU2514" s="244" t="s">
        <v>86</v>
      </c>
      <c r="AV2514" s="13" t="s">
        <v>86</v>
      </c>
      <c r="AW2514" s="13" t="s">
        <v>35</v>
      </c>
      <c r="AX2514" s="13" t="s">
        <v>73</v>
      </c>
      <c r="AY2514" s="244" t="s">
        <v>202</v>
      </c>
    </row>
    <row r="2515" s="15" customFormat="1">
      <c r="A2515" s="15"/>
      <c r="B2515" s="259"/>
      <c r="C2515" s="260"/>
      <c r="D2515" s="235" t="s">
        <v>213</v>
      </c>
      <c r="E2515" s="261" t="s">
        <v>19</v>
      </c>
      <c r="F2515" s="262" t="s">
        <v>1969</v>
      </c>
      <c r="G2515" s="260"/>
      <c r="H2515" s="261" t="s">
        <v>19</v>
      </c>
      <c r="I2515" s="263"/>
      <c r="J2515" s="260"/>
      <c r="K2515" s="260"/>
      <c r="L2515" s="264"/>
      <c r="M2515" s="265"/>
      <c r="N2515" s="266"/>
      <c r="O2515" s="266"/>
      <c r="P2515" s="266"/>
      <c r="Q2515" s="266"/>
      <c r="R2515" s="266"/>
      <c r="S2515" s="266"/>
      <c r="T2515" s="267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T2515" s="268" t="s">
        <v>213</v>
      </c>
      <c r="AU2515" s="268" t="s">
        <v>86</v>
      </c>
      <c r="AV2515" s="15" t="s">
        <v>80</v>
      </c>
      <c r="AW2515" s="15" t="s">
        <v>35</v>
      </c>
      <c r="AX2515" s="15" t="s">
        <v>73</v>
      </c>
      <c r="AY2515" s="268" t="s">
        <v>202</v>
      </c>
    </row>
    <row r="2516" s="13" customFormat="1">
      <c r="A2516" s="13"/>
      <c r="B2516" s="233"/>
      <c r="C2516" s="234"/>
      <c r="D2516" s="235" t="s">
        <v>213</v>
      </c>
      <c r="E2516" s="236" t="s">
        <v>19</v>
      </c>
      <c r="F2516" s="237" t="s">
        <v>1970</v>
      </c>
      <c r="G2516" s="234"/>
      <c r="H2516" s="238">
        <v>8</v>
      </c>
      <c r="I2516" s="239"/>
      <c r="J2516" s="234"/>
      <c r="K2516" s="234"/>
      <c r="L2516" s="240"/>
      <c r="M2516" s="241"/>
      <c r="N2516" s="242"/>
      <c r="O2516" s="242"/>
      <c r="P2516" s="242"/>
      <c r="Q2516" s="242"/>
      <c r="R2516" s="242"/>
      <c r="S2516" s="242"/>
      <c r="T2516" s="24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4" t="s">
        <v>213</v>
      </c>
      <c r="AU2516" s="244" t="s">
        <v>86</v>
      </c>
      <c r="AV2516" s="13" t="s">
        <v>86</v>
      </c>
      <c r="AW2516" s="13" t="s">
        <v>35</v>
      </c>
      <c r="AX2516" s="13" t="s">
        <v>73</v>
      </c>
      <c r="AY2516" s="244" t="s">
        <v>202</v>
      </c>
    </row>
    <row r="2517" s="14" customFormat="1">
      <c r="A2517" s="14"/>
      <c r="B2517" s="245"/>
      <c r="C2517" s="246"/>
      <c r="D2517" s="235" t="s">
        <v>213</v>
      </c>
      <c r="E2517" s="247" t="s">
        <v>19</v>
      </c>
      <c r="F2517" s="248" t="s">
        <v>215</v>
      </c>
      <c r="G2517" s="246"/>
      <c r="H2517" s="249">
        <v>40</v>
      </c>
      <c r="I2517" s="250"/>
      <c r="J2517" s="246"/>
      <c r="K2517" s="246"/>
      <c r="L2517" s="251"/>
      <c r="M2517" s="252"/>
      <c r="N2517" s="253"/>
      <c r="O2517" s="253"/>
      <c r="P2517" s="253"/>
      <c r="Q2517" s="253"/>
      <c r="R2517" s="253"/>
      <c r="S2517" s="253"/>
      <c r="T2517" s="254"/>
      <c r="U2517" s="14"/>
      <c r="V2517" s="14"/>
      <c r="W2517" s="14"/>
      <c r="X2517" s="14"/>
      <c r="Y2517" s="14"/>
      <c r="Z2517" s="14"/>
      <c r="AA2517" s="14"/>
      <c r="AB2517" s="14"/>
      <c r="AC2517" s="14"/>
      <c r="AD2517" s="14"/>
      <c r="AE2517" s="14"/>
      <c r="AT2517" s="255" t="s">
        <v>213</v>
      </c>
      <c r="AU2517" s="255" t="s">
        <v>86</v>
      </c>
      <c r="AV2517" s="14" t="s">
        <v>209</v>
      </c>
      <c r="AW2517" s="14" t="s">
        <v>35</v>
      </c>
      <c r="AX2517" s="14" t="s">
        <v>80</v>
      </c>
      <c r="AY2517" s="255" t="s">
        <v>202</v>
      </c>
    </row>
    <row r="2518" s="2" customFormat="1" ht="21.75" customHeight="1">
      <c r="A2518" s="40"/>
      <c r="B2518" s="41"/>
      <c r="C2518" s="215" t="s">
        <v>1979</v>
      </c>
      <c r="D2518" s="215" t="s">
        <v>204</v>
      </c>
      <c r="E2518" s="216" t="s">
        <v>1980</v>
      </c>
      <c r="F2518" s="217" t="s">
        <v>1981</v>
      </c>
      <c r="G2518" s="218" t="s">
        <v>207</v>
      </c>
      <c r="H2518" s="219">
        <v>180</v>
      </c>
      <c r="I2518" s="220"/>
      <c r="J2518" s="221">
        <f>ROUND(I2518*H2518,2)</f>
        <v>0</v>
      </c>
      <c r="K2518" s="217" t="s">
        <v>208</v>
      </c>
      <c r="L2518" s="46"/>
      <c r="M2518" s="222" t="s">
        <v>19</v>
      </c>
      <c r="N2518" s="223" t="s">
        <v>45</v>
      </c>
      <c r="O2518" s="86"/>
      <c r="P2518" s="224">
        <f>O2518*H2518</f>
        <v>0</v>
      </c>
      <c r="Q2518" s="224">
        <v>0.00012999999999999999</v>
      </c>
      <c r="R2518" s="224">
        <f>Q2518*H2518</f>
        <v>0.023399999999999997</v>
      </c>
      <c r="S2518" s="224">
        <v>0</v>
      </c>
      <c r="T2518" s="225">
        <f>S2518*H2518</f>
        <v>0</v>
      </c>
      <c r="U2518" s="40"/>
      <c r="V2518" s="40"/>
      <c r="W2518" s="40"/>
      <c r="X2518" s="40"/>
      <c r="Y2518" s="40"/>
      <c r="Z2518" s="40"/>
      <c r="AA2518" s="40"/>
      <c r="AB2518" s="40"/>
      <c r="AC2518" s="40"/>
      <c r="AD2518" s="40"/>
      <c r="AE2518" s="40"/>
      <c r="AR2518" s="226" t="s">
        <v>209</v>
      </c>
      <c r="AT2518" s="226" t="s">
        <v>204</v>
      </c>
      <c r="AU2518" s="226" t="s">
        <v>86</v>
      </c>
      <c r="AY2518" s="19" t="s">
        <v>202</v>
      </c>
      <c r="BE2518" s="227">
        <f>IF(N2518="základní",J2518,0)</f>
        <v>0</v>
      </c>
      <c r="BF2518" s="227">
        <f>IF(N2518="snížená",J2518,0)</f>
        <v>0</v>
      </c>
      <c r="BG2518" s="227">
        <f>IF(N2518="zákl. přenesená",J2518,0)</f>
        <v>0</v>
      </c>
      <c r="BH2518" s="227">
        <f>IF(N2518="sníž. přenesená",J2518,0)</f>
        <v>0</v>
      </c>
      <c r="BI2518" s="227">
        <f>IF(N2518="nulová",J2518,0)</f>
        <v>0</v>
      </c>
      <c r="BJ2518" s="19" t="s">
        <v>86</v>
      </c>
      <c r="BK2518" s="227">
        <f>ROUND(I2518*H2518,2)</f>
        <v>0</v>
      </c>
      <c r="BL2518" s="19" t="s">
        <v>209</v>
      </c>
      <c r="BM2518" s="226" t="s">
        <v>1982</v>
      </c>
    </row>
    <row r="2519" s="2" customFormat="1">
      <c r="A2519" s="40"/>
      <c r="B2519" s="41"/>
      <c r="C2519" s="42"/>
      <c r="D2519" s="228" t="s">
        <v>211</v>
      </c>
      <c r="E2519" s="42"/>
      <c r="F2519" s="229" t="s">
        <v>1983</v>
      </c>
      <c r="G2519" s="42"/>
      <c r="H2519" s="42"/>
      <c r="I2519" s="230"/>
      <c r="J2519" s="42"/>
      <c r="K2519" s="42"/>
      <c r="L2519" s="46"/>
      <c r="M2519" s="231"/>
      <c r="N2519" s="232"/>
      <c r="O2519" s="86"/>
      <c r="P2519" s="86"/>
      <c r="Q2519" s="86"/>
      <c r="R2519" s="86"/>
      <c r="S2519" s="86"/>
      <c r="T2519" s="87"/>
      <c r="U2519" s="40"/>
      <c r="V2519" s="40"/>
      <c r="W2519" s="40"/>
      <c r="X2519" s="40"/>
      <c r="Y2519" s="40"/>
      <c r="Z2519" s="40"/>
      <c r="AA2519" s="40"/>
      <c r="AB2519" s="40"/>
      <c r="AC2519" s="40"/>
      <c r="AD2519" s="40"/>
      <c r="AE2519" s="40"/>
      <c r="AT2519" s="19" t="s">
        <v>211</v>
      </c>
      <c r="AU2519" s="19" t="s">
        <v>86</v>
      </c>
    </row>
    <row r="2520" s="15" customFormat="1">
      <c r="A2520" s="15"/>
      <c r="B2520" s="259"/>
      <c r="C2520" s="260"/>
      <c r="D2520" s="235" t="s">
        <v>213</v>
      </c>
      <c r="E2520" s="261" t="s">
        <v>19</v>
      </c>
      <c r="F2520" s="262" t="s">
        <v>1965</v>
      </c>
      <c r="G2520" s="260"/>
      <c r="H2520" s="261" t="s">
        <v>19</v>
      </c>
      <c r="I2520" s="263"/>
      <c r="J2520" s="260"/>
      <c r="K2520" s="260"/>
      <c r="L2520" s="264"/>
      <c r="M2520" s="265"/>
      <c r="N2520" s="266"/>
      <c r="O2520" s="266"/>
      <c r="P2520" s="266"/>
      <c r="Q2520" s="266"/>
      <c r="R2520" s="266"/>
      <c r="S2520" s="266"/>
      <c r="T2520" s="267"/>
      <c r="U2520" s="15"/>
      <c r="V2520" s="15"/>
      <c r="W2520" s="15"/>
      <c r="X2520" s="15"/>
      <c r="Y2520" s="15"/>
      <c r="Z2520" s="15"/>
      <c r="AA2520" s="15"/>
      <c r="AB2520" s="15"/>
      <c r="AC2520" s="15"/>
      <c r="AD2520" s="15"/>
      <c r="AE2520" s="15"/>
      <c r="AT2520" s="268" t="s">
        <v>213</v>
      </c>
      <c r="AU2520" s="268" t="s">
        <v>86</v>
      </c>
      <c r="AV2520" s="15" t="s">
        <v>80</v>
      </c>
      <c r="AW2520" s="15" t="s">
        <v>35</v>
      </c>
      <c r="AX2520" s="15" t="s">
        <v>73</v>
      </c>
      <c r="AY2520" s="268" t="s">
        <v>202</v>
      </c>
    </row>
    <row r="2521" s="13" customFormat="1">
      <c r="A2521" s="13"/>
      <c r="B2521" s="233"/>
      <c r="C2521" s="234"/>
      <c r="D2521" s="235" t="s">
        <v>213</v>
      </c>
      <c r="E2521" s="236" t="s">
        <v>19</v>
      </c>
      <c r="F2521" s="237" t="s">
        <v>1966</v>
      </c>
      <c r="G2521" s="234"/>
      <c r="H2521" s="238">
        <v>74</v>
      </c>
      <c r="I2521" s="239"/>
      <c r="J2521" s="234"/>
      <c r="K2521" s="234"/>
      <c r="L2521" s="240"/>
      <c r="M2521" s="241"/>
      <c r="N2521" s="242"/>
      <c r="O2521" s="242"/>
      <c r="P2521" s="242"/>
      <c r="Q2521" s="242"/>
      <c r="R2521" s="242"/>
      <c r="S2521" s="242"/>
      <c r="T2521" s="243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44" t="s">
        <v>213</v>
      </c>
      <c r="AU2521" s="244" t="s">
        <v>86</v>
      </c>
      <c r="AV2521" s="13" t="s">
        <v>86</v>
      </c>
      <c r="AW2521" s="13" t="s">
        <v>35</v>
      </c>
      <c r="AX2521" s="13" t="s">
        <v>73</v>
      </c>
      <c r="AY2521" s="244" t="s">
        <v>202</v>
      </c>
    </row>
    <row r="2522" s="13" customFormat="1">
      <c r="A2522" s="13"/>
      <c r="B2522" s="233"/>
      <c r="C2522" s="234"/>
      <c r="D2522" s="235" t="s">
        <v>213</v>
      </c>
      <c r="E2522" s="236" t="s">
        <v>19</v>
      </c>
      <c r="F2522" s="237" t="s">
        <v>1966</v>
      </c>
      <c r="G2522" s="234"/>
      <c r="H2522" s="238">
        <v>74</v>
      </c>
      <c r="I2522" s="239"/>
      <c r="J2522" s="234"/>
      <c r="K2522" s="234"/>
      <c r="L2522" s="240"/>
      <c r="M2522" s="241"/>
      <c r="N2522" s="242"/>
      <c r="O2522" s="242"/>
      <c r="P2522" s="242"/>
      <c r="Q2522" s="242"/>
      <c r="R2522" s="242"/>
      <c r="S2522" s="242"/>
      <c r="T2522" s="243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44" t="s">
        <v>213</v>
      </c>
      <c r="AU2522" s="244" t="s">
        <v>86</v>
      </c>
      <c r="AV2522" s="13" t="s">
        <v>86</v>
      </c>
      <c r="AW2522" s="13" t="s">
        <v>35</v>
      </c>
      <c r="AX2522" s="13" t="s">
        <v>73</v>
      </c>
      <c r="AY2522" s="244" t="s">
        <v>202</v>
      </c>
    </row>
    <row r="2523" s="15" customFormat="1">
      <c r="A2523" s="15"/>
      <c r="B2523" s="259"/>
      <c r="C2523" s="260"/>
      <c r="D2523" s="235" t="s">
        <v>213</v>
      </c>
      <c r="E2523" s="261" t="s">
        <v>19</v>
      </c>
      <c r="F2523" s="262" t="s">
        <v>1967</v>
      </c>
      <c r="G2523" s="260"/>
      <c r="H2523" s="261" t="s">
        <v>19</v>
      </c>
      <c r="I2523" s="263"/>
      <c r="J2523" s="260"/>
      <c r="K2523" s="260"/>
      <c r="L2523" s="264"/>
      <c r="M2523" s="265"/>
      <c r="N2523" s="266"/>
      <c r="O2523" s="266"/>
      <c r="P2523" s="266"/>
      <c r="Q2523" s="266"/>
      <c r="R2523" s="266"/>
      <c r="S2523" s="266"/>
      <c r="T2523" s="267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T2523" s="268" t="s">
        <v>213</v>
      </c>
      <c r="AU2523" s="268" t="s">
        <v>86</v>
      </c>
      <c r="AV2523" s="15" t="s">
        <v>80</v>
      </c>
      <c r="AW2523" s="15" t="s">
        <v>35</v>
      </c>
      <c r="AX2523" s="15" t="s">
        <v>73</v>
      </c>
      <c r="AY2523" s="268" t="s">
        <v>202</v>
      </c>
    </row>
    <row r="2524" s="13" customFormat="1">
      <c r="A2524" s="13"/>
      <c r="B2524" s="233"/>
      <c r="C2524" s="234"/>
      <c r="D2524" s="235" t="s">
        <v>213</v>
      </c>
      <c r="E2524" s="236" t="s">
        <v>19</v>
      </c>
      <c r="F2524" s="237" t="s">
        <v>1968</v>
      </c>
      <c r="G2524" s="234"/>
      <c r="H2524" s="238">
        <v>8</v>
      </c>
      <c r="I2524" s="239"/>
      <c r="J2524" s="234"/>
      <c r="K2524" s="234"/>
      <c r="L2524" s="240"/>
      <c r="M2524" s="241"/>
      <c r="N2524" s="242"/>
      <c r="O2524" s="242"/>
      <c r="P2524" s="242"/>
      <c r="Q2524" s="242"/>
      <c r="R2524" s="242"/>
      <c r="S2524" s="242"/>
      <c r="T2524" s="24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4" t="s">
        <v>213</v>
      </c>
      <c r="AU2524" s="244" t="s">
        <v>86</v>
      </c>
      <c r="AV2524" s="13" t="s">
        <v>86</v>
      </c>
      <c r="AW2524" s="13" t="s">
        <v>35</v>
      </c>
      <c r="AX2524" s="13" t="s">
        <v>73</v>
      </c>
      <c r="AY2524" s="244" t="s">
        <v>202</v>
      </c>
    </row>
    <row r="2525" s="13" customFormat="1">
      <c r="A2525" s="13"/>
      <c r="B2525" s="233"/>
      <c r="C2525" s="234"/>
      <c r="D2525" s="235" t="s">
        <v>213</v>
      </c>
      <c r="E2525" s="236" t="s">
        <v>19</v>
      </c>
      <c r="F2525" s="237" t="s">
        <v>1968</v>
      </c>
      <c r="G2525" s="234"/>
      <c r="H2525" s="238">
        <v>8</v>
      </c>
      <c r="I2525" s="239"/>
      <c r="J2525" s="234"/>
      <c r="K2525" s="234"/>
      <c r="L2525" s="240"/>
      <c r="M2525" s="241"/>
      <c r="N2525" s="242"/>
      <c r="O2525" s="242"/>
      <c r="P2525" s="242"/>
      <c r="Q2525" s="242"/>
      <c r="R2525" s="242"/>
      <c r="S2525" s="242"/>
      <c r="T2525" s="243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44" t="s">
        <v>213</v>
      </c>
      <c r="AU2525" s="244" t="s">
        <v>86</v>
      </c>
      <c r="AV2525" s="13" t="s">
        <v>86</v>
      </c>
      <c r="AW2525" s="13" t="s">
        <v>35</v>
      </c>
      <c r="AX2525" s="13" t="s">
        <v>73</v>
      </c>
      <c r="AY2525" s="244" t="s">
        <v>202</v>
      </c>
    </row>
    <row r="2526" s="15" customFormat="1">
      <c r="A2526" s="15"/>
      <c r="B2526" s="259"/>
      <c r="C2526" s="260"/>
      <c r="D2526" s="235" t="s">
        <v>213</v>
      </c>
      <c r="E2526" s="261" t="s">
        <v>19</v>
      </c>
      <c r="F2526" s="262" t="s">
        <v>1969</v>
      </c>
      <c r="G2526" s="260"/>
      <c r="H2526" s="261" t="s">
        <v>19</v>
      </c>
      <c r="I2526" s="263"/>
      <c r="J2526" s="260"/>
      <c r="K2526" s="260"/>
      <c r="L2526" s="264"/>
      <c r="M2526" s="265"/>
      <c r="N2526" s="266"/>
      <c r="O2526" s="266"/>
      <c r="P2526" s="266"/>
      <c r="Q2526" s="266"/>
      <c r="R2526" s="266"/>
      <c r="S2526" s="266"/>
      <c r="T2526" s="267"/>
      <c r="U2526" s="15"/>
      <c r="V2526" s="15"/>
      <c r="W2526" s="15"/>
      <c r="X2526" s="15"/>
      <c r="Y2526" s="15"/>
      <c r="Z2526" s="15"/>
      <c r="AA2526" s="15"/>
      <c r="AB2526" s="15"/>
      <c r="AC2526" s="15"/>
      <c r="AD2526" s="15"/>
      <c r="AE2526" s="15"/>
      <c r="AT2526" s="268" t="s">
        <v>213</v>
      </c>
      <c r="AU2526" s="268" t="s">
        <v>86</v>
      </c>
      <c r="AV2526" s="15" t="s">
        <v>80</v>
      </c>
      <c r="AW2526" s="15" t="s">
        <v>35</v>
      </c>
      <c r="AX2526" s="15" t="s">
        <v>73</v>
      </c>
      <c r="AY2526" s="268" t="s">
        <v>202</v>
      </c>
    </row>
    <row r="2527" s="13" customFormat="1">
      <c r="A2527" s="13"/>
      <c r="B2527" s="233"/>
      <c r="C2527" s="234"/>
      <c r="D2527" s="235" t="s">
        <v>213</v>
      </c>
      <c r="E2527" s="236" t="s">
        <v>19</v>
      </c>
      <c r="F2527" s="237" t="s">
        <v>1970</v>
      </c>
      <c r="G2527" s="234"/>
      <c r="H2527" s="238">
        <v>8</v>
      </c>
      <c r="I2527" s="239"/>
      <c r="J2527" s="234"/>
      <c r="K2527" s="234"/>
      <c r="L2527" s="240"/>
      <c r="M2527" s="241"/>
      <c r="N2527" s="242"/>
      <c r="O2527" s="242"/>
      <c r="P2527" s="242"/>
      <c r="Q2527" s="242"/>
      <c r="R2527" s="242"/>
      <c r="S2527" s="242"/>
      <c r="T2527" s="243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44" t="s">
        <v>213</v>
      </c>
      <c r="AU2527" s="244" t="s">
        <v>86</v>
      </c>
      <c r="AV2527" s="13" t="s">
        <v>86</v>
      </c>
      <c r="AW2527" s="13" t="s">
        <v>35</v>
      </c>
      <c r="AX2527" s="13" t="s">
        <v>73</v>
      </c>
      <c r="AY2527" s="244" t="s">
        <v>202</v>
      </c>
    </row>
    <row r="2528" s="13" customFormat="1">
      <c r="A2528" s="13"/>
      <c r="B2528" s="233"/>
      <c r="C2528" s="234"/>
      <c r="D2528" s="235" t="s">
        <v>213</v>
      </c>
      <c r="E2528" s="236" t="s">
        <v>19</v>
      </c>
      <c r="F2528" s="237" t="s">
        <v>1970</v>
      </c>
      <c r="G2528" s="234"/>
      <c r="H2528" s="238">
        <v>8</v>
      </c>
      <c r="I2528" s="239"/>
      <c r="J2528" s="234"/>
      <c r="K2528" s="234"/>
      <c r="L2528" s="240"/>
      <c r="M2528" s="241"/>
      <c r="N2528" s="242"/>
      <c r="O2528" s="242"/>
      <c r="P2528" s="242"/>
      <c r="Q2528" s="242"/>
      <c r="R2528" s="242"/>
      <c r="S2528" s="242"/>
      <c r="T2528" s="24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4" t="s">
        <v>213</v>
      </c>
      <c r="AU2528" s="244" t="s">
        <v>86</v>
      </c>
      <c r="AV2528" s="13" t="s">
        <v>86</v>
      </c>
      <c r="AW2528" s="13" t="s">
        <v>35</v>
      </c>
      <c r="AX2528" s="13" t="s">
        <v>73</v>
      </c>
      <c r="AY2528" s="244" t="s">
        <v>202</v>
      </c>
    </row>
    <row r="2529" s="14" customFormat="1">
      <c r="A2529" s="14"/>
      <c r="B2529" s="245"/>
      <c r="C2529" s="246"/>
      <c r="D2529" s="235" t="s">
        <v>213</v>
      </c>
      <c r="E2529" s="247" t="s">
        <v>19</v>
      </c>
      <c r="F2529" s="248" t="s">
        <v>215</v>
      </c>
      <c r="G2529" s="246"/>
      <c r="H2529" s="249">
        <v>180</v>
      </c>
      <c r="I2529" s="250"/>
      <c r="J2529" s="246"/>
      <c r="K2529" s="246"/>
      <c r="L2529" s="251"/>
      <c r="M2529" s="252"/>
      <c r="N2529" s="253"/>
      <c r="O2529" s="253"/>
      <c r="P2529" s="253"/>
      <c r="Q2529" s="253"/>
      <c r="R2529" s="253"/>
      <c r="S2529" s="253"/>
      <c r="T2529" s="254"/>
      <c r="U2529" s="14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T2529" s="255" t="s">
        <v>213</v>
      </c>
      <c r="AU2529" s="255" t="s">
        <v>86</v>
      </c>
      <c r="AV2529" s="14" t="s">
        <v>209</v>
      </c>
      <c r="AW2529" s="14" t="s">
        <v>35</v>
      </c>
      <c r="AX2529" s="14" t="s">
        <v>80</v>
      </c>
      <c r="AY2529" s="255" t="s">
        <v>202</v>
      </c>
    </row>
    <row r="2530" s="2" customFormat="1" ht="21.75" customHeight="1">
      <c r="A2530" s="40"/>
      <c r="B2530" s="41"/>
      <c r="C2530" s="215" t="s">
        <v>1984</v>
      </c>
      <c r="D2530" s="215" t="s">
        <v>204</v>
      </c>
      <c r="E2530" s="216" t="s">
        <v>1985</v>
      </c>
      <c r="F2530" s="217" t="s">
        <v>1986</v>
      </c>
      <c r="G2530" s="218" t="s">
        <v>207</v>
      </c>
      <c r="H2530" s="219">
        <v>40</v>
      </c>
      <c r="I2530" s="220"/>
      <c r="J2530" s="221">
        <f>ROUND(I2530*H2530,2)</f>
        <v>0</v>
      </c>
      <c r="K2530" s="217" t="s">
        <v>208</v>
      </c>
      <c r="L2530" s="46"/>
      <c r="M2530" s="222" t="s">
        <v>19</v>
      </c>
      <c r="N2530" s="223" t="s">
        <v>45</v>
      </c>
      <c r="O2530" s="86"/>
      <c r="P2530" s="224">
        <f>O2530*H2530</f>
        <v>0</v>
      </c>
      <c r="Q2530" s="224">
        <v>0.00027999999999999998</v>
      </c>
      <c r="R2530" s="224">
        <f>Q2530*H2530</f>
        <v>0.011199999999999998</v>
      </c>
      <c r="S2530" s="224">
        <v>0</v>
      </c>
      <c r="T2530" s="225">
        <f>S2530*H2530</f>
        <v>0</v>
      </c>
      <c r="U2530" s="40"/>
      <c r="V2530" s="40"/>
      <c r="W2530" s="40"/>
      <c r="X2530" s="40"/>
      <c r="Y2530" s="40"/>
      <c r="Z2530" s="40"/>
      <c r="AA2530" s="40"/>
      <c r="AB2530" s="40"/>
      <c r="AC2530" s="40"/>
      <c r="AD2530" s="40"/>
      <c r="AE2530" s="40"/>
      <c r="AR2530" s="226" t="s">
        <v>209</v>
      </c>
      <c r="AT2530" s="226" t="s">
        <v>204</v>
      </c>
      <c r="AU2530" s="226" t="s">
        <v>86</v>
      </c>
      <c r="AY2530" s="19" t="s">
        <v>202</v>
      </c>
      <c r="BE2530" s="227">
        <f>IF(N2530="základní",J2530,0)</f>
        <v>0</v>
      </c>
      <c r="BF2530" s="227">
        <f>IF(N2530="snížená",J2530,0)</f>
        <v>0</v>
      </c>
      <c r="BG2530" s="227">
        <f>IF(N2530="zákl. přenesená",J2530,0)</f>
        <v>0</v>
      </c>
      <c r="BH2530" s="227">
        <f>IF(N2530="sníž. přenesená",J2530,0)</f>
        <v>0</v>
      </c>
      <c r="BI2530" s="227">
        <f>IF(N2530="nulová",J2530,0)</f>
        <v>0</v>
      </c>
      <c r="BJ2530" s="19" t="s">
        <v>86</v>
      </c>
      <c r="BK2530" s="227">
        <f>ROUND(I2530*H2530,2)</f>
        <v>0</v>
      </c>
      <c r="BL2530" s="19" t="s">
        <v>209</v>
      </c>
      <c r="BM2530" s="226" t="s">
        <v>1987</v>
      </c>
    </row>
    <row r="2531" s="2" customFormat="1">
      <c r="A2531" s="40"/>
      <c r="B2531" s="41"/>
      <c r="C2531" s="42"/>
      <c r="D2531" s="228" t="s">
        <v>211</v>
      </c>
      <c r="E2531" s="42"/>
      <c r="F2531" s="229" t="s">
        <v>1988</v>
      </c>
      <c r="G2531" s="42"/>
      <c r="H2531" s="42"/>
      <c r="I2531" s="230"/>
      <c r="J2531" s="42"/>
      <c r="K2531" s="42"/>
      <c r="L2531" s="46"/>
      <c r="M2531" s="231"/>
      <c r="N2531" s="232"/>
      <c r="O2531" s="86"/>
      <c r="P2531" s="86"/>
      <c r="Q2531" s="86"/>
      <c r="R2531" s="86"/>
      <c r="S2531" s="86"/>
      <c r="T2531" s="87"/>
      <c r="U2531" s="40"/>
      <c r="V2531" s="40"/>
      <c r="W2531" s="40"/>
      <c r="X2531" s="40"/>
      <c r="Y2531" s="40"/>
      <c r="Z2531" s="40"/>
      <c r="AA2531" s="40"/>
      <c r="AB2531" s="40"/>
      <c r="AC2531" s="40"/>
      <c r="AD2531" s="40"/>
      <c r="AE2531" s="40"/>
      <c r="AT2531" s="19" t="s">
        <v>211</v>
      </c>
      <c r="AU2531" s="19" t="s">
        <v>86</v>
      </c>
    </row>
    <row r="2532" s="15" customFormat="1">
      <c r="A2532" s="15"/>
      <c r="B2532" s="259"/>
      <c r="C2532" s="260"/>
      <c r="D2532" s="235" t="s">
        <v>213</v>
      </c>
      <c r="E2532" s="261" t="s">
        <v>19</v>
      </c>
      <c r="F2532" s="262" t="s">
        <v>1415</v>
      </c>
      <c r="G2532" s="260"/>
      <c r="H2532" s="261" t="s">
        <v>19</v>
      </c>
      <c r="I2532" s="263"/>
      <c r="J2532" s="260"/>
      <c r="K2532" s="260"/>
      <c r="L2532" s="264"/>
      <c r="M2532" s="265"/>
      <c r="N2532" s="266"/>
      <c r="O2532" s="266"/>
      <c r="P2532" s="266"/>
      <c r="Q2532" s="266"/>
      <c r="R2532" s="266"/>
      <c r="S2532" s="266"/>
      <c r="T2532" s="267"/>
      <c r="U2532" s="15"/>
      <c r="V2532" s="15"/>
      <c r="W2532" s="15"/>
      <c r="X2532" s="15"/>
      <c r="Y2532" s="15"/>
      <c r="Z2532" s="15"/>
      <c r="AA2532" s="15"/>
      <c r="AB2532" s="15"/>
      <c r="AC2532" s="15"/>
      <c r="AD2532" s="15"/>
      <c r="AE2532" s="15"/>
      <c r="AT2532" s="268" t="s">
        <v>213</v>
      </c>
      <c r="AU2532" s="268" t="s">
        <v>86</v>
      </c>
      <c r="AV2532" s="15" t="s">
        <v>80</v>
      </c>
      <c r="AW2532" s="15" t="s">
        <v>35</v>
      </c>
      <c r="AX2532" s="15" t="s">
        <v>73</v>
      </c>
      <c r="AY2532" s="268" t="s">
        <v>202</v>
      </c>
    </row>
    <row r="2533" s="13" customFormat="1">
      <c r="A2533" s="13"/>
      <c r="B2533" s="233"/>
      <c r="C2533" s="234"/>
      <c r="D2533" s="235" t="s">
        <v>213</v>
      </c>
      <c r="E2533" s="236" t="s">
        <v>19</v>
      </c>
      <c r="F2533" s="237" t="s">
        <v>209</v>
      </c>
      <c r="G2533" s="234"/>
      <c r="H2533" s="238">
        <v>4</v>
      </c>
      <c r="I2533" s="239"/>
      <c r="J2533" s="234"/>
      <c r="K2533" s="234"/>
      <c r="L2533" s="240"/>
      <c r="M2533" s="241"/>
      <c r="N2533" s="242"/>
      <c r="O2533" s="242"/>
      <c r="P2533" s="242"/>
      <c r="Q2533" s="242"/>
      <c r="R2533" s="242"/>
      <c r="S2533" s="242"/>
      <c r="T2533" s="243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44" t="s">
        <v>213</v>
      </c>
      <c r="AU2533" s="244" t="s">
        <v>86</v>
      </c>
      <c r="AV2533" s="13" t="s">
        <v>86</v>
      </c>
      <c r="AW2533" s="13" t="s">
        <v>35</v>
      </c>
      <c r="AX2533" s="13" t="s">
        <v>73</v>
      </c>
      <c r="AY2533" s="244" t="s">
        <v>202</v>
      </c>
    </row>
    <row r="2534" s="15" customFormat="1">
      <c r="A2534" s="15"/>
      <c r="B2534" s="259"/>
      <c r="C2534" s="260"/>
      <c r="D2534" s="235" t="s">
        <v>213</v>
      </c>
      <c r="E2534" s="261" t="s">
        <v>19</v>
      </c>
      <c r="F2534" s="262" t="s">
        <v>1976</v>
      </c>
      <c r="G2534" s="260"/>
      <c r="H2534" s="261" t="s">
        <v>19</v>
      </c>
      <c r="I2534" s="263"/>
      <c r="J2534" s="260"/>
      <c r="K2534" s="260"/>
      <c r="L2534" s="264"/>
      <c r="M2534" s="265"/>
      <c r="N2534" s="266"/>
      <c r="O2534" s="266"/>
      <c r="P2534" s="266"/>
      <c r="Q2534" s="266"/>
      <c r="R2534" s="266"/>
      <c r="S2534" s="266"/>
      <c r="T2534" s="267"/>
      <c r="U2534" s="15"/>
      <c r="V2534" s="15"/>
      <c r="W2534" s="15"/>
      <c r="X2534" s="15"/>
      <c r="Y2534" s="15"/>
      <c r="Z2534" s="15"/>
      <c r="AA2534" s="15"/>
      <c r="AB2534" s="15"/>
      <c r="AC2534" s="15"/>
      <c r="AD2534" s="15"/>
      <c r="AE2534" s="15"/>
      <c r="AT2534" s="268" t="s">
        <v>213</v>
      </c>
      <c r="AU2534" s="268" t="s">
        <v>86</v>
      </c>
      <c r="AV2534" s="15" t="s">
        <v>80</v>
      </c>
      <c r="AW2534" s="15" t="s">
        <v>35</v>
      </c>
      <c r="AX2534" s="15" t="s">
        <v>73</v>
      </c>
      <c r="AY2534" s="268" t="s">
        <v>202</v>
      </c>
    </row>
    <row r="2535" s="13" customFormat="1">
      <c r="A2535" s="13"/>
      <c r="B2535" s="233"/>
      <c r="C2535" s="234"/>
      <c r="D2535" s="235" t="s">
        <v>213</v>
      </c>
      <c r="E2535" s="236" t="s">
        <v>19</v>
      </c>
      <c r="F2535" s="237" t="s">
        <v>209</v>
      </c>
      <c r="G2535" s="234"/>
      <c r="H2535" s="238">
        <v>4</v>
      </c>
      <c r="I2535" s="239"/>
      <c r="J2535" s="234"/>
      <c r="K2535" s="234"/>
      <c r="L2535" s="240"/>
      <c r="M2535" s="241"/>
      <c r="N2535" s="242"/>
      <c r="O2535" s="242"/>
      <c r="P2535" s="242"/>
      <c r="Q2535" s="242"/>
      <c r="R2535" s="242"/>
      <c r="S2535" s="242"/>
      <c r="T2535" s="24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44" t="s">
        <v>213</v>
      </c>
      <c r="AU2535" s="244" t="s">
        <v>86</v>
      </c>
      <c r="AV2535" s="13" t="s">
        <v>86</v>
      </c>
      <c r="AW2535" s="13" t="s">
        <v>35</v>
      </c>
      <c r="AX2535" s="13" t="s">
        <v>73</v>
      </c>
      <c r="AY2535" s="244" t="s">
        <v>202</v>
      </c>
    </row>
    <row r="2536" s="15" customFormat="1">
      <c r="A2536" s="15"/>
      <c r="B2536" s="259"/>
      <c r="C2536" s="260"/>
      <c r="D2536" s="235" t="s">
        <v>213</v>
      </c>
      <c r="E2536" s="261" t="s">
        <v>19</v>
      </c>
      <c r="F2536" s="262" t="s">
        <v>1417</v>
      </c>
      <c r="G2536" s="260"/>
      <c r="H2536" s="261" t="s">
        <v>19</v>
      </c>
      <c r="I2536" s="263"/>
      <c r="J2536" s="260"/>
      <c r="K2536" s="260"/>
      <c r="L2536" s="264"/>
      <c r="M2536" s="265"/>
      <c r="N2536" s="266"/>
      <c r="O2536" s="266"/>
      <c r="P2536" s="266"/>
      <c r="Q2536" s="266"/>
      <c r="R2536" s="266"/>
      <c r="S2536" s="266"/>
      <c r="T2536" s="267"/>
      <c r="U2536" s="15"/>
      <c r="V2536" s="15"/>
      <c r="W2536" s="15"/>
      <c r="X2536" s="15"/>
      <c r="Y2536" s="15"/>
      <c r="Z2536" s="15"/>
      <c r="AA2536" s="15"/>
      <c r="AB2536" s="15"/>
      <c r="AC2536" s="15"/>
      <c r="AD2536" s="15"/>
      <c r="AE2536" s="15"/>
      <c r="AT2536" s="268" t="s">
        <v>213</v>
      </c>
      <c r="AU2536" s="268" t="s">
        <v>86</v>
      </c>
      <c r="AV2536" s="15" t="s">
        <v>80</v>
      </c>
      <c r="AW2536" s="15" t="s">
        <v>35</v>
      </c>
      <c r="AX2536" s="15" t="s">
        <v>73</v>
      </c>
      <c r="AY2536" s="268" t="s">
        <v>202</v>
      </c>
    </row>
    <row r="2537" s="13" customFormat="1">
      <c r="A2537" s="13"/>
      <c r="B2537" s="233"/>
      <c r="C2537" s="234"/>
      <c r="D2537" s="235" t="s">
        <v>213</v>
      </c>
      <c r="E2537" s="236" t="s">
        <v>19</v>
      </c>
      <c r="F2537" s="237" t="s">
        <v>1977</v>
      </c>
      <c r="G2537" s="234"/>
      <c r="H2537" s="238">
        <v>12</v>
      </c>
      <c r="I2537" s="239"/>
      <c r="J2537" s="234"/>
      <c r="K2537" s="234"/>
      <c r="L2537" s="240"/>
      <c r="M2537" s="241"/>
      <c r="N2537" s="242"/>
      <c r="O2537" s="242"/>
      <c r="P2537" s="242"/>
      <c r="Q2537" s="242"/>
      <c r="R2537" s="242"/>
      <c r="S2537" s="242"/>
      <c r="T2537" s="243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4" t="s">
        <v>213</v>
      </c>
      <c r="AU2537" s="244" t="s">
        <v>86</v>
      </c>
      <c r="AV2537" s="13" t="s">
        <v>86</v>
      </c>
      <c r="AW2537" s="13" t="s">
        <v>35</v>
      </c>
      <c r="AX2537" s="13" t="s">
        <v>73</v>
      </c>
      <c r="AY2537" s="244" t="s">
        <v>202</v>
      </c>
    </row>
    <row r="2538" s="15" customFormat="1">
      <c r="A2538" s="15"/>
      <c r="B2538" s="259"/>
      <c r="C2538" s="260"/>
      <c r="D2538" s="235" t="s">
        <v>213</v>
      </c>
      <c r="E2538" s="261" t="s">
        <v>19</v>
      </c>
      <c r="F2538" s="262" t="s">
        <v>1978</v>
      </c>
      <c r="G2538" s="260"/>
      <c r="H2538" s="261" t="s">
        <v>19</v>
      </c>
      <c r="I2538" s="263"/>
      <c r="J2538" s="260"/>
      <c r="K2538" s="260"/>
      <c r="L2538" s="264"/>
      <c r="M2538" s="265"/>
      <c r="N2538" s="266"/>
      <c r="O2538" s="266"/>
      <c r="P2538" s="266"/>
      <c r="Q2538" s="266"/>
      <c r="R2538" s="266"/>
      <c r="S2538" s="266"/>
      <c r="T2538" s="267"/>
      <c r="U2538" s="15"/>
      <c r="V2538" s="15"/>
      <c r="W2538" s="15"/>
      <c r="X2538" s="15"/>
      <c r="Y2538" s="15"/>
      <c r="Z2538" s="15"/>
      <c r="AA2538" s="15"/>
      <c r="AB2538" s="15"/>
      <c r="AC2538" s="15"/>
      <c r="AD2538" s="15"/>
      <c r="AE2538" s="15"/>
      <c r="AT2538" s="268" t="s">
        <v>213</v>
      </c>
      <c r="AU2538" s="268" t="s">
        <v>86</v>
      </c>
      <c r="AV2538" s="15" t="s">
        <v>80</v>
      </c>
      <c r="AW2538" s="15" t="s">
        <v>35</v>
      </c>
      <c r="AX2538" s="15" t="s">
        <v>73</v>
      </c>
      <c r="AY2538" s="268" t="s">
        <v>202</v>
      </c>
    </row>
    <row r="2539" s="13" customFormat="1">
      <c r="A2539" s="13"/>
      <c r="B2539" s="233"/>
      <c r="C2539" s="234"/>
      <c r="D2539" s="235" t="s">
        <v>213</v>
      </c>
      <c r="E2539" s="236" t="s">
        <v>19</v>
      </c>
      <c r="F2539" s="237" t="s">
        <v>1977</v>
      </c>
      <c r="G2539" s="234"/>
      <c r="H2539" s="238">
        <v>12</v>
      </c>
      <c r="I2539" s="239"/>
      <c r="J2539" s="234"/>
      <c r="K2539" s="234"/>
      <c r="L2539" s="240"/>
      <c r="M2539" s="241"/>
      <c r="N2539" s="242"/>
      <c r="O2539" s="242"/>
      <c r="P2539" s="242"/>
      <c r="Q2539" s="242"/>
      <c r="R2539" s="242"/>
      <c r="S2539" s="242"/>
      <c r="T2539" s="243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44" t="s">
        <v>213</v>
      </c>
      <c r="AU2539" s="244" t="s">
        <v>86</v>
      </c>
      <c r="AV2539" s="13" t="s">
        <v>86</v>
      </c>
      <c r="AW2539" s="13" t="s">
        <v>35</v>
      </c>
      <c r="AX2539" s="13" t="s">
        <v>73</v>
      </c>
      <c r="AY2539" s="244" t="s">
        <v>202</v>
      </c>
    </row>
    <row r="2540" s="15" customFormat="1">
      <c r="A2540" s="15"/>
      <c r="B2540" s="259"/>
      <c r="C2540" s="260"/>
      <c r="D2540" s="235" t="s">
        <v>213</v>
      </c>
      <c r="E2540" s="261" t="s">
        <v>19</v>
      </c>
      <c r="F2540" s="262" t="s">
        <v>1969</v>
      </c>
      <c r="G2540" s="260"/>
      <c r="H2540" s="261" t="s">
        <v>19</v>
      </c>
      <c r="I2540" s="263"/>
      <c r="J2540" s="260"/>
      <c r="K2540" s="260"/>
      <c r="L2540" s="264"/>
      <c r="M2540" s="265"/>
      <c r="N2540" s="266"/>
      <c r="O2540" s="266"/>
      <c r="P2540" s="266"/>
      <c r="Q2540" s="266"/>
      <c r="R2540" s="266"/>
      <c r="S2540" s="266"/>
      <c r="T2540" s="267"/>
      <c r="U2540" s="15"/>
      <c r="V2540" s="15"/>
      <c r="W2540" s="15"/>
      <c r="X2540" s="15"/>
      <c r="Y2540" s="15"/>
      <c r="Z2540" s="15"/>
      <c r="AA2540" s="15"/>
      <c r="AB2540" s="15"/>
      <c r="AC2540" s="15"/>
      <c r="AD2540" s="15"/>
      <c r="AE2540" s="15"/>
      <c r="AT2540" s="268" t="s">
        <v>213</v>
      </c>
      <c r="AU2540" s="268" t="s">
        <v>86</v>
      </c>
      <c r="AV2540" s="15" t="s">
        <v>80</v>
      </c>
      <c r="AW2540" s="15" t="s">
        <v>35</v>
      </c>
      <c r="AX2540" s="15" t="s">
        <v>73</v>
      </c>
      <c r="AY2540" s="268" t="s">
        <v>202</v>
      </c>
    </row>
    <row r="2541" s="13" customFormat="1">
      <c r="A2541" s="13"/>
      <c r="B2541" s="233"/>
      <c r="C2541" s="234"/>
      <c r="D2541" s="235" t="s">
        <v>213</v>
      </c>
      <c r="E2541" s="236" t="s">
        <v>19</v>
      </c>
      <c r="F2541" s="237" t="s">
        <v>1970</v>
      </c>
      <c r="G2541" s="234"/>
      <c r="H2541" s="238">
        <v>8</v>
      </c>
      <c r="I2541" s="239"/>
      <c r="J2541" s="234"/>
      <c r="K2541" s="234"/>
      <c r="L2541" s="240"/>
      <c r="M2541" s="241"/>
      <c r="N2541" s="242"/>
      <c r="O2541" s="242"/>
      <c r="P2541" s="242"/>
      <c r="Q2541" s="242"/>
      <c r="R2541" s="242"/>
      <c r="S2541" s="242"/>
      <c r="T2541" s="243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44" t="s">
        <v>213</v>
      </c>
      <c r="AU2541" s="244" t="s">
        <v>86</v>
      </c>
      <c r="AV2541" s="13" t="s">
        <v>86</v>
      </c>
      <c r="AW2541" s="13" t="s">
        <v>35</v>
      </c>
      <c r="AX2541" s="13" t="s">
        <v>73</v>
      </c>
      <c r="AY2541" s="244" t="s">
        <v>202</v>
      </c>
    </row>
    <row r="2542" s="14" customFormat="1">
      <c r="A2542" s="14"/>
      <c r="B2542" s="245"/>
      <c r="C2542" s="246"/>
      <c r="D2542" s="235" t="s">
        <v>213</v>
      </c>
      <c r="E2542" s="247" t="s">
        <v>19</v>
      </c>
      <c r="F2542" s="248" t="s">
        <v>215</v>
      </c>
      <c r="G2542" s="246"/>
      <c r="H2542" s="249">
        <v>40</v>
      </c>
      <c r="I2542" s="250"/>
      <c r="J2542" s="246"/>
      <c r="K2542" s="246"/>
      <c r="L2542" s="251"/>
      <c r="M2542" s="252"/>
      <c r="N2542" s="253"/>
      <c r="O2542" s="253"/>
      <c r="P2542" s="253"/>
      <c r="Q2542" s="253"/>
      <c r="R2542" s="253"/>
      <c r="S2542" s="253"/>
      <c r="T2542" s="254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55" t="s">
        <v>213</v>
      </c>
      <c r="AU2542" s="255" t="s">
        <v>86</v>
      </c>
      <c r="AV2542" s="14" t="s">
        <v>209</v>
      </c>
      <c r="AW2542" s="14" t="s">
        <v>35</v>
      </c>
      <c r="AX2542" s="14" t="s">
        <v>80</v>
      </c>
      <c r="AY2542" s="255" t="s">
        <v>202</v>
      </c>
    </row>
    <row r="2543" s="12" customFormat="1" ht="22.8" customHeight="1">
      <c r="A2543" s="12"/>
      <c r="B2543" s="199"/>
      <c r="C2543" s="200"/>
      <c r="D2543" s="201" t="s">
        <v>72</v>
      </c>
      <c r="E2543" s="213" t="s">
        <v>379</v>
      </c>
      <c r="F2543" s="213" t="s">
        <v>380</v>
      </c>
      <c r="G2543" s="200"/>
      <c r="H2543" s="200"/>
      <c r="I2543" s="203"/>
      <c r="J2543" s="214">
        <f>BK2543</f>
        <v>0</v>
      </c>
      <c r="K2543" s="200"/>
      <c r="L2543" s="205"/>
      <c r="M2543" s="206"/>
      <c r="N2543" s="207"/>
      <c r="O2543" s="207"/>
      <c r="P2543" s="208">
        <f>SUM(P2544:P2545)</f>
        <v>0</v>
      </c>
      <c r="Q2543" s="207"/>
      <c r="R2543" s="208">
        <f>SUM(R2544:R2545)</f>
        <v>0</v>
      </c>
      <c r="S2543" s="207"/>
      <c r="T2543" s="209">
        <f>SUM(T2544:T2545)</f>
        <v>0</v>
      </c>
      <c r="U2543" s="12"/>
      <c r="V2543" s="12"/>
      <c r="W2543" s="12"/>
      <c r="X2543" s="12"/>
      <c r="Y2543" s="12"/>
      <c r="Z2543" s="12"/>
      <c r="AA2543" s="12"/>
      <c r="AB2543" s="12"/>
      <c r="AC2543" s="12"/>
      <c r="AD2543" s="12"/>
      <c r="AE2543" s="12"/>
      <c r="AR2543" s="210" t="s">
        <v>80</v>
      </c>
      <c r="AT2543" s="211" t="s">
        <v>72</v>
      </c>
      <c r="AU2543" s="211" t="s">
        <v>80</v>
      </c>
      <c r="AY2543" s="210" t="s">
        <v>202</v>
      </c>
      <c r="BK2543" s="212">
        <f>SUM(BK2544:BK2545)</f>
        <v>0</v>
      </c>
    </row>
    <row r="2544" s="2" customFormat="1" ht="33" customHeight="1">
      <c r="A2544" s="40"/>
      <c r="B2544" s="41"/>
      <c r="C2544" s="215" t="s">
        <v>1989</v>
      </c>
      <c r="D2544" s="215" t="s">
        <v>204</v>
      </c>
      <c r="E2544" s="216" t="s">
        <v>1990</v>
      </c>
      <c r="F2544" s="217" t="s">
        <v>1991</v>
      </c>
      <c r="G2544" s="218" t="s">
        <v>364</v>
      </c>
      <c r="H2544" s="219">
        <v>5527.5510000000004</v>
      </c>
      <c r="I2544" s="220"/>
      <c r="J2544" s="221">
        <f>ROUND(I2544*H2544,2)</f>
        <v>0</v>
      </c>
      <c r="K2544" s="217" t="s">
        <v>208</v>
      </c>
      <c r="L2544" s="46"/>
      <c r="M2544" s="222" t="s">
        <v>19</v>
      </c>
      <c r="N2544" s="223" t="s">
        <v>45</v>
      </c>
      <c r="O2544" s="86"/>
      <c r="P2544" s="224">
        <f>O2544*H2544</f>
        <v>0</v>
      </c>
      <c r="Q2544" s="224">
        <v>0</v>
      </c>
      <c r="R2544" s="224">
        <f>Q2544*H2544</f>
        <v>0</v>
      </c>
      <c r="S2544" s="224">
        <v>0</v>
      </c>
      <c r="T2544" s="225">
        <f>S2544*H2544</f>
        <v>0</v>
      </c>
      <c r="U2544" s="40"/>
      <c r="V2544" s="40"/>
      <c r="W2544" s="40"/>
      <c r="X2544" s="40"/>
      <c r="Y2544" s="40"/>
      <c r="Z2544" s="40"/>
      <c r="AA2544" s="40"/>
      <c r="AB2544" s="40"/>
      <c r="AC2544" s="40"/>
      <c r="AD2544" s="40"/>
      <c r="AE2544" s="40"/>
      <c r="AR2544" s="226" t="s">
        <v>209</v>
      </c>
      <c r="AT2544" s="226" t="s">
        <v>204</v>
      </c>
      <c r="AU2544" s="226" t="s">
        <v>86</v>
      </c>
      <c r="AY2544" s="19" t="s">
        <v>202</v>
      </c>
      <c r="BE2544" s="227">
        <f>IF(N2544="základní",J2544,0)</f>
        <v>0</v>
      </c>
      <c r="BF2544" s="227">
        <f>IF(N2544="snížená",J2544,0)</f>
        <v>0</v>
      </c>
      <c r="BG2544" s="227">
        <f>IF(N2544="zákl. přenesená",J2544,0)</f>
        <v>0</v>
      </c>
      <c r="BH2544" s="227">
        <f>IF(N2544="sníž. přenesená",J2544,0)</f>
        <v>0</v>
      </c>
      <c r="BI2544" s="227">
        <f>IF(N2544="nulová",J2544,0)</f>
        <v>0</v>
      </c>
      <c r="BJ2544" s="19" t="s">
        <v>86</v>
      </c>
      <c r="BK2544" s="227">
        <f>ROUND(I2544*H2544,2)</f>
        <v>0</v>
      </c>
      <c r="BL2544" s="19" t="s">
        <v>209</v>
      </c>
      <c r="BM2544" s="226" t="s">
        <v>1992</v>
      </c>
    </row>
    <row r="2545" s="2" customFormat="1">
      <c r="A2545" s="40"/>
      <c r="B2545" s="41"/>
      <c r="C2545" s="42"/>
      <c r="D2545" s="228" t="s">
        <v>211</v>
      </c>
      <c r="E2545" s="42"/>
      <c r="F2545" s="229" t="s">
        <v>1993</v>
      </c>
      <c r="G2545" s="42"/>
      <c r="H2545" s="42"/>
      <c r="I2545" s="230"/>
      <c r="J2545" s="42"/>
      <c r="K2545" s="42"/>
      <c r="L2545" s="46"/>
      <c r="M2545" s="231"/>
      <c r="N2545" s="232"/>
      <c r="O2545" s="86"/>
      <c r="P2545" s="86"/>
      <c r="Q2545" s="86"/>
      <c r="R2545" s="86"/>
      <c r="S2545" s="86"/>
      <c r="T2545" s="87"/>
      <c r="U2545" s="40"/>
      <c r="V2545" s="40"/>
      <c r="W2545" s="40"/>
      <c r="X2545" s="40"/>
      <c r="Y2545" s="40"/>
      <c r="Z2545" s="40"/>
      <c r="AA2545" s="40"/>
      <c r="AB2545" s="40"/>
      <c r="AC2545" s="40"/>
      <c r="AD2545" s="40"/>
      <c r="AE2545" s="40"/>
      <c r="AT2545" s="19" t="s">
        <v>211</v>
      </c>
      <c r="AU2545" s="19" t="s">
        <v>86</v>
      </c>
    </row>
    <row r="2546" s="12" customFormat="1" ht="25.92" customHeight="1">
      <c r="A2546" s="12"/>
      <c r="B2546" s="199"/>
      <c r="C2546" s="200"/>
      <c r="D2546" s="201" t="s">
        <v>72</v>
      </c>
      <c r="E2546" s="202" t="s">
        <v>1994</v>
      </c>
      <c r="F2546" s="202" t="s">
        <v>1995</v>
      </c>
      <c r="G2546" s="200"/>
      <c r="H2546" s="200"/>
      <c r="I2546" s="203"/>
      <c r="J2546" s="204">
        <f>BK2546</f>
        <v>0</v>
      </c>
      <c r="K2546" s="200"/>
      <c r="L2546" s="205"/>
      <c r="M2546" s="206"/>
      <c r="N2546" s="207"/>
      <c r="O2546" s="207"/>
      <c r="P2546" s="208">
        <f>P2547+P2782+P2861+P2897+P2913</f>
        <v>0</v>
      </c>
      <c r="Q2546" s="207"/>
      <c r="R2546" s="208">
        <f>R2547+R2782+R2861+R2897+R2913</f>
        <v>26.155678979999998</v>
      </c>
      <c r="S2546" s="207"/>
      <c r="T2546" s="209">
        <f>T2547+T2782+T2861+T2897+T2913</f>
        <v>0</v>
      </c>
      <c r="U2546" s="12"/>
      <c r="V2546" s="12"/>
      <c r="W2546" s="12"/>
      <c r="X2546" s="12"/>
      <c r="Y2546" s="12"/>
      <c r="Z2546" s="12"/>
      <c r="AA2546" s="12"/>
      <c r="AB2546" s="12"/>
      <c r="AC2546" s="12"/>
      <c r="AD2546" s="12"/>
      <c r="AE2546" s="12"/>
      <c r="AR2546" s="210" t="s">
        <v>86</v>
      </c>
      <c r="AT2546" s="211" t="s">
        <v>72</v>
      </c>
      <c r="AU2546" s="211" t="s">
        <v>73</v>
      </c>
      <c r="AY2546" s="210" t="s">
        <v>202</v>
      </c>
      <c r="BK2546" s="212">
        <f>BK2547+BK2782+BK2861+BK2897+BK2913</f>
        <v>0</v>
      </c>
    </row>
    <row r="2547" s="12" customFormat="1" ht="22.8" customHeight="1">
      <c r="A2547" s="12"/>
      <c r="B2547" s="199"/>
      <c r="C2547" s="200"/>
      <c r="D2547" s="201" t="s">
        <v>72</v>
      </c>
      <c r="E2547" s="213" t="s">
        <v>1996</v>
      </c>
      <c r="F2547" s="213" t="s">
        <v>1997</v>
      </c>
      <c r="G2547" s="200"/>
      <c r="H2547" s="200"/>
      <c r="I2547" s="203"/>
      <c r="J2547" s="214">
        <f>BK2547</f>
        <v>0</v>
      </c>
      <c r="K2547" s="200"/>
      <c r="L2547" s="205"/>
      <c r="M2547" s="206"/>
      <c r="N2547" s="207"/>
      <c r="O2547" s="207"/>
      <c r="P2547" s="208">
        <f>SUM(P2548:P2781)</f>
        <v>0</v>
      </c>
      <c r="Q2547" s="207"/>
      <c r="R2547" s="208">
        <f>SUM(R2548:R2781)</f>
        <v>6.578062899999999</v>
      </c>
      <c r="S2547" s="207"/>
      <c r="T2547" s="209">
        <f>SUM(T2548:T2781)</f>
        <v>0</v>
      </c>
      <c r="U2547" s="12"/>
      <c r="V2547" s="12"/>
      <c r="W2547" s="12"/>
      <c r="X2547" s="12"/>
      <c r="Y2547" s="12"/>
      <c r="Z2547" s="12"/>
      <c r="AA2547" s="12"/>
      <c r="AB2547" s="12"/>
      <c r="AC2547" s="12"/>
      <c r="AD2547" s="12"/>
      <c r="AE2547" s="12"/>
      <c r="AR2547" s="210" t="s">
        <v>86</v>
      </c>
      <c r="AT2547" s="211" t="s">
        <v>72</v>
      </c>
      <c r="AU2547" s="211" t="s">
        <v>80</v>
      </c>
      <c r="AY2547" s="210" t="s">
        <v>202</v>
      </c>
      <c r="BK2547" s="212">
        <f>SUM(BK2548:BK2781)</f>
        <v>0</v>
      </c>
    </row>
    <row r="2548" s="2" customFormat="1" ht="21.75" customHeight="1">
      <c r="A2548" s="40"/>
      <c r="B2548" s="41"/>
      <c r="C2548" s="215" t="s">
        <v>1998</v>
      </c>
      <c r="D2548" s="215" t="s">
        <v>204</v>
      </c>
      <c r="E2548" s="216" t="s">
        <v>1999</v>
      </c>
      <c r="F2548" s="217" t="s">
        <v>2000</v>
      </c>
      <c r="G2548" s="218" t="s">
        <v>218</v>
      </c>
      <c r="H2548" s="219">
        <v>255.481</v>
      </c>
      <c r="I2548" s="220"/>
      <c r="J2548" s="221">
        <f>ROUND(I2548*H2548,2)</f>
        <v>0</v>
      </c>
      <c r="K2548" s="217" t="s">
        <v>208</v>
      </c>
      <c r="L2548" s="46"/>
      <c r="M2548" s="222" t="s">
        <v>19</v>
      </c>
      <c r="N2548" s="223" t="s">
        <v>45</v>
      </c>
      <c r="O2548" s="86"/>
      <c r="P2548" s="224">
        <f>O2548*H2548</f>
        <v>0</v>
      </c>
      <c r="Q2548" s="224">
        <v>0</v>
      </c>
      <c r="R2548" s="224">
        <f>Q2548*H2548</f>
        <v>0</v>
      </c>
      <c r="S2548" s="224">
        <v>0</v>
      </c>
      <c r="T2548" s="225">
        <f>S2548*H2548</f>
        <v>0</v>
      </c>
      <c r="U2548" s="40"/>
      <c r="V2548" s="40"/>
      <c r="W2548" s="40"/>
      <c r="X2548" s="40"/>
      <c r="Y2548" s="40"/>
      <c r="Z2548" s="40"/>
      <c r="AA2548" s="40"/>
      <c r="AB2548" s="40"/>
      <c r="AC2548" s="40"/>
      <c r="AD2548" s="40"/>
      <c r="AE2548" s="40"/>
      <c r="AR2548" s="226" t="s">
        <v>342</v>
      </c>
      <c r="AT2548" s="226" t="s">
        <v>204</v>
      </c>
      <c r="AU2548" s="226" t="s">
        <v>86</v>
      </c>
      <c r="AY2548" s="19" t="s">
        <v>202</v>
      </c>
      <c r="BE2548" s="227">
        <f>IF(N2548="základní",J2548,0)</f>
        <v>0</v>
      </c>
      <c r="BF2548" s="227">
        <f>IF(N2548="snížená",J2548,0)</f>
        <v>0</v>
      </c>
      <c r="BG2548" s="227">
        <f>IF(N2548="zákl. přenesená",J2548,0)</f>
        <v>0</v>
      </c>
      <c r="BH2548" s="227">
        <f>IF(N2548="sníž. přenesená",J2548,0)</f>
        <v>0</v>
      </c>
      <c r="BI2548" s="227">
        <f>IF(N2548="nulová",J2548,0)</f>
        <v>0</v>
      </c>
      <c r="BJ2548" s="19" t="s">
        <v>86</v>
      </c>
      <c r="BK2548" s="227">
        <f>ROUND(I2548*H2548,2)</f>
        <v>0</v>
      </c>
      <c r="BL2548" s="19" t="s">
        <v>342</v>
      </c>
      <c r="BM2548" s="226" t="s">
        <v>2001</v>
      </c>
    </row>
    <row r="2549" s="2" customFormat="1">
      <c r="A2549" s="40"/>
      <c r="B2549" s="41"/>
      <c r="C2549" s="42"/>
      <c r="D2549" s="228" t="s">
        <v>211</v>
      </c>
      <c r="E2549" s="42"/>
      <c r="F2549" s="229" t="s">
        <v>2002</v>
      </c>
      <c r="G2549" s="42"/>
      <c r="H2549" s="42"/>
      <c r="I2549" s="230"/>
      <c r="J2549" s="42"/>
      <c r="K2549" s="42"/>
      <c r="L2549" s="46"/>
      <c r="M2549" s="231"/>
      <c r="N2549" s="232"/>
      <c r="O2549" s="86"/>
      <c r="P2549" s="86"/>
      <c r="Q2549" s="86"/>
      <c r="R2549" s="86"/>
      <c r="S2549" s="86"/>
      <c r="T2549" s="87"/>
      <c r="U2549" s="40"/>
      <c r="V2549" s="40"/>
      <c r="W2549" s="40"/>
      <c r="X2549" s="40"/>
      <c r="Y2549" s="40"/>
      <c r="Z2549" s="40"/>
      <c r="AA2549" s="40"/>
      <c r="AB2549" s="40"/>
      <c r="AC2549" s="40"/>
      <c r="AD2549" s="40"/>
      <c r="AE2549" s="40"/>
      <c r="AT2549" s="19" t="s">
        <v>211</v>
      </c>
      <c r="AU2549" s="19" t="s">
        <v>86</v>
      </c>
    </row>
    <row r="2550" s="15" customFormat="1">
      <c r="A2550" s="15"/>
      <c r="B2550" s="259"/>
      <c r="C2550" s="260"/>
      <c r="D2550" s="235" t="s">
        <v>213</v>
      </c>
      <c r="E2550" s="261" t="s">
        <v>19</v>
      </c>
      <c r="F2550" s="262" t="s">
        <v>2003</v>
      </c>
      <c r="G2550" s="260"/>
      <c r="H2550" s="261" t="s">
        <v>19</v>
      </c>
      <c r="I2550" s="263"/>
      <c r="J2550" s="260"/>
      <c r="K2550" s="260"/>
      <c r="L2550" s="264"/>
      <c r="M2550" s="265"/>
      <c r="N2550" s="266"/>
      <c r="O2550" s="266"/>
      <c r="P2550" s="266"/>
      <c r="Q2550" s="266"/>
      <c r="R2550" s="266"/>
      <c r="S2550" s="266"/>
      <c r="T2550" s="267"/>
      <c r="U2550" s="15"/>
      <c r="V2550" s="15"/>
      <c r="W2550" s="15"/>
      <c r="X2550" s="15"/>
      <c r="Y2550" s="15"/>
      <c r="Z2550" s="15"/>
      <c r="AA2550" s="15"/>
      <c r="AB2550" s="15"/>
      <c r="AC2550" s="15"/>
      <c r="AD2550" s="15"/>
      <c r="AE2550" s="15"/>
      <c r="AT2550" s="268" t="s">
        <v>213</v>
      </c>
      <c r="AU2550" s="268" t="s">
        <v>86</v>
      </c>
      <c r="AV2550" s="15" t="s">
        <v>80</v>
      </c>
      <c r="AW2550" s="15" t="s">
        <v>35</v>
      </c>
      <c r="AX2550" s="15" t="s">
        <v>73</v>
      </c>
      <c r="AY2550" s="268" t="s">
        <v>202</v>
      </c>
    </row>
    <row r="2551" s="15" customFormat="1">
      <c r="A2551" s="15"/>
      <c r="B2551" s="259"/>
      <c r="C2551" s="260"/>
      <c r="D2551" s="235" t="s">
        <v>213</v>
      </c>
      <c r="E2551" s="261" t="s">
        <v>19</v>
      </c>
      <c r="F2551" s="262" t="s">
        <v>771</v>
      </c>
      <c r="G2551" s="260"/>
      <c r="H2551" s="261" t="s">
        <v>19</v>
      </c>
      <c r="I2551" s="263"/>
      <c r="J2551" s="260"/>
      <c r="K2551" s="260"/>
      <c r="L2551" s="264"/>
      <c r="M2551" s="265"/>
      <c r="N2551" s="266"/>
      <c r="O2551" s="266"/>
      <c r="P2551" s="266"/>
      <c r="Q2551" s="266"/>
      <c r="R2551" s="266"/>
      <c r="S2551" s="266"/>
      <c r="T2551" s="267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T2551" s="268" t="s">
        <v>213</v>
      </c>
      <c r="AU2551" s="268" t="s">
        <v>86</v>
      </c>
      <c r="AV2551" s="15" t="s">
        <v>80</v>
      </c>
      <c r="AW2551" s="15" t="s">
        <v>35</v>
      </c>
      <c r="AX2551" s="15" t="s">
        <v>73</v>
      </c>
      <c r="AY2551" s="268" t="s">
        <v>202</v>
      </c>
    </row>
    <row r="2552" s="13" customFormat="1">
      <c r="A2552" s="13"/>
      <c r="B2552" s="233"/>
      <c r="C2552" s="234"/>
      <c r="D2552" s="235" t="s">
        <v>213</v>
      </c>
      <c r="E2552" s="236" t="s">
        <v>19</v>
      </c>
      <c r="F2552" s="237" t="s">
        <v>2004</v>
      </c>
      <c r="G2552" s="234"/>
      <c r="H2552" s="238">
        <v>9.5</v>
      </c>
      <c r="I2552" s="239"/>
      <c r="J2552" s="234"/>
      <c r="K2552" s="234"/>
      <c r="L2552" s="240"/>
      <c r="M2552" s="241"/>
      <c r="N2552" s="242"/>
      <c r="O2552" s="242"/>
      <c r="P2552" s="242"/>
      <c r="Q2552" s="242"/>
      <c r="R2552" s="242"/>
      <c r="S2552" s="242"/>
      <c r="T2552" s="24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4" t="s">
        <v>213</v>
      </c>
      <c r="AU2552" s="244" t="s">
        <v>86</v>
      </c>
      <c r="AV2552" s="13" t="s">
        <v>86</v>
      </c>
      <c r="AW2552" s="13" t="s">
        <v>35</v>
      </c>
      <c r="AX2552" s="13" t="s">
        <v>73</v>
      </c>
      <c r="AY2552" s="244" t="s">
        <v>202</v>
      </c>
    </row>
    <row r="2553" s="13" customFormat="1">
      <c r="A2553" s="13"/>
      <c r="B2553" s="233"/>
      <c r="C2553" s="234"/>
      <c r="D2553" s="235" t="s">
        <v>213</v>
      </c>
      <c r="E2553" s="236" t="s">
        <v>19</v>
      </c>
      <c r="F2553" s="237" t="s">
        <v>2005</v>
      </c>
      <c r="G2553" s="234"/>
      <c r="H2553" s="238">
        <v>4.3860000000000001</v>
      </c>
      <c r="I2553" s="239"/>
      <c r="J2553" s="234"/>
      <c r="K2553" s="234"/>
      <c r="L2553" s="240"/>
      <c r="M2553" s="241"/>
      <c r="N2553" s="242"/>
      <c r="O2553" s="242"/>
      <c r="P2553" s="242"/>
      <c r="Q2553" s="242"/>
      <c r="R2553" s="242"/>
      <c r="S2553" s="242"/>
      <c r="T2553" s="243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T2553" s="244" t="s">
        <v>213</v>
      </c>
      <c r="AU2553" s="244" t="s">
        <v>86</v>
      </c>
      <c r="AV2553" s="13" t="s">
        <v>86</v>
      </c>
      <c r="AW2553" s="13" t="s">
        <v>35</v>
      </c>
      <c r="AX2553" s="13" t="s">
        <v>73</v>
      </c>
      <c r="AY2553" s="244" t="s">
        <v>202</v>
      </c>
    </row>
    <row r="2554" s="15" customFormat="1">
      <c r="A2554" s="15"/>
      <c r="B2554" s="259"/>
      <c r="C2554" s="260"/>
      <c r="D2554" s="235" t="s">
        <v>213</v>
      </c>
      <c r="E2554" s="261" t="s">
        <v>19</v>
      </c>
      <c r="F2554" s="262" t="s">
        <v>835</v>
      </c>
      <c r="G2554" s="260"/>
      <c r="H2554" s="261" t="s">
        <v>19</v>
      </c>
      <c r="I2554" s="263"/>
      <c r="J2554" s="260"/>
      <c r="K2554" s="260"/>
      <c r="L2554" s="264"/>
      <c r="M2554" s="265"/>
      <c r="N2554" s="266"/>
      <c r="O2554" s="266"/>
      <c r="P2554" s="266"/>
      <c r="Q2554" s="266"/>
      <c r="R2554" s="266"/>
      <c r="S2554" s="266"/>
      <c r="T2554" s="267"/>
      <c r="U2554" s="15"/>
      <c r="V2554" s="15"/>
      <c r="W2554" s="15"/>
      <c r="X2554" s="15"/>
      <c r="Y2554" s="15"/>
      <c r="Z2554" s="15"/>
      <c r="AA2554" s="15"/>
      <c r="AB2554" s="15"/>
      <c r="AC2554" s="15"/>
      <c r="AD2554" s="15"/>
      <c r="AE2554" s="15"/>
      <c r="AT2554" s="268" t="s">
        <v>213</v>
      </c>
      <c r="AU2554" s="268" t="s">
        <v>86</v>
      </c>
      <c r="AV2554" s="15" t="s">
        <v>80</v>
      </c>
      <c r="AW2554" s="15" t="s">
        <v>35</v>
      </c>
      <c r="AX2554" s="15" t="s">
        <v>73</v>
      </c>
      <c r="AY2554" s="268" t="s">
        <v>202</v>
      </c>
    </row>
    <row r="2555" s="13" customFormat="1">
      <c r="A2555" s="13"/>
      <c r="B2555" s="233"/>
      <c r="C2555" s="234"/>
      <c r="D2555" s="235" t="s">
        <v>213</v>
      </c>
      <c r="E2555" s="236" t="s">
        <v>19</v>
      </c>
      <c r="F2555" s="237" t="s">
        <v>2006</v>
      </c>
      <c r="G2555" s="234"/>
      <c r="H2555" s="238">
        <v>185.362</v>
      </c>
      <c r="I2555" s="239"/>
      <c r="J2555" s="234"/>
      <c r="K2555" s="234"/>
      <c r="L2555" s="240"/>
      <c r="M2555" s="241"/>
      <c r="N2555" s="242"/>
      <c r="O2555" s="242"/>
      <c r="P2555" s="242"/>
      <c r="Q2555" s="242"/>
      <c r="R2555" s="242"/>
      <c r="S2555" s="242"/>
      <c r="T2555" s="24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44" t="s">
        <v>213</v>
      </c>
      <c r="AU2555" s="244" t="s">
        <v>86</v>
      </c>
      <c r="AV2555" s="13" t="s">
        <v>86</v>
      </c>
      <c r="AW2555" s="13" t="s">
        <v>35</v>
      </c>
      <c r="AX2555" s="13" t="s">
        <v>73</v>
      </c>
      <c r="AY2555" s="244" t="s">
        <v>202</v>
      </c>
    </row>
    <row r="2556" s="13" customFormat="1">
      <c r="A2556" s="13"/>
      <c r="B2556" s="233"/>
      <c r="C2556" s="234"/>
      <c r="D2556" s="235" t="s">
        <v>213</v>
      </c>
      <c r="E2556" s="236" t="s">
        <v>19</v>
      </c>
      <c r="F2556" s="237" t="s">
        <v>2007</v>
      </c>
      <c r="G2556" s="234"/>
      <c r="H2556" s="238">
        <v>56.232999999999997</v>
      </c>
      <c r="I2556" s="239"/>
      <c r="J2556" s="234"/>
      <c r="K2556" s="234"/>
      <c r="L2556" s="240"/>
      <c r="M2556" s="241"/>
      <c r="N2556" s="242"/>
      <c r="O2556" s="242"/>
      <c r="P2556" s="242"/>
      <c r="Q2556" s="242"/>
      <c r="R2556" s="242"/>
      <c r="S2556" s="242"/>
      <c r="T2556" s="24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44" t="s">
        <v>213</v>
      </c>
      <c r="AU2556" s="244" t="s">
        <v>86</v>
      </c>
      <c r="AV2556" s="13" t="s">
        <v>86</v>
      </c>
      <c r="AW2556" s="13" t="s">
        <v>35</v>
      </c>
      <c r="AX2556" s="13" t="s">
        <v>73</v>
      </c>
      <c r="AY2556" s="244" t="s">
        <v>202</v>
      </c>
    </row>
    <row r="2557" s="14" customFormat="1">
      <c r="A2557" s="14"/>
      <c r="B2557" s="245"/>
      <c r="C2557" s="246"/>
      <c r="D2557" s="235" t="s">
        <v>213</v>
      </c>
      <c r="E2557" s="247" t="s">
        <v>19</v>
      </c>
      <c r="F2557" s="248" t="s">
        <v>215</v>
      </c>
      <c r="G2557" s="246"/>
      <c r="H2557" s="249">
        <v>255.481</v>
      </c>
      <c r="I2557" s="250"/>
      <c r="J2557" s="246"/>
      <c r="K2557" s="246"/>
      <c r="L2557" s="251"/>
      <c r="M2557" s="252"/>
      <c r="N2557" s="253"/>
      <c r="O2557" s="253"/>
      <c r="P2557" s="253"/>
      <c r="Q2557" s="253"/>
      <c r="R2557" s="253"/>
      <c r="S2557" s="253"/>
      <c r="T2557" s="254"/>
      <c r="U2557" s="14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T2557" s="255" t="s">
        <v>213</v>
      </c>
      <c r="AU2557" s="255" t="s">
        <v>86</v>
      </c>
      <c r="AV2557" s="14" t="s">
        <v>209</v>
      </c>
      <c r="AW2557" s="14" t="s">
        <v>35</v>
      </c>
      <c r="AX2557" s="14" t="s">
        <v>80</v>
      </c>
      <c r="AY2557" s="255" t="s">
        <v>202</v>
      </c>
    </row>
    <row r="2558" s="2" customFormat="1" ht="16.5" customHeight="1">
      <c r="A2558" s="40"/>
      <c r="B2558" s="41"/>
      <c r="C2558" s="269" t="s">
        <v>2008</v>
      </c>
      <c r="D2558" s="269" t="s">
        <v>314</v>
      </c>
      <c r="E2558" s="270" t="s">
        <v>2009</v>
      </c>
      <c r="F2558" s="271" t="s">
        <v>2010</v>
      </c>
      <c r="G2558" s="272" t="s">
        <v>364</v>
      </c>
      <c r="H2558" s="273">
        <v>0.084000000000000005</v>
      </c>
      <c r="I2558" s="274"/>
      <c r="J2558" s="275">
        <f>ROUND(I2558*H2558,2)</f>
        <v>0</v>
      </c>
      <c r="K2558" s="271" t="s">
        <v>208</v>
      </c>
      <c r="L2558" s="276"/>
      <c r="M2558" s="277" t="s">
        <v>19</v>
      </c>
      <c r="N2558" s="278" t="s">
        <v>45</v>
      </c>
      <c r="O2558" s="86"/>
      <c r="P2558" s="224">
        <f>O2558*H2558</f>
        <v>0</v>
      </c>
      <c r="Q2558" s="224">
        <v>1</v>
      </c>
      <c r="R2558" s="224">
        <f>Q2558*H2558</f>
        <v>0.084000000000000005</v>
      </c>
      <c r="S2558" s="224">
        <v>0</v>
      </c>
      <c r="T2558" s="225">
        <f>S2558*H2558</f>
        <v>0</v>
      </c>
      <c r="U2558" s="40"/>
      <c r="V2558" s="40"/>
      <c r="W2558" s="40"/>
      <c r="X2558" s="40"/>
      <c r="Y2558" s="40"/>
      <c r="Z2558" s="40"/>
      <c r="AA2558" s="40"/>
      <c r="AB2558" s="40"/>
      <c r="AC2558" s="40"/>
      <c r="AD2558" s="40"/>
      <c r="AE2558" s="40"/>
      <c r="AR2558" s="226" t="s">
        <v>622</v>
      </c>
      <c r="AT2558" s="226" t="s">
        <v>314</v>
      </c>
      <c r="AU2558" s="226" t="s">
        <v>86</v>
      </c>
      <c r="AY2558" s="19" t="s">
        <v>202</v>
      </c>
      <c r="BE2558" s="227">
        <f>IF(N2558="základní",J2558,0)</f>
        <v>0</v>
      </c>
      <c r="BF2558" s="227">
        <f>IF(N2558="snížená",J2558,0)</f>
        <v>0</v>
      </c>
      <c r="BG2558" s="227">
        <f>IF(N2558="zákl. přenesená",J2558,0)</f>
        <v>0</v>
      </c>
      <c r="BH2558" s="227">
        <f>IF(N2558="sníž. přenesená",J2558,0)</f>
        <v>0</v>
      </c>
      <c r="BI2558" s="227">
        <f>IF(N2558="nulová",J2558,0)</f>
        <v>0</v>
      </c>
      <c r="BJ2558" s="19" t="s">
        <v>86</v>
      </c>
      <c r="BK2558" s="227">
        <f>ROUND(I2558*H2558,2)</f>
        <v>0</v>
      </c>
      <c r="BL2558" s="19" t="s">
        <v>342</v>
      </c>
      <c r="BM2558" s="226" t="s">
        <v>2011</v>
      </c>
    </row>
    <row r="2559" s="2" customFormat="1">
      <c r="A2559" s="40"/>
      <c r="B2559" s="41"/>
      <c r="C2559" s="42"/>
      <c r="D2559" s="235" t="s">
        <v>2012</v>
      </c>
      <c r="E2559" s="42"/>
      <c r="F2559" s="294" t="s">
        <v>2013</v>
      </c>
      <c r="G2559" s="42"/>
      <c r="H2559" s="42"/>
      <c r="I2559" s="230"/>
      <c r="J2559" s="42"/>
      <c r="K2559" s="42"/>
      <c r="L2559" s="46"/>
      <c r="M2559" s="231"/>
      <c r="N2559" s="232"/>
      <c r="O2559" s="86"/>
      <c r="P2559" s="86"/>
      <c r="Q2559" s="86"/>
      <c r="R2559" s="86"/>
      <c r="S2559" s="86"/>
      <c r="T2559" s="87"/>
      <c r="U2559" s="40"/>
      <c r="V2559" s="40"/>
      <c r="W2559" s="40"/>
      <c r="X2559" s="40"/>
      <c r="Y2559" s="40"/>
      <c r="Z2559" s="40"/>
      <c r="AA2559" s="40"/>
      <c r="AB2559" s="40"/>
      <c r="AC2559" s="40"/>
      <c r="AD2559" s="40"/>
      <c r="AE2559" s="40"/>
      <c r="AT2559" s="19" t="s">
        <v>2012</v>
      </c>
      <c r="AU2559" s="19" t="s">
        <v>86</v>
      </c>
    </row>
    <row r="2560" s="15" customFormat="1">
      <c r="A2560" s="15"/>
      <c r="B2560" s="259"/>
      <c r="C2560" s="260"/>
      <c r="D2560" s="235" t="s">
        <v>213</v>
      </c>
      <c r="E2560" s="261" t="s">
        <v>19</v>
      </c>
      <c r="F2560" s="262" t="s">
        <v>2003</v>
      </c>
      <c r="G2560" s="260"/>
      <c r="H2560" s="261" t="s">
        <v>19</v>
      </c>
      <c r="I2560" s="263"/>
      <c r="J2560" s="260"/>
      <c r="K2560" s="260"/>
      <c r="L2560" s="264"/>
      <c r="M2560" s="265"/>
      <c r="N2560" s="266"/>
      <c r="O2560" s="266"/>
      <c r="P2560" s="266"/>
      <c r="Q2560" s="266"/>
      <c r="R2560" s="266"/>
      <c r="S2560" s="266"/>
      <c r="T2560" s="267"/>
      <c r="U2560" s="15"/>
      <c r="V2560" s="15"/>
      <c r="W2560" s="15"/>
      <c r="X2560" s="15"/>
      <c r="Y2560" s="15"/>
      <c r="Z2560" s="15"/>
      <c r="AA2560" s="15"/>
      <c r="AB2560" s="15"/>
      <c r="AC2560" s="15"/>
      <c r="AD2560" s="15"/>
      <c r="AE2560" s="15"/>
      <c r="AT2560" s="268" t="s">
        <v>213</v>
      </c>
      <c r="AU2560" s="268" t="s">
        <v>86</v>
      </c>
      <c r="AV2560" s="15" t="s">
        <v>80</v>
      </c>
      <c r="AW2560" s="15" t="s">
        <v>35</v>
      </c>
      <c r="AX2560" s="15" t="s">
        <v>73</v>
      </c>
      <c r="AY2560" s="268" t="s">
        <v>202</v>
      </c>
    </row>
    <row r="2561" s="15" customFormat="1">
      <c r="A2561" s="15"/>
      <c r="B2561" s="259"/>
      <c r="C2561" s="260"/>
      <c r="D2561" s="235" t="s">
        <v>213</v>
      </c>
      <c r="E2561" s="261" t="s">
        <v>19</v>
      </c>
      <c r="F2561" s="262" t="s">
        <v>771</v>
      </c>
      <c r="G2561" s="260"/>
      <c r="H2561" s="261" t="s">
        <v>19</v>
      </c>
      <c r="I2561" s="263"/>
      <c r="J2561" s="260"/>
      <c r="K2561" s="260"/>
      <c r="L2561" s="264"/>
      <c r="M2561" s="265"/>
      <c r="N2561" s="266"/>
      <c r="O2561" s="266"/>
      <c r="P2561" s="266"/>
      <c r="Q2561" s="266"/>
      <c r="R2561" s="266"/>
      <c r="S2561" s="266"/>
      <c r="T2561" s="267"/>
      <c r="U2561" s="15"/>
      <c r="V2561" s="15"/>
      <c r="W2561" s="15"/>
      <c r="X2561" s="15"/>
      <c r="Y2561" s="15"/>
      <c r="Z2561" s="15"/>
      <c r="AA2561" s="15"/>
      <c r="AB2561" s="15"/>
      <c r="AC2561" s="15"/>
      <c r="AD2561" s="15"/>
      <c r="AE2561" s="15"/>
      <c r="AT2561" s="268" t="s">
        <v>213</v>
      </c>
      <c r="AU2561" s="268" t="s">
        <v>86</v>
      </c>
      <c r="AV2561" s="15" t="s">
        <v>80</v>
      </c>
      <c r="AW2561" s="15" t="s">
        <v>35</v>
      </c>
      <c r="AX2561" s="15" t="s">
        <v>73</v>
      </c>
      <c r="AY2561" s="268" t="s">
        <v>202</v>
      </c>
    </row>
    <row r="2562" s="13" customFormat="1">
      <c r="A2562" s="13"/>
      <c r="B2562" s="233"/>
      <c r="C2562" s="234"/>
      <c r="D2562" s="235" t="s">
        <v>213</v>
      </c>
      <c r="E2562" s="236" t="s">
        <v>19</v>
      </c>
      <c r="F2562" s="237" t="s">
        <v>2004</v>
      </c>
      <c r="G2562" s="234"/>
      <c r="H2562" s="238">
        <v>9.5</v>
      </c>
      <c r="I2562" s="239"/>
      <c r="J2562" s="234"/>
      <c r="K2562" s="234"/>
      <c r="L2562" s="240"/>
      <c r="M2562" s="241"/>
      <c r="N2562" s="242"/>
      <c r="O2562" s="242"/>
      <c r="P2562" s="242"/>
      <c r="Q2562" s="242"/>
      <c r="R2562" s="242"/>
      <c r="S2562" s="242"/>
      <c r="T2562" s="243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44" t="s">
        <v>213</v>
      </c>
      <c r="AU2562" s="244" t="s">
        <v>86</v>
      </c>
      <c r="AV2562" s="13" t="s">
        <v>86</v>
      </c>
      <c r="AW2562" s="13" t="s">
        <v>35</v>
      </c>
      <c r="AX2562" s="13" t="s">
        <v>73</v>
      </c>
      <c r="AY2562" s="244" t="s">
        <v>202</v>
      </c>
    </row>
    <row r="2563" s="13" customFormat="1">
      <c r="A2563" s="13"/>
      <c r="B2563" s="233"/>
      <c r="C2563" s="234"/>
      <c r="D2563" s="235" t="s">
        <v>213</v>
      </c>
      <c r="E2563" s="236" t="s">
        <v>19</v>
      </c>
      <c r="F2563" s="237" t="s">
        <v>2005</v>
      </c>
      <c r="G2563" s="234"/>
      <c r="H2563" s="238">
        <v>4.3860000000000001</v>
      </c>
      <c r="I2563" s="239"/>
      <c r="J2563" s="234"/>
      <c r="K2563" s="234"/>
      <c r="L2563" s="240"/>
      <c r="M2563" s="241"/>
      <c r="N2563" s="242"/>
      <c r="O2563" s="242"/>
      <c r="P2563" s="242"/>
      <c r="Q2563" s="242"/>
      <c r="R2563" s="242"/>
      <c r="S2563" s="242"/>
      <c r="T2563" s="24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4" t="s">
        <v>213</v>
      </c>
      <c r="AU2563" s="244" t="s">
        <v>86</v>
      </c>
      <c r="AV2563" s="13" t="s">
        <v>86</v>
      </c>
      <c r="AW2563" s="13" t="s">
        <v>35</v>
      </c>
      <c r="AX2563" s="13" t="s">
        <v>73</v>
      </c>
      <c r="AY2563" s="244" t="s">
        <v>202</v>
      </c>
    </row>
    <row r="2564" s="15" customFormat="1">
      <c r="A2564" s="15"/>
      <c r="B2564" s="259"/>
      <c r="C2564" s="260"/>
      <c r="D2564" s="235" t="s">
        <v>213</v>
      </c>
      <c r="E2564" s="261" t="s">
        <v>19</v>
      </c>
      <c r="F2564" s="262" t="s">
        <v>835</v>
      </c>
      <c r="G2564" s="260"/>
      <c r="H2564" s="261" t="s">
        <v>19</v>
      </c>
      <c r="I2564" s="263"/>
      <c r="J2564" s="260"/>
      <c r="K2564" s="260"/>
      <c r="L2564" s="264"/>
      <c r="M2564" s="265"/>
      <c r="N2564" s="266"/>
      <c r="O2564" s="266"/>
      <c r="P2564" s="266"/>
      <c r="Q2564" s="266"/>
      <c r="R2564" s="266"/>
      <c r="S2564" s="266"/>
      <c r="T2564" s="267"/>
      <c r="U2564" s="15"/>
      <c r="V2564" s="15"/>
      <c r="W2564" s="15"/>
      <c r="X2564" s="15"/>
      <c r="Y2564" s="15"/>
      <c r="Z2564" s="15"/>
      <c r="AA2564" s="15"/>
      <c r="AB2564" s="15"/>
      <c r="AC2564" s="15"/>
      <c r="AD2564" s="15"/>
      <c r="AE2564" s="15"/>
      <c r="AT2564" s="268" t="s">
        <v>213</v>
      </c>
      <c r="AU2564" s="268" t="s">
        <v>86</v>
      </c>
      <c r="AV2564" s="15" t="s">
        <v>80</v>
      </c>
      <c r="AW2564" s="15" t="s">
        <v>35</v>
      </c>
      <c r="AX2564" s="15" t="s">
        <v>73</v>
      </c>
      <c r="AY2564" s="268" t="s">
        <v>202</v>
      </c>
    </row>
    <row r="2565" s="13" customFormat="1">
      <c r="A2565" s="13"/>
      <c r="B2565" s="233"/>
      <c r="C2565" s="234"/>
      <c r="D2565" s="235" t="s">
        <v>213</v>
      </c>
      <c r="E2565" s="236" t="s">
        <v>19</v>
      </c>
      <c r="F2565" s="237" t="s">
        <v>2006</v>
      </c>
      <c r="G2565" s="234"/>
      <c r="H2565" s="238">
        <v>185.362</v>
      </c>
      <c r="I2565" s="239"/>
      <c r="J2565" s="234"/>
      <c r="K2565" s="234"/>
      <c r="L2565" s="240"/>
      <c r="M2565" s="241"/>
      <c r="N2565" s="242"/>
      <c r="O2565" s="242"/>
      <c r="P2565" s="242"/>
      <c r="Q2565" s="242"/>
      <c r="R2565" s="242"/>
      <c r="S2565" s="242"/>
      <c r="T2565" s="243"/>
      <c r="U2565" s="13"/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T2565" s="244" t="s">
        <v>213</v>
      </c>
      <c r="AU2565" s="244" t="s">
        <v>86</v>
      </c>
      <c r="AV2565" s="13" t="s">
        <v>86</v>
      </c>
      <c r="AW2565" s="13" t="s">
        <v>35</v>
      </c>
      <c r="AX2565" s="13" t="s">
        <v>73</v>
      </c>
      <c r="AY2565" s="244" t="s">
        <v>202</v>
      </c>
    </row>
    <row r="2566" s="13" customFormat="1">
      <c r="A2566" s="13"/>
      <c r="B2566" s="233"/>
      <c r="C2566" s="234"/>
      <c r="D2566" s="235" t="s">
        <v>213</v>
      </c>
      <c r="E2566" s="236" t="s">
        <v>19</v>
      </c>
      <c r="F2566" s="237" t="s">
        <v>2007</v>
      </c>
      <c r="G2566" s="234"/>
      <c r="H2566" s="238">
        <v>56.232999999999997</v>
      </c>
      <c r="I2566" s="239"/>
      <c r="J2566" s="234"/>
      <c r="K2566" s="234"/>
      <c r="L2566" s="240"/>
      <c r="M2566" s="241"/>
      <c r="N2566" s="242"/>
      <c r="O2566" s="242"/>
      <c r="P2566" s="242"/>
      <c r="Q2566" s="242"/>
      <c r="R2566" s="242"/>
      <c r="S2566" s="242"/>
      <c r="T2566" s="243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4" t="s">
        <v>213</v>
      </c>
      <c r="AU2566" s="244" t="s">
        <v>86</v>
      </c>
      <c r="AV2566" s="13" t="s">
        <v>86</v>
      </c>
      <c r="AW2566" s="13" t="s">
        <v>35</v>
      </c>
      <c r="AX2566" s="13" t="s">
        <v>73</v>
      </c>
      <c r="AY2566" s="244" t="s">
        <v>202</v>
      </c>
    </row>
    <row r="2567" s="14" customFormat="1">
      <c r="A2567" s="14"/>
      <c r="B2567" s="245"/>
      <c r="C2567" s="246"/>
      <c r="D2567" s="235" t="s">
        <v>213</v>
      </c>
      <c r="E2567" s="247" t="s">
        <v>19</v>
      </c>
      <c r="F2567" s="248" t="s">
        <v>215</v>
      </c>
      <c r="G2567" s="246"/>
      <c r="H2567" s="249">
        <v>255.481</v>
      </c>
      <c r="I2567" s="250"/>
      <c r="J2567" s="246"/>
      <c r="K2567" s="246"/>
      <c r="L2567" s="251"/>
      <c r="M2567" s="252"/>
      <c r="N2567" s="253"/>
      <c r="O2567" s="253"/>
      <c r="P2567" s="253"/>
      <c r="Q2567" s="253"/>
      <c r="R2567" s="253"/>
      <c r="S2567" s="253"/>
      <c r="T2567" s="254"/>
      <c r="U2567" s="14"/>
      <c r="V2567" s="14"/>
      <c r="W2567" s="14"/>
      <c r="X2567" s="14"/>
      <c r="Y2567" s="14"/>
      <c r="Z2567" s="14"/>
      <c r="AA2567" s="14"/>
      <c r="AB2567" s="14"/>
      <c r="AC2567" s="14"/>
      <c r="AD2567" s="14"/>
      <c r="AE2567" s="14"/>
      <c r="AT2567" s="255" t="s">
        <v>213</v>
      </c>
      <c r="AU2567" s="255" t="s">
        <v>86</v>
      </c>
      <c r="AV2567" s="14" t="s">
        <v>209</v>
      </c>
      <c r="AW2567" s="14" t="s">
        <v>35</v>
      </c>
      <c r="AX2567" s="14" t="s">
        <v>80</v>
      </c>
      <c r="AY2567" s="255" t="s">
        <v>202</v>
      </c>
    </row>
    <row r="2568" s="13" customFormat="1">
      <c r="A2568" s="13"/>
      <c r="B2568" s="233"/>
      <c r="C2568" s="234"/>
      <c r="D2568" s="235" t="s">
        <v>213</v>
      </c>
      <c r="E2568" s="234"/>
      <c r="F2568" s="237" t="s">
        <v>2014</v>
      </c>
      <c r="G2568" s="234"/>
      <c r="H2568" s="238">
        <v>0.084000000000000005</v>
      </c>
      <c r="I2568" s="239"/>
      <c r="J2568" s="234"/>
      <c r="K2568" s="234"/>
      <c r="L2568" s="240"/>
      <c r="M2568" s="241"/>
      <c r="N2568" s="242"/>
      <c r="O2568" s="242"/>
      <c r="P2568" s="242"/>
      <c r="Q2568" s="242"/>
      <c r="R2568" s="242"/>
      <c r="S2568" s="242"/>
      <c r="T2568" s="24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44" t="s">
        <v>213</v>
      </c>
      <c r="AU2568" s="244" t="s">
        <v>86</v>
      </c>
      <c r="AV2568" s="13" t="s">
        <v>86</v>
      </c>
      <c r="AW2568" s="13" t="s">
        <v>4</v>
      </c>
      <c r="AX2568" s="13" t="s">
        <v>80</v>
      </c>
      <c r="AY2568" s="244" t="s">
        <v>202</v>
      </c>
    </row>
    <row r="2569" s="2" customFormat="1" ht="16.5" customHeight="1">
      <c r="A2569" s="40"/>
      <c r="B2569" s="41"/>
      <c r="C2569" s="215" t="s">
        <v>2015</v>
      </c>
      <c r="D2569" s="215" t="s">
        <v>204</v>
      </c>
      <c r="E2569" s="216" t="s">
        <v>2016</v>
      </c>
      <c r="F2569" s="217" t="s">
        <v>2017</v>
      </c>
      <c r="G2569" s="218" t="s">
        <v>218</v>
      </c>
      <c r="H2569" s="219">
        <v>255.481</v>
      </c>
      <c r="I2569" s="220"/>
      <c r="J2569" s="221">
        <f>ROUND(I2569*H2569,2)</f>
        <v>0</v>
      </c>
      <c r="K2569" s="217" t="s">
        <v>208</v>
      </c>
      <c r="L2569" s="46"/>
      <c r="M2569" s="222" t="s">
        <v>19</v>
      </c>
      <c r="N2569" s="223" t="s">
        <v>45</v>
      </c>
      <c r="O2569" s="86"/>
      <c r="P2569" s="224">
        <f>O2569*H2569</f>
        <v>0</v>
      </c>
      <c r="Q2569" s="224">
        <v>0.00040000000000000002</v>
      </c>
      <c r="R2569" s="224">
        <f>Q2569*H2569</f>
        <v>0.1021924</v>
      </c>
      <c r="S2569" s="224">
        <v>0</v>
      </c>
      <c r="T2569" s="225">
        <f>S2569*H2569</f>
        <v>0</v>
      </c>
      <c r="U2569" s="40"/>
      <c r="V2569" s="40"/>
      <c r="W2569" s="40"/>
      <c r="X2569" s="40"/>
      <c r="Y2569" s="40"/>
      <c r="Z2569" s="40"/>
      <c r="AA2569" s="40"/>
      <c r="AB2569" s="40"/>
      <c r="AC2569" s="40"/>
      <c r="AD2569" s="40"/>
      <c r="AE2569" s="40"/>
      <c r="AR2569" s="226" t="s">
        <v>342</v>
      </c>
      <c r="AT2569" s="226" t="s">
        <v>204</v>
      </c>
      <c r="AU2569" s="226" t="s">
        <v>86</v>
      </c>
      <c r="AY2569" s="19" t="s">
        <v>202</v>
      </c>
      <c r="BE2569" s="227">
        <f>IF(N2569="základní",J2569,0)</f>
        <v>0</v>
      </c>
      <c r="BF2569" s="227">
        <f>IF(N2569="snížená",J2569,0)</f>
        <v>0</v>
      </c>
      <c r="BG2569" s="227">
        <f>IF(N2569="zákl. přenesená",J2569,0)</f>
        <v>0</v>
      </c>
      <c r="BH2569" s="227">
        <f>IF(N2569="sníž. přenesená",J2569,0)</f>
        <v>0</v>
      </c>
      <c r="BI2569" s="227">
        <f>IF(N2569="nulová",J2569,0)</f>
        <v>0</v>
      </c>
      <c r="BJ2569" s="19" t="s">
        <v>86</v>
      </c>
      <c r="BK2569" s="227">
        <f>ROUND(I2569*H2569,2)</f>
        <v>0</v>
      </c>
      <c r="BL2569" s="19" t="s">
        <v>342</v>
      </c>
      <c r="BM2569" s="226" t="s">
        <v>2018</v>
      </c>
    </row>
    <row r="2570" s="2" customFormat="1">
      <c r="A2570" s="40"/>
      <c r="B2570" s="41"/>
      <c r="C2570" s="42"/>
      <c r="D2570" s="228" t="s">
        <v>211</v>
      </c>
      <c r="E2570" s="42"/>
      <c r="F2570" s="229" t="s">
        <v>2019</v>
      </c>
      <c r="G2570" s="42"/>
      <c r="H2570" s="42"/>
      <c r="I2570" s="230"/>
      <c r="J2570" s="42"/>
      <c r="K2570" s="42"/>
      <c r="L2570" s="46"/>
      <c r="M2570" s="231"/>
      <c r="N2570" s="232"/>
      <c r="O2570" s="86"/>
      <c r="P2570" s="86"/>
      <c r="Q2570" s="86"/>
      <c r="R2570" s="86"/>
      <c r="S2570" s="86"/>
      <c r="T2570" s="87"/>
      <c r="U2570" s="40"/>
      <c r="V2570" s="40"/>
      <c r="W2570" s="40"/>
      <c r="X2570" s="40"/>
      <c r="Y2570" s="40"/>
      <c r="Z2570" s="40"/>
      <c r="AA2570" s="40"/>
      <c r="AB2570" s="40"/>
      <c r="AC2570" s="40"/>
      <c r="AD2570" s="40"/>
      <c r="AE2570" s="40"/>
      <c r="AT2570" s="19" t="s">
        <v>211</v>
      </c>
      <c r="AU2570" s="19" t="s">
        <v>86</v>
      </c>
    </row>
    <row r="2571" s="15" customFormat="1">
      <c r="A2571" s="15"/>
      <c r="B2571" s="259"/>
      <c r="C2571" s="260"/>
      <c r="D2571" s="235" t="s">
        <v>213</v>
      </c>
      <c r="E2571" s="261" t="s">
        <v>19</v>
      </c>
      <c r="F2571" s="262" t="s">
        <v>2003</v>
      </c>
      <c r="G2571" s="260"/>
      <c r="H2571" s="261" t="s">
        <v>19</v>
      </c>
      <c r="I2571" s="263"/>
      <c r="J2571" s="260"/>
      <c r="K2571" s="260"/>
      <c r="L2571" s="264"/>
      <c r="M2571" s="265"/>
      <c r="N2571" s="266"/>
      <c r="O2571" s="266"/>
      <c r="P2571" s="266"/>
      <c r="Q2571" s="266"/>
      <c r="R2571" s="266"/>
      <c r="S2571" s="266"/>
      <c r="T2571" s="267"/>
      <c r="U2571" s="15"/>
      <c r="V2571" s="15"/>
      <c r="W2571" s="15"/>
      <c r="X2571" s="15"/>
      <c r="Y2571" s="15"/>
      <c r="Z2571" s="15"/>
      <c r="AA2571" s="15"/>
      <c r="AB2571" s="15"/>
      <c r="AC2571" s="15"/>
      <c r="AD2571" s="15"/>
      <c r="AE2571" s="15"/>
      <c r="AT2571" s="268" t="s">
        <v>213</v>
      </c>
      <c r="AU2571" s="268" t="s">
        <v>86</v>
      </c>
      <c r="AV2571" s="15" t="s">
        <v>80</v>
      </c>
      <c r="AW2571" s="15" t="s">
        <v>35</v>
      </c>
      <c r="AX2571" s="15" t="s">
        <v>73</v>
      </c>
      <c r="AY2571" s="268" t="s">
        <v>202</v>
      </c>
    </row>
    <row r="2572" s="15" customFormat="1">
      <c r="A2572" s="15"/>
      <c r="B2572" s="259"/>
      <c r="C2572" s="260"/>
      <c r="D2572" s="235" t="s">
        <v>213</v>
      </c>
      <c r="E2572" s="261" t="s">
        <v>19</v>
      </c>
      <c r="F2572" s="262" t="s">
        <v>771</v>
      </c>
      <c r="G2572" s="260"/>
      <c r="H2572" s="261" t="s">
        <v>19</v>
      </c>
      <c r="I2572" s="263"/>
      <c r="J2572" s="260"/>
      <c r="K2572" s="260"/>
      <c r="L2572" s="264"/>
      <c r="M2572" s="265"/>
      <c r="N2572" s="266"/>
      <c r="O2572" s="266"/>
      <c r="P2572" s="266"/>
      <c r="Q2572" s="266"/>
      <c r="R2572" s="266"/>
      <c r="S2572" s="266"/>
      <c r="T2572" s="267"/>
      <c r="U2572" s="15"/>
      <c r="V2572" s="15"/>
      <c r="W2572" s="15"/>
      <c r="X2572" s="15"/>
      <c r="Y2572" s="15"/>
      <c r="Z2572" s="15"/>
      <c r="AA2572" s="15"/>
      <c r="AB2572" s="15"/>
      <c r="AC2572" s="15"/>
      <c r="AD2572" s="15"/>
      <c r="AE2572" s="15"/>
      <c r="AT2572" s="268" t="s">
        <v>213</v>
      </c>
      <c r="AU2572" s="268" t="s">
        <v>86</v>
      </c>
      <c r="AV2572" s="15" t="s">
        <v>80</v>
      </c>
      <c r="AW2572" s="15" t="s">
        <v>35</v>
      </c>
      <c r="AX2572" s="15" t="s">
        <v>73</v>
      </c>
      <c r="AY2572" s="268" t="s">
        <v>202</v>
      </c>
    </row>
    <row r="2573" s="13" customFormat="1">
      <c r="A2573" s="13"/>
      <c r="B2573" s="233"/>
      <c r="C2573" s="234"/>
      <c r="D2573" s="235" t="s">
        <v>213</v>
      </c>
      <c r="E2573" s="236" t="s">
        <v>19</v>
      </c>
      <c r="F2573" s="237" t="s">
        <v>2004</v>
      </c>
      <c r="G2573" s="234"/>
      <c r="H2573" s="238">
        <v>9.5</v>
      </c>
      <c r="I2573" s="239"/>
      <c r="J2573" s="234"/>
      <c r="K2573" s="234"/>
      <c r="L2573" s="240"/>
      <c r="M2573" s="241"/>
      <c r="N2573" s="242"/>
      <c r="O2573" s="242"/>
      <c r="P2573" s="242"/>
      <c r="Q2573" s="242"/>
      <c r="R2573" s="242"/>
      <c r="S2573" s="242"/>
      <c r="T2573" s="24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4" t="s">
        <v>213</v>
      </c>
      <c r="AU2573" s="244" t="s">
        <v>86</v>
      </c>
      <c r="AV2573" s="13" t="s">
        <v>86</v>
      </c>
      <c r="AW2573" s="13" t="s">
        <v>35</v>
      </c>
      <c r="AX2573" s="13" t="s">
        <v>73</v>
      </c>
      <c r="AY2573" s="244" t="s">
        <v>202</v>
      </c>
    </row>
    <row r="2574" s="13" customFormat="1">
      <c r="A2574" s="13"/>
      <c r="B2574" s="233"/>
      <c r="C2574" s="234"/>
      <c r="D2574" s="235" t="s">
        <v>213</v>
      </c>
      <c r="E2574" s="236" t="s">
        <v>19</v>
      </c>
      <c r="F2574" s="237" t="s">
        <v>2005</v>
      </c>
      <c r="G2574" s="234"/>
      <c r="H2574" s="238">
        <v>4.3860000000000001</v>
      </c>
      <c r="I2574" s="239"/>
      <c r="J2574" s="234"/>
      <c r="K2574" s="234"/>
      <c r="L2574" s="240"/>
      <c r="M2574" s="241"/>
      <c r="N2574" s="242"/>
      <c r="O2574" s="242"/>
      <c r="P2574" s="242"/>
      <c r="Q2574" s="242"/>
      <c r="R2574" s="242"/>
      <c r="S2574" s="242"/>
      <c r="T2574" s="24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4" t="s">
        <v>213</v>
      </c>
      <c r="AU2574" s="244" t="s">
        <v>86</v>
      </c>
      <c r="AV2574" s="13" t="s">
        <v>86</v>
      </c>
      <c r="AW2574" s="13" t="s">
        <v>35</v>
      </c>
      <c r="AX2574" s="13" t="s">
        <v>73</v>
      </c>
      <c r="AY2574" s="244" t="s">
        <v>202</v>
      </c>
    </row>
    <row r="2575" s="15" customFormat="1">
      <c r="A2575" s="15"/>
      <c r="B2575" s="259"/>
      <c r="C2575" s="260"/>
      <c r="D2575" s="235" t="s">
        <v>213</v>
      </c>
      <c r="E2575" s="261" t="s">
        <v>19</v>
      </c>
      <c r="F2575" s="262" t="s">
        <v>835</v>
      </c>
      <c r="G2575" s="260"/>
      <c r="H2575" s="261" t="s">
        <v>19</v>
      </c>
      <c r="I2575" s="263"/>
      <c r="J2575" s="260"/>
      <c r="K2575" s="260"/>
      <c r="L2575" s="264"/>
      <c r="M2575" s="265"/>
      <c r="N2575" s="266"/>
      <c r="O2575" s="266"/>
      <c r="P2575" s="266"/>
      <c r="Q2575" s="266"/>
      <c r="R2575" s="266"/>
      <c r="S2575" s="266"/>
      <c r="T2575" s="267"/>
      <c r="U2575" s="15"/>
      <c r="V2575" s="15"/>
      <c r="W2575" s="15"/>
      <c r="X2575" s="15"/>
      <c r="Y2575" s="15"/>
      <c r="Z2575" s="15"/>
      <c r="AA2575" s="15"/>
      <c r="AB2575" s="15"/>
      <c r="AC2575" s="15"/>
      <c r="AD2575" s="15"/>
      <c r="AE2575" s="15"/>
      <c r="AT2575" s="268" t="s">
        <v>213</v>
      </c>
      <c r="AU2575" s="268" t="s">
        <v>86</v>
      </c>
      <c r="AV2575" s="15" t="s">
        <v>80</v>
      </c>
      <c r="AW2575" s="15" t="s">
        <v>35</v>
      </c>
      <c r="AX2575" s="15" t="s">
        <v>73</v>
      </c>
      <c r="AY2575" s="268" t="s">
        <v>202</v>
      </c>
    </row>
    <row r="2576" s="13" customFormat="1">
      <c r="A2576" s="13"/>
      <c r="B2576" s="233"/>
      <c r="C2576" s="234"/>
      <c r="D2576" s="235" t="s">
        <v>213</v>
      </c>
      <c r="E2576" s="236" t="s">
        <v>19</v>
      </c>
      <c r="F2576" s="237" t="s">
        <v>2006</v>
      </c>
      <c r="G2576" s="234"/>
      <c r="H2576" s="238">
        <v>185.362</v>
      </c>
      <c r="I2576" s="239"/>
      <c r="J2576" s="234"/>
      <c r="K2576" s="234"/>
      <c r="L2576" s="240"/>
      <c r="M2576" s="241"/>
      <c r="N2576" s="242"/>
      <c r="O2576" s="242"/>
      <c r="P2576" s="242"/>
      <c r="Q2576" s="242"/>
      <c r="R2576" s="242"/>
      <c r="S2576" s="242"/>
      <c r="T2576" s="243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4" t="s">
        <v>213</v>
      </c>
      <c r="AU2576" s="244" t="s">
        <v>86</v>
      </c>
      <c r="AV2576" s="13" t="s">
        <v>86</v>
      </c>
      <c r="AW2576" s="13" t="s">
        <v>35</v>
      </c>
      <c r="AX2576" s="13" t="s">
        <v>73</v>
      </c>
      <c r="AY2576" s="244" t="s">
        <v>202</v>
      </c>
    </row>
    <row r="2577" s="13" customFormat="1">
      <c r="A2577" s="13"/>
      <c r="B2577" s="233"/>
      <c r="C2577" s="234"/>
      <c r="D2577" s="235" t="s">
        <v>213</v>
      </c>
      <c r="E2577" s="236" t="s">
        <v>19</v>
      </c>
      <c r="F2577" s="237" t="s">
        <v>2007</v>
      </c>
      <c r="G2577" s="234"/>
      <c r="H2577" s="238">
        <v>56.232999999999997</v>
      </c>
      <c r="I2577" s="239"/>
      <c r="J2577" s="234"/>
      <c r="K2577" s="234"/>
      <c r="L2577" s="240"/>
      <c r="M2577" s="241"/>
      <c r="N2577" s="242"/>
      <c r="O2577" s="242"/>
      <c r="P2577" s="242"/>
      <c r="Q2577" s="242"/>
      <c r="R2577" s="242"/>
      <c r="S2577" s="242"/>
      <c r="T2577" s="243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T2577" s="244" t="s">
        <v>213</v>
      </c>
      <c r="AU2577" s="244" t="s">
        <v>86</v>
      </c>
      <c r="AV2577" s="13" t="s">
        <v>86</v>
      </c>
      <c r="AW2577" s="13" t="s">
        <v>35</v>
      </c>
      <c r="AX2577" s="13" t="s">
        <v>73</v>
      </c>
      <c r="AY2577" s="244" t="s">
        <v>202</v>
      </c>
    </row>
    <row r="2578" s="14" customFormat="1">
      <c r="A2578" s="14"/>
      <c r="B2578" s="245"/>
      <c r="C2578" s="246"/>
      <c r="D2578" s="235" t="s">
        <v>213</v>
      </c>
      <c r="E2578" s="247" t="s">
        <v>19</v>
      </c>
      <c r="F2578" s="248" t="s">
        <v>215</v>
      </c>
      <c r="G2578" s="246"/>
      <c r="H2578" s="249">
        <v>255.481</v>
      </c>
      <c r="I2578" s="250"/>
      <c r="J2578" s="246"/>
      <c r="K2578" s="246"/>
      <c r="L2578" s="251"/>
      <c r="M2578" s="252"/>
      <c r="N2578" s="253"/>
      <c r="O2578" s="253"/>
      <c r="P2578" s="253"/>
      <c r="Q2578" s="253"/>
      <c r="R2578" s="253"/>
      <c r="S2578" s="253"/>
      <c r="T2578" s="254"/>
      <c r="U2578" s="14"/>
      <c r="V2578" s="14"/>
      <c r="W2578" s="14"/>
      <c r="X2578" s="14"/>
      <c r="Y2578" s="14"/>
      <c r="Z2578" s="14"/>
      <c r="AA2578" s="14"/>
      <c r="AB2578" s="14"/>
      <c r="AC2578" s="14"/>
      <c r="AD2578" s="14"/>
      <c r="AE2578" s="14"/>
      <c r="AT2578" s="255" t="s">
        <v>213</v>
      </c>
      <c r="AU2578" s="255" t="s">
        <v>86</v>
      </c>
      <c r="AV2578" s="14" t="s">
        <v>209</v>
      </c>
      <c r="AW2578" s="14" t="s">
        <v>35</v>
      </c>
      <c r="AX2578" s="14" t="s">
        <v>80</v>
      </c>
      <c r="AY2578" s="255" t="s">
        <v>202</v>
      </c>
    </row>
    <row r="2579" s="2" customFormat="1" ht="24.15" customHeight="1">
      <c r="A2579" s="40"/>
      <c r="B2579" s="41"/>
      <c r="C2579" s="269" t="s">
        <v>2020</v>
      </c>
      <c r="D2579" s="269" t="s">
        <v>314</v>
      </c>
      <c r="E2579" s="270" t="s">
        <v>2021</v>
      </c>
      <c r="F2579" s="271" t="s">
        <v>2022</v>
      </c>
      <c r="G2579" s="272" t="s">
        <v>218</v>
      </c>
      <c r="H2579" s="273">
        <v>297.76299999999998</v>
      </c>
      <c r="I2579" s="274"/>
      <c r="J2579" s="275">
        <f>ROUND(I2579*H2579,2)</f>
        <v>0</v>
      </c>
      <c r="K2579" s="271" t="s">
        <v>208</v>
      </c>
      <c r="L2579" s="276"/>
      <c r="M2579" s="277" t="s">
        <v>19</v>
      </c>
      <c r="N2579" s="278" t="s">
        <v>45</v>
      </c>
      <c r="O2579" s="86"/>
      <c r="P2579" s="224">
        <f>O2579*H2579</f>
        <v>0</v>
      </c>
      <c r="Q2579" s="224">
        <v>0.0054000000000000003</v>
      </c>
      <c r="R2579" s="224">
        <f>Q2579*H2579</f>
        <v>1.6079201999999999</v>
      </c>
      <c r="S2579" s="224">
        <v>0</v>
      </c>
      <c r="T2579" s="225">
        <f>S2579*H2579</f>
        <v>0</v>
      </c>
      <c r="U2579" s="40"/>
      <c r="V2579" s="40"/>
      <c r="W2579" s="40"/>
      <c r="X2579" s="40"/>
      <c r="Y2579" s="40"/>
      <c r="Z2579" s="40"/>
      <c r="AA2579" s="40"/>
      <c r="AB2579" s="40"/>
      <c r="AC2579" s="40"/>
      <c r="AD2579" s="40"/>
      <c r="AE2579" s="40"/>
      <c r="AR2579" s="226" t="s">
        <v>622</v>
      </c>
      <c r="AT2579" s="226" t="s">
        <v>314</v>
      </c>
      <c r="AU2579" s="226" t="s">
        <v>86</v>
      </c>
      <c r="AY2579" s="19" t="s">
        <v>202</v>
      </c>
      <c r="BE2579" s="227">
        <f>IF(N2579="základní",J2579,0)</f>
        <v>0</v>
      </c>
      <c r="BF2579" s="227">
        <f>IF(N2579="snížená",J2579,0)</f>
        <v>0</v>
      </c>
      <c r="BG2579" s="227">
        <f>IF(N2579="zákl. přenesená",J2579,0)</f>
        <v>0</v>
      </c>
      <c r="BH2579" s="227">
        <f>IF(N2579="sníž. přenesená",J2579,0)</f>
        <v>0</v>
      </c>
      <c r="BI2579" s="227">
        <f>IF(N2579="nulová",J2579,0)</f>
        <v>0</v>
      </c>
      <c r="BJ2579" s="19" t="s">
        <v>86</v>
      </c>
      <c r="BK2579" s="227">
        <f>ROUND(I2579*H2579,2)</f>
        <v>0</v>
      </c>
      <c r="BL2579" s="19" t="s">
        <v>342</v>
      </c>
      <c r="BM2579" s="226" t="s">
        <v>2023</v>
      </c>
    </row>
    <row r="2580" s="15" customFormat="1">
      <c r="A2580" s="15"/>
      <c r="B2580" s="259"/>
      <c r="C2580" s="260"/>
      <c r="D2580" s="235" t="s">
        <v>213</v>
      </c>
      <c r="E2580" s="261" t="s">
        <v>19</v>
      </c>
      <c r="F2580" s="262" t="s">
        <v>2003</v>
      </c>
      <c r="G2580" s="260"/>
      <c r="H2580" s="261" t="s">
        <v>19</v>
      </c>
      <c r="I2580" s="263"/>
      <c r="J2580" s="260"/>
      <c r="K2580" s="260"/>
      <c r="L2580" s="264"/>
      <c r="M2580" s="265"/>
      <c r="N2580" s="266"/>
      <c r="O2580" s="266"/>
      <c r="P2580" s="266"/>
      <c r="Q2580" s="266"/>
      <c r="R2580" s="266"/>
      <c r="S2580" s="266"/>
      <c r="T2580" s="267"/>
      <c r="U2580" s="15"/>
      <c r="V2580" s="15"/>
      <c r="W2580" s="15"/>
      <c r="X2580" s="15"/>
      <c r="Y2580" s="15"/>
      <c r="Z2580" s="15"/>
      <c r="AA2580" s="15"/>
      <c r="AB2580" s="15"/>
      <c r="AC2580" s="15"/>
      <c r="AD2580" s="15"/>
      <c r="AE2580" s="15"/>
      <c r="AT2580" s="268" t="s">
        <v>213</v>
      </c>
      <c r="AU2580" s="268" t="s">
        <v>86</v>
      </c>
      <c r="AV2580" s="15" t="s">
        <v>80</v>
      </c>
      <c r="AW2580" s="15" t="s">
        <v>35</v>
      </c>
      <c r="AX2580" s="15" t="s">
        <v>73</v>
      </c>
      <c r="AY2580" s="268" t="s">
        <v>202</v>
      </c>
    </row>
    <row r="2581" s="15" customFormat="1">
      <c r="A2581" s="15"/>
      <c r="B2581" s="259"/>
      <c r="C2581" s="260"/>
      <c r="D2581" s="235" t="s">
        <v>213</v>
      </c>
      <c r="E2581" s="261" t="s">
        <v>19</v>
      </c>
      <c r="F2581" s="262" t="s">
        <v>771</v>
      </c>
      <c r="G2581" s="260"/>
      <c r="H2581" s="261" t="s">
        <v>19</v>
      </c>
      <c r="I2581" s="263"/>
      <c r="J2581" s="260"/>
      <c r="K2581" s="260"/>
      <c r="L2581" s="264"/>
      <c r="M2581" s="265"/>
      <c r="N2581" s="266"/>
      <c r="O2581" s="266"/>
      <c r="P2581" s="266"/>
      <c r="Q2581" s="266"/>
      <c r="R2581" s="266"/>
      <c r="S2581" s="266"/>
      <c r="T2581" s="267"/>
      <c r="U2581" s="15"/>
      <c r="V2581" s="15"/>
      <c r="W2581" s="15"/>
      <c r="X2581" s="15"/>
      <c r="Y2581" s="15"/>
      <c r="Z2581" s="15"/>
      <c r="AA2581" s="15"/>
      <c r="AB2581" s="15"/>
      <c r="AC2581" s="15"/>
      <c r="AD2581" s="15"/>
      <c r="AE2581" s="15"/>
      <c r="AT2581" s="268" t="s">
        <v>213</v>
      </c>
      <c r="AU2581" s="268" t="s">
        <v>86</v>
      </c>
      <c r="AV2581" s="15" t="s">
        <v>80</v>
      </c>
      <c r="AW2581" s="15" t="s">
        <v>35</v>
      </c>
      <c r="AX2581" s="15" t="s">
        <v>73</v>
      </c>
      <c r="AY2581" s="268" t="s">
        <v>202</v>
      </c>
    </row>
    <row r="2582" s="13" customFormat="1">
      <c r="A2582" s="13"/>
      <c r="B2582" s="233"/>
      <c r="C2582" s="234"/>
      <c r="D2582" s="235" t="s">
        <v>213</v>
      </c>
      <c r="E2582" s="236" t="s">
        <v>19</v>
      </c>
      <c r="F2582" s="237" t="s">
        <v>2004</v>
      </c>
      <c r="G2582" s="234"/>
      <c r="H2582" s="238">
        <v>9.5</v>
      </c>
      <c r="I2582" s="239"/>
      <c r="J2582" s="234"/>
      <c r="K2582" s="234"/>
      <c r="L2582" s="240"/>
      <c r="M2582" s="241"/>
      <c r="N2582" s="242"/>
      <c r="O2582" s="242"/>
      <c r="P2582" s="242"/>
      <c r="Q2582" s="242"/>
      <c r="R2582" s="242"/>
      <c r="S2582" s="242"/>
      <c r="T2582" s="24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4" t="s">
        <v>213</v>
      </c>
      <c r="AU2582" s="244" t="s">
        <v>86</v>
      </c>
      <c r="AV2582" s="13" t="s">
        <v>86</v>
      </c>
      <c r="AW2582" s="13" t="s">
        <v>35</v>
      </c>
      <c r="AX2582" s="13" t="s">
        <v>73</v>
      </c>
      <c r="AY2582" s="244" t="s">
        <v>202</v>
      </c>
    </row>
    <row r="2583" s="13" customFormat="1">
      <c r="A2583" s="13"/>
      <c r="B2583" s="233"/>
      <c r="C2583" s="234"/>
      <c r="D2583" s="235" t="s">
        <v>213</v>
      </c>
      <c r="E2583" s="236" t="s">
        <v>19</v>
      </c>
      <c r="F2583" s="237" t="s">
        <v>2005</v>
      </c>
      <c r="G2583" s="234"/>
      <c r="H2583" s="238">
        <v>4.3860000000000001</v>
      </c>
      <c r="I2583" s="239"/>
      <c r="J2583" s="234"/>
      <c r="K2583" s="234"/>
      <c r="L2583" s="240"/>
      <c r="M2583" s="241"/>
      <c r="N2583" s="242"/>
      <c r="O2583" s="242"/>
      <c r="P2583" s="242"/>
      <c r="Q2583" s="242"/>
      <c r="R2583" s="242"/>
      <c r="S2583" s="242"/>
      <c r="T2583" s="243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44" t="s">
        <v>213</v>
      </c>
      <c r="AU2583" s="244" t="s">
        <v>86</v>
      </c>
      <c r="AV2583" s="13" t="s">
        <v>86</v>
      </c>
      <c r="AW2583" s="13" t="s">
        <v>35</v>
      </c>
      <c r="AX2583" s="13" t="s">
        <v>73</v>
      </c>
      <c r="AY2583" s="244" t="s">
        <v>202</v>
      </c>
    </row>
    <row r="2584" s="15" customFormat="1">
      <c r="A2584" s="15"/>
      <c r="B2584" s="259"/>
      <c r="C2584" s="260"/>
      <c r="D2584" s="235" t="s">
        <v>213</v>
      </c>
      <c r="E2584" s="261" t="s">
        <v>19</v>
      </c>
      <c r="F2584" s="262" t="s">
        <v>835</v>
      </c>
      <c r="G2584" s="260"/>
      <c r="H2584" s="261" t="s">
        <v>19</v>
      </c>
      <c r="I2584" s="263"/>
      <c r="J2584" s="260"/>
      <c r="K2584" s="260"/>
      <c r="L2584" s="264"/>
      <c r="M2584" s="265"/>
      <c r="N2584" s="266"/>
      <c r="O2584" s="266"/>
      <c r="P2584" s="266"/>
      <c r="Q2584" s="266"/>
      <c r="R2584" s="266"/>
      <c r="S2584" s="266"/>
      <c r="T2584" s="267"/>
      <c r="U2584" s="15"/>
      <c r="V2584" s="15"/>
      <c r="W2584" s="15"/>
      <c r="X2584" s="15"/>
      <c r="Y2584" s="15"/>
      <c r="Z2584" s="15"/>
      <c r="AA2584" s="15"/>
      <c r="AB2584" s="15"/>
      <c r="AC2584" s="15"/>
      <c r="AD2584" s="15"/>
      <c r="AE2584" s="15"/>
      <c r="AT2584" s="268" t="s">
        <v>213</v>
      </c>
      <c r="AU2584" s="268" t="s">
        <v>86</v>
      </c>
      <c r="AV2584" s="15" t="s">
        <v>80</v>
      </c>
      <c r="AW2584" s="15" t="s">
        <v>35</v>
      </c>
      <c r="AX2584" s="15" t="s">
        <v>73</v>
      </c>
      <c r="AY2584" s="268" t="s">
        <v>202</v>
      </c>
    </row>
    <row r="2585" s="13" customFormat="1">
      <c r="A2585" s="13"/>
      <c r="B2585" s="233"/>
      <c r="C2585" s="234"/>
      <c r="D2585" s="235" t="s">
        <v>213</v>
      </c>
      <c r="E2585" s="236" t="s">
        <v>19</v>
      </c>
      <c r="F2585" s="237" t="s">
        <v>2006</v>
      </c>
      <c r="G2585" s="234"/>
      <c r="H2585" s="238">
        <v>185.362</v>
      </c>
      <c r="I2585" s="239"/>
      <c r="J2585" s="234"/>
      <c r="K2585" s="234"/>
      <c r="L2585" s="240"/>
      <c r="M2585" s="241"/>
      <c r="N2585" s="242"/>
      <c r="O2585" s="242"/>
      <c r="P2585" s="242"/>
      <c r="Q2585" s="242"/>
      <c r="R2585" s="242"/>
      <c r="S2585" s="242"/>
      <c r="T2585" s="243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4" t="s">
        <v>213</v>
      </c>
      <c r="AU2585" s="244" t="s">
        <v>86</v>
      </c>
      <c r="AV2585" s="13" t="s">
        <v>86</v>
      </c>
      <c r="AW2585" s="13" t="s">
        <v>35</v>
      </c>
      <c r="AX2585" s="13" t="s">
        <v>73</v>
      </c>
      <c r="AY2585" s="244" t="s">
        <v>202</v>
      </c>
    </row>
    <row r="2586" s="13" customFormat="1">
      <c r="A2586" s="13"/>
      <c r="B2586" s="233"/>
      <c r="C2586" s="234"/>
      <c r="D2586" s="235" t="s">
        <v>213</v>
      </c>
      <c r="E2586" s="236" t="s">
        <v>19</v>
      </c>
      <c r="F2586" s="237" t="s">
        <v>2007</v>
      </c>
      <c r="G2586" s="234"/>
      <c r="H2586" s="238">
        <v>56.232999999999997</v>
      </c>
      <c r="I2586" s="239"/>
      <c r="J2586" s="234"/>
      <c r="K2586" s="234"/>
      <c r="L2586" s="240"/>
      <c r="M2586" s="241"/>
      <c r="N2586" s="242"/>
      <c r="O2586" s="242"/>
      <c r="P2586" s="242"/>
      <c r="Q2586" s="242"/>
      <c r="R2586" s="242"/>
      <c r="S2586" s="242"/>
      <c r="T2586" s="24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4" t="s">
        <v>213</v>
      </c>
      <c r="AU2586" s="244" t="s">
        <v>86</v>
      </c>
      <c r="AV2586" s="13" t="s">
        <v>86</v>
      </c>
      <c r="AW2586" s="13" t="s">
        <v>35</v>
      </c>
      <c r="AX2586" s="13" t="s">
        <v>73</v>
      </c>
      <c r="AY2586" s="244" t="s">
        <v>202</v>
      </c>
    </row>
    <row r="2587" s="14" customFormat="1">
      <c r="A2587" s="14"/>
      <c r="B2587" s="245"/>
      <c r="C2587" s="246"/>
      <c r="D2587" s="235" t="s">
        <v>213</v>
      </c>
      <c r="E2587" s="247" t="s">
        <v>19</v>
      </c>
      <c r="F2587" s="248" t="s">
        <v>215</v>
      </c>
      <c r="G2587" s="246"/>
      <c r="H2587" s="249">
        <v>255.481</v>
      </c>
      <c r="I2587" s="250"/>
      <c r="J2587" s="246"/>
      <c r="K2587" s="246"/>
      <c r="L2587" s="251"/>
      <c r="M2587" s="252"/>
      <c r="N2587" s="253"/>
      <c r="O2587" s="253"/>
      <c r="P2587" s="253"/>
      <c r="Q2587" s="253"/>
      <c r="R2587" s="253"/>
      <c r="S2587" s="253"/>
      <c r="T2587" s="254"/>
      <c r="U2587" s="14"/>
      <c r="V2587" s="14"/>
      <c r="W2587" s="14"/>
      <c r="X2587" s="14"/>
      <c r="Y2587" s="14"/>
      <c r="Z2587" s="14"/>
      <c r="AA2587" s="14"/>
      <c r="AB2587" s="14"/>
      <c r="AC2587" s="14"/>
      <c r="AD2587" s="14"/>
      <c r="AE2587" s="14"/>
      <c r="AT2587" s="255" t="s">
        <v>213</v>
      </c>
      <c r="AU2587" s="255" t="s">
        <v>86</v>
      </c>
      <c r="AV2587" s="14" t="s">
        <v>209</v>
      </c>
      <c r="AW2587" s="14" t="s">
        <v>35</v>
      </c>
      <c r="AX2587" s="14" t="s">
        <v>80</v>
      </c>
      <c r="AY2587" s="255" t="s">
        <v>202</v>
      </c>
    </row>
    <row r="2588" s="13" customFormat="1">
      <c r="A2588" s="13"/>
      <c r="B2588" s="233"/>
      <c r="C2588" s="234"/>
      <c r="D2588" s="235" t="s">
        <v>213</v>
      </c>
      <c r="E2588" s="234"/>
      <c r="F2588" s="237" t="s">
        <v>2024</v>
      </c>
      <c r="G2588" s="234"/>
      <c r="H2588" s="238">
        <v>297.76299999999998</v>
      </c>
      <c r="I2588" s="239"/>
      <c r="J2588" s="234"/>
      <c r="K2588" s="234"/>
      <c r="L2588" s="240"/>
      <c r="M2588" s="241"/>
      <c r="N2588" s="242"/>
      <c r="O2588" s="242"/>
      <c r="P2588" s="242"/>
      <c r="Q2588" s="242"/>
      <c r="R2588" s="242"/>
      <c r="S2588" s="242"/>
      <c r="T2588" s="24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4" t="s">
        <v>213</v>
      </c>
      <c r="AU2588" s="244" t="s">
        <v>86</v>
      </c>
      <c r="AV2588" s="13" t="s">
        <v>86</v>
      </c>
      <c r="AW2588" s="13" t="s">
        <v>4</v>
      </c>
      <c r="AX2588" s="13" t="s">
        <v>80</v>
      </c>
      <c r="AY2588" s="244" t="s">
        <v>202</v>
      </c>
    </row>
    <row r="2589" s="2" customFormat="1" ht="24.15" customHeight="1">
      <c r="A2589" s="40"/>
      <c r="B2589" s="41"/>
      <c r="C2589" s="215" t="s">
        <v>2025</v>
      </c>
      <c r="D2589" s="215" t="s">
        <v>204</v>
      </c>
      <c r="E2589" s="216" t="s">
        <v>2026</v>
      </c>
      <c r="F2589" s="217" t="s">
        <v>2027</v>
      </c>
      <c r="G2589" s="218" t="s">
        <v>218</v>
      </c>
      <c r="H2589" s="219">
        <v>454.12799999999999</v>
      </c>
      <c r="I2589" s="220"/>
      <c r="J2589" s="221">
        <f>ROUND(I2589*H2589,2)</f>
        <v>0</v>
      </c>
      <c r="K2589" s="217" t="s">
        <v>208</v>
      </c>
      <c r="L2589" s="46"/>
      <c r="M2589" s="222" t="s">
        <v>19</v>
      </c>
      <c r="N2589" s="223" t="s">
        <v>45</v>
      </c>
      <c r="O2589" s="86"/>
      <c r="P2589" s="224">
        <f>O2589*H2589</f>
        <v>0</v>
      </c>
      <c r="Q2589" s="224">
        <v>0.00080000000000000004</v>
      </c>
      <c r="R2589" s="224">
        <f>Q2589*H2589</f>
        <v>0.36330240000000003</v>
      </c>
      <c r="S2589" s="224">
        <v>0</v>
      </c>
      <c r="T2589" s="225">
        <f>S2589*H2589</f>
        <v>0</v>
      </c>
      <c r="U2589" s="40"/>
      <c r="V2589" s="40"/>
      <c r="W2589" s="40"/>
      <c r="X2589" s="40"/>
      <c r="Y2589" s="40"/>
      <c r="Z2589" s="40"/>
      <c r="AA2589" s="40"/>
      <c r="AB2589" s="40"/>
      <c r="AC2589" s="40"/>
      <c r="AD2589" s="40"/>
      <c r="AE2589" s="40"/>
      <c r="AR2589" s="226" t="s">
        <v>342</v>
      </c>
      <c r="AT2589" s="226" t="s">
        <v>204</v>
      </c>
      <c r="AU2589" s="226" t="s">
        <v>86</v>
      </c>
      <c r="AY2589" s="19" t="s">
        <v>202</v>
      </c>
      <c r="BE2589" s="227">
        <f>IF(N2589="základní",J2589,0)</f>
        <v>0</v>
      </c>
      <c r="BF2589" s="227">
        <f>IF(N2589="snížená",J2589,0)</f>
        <v>0</v>
      </c>
      <c r="BG2589" s="227">
        <f>IF(N2589="zákl. přenesená",J2589,0)</f>
        <v>0</v>
      </c>
      <c r="BH2589" s="227">
        <f>IF(N2589="sníž. přenesená",J2589,0)</f>
        <v>0</v>
      </c>
      <c r="BI2589" s="227">
        <f>IF(N2589="nulová",J2589,0)</f>
        <v>0</v>
      </c>
      <c r="BJ2589" s="19" t="s">
        <v>86</v>
      </c>
      <c r="BK2589" s="227">
        <f>ROUND(I2589*H2589,2)</f>
        <v>0</v>
      </c>
      <c r="BL2589" s="19" t="s">
        <v>342</v>
      </c>
      <c r="BM2589" s="226" t="s">
        <v>2028</v>
      </c>
    </row>
    <row r="2590" s="2" customFormat="1">
      <c r="A2590" s="40"/>
      <c r="B2590" s="41"/>
      <c r="C2590" s="42"/>
      <c r="D2590" s="228" t="s">
        <v>211</v>
      </c>
      <c r="E2590" s="42"/>
      <c r="F2590" s="229" t="s">
        <v>2029</v>
      </c>
      <c r="G2590" s="42"/>
      <c r="H2590" s="42"/>
      <c r="I2590" s="230"/>
      <c r="J2590" s="42"/>
      <c r="K2590" s="42"/>
      <c r="L2590" s="46"/>
      <c r="M2590" s="231"/>
      <c r="N2590" s="232"/>
      <c r="O2590" s="86"/>
      <c r="P2590" s="86"/>
      <c r="Q2590" s="86"/>
      <c r="R2590" s="86"/>
      <c r="S2590" s="86"/>
      <c r="T2590" s="87"/>
      <c r="U2590" s="40"/>
      <c r="V2590" s="40"/>
      <c r="W2590" s="40"/>
      <c r="X2590" s="40"/>
      <c r="Y2590" s="40"/>
      <c r="Z2590" s="40"/>
      <c r="AA2590" s="40"/>
      <c r="AB2590" s="40"/>
      <c r="AC2590" s="40"/>
      <c r="AD2590" s="40"/>
      <c r="AE2590" s="40"/>
      <c r="AT2590" s="19" t="s">
        <v>211</v>
      </c>
      <c r="AU2590" s="19" t="s">
        <v>86</v>
      </c>
    </row>
    <row r="2591" s="15" customFormat="1">
      <c r="A2591" s="15"/>
      <c r="B2591" s="259"/>
      <c r="C2591" s="260"/>
      <c r="D2591" s="235" t="s">
        <v>213</v>
      </c>
      <c r="E2591" s="261" t="s">
        <v>19</v>
      </c>
      <c r="F2591" s="262" t="s">
        <v>2030</v>
      </c>
      <c r="G2591" s="260"/>
      <c r="H2591" s="261" t="s">
        <v>19</v>
      </c>
      <c r="I2591" s="263"/>
      <c r="J2591" s="260"/>
      <c r="K2591" s="260"/>
      <c r="L2591" s="264"/>
      <c r="M2591" s="265"/>
      <c r="N2591" s="266"/>
      <c r="O2591" s="266"/>
      <c r="P2591" s="266"/>
      <c r="Q2591" s="266"/>
      <c r="R2591" s="266"/>
      <c r="S2591" s="266"/>
      <c r="T2591" s="267"/>
      <c r="U2591" s="15"/>
      <c r="V2591" s="15"/>
      <c r="W2591" s="15"/>
      <c r="X2591" s="15"/>
      <c r="Y2591" s="15"/>
      <c r="Z2591" s="15"/>
      <c r="AA2591" s="15"/>
      <c r="AB2591" s="15"/>
      <c r="AC2591" s="15"/>
      <c r="AD2591" s="15"/>
      <c r="AE2591" s="15"/>
      <c r="AT2591" s="268" t="s">
        <v>213</v>
      </c>
      <c r="AU2591" s="268" t="s">
        <v>86</v>
      </c>
      <c r="AV2591" s="15" t="s">
        <v>80</v>
      </c>
      <c r="AW2591" s="15" t="s">
        <v>35</v>
      </c>
      <c r="AX2591" s="15" t="s">
        <v>73</v>
      </c>
      <c r="AY2591" s="268" t="s">
        <v>202</v>
      </c>
    </row>
    <row r="2592" s="15" customFormat="1">
      <c r="A2592" s="15"/>
      <c r="B2592" s="259"/>
      <c r="C2592" s="260"/>
      <c r="D2592" s="235" t="s">
        <v>213</v>
      </c>
      <c r="E2592" s="261" t="s">
        <v>19</v>
      </c>
      <c r="F2592" s="262" t="s">
        <v>2031</v>
      </c>
      <c r="G2592" s="260"/>
      <c r="H2592" s="261" t="s">
        <v>19</v>
      </c>
      <c r="I2592" s="263"/>
      <c r="J2592" s="260"/>
      <c r="K2592" s="260"/>
      <c r="L2592" s="264"/>
      <c r="M2592" s="265"/>
      <c r="N2592" s="266"/>
      <c r="O2592" s="266"/>
      <c r="P2592" s="266"/>
      <c r="Q2592" s="266"/>
      <c r="R2592" s="266"/>
      <c r="S2592" s="266"/>
      <c r="T2592" s="267"/>
      <c r="U2592" s="15"/>
      <c r="V2592" s="15"/>
      <c r="W2592" s="15"/>
      <c r="X2592" s="15"/>
      <c r="Y2592" s="15"/>
      <c r="Z2592" s="15"/>
      <c r="AA2592" s="15"/>
      <c r="AB2592" s="15"/>
      <c r="AC2592" s="15"/>
      <c r="AD2592" s="15"/>
      <c r="AE2592" s="15"/>
      <c r="AT2592" s="268" t="s">
        <v>213</v>
      </c>
      <c r="AU2592" s="268" t="s">
        <v>86</v>
      </c>
      <c r="AV2592" s="15" t="s">
        <v>80</v>
      </c>
      <c r="AW2592" s="15" t="s">
        <v>35</v>
      </c>
      <c r="AX2592" s="15" t="s">
        <v>73</v>
      </c>
      <c r="AY2592" s="268" t="s">
        <v>202</v>
      </c>
    </row>
    <row r="2593" s="13" customFormat="1">
      <c r="A2593" s="13"/>
      <c r="B2593" s="233"/>
      <c r="C2593" s="234"/>
      <c r="D2593" s="235" t="s">
        <v>213</v>
      </c>
      <c r="E2593" s="236" t="s">
        <v>19</v>
      </c>
      <c r="F2593" s="237" t="s">
        <v>2032</v>
      </c>
      <c r="G2593" s="234"/>
      <c r="H2593" s="238">
        <v>111.41</v>
      </c>
      <c r="I2593" s="239"/>
      <c r="J2593" s="234"/>
      <c r="K2593" s="234"/>
      <c r="L2593" s="240"/>
      <c r="M2593" s="241"/>
      <c r="N2593" s="242"/>
      <c r="O2593" s="242"/>
      <c r="P2593" s="242"/>
      <c r="Q2593" s="242"/>
      <c r="R2593" s="242"/>
      <c r="S2593" s="242"/>
      <c r="T2593" s="243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44" t="s">
        <v>213</v>
      </c>
      <c r="AU2593" s="244" t="s">
        <v>86</v>
      </c>
      <c r="AV2593" s="13" t="s">
        <v>86</v>
      </c>
      <c r="AW2593" s="13" t="s">
        <v>35</v>
      </c>
      <c r="AX2593" s="13" t="s">
        <v>73</v>
      </c>
      <c r="AY2593" s="244" t="s">
        <v>202</v>
      </c>
    </row>
    <row r="2594" s="13" customFormat="1">
      <c r="A2594" s="13"/>
      <c r="B2594" s="233"/>
      <c r="C2594" s="234"/>
      <c r="D2594" s="235" t="s">
        <v>213</v>
      </c>
      <c r="E2594" s="236" t="s">
        <v>19</v>
      </c>
      <c r="F2594" s="237" t="s">
        <v>2033</v>
      </c>
      <c r="G2594" s="234"/>
      <c r="H2594" s="238">
        <v>48.619999999999997</v>
      </c>
      <c r="I2594" s="239"/>
      <c r="J2594" s="234"/>
      <c r="K2594" s="234"/>
      <c r="L2594" s="240"/>
      <c r="M2594" s="241"/>
      <c r="N2594" s="242"/>
      <c r="O2594" s="242"/>
      <c r="P2594" s="242"/>
      <c r="Q2594" s="242"/>
      <c r="R2594" s="242"/>
      <c r="S2594" s="242"/>
      <c r="T2594" s="24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44" t="s">
        <v>213</v>
      </c>
      <c r="AU2594" s="244" t="s">
        <v>86</v>
      </c>
      <c r="AV2594" s="13" t="s">
        <v>86</v>
      </c>
      <c r="AW2594" s="13" t="s">
        <v>35</v>
      </c>
      <c r="AX2594" s="13" t="s">
        <v>73</v>
      </c>
      <c r="AY2594" s="244" t="s">
        <v>202</v>
      </c>
    </row>
    <row r="2595" s="13" customFormat="1">
      <c r="A2595" s="13"/>
      <c r="B2595" s="233"/>
      <c r="C2595" s="234"/>
      <c r="D2595" s="235" t="s">
        <v>213</v>
      </c>
      <c r="E2595" s="236" t="s">
        <v>19</v>
      </c>
      <c r="F2595" s="237" t="s">
        <v>2032</v>
      </c>
      <c r="G2595" s="234"/>
      <c r="H2595" s="238">
        <v>111.41</v>
      </c>
      <c r="I2595" s="239"/>
      <c r="J2595" s="234"/>
      <c r="K2595" s="234"/>
      <c r="L2595" s="240"/>
      <c r="M2595" s="241"/>
      <c r="N2595" s="242"/>
      <c r="O2595" s="242"/>
      <c r="P2595" s="242"/>
      <c r="Q2595" s="242"/>
      <c r="R2595" s="242"/>
      <c r="S2595" s="242"/>
      <c r="T2595" s="243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44" t="s">
        <v>213</v>
      </c>
      <c r="AU2595" s="244" t="s">
        <v>86</v>
      </c>
      <c r="AV2595" s="13" t="s">
        <v>86</v>
      </c>
      <c r="AW2595" s="13" t="s">
        <v>35</v>
      </c>
      <c r="AX2595" s="13" t="s">
        <v>73</v>
      </c>
      <c r="AY2595" s="244" t="s">
        <v>202</v>
      </c>
    </row>
    <row r="2596" s="13" customFormat="1">
      <c r="A2596" s="13"/>
      <c r="B2596" s="233"/>
      <c r="C2596" s="234"/>
      <c r="D2596" s="235" t="s">
        <v>213</v>
      </c>
      <c r="E2596" s="236" t="s">
        <v>19</v>
      </c>
      <c r="F2596" s="237" t="s">
        <v>1065</v>
      </c>
      <c r="G2596" s="234"/>
      <c r="H2596" s="238">
        <v>-20.311</v>
      </c>
      <c r="I2596" s="239"/>
      <c r="J2596" s="234"/>
      <c r="K2596" s="234"/>
      <c r="L2596" s="240"/>
      <c r="M2596" s="241"/>
      <c r="N2596" s="242"/>
      <c r="O2596" s="242"/>
      <c r="P2596" s="242"/>
      <c r="Q2596" s="242"/>
      <c r="R2596" s="242"/>
      <c r="S2596" s="242"/>
      <c r="T2596" s="24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4" t="s">
        <v>213</v>
      </c>
      <c r="AU2596" s="244" t="s">
        <v>86</v>
      </c>
      <c r="AV2596" s="13" t="s">
        <v>86</v>
      </c>
      <c r="AW2596" s="13" t="s">
        <v>35</v>
      </c>
      <c r="AX2596" s="13" t="s">
        <v>73</v>
      </c>
      <c r="AY2596" s="244" t="s">
        <v>202</v>
      </c>
    </row>
    <row r="2597" s="13" customFormat="1">
      <c r="A2597" s="13"/>
      <c r="B2597" s="233"/>
      <c r="C2597" s="234"/>
      <c r="D2597" s="235" t="s">
        <v>213</v>
      </c>
      <c r="E2597" s="236" t="s">
        <v>19</v>
      </c>
      <c r="F2597" s="237" t="s">
        <v>2034</v>
      </c>
      <c r="G2597" s="234"/>
      <c r="H2597" s="238">
        <v>11.968</v>
      </c>
      <c r="I2597" s="239"/>
      <c r="J2597" s="234"/>
      <c r="K2597" s="234"/>
      <c r="L2597" s="240"/>
      <c r="M2597" s="241"/>
      <c r="N2597" s="242"/>
      <c r="O2597" s="242"/>
      <c r="P2597" s="242"/>
      <c r="Q2597" s="242"/>
      <c r="R2597" s="242"/>
      <c r="S2597" s="242"/>
      <c r="T2597" s="243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44" t="s">
        <v>213</v>
      </c>
      <c r="AU2597" s="244" t="s">
        <v>86</v>
      </c>
      <c r="AV2597" s="13" t="s">
        <v>86</v>
      </c>
      <c r="AW2597" s="13" t="s">
        <v>35</v>
      </c>
      <c r="AX2597" s="13" t="s">
        <v>73</v>
      </c>
      <c r="AY2597" s="244" t="s">
        <v>202</v>
      </c>
    </row>
    <row r="2598" s="13" customFormat="1">
      <c r="A2598" s="13"/>
      <c r="B2598" s="233"/>
      <c r="C2598" s="234"/>
      <c r="D2598" s="235" t="s">
        <v>213</v>
      </c>
      <c r="E2598" s="236" t="s">
        <v>19</v>
      </c>
      <c r="F2598" s="237" t="s">
        <v>2035</v>
      </c>
      <c r="G2598" s="234"/>
      <c r="H2598" s="238">
        <v>-1.278</v>
      </c>
      <c r="I2598" s="239"/>
      <c r="J2598" s="234"/>
      <c r="K2598" s="234"/>
      <c r="L2598" s="240"/>
      <c r="M2598" s="241"/>
      <c r="N2598" s="242"/>
      <c r="O2598" s="242"/>
      <c r="P2598" s="242"/>
      <c r="Q2598" s="242"/>
      <c r="R2598" s="242"/>
      <c r="S2598" s="242"/>
      <c r="T2598" s="243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4" t="s">
        <v>213</v>
      </c>
      <c r="AU2598" s="244" t="s">
        <v>86</v>
      </c>
      <c r="AV2598" s="13" t="s">
        <v>86</v>
      </c>
      <c r="AW2598" s="13" t="s">
        <v>35</v>
      </c>
      <c r="AX2598" s="13" t="s">
        <v>73</v>
      </c>
      <c r="AY2598" s="244" t="s">
        <v>202</v>
      </c>
    </row>
    <row r="2599" s="16" customFormat="1">
      <c r="A2599" s="16"/>
      <c r="B2599" s="283"/>
      <c r="C2599" s="284"/>
      <c r="D2599" s="235" t="s">
        <v>213</v>
      </c>
      <c r="E2599" s="285" t="s">
        <v>19</v>
      </c>
      <c r="F2599" s="286" t="s">
        <v>516</v>
      </c>
      <c r="G2599" s="284"/>
      <c r="H2599" s="287">
        <v>261.81899999999996</v>
      </c>
      <c r="I2599" s="288"/>
      <c r="J2599" s="284"/>
      <c r="K2599" s="284"/>
      <c r="L2599" s="289"/>
      <c r="M2599" s="290"/>
      <c r="N2599" s="291"/>
      <c r="O2599" s="291"/>
      <c r="P2599" s="291"/>
      <c r="Q2599" s="291"/>
      <c r="R2599" s="291"/>
      <c r="S2599" s="291"/>
      <c r="T2599" s="292"/>
      <c r="U2599" s="16"/>
      <c r="V2599" s="16"/>
      <c r="W2599" s="16"/>
      <c r="X2599" s="16"/>
      <c r="Y2599" s="16"/>
      <c r="Z2599" s="16"/>
      <c r="AA2599" s="16"/>
      <c r="AB2599" s="16"/>
      <c r="AC2599" s="16"/>
      <c r="AD2599" s="16"/>
      <c r="AE2599" s="16"/>
      <c r="AT2599" s="293" t="s">
        <v>213</v>
      </c>
      <c r="AU2599" s="293" t="s">
        <v>86</v>
      </c>
      <c r="AV2599" s="16" t="s">
        <v>109</v>
      </c>
      <c r="AW2599" s="16" t="s">
        <v>35</v>
      </c>
      <c r="AX2599" s="16" t="s">
        <v>73</v>
      </c>
      <c r="AY2599" s="293" t="s">
        <v>202</v>
      </c>
    </row>
    <row r="2600" s="15" customFormat="1">
      <c r="A2600" s="15"/>
      <c r="B2600" s="259"/>
      <c r="C2600" s="260"/>
      <c r="D2600" s="235" t="s">
        <v>213</v>
      </c>
      <c r="E2600" s="261" t="s">
        <v>19</v>
      </c>
      <c r="F2600" s="262" t="s">
        <v>2036</v>
      </c>
      <c r="G2600" s="260"/>
      <c r="H2600" s="261" t="s">
        <v>19</v>
      </c>
      <c r="I2600" s="263"/>
      <c r="J2600" s="260"/>
      <c r="K2600" s="260"/>
      <c r="L2600" s="264"/>
      <c r="M2600" s="265"/>
      <c r="N2600" s="266"/>
      <c r="O2600" s="266"/>
      <c r="P2600" s="266"/>
      <c r="Q2600" s="266"/>
      <c r="R2600" s="266"/>
      <c r="S2600" s="266"/>
      <c r="T2600" s="267"/>
      <c r="U2600" s="15"/>
      <c r="V2600" s="15"/>
      <c r="W2600" s="15"/>
      <c r="X2600" s="15"/>
      <c r="Y2600" s="15"/>
      <c r="Z2600" s="15"/>
      <c r="AA2600" s="15"/>
      <c r="AB2600" s="15"/>
      <c r="AC2600" s="15"/>
      <c r="AD2600" s="15"/>
      <c r="AE2600" s="15"/>
      <c r="AT2600" s="268" t="s">
        <v>213</v>
      </c>
      <c r="AU2600" s="268" t="s">
        <v>86</v>
      </c>
      <c r="AV2600" s="15" t="s">
        <v>80</v>
      </c>
      <c r="AW2600" s="15" t="s">
        <v>35</v>
      </c>
      <c r="AX2600" s="15" t="s">
        <v>73</v>
      </c>
      <c r="AY2600" s="268" t="s">
        <v>202</v>
      </c>
    </row>
    <row r="2601" s="13" customFormat="1">
      <c r="A2601" s="13"/>
      <c r="B2601" s="233"/>
      <c r="C2601" s="234"/>
      <c r="D2601" s="235" t="s">
        <v>213</v>
      </c>
      <c r="E2601" s="236" t="s">
        <v>19</v>
      </c>
      <c r="F2601" s="237" t="s">
        <v>2037</v>
      </c>
      <c r="G2601" s="234"/>
      <c r="H2601" s="238">
        <v>202.73599999999999</v>
      </c>
      <c r="I2601" s="239"/>
      <c r="J2601" s="234"/>
      <c r="K2601" s="234"/>
      <c r="L2601" s="240"/>
      <c r="M2601" s="241"/>
      <c r="N2601" s="242"/>
      <c r="O2601" s="242"/>
      <c r="P2601" s="242"/>
      <c r="Q2601" s="242"/>
      <c r="R2601" s="242"/>
      <c r="S2601" s="242"/>
      <c r="T2601" s="24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44" t="s">
        <v>213</v>
      </c>
      <c r="AU2601" s="244" t="s">
        <v>86</v>
      </c>
      <c r="AV2601" s="13" t="s">
        <v>86</v>
      </c>
      <c r="AW2601" s="13" t="s">
        <v>35</v>
      </c>
      <c r="AX2601" s="13" t="s">
        <v>73</v>
      </c>
      <c r="AY2601" s="244" t="s">
        <v>202</v>
      </c>
    </row>
    <row r="2602" s="13" customFormat="1">
      <c r="A2602" s="13"/>
      <c r="B2602" s="233"/>
      <c r="C2602" s="234"/>
      <c r="D2602" s="235" t="s">
        <v>213</v>
      </c>
      <c r="E2602" s="236" t="s">
        <v>19</v>
      </c>
      <c r="F2602" s="237" t="s">
        <v>2038</v>
      </c>
      <c r="G2602" s="234"/>
      <c r="H2602" s="238">
        <v>-10.427</v>
      </c>
      <c r="I2602" s="239"/>
      <c r="J2602" s="234"/>
      <c r="K2602" s="234"/>
      <c r="L2602" s="240"/>
      <c r="M2602" s="241"/>
      <c r="N2602" s="242"/>
      <c r="O2602" s="242"/>
      <c r="P2602" s="242"/>
      <c r="Q2602" s="242"/>
      <c r="R2602" s="242"/>
      <c r="S2602" s="242"/>
      <c r="T2602" s="243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4" t="s">
        <v>213</v>
      </c>
      <c r="AU2602" s="244" t="s">
        <v>86</v>
      </c>
      <c r="AV2602" s="13" t="s">
        <v>86</v>
      </c>
      <c r="AW2602" s="13" t="s">
        <v>35</v>
      </c>
      <c r="AX2602" s="13" t="s">
        <v>73</v>
      </c>
      <c r="AY2602" s="244" t="s">
        <v>202</v>
      </c>
    </row>
    <row r="2603" s="16" customFormat="1">
      <c r="A2603" s="16"/>
      <c r="B2603" s="283"/>
      <c r="C2603" s="284"/>
      <c r="D2603" s="235" t="s">
        <v>213</v>
      </c>
      <c r="E2603" s="285" t="s">
        <v>19</v>
      </c>
      <c r="F2603" s="286" t="s">
        <v>516</v>
      </c>
      <c r="G2603" s="284"/>
      <c r="H2603" s="287">
        <v>192.309</v>
      </c>
      <c r="I2603" s="288"/>
      <c r="J2603" s="284"/>
      <c r="K2603" s="284"/>
      <c r="L2603" s="289"/>
      <c r="M2603" s="290"/>
      <c r="N2603" s="291"/>
      <c r="O2603" s="291"/>
      <c r="P2603" s="291"/>
      <c r="Q2603" s="291"/>
      <c r="R2603" s="291"/>
      <c r="S2603" s="291"/>
      <c r="T2603" s="292"/>
      <c r="U2603" s="16"/>
      <c r="V2603" s="16"/>
      <c r="W2603" s="16"/>
      <c r="X2603" s="16"/>
      <c r="Y2603" s="16"/>
      <c r="Z2603" s="16"/>
      <c r="AA2603" s="16"/>
      <c r="AB2603" s="16"/>
      <c r="AC2603" s="16"/>
      <c r="AD2603" s="16"/>
      <c r="AE2603" s="16"/>
      <c r="AT2603" s="293" t="s">
        <v>213</v>
      </c>
      <c r="AU2603" s="293" t="s">
        <v>86</v>
      </c>
      <c r="AV2603" s="16" t="s">
        <v>109</v>
      </c>
      <c r="AW2603" s="16" t="s">
        <v>35</v>
      </c>
      <c r="AX2603" s="16" t="s">
        <v>73</v>
      </c>
      <c r="AY2603" s="293" t="s">
        <v>202</v>
      </c>
    </row>
    <row r="2604" s="14" customFormat="1">
      <c r="A2604" s="14"/>
      <c r="B2604" s="245"/>
      <c r="C2604" s="246"/>
      <c r="D2604" s="235" t="s">
        <v>213</v>
      </c>
      <c r="E2604" s="247" t="s">
        <v>19</v>
      </c>
      <c r="F2604" s="248" t="s">
        <v>215</v>
      </c>
      <c r="G2604" s="246"/>
      <c r="H2604" s="249">
        <v>454.12799999999993</v>
      </c>
      <c r="I2604" s="250"/>
      <c r="J2604" s="246"/>
      <c r="K2604" s="246"/>
      <c r="L2604" s="251"/>
      <c r="M2604" s="252"/>
      <c r="N2604" s="253"/>
      <c r="O2604" s="253"/>
      <c r="P2604" s="253"/>
      <c r="Q2604" s="253"/>
      <c r="R2604" s="253"/>
      <c r="S2604" s="253"/>
      <c r="T2604" s="254"/>
      <c r="U2604" s="14"/>
      <c r="V2604" s="14"/>
      <c r="W2604" s="14"/>
      <c r="X2604" s="14"/>
      <c r="Y2604" s="14"/>
      <c r="Z2604" s="14"/>
      <c r="AA2604" s="14"/>
      <c r="AB2604" s="14"/>
      <c r="AC2604" s="14"/>
      <c r="AD2604" s="14"/>
      <c r="AE2604" s="14"/>
      <c r="AT2604" s="255" t="s">
        <v>213</v>
      </c>
      <c r="AU2604" s="255" t="s">
        <v>86</v>
      </c>
      <c r="AV2604" s="14" t="s">
        <v>209</v>
      </c>
      <c r="AW2604" s="14" t="s">
        <v>35</v>
      </c>
      <c r="AX2604" s="14" t="s">
        <v>80</v>
      </c>
      <c r="AY2604" s="255" t="s">
        <v>202</v>
      </c>
    </row>
    <row r="2605" s="2" customFormat="1" ht="21.75" customHeight="1">
      <c r="A2605" s="40"/>
      <c r="B2605" s="41"/>
      <c r="C2605" s="215" t="s">
        <v>2039</v>
      </c>
      <c r="D2605" s="215" t="s">
        <v>204</v>
      </c>
      <c r="E2605" s="216" t="s">
        <v>2040</v>
      </c>
      <c r="F2605" s="217" t="s">
        <v>2041</v>
      </c>
      <c r="G2605" s="218" t="s">
        <v>415</v>
      </c>
      <c r="H2605" s="219">
        <v>275.75900000000001</v>
      </c>
      <c r="I2605" s="220"/>
      <c r="J2605" s="221">
        <f>ROUND(I2605*H2605,2)</f>
        <v>0</v>
      </c>
      <c r="K2605" s="217" t="s">
        <v>208</v>
      </c>
      <c r="L2605" s="46"/>
      <c r="M2605" s="222" t="s">
        <v>19</v>
      </c>
      <c r="N2605" s="223" t="s">
        <v>45</v>
      </c>
      <c r="O2605" s="86"/>
      <c r="P2605" s="224">
        <f>O2605*H2605</f>
        <v>0</v>
      </c>
      <c r="Q2605" s="224">
        <v>0.00016000000000000001</v>
      </c>
      <c r="R2605" s="224">
        <f>Q2605*H2605</f>
        <v>0.044121440000000005</v>
      </c>
      <c r="S2605" s="224">
        <v>0</v>
      </c>
      <c r="T2605" s="225">
        <f>S2605*H2605</f>
        <v>0</v>
      </c>
      <c r="U2605" s="40"/>
      <c r="V2605" s="40"/>
      <c r="W2605" s="40"/>
      <c r="X2605" s="40"/>
      <c r="Y2605" s="40"/>
      <c r="Z2605" s="40"/>
      <c r="AA2605" s="40"/>
      <c r="AB2605" s="40"/>
      <c r="AC2605" s="40"/>
      <c r="AD2605" s="40"/>
      <c r="AE2605" s="40"/>
      <c r="AR2605" s="226" t="s">
        <v>342</v>
      </c>
      <c r="AT2605" s="226" t="s">
        <v>204</v>
      </c>
      <c r="AU2605" s="226" t="s">
        <v>86</v>
      </c>
      <c r="AY2605" s="19" t="s">
        <v>202</v>
      </c>
      <c r="BE2605" s="227">
        <f>IF(N2605="základní",J2605,0)</f>
        <v>0</v>
      </c>
      <c r="BF2605" s="227">
        <f>IF(N2605="snížená",J2605,0)</f>
        <v>0</v>
      </c>
      <c r="BG2605" s="227">
        <f>IF(N2605="zákl. přenesená",J2605,0)</f>
        <v>0</v>
      </c>
      <c r="BH2605" s="227">
        <f>IF(N2605="sníž. přenesená",J2605,0)</f>
        <v>0</v>
      </c>
      <c r="BI2605" s="227">
        <f>IF(N2605="nulová",J2605,0)</f>
        <v>0</v>
      </c>
      <c r="BJ2605" s="19" t="s">
        <v>86</v>
      </c>
      <c r="BK2605" s="227">
        <f>ROUND(I2605*H2605,2)</f>
        <v>0</v>
      </c>
      <c r="BL2605" s="19" t="s">
        <v>342</v>
      </c>
      <c r="BM2605" s="226" t="s">
        <v>2042</v>
      </c>
    </row>
    <row r="2606" s="2" customFormat="1">
      <c r="A2606" s="40"/>
      <c r="B2606" s="41"/>
      <c r="C2606" s="42"/>
      <c r="D2606" s="228" t="s">
        <v>211</v>
      </c>
      <c r="E2606" s="42"/>
      <c r="F2606" s="229" t="s">
        <v>2043</v>
      </c>
      <c r="G2606" s="42"/>
      <c r="H2606" s="42"/>
      <c r="I2606" s="230"/>
      <c r="J2606" s="42"/>
      <c r="K2606" s="42"/>
      <c r="L2606" s="46"/>
      <c r="M2606" s="231"/>
      <c r="N2606" s="232"/>
      <c r="O2606" s="86"/>
      <c r="P2606" s="86"/>
      <c r="Q2606" s="86"/>
      <c r="R2606" s="86"/>
      <c r="S2606" s="86"/>
      <c r="T2606" s="87"/>
      <c r="U2606" s="40"/>
      <c r="V2606" s="40"/>
      <c r="W2606" s="40"/>
      <c r="X2606" s="40"/>
      <c r="Y2606" s="40"/>
      <c r="Z2606" s="40"/>
      <c r="AA2606" s="40"/>
      <c r="AB2606" s="40"/>
      <c r="AC2606" s="40"/>
      <c r="AD2606" s="40"/>
      <c r="AE2606" s="40"/>
      <c r="AT2606" s="19" t="s">
        <v>211</v>
      </c>
      <c r="AU2606" s="19" t="s">
        <v>86</v>
      </c>
    </row>
    <row r="2607" s="15" customFormat="1">
      <c r="A2607" s="15"/>
      <c r="B2607" s="259"/>
      <c r="C2607" s="260"/>
      <c r="D2607" s="235" t="s">
        <v>213</v>
      </c>
      <c r="E2607" s="261" t="s">
        <v>19</v>
      </c>
      <c r="F2607" s="262" t="s">
        <v>2030</v>
      </c>
      <c r="G2607" s="260"/>
      <c r="H2607" s="261" t="s">
        <v>19</v>
      </c>
      <c r="I2607" s="263"/>
      <c r="J2607" s="260"/>
      <c r="K2607" s="260"/>
      <c r="L2607" s="264"/>
      <c r="M2607" s="265"/>
      <c r="N2607" s="266"/>
      <c r="O2607" s="266"/>
      <c r="P2607" s="266"/>
      <c r="Q2607" s="266"/>
      <c r="R2607" s="266"/>
      <c r="S2607" s="266"/>
      <c r="T2607" s="267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T2607" s="268" t="s">
        <v>213</v>
      </c>
      <c r="AU2607" s="268" t="s">
        <v>86</v>
      </c>
      <c r="AV2607" s="15" t="s">
        <v>80</v>
      </c>
      <c r="AW2607" s="15" t="s">
        <v>35</v>
      </c>
      <c r="AX2607" s="15" t="s">
        <v>73</v>
      </c>
      <c r="AY2607" s="268" t="s">
        <v>202</v>
      </c>
    </row>
    <row r="2608" s="15" customFormat="1">
      <c r="A2608" s="15"/>
      <c r="B2608" s="259"/>
      <c r="C2608" s="260"/>
      <c r="D2608" s="235" t="s">
        <v>213</v>
      </c>
      <c r="E2608" s="261" t="s">
        <v>19</v>
      </c>
      <c r="F2608" s="262" t="s">
        <v>2031</v>
      </c>
      <c r="G2608" s="260"/>
      <c r="H2608" s="261" t="s">
        <v>19</v>
      </c>
      <c r="I2608" s="263"/>
      <c r="J2608" s="260"/>
      <c r="K2608" s="260"/>
      <c r="L2608" s="264"/>
      <c r="M2608" s="265"/>
      <c r="N2608" s="266"/>
      <c r="O2608" s="266"/>
      <c r="P2608" s="266"/>
      <c r="Q2608" s="266"/>
      <c r="R2608" s="266"/>
      <c r="S2608" s="266"/>
      <c r="T2608" s="267"/>
      <c r="U2608" s="15"/>
      <c r="V2608" s="15"/>
      <c r="W2608" s="15"/>
      <c r="X2608" s="15"/>
      <c r="Y2608" s="15"/>
      <c r="Z2608" s="15"/>
      <c r="AA2608" s="15"/>
      <c r="AB2608" s="15"/>
      <c r="AC2608" s="15"/>
      <c r="AD2608" s="15"/>
      <c r="AE2608" s="15"/>
      <c r="AT2608" s="268" t="s">
        <v>213</v>
      </c>
      <c r="AU2608" s="268" t="s">
        <v>86</v>
      </c>
      <c r="AV2608" s="15" t="s">
        <v>80</v>
      </c>
      <c r="AW2608" s="15" t="s">
        <v>35</v>
      </c>
      <c r="AX2608" s="15" t="s">
        <v>73</v>
      </c>
      <c r="AY2608" s="268" t="s">
        <v>202</v>
      </c>
    </row>
    <row r="2609" s="13" customFormat="1">
      <c r="A2609" s="13"/>
      <c r="B2609" s="233"/>
      <c r="C2609" s="234"/>
      <c r="D2609" s="235" t="s">
        <v>213</v>
      </c>
      <c r="E2609" s="236" t="s">
        <v>19</v>
      </c>
      <c r="F2609" s="237" t="s">
        <v>2044</v>
      </c>
      <c r="G2609" s="234"/>
      <c r="H2609" s="238">
        <v>34.280000000000001</v>
      </c>
      <c r="I2609" s="239"/>
      <c r="J2609" s="234"/>
      <c r="K2609" s="234"/>
      <c r="L2609" s="240"/>
      <c r="M2609" s="241"/>
      <c r="N2609" s="242"/>
      <c r="O2609" s="242"/>
      <c r="P2609" s="242"/>
      <c r="Q2609" s="242"/>
      <c r="R2609" s="242"/>
      <c r="S2609" s="242"/>
      <c r="T2609" s="243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T2609" s="244" t="s">
        <v>213</v>
      </c>
      <c r="AU2609" s="244" t="s">
        <v>86</v>
      </c>
      <c r="AV2609" s="13" t="s">
        <v>86</v>
      </c>
      <c r="AW2609" s="13" t="s">
        <v>35</v>
      </c>
      <c r="AX2609" s="13" t="s">
        <v>73</v>
      </c>
      <c r="AY2609" s="244" t="s">
        <v>202</v>
      </c>
    </row>
    <row r="2610" s="13" customFormat="1">
      <c r="A2610" s="13"/>
      <c r="B2610" s="233"/>
      <c r="C2610" s="234"/>
      <c r="D2610" s="235" t="s">
        <v>213</v>
      </c>
      <c r="E2610" s="236" t="s">
        <v>19</v>
      </c>
      <c r="F2610" s="237" t="s">
        <v>2045</v>
      </c>
      <c r="G2610" s="234"/>
      <c r="H2610" s="238">
        <v>14.960000000000001</v>
      </c>
      <c r="I2610" s="239"/>
      <c r="J2610" s="234"/>
      <c r="K2610" s="234"/>
      <c r="L2610" s="240"/>
      <c r="M2610" s="241"/>
      <c r="N2610" s="242"/>
      <c r="O2610" s="242"/>
      <c r="P2610" s="242"/>
      <c r="Q2610" s="242"/>
      <c r="R2610" s="242"/>
      <c r="S2610" s="242"/>
      <c r="T2610" s="243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T2610" s="244" t="s">
        <v>213</v>
      </c>
      <c r="AU2610" s="244" t="s">
        <v>86</v>
      </c>
      <c r="AV2610" s="13" t="s">
        <v>86</v>
      </c>
      <c r="AW2610" s="13" t="s">
        <v>35</v>
      </c>
      <c r="AX2610" s="13" t="s">
        <v>73</v>
      </c>
      <c r="AY2610" s="244" t="s">
        <v>202</v>
      </c>
    </row>
    <row r="2611" s="13" customFormat="1">
      <c r="A2611" s="13"/>
      <c r="B2611" s="233"/>
      <c r="C2611" s="234"/>
      <c r="D2611" s="235" t="s">
        <v>213</v>
      </c>
      <c r="E2611" s="236" t="s">
        <v>19</v>
      </c>
      <c r="F2611" s="237" t="s">
        <v>2046</v>
      </c>
      <c r="G2611" s="234"/>
      <c r="H2611" s="238">
        <v>34.200000000000003</v>
      </c>
      <c r="I2611" s="239"/>
      <c r="J2611" s="234"/>
      <c r="K2611" s="234"/>
      <c r="L2611" s="240"/>
      <c r="M2611" s="241"/>
      <c r="N2611" s="242"/>
      <c r="O2611" s="242"/>
      <c r="P2611" s="242"/>
      <c r="Q2611" s="242"/>
      <c r="R2611" s="242"/>
      <c r="S2611" s="242"/>
      <c r="T2611" s="243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44" t="s">
        <v>213</v>
      </c>
      <c r="AU2611" s="244" t="s">
        <v>86</v>
      </c>
      <c r="AV2611" s="13" t="s">
        <v>86</v>
      </c>
      <c r="AW2611" s="13" t="s">
        <v>35</v>
      </c>
      <c r="AX2611" s="13" t="s">
        <v>73</v>
      </c>
      <c r="AY2611" s="244" t="s">
        <v>202</v>
      </c>
    </row>
    <row r="2612" s="13" customFormat="1">
      <c r="A2612" s="13"/>
      <c r="B2612" s="233"/>
      <c r="C2612" s="234"/>
      <c r="D2612" s="235" t="s">
        <v>213</v>
      </c>
      <c r="E2612" s="236" t="s">
        <v>19</v>
      </c>
      <c r="F2612" s="237" t="s">
        <v>2047</v>
      </c>
      <c r="G2612" s="234"/>
      <c r="H2612" s="238">
        <v>-10.69</v>
      </c>
      <c r="I2612" s="239"/>
      <c r="J2612" s="234"/>
      <c r="K2612" s="234"/>
      <c r="L2612" s="240"/>
      <c r="M2612" s="241"/>
      <c r="N2612" s="242"/>
      <c r="O2612" s="242"/>
      <c r="P2612" s="242"/>
      <c r="Q2612" s="242"/>
      <c r="R2612" s="242"/>
      <c r="S2612" s="242"/>
      <c r="T2612" s="24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4" t="s">
        <v>213</v>
      </c>
      <c r="AU2612" s="244" t="s">
        <v>86</v>
      </c>
      <c r="AV2612" s="13" t="s">
        <v>86</v>
      </c>
      <c r="AW2612" s="13" t="s">
        <v>35</v>
      </c>
      <c r="AX2612" s="13" t="s">
        <v>73</v>
      </c>
      <c r="AY2612" s="244" t="s">
        <v>202</v>
      </c>
    </row>
    <row r="2613" s="13" customFormat="1">
      <c r="A2613" s="13"/>
      <c r="B2613" s="233"/>
      <c r="C2613" s="234"/>
      <c r="D2613" s="235" t="s">
        <v>213</v>
      </c>
      <c r="E2613" s="236" t="s">
        <v>19</v>
      </c>
      <c r="F2613" s="237" t="s">
        <v>2045</v>
      </c>
      <c r="G2613" s="234"/>
      <c r="H2613" s="238">
        <v>14.960000000000001</v>
      </c>
      <c r="I2613" s="239"/>
      <c r="J2613" s="234"/>
      <c r="K2613" s="234"/>
      <c r="L2613" s="240"/>
      <c r="M2613" s="241"/>
      <c r="N2613" s="242"/>
      <c r="O2613" s="242"/>
      <c r="P2613" s="242"/>
      <c r="Q2613" s="242"/>
      <c r="R2613" s="242"/>
      <c r="S2613" s="242"/>
      <c r="T2613" s="243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T2613" s="244" t="s">
        <v>213</v>
      </c>
      <c r="AU2613" s="244" t="s">
        <v>86</v>
      </c>
      <c r="AV2613" s="13" t="s">
        <v>86</v>
      </c>
      <c r="AW2613" s="13" t="s">
        <v>35</v>
      </c>
      <c r="AX2613" s="13" t="s">
        <v>73</v>
      </c>
      <c r="AY2613" s="244" t="s">
        <v>202</v>
      </c>
    </row>
    <row r="2614" s="13" customFormat="1">
      <c r="A2614" s="13"/>
      <c r="B2614" s="233"/>
      <c r="C2614" s="234"/>
      <c r="D2614" s="235" t="s">
        <v>213</v>
      </c>
      <c r="E2614" s="236" t="s">
        <v>19</v>
      </c>
      <c r="F2614" s="237" t="s">
        <v>2048</v>
      </c>
      <c r="G2614" s="234"/>
      <c r="H2614" s="238">
        <v>-4.2599999999999998</v>
      </c>
      <c r="I2614" s="239"/>
      <c r="J2614" s="234"/>
      <c r="K2614" s="234"/>
      <c r="L2614" s="240"/>
      <c r="M2614" s="241"/>
      <c r="N2614" s="242"/>
      <c r="O2614" s="242"/>
      <c r="P2614" s="242"/>
      <c r="Q2614" s="242"/>
      <c r="R2614" s="242"/>
      <c r="S2614" s="242"/>
      <c r="T2614" s="24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4" t="s">
        <v>213</v>
      </c>
      <c r="AU2614" s="244" t="s">
        <v>86</v>
      </c>
      <c r="AV2614" s="13" t="s">
        <v>86</v>
      </c>
      <c r="AW2614" s="13" t="s">
        <v>35</v>
      </c>
      <c r="AX2614" s="13" t="s">
        <v>73</v>
      </c>
      <c r="AY2614" s="244" t="s">
        <v>202</v>
      </c>
    </row>
    <row r="2615" s="16" customFormat="1">
      <c r="A2615" s="16"/>
      <c r="B2615" s="283"/>
      <c r="C2615" s="284"/>
      <c r="D2615" s="235" t="s">
        <v>213</v>
      </c>
      <c r="E2615" s="285" t="s">
        <v>19</v>
      </c>
      <c r="F2615" s="286" t="s">
        <v>516</v>
      </c>
      <c r="G2615" s="284"/>
      <c r="H2615" s="287">
        <v>83.450000000000003</v>
      </c>
      <c r="I2615" s="288"/>
      <c r="J2615" s="284"/>
      <c r="K2615" s="284"/>
      <c r="L2615" s="289"/>
      <c r="M2615" s="290"/>
      <c r="N2615" s="291"/>
      <c r="O2615" s="291"/>
      <c r="P2615" s="291"/>
      <c r="Q2615" s="291"/>
      <c r="R2615" s="291"/>
      <c r="S2615" s="291"/>
      <c r="T2615" s="292"/>
      <c r="U2615" s="16"/>
      <c r="V2615" s="16"/>
      <c r="W2615" s="16"/>
      <c r="X2615" s="16"/>
      <c r="Y2615" s="16"/>
      <c r="Z2615" s="16"/>
      <c r="AA2615" s="16"/>
      <c r="AB2615" s="16"/>
      <c r="AC2615" s="16"/>
      <c r="AD2615" s="16"/>
      <c r="AE2615" s="16"/>
      <c r="AT2615" s="293" t="s">
        <v>213</v>
      </c>
      <c r="AU2615" s="293" t="s">
        <v>86</v>
      </c>
      <c r="AV2615" s="16" t="s">
        <v>109</v>
      </c>
      <c r="AW2615" s="16" t="s">
        <v>35</v>
      </c>
      <c r="AX2615" s="16" t="s">
        <v>73</v>
      </c>
      <c r="AY2615" s="293" t="s">
        <v>202</v>
      </c>
    </row>
    <row r="2616" s="15" customFormat="1">
      <c r="A2616" s="15"/>
      <c r="B2616" s="259"/>
      <c r="C2616" s="260"/>
      <c r="D2616" s="235" t="s">
        <v>213</v>
      </c>
      <c r="E2616" s="261" t="s">
        <v>19</v>
      </c>
      <c r="F2616" s="262" t="s">
        <v>2036</v>
      </c>
      <c r="G2616" s="260"/>
      <c r="H2616" s="261" t="s">
        <v>19</v>
      </c>
      <c r="I2616" s="263"/>
      <c r="J2616" s="260"/>
      <c r="K2616" s="260"/>
      <c r="L2616" s="264"/>
      <c r="M2616" s="265"/>
      <c r="N2616" s="266"/>
      <c r="O2616" s="266"/>
      <c r="P2616" s="266"/>
      <c r="Q2616" s="266"/>
      <c r="R2616" s="266"/>
      <c r="S2616" s="266"/>
      <c r="T2616" s="267"/>
      <c r="U2616" s="15"/>
      <c r="V2616" s="15"/>
      <c r="W2616" s="15"/>
      <c r="X2616" s="15"/>
      <c r="Y2616" s="15"/>
      <c r="Z2616" s="15"/>
      <c r="AA2616" s="15"/>
      <c r="AB2616" s="15"/>
      <c r="AC2616" s="15"/>
      <c r="AD2616" s="15"/>
      <c r="AE2616" s="15"/>
      <c r="AT2616" s="268" t="s">
        <v>213</v>
      </c>
      <c r="AU2616" s="268" t="s">
        <v>86</v>
      </c>
      <c r="AV2616" s="15" t="s">
        <v>80</v>
      </c>
      <c r="AW2616" s="15" t="s">
        <v>35</v>
      </c>
      <c r="AX2616" s="15" t="s">
        <v>73</v>
      </c>
      <c r="AY2616" s="268" t="s">
        <v>202</v>
      </c>
    </row>
    <row r="2617" s="13" customFormat="1">
      <c r="A2617" s="13"/>
      <c r="B2617" s="233"/>
      <c r="C2617" s="234"/>
      <c r="D2617" s="235" t="s">
        <v>213</v>
      </c>
      <c r="E2617" s="236" t="s">
        <v>19</v>
      </c>
      <c r="F2617" s="237" t="s">
        <v>2049</v>
      </c>
      <c r="G2617" s="234"/>
      <c r="H2617" s="238">
        <v>202.73599999999999</v>
      </c>
      <c r="I2617" s="239"/>
      <c r="J2617" s="234"/>
      <c r="K2617" s="234"/>
      <c r="L2617" s="240"/>
      <c r="M2617" s="241"/>
      <c r="N2617" s="242"/>
      <c r="O2617" s="242"/>
      <c r="P2617" s="242"/>
      <c r="Q2617" s="242"/>
      <c r="R2617" s="242"/>
      <c r="S2617" s="242"/>
      <c r="T2617" s="243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44" t="s">
        <v>213</v>
      </c>
      <c r="AU2617" s="244" t="s">
        <v>86</v>
      </c>
      <c r="AV2617" s="13" t="s">
        <v>86</v>
      </c>
      <c r="AW2617" s="13" t="s">
        <v>35</v>
      </c>
      <c r="AX2617" s="13" t="s">
        <v>73</v>
      </c>
      <c r="AY2617" s="244" t="s">
        <v>202</v>
      </c>
    </row>
    <row r="2618" s="13" customFormat="1">
      <c r="A2618" s="13"/>
      <c r="B2618" s="233"/>
      <c r="C2618" s="234"/>
      <c r="D2618" s="235" t="s">
        <v>213</v>
      </c>
      <c r="E2618" s="236" t="s">
        <v>19</v>
      </c>
      <c r="F2618" s="237" t="s">
        <v>2050</v>
      </c>
      <c r="G2618" s="234"/>
      <c r="H2618" s="238">
        <v>-10.427</v>
      </c>
      <c r="I2618" s="239"/>
      <c r="J2618" s="234"/>
      <c r="K2618" s="234"/>
      <c r="L2618" s="240"/>
      <c r="M2618" s="241"/>
      <c r="N2618" s="242"/>
      <c r="O2618" s="242"/>
      <c r="P2618" s="242"/>
      <c r="Q2618" s="242"/>
      <c r="R2618" s="242"/>
      <c r="S2618" s="242"/>
      <c r="T2618" s="24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4" t="s">
        <v>213</v>
      </c>
      <c r="AU2618" s="244" t="s">
        <v>86</v>
      </c>
      <c r="AV2618" s="13" t="s">
        <v>86</v>
      </c>
      <c r="AW2618" s="13" t="s">
        <v>35</v>
      </c>
      <c r="AX2618" s="13" t="s">
        <v>73</v>
      </c>
      <c r="AY2618" s="244" t="s">
        <v>202</v>
      </c>
    </row>
    <row r="2619" s="16" customFormat="1">
      <c r="A2619" s="16"/>
      <c r="B2619" s="283"/>
      <c r="C2619" s="284"/>
      <c r="D2619" s="235" t="s">
        <v>213</v>
      </c>
      <c r="E2619" s="285" t="s">
        <v>19</v>
      </c>
      <c r="F2619" s="286" t="s">
        <v>516</v>
      </c>
      <c r="G2619" s="284"/>
      <c r="H2619" s="287">
        <v>192.309</v>
      </c>
      <c r="I2619" s="288"/>
      <c r="J2619" s="284"/>
      <c r="K2619" s="284"/>
      <c r="L2619" s="289"/>
      <c r="M2619" s="290"/>
      <c r="N2619" s="291"/>
      <c r="O2619" s="291"/>
      <c r="P2619" s="291"/>
      <c r="Q2619" s="291"/>
      <c r="R2619" s="291"/>
      <c r="S2619" s="291"/>
      <c r="T2619" s="292"/>
      <c r="U2619" s="16"/>
      <c r="V2619" s="16"/>
      <c r="W2619" s="16"/>
      <c r="X2619" s="16"/>
      <c r="Y2619" s="16"/>
      <c r="Z2619" s="16"/>
      <c r="AA2619" s="16"/>
      <c r="AB2619" s="16"/>
      <c r="AC2619" s="16"/>
      <c r="AD2619" s="16"/>
      <c r="AE2619" s="16"/>
      <c r="AT2619" s="293" t="s">
        <v>213</v>
      </c>
      <c r="AU2619" s="293" t="s">
        <v>86</v>
      </c>
      <c r="AV2619" s="16" t="s">
        <v>109</v>
      </c>
      <c r="AW2619" s="16" t="s">
        <v>35</v>
      </c>
      <c r="AX2619" s="16" t="s">
        <v>73</v>
      </c>
      <c r="AY2619" s="293" t="s">
        <v>202</v>
      </c>
    </row>
    <row r="2620" s="14" customFormat="1">
      <c r="A2620" s="14"/>
      <c r="B2620" s="245"/>
      <c r="C2620" s="246"/>
      <c r="D2620" s="235" t="s">
        <v>213</v>
      </c>
      <c r="E2620" s="247" t="s">
        <v>19</v>
      </c>
      <c r="F2620" s="248" t="s">
        <v>215</v>
      </c>
      <c r="G2620" s="246"/>
      <c r="H2620" s="249">
        <v>275.75899999999996</v>
      </c>
      <c r="I2620" s="250"/>
      <c r="J2620" s="246"/>
      <c r="K2620" s="246"/>
      <c r="L2620" s="251"/>
      <c r="M2620" s="252"/>
      <c r="N2620" s="253"/>
      <c r="O2620" s="253"/>
      <c r="P2620" s="253"/>
      <c r="Q2620" s="253"/>
      <c r="R2620" s="253"/>
      <c r="S2620" s="253"/>
      <c r="T2620" s="254"/>
      <c r="U2620" s="14"/>
      <c r="V2620" s="14"/>
      <c r="W2620" s="14"/>
      <c r="X2620" s="14"/>
      <c r="Y2620" s="14"/>
      <c r="Z2620" s="14"/>
      <c r="AA2620" s="14"/>
      <c r="AB2620" s="14"/>
      <c r="AC2620" s="14"/>
      <c r="AD2620" s="14"/>
      <c r="AE2620" s="14"/>
      <c r="AT2620" s="255" t="s">
        <v>213</v>
      </c>
      <c r="AU2620" s="255" t="s">
        <v>86</v>
      </c>
      <c r="AV2620" s="14" t="s">
        <v>209</v>
      </c>
      <c r="AW2620" s="14" t="s">
        <v>35</v>
      </c>
      <c r="AX2620" s="14" t="s">
        <v>80</v>
      </c>
      <c r="AY2620" s="255" t="s">
        <v>202</v>
      </c>
    </row>
    <row r="2621" s="2" customFormat="1" ht="24.15" customHeight="1">
      <c r="A2621" s="40"/>
      <c r="B2621" s="41"/>
      <c r="C2621" s="215" t="s">
        <v>2051</v>
      </c>
      <c r="D2621" s="215" t="s">
        <v>204</v>
      </c>
      <c r="E2621" s="216" t="s">
        <v>2052</v>
      </c>
      <c r="F2621" s="217" t="s">
        <v>2053</v>
      </c>
      <c r="G2621" s="218" t="s">
        <v>218</v>
      </c>
      <c r="H2621" s="219">
        <v>451.01999999999998</v>
      </c>
      <c r="I2621" s="220"/>
      <c r="J2621" s="221">
        <f>ROUND(I2621*H2621,2)</f>
        <v>0</v>
      </c>
      <c r="K2621" s="217" t="s">
        <v>208</v>
      </c>
      <c r="L2621" s="46"/>
      <c r="M2621" s="222" t="s">
        <v>19</v>
      </c>
      <c r="N2621" s="223" t="s">
        <v>45</v>
      </c>
      <c r="O2621" s="86"/>
      <c r="P2621" s="224">
        <f>O2621*H2621</f>
        <v>0</v>
      </c>
      <c r="Q2621" s="224">
        <v>0</v>
      </c>
      <c r="R2621" s="224">
        <f>Q2621*H2621</f>
        <v>0</v>
      </c>
      <c r="S2621" s="224">
        <v>0</v>
      </c>
      <c r="T2621" s="225">
        <f>S2621*H2621</f>
        <v>0</v>
      </c>
      <c r="U2621" s="40"/>
      <c r="V2621" s="40"/>
      <c r="W2621" s="40"/>
      <c r="X2621" s="40"/>
      <c r="Y2621" s="40"/>
      <c r="Z2621" s="40"/>
      <c r="AA2621" s="40"/>
      <c r="AB2621" s="40"/>
      <c r="AC2621" s="40"/>
      <c r="AD2621" s="40"/>
      <c r="AE2621" s="40"/>
      <c r="AR2621" s="226" t="s">
        <v>342</v>
      </c>
      <c r="AT2621" s="226" t="s">
        <v>204</v>
      </c>
      <c r="AU2621" s="226" t="s">
        <v>86</v>
      </c>
      <c r="AY2621" s="19" t="s">
        <v>202</v>
      </c>
      <c r="BE2621" s="227">
        <f>IF(N2621="základní",J2621,0)</f>
        <v>0</v>
      </c>
      <c r="BF2621" s="227">
        <f>IF(N2621="snížená",J2621,0)</f>
        <v>0</v>
      </c>
      <c r="BG2621" s="227">
        <f>IF(N2621="zákl. přenesená",J2621,0)</f>
        <v>0</v>
      </c>
      <c r="BH2621" s="227">
        <f>IF(N2621="sníž. přenesená",J2621,0)</f>
        <v>0</v>
      </c>
      <c r="BI2621" s="227">
        <f>IF(N2621="nulová",J2621,0)</f>
        <v>0</v>
      </c>
      <c r="BJ2621" s="19" t="s">
        <v>86</v>
      </c>
      <c r="BK2621" s="227">
        <f>ROUND(I2621*H2621,2)</f>
        <v>0</v>
      </c>
      <c r="BL2621" s="19" t="s">
        <v>342</v>
      </c>
      <c r="BM2621" s="226" t="s">
        <v>2054</v>
      </c>
    </row>
    <row r="2622" s="2" customFormat="1">
      <c r="A2622" s="40"/>
      <c r="B2622" s="41"/>
      <c r="C2622" s="42"/>
      <c r="D2622" s="228" t="s">
        <v>211</v>
      </c>
      <c r="E2622" s="42"/>
      <c r="F2622" s="229" t="s">
        <v>2055</v>
      </c>
      <c r="G2622" s="42"/>
      <c r="H2622" s="42"/>
      <c r="I2622" s="230"/>
      <c r="J2622" s="42"/>
      <c r="K2622" s="42"/>
      <c r="L2622" s="46"/>
      <c r="M2622" s="231"/>
      <c r="N2622" s="232"/>
      <c r="O2622" s="86"/>
      <c r="P2622" s="86"/>
      <c r="Q2622" s="86"/>
      <c r="R2622" s="86"/>
      <c r="S2622" s="86"/>
      <c r="T2622" s="87"/>
      <c r="U2622" s="40"/>
      <c r="V2622" s="40"/>
      <c r="W2622" s="40"/>
      <c r="X2622" s="40"/>
      <c r="Y2622" s="40"/>
      <c r="Z2622" s="40"/>
      <c r="AA2622" s="40"/>
      <c r="AB2622" s="40"/>
      <c r="AC2622" s="40"/>
      <c r="AD2622" s="40"/>
      <c r="AE2622" s="40"/>
      <c r="AT2622" s="19" t="s">
        <v>211</v>
      </c>
      <c r="AU2622" s="19" t="s">
        <v>86</v>
      </c>
    </row>
    <row r="2623" s="15" customFormat="1">
      <c r="A2623" s="15"/>
      <c r="B2623" s="259"/>
      <c r="C2623" s="260"/>
      <c r="D2623" s="235" t="s">
        <v>213</v>
      </c>
      <c r="E2623" s="261" t="s">
        <v>19</v>
      </c>
      <c r="F2623" s="262" t="s">
        <v>2030</v>
      </c>
      <c r="G2623" s="260"/>
      <c r="H2623" s="261" t="s">
        <v>19</v>
      </c>
      <c r="I2623" s="263"/>
      <c r="J2623" s="260"/>
      <c r="K2623" s="260"/>
      <c r="L2623" s="264"/>
      <c r="M2623" s="265"/>
      <c r="N2623" s="266"/>
      <c r="O2623" s="266"/>
      <c r="P2623" s="266"/>
      <c r="Q2623" s="266"/>
      <c r="R2623" s="266"/>
      <c r="S2623" s="266"/>
      <c r="T2623" s="267"/>
      <c r="U2623" s="15"/>
      <c r="V2623" s="15"/>
      <c r="W2623" s="15"/>
      <c r="X2623" s="15"/>
      <c r="Y2623" s="15"/>
      <c r="Z2623" s="15"/>
      <c r="AA2623" s="15"/>
      <c r="AB2623" s="15"/>
      <c r="AC2623" s="15"/>
      <c r="AD2623" s="15"/>
      <c r="AE2623" s="15"/>
      <c r="AT2623" s="268" t="s">
        <v>213</v>
      </c>
      <c r="AU2623" s="268" t="s">
        <v>86</v>
      </c>
      <c r="AV2623" s="15" t="s">
        <v>80</v>
      </c>
      <c r="AW2623" s="15" t="s">
        <v>35</v>
      </c>
      <c r="AX2623" s="15" t="s">
        <v>73</v>
      </c>
      <c r="AY2623" s="268" t="s">
        <v>202</v>
      </c>
    </row>
    <row r="2624" s="15" customFormat="1">
      <c r="A2624" s="15"/>
      <c r="B2624" s="259"/>
      <c r="C2624" s="260"/>
      <c r="D2624" s="235" t="s">
        <v>213</v>
      </c>
      <c r="E2624" s="261" t="s">
        <v>19</v>
      </c>
      <c r="F2624" s="262" t="s">
        <v>2031</v>
      </c>
      <c r="G2624" s="260"/>
      <c r="H2624" s="261" t="s">
        <v>19</v>
      </c>
      <c r="I2624" s="263"/>
      <c r="J2624" s="260"/>
      <c r="K2624" s="260"/>
      <c r="L2624" s="264"/>
      <c r="M2624" s="265"/>
      <c r="N2624" s="266"/>
      <c r="O2624" s="266"/>
      <c r="P2624" s="266"/>
      <c r="Q2624" s="266"/>
      <c r="R2624" s="266"/>
      <c r="S2624" s="266"/>
      <c r="T2624" s="267"/>
      <c r="U2624" s="15"/>
      <c r="V2624" s="15"/>
      <c r="W2624" s="15"/>
      <c r="X2624" s="15"/>
      <c r="Y2624" s="15"/>
      <c r="Z2624" s="15"/>
      <c r="AA2624" s="15"/>
      <c r="AB2624" s="15"/>
      <c r="AC2624" s="15"/>
      <c r="AD2624" s="15"/>
      <c r="AE2624" s="15"/>
      <c r="AT2624" s="268" t="s">
        <v>213</v>
      </c>
      <c r="AU2624" s="268" t="s">
        <v>86</v>
      </c>
      <c r="AV2624" s="15" t="s">
        <v>80</v>
      </c>
      <c r="AW2624" s="15" t="s">
        <v>35</v>
      </c>
      <c r="AX2624" s="15" t="s">
        <v>73</v>
      </c>
      <c r="AY2624" s="268" t="s">
        <v>202</v>
      </c>
    </row>
    <row r="2625" s="13" customFormat="1">
      <c r="A2625" s="13"/>
      <c r="B2625" s="233"/>
      <c r="C2625" s="234"/>
      <c r="D2625" s="235" t="s">
        <v>213</v>
      </c>
      <c r="E2625" s="236" t="s">
        <v>19</v>
      </c>
      <c r="F2625" s="237" t="s">
        <v>2056</v>
      </c>
      <c r="G2625" s="234"/>
      <c r="H2625" s="238">
        <v>110.825</v>
      </c>
      <c r="I2625" s="239"/>
      <c r="J2625" s="234"/>
      <c r="K2625" s="234"/>
      <c r="L2625" s="240"/>
      <c r="M2625" s="241"/>
      <c r="N2625" s="242"/>
      <c r="O2625" s="242"/>
      <c r="P2625" s="242"/>
      <c r="Q2625" s="242"/>
      <c r="R2625" s="242"/>
      <c r="S2625" s="242"/>
      <c r="T2625" s="243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4" t="s">
        <v>213</v>
      </c>
      <c r="AU2625" s="244" t="s">
        <v>86</v>
      </c>
      <c r="AV2625" s="13" t="s">
        <v>86</v>
      </c>
      <c r="AW2625" s="13" t="s">
        <v>35</v>
      </c>
      <c r="AX2625" s="13" t="s">
        <v>73</v>
      </c>
      <c r="AY2625" s="244" t="s">
        <v>202</v>
      </c>
    </row>
    <row r="2626" s="13" customFormat="1">
      <c r="A2626" s="13"/>
      <c r="B2626" s="233"/>
      <c r="C2626" s="234"/>
      <c r="D2626" s="235" t="s">
        <v>213</v>
      </c>
      <c r="E2626" s="236" t="s">
        <v>19</v>
      </c>
      <c r="F2626" s="237" t="s">
        <v>2057</v>
      </c>
      <c r="G2626" s="234"/>
      <c r="H2626" s="238">
        <v>47.450000000000003</v>
      </c>
      <c r="I2626" s="239"/>
      <c r="J2626" s="234"/>
      <c r="K2626" s="234"/>
      <c r="L2626" s="240"/>
      <c r="M2626" s="241"/>
      <c r="N2626" s="242"/>
      <c r="O2626" s="242"/>
      <c r="P2626" s="242"/>
      <c r="Q2626" s="242"/>
      <c r="R2626" s="242"/>
      <c r="S2626" s="242"/>
      <c r="T2626" s="243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44" t="s">
        <v>213</v>
      </c>
      <c r="AU2626" s="244" t="s">
        <v>86</v>
      </c>
      <c r="AV2626" s="13" t="s">
        <v>86</v>
      </c>
      <c r="AW2626" s="13" t="s">
        <v>35</v>
      </c>
      <c r="AX2626" s="13" t="s">
        <v>73</v>
      </c>
      <c r="AY2626" s="244" t="s">
        <v>202</v>
      </c>
    </row>
    <row r="2627" s="13" customFormat="1">
      <c r="A2627" s="13"/>
      <c r="B2627" s="233"/>
      <c r="C2627" s="234"/>
      <c r="D2627" s="235" t="s">
        <v>213</v>
      </c>
      <c r="E2627" s="236" t="s">
        <v>19</v>
      </c>
      <c r="F2627" s="237" t="s">
        <v>2056</v>
      </c>
      <c r="G2627" s="234"/>
      <c r="H2627" s="238">
        <v>110.825</v>
      </c>
      <c r="I2627" s="239"/>
      <c r="J2627" s="234"/>
      <c r="K2627" s="234"/>
      <c r="L2627" s="240"/>
      <c r="M2627" s="241"/>
      <c r="N2627" s="242"/>
      <c r="O2627" s="242"/>
      <c r="P2627" s="242"/>
      <c r="Q2627" s="242"/>
      <c r="R2627" s="242"/>
      <c r="S2627" s="242"/>
      <c r="T2627" s="243"/>
      <c r="U2627" s="13"/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T2627" s="244" t="s">
        <v>213</v>
      </c>
      <c r="AU2627" s="244" t="s">
        <v>86</v>
      </c>
      <c r="AV2627" s="13" t="s">
        <v>86</v>
      </c>
      <c r="AW2627" s="13" t="s">
        <v>35</v>
      </c>
      <c r="AX2627" s="13" t="s">
        <v>73</v>
      </c>
      <c r="AY2627" s="244" t="s">
        <v>202</v>
      </c>
    </row>
    <row r="2628" s="13" customFormat="1">
      <c r="A2628" s="13"/>
      <c r="B2628" s="233"/>
      <c r="C2628" s="234"/>
      <c r="D2628" s="235" t="s">
        <v>213</v>
      </c>
      <c r="E2628" s="236" t="s">
        <v>19</v>
      </c>
      <c r="F2628" s="237" t="s">
        <v>1065</v>
      </c>
      <c r="G2628" s="234"/>
      <c r="H2628" s="238">
        <v>-20.311</v>
      </c>
      <c r="I2628" s="239"/>
      <c r="J2628" s="234"/>
      <c r="K2628" s="234"/>
      <c r="L2628" s="240"/>
      <c r="M2628" s="241"/>
      <c r="N2628" s="242"/>
      <c r="O2628" s="242"/>
      <c r="P2628" s="242"/>
      <c r="Q2628" s="242"/>
      <c r="R2628" s="242"/>
      <c r="S2628" s="242"/>
      <c r="T2628" s="24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4" t="s">
        <v>213</v>
      </c>
      <c r="AU2628" s="244" t="s">
        <v>86</v>
      </c>
      <c r="AV2628" s="13" t="s">
        <v>86</v>
      </c>
      <c r="AW2628" s="13" t="s">
        <v>35</v>
      </c>
      <c r="AX2628" s="13" t="s">
        <v>73</v>
      </c>
      <c r="AY2628" s="244" t="s">
        <v>202</v>
      </c>
    </row>
    <row r="2629" s="13" customFormat="1">
      <c r="A2629" s="13"/>
      <c r="B2629" s="233"/>
      <c r="C2629" s="234"/>
      <c r="D2629" s="235" t="s">
        <v>213</v>
      </c>
      <c r="E2629" s="236" t="s">
        <v>19</v>
      </c>
      <c r="F2629" s="237" t="s">
        <v>2058</v>
      </c>
      <c r="G2629" s="234"/>
      <c r="H2629" s="238">
        <v>11.68</v>
      </c>
      <c r="I2629" s="239"/>
      <c r="J2629" s="234"/>
      <c r="K2629" s="234"/>
      <c r="L2629" s="240"/>
      <c r="M2629" s="241"/>
      <c r="N2629" s="242"/>
      <c r="O2629" s="242"/>
      <c r="P2629" s="242"/>
      <c r="Q2629" s="242"/>
      <c r="R2629" s="242"/>
      <c r="S2629" s="242"/>
      <c r="T2629" s="243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44" t="s">
        <v>213</v>
      </c>
      <c r="AU2629" s="244" t="s">
        <v>86</v>
      </c>
      <c r="AV2629" s="13" t="s">
        <v>86</v>
      </c>
      <c r="AW2629" s="13" t="s">
        <v>35</v>
      </c>
      <c r="AX2629" s="13" t="s">
        <v>73</v>
      </c>
      <c r="AY2629" s="244" t="s">
        <v>202</v>
      </c>
    </row>
    <row r="2630" s="13" customFormat="1">
      <c r="A2630" s="13"/>
      <c r="B2630" s="233"/>
      <c r="C2630" s="234"/>
      <c r="D2630" s="235" t="s">
        <v>213</v>
      </c>
      <c r="E2630" s="236" t="s">
        <v>19</v>
      </c>
      <c r="F2630" s="237" t="s">
        <v>2035</v>
      </c>
      <c r="G2630" s="234"/>
      <c r="H2630" s="238">
        <v>-1.278</v>
      </c>
      <c r="I2630" s="239"/>
      <c r="J2630" s="234"/>
      <c r="K2630" s="234"/>
      <c r="L2630" s="240"/>
      <c r="M2630" s="241"/>
      <c r="N2630" s="242"/>
      <c r="O2630" s="242"/>
      <c r="P2630" s="242"/>
      <c r="Q2630" s="242"/>
      <c r="R2630" s="242"/>
      <c r="S2630" s="242"/>
      <c r="T2630" s="243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T2630" s="244" t="s">
        <v>213</v>
      </c>
      <c r="AU2630" s="244" t="s">
        <v>86</v>
      </c>
      <c r="AV2630" s="13" t="s">
        <v>86</v>
      </c>
      <c r="AW2630" s="13" t="s">
        <v>35</v>
      </c>
      <c r="AX2630" s="13" t="s">
        <v>73</v>
      </c>
      <c r="AY2630" s="244" t="s">
        <v>202</v>
      </c>
    </row>
    <row r="2631" s="16" customFormat="1">
      <c r="A2631" s="16"/>
      <c r="B2631" s="283"/>
      <c r="C2631" s="284"/>
      <c r="D2631" s="235" t="s">
        <v>213</v>
      </c>
      <c r="E2631" s="285" t="s">
        <v>19</v>
      </c>
      <c r="F2631" s="286" t="s">
        <v>516</v>
      </c>
      <c r="G2631" s="284"/>
      <c r="H2631" s="287">
        <v>259.19099999999997</v>
      </c>
      <c r="I2631" s="288"/>
      <c r="J2631" s="284"/>
      <c r="K2631" s="284"/>
      <c r="L2631" s="289"/>
      <c r="M2631" s="290"/>
      <c r="N2631" s="291"/>
      <c r="O2631" s="291"/>
      <c r="P2631" s="291"/>
      <c r="Q2631" s="291"/>
      <c r="R2631" s="291"/>
      <c r="S2631" s="291"/>
      <c r="T2631" s="292"/>
      <c r="U2631" s="16"/>
      <c r="V2631" s="16"/>
      <c r="W2631" s="16"/>
      <c r="X2631" s="16"/>
      <c r="Y2631" s="16"/>
      <c r="Z2631" s="16"/>
      <c r="AA2631" s="16"/>
      <c r="AB2631" s="16"/>
      <c r="AC2631" s="16"/>
      <c r="AD2631" s="16"/>
      <c r="AE2631" s="16"/>
      <c r="AT2631" s="293" t="s">
        <v>213</v>
      </c>
      <c r="AU2631" s="293" t="s">
        <v>86</v>
      </c>
      <c r="AV2631" s="16" t="s">
        <v>109</v>
      </c>
      <c r="AW2631" s="16" t="s">
        <v>35</v>
      </c>
      <c r="AX2631" s="16" t="s">
        <v>73</v>
      </c>
      <c r="AY2631" s="293" t="s">
        <v>202</v>
      </c>
    </row>
    <row r="2632" s="15" customFormat="1">
      <c r="A2632" s="15"/>
      <c r="B2632" s="259"/>
      <c r="C2632" s="260"/>
      <c r="D2632" s="235" t="s">
        <v>213</v>
      </c>
      <c r="E2632" s="261" t="s">
        <v>19</v>
      </c>
      <c r="F2632" s="262" t="s">
        <v>2036</v>
      </c>
      <c r="G2632" s="260"/>
      <c r="H2632" s="261" t="s">
        <v>19</v>
      </c>
      <c r="I2632" s="263"/>
      <c r="J2632" s="260"/>
      <c r="K2632" s="260"/>
      <c r="L2632" s="264"/>
      <c r="M2632" s="265"/>
      <c r="N2632" s="266"/>
      <c r="O2632" s="266"/>
      <c r="P2632" s="266"/>
      <c r="Q2632" s="266"/>
      <c r="R2632" s="266"/>
      <c r="S2632" s="266"/>
      <c r="T2632" s="267"/>
      <c r="U2632" s="15"/>
      <c r="V2632" s="15"/>
      <c r="W2632" s="15"/>
      <c r="X2632" s="15"/>
      <c r="Y2632" s="15"/>
      <c r="Z2632" s="15"/>
      <c r="AA2632" s="15"/>
      <c r="AB2632" s="15"/>
      <c r="AC2632" s="15"/>
      <c r="AD2632" s="15"/>
      <c r="AE2632" s="15"/>
      <c r="AT2632" s="268" t="s">
        <v>213</v>
      </c>
      <c r="AU2632" s="268" t="s">
        <v>86</v>
      </c>
      <c r="AV2632" s="15" t="s">
        <v>80</v>
      </c>
      <c r="AW2632" s="15" t="s">
        <v>35</v>
      </c>
      <c r="AX2632" s="15" t="s">
        <v>73</v>
      </c>
      <c r="AY2632" s="268" t="s">
        <v>202</v>
      </c>
    </row>
    <row r="2633" s="13" customFormat="1">
      <c r="A2633" s="13"/>
      <c r="B2633" s="233"/>
      <c r="C2633" s="234"/>
      <c r="D2633" s="235" t="s">
        <v>213</v>
      </c>
      <c r="E2633" s="236" t="s">
        <v>19</v>
      </c>
      <c r="F2633" s="237" t="s">
        <v>2059</v>
      </c>
      <c r="G2633" s="234"/>
      <c r="H2633" s="238">
        <v>202.256</v>
      </c>
      <c r="I2633" s="239"/>
      <c r="J2633" s="234"/>
      <c r="K2633" s="234"/>
      <c r="L2633" s="240"/>
      <c r="M2633" s="241"/>
      <c r="N2633" s="242"/>
      <c r="O2633" s="242"/>
      <c r="P2633" s="242"/>
      <c r="Q2633" s="242"/>
      <c r="R2633" s="242"/>
      <c r="S2633" s="242"/>
      <c r="T2633" s="243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44" t="s">
        <v>213</v>
      </c>
      <c r="AU2633" s="244" t="s">
        <v>86</v>
      </c>
      <c r="AV2633" s="13" t="s">
        <v>86</v>
      </c>
      <c r="AW2633" s="13" t="s">
        <v>35</v>
      </c>
      <c r="AX2633" s="13" t="s">
        <v>73</v>
      </c>
      <c r="AY2633" s="244" t="s">
        <v>202</v>
      </c>
    </row>
    <row r="2634" s="13" customFormat="1">
      <c r="A2634" s="13"/>
      <c r="B2634" s="233"/>
      <c r="C2634" s="234"/>
      <c r="D2634" s="235" t="s">
        <v>213</v>
      </c>
      <c r="E2634" s="236" t="s">
        <v>19</v>
      </c>
      <c r="F2634" s="237" t="s">
        <v>2038</v>
      </c>
      <c r="G2634" s="234"/>
      <c r="H2634" s="238">
        <v>-10.427</v>
      </c>
      <c r="I2634" s="239"/>
      <c r="J2634" s="234"/>
      <c r="K2634" s="234"/>
      <c r="L2634" s="240"/>
      <c r="M2634" s="241"/>
      <c r="N2634" s="242"/>
      <c r="O2634" s="242"/>
      <c r="P2634" s="242"/>
      <c r="Q2634" s="242"/>
      <c r="R2634" s="242"/>
      <c r="S2634" s="242"/>
      <c r="T2634" s="24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4" t="s">
        <v>213</v>
      </c>
      <c r="AU2634" s="244" t="s">
        <v>86</v>
      </c>
      <c r="AV2634" s="13" t="s">
        <v>86</v>
      </c>
      <c r="AW2634" s="13" t="s">
        <v>35</v>
      </c>
      <c r="AX2634" s="13" t="s">
        <v>73</v>
      </c>
      <c r="AY2634" s="244" t="s">
        <v>202</v>
      </c>
    </row>
    <row r="2635" s="16" customFormat="1">
      <c r="A2635" s="16"/>
      <c r="B2635" s="283"/>
      <c r="C2635" s="284"/>
      <c r="D2635" s="235" t="s">
        <v>213</v>
      </c>
      <c r="E2635" s="285" t="s">
        <v>19</v>
      </c>
      <c r="F2635" s="286" t="s">
        <v>516</v>
      </c>
      <c r="G2635" s="284"/>
      <c r="H2635" s="287">
        <v>191.82900000000001</v>
      </c>
      <c r="I2635" s="288"/>
      <c r="J2635" s="284"/>
      <c r="K2635" s="284"/>
      <c r="L2635" s="289"/>
      <c r="M2635" s="290"/>
      <c r="N2635" s="291"/>
      <c r="O2635" s="291"/>
      <c r="P2635" s="291"/>
      <c r="Q2635" s="291"/>
      <c r="R2635" s="291"/>
      <c r="S2635" s="291"/>
      <c r="T2635" s="292"/>
      <c r="U2635" s="16"/>
      <c r="V2635" s="16"/>
      <c r="W2635" s="16"/>
      <c r="X2635" s="16"/>
      <c r="Y2635" s="16"/>
      <c r="Z2635" s="16"/>
      <c r="AA2635" s="16"/>
      <c r="AB2635" s="16"/>
      <c r="AC2635" s="16"/>
      <c r="AD2635" s="16"/>
      <c r="AE2635" s="16"/>
      <c r="AT2635" s="293" t="s">
        <v>213</v>
      </c>
      <c r="AU2635" s="293" t="s">
        <v>86</v>
      </c>
      <c r="AV2635" s="16" t="s">
        <v>109</v>
      </c>
      <c r="AW2635" s="16" t="s">
        <v>35</v>
      </c>
      <c r="AX2635" s="16" t="s">
        <v>73</v>
      </c>
      <c r="AY2635" s="293" t="s">
        <v>202</v>
      </c>
    </row>
    <row r="2636" s="14" customFormat="1">
      <c r="A2636" s="14"/>
      <c r="B2636" s="245"/>
      <c r="C2636" s="246"/>
      <c r="D2636" s="235" t="s">
        <v>213</v>
      </c>
      <c r="E2636" s="247" t="s">
        <v>19</v>
      </c>
      <c r="F2636" s="248" t="s">
        <v>215</v>
      </c>
      <c r="G2636" s="246"/>
      <c r="H2636" s="249">
        <v>451.01999999999998</v>
      </c>
      <c r="I2636" s="250"/>
      <c r="J2636" s="246"/>
      <c r="K2636" s="246"/>
      <c r="L2636" s="251"/>
      <c r="M2636" s="252"/>
      <c r="N2636" s="253"/>
      <c r="O2636" s="253"/>
      <c r="P2636" s="253"/>
      <c r="Q2636" s="253"/>
      <c r="R2636" s="253"/>
      <c r="S2636" s="253"/>
      <c r="T2636" s="254"/>
      <c r="U2636" s="14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T2636" s="255" t="s">
        <v>213</v>
      </c>
      <c r="AU2636" s="255" t="s">
        <v>86</v>
      </c>
      <c r="AV2636" s="14" t="s">
        <v>209</v>
      </c>
      <c r="AW2636" s="14" t="s">
        <v>35</v>
      </c>
      <c r="AX2636" s="14" t="s">
        <v>80</v>
      </c>
      <c r="AY2636" s="255" t="s">
        <v>202</v>
      </c>
    </row>
    <row r="2637" s="2" customFormat="1" ht="16.5" customHeight="1">
      <c r="A2637" s="40"/>
      <c r="B2637" s="41"/>
      <c r="C2637" s="269" t="s">
        <v>2060</v>
      </c>
      <c r="D2637" s="269" t="s">
        <v>314</v>
      </c>
      <c r="E2637" s="270" t="s">
        <v>2061</v>
      </c>
      <c r="F2637" s="271" t="s">
        <v>2010</v>
      </c>
      <c r="G2637" s="272" t="s">
        <v>364</v>
      </c>
      <c r="H2637" s="273">
        <v>0.153</v>
      </c>
      <c r="I2637" s="274"/>
      <c r="J2637" s="275">
        <f>ROUND(I2637*H2637,2)</f>
        <v>0</v>
      </c>
      <c r="K2637" s="271" t="s">
        <v>208</v>
      </c>
      <c r="L2637" s="276"/>
      <c r="M2637" s="277" t="s">
        <v>19</v>
      </c>
      <c r="N2637" s="278" t="s">
        <v>45</v>
      </c>
      <c r="O2637" s="86"/>
      <c r="P2637" s="224">
        <f>O2637*H2637</f>
        <v>0</v>
      </c>
      <c r="Q2637" s="224">
        <v>1</v>
      </c>
      <c r="R2637" s="224">
        <f>Q2637*H2637</f>
        <v>0.153</v>
      </c>
      <c r="S2637" s="224">
        <v>0</v>
      </c>
      <c r="T2637" s="225">
        <f>S2637*H2637</f>
        <v>0</v>
      </c>
      <c r="U2637" s="40"/>
      <c r="V2637" s="40"/>
      <c r="W2637" s="40"/>
      <c r="X2637" s="40"/>
      <c r="Y2637" s="40"/>
      <c r="Z2637" s="40"/>
      <c r="AA2637" s="40"/>
      <c r="AB2637" s="40"/>
      <c r="AC2637" s="40"/>
      <c r="AD2637" s="40"/>
      <c r="AE2637" s="40"/>
      <c r="AR2637" s="226" t="s">
        <v>622</v>
      </c>
      <c r="AT2637" s="226" t="s">
        <v>314</v>
      </c>
      <c r="AU2637" s="226" t="s">
        <v>86</v>
      </c>
      <c r="AY2637" s="19" t="s">
        <v>202</v>
      </c>
      <c r="BE2637" s="227">
        <f>IF(N2637="základní",J2637,0)</f>
        <v>0</v>
      </c>
      <c r="BF2637" s="227">
        <f>IF(N2637="snížená",J2637,0)</f>
        <v>0</v>
      </c>
      <c r="BG2637" s="227">
        <f>IF(N2637="zákl. přenesená",J2637,0)</f>
        <v>0</v>
      </c>
      <c r="BH2637" s="227">
        <f>IF(N2637="sníž. přenesená",J2637,0)</f>
        <v>0</v>
      </c>
      <c r="BI2637" s="227">
        <f>IF(N2637="nulová",J2637,0)</f>
        <v>0</v>
      </c>
      <c r="BJ2637" s="19" t="s">
        <v>86</v>
      </c>
      <c r="BK2637" s="227">
        <f>ROUND(I2637*H2637,2)</f>
        <v>0</v>
      </c>
      <c r="BL2637" s="19" t="s">
        <v>342</v>
      </c>
      <c r="BM2637" s="226" t="s">
        <v>2062</v>
      </c>
    </row>
    <row r="2638" s="2" customFormat="1">
      <c r="A2638" s="40"/>
      <c r="B2638" s="41"/>
      <c r="C2638" s="42"/>
      <c r="D2638" s="235" t="s">
        <v>2012</v>
      </c>
      <c r="E2638" s="42"/>
      <c r="F2638" s="294" t="s">
        <v>2013</v>
      </c>
      <c r="G2638" s="42"/>
      <c r="H2638" s="42"/>
      <c r="I2638" s="230"/>
      <c r="J2638" s="42"/>
      <c r="K2638" s="42"/>
      <c r="L2638" s="46"/>
      <c r="M2638" s="231"/>
      <c r="N2638" s="232"/>
      <c r="O2638" s="86"/>
      <c r="P2638" s="86"/>
      <c r="Q2638" s="86"/>
      <c r="R2638" s="86"/>
      <c r="S2638" s="86"/>
      <c r="T2638" s="87"/>
      <c r="U2638" s="40"/>
      <c r="V2638" s="40"/>
      <c r="W2638" s="40"/>
      <c r="X2638" s="40"/>
      <c r="Y2638" s="40"/>
      <c r="Z2638" s="40"/>
      <c r="AA2638" s="40"/>
      <c r="AB2638" s="40"/>
      <c r="AC2638" s="40"/>
      <c r="AD2638" s="40"/>
      <c r="AE2638" s="40"/>
      <c r="AT2638" s="19" t="s">
        <v>2012</v>
      </c>
      <c r="AU2638" s="19" t="s">
        <v>86</v>
      </c>
    </row>
    <row r="2639" s="15" customFormat="1">
      <c r="A2639" s="15"/>
      <c r="B2639" s="259"/>
      <c r="C2639" s="260"/>
      <c r="D2639" s="235" t="s">
        <v>213</v>
      </c>
      <c r="E2639" s="261" t="s">
        <v>19</v>
      </c>
      <c r="F2639" s="262" t="s">
        <v>2030</v>
      </c>
      <c r="G2639" s="260"/>
      <c r="H2639" s="261" t="s">
        <v>19</v>
      </c>
      <c r="I2639" s="263"/>
      <c r="J2639" s="260"/>
      <c r="K2639" s="260"/>
      <c r="L2639" s="264"/>
      <c r="M2639" s="265"/>
      <c r="N2639" s="266"/>
      <c r="O2639" s="266"/>
      <c r="P2639" s="266"/>
      <c r="Q2639" s="266"/>
      <c r="R2639" s="266"/>
      <c r="S2639" s="266"/>
      <c r="T2639" s="267"/>
      <c r="U2639" s="15"/>
      <c r="V2639" s="15"/>
      <c r="W2639" s="15"/>
      <c r="X2639" s="15"/>
      <c r="Y2639" s="15"/>
      <c r="Z2639" s="15"/>
      <c r="AA2639" s="15"/>
      <c r="AB2639" s="15"/>
      <c r="AC2639" s="15"/>
      <c r="AD2639" s="15"/>
      <c r="AE2639" s="15"/>
      <c r="AT2639" s="268" t="s">
        <v>213</v>
      </c>
      <c r="AU2639" s="268" t="s">
        <v>86</v>
      </c>
      <c r="AV2639" s="15" t="s">
        <v>80</v>
      </c>
      <c r="AW2639" s="15" t="s">
        <v>35</v>
      </c>
      <c r="AX2639" s="15" t="s">
        <v>73</v>
      </c>
      <c r="AY2639" s="268" t="s">
        <v>202</v>
      </c>
    </row>
    <row r="2640" s="15" customFormat="1">
      <c r="A2640" s="15"/>
      <c r="B2640" s="259"/>
      <c r="C2640" s="260"/>
      <c r="D2640" s="235" t="s">
        <v>213</v>
      </c>
      <c r="E2640" s="261" t="s">
        <v>19</v>
      </c>
      <c r="F2640" s="262" t="s">
        <v>2031</v>
      </c>
      <c r="G2640" s="260"/>
      <c r="H2640" s="261" t="s">
        <v>19</v>
      </c>
      <c r="I2640" s="263"/>
      <c r="J2640" s="260"/>
      <c r="K2640" s="260"/>
      <c r="L2640" s="264"/>
      <c r="M2640" s="265"/>
      <c r="N2640" s="266"/>
      <c r="O2640" s="266"/>
      <c r="P2640" s="266"/>
      <c r="Q2640" s="266"/>
      <c r="R2640" s="266"/>
      <c r="S2640" s="266"/>
      <c r="T2640" s="267"/>
      <c r="U2640" s="15"/>
      <c r="V2640" s="15"/>
      <c r="W2640" s="15"/>
      <c r="X2640" s="15"/>
      <c r="Y2640" s="15"/>
      <c r="Z2640" s="15"/>
      <c r="AA2640" s="15"/>
      <c r="AB2640" s="15"/>
      <c r="AC2640" s="15"/>
      <c r="AD2640" s="15"/>
      <c r="AE2640" s="15"/>
      <c r="AT2640" s="268" t="s">
        <v>213</v>
      </c>
      <c r="AU2640" s="268" t="s">
        <v>86</v>
      </c>
      <c r="AV2640" s="15" t="s">
        <v>80</v>
      </c>
      <c r="AW2640" s="15" t="s">
        <v>35</v>
      </c>
      <c r="AX2640" s="15" t="s">
        <v>73</v>
      </c>
      <c r="AY2640" s="268" t="s">
        <v>202</v>
      </c>
    </row>
    <row r="2641" s="13" customFormat="1">
      <c r="A2641" s="13"/>
      <c r="B2641" s="233"/>
      <c r="C2641" s="234"/>
      <c r="D2641" s="235" t="s">
        <v>213</v>
      </c>
      <c r="E2641" s="236" t="s">
        <v>19</v>
      </c>
      <c r="F2641" s="237" t="s">
        <v>2056</v>
      </c>
      <c r="G2641" s="234"/>
      <c r="H2641" s="238">
        <v>110.825</v>
      </c>
      <c r="I2641" s="239"/>
      <c r="J2641" s="234"/>
      <c r="K2641" s="234"/>
      <c r="L2641" s="240"/>
      <c r="M2641" s="241"/>
      <c r="N2641" s="242"/>
      <c r="O2641" s="242"/>
      <c r="P2641" s="242"/>
      <c r="Q2641" s="242"/>
      <c r="R2641" s="242"/>
      <c r="S2641" s="242"/>
      <c r="T2641" s="243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44" t="s">
        <v>213</v>
      </c>
      <c r="AU2641" s="244" t="s">
        <v>86</v>
      </c>
      <c r="AV2641" s="13" t="s">
        <v>86</v>
      </c>
      <c r="AW2641" s="13" t="s">
        <v>35</v>
      </c>
      <c r="AX2641" s="13" t="s">
        <v>73</v>
      </c>
      <c r="AY2641" s="244" t="s">
        <v>202</v>
      </c>
    </row>
    <row r="2642" s="13" customFormat="1">
      <c r="A2642" s="13"/>
      <c r="B2642" s="233"/>
      <c r="C2642" s="234"/>
      <c r="D2642" s="235" t="s">
        <v>213</v>
      </c>
      <c r="E2642" s="236" t="s">
        <v>19</v>
      </c>
      <c r="F2642" s="237" t="s">
        <v>2057</v>
      </c>
      <c r="G2642" s="234"/>
      <c r="H2642" s="238">
        <v>47.450000000000003</v>
      </c>
      <c r="I2642" s="239"/>
      <c r="J2642" s="234"/>
      <c r="K2642" s="234"/>
      <c r="L2642" s="240"/>
      <c r="M2642" s="241"/>
      <c r="N2642" s="242"/>
      <c r="O2642" s="242"/>
      <c r="P2642" s="242"/>
      <c r="Q2642" s="242"/>
      <c r="R2642" s="242"/>
      <c r="S2642" s="242"/>
      <c r="T2642" s="243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4" t="s">
        <v>213</v>
      </c>
      <c r="AU2642" s="244" t="s">
        <v>86</v>
      </c>
      <c r="AV2642" s="13" t="s">
        <v>86</v>
      </c>
      <c r="AW2642" s="13" t="s">
        <v>35</v>
      </c>
      <c r="AX2642" s="13" t="s">
        <v>73</v>
      </c>
      <c r="AY2642" s="244" t="s">
        <v>202</v>
      </c>
    </row>
    <row r="2643" s="13" customFormat="1">
      <c r="A2643" s="13"/>
      <c r="B2643" s="233"/>
      <c r="C2643" s="234"/>
      <c r="D2643" s="235" t="s">
        <v>213</v>
      </c>
      <c r="E2643" s="236" t="s">
        <v>19</v>
      </c>
      <c r="F2643" s="237" t="s">
        <v>2056</v>
      </c>
      <c r="G2643" s="234"/>
      <c r="H2643" s="238">
        <v>110.825</v>
      </c>
      <c r="I2643" s="239"/>
      <c r="J2643" s="234"/>
      <c r="K2643" s="234"/>
      <c r="L2643" s="240"/>
      <c r="M2643" s="241"/>
      <c r="N2643" s="242"/>
      <c r="O2643" s="242"/>
      <c r="P2643" s="242"/>
      <c r="Q2643" s="242"/>
      <c r="R2643" s="242"/>
      <c r="S2643" s="242"/>
      <c r="T2643" s="243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T2643" s="244" t="s">
        <v>213</v>
      </c>
      <c r="AU2643" s="244" t="s">
        <v>86</v>
      </c>
      <c r="AV2643" s="13" t="s">
        <v>86</v>
      </c>
      <c r="AW2643" s="13" t="s">
        <v>35</v>
      </c>
      <c r="AX2643" s="13" t="s">
        <v>73</v>
      </c>
      <c r="AY2643" s="244" t="s">
        <v>202</v>
      </c>
    </row>
    <row r="2644" s="13" customFormat="1">
      <c r="A2644" s="13"/>
      <c r="B2644" s="233"/>
      <c r="C2644" s="234"/>
      <c r="D2644" s="235" t="s">
        <v>213</v>
      </c>
      <c r="E2644" s="236" t="s">
        <v>19</v>
      </c>
      <c r="F2644" s="237" t="s">
        <v>1065</v>
      </c>
      <c r="G2644" s="234"/>
      <c r="H2644" s="238">
        <v>-20.311</v>
      </c>
      <c r="I2644" s="239"/>
      <c r="J2644" s="234"/>
      <c r="K2644" s="234"/>
      <c r="L2644" s="240"/>
      <c r="M2644" s="241"/>
      <c r="N2644" s="242"/>
      <c r="O2644" s="242"/>
      <c r="P2644" s="242"/>
      <c r="Q2644" s="242"/>
      <c r="R2644" s="242"/>
      <c r="S2644" s="242"/>
      <c r="T2644" s="24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4" t="s">
        <v>213</v>
      </c>
      <c r="AU2644" s="244" t="s">
        <v>86</v>
      </c>
      <c r="AV2644" s="13" t="s">
        <v>86</v>
      </c>
      <c r="AW2644" s="13" t="s">
        <v>35</v>
      </c>
      <c r="AX2644" s="13" t="s">
        <v>73</v>
      </c>
      <c r="AY2644" s="244" t="s">
        <v>202</v>
      </c>
    </row>
    <row r="2645" s="13" customFormat="1">
      <c r="A2645" s="13"/>
      <c r="B2645" s="233"/>
      <c r="C2645" s="234"/>
      <c r="D2645" s="235" t="s">
        <v>213</v>
      </c>
      <c r="E2645" s="236" t="s">
        <v>19</v>
      </c>
      <c r="F2645" s="237" t="s">
        <v>2058</v>
      </c>
      <c r="G2645" s="234"/>
      <c r="H2645" s="238">
        <v>11.68</v>
      </c>
      <c r="I2645" s="239"/>
      <c r="J2645" s="234"/>
      <c r="K2645" s="234"/>
      <c r="L2645" s="240"/>
      <c r="M2645" s="241"/>
      <c r="N2645" s="242"/>
      <c r="O2645" s="242"/>
      <c r="P2645" s="242"/>
      <c r="Q2645" s="242"/>
      <c r="R2645" s="242"/>
      <c r="S2645" s="242"/>
      <c r="T2645" s="243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T2645" s="244" t="s">
        <v>213</v>
      </c>
      <c r="AU2645" s="244" t="s">
        <v>86</v>
      </c>
      <c r="AV2645" s="13" t="s">
        <v>86</v>
      </c>
      <c r="AW2645" s="13" t="s">
        <v>35</v>
      </c>
      <c r="AX2645" s="13" t="s">
        <v>73</v>
      </c>
      <c r="AY2645" s="244" t="s">
        <v>202</v>
      </c>
    </row>
    <row r="2646" s="13" customFormat="1">
      <c r="A2646" s="13"/>
      <c r="B2646" s="233"/>
      <c r="C2646" s="234"/>
      <c r="D2646" s="235" t="s">
        <v>213</v>
      </c>
      <c r="E2646" s="236" t="s">
        <v>19</v>
      </c>
      <c r="F2646" s="237" t="s">
        <v>2035</v>
      </c>
      <c r="G2646" s="234"/>
      <c r="H2646" s="238">
        <v>-1.278</v>
      </c>
      <c r="I2646" s="239"/>
      <c r="J2646" s="234"/>
      <c r="K2646" s="234"/>
      <c r="L2646" s="240"/>
      <c r="M2646" s="241"/>
      <c r="N2646" s="242"/>
      <c r="O2646" s="242"/>
      <c r="P2646" s="242"/>
      <c r="Q2646" s="242"/>
      <c r="R2646" s="242"/>
      <c r="S2646" s="242"/>
      <c r="T2646" s="24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4" t="s">
        <v>213</v>
      </c>
      <c r="AU2646" s="244" t="s">
        <v>86</v>
      </c>
      <c r="AV2646" s="13" t="s">
        <v>86</v>
      </c>
      <c r="AW2646" s="13" t="s">
        <v>35</v>
      </c>
      <c r="AX2646" s="13" t="s">
        <v>73</v>
      </c>
      <c r="AY2646" s="244" t="s">
        <v>202</v>
      </c>
    </row>
    <row r="2647" s="16" customFormat="1">
      <c r="A2647" s="16"/>
      <c r="B2647" s="283"/>
      <c r="C2647" s="284"/>
      <c r="D2647" s="235" t="s">
        <v>213</v>
      </c>
      <c r="E2647" s="285" t="s">
        <v>19</v>
      </c>
      <c r="F2647" s="286" t="s">
        <v>516</v>
      </c>
      <c r="G2647" s="284"/>
      <c r="H2647" s="287">
        <v>259.19099999999997</v>
      </c>
      <c r="I2647" s="288"/>
      <c r="J2647" s="284"/>
      <c r="K2647" s="284"/>
      <c r="L2647" s="289"/>
      <c r="M2647" s="290"/>
      <c r="N2647" s="291"/>
      <c r="O2647" s="291"/>
      <c r="P2647" s="291"/>
      <c r="Q2647" s="291"/>
      <c r="R2647" s="291"/>
      <c r="S2647" s="291"/>
      <c r="T2647" s="292"/>
      <c r="U2647" s="16"/>
      <c r="V2647" s="16"/>
      <c r="W2647" s="16"/>
      <c r="X2647" s="16"/>
      <c r="Y2647" s="16"/>
      <c r="Z2647" s="16"/>
      <c r="AA2647" s="16"/>
      <c r="AB2647" s="16"/>
      <c r="AC2647" s="16"/>
      <c r="AD2647" s="16"/>
      <c r="AE2647" s="16"/>
      <c r="AT2647" s="293" t="s">
        <v>213</v>
      </c>
      <c r="AU2647" s="293" t="s">
        <v>86</v>
      </c>
      <c r="AV2647" s="16" t="s">
        <v>109</v>
      </c>
      <c r="AW2647" s="16" t="s">
        <v>35</v>
      </c>
      <c r="AX2647" s="16" t="s">
        <v>73</v>
      </c>
      <c r="AY2647" s="293" t="s">
        <v>202</v>
      </c>
    </row>
    <row r="2648" s="15" customFormat="1">
      <c r="A2648" s="15"/>
      <c r="B2648" s="259"/>
      <c r="C2648" s="260"/>
      <c r="D2648" s="235" t="s">
        <v>213</v>
      </c>
      <c r="E2648" s="261" t="s">
        <v>19</v>
      </c>
      <c r="F2648" s="262" t="s">
        <v>2036</v>
      </c>
      <c r="G2648" s="260"/>
      <c r="H2648" s="261" t="s">
        <v>19</v>
      </c>
      <c r="I2648" s="263"/>
      <c r="J2648" s="260"/>
      <c r="K2648" s="260"/>
      <c r="L2648" s="264"/>
      <c r="M2648" s="265"/>
      <c r="N2648" s="266"/>
      <c r="O2648" s="266"/>
      <c r="P2648" s="266"/>
      <c r="Q2648" s="266"/>
      <c r="R2648" s="266"/>
      <c r="S2648" s="266"/>
      <c r="T2648" s="267"/>
      <c r="U2648" s="15"/>
      <c r="V2648" s="15"/>
      <c r="W2648" s="15"/>
      <c r="X2648" s="15"/>
      <c r="Y2648" s="15"/>
      <c r="Z2648" s="15"/>
      <c r="AA2648" s="15"/>
      <c r="AB2648" s="15"/>
      <c r="AC2648" s="15"/>
      <c r="AD2648" s="15"/>
      <c r="AE2648" s="15"/>
      <c r="AT2648" s="268" t="s">
        <v>213</v>
      </c>
      <c r="AU2648" s="268" t="s">
        <v>86</v>
      </c>
      <c r="AV2648" s="15" t="s">
        <v>80</v>
      </c>
      <c r="AW2648" s="15" t="s">
        <v>35</v>
      </c>
      <c r="AX2648" s="15" t="s">
        <v>73</v>
      </c>
      <c r="AY2648" s="268" t="s">
        <v>202</v>
      </c>
    </row>
    <row r="2649" s="13" customFormat="1">
      <c r="A2649" s="13"/>
      <c r="B2649" s="233"/>
      <c r="C2649" s="234"/>
      <c r="D2649" s="235" t="s">
        <v>213</v>
      </c>
      <c r="E2649" s="236" t="s">
        <v>19</v>
      </c>
      <c r="F2649" s="237" t="s">
        <v>2059</v>
      </c>
      <c r="G2649" s="234"/>
      <c r="H2649" s="238">
        <v>202.256</v>
      </c>
      <c r="I2649" s="239"/>
      <c r="J2649" s="234"/>
      <c r="K2649" s="234"/>
      <c r="L2649" s="240"/>
      <c r="M2649" s="241"/>
      <c r="N2649" s="242"/>
      <c r="O2649" s="242"/>
      <c r="P2649" s="242"/>
      <c r="Q2649" s="242"/>
      <c r="R2649" s="242"/>
      <c r="S2649" s="242"/>
      <c r="T2649" s="243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44" t="s">
        <v>213</v>
      </c>
      <c r="AU2649" s="244" t="s">
        <v>86</v>
      </c>
      <c r="AV2649" s="13" t="s">
        <v>86</v>
      </c>
      <c r="AW2649" s="13" t="s">
        <v>35</v>
      </c>
      <c r="AX2649" s="13" t="s">
        <v>73</v>
      </c>
      <c r="AY2649" s="244" t="s">
        <v>202</v>
      </c>
    </row>
    <row r="2650" s="13" customFormat="1">
      <c r="A2650" s="13"/>
      <c r="B2650" s="233"/>
      <c r="C2650" s="234"/>
      <c r="D2650" s="235" t="s">
        <v>213</v>
      </c>
      <c r="E2650" s="236" t="s">
        <v>19</v>
      </c>
      <c r="F2650" s="237" t="s">
        <v>2038</v>
      </c>
      <c r="G2650" s="234"/>
      <c r="H2650" s="238">
        <v>-10.427</v>
      </c>
      <c r="I2650" s="239"/>
      <c r="J2650" s="234"/>
      <c r="K2650" s="234"/>
      <c r="L2650" s="240"/>
      <c r="M2650" s="241"/>
      <c r="N2650" s="242"/>
      <c r="O2650" s="242"/>
      <c r="P2650" s="242"/>
      <c r="Q2650" s="242"/>
      <c r="R2650" s="242"/>
      <c r="S2650" s="242"/>
      <c r="T2650" s="243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4" t="s">
        <v>213</v>
      </c>
      <c r="AU2650" s="244" t="s">
        <v>86</v>
      </c>
      <c r="AV2650" s="13" t="s">
        <v>86</v>
      </c>
      <c r="AW2650" s="13" t="s">
        <v>35</v>
      </c>
      <c r="AX2650" s="13" t="s">
        <v>73</v>
      </c>
      <c r="AY2650" s="244" t="s">
        <v>202</v>
      </c>
    </row>
    <row r="2651" s="16" customFormat="1">
      <c r="A2651" s="16"/>
      <c r="B2651" s="283"/>
      <c r="C2651" s="284"/>
      <c r="D2651" s="235" t="s">
        <v>213</v>
      </c>
      <c r="E2651" s="285" t="s">
        <v>19</v>
      </c>
      <c r="F2651" s="286" t="s">
        <v>516</v>
      </c>
      <c r="G2651" s="284"/>
      <c r="H2651" s="287">
        <v>191.82900000000001</v>
      </c>
      <c r="I2651" s="288"/>
      <c r="J2651" s="284"/>
      <c r="K2651" s="284"/>
      <c r="L2651" s="289"/>
      <c r="M2651" s="290"/>
      <c r="N2651" s="291"/>
      <c r="O2651" s="291"/>
      <c r="P2651" s="291"/>
      <c r="Q2651" s="291"/>
      <c r="R2651" s="291"/>
      <c r="S2651" s="291"/>
      <c r="T2651" s="292"/>
      <c r="U2651" s="16"/>
      <c r="V2651" s="16"/>
      <c r="W2651" s="16"/>
      <c r="X2651" s="16"/>
      <c r="Y2651" s="16"/>
      <c r="Z2651" s="16"/>
      <c r="AA2651" s="16"/>
      <c r="AB2651" s="16"/>
      <c r="AC2651" s="16"/>
      <c r="AD2651" s="16"/>
      <c r="AE2651" s="16"/>
      <c r="AT2651" s="293" t="s">
        <v>213</v>
      </c>
      <c r="AU2651" s="293" t="s">
        <v>86</v>
      </c>
      <c r="AV2651" s="16" t="s">
        <v>109</v>
      </c>
      <c r="AW2651" s="16" t="s">
        <v>35</v>
      </c>
      <c r="AX2651" s="16" t="s">
        <v>73</v>
      </c>
      <c r="AY2651" s="293" t="s">
        <v>202</v>
      </c>
    </row>
    <row r="2652" s="14" customFormat="1">
      <c r="A2652" s="14"/>
      <c r="B2652" s="245"/>
      <c r="C2652" s="246"/>
      <c r="D2652" s="235" t="s">
        <v>213</v>
      </c>
      <c r="E2652" s="247" t="s">
        <v>19</v>
      </c>
      <c r="F2652" s="248" t="s">
        <v>215</v>
      </c>
      <c r="G2652" s="246"/>
      <c r="H2652" s="249">
        <v>451.01999999999998</v>
      </c>
      <c r="I2652" s="250"/>
      <c r="J2652" s="246"/>
      <c r="K2652" s="246"/>
      <c r="L2652" s="251"/>
      <c r="M2652" s="252"/>
      <c r="N2652" s="253"/>
      <c r="O2652" s="253"/>
      <c r="P2652" s="253"/>
      <c r="Q2652" s="253"/>
      <c r="R2652" s="253"/>
      <c r="S2652" s="253"/>
      <c r="T2652" s="254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55" t="s">
        <v>213</v>
      </c>
      <c r="AU2652" s="255" t="s">
        <v>86</v>
      </c>
      <c r="AV2652" s="14" t="s">
        <v>209</v>
      </c>
      <c r="AW2652" s="14" t="s">
        <v>35</v>
      </c>
      <c r="AX2652" s="14" t="s">
        <v>80</v>
      </c>
      <c r="AY2652" s="255" t="s">
        <v>202</v>
      </c>
    </row>
    <row r="2653" s="13" customFormat="1">
      <c r="A2653" s="13"/>
      <c r="B2653" s="233"/>
      <c r="C2653" s="234"/>
      <c r="D2653" s="235" t="s">
        <v>213</v>
      </c>
      <c r="E2653" s="234"/>
      <c r="F2653" s="237" t="s">
        <v>2063</v>
      </c>
      <c r="G2653" s="234"/>
      <c r="H2653" s="238">
        <v>0.153</v>
      </c>
      <c r="I2653" s="239"/>
      <c r="J2653" s="234"/>
      <c r="K2653" s="234"/>
      <c r="L2653" s="240"/>
      <c r="M2653" s="241"/>
      <c r="N2653" s="242"/>
      <c r="O2653" s="242"/>
      <c r="P2653" s="242"/>
      <c r="Q2653" s="242"/>
      <c r="R2653" s="242"/>
      <c r="S2653" s="242"/>
      <c r="T2653" s="243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4" t="s">
        <v>213</v>
      </c>
      <c r="AU2653" s="244" t="s">
        <v>86</v>
      </c>
      <c r="AV2653" s="13" t="s">
        <v>86</v>
      </c>
      <c r="AW2653" s="13" t="s">
        <v>4</v>
      </c>
      <c r="AX2653" s="13" t="s">
        <v>80</v>
      </c>
      <c r="AY2653" s="244" t="s">
        <v>202</v>
      </c>
    </row>
    <row r="2654" s="2" customFormat="1" ht="21.75" customHeight="1">
      <c r="A2654" s="40"/>
      <c r="B2654" s="41"/>
      <c r="C2654" s="215" t="s">
        <v>2064</v>
      </c>
      <c r="D2654" s="215" t="s">
        <v>204</v>
      </c>
      <c r="E2654" s="216" t="s">
        <v>2065</v>
      </c>
      <c r="F2654" s="217" t="s">
        <v>2066</v>
      </c>
      <c r="G2654" s="218" t="s">
        <v>218</v>
      </c>
      <c r="H2654" s="219">
        <v>451.01999999999998</v>
      </c>
      <c r="I2654" s="220"/>
      <c r="J2654" s="221">
        <f>ROUND(I2654*H2654,2)</f>
        <v>0</v>
      </c>
      <c r="K2654" s="217" t="s">
        <v>208</v>
      </c>
      <c r="L2654" s="46"/>
      <c r="M2654" s="222" t="s">
        <v>19</v>
      </c>
      <c r="N2654" s="223" t="s">
        <v>45</v>
      </c>
      <c r="O2654" s="86"/>
      <c r="P2654" s="224">
        <f>O2654*H2654</f>
        <v>0</v>
      </c>
      <c r="Q2654" s="224">
        <v>0.00040000000000000002</v>
      </c>
      <c r="R2654" s="224">
        <f>Q2654*H2654</f>
        <v>0.18040800000000001</v>
      </c>
      <c r="S2654" s="224">
        <v>0</v>
      </c>
      <c r="T2654" s="225">
        <f>S2654*H2654</f>
        <v>0</v>
      </c>
      <c r="U2654" s="40"/>
      <c r="V2654" s="40"/>
      <c r="W2654" s="40"/>
      <c r="X2654" s="40"/>
      <c r="Y2654" s="40"/>
      <c r="Z2654" s="40"/>
      <c r="AA2654" s="40"/>
      <c r="AB2654" s="40"/>
      <c r="AC2654" s="40"/>
      <c r="AD2654" s="40"/>
      <c r="AE2654" s="40"/>
      <c r="AR2654" s="226" t="s">
        <v>342</v>
      </c>
      <c r="AT2654" s="226" t="s">
        <v>204</v>
      </c>
      <c r="AU2654" s="226" t="s">
        <v>86</v>
      </c>
      <c r="AY2654" s="19" t="s">
        <v>202</v>
      </c>
      <c r="BE2654" s="227">
        <f>IF(N2654="základní",J2654,0)</f>
        <v>0</v>
      </c>
      <c r="BF2654" s="227">
        <f>IF(N2654="snížená",J2654,0)</f>
        <v>0</v>
      </c>
      <c r="BG2654" s="227">
        <f>IF(N2654="zákl. přenesená",J2654,0)</f>
        <v>0</v>
      </c>
      <c r="BH2654" s="227">
        <f>IF(N2654="sníž. přenesená",J2654,0)</f>
        <v>0</v>
      </c>
      <c r="BI2654" s="227">
        <f>IF(N2654="nulová",J2654,0)</f>
        <v>0</v>
      </c>
      <c r="BJ2654" s="19" t="s">
        <v>86</v>
      </c>
      <c r="BK2654" s="227">
        <f>ROUND(I2654*H2654,2)</f>
        <v>0</v>
      </c>
      <c r="BL2654" s="19" t="s">
        <v>342</v>
      </c>
      <c r="BM2654" s="226" t="s">
        <v>2067</v>
      </c>
    </row>
    <row r="2655" s="2" customFormat="1">
      <c r="A2655" s="40"/>
      <c r="B2655" s="41"/>
      <c r="C2655" s="42"/>
      <c r="D2655" s="228" t="s">
        <v>211</v>
      </c>
      <c r="E2655" s="42"/>
      <c r="F2655" s="229" t="s">
        <v>2068</v>
      </c>
      <c r="G2655" s="42"/>
      <c r="H2655" s="42"/>
      <c r="I2655" s="230"/>
      <c r="J2655" s="42"/>
      <c r="K2655" s="42"/>
      <c r="L2655" s="46"/>
      <c r="M2655" s="231"/>
      <c r="N2655" s="232"/>
      <c r="O2655" s="86"/>
      <c r="P2655" s="86"/>
      <c r="Q2655" s="86"/>
      <c r="R2655" s="86"/>
      <c r="S2655" s="86"/>
      <c r="T2655" s="87"/>
      <c r="U2655" s="40"/>
      <c r="V2655" s="40"/>
      <c r="W2655" s="40"/>
      <c r="X2655" s="40"/>
      <c r="Y2655" s="40"/>
      <c r="Z2655" s="40"/>
      <c r="AA2655" s="40"/>
      <c r="AB2655" s="40"/>
      <c r="AC2655" s="40"/>
      <c r="AD2655" s="40"/>
      <c r="AE2655" s="40"/>
      <c r="AT2655" s="19" t="s">
        <v>211</v>
      </c>
      <c r="AU2655" s="19" t="s">
        <v>86</v>
      </c>
    </row>
    <row r="2656" s="15" customFormat="1">
      <c r="A2656" s="15"/>
      <c r="B2656" s="259"/>
      <c r="C2656" s="260"/>
      <c r="D2656" s="235" t="s">
        <v>213</v>
      </c>
      <c r="E2656" s="261" t="s">
        <v>19</v>
      </c>
      <c r="F2656" s="262" t="s">
        <v>2030</v>
      </c>
      <c r="G2656" s="260"/>
      <c r="H2656" s="261" t="s">
        <v>19</v>
      </c>
      <c r="I2656" s="263"/>
      <c r="J2656" s="260"/>
      <c r="K2656" s="260"/>
      <c r="L2656" s="264"/>
      <c r="M2656" s="265"/>
      <c r="N2656" s="266"/>
      <c r="O2656" s="266"/>
      <c r="P2656" s="266"/>
      <c r="Q2656" s="266"/>
      <c r="R2656" s="266"/>
      <c r="S2656" s="266"/>
      <c r="T2656" s="267"/>
      <c r="U2656" s="15"/>
      <c r="V2656" s="15"/>
      <c r="W2656" s="15"/>
      <c r="X2656" s="15"/>
      <c r="Y2656" s="15"/>
      <c r="Z2656" s="15"/>
      <c r="AA2656" s="15"/>
      <c r="AB2656" s="15"/>
      <c r="AC2656" s="15"/>
      <c r="AD2656" s="15"/>
      <c r="AE2656" s="15"/>
      <c r="AT2656" s="268" t="s">
        <v>213</v>
      </c>
      <c r="AU2656" s="268" t="s">
        <v>86</v>
      </c>
      <c r="AV2656" s="15" t="s">
        <v>80</v>
      </c>
      <c r="AW2656" s="15" t="s">
        <v>35</v>
      </c>
      <c r="AX2656" s="15" t="s">
        <v>73</v>
      </c>
      <c r="AY2656" s="268" t="s">
        <v>202</v>
      </c>
    </row>
    <row r="2657" s="15" customFormat="1">
      <c r="A2657" s="15"/>
      <c r="B2657" s="259"/>
      <c r="C2657" s="260"/>
      <c r="D2657" s="235" t="s">
        <v>213</v>
      </c>
      <c r="E2657" s="261" t="s">
        <v>19</v>
      </c>
      <c r="F2657" s="262" t="s">
        <v>2031</v>
      </c>
      <c r="G2657" s="260"/>
      <c r="H2657" s="261" t="s">
        <v>19</v>
      </c>
      <c r="I2657" s="263"/>
      <c r="J2657" s="260"/>
      <c r="K2657" s="260"/>
      <c r="L2657" s="264"/>
      <c r="M2657" s="265"/>
      <c r="N2657" s="266"/>
      <c r="O2657" s="266"/>
      <c r="P2657" s="266"/>
      <c r="Q2657" s="266"/>
      <c r="R2657" s="266"/>
      <c r="S2657" s="266"/>
      <c r="T2657" s="267"/>
      <c r="U2657" s="15"/>
      <c r="V2657" s="15"/>
      <c r="W2657" s="15"/>
      <c r="X2657" s="15"/>
      <c r="Y2657" s="15"/>
      <c r="Z2657" s="15"/>
      <c r="AA2657" s="15"/>
      <c r="AB2657" s="15"/>
      <c r="AC2657" s="15"/>
      <c r="AD2657" s="15"/>
      <c r="AE2657" s="15"/>
      <c r="AT2657" s="268" t="s">
        <v>213</v>
      </c>
      <c r="AU2657" s="268" t="s">
        <v>86</v>
      </c>
      <c r="AV2657" s="15" t="s">
        <v>80</v>
      </c>
      <c r="AW2657" s="15" t="s">
        <v>35</v>
      </c>
      <c r="AX2657" s="15" t="s">
        <v>73</v>
      </c>
      <c r="AY2657" s="268" t="s">
        <v>202</v>
      </c>
    </row>
    <row r="2658" s="13" customFormat="1">
      <c r="A2658" s="13"/>
      <c r="B2658" s="233"/>
      <c r="C2658" s="234"/>
      <c r="D2658" s="235" t="s">
        <v>213</v>
      </c>
      <c r="E2658" s="236" t="s">
        <v>19</v>
      </c>
      <c r="F2658" s="237" t="s">
        <v>2056</v>
      </c>
      <c r="G2658" s="234"/>
      <c r="H2658" s="238">
        <v>110.825</v>
      </c>
      <c r="I2658" s="239"/>
      <c r="J2658" s="234"/>
      <c r="K2658" s="234"/>
      <c r="L2658" s="240"/>
      <c r="M2658" s="241"/>
      <c r="N2658" s="242"/>
      <c r="O2658" s="242"/>
      <c r="P2658" s="242"/>
      <c r="Q2658" s="242"/>
      <c r="R2658" s="242"/>
      <c r="S2658" s="242"/>
      <c r="T2658" s="243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T2658" s="244" t="s">
        <v>213</v>
      </c>
      <c r="AU2658" s="244" t="s">
        <v>86</v>
      </c>
      <c r="AV2658" s="13" t="s">
        <v>86</v>
      </c>
      <c r="AW2658" s="13" t="s">
        <v>35</v>
      </c>
      <c r="AX2658" s="13" t="s">
        <v>73</v>
      </c>
      <c r="AY2658" s="244" t="s">
        <v>202</v>
      </c>
    </row>
    <row r="2659" s="13" customFormat="1">
      <c r="A2659" s="13"/>
      <c r="B2659" s="233"/>
      <c r="C2659" s="234"/>
      <c r="D2659" s="235" t="s">
        <v>213</v>
      </c>
      <c r="E2659" s="236" t="s">
        <v>19</v>
      </c>
      <c r="F2659" s="237" t="s">
        <v>2057</v>
      </c>
      <c r="G2659" s="234"/>
      <c r="H2659" s="238">
        <v>47.450000000000003</v>
      </c>
      <c r="I2659" s="239"/>
      <c r="J2659" s="234"/>
      <c r="K2659" s="234"/>
      <c r="L2659" s="240"/>
      <c r="M2659" s="241"/>
      <c r="N2659" s="242"/>
      <c r="O2659" s="242"/>
      <c r="P2659" s="242"/>
      <c r="Q2659" s="242"/>
      <c r="R2659" s="242"/>
      <c r="S2659" s="242"/>
      <c r="T2659" s="243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4" t="s">
        <v>213</v>
      </c>
      <c r="AU2659" s="244" t="s">
        <v>86</v>
      </c>
      <c r="AV2659" s="13" t="s">
        <v>86</v>
      </c>
      <c r="AW2659" s="13" t="s">
        <v>35</v>
      </c>
      <c r="AX2659" s="13" t="s">
        <v>73</v>
      </c>
      <c r="AY2659" s="244" t="s">
        <v>202</v>
      </c>
    </row>
    <row r="2660" s="13" customFormat="1">
      <c r="A2660" s="13"/>
      <c r="B2660" s="233"/>
      <c r="C2660" s="234"/>
      <c r="D2660" s="235" t="s">
        <v>213</v>
      </c>
      <c r="E2660" s="236" t="s">
        <v>19</v>
      </c>
      <c r="F2660" s="237" t="s">
        <v>2056</v>
      </c>
      <c r="G2660" s="234"/>
      <c r="H2660" s="238">
        <v>110.825</v>
      </c>
      <c r="I2660" s="239"/>
      <c r="J2660" s="234"/>
      <c r="K2660" s="234"/>
      <c r="L2660" s="240"/>
      <c r="M2660" s="241"/>
      <c r="N2660" s="242"/>
      <c r="O2660" s="242"/>
      <c r="P2660" s="242"/>
      <c r="Q2660" s="242"/>
      <c r="R2660" s="242"/>
      <c r="S2660" s="242"/>
      <c r="T2660" s="24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4" t="s">
        <v>213</v>
      </c>
      <c r="AU2660" s="244" t="s">
        <v>86</v>
      </c>
      <c r="AV2660" s="13" t="s">
        <v>86</v>
      </c>
      <c r="AW2660" s="13" t="s">
        <v>35</v>
      </c>
      <c r="AX2660" s="13" t="s">
        <v>73</v>
      </c>
      <c r="AY2660" s="244" t="s">
        <v>202</v>
      </c>
    </row>
    <row r="2661" s="13" customFormat="1">
      <c r="A2661" s="13"/>
      <c r="B2661" s="233"/>
      <c r="C2661" s="234"/>
      <c r="D2661" s="235" t="s">
        <v>213</v>
      </c>
      <c r="E2661" s="236" t="s">
        <v>19</v>
      </c>
      <c r="F2661" s="237" t="s">
        <v>1065</v>
      </c>
      <c r="G2661" s="234"/>
      <c r="H2661" s="238">
        <v>-20.311</v>
      </c>
      <c r="I2661" s="239"/>
      <c r="J2661" s="234"/>
      <c r="K2661" s="234"/>
      <c r="L2661" s="240"/>
      <c r="M2661" s="241"/>
      <c r="N2661" s="242"/>
      <c r="O2661" s="242"/>
      <c r="P2661" s="242"/>
      <c r="Q2661" s="242"/>
      <c r="R2661" s="242"/>
      <c r="S2661" s="242"/>
      <c r="T2661" s="243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44" t="s">
        <v>213</v>
      </c>
      <c r="AU2661" s="244" t="s">
        <v>86</v>
      </c>
      <c r="AV2661" s="13" t="s">
        <v>86</v>
      </c>
      <c r="AW2661" s="13" t="s">
        <v>35</v>
      </c>
      <c r="AX2661" s="13" t="s">
        <v>73</v>
      </c>
      <c r="AY2661" s="244" t="s">
        <v>202</v>
      </c>
    </row>
    <row r="2662" s="13" customFormat="1">
      <c r="A2662" s="13"/>
      <c r="B2662" s="233"/>
      <c r="C2662" s="234"/>
      <c r="D2662" s="235" t="s">
        <v>213</v>
      </c>
      <c r="E2662" s="236" t="s">
        <v>19</v>
      </c>
      <c r="F2662" s="237" t="s">
        <v>2058</v>
      </c>
      <c r="G2662" s="234"/>
      <c r="H2662" s="238">
        <v>11.68</v>
      </c>
      <c r="I2662" s="239"/>
      <c r="J2662" s="234"/>
      <c r="K2662" s="234"/>
      <c r="L2662" s="240"/>
      <c r="M2662" s="241"/>
      <c r="N2662" s="242"/>
      <c r="O2662" s="242"/>
      <c r="P2662" s="242"/>
      <c r="Q2662" s="242"/>
      <c r="R2662" s="242"/>
      <c r="S2662" s="242"/>
      <c r="T2662" s="24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4" t="s">
        <v>213</v>
      </c>
      <c r="AU2662" s="244" t="s">
        <v>86</v>
      </c>
      <c r="AV2662" s="13" t="s">
        <v>86</v>
      </c>
      <c r="AW2662" s="13" t="s">
        <v>35</v>
      </c>
      <c r="AX2662" s="13" t="s">
        <v>73</v>
      </c>
      <c r="AY2662" s="244" t="s">
        <v>202</v>
      </c>
    </row>
    <row r="2663" s="13" customFormat="1">
      <c r="A2663" s="13"/>
      <c r="B2663" s="233"/>
      <c r="C2663" s="234"/>
      <c r="D2663" s="235" t="s">
        <v>213</v>
      </c>
      <c r="E2663" s="236" t="s">
        <v>19</v>
      </c>
      <c r="F2663" s="237" t="s">
        <v>2035</v>
      </c>
      <c r="G2663" s="234"/>
      <c r="H2663" s="238">
        <v>-1.278</v>
      </c>
      <c r="I2663" s="239"/>
      <c r="J2663" s="234"/>
      <c r="K2663" s="234"/>
      <c r="L2663" s="240"/>
      <c r="M2663" s="241"/>
      <c r="N2663" s="242"/>
      <c r="O2663" s="242"/>
      <c r="P2663" s="242"/>
      <c r="Q2663" s="242"/>
      <c r="R2663" s="242"/>
      <c r="S2663" s="242"/>
      <c r="T2663" s="243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4" t="s">
        <v>213</v>
      </c>
      <c r="AU2663" s="244" t="s">
        <v>86</v>
      </c>
      <c r="AV2663" s="13" t="s">
        <v>86</v>
      </c>
      <c r="AW2663" s="13" t="s">
        <v>35</v>
      </c>
      <c r="AX2663" s="13" t="s">
        <v>73</v>
      </c>
      <c r="AY2663" s="244" t="s">
        <v>202</v>
      </c>
    </row>
    <row r="2664" s="16" customFormat="1">
      <c r="A2664" s="16"/>
      <c r="B2664" s="283"/>
      <c r="C2664" s="284"/>
      <c r="D2664" s="235" t="s">
        <v>213</v>
      </c>
      <c r="E2664" s="285" t="s">
        <v>19</v>
      </c>
      <c r="F2664" s="286" t="s">
        <v>516</v>
      </c>
      <c r="G2664" s="284"/>
      <c r="H2664" s="287">
        <v>259.19099999999997</v>
      </c>
      <c r="I2664" s="288"/>
      <c r="J2664" s="284"/>
      <c r="K2664" s="284"/>
      <c r="L2664" s="289"/>
      <c r="M2664" s="290"/>
      <c r="N2664" s="291"/>
      <c r="O2664" s="291"/>
      <c r="P2664" s="291"/>
      <c r="Q2664" s="291"/>
      <c r="R2664" s="291"/>
      <c r="S2664" s="291"/>
      <c r="T2664" s="292"/>
      <c r="U2664" s="16"/>
      <c r="V2664" s="16"/>
      <c r="W2664" s="16"/>
      <c r="X2664" s="16"/>
      <c r="Y2664" s="16"/>
      <c r="Z2664" s="16"/>
      <c r="AA2664" s="16"/>
      <c r="AB2664" s="16"/>
      <c r="AC2664" s="16"/>
      <c r="AD2664" s="16"/>
      <c r="AE2664" s="16"/>
      <c r="AT2664" s="293" t="s">
        <v>213</v>
      </c>
      <c r="AU2664" s="293" t="s">
        <v>86</v>
      </c>
      <c r="AV2664" s="16" t="s">
        <v>109</v>
      </c>
      <c r="AW2664" s="16" t="s">
        <v>35</v>
      </c>
      <c r="AX2664" s="16" t="s">
        <v>73</v>
      </c>
      <c r="AY2664" s="293" t="s">
        <v>202</v>
      </c>
    </row>
    <row r="2665" s="15" customFormat="1">
      <c r="A2665" s="15"/>
      <c r="B2665" s="259"/>
      <c r="C2665" s="260"/>
      <c r="D2665" s="235" t="s">
        <v>213</v>
      </c>
      <c r="E2665" s="261" t="s">
        <v>19</v>
      </c>
      <c r="F2665" s="262" t="s">
        <v>2036</v>
      </c>
      <c r="G2665" s="260"/>
      <c r="H2665" s="261" t="s">
        <v>19</v>
      </c>
      <c r="I2665" s="263"/>
      <c r="J2665" s="260"/>
      <c r="K2665" s="260"/>
      <c r="L2665" s="264"/>
      <c r="M2665" s="265"/>
      <c r="N2665" s="266"/>
      <c r="O2665" s="266"/>
      <c r="P2665" s="266"/>
      <c r="Q2665" s="266"/>
      <c r="R2665" s="266"/>
      <c r="S2665" s="266"/>
      <c r="T2665" s="267"/>
      <c r="U2665" s="15"/>
      <c r="V2665" s="15"/>
      <c r="W2665" s="15"/>
      <c r="X2665" s="15"/>
      <c r="Y2665" s="15"/>
      <c r="Z2665" s="15"/>
      <c r="AA2665" s="15"/>
      <c r="AB2665" s="15"/>
      <c r="AC2665" s="15"/>
      <c r="AD2665" s="15"/>
      <c r="AE2665" s="15"/>
      <c r="AT2665" s="268" t="s">
        <v>213</v>
      </c>
      <c r="AU2665" s="268" t="s">
        <v>86</v>
      </c>
      <c r="AV2665" s="15" t="s">
        <v>80</v>
      </c>
      <c r="AW2665" s="15" t="s">
        <v>35</v>
      </c>
      <c r="AX2665" s="15" t="s">
        <v>73</v>
      </c>
      <c r="AY2665" s="268" t="s">
        <v>202</v>
      </c>
    </row>
    <row r="2666" s="13" customFormat="1">
      <c r="A2666" s="13"/>
      <c r="B2666" s="233"/>
      <c r="C2666" s="234"/>
      <c r="D2666" s="235" t="s">
        <v>213</v>
      </c>
      <c r="E2666" s="236" t="s">
        <v>19</v>
      </c>
      <c r="F2666" s="237" t="s">
        <v>2059</v>
      </c>
      <c r="G2666" s="234"/>
      <c r="H2666" s="238">
        <v>202.256</v>
      </c>
      <c r="I2666" s="239"/>
      <c r="J2666" s="234"/>
      <c r="K2666" s="234"/>
      <c r="L2666" s="240"/>
      <c r="M2666" s="241"/>
      <c r="N2666" s="242"/>
      <c r="O2666" s="242"/>
      <c r="P2666" s="242"/>
      <c r="Q2666" s="242"/>
      <c r="R2666" s="242"/>
      <c r="S2666" s="242"/>
      <c r="T2666" s="24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4" t="s">
        <v>213</v>
      </c>
      <c r="AU2666" s="244" t="s">
        <v>86</v>
      </c>
      <c r="AV2666" s="13" t="s">
        <v>86</v>
      </c>
      <c r="AW2666" s="13" t="s">
        <v>35</v>
      </c>
      <c r="AX2666" s="13" t="s">
        <v>73</v>
      </c>
      <c r="AY2666" s="244" t="s">
        <v>202</v>
      </c>
    </row>
    <row r="2667" s="13" customFormat="1">
      <c r="A2667" s="13"/>
      <c r="B2667" s="233"/>
      <c r="C2667" s="234"/>
      <c r="D2667" s="235" t="s">
        <v>213</v>
      </c>
      <c r="E2667" s="236" t="s">
        <v>19</v>
      </c>
      <c r="F2667" s="237" t="s">
        <v>2038</v>
      </c>
      <c r="G2667" s="234"/>
      <c r="H2667" s="238">
        <v>-10.427</v>
      </c>
      <c r="I2667" s="239"/>
      <c r="J2667" s="234"/>
      <c r="K2667" s="234"/>
      <c r="L2667" s="240"/>
      <c r="M2667" s="241"/>
      <c r="N2667" s="242"/>
      <c r="O2667" s="242"/>
      <c r="P2667" s="242"/>
      <c r="Q2667" s="242"/>
      <c r="R2667" s="242"/>
      <c r="S2667" s="242"/>
      <c r="T2667" s="243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44" t="s">
        <v>213</v>
      </c>
      <c r="AU2667" s="244" t="s">
        <v>86</v>
      </c>
      <c r="AV2667" s="13" t="s">
        <v>86</v>
      </c>
      <c r="AW2667" s="13" t="s">
        <v>35</v>
      </c>
      <c r="AX2667" s="13" t="s">
        <v>73</v>
      </c>
      <c r="AY2667" s="244" t="s">
        <v>202</v>
      </c>
    </row>
    <row r="2668" s="16" customFormat="1">
      <c r="A2668" s="16"/>
      <c r="B2668" s="283"/>
      <c r="C2668" s="284"/>
      <c r="D2668" s="235" t="s">
        <v>213</v>
      </c>
      <c r="E2668" s="285" t="s">
        <v>19</v>
      </c>
      <c r="F2668" s="286" t="s">
        <v>516</v>
      </c>
      <c r="G2668" s="284"/>
      <c r="H2668" s="287">
        <v>191.82900000000001</v>
      </c>
      <c r="I2668" s="288"/>
      <c r="J2668" s="284"/>
      <c r="K2668" s="284"/>
      <c r="L2668" s="289"/>
      <c r="M2668" s="290"/>
      <c r="N2668" s="291"/>
      <c r="O2668" s="291"/>
      <c r="P2668" s="291"/>
      <c r="Q2668" s="291"/>
      <c r="R2668" s="291"/>
      <c r="S2668" s="291"/>
      <c r="T2668" s="292"/>
      <c r="U2668" s="16"/>
      <c r="V2668" s="16"/>
      <c r="W2668" s="16"/>
      <c r="X2668" s="16"/>
      <c r="Y2668" s="16"/>
      <c r="Z2668" s="16"/>
      <c r="AA2668" s="16"/>
      <c r="AB2668" s="16"/>
      <c r="AC2668" s="16"/>
      <c r="AD2668" s="16"/>
      <c r="AE2668" s="16"/>
      <c r="AT2668" s="293" t="s">
        <v>213</v>
      </c>
      <c r="AU2668" s="293" t="s">
        <v>86</v>
      </c>
      <c r="AV2668" s="16" t="s">
        <v>109</v>
      </c>
      <c r="AW2668" s="16" t="s">
        <v>35</v>
      </c>
      <c r="AX2668" s="16" t="s">
        <v>73</v>
      </c>
      <c r="AY2668" s="293" t="s">
        <v>202</v>
      </c>
    </row>
    <row r="2669" s="14" customFormat="1">
      <c r="A2669" s="14"/>
      <c r="B2669" s="245"/>
      <c r="C2669" s="246"/>
      <c r="D2669" s="235" t="s">
        <v>213</v>
      </c>
      <c r="E2669" s="247" t="s">
        <v>19</v>
      </c>
      <c r="F2669" s="248" t="s">
        <v>215</v>
      </c>
      <c r="G2669" s="246"/>
      <c r="H2669" s="249">
        <v>451.01999999999998</v>
      </c>
      <c r="I2669" s="250"/>
      <c r="J2669" s="246"/>
      <c r="K2669" s="246"/>
      <c r="L2669" s="251"/>
      <c r="M2669" s="252"/>
      <c r="N2669" s="253"/>
      <c r="O2669" s="253"/>
      <c r="P2669" s="253"/>
      <c r="Q2669" s="253"/>
      <c r="R2669" s="253"/>
      <c r="S2669" s="253"/>
      <c r="T2669" s="254"/>
      <c r="U2669" s="14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T2669" s="255" t="s">
        <v>213</v>
      </c>
      <c r="AU2669" s="255" t="s">
        <v>86</v>
      </c>
      <c r="AV2669" s="14" t="s">
        <v>209</v>
      </c>
      <c r="AW2669" s="14" t="s">
        <v>35</v>
      </c>
      <c r="AX2669" s="14" t="s">
        <v>80</v>
      </c>
      <c r="AY2669" s="255" t="s">
        <v>202</v>
      </c>
    </row>
    <row r="2670" s="2" customFormat="1" ht="24.15" customHeight="1">
      <c r="A2670" s="40"/>
      <c r="B2670" s="41"/>
      <c r="C2670" s="269" t="s">
        <v>2069</v>
      </c>
      <c r="D2670" s="269" t="s">
        <v>314</v>
      </c>
      <c r="E2670" s="270" t="s">
        <v>2070</v>
      </c>
      <c r="F2670" s="271" t="s">
        <v>2071</v>
      </c>
      <c r="G2670" s="272" t="s">
        <v>218</v>
      </c>
      <c r="H2670" s="273">
        <v>550.69500000000005</v>
      </c>
      <c r="I2670" s="274"/>
      <c r="J2670" s="275">
        <f>ROUND(I2670*H2670,2)</f>
        <v>0</v>
      </c>
      <c r="K2670" s="271" t="s">
        <v>208</v>
      </c>
      <c r="L2670" s="276"/>
      <c r="M2670" s="277" t="s">
        <v>19</v>
      </c>
      <c r="N2670" s="278" t="s">
        <v>45</v>
      </c>
      <c r="O2670" s="86"/>
      <c r="P2670" s="224">
        <f>O2670*H2670</f>
        <v>0</v>
      </c>
      <c r="Q2670" s="224">
        <v>0.0047000000000000002</v>
      </c>
      <c r="R2670" s="224">
        <f>Q2670*H2670</f>
        <v>2.5882665000000005</v>
      </c>
      <c r="S2670" s="224">
        <v>0</v>
      </c>
      <c r="T2670" s="225">
        <f>S2670*H2670</f>
        <v>0</v>
      </c>
      <c r="U2670" s="40"/>
      <c r="V2670" s="40"/>
      <c r="W2670" s="40"/>
      <c r="X2670" s="40"/>
      <c r="Y2670" s="40"/>
      <c r="Z2670" s="40"/>
      <c r="AA2670" s="40"/>
      <c r="AB2670" s="40"/>
      <c r="AC2670" s="40"/>
      <c r="AD2670" s="40"/>
      <c r="AE2670" s="40"/>
      <c r="AR2670" s="226" t="s">
        <v>622</v>
      </c>
      <c r="AT2670" s="226" t="s">
        <v>314</v>
      </c>
      <c r="AU2670" s="226" t="s">
        <v>86</v>
      </c>
      <c r="AY2670" s="19" t="s">
        <v>202</v>
      </c>
      <c r="BE2670" s="227">
        <f>IF(N2670="základní",J2670,0)</f>
        <v>0</v>
      </c>
      <c r="BF2670" s="227">
        <f>IF(N2670="snížená",J2670,0)</f>
        <v>0</v>
      </c>
      <c r="BG2670" s="227">
        <f>IF(N2670="zákl. přenesená",J2670,0)</f>
        <v>0</v>
      </c>
      <c r="BH2670" s="227">
        <f>IF(N2670="sníž. přenesená",J2670,0)</f>
        <v>0</v>
      </c>
      <c r="BI2670" s="227">
        <f>IF(N2670="nulová",J2670,0)</f>
        <v>0</v>
      </c>
      <c r="BJ2670" s="19" t="s">
        <v>86</v>
      </c>
      <c r="BK2670" s="227">
        <f>ROUND(I2670*H2670,2)</f>
        <v>0</v>
      </c>
      <c r="BL2670" s="19" t="s">
        <v>342</v>
      </c>
      <c r="BM2670" s="226" t="s">
        <v>2072</v>
      </c>
    </row>
    <row r="2671" s="15" customFormat="1">
      <c r="A2671" s="15"/>
      <c r="B2671" s="259"/>
      <c r="C2671" s="260"/>
      <c r="D2671" s="235" t="s">
        <v>213</v>
      </c>
      <c r="E2671" s="261" t="s">
        <v>19</v>
      </c>
      <c r="F2671" s="262" t="s">
        <v>2030</v>
      </c>
      <c r="G2671" s="260"/>
      <c r="H2671" s="261" t="s">
        <v>19</v>
      </c>
      <c r="I2671" s="263"/>
      <c r="J2671" s="260"/>
      <c r="K2671" s="260"/>
      <c r="L2671" s="264"/>
      <c r="M2671" s="265"/>
      <c r="N2671" s="266"/>
      <c r="O2671" s="266"/>
      <c r="P2671" s="266"/>
      <c r="Q2671" s="266"/>
      <c r="R2671" s="266"/>
      <c r="S2671" s="266"/>
      <c r="T2671" s="267"/>
      <c r="U2671" s="15"/>
      <c r="V2671" s="15"/>
      <c r="W2671" s="15"/>
      <c r="X2671" s="15"/>
      <c r="Y2671" s="15"/>
      <c r="Z2671" s="15"/>
      <c r="AA2671" s="15"/>
      <c r="AB2671" s="15"/>
      <c r="AC2671" s="15"/>
      <c r="AD2671" s="15"/>
      <c r="AE2671" s="15"/>
      <c r="AT2671" s="268" t="s">
        <v>213</v>
      </c>
      <c r="AU2671" s="268" t="s">
        <v>86</v>
      </c>
      <c r="AV2671" s="15" t="s">
        <v>80</v>
      </c>
      <c r="AW2671" s="15" t="s">
        <v>35</v>
      </c>
      <c r="AX2671" s="15" t="s">
        <v>73</v>
      </c>
      <c r="AY2671" s="268" t="s">
        <v>202</v>
      </c>
    </row>
    <row r="2672" s="15" customFormat="1">
      <c r="A2672" s="15"/>
      <c r="B2672" s="259"/>
      <c r="C2672" s="260"/>
      <c r="D2672" s="235" t="s">
        <v>213</v>
      </c>
      <c r="E2672" s="261" t="s">
        <v>19</v>
      </c>
      <c r="F2672" s="262" t="s">
        <v>2031</v>
      </c>
      <c r="G2672" s="260"/>
      <c r="H2672" s="261" t="s">
        <v>19</v>
      </c>
      <c r="I2672" s="263"/>
      <c r="J2672" s="260"/>
      <c r="K2672" s="260"/>
      <c r="L2672" s="264"/>
      <c r="M2672" s="265"/>
      <c r="N2672" s="266"/>
      <c r="O2672" s="266"/>
      <c r="P2672" s="266"/>
      <c r="Q2672" s="266"/>
      <c r="R2672" s="266"/>
      <c r="S2672" s="266"/>
      <c r="T2672" s="267"/>
      <c r="U2672" s="15"/>
      <c r="V2672" s="15"/>
      <c r="W2672" s="15"/>
      <c r="X2672" s="15"/>
      <c r="Y2672" s="15"/>
      <c r="Z2672" s="15"/>
      <c r="AA2672" s="15"/>
      <c r="AB2672" s="15"/>
      <c r="AC2672" s="15"/>
      <c r="AD2672" s="15"/>
      <c r="AE2672" s="15"/>
      <c r="AT2672" s="268" t="s">
        <v>213</v>
      </c>
      <c r="AU2672" s="268" t="s">
        <v>86</v>
      </c>
      <c r="AV2672" s="15" t="s">
        <v>80</v>
      </c>
      <c r="AW2672" s="15" t="s">
        <v>35</v>
      </c>
      <c r="AX2672" s="15" t="s">
        <v>73</v>
      </c>
      <c r="AY2672" s="268" t="s">
        <v>202</v>
      </c>
    </row>
    <row r="2673" s="13" customFormat="1">
      <c r="A2673" s="13"/>
      <c r="B2673" s="233"/>
      <c r="C2673" s="234"/>
      <c r="D2673" s="235" t="s">
        <v>213</v>
      </c>
      <c r="E2673" s="236" t="s">
        <v>19</v>
      </c>
      <c r="F2673" s="237" t="s">
        <v>2056</v>
      </c>
      <c r="G2673" s="234"/>
      <c r="H2673" s="238">
        <v>110.825</v>
      </c>
      <c r="I2673" s="239"/>
      <c r="J2673" s="234"/>
      <c r="K2673" s="234"/>
      <c r="L2673" s="240"/>
      <c r="M2673" s="241"/>
      <c r="N2673" s="242"/>
      <c r="O2673" s="242"/>
      <c r="P2673" s="242"/>
      <c r="Q2673" s="242"/>
      <c r="R2673" s="242"/>
      <c r="S2673" s="242"/>
      <c r="T2673" s="243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4" t="s">
        <v>213</v>
      </c>
      <c r="AU2673" s="244" t="s">
        <v>86</v>
      </c>
      <c r="AV2673" s="13" t="s">
        <v>86</v>
      </c>
      <c r="AW2673" s="13" t="s">
        <v>35</v>
      </c>
      <c r="AX2673" s="13" t="s">
        <v>73</v>
      </c>
      <c r="AY2673" s="244" t="s">
        <v>202</v>
      </c>
    </row>
    <row r="2674" s="13" customFormat="1">
      <c r="A2674" s="13"/>
      <c r="B2674" s="233"/>
      <c r="C2674" s="234"/>
      <c r="D2674" s="235" t="s">
        <v>213</v>
      </c>
      <c r="E2674" s="236" t="s">
        <v>19</v>
      </c>
      <c r="F2674" s="237" t="s">
        <v>2057</v>
      </c>
      <c r="G2674" s="234"/>
      <c r="H2674" s="238">
        <v>47.450000000000003</v>
      </c>
      <c r="I2674" s="239"/>
      <c r="J2674" s="234"/>
      <c r="K2674" s="234"/>
      <c r="L2674" s="240"/>
      <c r="M2674" s="241"/>
      <c r="N2674" s="242"/>
      <c r="O2674" s="242"/>
      <c r="P2674" s="242"/>
      <c r="Q2674" s="242"/>
      <c r="R2674" s="242"/>
      <c r="S2674" s="242"/>
      <c r="T2674" s="243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44" t="s">
        <v>213</v>
      </c>
      <c r="AU2674" s="244" t="s">
        <v>86</v>
      </c>
      <c r="AV2674" s="13" t="s">
        <v>86</v>
      </c>
      <c r="AW2674" s="13" t="s">
        <v>35</v>
      </c>
      <c r="AX2674" s="13" t="s">
        <v>73</v>
      </c>
      <c r="AY2674" s="244" t="s">
        <v>202</v>
      </c>
    </row>
    <row r="2675" s="13" customFormat="1">
      <c r="A2675" s="13"/>
      <c r="B2675" s="233"/>
      <c r="C2675" s="234"/>
      <c r="D2675" s="235" t="s">
        <v>213</v>
      </c>
      <c r="E2675" s="236" t="s">
        <v>19</v>
      </c>
      <c r="F2675" s="237" t="s">
        <v>2056</v>
      </c>
      <c r="G2675" s="234"/>
      <c r="H2675" s="238">
        <v>110.825</v>
      </c>
      <c r="I2675" s="239"/>
      <c r="J2675" s="234"/>
      <c r="K2675" s="234"/>
      <c r="L2675" s="240"/>
      <c r="M2675" s="241"/>
      <c r="N2675" s="242"/>
      <c r="O2675" s="242"/>
      <c r="P2675" s="242"/>
      <c r="Q2675" s="242"/>
      <c r="R2675" s="242"/>
      <c r="S2675" s="242"/>
      <c r="T2675" s="24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4" t="s">
        <v>213</v>
      </c>
      <c r="AU2675" s="244" t="s">
        <v>86</v>
      </c>
      <c r="AV2675" s="13" t="s">
        <v>86</v>
      </c>
      <c r="AW2675" s="13" t="s">
        <v>35</v>
      </c>
      <c r="AX2675" s="13" t="s">
        <v>73</v>
      </c>
      <c r="AY2675" s="244" t="s">
        <v>202</v>
      </c>
    </row>
    <row r="2676" s="13" customFormat="1">
      <c r="A2676" s="13"/>
      <c r="B2676" s="233"/>
      <c r="C2676" s="234"/>
      <c r="D2676" s="235" t="s">
        <v>213</v>
      </c>
      <c r="E2676" s="236" t="s">
        <v>19</v>
      </c>
      <c r="F2676" s="237" t="s">
        <v>1065</v>
      </c>
      <c r="G2676" s="234"/>
      <c r="H2676" s="238">
        <v>-20.311</v>
      </c>
      <c r="I2676" s="239"/>
      <c r="J2676" s="234"/>
      <c r="K2676" s="234"/>
      <c r="L2676" s="240"/>
      <c r="M2676" s="241"/>
      <c r="N2676" s="242"/>
      <c r="O2676" s="242"/>
      <c r="P2676" s="242"/>
      <c r="Q2676" s="242"/>
      <c r="R2676" s="242"/>
      <c r="S2676" s="242"/>
      <c r="T2676" s="243"/>
      <c r="U2676" s="13"/>
      <c r="V2676" s="13"/>
      <c r="W2676" s="13"/>
      <c r="X2676" s="13"/>
      <c r="Y2676" s="13"/>
      <c r="Z2676" s="13"/>
      <c r="AA2676" s="13"/>
      <c r="AB2676" s="13"/>
      <c r="AC2676" s="13"/>
      <c r="AD2676" s="13"/>
      <c r="AE2676" s="13"/>
      <c r="AT2676" s="244" t="s">
        <v>213</v>
      </c>
      <c r="AU2676" s="244" t="s">
        <v>86</v>
      </c>
      <c r="AV2676" s="13" t="s">
        <v>86</v>
      </c>
      <c r="AW2676" s="13" t="s">
        <v>35</v>
      </c>
      <c r="AX2676" s="13" t="s">
        <v>73</v>
      </c>
      <c r="AY2676" s="244" t="s">
        <v>202</v>
      </c>
    </row>
    <row r="2677" s="13" customFormat="1">
      <c r="A2677" s="13"/>
      <c r="B2677" s="233"/>
      <c r="C2677" s="234"/>
      <c r="D2677" s="235" t="s">
        <v>213</v>
      </c>
      <c r="E2677" s="236" t="s">
        <v>19</v>
      </c>
      <c r="F2677" s="237" t="s">
        <v>2058</v>
      </c>
      <c r="G2677" s="234"/>
      <c r="H2677" s="238">
        <v>11.68</v>
      </c>
      <c r="I2677" s="239"/>
      <c r="J2677" s="234"/>
      <c r="K2677" s="234"/>
      <c r="L2677" s="240"/>
      <c r="M2677" s="241"/>
      <c r="N2677" s="242"/>
      <c r="O2677" s="242"/>
      <c r="P2677" s="242"/>
      <c r="Q2677" s="242"/>
      <c r="R2677" s="242"/>
      <c r="S2677" s="242"/>
      <c r="T2677" s="24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4" t="s">
        <v>213</v>
      </c>
      <c r="AU2677" s="244" t="s">
        <v>86</v>
      </c>
      <c r="AV2677" s="13" t="s">
        <v>86</v>
      </c>
      <c r="AW2677" s="13" t="s">
        <v>35</v>
      </c>
      <c r="AX2677" s="13" t="s">
        <v>73</v>
      </c>
      <c r="AY2677" s="244" t="s">
        <v>202</v>
      </c>
    </row>
    <row r="2678" s="13" customFormat="1">
      <c r="A2678" s="13"/>
      <c r="B2678" s="233"/>
      <c r="C2678" s="234"/>
      <c r="D2678" s="235" t="s">
        <v>213</v>
      </c>
      <c r="E2678" s="236" t="s">
        <v>19</v>
      </c>
      <c r="F2678" s="237" t="s">
        <v>2035</v>
      </c>
      <c r="G2678" s="234"/>
      <c r="H2678" s="238">
        <v>-1.278</v>
      </c>
      <c r="I2678" s="239"/>
      <c r="J2678" s="234"/>
      <c r="K2678" s="234"/>
      <c r="L2678" s="240"/>
      <c r="M2678" s="241"/>
      <c r="N2678" s="242"/>
      <c r="O2678" s="242"/>
      <c r="P2678" s="242"/>
      <c r="Q2678" s="242"/>
      <c r="R2678" s="242"/>
      <c r="S2678" s="242"/>
      <c r="T2678" s="243"/>
      <c r="U2678" s="13"/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T2678" s="244" t="s">
        <v>213</v>
      </c>
      <c r="AU2678" s="244" t="s">
        <v>86</v>
      </c>
      <c r="AV2678" s="13" t="s">
        <v>86</v>
      </c>
      <c r="AW2678" s="13" t="s">
        <v>35</v>
      </c>
      <c r="AX2678" s="13" t="s">
        <v>73</v>
      </c>
      <c r="AY2678" s="244" t="s">
        <v>202</v>
      </c>
    </row>
    <row r="2679" s="16" customFormat="1">
      <c r="A2679" s="16"/>
      <c r="B2679" s="283"/>
      <c r="C2679" s="284"/>
      <c r="D2679" s="235" t="s">
        <v>213</v>
      </c>
      <c r="E2679" s="285" t="s">
        <v>19</v>
      </c>
      <c r="F2679" s="286" t="s">
        <v>516</v>
      </c>
      <c r="G2679" s="284"/>
      <c r="H2679" s="287">
        <v>259.19099999999997</v>
      </c>
      <c r="I2679" s="288"/>
      <c r="J2679" s="284"/>
      <c r="K2679" s="284"/>
      <c r="L2679" s="289"/>
      <c r="M2679" s="290"/>
      <c r="N2679" s="291"/>
      <c r="O2679" s="291"/>
      <c r="P2679" s="291"/>
      <c r="Q2679" s="291"/>
      <c r="R2679" s="291"/>
      <c r="S2679" s="291"/>
      <c r="T2679" s="292"/>
      <c r="U2679" s="16"/>
      <c r="V2679" s="16"/>
      <c r="W2679" s="16"/>
      <c r="X2679" s="16"/>
      <c r="Y2679" s="16"/>
      <c r="Z2679" s="16"/>
      <c r="AA2679" s="16"/>
      <c r="AB2679" s="16"/>
      <c r="AC2679" s="16"/>
      <c r="AD2679" s="16"/>
      <c r="AE2679" s="16"/>
      <c r="AT2679" s="293" t="s">
        <v>213</v>
      </c>
      <c r="AU2679" s="293" t="s">
        <v>86</v>
      </c>
      <c r="AV2679" s="16" t="s">
        <v>109</v>
      </c>
      <c r="AW2679" s="16" t="s">
        <v>35</v>
      </c>
      <c r="AX2679" s="16" t="s">
        <v>73</v>
      </c>
      <c r="AY2679" s="293" t="s">
        <v>202</v>
      </c>
    </row>
    <row r="2680" s="15" customFormat="1">
      <c r="A2680" s="15"/>
      <c r="B2680" s="259"/>
      <c r="C2680" s="260"/>
      <c r="D2680" s="235" t="s">
        <v>213</v>
      </c>
      <c r="E2680" s="261" t="s">
        <v>19</v>
      </c>
      <c r="F2680" s="262" t="s">
        <v>2036</v>
      </c>
      <c r="G2680" s="260"/>
      <c r="H2680" s="261" t="s">
        <v>19</v>
      </c>
      <c r="I2680" s="263"/>
      <c r="J2680" s="260"/>
      <c r="K2680" s="260"/>
      <c r="L2680" s="264"/>
      <c r="M2680" s="265"/>
      <c r="N2680" s="266"/>
      <c r="O2680" s="266"/>
      <c r="P2680" s="266"/>
      <c r="Q2680" s="266"/>
      <c r="R2680" s="266"/>
      <c r="S2680" s="266"/>
      <c r="T2680" s="267"/>
      <c r="U2680" s="15"/>
      <c r="V2680" s="15"/>
      <c r="W2680" s="15"/>
      <c r="X2680" s="15"/>
      <c r="Y2680" s="15"/>
      <c r="Z2680" s="15"/>
      <c r="AA2680" s="15"/>
      <c r="AB2680" s="15"/>
      <c r="AC2680" s="15"/>
      <c r="AD2680" s="15"/>
      <c r="AE2680" s="15"/>
      <c r="AT2680" s="268" t="s">
        <v>213</v>
      </c>
      <c r="AU2680" s="268" t="s">
        <v>86</v>
      </c>
      <c r="AV2680" s="15" t="s">
        <v>80</v>
      </c>
      <c r="AW2680" s="15" t="s">
        <v>35</v>
      </c>
      <c r="AX2680" s="15" t="s">
        <v>73</v>
      </c>
      <c r="AY2680" s="268" t="s">
        <v>202</v>
      </c>
    </row>
    <row r="2681" s="13" customFormat="1">
      <c r="A2681" s="13"/>
      <c r="B2681" s="233"/>
      <c r="C2681" s="234"/>
      <c r="D2681" s="235" t="s">
        <v>213</v>
      </c>
      <c r="E2681" s="236" t="s">
        <v>19</v>
      </c>
      <c r="F2681" s="237" t="s">
        <v>2059</v>
      </c>
      <c r="G2681" s="234"/>
      <c r="H2681" s="238">
        <v>202.256</v>
      </c>
      <c r="I2681" s="239"/>
      <c r="J2681" s="234"/>
      <c r="K2681" s="234"/>
      <c r="L2681" s="240"/>
      <c r="M2681" s="241"/>
      <c r="N2681" s="242"/>
      <c r="O2681" s="242"/>
      <c r="P2681" s="242"/>
      <c r="Q2681" s="242"/>
      <c r="R2681" s="242"/>
      <c r="S2681" s="242"/>
      <c r="T2681" s="243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4" t="s">
        <v>213</v>
      </c>
      <c r="AU2681" s="244" t="s">
        <v>86</v>
      </c>
      <c r="AV2681" s="13" t="s">
        <v>86</v>
      </c>
      <c r="AW2681" s="13" t="s">
        <v>35</v>
      </c>
      <c r="AX2681" s="13" t="s">
        <v>73</v>
      </c>
      <c r="AY2681" s="244" t="s">
        <v>202</v>
      </c>
    </row>
    <row r="2682" s="13" customFormat="1">
      <c r="A2682" s="13"/>
      <c r="B2682" s="233"/>
      <c r="C2682" s="234"/>
      <c r="D2682" s="235" t="s">
        <v>213</v>
      </c>
      <c r="E2682" s="236" t="s">
        <v>19</v>
      </c>
      <c r="F2682" s="237" t="s">
        <v>2038</v>
      </c>
      <c r="G2682" s="234"/>
      <c r="H2682" s="238">
        <v>-10.427</v>
      </c>
      <c r="I2682" s="239"/>
      <c r="J2682" s="234"/>
      <c r="K2682" s="234"/>
      <c r="L2682" s="240"/>
      <c r="M2682" s="241"/>
      <c r="N2682" s="242"/>
      <c r="O2682" s="242"/>
      <c r="P2682" s="242"/>
      <c r="Q2682" s="242"/>
      <c r="R2682" s="242"/>
      <c r="S2682" s="242"/>
      <c r="T2682" s="243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4" t="s">
        <v>213</v>
      </c>
      <c r="AU2682" s="244" t="s">
        <v>86</v>
      </c>
      <c r="AV2682" s="13" t="s">
        <v>86</v>
      </c>
      <c r="AW2682" s="13" t="s">
        <v>35</v>
      </c>
      <c r="AX2682" s="13" t="s">
        <v>73</v>
      </c>
      <c r="AY2682" s="244" t="s">
        <v>202</v>
      </c>
    </row>
    <row r="2683" s="16" customFormat="1">
      <c r="A2683" s="16"/>
      <c r="B2683" s="283"/>
      <c r="C2683" s="284"/>
      <c r="D2683" s="235" t="s">
        <v>213</v>
      </c>
      <c r="E2683" s="285" t="s">
        <v>19</v>
      </c>
      <c r="F2683" s="286" t="s">
        <v>516</v>
      </c>
      <c r="G2683" s="284"/>
      <c r="H2683" s="287">
        <v>191.82900000000001</v>
      </c>
      <c r="I2683" s="288"/>
      <c r="J2683" s="284"/>
      <c r="K2683" s="284"/>
      <c r="L2683" s="289"/>
      <c r="M2683" s="290"/>
      <c r="N2683" s="291"/>
      <c r="O2683" s="291"/>
      <c r="P2683" s="291"/>
      <c r="Q2683" s="291"/>
      <c r="R2683" s="291"/>
      <c r="S2683" s="291"/>
      <c r="T2683" s="292"/>
      <c r="U2683" s="16"/>
      <c r="V2683" s="16"/>
      <c r="W2683" s="16"/>
      <c r="X2683" s="16"/>
      <c r="Y2683" s="16"/>
      <c r="Z2683" s="16"/>
      <c r="AA2683" s="16"/>
      <c r="AB2683" s="16"/>
      <c r="AC2683" s="16"/>
      <c r="AD2683" s="16"/>
      <c r="AE2683" s="16"/>
      <c r="AT2683" s="293" t="s">
        <v>213</v>
      </c>
      <c r="AU2683" s="293" t="s">
        <v>86</v>
      </c>
      <c r="AV2683" s="16" t="s">
        <v>109</v>
      </c>
      <c r="AW2683" s="16" t="s">
        <v>35</v>
      </c>
      <c r="AX2683" s="16" t="s">
        <v>73</v>
      </c>
      <c r="AY2683" s="293" t="s">
        <v>202</v>
      </c>
    </row>
    <row r="2684" s="14" customFormat="1">
      <c r="A2684" s="14"/>
      <c r="B2684" s="245"/>
      <c r="C2684" s="246"/>
      <c r="D2684" s="235" t="s">
        <v>213</v>
      </c>
      <c r="E2684" s="247" t="s">
        <v>19</v>
      </c>
      <c r="F2684" s="248" t="s">
        <v>215</v>
      </c>
      <c r="G2684" s="246"/>
      <c r="H2684" s="249">
        <v>451.01999999999998</v>
      </c>
      <c r="I2684" s="250"/>
      <c r="J2684" s="246"/>
      <c r="K2684" s="246"/>
      <c r="L2684" s="251"/>
      <c r="M2684" s="252"/>
      <c r="N2684" s="253"/>
      <c r="O2684" s="253"/>
      <c r="P2684" s="253"/>
      <c r="Q2684" s="253"/>
      <c r="R2684" s="253"/>
      <c r="S2684" s="253"/>
      <c r="T2684" s="254"/>
      <c r="U2684" s="14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T2684" s="255" t="s">
        <v>213</v>
      </c>
      <c r="AU2684" s="255" t="s">
        <v>86</v>
      </c>
      <c r="AV2684" s="14" t="s">
        <v>209</v>
      </c>
      <c r="AW2684" s="14" t="s">
        <v>35</v>
      </c>
      <c r="AX2684" s="14" t="s">
        <v>80</v>
      </c>
      <c r="AY2684" s="255" t="s">
        <v>202</v>
      </c>
    </row>
    <row r="2685" s="13" customFormat="1">
      <c r="A2685" s="13"/>
      <c r="B2685" s="233"/>
      <c r="C2685" s="234"/>
      <c r="D2685" s="235" t="s">
        <v>213</v>
      </c>
      <c r="E2685" s="234"/>
      <c r="F2685" s="237" t="s">
        <v>2073</v>
      </c>
      <c r="G2685" s="234"/>
      <c r="H2685" s="238">
        <v>550.69500000000005</v>
      </c>
      <c r="I2685" s="239"/>
      <c r="J2685" s="234"/>
      <c r="K2685" s="234"/>
      <c r="L2685" s="240"/>
      <c r="M2685" s="241"/>
      <c r="N2685" s="242"/>
      <c r="O2685" s="242"/>
      <c r="P2685" s="242"/>
      <c r="Q2685" s="242"/>
      <c r="R2685" s="242"/>
      <c r="S2685" s="242"/>
      <c r="T2685" s="243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44" t="s">
        <v>213</v>
      </c>
      <c r="AU2685" s="244" t="s">
        <v>86</v>
      </c>
      <c r="AV2685" s="13" t="s">
        <v>86</v>
      </c>
      <c r="AW2685" s="13" t="s">
        <v>4</v>
      </c>
      <c r="AX2685" s="13" t="s">
        <v>80</v>
      </c>
      <c r="AY2685" s="244" t="s">
        <v>202</v>
      </c>
    </row>
    <row r="2686" s="2" customFormat="1" ht="16.5" customHeight="1">
      <c r="A2686" s="40"/>
      <c r="B2686" s="41"/>
      <c r="C2686" s="215" t="s">
        <v>214</v>
      </c>
      <c r="D2686" s="215" t="s">
        <v>204</v>
      </c>
      <c r="E2686" s="216" t="s">
        <v>2074</v>
      </c>
      <c r="F2686" s="217" t="s">
        <v>2075</v>
      </c>
      <c r="G2686" s="218" t="s">
        <v>218</v>
      </c>
      <c r="H2686" s="219">
        <v>447.63999999999999</v>
      </c>
      <c r="I2686" s="220"/>
      <c r="J2686" s="221">
        <f>ROUND(I2686*H2686,2)</f>
        <v>0</v>
      </c>
      <c r="K2686" s="217" t="s">
        <v>208</v>
      </c>
      <c r="L2686" s="46"/>
      <c r="M2686" s="222" t="s">
        <v>19</v>
      </c>
      <c r="N2686" s="223" t="s">
        <v>45</v>
      </c>
      <c r="O2686" s="86"/>
      <c r="P2686" s="224">
        <f>O2686*H2686</f>
        <v>0</v>
      </c>
      <c r="Q2686" s="224">
        <v>0</v>
      </c>
      <c r="R2686" s="224">
        <f>Q2686*H2686</f>
        <v>0</v>
      </c>
      <c r="S2686" s="224">
        <v>0</v>
      </c>
      <c r="T2686" s="225">
        <f>S2686*H2686</f>
        <v>0</v>
      </c>
      <c r="U2686" s="40"/>
      <c r="V2686" s="40"/>
      <c r="W2686" s="40"/>
      <c r="X2686" s="40"/>
      <c r="Y2686" s="40"/>
      <c r="Z2686" s="40"/>
      <c r="AA2686" s="40"/>
      <c r="AB2686" s="40"/>
      <c r="AC2686" s="40"/>
      <c r="AD2686" s="40"/>
      <c r="AE2686" s="40"/>
      <c r="AR2686" s="226" t="s">
        <v>342</v>
      </c>
      <c r="AT2686" s="226" t="s">
        <v>204</v>
      </c>
      <c r="AU2686" s="226" t="s">
        <v>86</v>
      </c>
      <c r="AY2686" s="19" t="s">
        <v>202</v>
      </c>
      <c r="BE2686" s="227">
        <f>IF(N2686="základní",J2686,0)</f>
        <v>0</v>
      </c>
      <c r="BF2686" s="227">
        <f>IF(N2686="snížená",J2686,0)</f>
        <v>0</v>
      </c>
      <c r="BG2686" s="227">
        <f>IF(N2686="zákl. přenesená",J2686,0)</f>
        <v>0</v>
      </c>
      <c r="BH2686" s="227">
        <f>IF(N2686="sníž. přenesená",J2686,0)</f>
        <v>0</v>
      </c>
      <c r="BI2686" s="227">
        <f>IF(N2686="nulová",J2686,0)</f>
        <v>0</v>
      </c>
      <c r="BJ2686" s="19" t="s">
        <v>86</v>
      </c>
      <c r="BK2686" s="227">
        <f>ROUND(I2686*H2686,2)</f>
        <v>0</v>
      </c>
      <c r="BL2686" s="19" t="s">
        <v>342</v>
      </c>
      <c r="BM2686" s="226" t="s">
        <v>2076</v>
      </c>
    </row>
    <row r="2687" s="2" customFormat="1">
      <c r="A2687" s="40"/>
      <c r="B2687" s="41"/>
      <c r="C2687" s="42"/>
      <c r="D2687" s="228" t="s">
        <v>211</v>
      </c>
      <c r="E2687" s="42"/>
      <c r="F2687" s="229" t="s">
        <v>2077</v>
      </c>
      <c r="G2687" s="42"/>
      <c r="H2687" s="42"/>
      <c r="I2687" s="230"/>
      <c r="J2687" s="42"/>
      <c r="K2687" s="42"/>
      <c r="L2687" s="46"/>
      <c r="M2687" s="231"/>
      <c r="N2687" s="232"/>
      <c r="O2687" s="86"/>
      <c r="P2687" s="86"/>
      <c r="Q2687" s="86"/>
      <c r="R2687" s="86"/>
      <c r="S2687" s="86"/>
      <c r="T2687" s="87"/>
      <c r="U2687" s="40"/>
      <c r="V2687" s="40"/>
      <c r="W2687" s="40"/>
      <c r="X2687" s="40"/>
      <c r="Y2687" s="40"/>
      <c r="Z2687" s="40"/>
      <c r="AA2687" s="40"/>
      <c r="AB2687" s="40"/>
      <c r="AC2687" s="40"/>
      <c r="AD2687" s="40"/>
      <c r="AE2687" s="40"/>
      <c r="AT2687" s="19" t="s">
        <v>211</v>
      </c>
      <c r="AU2687" s="19" t="s">
        <v>86</v>
      </c>
    </row>
    <row r="2688" s="15" customFormat="1">
      <c r="A2688" s="15"/>
      <c r="B2688" s="259"/>
      <c r="C2688" s="260"/>
      <c r="D2688" s="235" t="s">
        <v>213</v>
      </c>
      <c r="E2688" s="261" t="s">
        <v>19</v>
      </c>
      <c r="F2688" s="262" t="s">
        <v>2078</v>
      </c>
      <c r="G2688" s="260"/>
      <c r="H2688" s="261" t="s">
        <v>19</v>
      </c>
      <c r="I2688" s="263"/>
      <c r="J2688" s="260"/>
      <c r="K2688" s="260"/>
      <c r="L2688" s="264"/>
      <c r="M2688" s="265"/>
      <c r="N2688" s="266"/>
      <c r="O2688" s="266"/>
      <c r="P2688" s="266"/>
      <c r="Q2688" s="266"/>
      <c r="R2688" s="266"/>
      <c r="S2688" s="266"/>
      <c r="T2688" s="267"/>
      <c r="U2688" s="15"/>
      <c r="V2688" s="15"/>
      <c r="W2688" s="15"/>
      <c r="X2688" s="15"/>
      <c r="Y2688" s="15"/>
      <c r="Z2688" s="15"/>
      <c r="AA2688" s="15"/>
      <c r="AB2688" s="15"/>
      <c r="AC2688" s="15"/>
      <c r="AD2688" s="15"/>
      <c r="AE2688" s="15"/>
      <c r="AT2688" s="268" t="s">
        <v>213</v>
      </c>
      <c r="AU2688" s="268" t="s">
        <v>86</v>
      </c>
      <c r="AV2688" s="15" t="s">
        <v>80</v>
      </c>
      <c r="AW2688" s="15" t="s">
        <v>35</v>
      </c>
      <c r="AX2688" s="15" t="s">
        <v>73</v>
      </c>
      <c r="AY2688" s="268" t="s">
        <v>202</v>
      </c>
    </row>
    <row r="2689" s="13" customFormat="1">
      <c r="A2689" s="13"/>
      <c r="B2689" s="233"/>
      <c r="C2689" s="234"/>
      <c r="D2689" s="235" t="s">
        <v>213</v>
      </c>
      <c r="E2689" s="236" t="s">
        <v>19</v>
      </c>
      <c r="F2689" s="237" t="s">
        <v>1834</v>
      </c>
      <c r="G2689" s="234"/>
      <c r="H2689" s="238">
        <v>447.63999999999999</v>
      </c>
      <c r="I2689" s="239"/>
      <c r="J2689" s="234"/>
      <c r="K2689" s="234"/>
      <c r="L2689" s="240"/>
      <c r="M2689" s="241"/>
      <c r="N2689" s="242"/>
      <c r="O2689" s="242"/>
      <c r="P2689" s="242"/>
      <c r="Q2689" s="242"/>
      <c r="R2689" s="242"/>
      <c r="S2689" s="242"/>
      <c r="T2689" s="24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44" t="s">
        <v>213</v>
      </c>
      <c r="AU2689" s="244" t="s">
        <v>86</v>
      </c>
      <c r="AV2689" s="13" t="s">
        <v>86</v>
      </c>
      <c r="AW2689" s="13" t="s">
        <v>35</v>
      </c>
      <c r="AX2689" s="13" t="s">
        <v>73</v>
      </c>
      <c r="AY2689" s="244" t="s">
        <v>202</v>
      </c>
    </row>
    <row r="2690" s="14" customFormat="1">
      <c r="A2690" s="14"/>
      <c r="B2690" s="245"/>
      <c r="C2690" s="246"/>
      <c r="D2690" s="235" t="s">
        <v>213</v>
      </c>
      <c r="E2690" s="247" t="s">
        <v>19</v>
      </c>
      <c r="F2690" s="248" t="s">
        <v>215</v>
      </c>
      <c r="G2690" s="246"/>
      <c r="H2690" s="249">
        <v>447.63999999999999</v>
      </c>
      <c r="I2690" s="250"/>
      <c r="J2690" s="246"/>
      <c r="K2690" s="246"/>
      <c r="L2690" s="251"/>
      <c r="M2690" s="252"/>
      <c r="N2690" s="253"/>
      <c r="O2690" s="253"/>
      <c r="P2690" s="253"/>
      <c r="Q2690" s="253"/>
      <c r="R2690" s="253"/>
      <c r="S2690" s="253"/>
      <c r="T2690" s="254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T2690" s="255" t="s">
        <v>213</v>
      </c>
      <c r="AU2690" s="255" t="s">
        <v>86</v>
      </c>
      <c r="AV2690" s="14" t="s">
        <v>209</v>
      </c>
      <c r="AW2690" s="14" t="s">
        <v>35</v>
      </c>
      <c r="AX2690" s="14" t="s">
        <v>80</v>
      </c>
      <c r="AY2690" s="255" t="s">
        <v>202</v>
      </c>
    </row>
    <row r="2691" s="2" customFormat="1" ht="16.5" customHeight="1">
      <c r="A2691" s="40"/>
      <c r="B2691" s="41"/>
      <c r="C2691" s="269" t="s">
        <v>2079</v>
      </c>
      <c r="D2691" s="269" t="s">
        <v>314</v>
      </c>
      <c r="E2691" s="270" t="s">
        <v>2080</v>
      </c>
      <c r="F2691" s="271" t="s">
        <v>2081</v>
      </c>
      <c r="G2691" s="272" t="s">
        <v>218</v>
      </c>
      <c r="H2691" s="273">
        <v>470.02199999999999</v>
      </c>
      <c r="I2691" s="274"/>
      <c r="J2691" s="275">
        <f>ROUND(I2691*H2691,2)</f>
        <v>0</v>
      </c>
      <c r="K2691" s="271" t="s">
        <v>208</v>
      </c>
      <c r="L2691" s="276"/>
      <c r="M2691" s="277" t="s">
        <v>19</v>
      </c>
      <c r="N2691" s="278" t="s">
        <v>45</v>
      </c>
      <c r="O2691" s="86"/>
      <c r="P2691" s="224">
        <f>O2691*H2691</f>
        <v>0</v>
      </c>
      <c r="Q2691" s="224">
        <v>0.00027999999999999998</v>
      </c>
      <c r="R2691" s="224">
        <f>Q2691*H2691</f>
        <v>0.13160616</v>
      </c>
      <c r="S2691" s="224">
        <v>0</v>
      </c>
      <c r="T2691" s="225">
        <f>S2691*H2691</f>
        <v>0</v>
      </c>
      <c r="U2691" s="40"/>
      <c r="V2691" s="40"/>
      <c r="W2691" s="40"/>
      <c r="X2691" s="40"/>
      <c r="Y2691" s="40"/>
      <c r="Z2691" s="40"/>
      <c r="AA2691" s="40"/>
      <c r="AB2691" s="40"/>
      <c r="AC2691" s="40"/>
      <c r="AD2691" s="40"/>
      <c r="AE2691" s="40"/>
      <c r="AR2691" s="226" t="s">
        <v>622</v>
      </c>
      <c r="AT2691" s="226" t="s">
        <v>314</v>
      </c>
      <c r="AU2691" s="226" t="s">
        <v>86</v>
      </c>
      <c r="AY2691" s="19" t="s">
        <v>202</v>
      </c>
      <c r="BE2691" s="227">
        <f>IF(N2691="základní",J2691,0)</f>
        <v>0</v>
      </c>
      <c r="BF2691" s="227">
        <f>IF(N2691="snížená",J2691,0)</f>
        <v>0</v>
      </c>
      <c r="BG2691" s="227">
        <f>IF(N2691="zákl. přenesená",J2691,0)</f>
        <v>0</v>
      </c>
      <c r="BH2691" s="227">
        <f>IF(N2691="sníž. přenesená",J2691,0)</f>
        <v>0</v>
      </c>
      <c r="BI2691" s="227">
        <f>IF(N2691="nulová",J2691,0)</f>
        <v>0</v>
      </c>
      <c r="BJ2691" s="19" t="s">
        <v>86</v>
      </c>
      <c r="BK2691" s="227">
        <f>ROUND(I2691*H2691,2)</f>
        <v>0</v>
      </c>
      <c r="BL2691" s="19" t="s">
        <v>342</v>
      </c>
      <c r="BM2691" s="226" t="s">
        <v>2082</v>
      </c>
    </row>
    <row r="2692" s="15" customFormat="1">
      <c r="A2692" s="15"/>
      <c r="B2692" s="259"/>
      <c r="C2692" s="260"/>
      <c r="D2692" s="235" t="s">
        <v>213</v>
      </c>
      <c r="E2692" s="261" t="s">
        <v>19</v>
      </c>
      <c r="F2692" s="262" t="s">
        <v>2078</v>
      </c>
      <c r="G2692" s="260"/>
      <c r="H2692" s="261" t="s">
        <v>19</v>
      </c>
      <c r="I2692" s="263"/>
      <c r="J2692" s="260"/>
      <c r="K2692" s="260"/>
      <c r="L2692" s="264"/>
      <c r="M2692" s="265"/>
      <c r="N2692" s="266"/>
      <c r="O2692" s="266"/>
      <c r="P2692" s="266"/>
      <c r="Q2692" s="266"/>
      <c r="R2692" s="266"/>
      <c r="S2692" s="266"/>
      <c r="T2692" s="267"/>
      <c r="U2692" s="15"/>
      <c r="V2692" s="15"/>
      <c r="W2692" s="15"/>
      <c r="X2692" s="15"/>
      <c r="Y2692" s="15"/>
      <c r="Z2692" s="15"/>
      <c r="AA2692" s="15"/>
      <c r="AB2692" s="15"/>
      <c r="AC2692" s="15"/>
      <c r="AD2692" s="15"/>
      <c r="AE2692" s="15"/>
      <c r="AT2692" s="268" t="s">
        <v>213</v>
      </c>
      <c r="AU2692" s="268" t="s">
        <v>86</v>
      </c>
      <c r="AV2692" s="15" t="s">
        <v>80</v>
      </c>
      <c r="AW2692" s="15" t="s">
        <v>35</v>
      </c>
      <c r="AX2692" s="15" t="s">
        <v>73</v>
      </c>
      <c r="AY2692" s="268" t="s">
        <v>202</v>
      </c>
    </row>
    <row r="2693" s="13" customFormat="1">
      <c r="A2693" s="13"/>
      <c r="B2693" s="233"/>
      <c r="C2693" s="234"/>
      <c r="D2693" s="235" t="s">
        <v>213</v>
      </c>
      <c r="E2693" s="236" t="s">
        <v>19</v>
      </c>
      <c r="F2693" s="237" t="s">
        <v>1834</v>
      </c>
      <c r="G2693" s="234"/>
      <c r="H2693" s="238">
        <v>447.63999999999999</v>
      </c>
      <c r="I2693" s="239"/>
      <c r="J2693" s="234"/>
      <c r="K2693" s="234"/>
      <c r="L2693" s="240"/>
      <c r="M2693" s="241"/>
      <c r="N2693" s="242"/>
      <c r="O2693" s="242"/>
      <c r="P2693" s="242"/>
      <c r="Q2693" s="242"/>
      <c r="R2693" s="242"/>
      <c r="S2693" s="242"/>
      <c r="T2693" s="24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4" t="s">
        <v>213</v>
      </c>
      <c r="AU2693" s="244" t="s">
        <v>86</v>
      </c>
      <c r="AV2693" s="13" t="s">
        <v>86</v>
      </c>
      <c r="AW2693" s="13" t="s">
        <v>35</v>
      </c>
      <c r="AX2693" s="13" t="s">
        <v>73</v>
      </c>
      <c r="AY2693" s="244" t="s">
        <v>202</v>
      </c>
    </row>
    <row r="2694" s="14" customFormat="1">
      <c r="A2694" s="14"/>
      <c r="B2694" s="245"/>
      <c r="C2694" s="246"/>
      <c r="D2694" s="235" t="s">
        <v>213</v>
      </c>
      <c r="E2694" s="247" t="s">
        <v>19</v>
      </c>
      <c r="F2694" s="248" t="s">
        <v>215</v>
      </c>
      <c r="G2694" s="246"/>
      <c r="H2694" s="249">
        <v>447.63999999999999</v>
      </c>
      <c r="I2694" s="250"/>
      <c r="J2694" s="246"/>
      <c r="K2694" s="246"/>
      <c r="L2694" s="251"/>
      <c r="M2694" s="252"/>
      <c r="N2694" s="253"/>
      <c r="O2694" s="253"/>
      <c r="P2694" s="253"/>
      <c r="Q2694" s="253"/>
      <c r="R2694" s="253"/>
      <c r="S2694" s="253"/>
      <c r="T2694" s="25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55" t="s">
        <v>213</v>
      </c>
      <c r="AU2694" s="255" t="s">
        <v>86</v>
      </c>
      <c r="AV2694" s="14" t="s">
        <v>209</v>
      </c>
      <c r="AW2694" s="14" t="s">
        <v>35</v>
      </c>
      <c r="AX2694" s="14" t="s">
        <v>80</v>
      </c>
      <c r="AY2694" s="255" t="s">
        <v>202</v>
      </c>
    </row>
    <row r="2695" s="13" customFormat="1">
      <c r="A2695" s="13"/>
      <c r="B2695" s="233"/>
      <c r="C2695" s="234"/>
      <c r="D2695" s="235" t="s">
        <v>213</v>
      </c>
      <c r="E2695" s="234"/>
      <c r="F2695" s="237" t="s">
        <v>2083</v>
      </c>
      <c r="G2695" s="234"/>
      <c r="H2695" s="238">
        <v>470.02199999999999</v>
      </c>
      <c r="I2695" s="239"/>
      <c r="J2695" s="234"/>
      <c r="K2695" s="234"/>
      <c r="L2695" s="240"/>
      <c r="M2695" s="241"/>
      <c r="N2695" s="242"/>
      <c r="O2695" s="242"/>
      <c r="P2695" s="242"/>
      <c r="Q2695" s="242"/>
      <c r="R2695" s="242"/>
      <c r="S2695" s="242"/>
      <c r="T2695" s="243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4" t="s">
        <v>213</v>
      </c>
      <c r="AU2695" s="244" t="s">
        <v>86</v>
      </c>
      <c r="AV2695" s="13" t="s">
        <v>86</v>
      </c>
      <c r="AW2695" s="13" t="s">
        <v>4</v>
      </c>
      <c r="AX2695" s="13" t="s">
        <v>80</v>
      </c>
      <c r="AY2695" s="244" t="s">
        <v>202</v>
      </c>
    </row>
    <row r="2696" s="2" customFormat="1" ht="16.5" customHeight="1">
      <c r="A2696" s="40"/>
      <c r="B2696" s="41"/>
      <c r="C2696" s="215" t="s">
        <v>2084</v>
      </c>
      <c r="D2696" s="215" t="s">
        <v>204</v>
      </c>
      <c r="E2696" s="216" t="s">
        <v>2085</v>
      </c>
      <c r="F2696" s="217" t="s">
        <v>2086</v>
      </c>
      <c r="G2696" s="218" t="s">
        <v>218</v>
      </c>
      <c r="H2696" s="219">
        <v>447.63999999999999</v>
      </c>
      <c r="I2696" s="220"/>
      <c r="J2696" s="221">
        <f>ROUND(I2696*H2696,2)</f>
        <v>0</v>
      </c>
      <c r="K2696" s="217" t="s">
        <v>208</v>
      </c>
      <c r="L2696" s="46"/>
      <c r="M2696" s="222" t="s">
        <v>19</v>
      </c>
      <c r="N2696" s="223" t="s">
        <v>45</v>
      </c>
      <c r="O2696" s="86"/>
      <c r="P2696" s="224">
        <f>O2696*H2696</f>
        <v>0</v>
      </c>
      <c r="Q2696" s="224">
        <v>0</v>
      </c>
      <c r="R2696" s="224">
        <f>Q2696*H2696</f>
        <v>0</v>
      </c>
      <c r="S2696" s="224">
        <v>0</v>
      </c>
      <c r="T2696" s="225">
        <f>S2696*H2696</f>
        <v>0</v>
      </c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R2696" s="226" t="s">
        <v>342</v>
      </c>
      <c r="AT2696" s="226" t="s">
        <v>204</v>
      </c>
      <c r="AU2696" s="226" t="s">
        <v>86</v>
      </c>
      <c r="AY2696" s="19" t="s">
        <v>202</v>
      </c>
      <c r="BE2696" s="227">
        <f>IF(N2696="základní",J2696,0)</f>
        <v>0</v>
      </c>
      <c r="BF2696" s="227">
        <f>IF(N2696="snížená",J2696,0)</f>
        <v>0</v>
      </c>
      <c r="BG2696" s="227">
        <f>IF(N2696="zákl. přenesená",J2696,0)</f>
        <v>0</v>
      </c>
      <c r="BH2696" s="227">
        <f>IF(N2696="sníž. přenesená",J2696,0)</f>
        <v>0</v>
      </c>
      <c r="BI2696" s="227">
        <f>IF(N2696="nulová",J2696,0)</f>
        <v>0</v>
      </c>
      <c r="BJ2696" s="19" t="s">
        <v>86</v>
      </c>
      <c r="BK2696" s="227">
        <f>ROUND(I2696*H2696,2)</f>
        <v>0</v>
      </c>
      <c r="BL2696" s="19" t="s">
        <v>342</v>
      </c>
      <c r="BM2696" s="226" t="s">
        <v>2087</v>
      </c>
    </row>
    <row r="2697" s="2" customFormat="1">
      <c r="A2697" s="40"/>
      <c r="B2697" s="41"/>
      <c r="C2697" s="42"/>
      <c r="D2697" s="228" t="s">
        <v>211</v>
      </c>
      <c r="E2697" s="42"/>
      <c r="F2697" s="229" t="s">
        <v>2088</v>
      </c>
      <c r="G2697" s="42"/>
      <c r="H2697" s="42"/>
      <c r="I2697" s="230"/>
      <c r="J2697" s="42"/>
      <c r="K2697" s="42"/>
      <c r="L2697" s="46"/>
      <c r="M2697" s="231"/>
      <c r="N2697" s="232"/>
      <c r="O2697" s="86"/>
      <c r="P2697" s="86"/>
      <c r="Q2697" s="86"/>
      <c r="R2697" s="86"/>
      <c r="S2697" s="86"/>
      <c r="T2697" s="87"/>
      <c r="U2697" s="40"/>
      <c r="V2697" s="40"/>
      <c r="W2697" s="40"/>
      <c r="X2697" s="40"/>
      <c r="Y2697" s="40"/>
      <c r="Z2697" s="40"/>
      <c r="AA2697" s="40"/>
      <c r="AB2697" s="40"/>
      <c r="AC2697" s="40"/>
      <c r="AD2697" s="40"/>
      <c r="AE2697" s="40"/>
      <c r="AT2697" s="19" t="s">
        <v>211</v>
      </c>
      <c r="AU2697" s="19" t="s">
        <v>86</v>
      </c>
    </row>
    <row r="2698" s="15" customFormat="1">
      <c r="A2698" s="15"/>
      <c r="B2698" s="259"/>
      <c r="C2698" s="260"/>
      <c r="D2698" s="235" t="s">
        <v>213</v>
      </c>
      <c r="E2698" s="261" t="s">
        <v>19</v>
      </c>
      <c r="F2698" s="262" t="s">
        <v>2078</v>
      </c>
      <c r="G2698" s="260"/>
      <c r="H2698" s="261" t="s">
        <v>19</v>
      </c>
      <c r="I2698" s="263"/>
      <c r="J2698" s="260"/>
      <c r="K2698" s="260"/>
      <c r="L2698" s="264"/>
      <c r="M2698" s="265"/>
      <c r="N2698" s="266"/>
      <c r="O2698" s="266"/>
      <c r="P2698" s="266"/>
      <c r="Q2698" s="266"/>
      <c r="R2698" s="266"/>
      <c r="S2698" s="266"/>
      <c r="T2698" s="267"/>
      <c r="U2698" s="15"/>
      <c r="V2698" s="15"/>
      <c r="W2698" s="15"/>
      <c r="X2698" s="15"/>
      <c r="Y2698" s="15"/>
      <c r="Z2698" s="15"/>
      <c r="AA2698" s="15"/>
      <c r="AB2698" s="15"/>
      <c r="AC2698" s="15"/>
      <c r="AD2698" s="15"/>
      <c r="AE2698" s="15"/>
      <c r="AT2698" s="268" t="s">
        <v>213</v>
      </c>
      <c r="AU2698" s="268" t="s">
        <v>86</v>
      </c>
      <c r="AV2698" s="15" t="s">
        <v>80</v>
      </c>
      <c r="AW2698" s="15" t="s">
        <v>35</v>
      </c>
      <c r="AX2698" s="15" t="s">
        <v>73</v>
      </c>
      <c r="AY2698" s="268" t="s">
        <v>202</v>
      </c>
    </row>
    <row r="2699" s="13" customFormat="1">
      <c r="A2699" s="13"/>
      <c r="B2699" s="233"/>
      <c r="C2699" s="234"/>
      <c r="D2699" s="235" t="s">
        <v>213</v>
      </c>
      <c r="E2699" s="236" t="s">
        <v>19</v>
      </c>
      <c r="F2699" s="237" t="s">
        <v>1834</v>
      </c>
      <c r="G2699" s="234"/>
      <c r="H2699" s="238">
        <v>447.63999999999999</v>
      </c>
      <c r="I2699" s="239"/>
      <c r="J2699" s="234"/>
      <c r="K2699" s="234"/>
      <c r="L2699" s="240"/>
      <c r="M2699" s="241"/>
      <c r="N2699" s="242"/>
      <c r="O2699" s="242"/>
      <c r="P2699" s="242"/>
      <c r="Q2699" s="242"/>
      <c r="R2699" s="242"/>
      <c r="S2699" s="242"/>
      <c r="T2699" s="243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44" t="s">
        <v>213</v>
      </c>
      <c r="AU2699" s="244" t="s">
        <v>86</v>
      </c>
      <c r="AV2699" s="13" t="s">
        <v>86</v>
      </c>
      <c r="AW2699" s="13" t="s">
        <v>35</v>
      </c>
      <c r="AX2699" s="13" t="s">
        <v>73</v>
      </c>
      <c r="AY2699" s="244" t="s">
        <v>202</v>
      </c>
    </row>
    <row r="2700" s="14" customFormat="1">
      <c r="A2700" s="14"/>
      <c r="B2700" s="245"/>
      <c r="C2700" s="246"/>
      <c r="D2700" s="235" t="s">
        <v>213</v>
      </c>
      <c r="E2700" s="247" t="s">
        <v>19</v>
      </c>
      <c r="F2700" s="248" t="s">
        <v>215</v>
      </c>
      <c r="G2700" s="246"/>
      <c r="H2700" s="249">
        <v>447.63999999999999</v>
      </c>
      <c r="I2700" s="250"/>
      <c r="J2700" s="246"/>
      <c r="K2700" s="246"/>
      <c r="L2700" s="251"/>
      <c r="M2700" s="252"/>
      <c r="N2700" s="253"/>
      <c r="O2700" s="253"/>
      <c r="P2700" s="253"/>
      <c r="Q2700" s="253"/>
      <c r="R2700" s="253"/>
      <c r="S2700" s="253"/>
      <c r="T2700" s="254"/>
      <c r="U2700" s="14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T2700" s="255" t="s">
        <v>213</v>
      </c>
      <c r="AU2700" s="255" t="s">
        <v>86</v>
      </c>
      <c r="AV2700" s="14" t="s">
        <v>209</v>
      </c>
      <c r="AW2700" s="14" t="s">
        <v>35</v>
      </c>
      <c r="AX2700" s="14" t="s">
        <v>80</v>
      </c>
      <c r="AY2700" s="255" t="s">
        <v>202</v>
      </c>
    </row>
    <row r="2701" s="2" customFormat="1" ht="16.5" customHeight="1">
      <c r="A2701" s="40"/>
      <c r="B2701" s="41"/>
      <c r="C2701" s="269" t="s">
        <v>2089</v>
      </c>
      <c r="D2701" s="269" t="s">
        <v>314</v>
      </c>
      <c r="E2701" s="270" t="s">
        <v>2090</v>
      </c>
      <c r="F2701" s="271" t="s">
        <v>621</v>
      </c>
      <c r="G2701" s="272" t="s">
        <v>218</v>
      </c>
      <c r="H2701" s="273">
        <v>470.02199999999999</v>
      </c>
      <c r="I2701" s="274"/>
      <c r="J2701" s="275">
        <f>ROUND(I2701*H2701,2)</f>
        <v>0</v>
      </c>
      <c r="K2701" s="271" t="s">
        <v>208</v>
      </c>
      <c r="L2701" s="276"/>
      <c r="M2701" s="277" t="s">
        <v>19</v>
      </c>
      <c r="N2701" s="278" t="s">
        <v>45</v>
      </c>
      <c r="O2701" s="86"/>
      <c r="P2701" s="224">
        <f>O2701*H2701</f>
        <v>0</v>
      </c>
      <c r="Q2701" s="224">
        <v>0.00018000000000000001</v>
      </c>
      <c r="R2701" s="224">
        <f>Q2701*H2701</f>
        <v>0.084603960000000006</v>
      </c>
      <c r="S2701" s="224">
        <v>0</v>
      </c>
      <c r="T2701" s="225">
        <f>S2701*H2701</f>
        <v>0</v>
      </c>
      <c r="U2701" s="40"/>
      <c r="V2701" s="40"/>
      <c r="W2701" s="40"/>
      <c r="X2701" s="40"/>
      <c r="Y2701" s="40"/>
      <c r="Z2701" s="40"/>
      <c r="AA2701" s="40"/>
      <c r="AB2701" s="40"/>
      <c r="AC2701" s="40"/>
      <c r="AD2701" s="40"/>
      <c r="AE2701" s="40"/>
      <c r="AR2701" s="226" t="s">
        <v>622</v>
      </c>
      <c r="AT2701" s="226" t="s">
        <v>314</v>
      </c>
      <c r="AU2701" s="226" t="s">
        <v>86</v>
      </c>
      <c r="AY2701" s="19" t="s">
        <v>202</v>
      </c>
      <c r="BE2701" s="227">
        <f>IF(N2701="základní",J2701,0)</f>
        <v>0</v>
      </c>
      <c r="BF2701" s="227">
        <f>IF(N2701="snížená",J2701,0)</f>
        <v>0</v>
      </c>
      <c r="BG2701" s="227">
        <f>IF(N2701="zákl. přenesená",J2701,0)</f>
        <v>0</v>
      </c>
      <c r="BH2701" s="227">
        <f>IF(N2701="sníž. přenesená",J2701,0)</f>
        <v>0</v>
      </c>
      <c r="BI2701" s="227">
        <f>IF(N2701="nulová",J2701,0)</f>
        <v>0</v>
      </c>
      <c r="BJ2701" s="19" t="s">
        <v>86</v>
      </c>
      <c r="BK2701" s="227">
        <f>ROUND(I2701*H2701,2)</f>
        <v>0</v>
      </c>
      <c r="BL2701" s="19" t="s">
        <v>342</v>
      </c>
      <c r="BM2701" s="226" t="s">
        <v>2091</v>
      </c>
    </row>
    <row r="2702" s="15" customFormat="1">
      <c r="A2702" s="15"/>
      <c r="B2702" s="259"/>
      <c r="C2702" s="260"/>
      <c r="D2702" s="235" t="s">
        <v>213</v>
      </c>
      <c r="E2702" s="261" t="s">
        <v>19</v>
      </c>
      <c r="F2702" s="262" t="s">
        <v>2078</v>
      </c>
      <c r="G2702" s="260"/>
      <c r="H2702" s="261" t="s">
        <v>19</v>
      </c>
      <c r="I2702" s="263"/>
      <c r="J2702" s="260"/>
      <c r="K2702" s="260"/>
      <c r="L2702" s="264"/>
      <c r="M2702" s="265"/>
      <c r="N2702" s="266"/>
      <c r="O2702" s="266"/>
      <c r="P2702" s="266"/>
      <c r="Q2702" s="266"/>
      <c r="R2702" s="266"/>
      <c r="S2702" s="266"/>
      <c r="T2702" s="267"/>
      <c r="U2702" s="15"/>
      <c r="V2702" s="15"/>
      <c r="W2702" s="15"/>
      <c r="X2702" s="15"/>
      <c r="Y2702" s="15"/>
      <c r="Z2702" s="15"/>
      <c r="AA2702" s="15"/>
      <c r="AB2702" s="15"/>
      <c r="AC2702" s="15"/>
      <c r="AD2702" s="15"/>
      <c r="AE2702" s="15"/>
      <c r="AT2702" s="268" t="s">
        <v>213</v>
      </c>
      <c r="AU2702" s="268" t="s">
        <v>86</v>
      </c>
      <c r="AV2702" s="15" t="s">
        <v>80</v>
      </c>
      <c r="AW2702" s="15" t="s">
        <v>35</v>
      </c>
      <c r="AX2702" s="15" t="s">
        <v>73</v>
      </c>
      <c r="AY2702" s="268" t="s">
        <v>202</v>
      </c>
    </row>
    <row r="2703" s="13" customFormat="1">
      <c r="A2703" s="13"/>
      <c r="B2703" s="233"/>
      <c r="C2703" s="234"/>
      <c r="D2703" s="235" t="s">
        <v>213</v>
      </c>
      <c r="E2703" s="236" t="s">
        <v>19</v>
      </c>
      <c r="F2703" s="237" t="s">
        <v>1834</v>
      </c>
      <c r="G2703" s="234"/>
      <c r="H2703" s="238">
        <v>447.63999999999999</v>
      </c>
      <c r="I2703" s="239"/>
      <c r="J2703" s="234"/>
      <c r="K2703" s="234"/>
      <c r="L2703" s="240"/>
      <c r="M2703" s="241"/>
      <c r="N2703" s="242"/>
      <c r="O2703" s="242"/>
      <c r="P2703" s="242"/>
      <c r="Q2703" s="242"/>
      <c r="R2703" s="242"/>
      <c r="S2703" s="242"/>
      <c r="T2703" s="243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4" t="s">
        <v>213</v>
      </c>
      <c r="AU2703" s="244" t="s">
        <v>86</v>
      </c>
      <c r="AV2703" s="13" t="s">
        <v>86</v>
      </c>
      <c r="AW2703" s="13" t="s">
        <v>35</v>
      </c>
      <c r="AX2703" s="13" t="s">
        <v>73</v>
      </c>
      <c r="AY2703" s="244" t="s">
        <v>202</v>
      </c>
    </row>
    <row r="2704" s="14" customFormat="1">
      <c r="A2704" s="14"/>
      <c r="B2704" s="245"/>
      <c r="C2704" s="246"/>
      <c r="D2704" s="235" t="s">
        <v>213</v>
      </c>
      <c r="E2704" s="247" t="s">
        <v>19</v>
      </c>
      <c r="F2704" s="248" t="s">
        <v>215</v>
      </c>
      <c r="G2704" s="246"/>
      <c r="H2704" s="249">
        <v>447.63999999999999</v>
      </c>
      <c r="I2704" s="250"/>
      <c r="J2704" s="246"/>
      <c r="K2704" s="246"/>
      <c r="L2704" s="251"/>
      <c r="M2704" s="252"/>
      <c r="N2704" s="253"/>
      <c r="O2704" s="253"/>
      <c r="P2704" s="253"/>
      <c r="Q2704" s="253"/>
      <c r="R2704" s="253"/>
      <c r="S2704" s="253"/>
      <c r="T2704" s="254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55" t="s">
        <v>213</v>
      </c>
      <c r="AU2704" s="255" t="s">
        <v>86</v>
      </c>
      <c r="AV2704" s="14" t="s">
        <v>209</v>
      </c>
      <c r="AW2704" s="14" t="s">
        <v>35</v>
      </c>
      <c r="AX2704" s="14" t="s">
        <v>80</v>
      </c>
      <c r="AY2704" s="255" t="s">
        <v>202</v>
      </c>
    </row>
    <row r="2705" s="13" customFormat="1">
      <c r="A2705" s="13"/>
      <c r="B2705" s="233"/>
      <c r="C2705" s="234"/>
      <c r="D2705" s="235" t="s">
        <v>213</v>
      </c>
      <c r="E2705" s="234"/>
      <c r="F2705" s="237" t="s">
        <v>2083</v>
      </c>
      <c r="G2705" s="234"/>
      <c r="H2705" s="238">
        <v>470.02199999999999</v>
      </c>
      <c r="I2705" s="239"/>
      <c r="J2705" s="234"/>
      <c r="K2705" s="234"/>
      <c r="L2705" s="240"/>
      <c r="M2705" s="241"/>
      <c r="N2705" s="242"/>
      <c r="O2705" s="242"/>
      <c r="P2705" s="242"/>
      <c r="Q2705" s="242"/>
      <c r="R2705" s="242"/>
      <c r="S2705" s="242"/>
      <c r="T2705" s="24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4" t="s">
        <v>213</v>
      </c>
      <c r="AU2705" s="244" t="s">
        <v>86</v>
      </c>
      <c r="AV2705" s="13" t="s">
        <v>86</v>
      </c>
      <c r="AW2705" s="13" t="s">
        <v>4</v>
      </c>
      <c r="AX2705" s="13" t="s">
        <v>80</v>
      </c>
      <c r="AY2705" s="244" t="s">
        <v>202</v>
      </c>
    </row>
    <row r="2706" s="2" customFormat="1" ht="16.5" customHeight="1">
      <c r="A2706" s="40"/>
      <c r="B2706" s="41"/>
      <c r="C2706" s="215" t="s">
        <v>2092</v>
      </c>
      <c r="D2706" s="215" t="s">
        <v>204</v>
      </c>
      <c r="E2706" s="216" t="s">
        <v>2093</v>
      </c>
      <c r="F2706" s="217" t="s">
        <v>2094</v>
      </c>
      <c r="G2706" s="218" t="s">
        <v>218</v>
      </c>
      <c r="H2706" s="219">
        <v>454.12799999999999</v>
      </c>
      <c r="I2706" s="220"/>
      <c r="J2706" s="221">
        <f>ROUND(I2706*H2706,2)</f>
        <v>0</v>
      </c>
      <c r="K2706" s="217" t="s">
        <v>208</v>
      </c>
      <c r="L2706" s="46"/>
      <c r="M2706" s="222" t="s">
        <v>19</v>
      </c>
      <c r="N2706" s="223" t="s">
        <v>45</v>
      </c>
      <c r="O2706" s="86"/>
      <c r="P2706" s="224">
        <f>O2706*H2706</f>
        <v>0</v>
      </c>
      <c r="Q2706" s="224">
        <v>0</v>
      </c>
      <c r="R2706" s="224">
        <f>Q2706*H2706</f>
        <v>0</v>
      </c>
      <c r="S2706" s="224">
        <v>0</v>
      </c>
      <c r="T2706" s="225">
        <f>S2706*H2706</f>
        <v>0</v>
      </c>
      <c r="U2706" s="40"/>
      <c r="V2706" s="40"/>
      <c r="W2706" s="40"/>
      <c r="X2706" s="40"/>
      <c r="Y2706" s="40"/>
      <c r="Z2706" s="40"/>
      <c r="AA2706" s="40"/>
      <c r="AB2706" s="40"/>
      <c r="AC2706" s="40"/>
      <c r="AD2706" s="40"/>
      <c r="AE2706" s="40"/>
      <c r="AR2706" s="226" t="s">
        <v>342</v>
      </c>
      <c r="AT2706" s="226" t="s">
        <v>204</v>
      </c>
      <c r="AU2706" s="226" t="s">
        <v>86</v>
      </c>
      <c r="AY2706" s="19" t="s">
        <v>202</v>
      </c>
      <c r="BE2706" s="227">
        <f>IF(N2706="základní",J2706,0)</f>
        <v>0</v>
      </c>
      <c r="BF2706" s="227">
        <f>IF(N2706="snížená",J2706,0)</f>
        <v>0</v>
      </c>
      <c r="BG2706" s="227">
        <f>IF(N2706="zákl. přenesená",J2706,0)</f>
        <v>0</v>
      </c>
      <c r="BH2706" s="227">
        <f>IF(N2706="sníž. přenesená",J2706,0)</f>
        <v>0</v>
      </c>
      <c r="BI2706" s="227">
        <f>IF(N2706="nulová",J2706,0)</f>
        <v>0</v>
      </c>
      <c r="BJ2706" s="19" t="s">
        <v>86</v>
      </c>
      <c r="BK2706" s="227">
        <f>ROUND(I2706*H2706,2)</f>
        <v>0</v>
      </c>
      <c r="BL2706" s="19" t="s">
        <v>342</v>
      </c>
      <c r="BM2706" s="226" t="s">
        <v>2095</v>
      </c>
    </row>
    <row r="2707" s="2" customFormat="1">
      <c r="A2707" s="40"/>
      <c r="B2707" s="41"/>
      <c r="C2707" s="42"/>
      <c r="D2707" s="228" t="s">
        <v>211</v>
      </c>
      <c r="E2707" s="42"/>
      <c r="F2707" s="229" t="s">
        <v>2096</v>
      </c>
      <c r="G2707" s="42"/>
      <c r="H2707" s="42"/>
      <c r="I2707" s="230"/>
      <c r="J2707" s="42"/>
      <c r="K2707" s="42"/>
      <c r="L2707" s="46"/>
      <c r="M2707" s="231"/>
      <c r="N2707" s="232"/>
      <c r="O2707" s="86"/>
      <c r="P2707" s="86"/>
      <c r="Q2707" s="86"/>
      <c r="R2707" s="86"/>
      <c r="S2707" s="86"/>
      <c r="T2707" s="87"/>
      <c r="U2707" s="40"/>
      <c r="V2707" s="40"/>
      <c r="W2707" s="40"/>
      <c r="X2707" s="40"/>
      <c r="Y2707" s="40"/>
      <c r="Z2707" s="40"/>
      <c r="AA2707" s="40"/>
      <c r="AB2707" s="40"/>
      <c r="AC2707" s="40"/>
      <c r="AD2707" s="40"/>
      <c r="AE2707" s="40"/>
      <c r="AT2707" s="19" t="s">
        <v>211</v>
      </c>
      <c r="AU2707" s="19" t="s">
        <v>86</v>
      </c>
    </row>
    <row r="2708" s="15" customFormat="1">
      <c r="A2708" s="15"/>
      <c r="B2708" s="259"/>
      <c r="C2708" s="260"/>
      <c r="D2708" s="235" t="s">
        <v>213</v>
      </c>
      <c r="E2708" s="261" t="s">
        <v>19</v>
      </c>
      <c r="F2708" s="262" t="s">
        <v>2030</v>
      </c>
      <c r="G2708" s="260"/>
      <c r="H2708" s="261" t="s">
        <v>19</v>
      </c>
      <c r="I2708" s="263"/>
      <c r="J2708" s="260"/>
      <c r="K2708" s="260"/>
      <c r="L2708" s="264"/>
      <c r="M2708" s="265"/>
      <c r="N2708" s="266"/>
      <c r="O2708" s="266"/>
      <c r="P2708" s="266"/>
      <c r="Q2708" s="266"/>
      <c r="R2708" s="266"/>
      <c r="S2708" s="266"/>
      <c r="T2708" s="267"/>
      <c r="U2708" s="15"/>
      <c r="V2708" s="15"/>
      <c r="W2708" s="15"/>
      <c r="X2708" s="15"/>
      <c r="Y2708" s="15"/>
      <c r="Z2708" s="15"/>
      <c r="AA2708" s="15"/>
      <c r="AB2708" s="15"/>
      <c r="AC2708" s="15"/>
      <c r="AD2708" s="15"/>
      <c r="AE2708" s="15"/>
      <c r="AT2708" s="268" t="s">
        <v>213</v>
      </c>
      <c r="AU2708" s="268" t="s">
        <v>86</v>
      </c>
      <c r="AV2708" s="15" t="s">
        <v>80</v>
      </c>
      <c r="AW2708" s="15" t="s">
        <v>35</v>
      </c>
      <c r="AX2708" s="15" t="s">
        <v>73</v>
      </c>
      <c r="AY2708" s="268" t="s">
        <v>202</v>
      </c>
    </row>
    <row r="2709" s="15" customFormat="1">
      <c r="A2709" s="15"/>
      <c r="B2709" s="259"/>
      <c r="C2709" s="260"/>
      <c r="D2709" s="235" t="s">
        <v>213</v>
      </c>
      <c r="E2709" s="261" t="s">
        <v>19</v>
      </c>
      <c r="F2709" s="262" t="s">
        <v>2031</v>
      </c>
      <c r="G2709" s="260"/>
      <c r="H2709" s="261" t="s">
        <v>19</v>
      </c>
      <c r="I2709" s="263"/>
      <c r="J2709" s="260"/>
      <c r="K2709" s="260"/>
      <c r="L2709" s="264"/>
      <c r="M2709" s="265"/>
      <c r="N2709" s="266"/>
      <c r="O2709" s="266"/>
      <c r="P2709" s="266"/>
      <c r="Q2709" s="266"/>
      <c r="R2709" s="266"/>
      <c r="S2709" s="266"/>
      <c r="T2709" s="267"/>
      <c r="U2709" s="15"/>
      <c r="V2709" s="15"/>
      <c r="W2709" s="15"/>
      <c r="X2709" s="15"/>
      <c r="Y2709" s="15"/>
      <c r="Z2709" s="15"/>
      <c r="AA2709" s="15"/>
      <c r="AB2709" s="15"/>
      <c r="AC2709" s="15"/>
      <c r="AD2709" s="15"/>
      <c r="AE2709" s="15"/>
      <c r="AT2709" s="268" t="s">
        <v>213</v>
      </c>
      <c r="AU2709" s="268" t="s">
        <v>86</v>
      </c>
      <c r="AV2709" s="15" t="s">
        <v>80</v>
      </c>
      <c r="AW2709" s="15" t="s">
        <v>35</v>
      </c>
      <c r="AX2709" s="15" t="s">
        <v>73</v>
      </c>
      <c r="AY2709" s="268" t="s">
        <v>202</v>
      </c>
    </row>
    <row r="2710" s="13" customFormat="1">
      <c r="A2710" s="13"/>
      <c r="B2710" s="233"/>
      <c r="C2710" s="234"/>
      <c r="D2710" s="235" t="s">
        <v>213</v>
      </c>
      <c r="E2710" s="236" t="s">
        <v>19</v>
      </c>
      <c r="F2710" s="237" t="s">
        <v>2032</v>
      </c>
      <c r="G2710" s="234"/>
      <c r="H2710" s="238">
        <v>111.41</v>
      </c>
      <c r="I2710" s="239"/>
      <c r="J2710" s="234"/>
      <c r="K2710" s="234"/>
      <c r="L2710" s="240"/>
      <c r="M2710" s="241"/>
      <c r="N2710" s="242"/>
      <c r="O2710" s="242"/>
      <c r="P2710" s="242"/>
      <c r="Q2710" s="242"/>
      <c r="R2710" s="242"/>
      <c r="S2710" s="242"/>
      <c r="T2710" s="243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44" t="s">
        <v>213</v>
      </c>
      <c r="AU2710" s="244" t="s">
        <v>86</v>
      </c>
      <c r="AV2710" s="13" t="s">
        <v>86</v>
      </c>
      <c r="AW2710" s="13" t="s">
        <v>35</v>
      </c>
      <c r="AX2710" s="13" t="s">
        <v>73</v>
      </c>
      <c r="AY2710" s="244" t="s">
        <v>202</v>
      </c>
    </row>
    <row r="2711" s="13" customFormat="1">
      <c r="A2711" s="13"/>
      <c r="B2711" s="233"/>
      <c r="C2711" s="234"/>
      <c r="D2711" s="235" t="s">
        <v>213</v>
      </c>
      <c r="E2711" s="236" t="s">
        <v>19</v>
      </c>
      <c r="F2711" s="237" t="s">
        <v>2033</v>
      </c>
      <c r="G2711" s="234"/>
      <c r="H2711" s="238">
        <v>48.619999999999997</v>
      </c>
      <c r="I2711" s="239"/>
      <c r="J2711" s="234"/>
      <c r="K2711" s="234"/>
      <c r="L2711" s="240"/>
      <c r="M2711" s="241"/>
      <c r="N2711" s="242"/>
      <c r="O2711" s="242"/>
      <c r="P2711" s="242"/>
      <c r="Q2711" s="242"/>
      <c r="R2711" s="242"/>
      <c r="S2711" s="242"/>
      <c r="T2711" s="243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4" t="s">
        <v>213</v>
      </c>
      <c r="AU2711" s="244" t="s">
        <v>86</v>
      </c>
      <c r="AV2711" s="13" t="s">
        <v>86</v>
      </c>
      <c r="AW2711" s="13" t="s">
        <v>35</v>
      </c>
      <c r="AX2711" s="13" t="s">
        <v>73</v>
      </c>
      <c r="AY2711" s="244" t="s">
        <v>202</v>
      </c>
    </row>
    <row r="2712" s="13" customFormat="1">
      <c r="A2712" s="13"/>
      <c r="B2712" s="233"/>
      <c r="C2712" s="234"/>
      <c r="D2712" s="235" t="s">
        <v>213</v>
      </c>
      <c r="E2712" s="236" t="s">
        <v>19</v>
      </c>
      <c r="F2712" s="237" t="s">
        <v>2032</v>
      </c>
      <c r="G2712" s="234"/>
      <c r="H2712" s="238">
        <v>111.41</v>
      </c>
      <c r="I2712" s="239"/>
      <c r="J2712" s="234"/>
      <c r="K2712" s="234"/>
      <c r="L2712" s="240"/>
      <c r="M2712" s="241"/>
      <c r="N2712" s="242"/>
      <c r="O2712" s="242"/>
      <c r="P2712" s="242"/>
      <c r="Q2712" s="242"/>
      <c r="R2712" s="242"/>
      <c r="S2712" s="242"/>
      <c r="T2712" s="243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4" t="s">
        <v>213</v>
      </c>
      <c r="AU2712" s="244" t="s">
        <v>86</v>
      </c>
      <c r="AV2712" s="13" t="s">
        <v>86</v>
      </c>
      <c r="AW2712" s="13" t="s">
        <v>35</v>
      </c>
      <c r="AX2712" s="13" t="s">
        <v>73</v>
      </c>
      <c r="AY2712" s="244" t="s">
        <v>202</v>
      </c>
    </row>
    <row r="2713" s="13" customFormat="1">
      <c r="A2713" s="13"/>
      <c r="B2713" s="233"/>
      <c r="C2713" s="234"/>
      <c r="D2713" s="235" t="s">
        <v>213</v>
      </c>
      <c r="E2713" s="236" t="s">
        <v>19</v>
      </c>
      <c r="F2713" s="237" t="s">
        <v>1065</v>
      </c>
      <c r="G2713" s="234"/>
      <c r="H2713" s="238">
        <v>-20.311</v>
      </c>
      <c r="I2713" s="239"/>
      <c r="J2713" s="234"/>
      <c r="K2713" s="234"/>
      <c r="L2713" s="240"/>
      <c r="M2713" s="241"/>
      <c r="N2713" s="242"/>
      <c r="O2713" s="242"/>
      <c r="P2713" s="242"/>
      <c r="Q2713" s="242"/>
      <c r="R2713" s="242"/>
      <c r="S2713" s="242"/>
      <c r="T2713" s="243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44" t="s">
        <v>213</v>
      </c>
      <c r="AU2713" s="244" t="s">
        <v>86</v>
      </c>
      <c r="AV2713" s="13" t="s">
        <v>86</v>
      </c>
      <c r="AW2713" s="13" t="s">
        <v>35</v>
      </c>
      <c r="AX2713" s="13" t="s">
        <v>73</v>
      </c>
      <c r="AY2713" s="244" t="s">
        <v>202</v>
      </c>
    </row>
    <row r="2714" s="13" customFormat="1">
      <c r="A2714" s="13"/>
      <c r="B2714" s="233"/>
      <c r="C2714" s="234"/>
      <c r="D2714" s="235" t="s">
        <v>213</v>
      </c>
      <c r="E2714" s="236" t="s">
        <v>19</v>
      </c>
      <c r="F2714" s="237" t="s">
        <v>2034</v>
      </c>
      <c r="G2714" s="234"/>
      <c r="H2714" s="238">
        <v>11.968</v>
      </c>
      <c r="I2714" s="239"/>
      <c r="J2714" s="234"/>
      <c r="K2714" s="234"/>
      <c r="L2714" s="240"/>
      <c r="M2714" s="241"/>
      <c r="N2714" s="242"/>
      <c r="O2714" s="242"/>
      <c r="P2714" s="242"/>
      <c r="Q2714" s="242"/>
      <c r="R2714" s="242"/>
      <c r="S2714" s="242"/>
      <c r="T2714" s="24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4" t="s">
        <v>213</v>
      </c>
      <c r="AU2714" s="244" t="s">
        <v>86</v>
      </c>
      <c r="AV2714" s="13" t="s">
        <v>86</v>
      </c>
      <c r="AW2714" s="13" t="s">
        <v>35</v>
      </c>
      <c r="AX2714" s="13" t="s">
        <v>73</v>
      </c>
      <c r="AY2714" s="244" t="s">
        <v>202</v>
      </c>
    </row>
    <row r="2715" s="13" customFormat="1">
      <c r="A2715" s="13"/>
      <c r="B2715" s="233"/>
      <c r="C2715" s="234"/>
      <c r="D2715" s="235" t="s">
        <v>213</v>
      </c>
      <c r="E2715" s="236" t="s">
        <v>19</v>
      </c>
      <c r="F2715" s="237" t="s">
        <v>2035</v>
      </c>
      <c r="G2715" s="234"/>
      <c r="H2715" s="238">
        <v>-1.278</v>
      </c>
      <c r="I2715" s="239"/>
      <c r="J2715" s="234"/>
      <c r="K2715" s="234"/>
      <c r="L2715" s="240"/>
      <c r="M2715" s="241"/>
      <c r="N2715" s="242"/>
      <c r="O2715" s="242"/>
      <c r="P2715" s="242"/>
      <c r="Q2715" s="242"/>
      <c r="R2715" s="242"/>
      <c r="S2715" s="242"/>
      <c r="T2715" s="243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4" t="s">
        <v>213</v>
      </c>
      <c r="AU2715" s="244" t="s">
        <v>86</v>
      </c>
      <c r="AV2715" s="13" t="s">
        <v>86</v>
      </c>
      <c r="AW2715" s="13" t="s">
        <v>35</v>
      </c>
      <c r="AX2715" s="13" t="s">
        <v>73</v>
      </c>
      <c r="AY2715" s="244" t="s">
        <v>202</v>
      </c>
    </row>
    <row r="2716" s="16" customFormat="1">
      <c r="A2716" s="16"/>
      <c r="B2716" s="283"/>
      <c r="C2716" s="284"/>
      <c r="D2716" s="235" t="s">
        <v>213</v>
      </c>
      <c r="E2716" s="285" t="s">
        <v>19</v>
      </c>
      <c r="F2716" s="286" t="s">
        <v>516</v>
      </c>
      <c r="G2716" s="284"/>
      <c r="H2716" s="287">
        <v>261.81899999999996</v>
      </c>
      <c r="I2716" s="288"/>
      <c r="J2716" s="284"/>
      <c r="K2716" s="284"/>
      <c r="L2716" s="289"/>
      <c r="M2716" s="290"/>
      <c r="N2716" s="291"/>
      <c r="O2716" s="291"/>
      <c r="P2716" s="291"/>
      <c r="Q2716" s="291"/>
      <c r="R2716" s="291"/>
      <c r="S2716" s="291"/>
      <c r="T2716" s="292"/>
      <c r="U2716" s="16"/>
      <c r="V2716" s="16"/>
      <c r="W2716" s="16"/>
      <c r="X2716" s="16"/>
      <c r="Y2716" s="16"/>
      <c r="Z2716" s="16"/>
      <c r="AA2716" s="16"/>
      <c r="AB2716" s="16"/>
      <c r="AC2716" s="16"/>
      <c r="AD2716" s="16"/>
      <c r="AE2716" s="16"/>
      <c r="AT2716" s="293" t="s">
        <v>213</v>
      </c>
      <c r="AU2716" s="293" t="s">
        <v>86</v>
      </c>
      <c r="AV2716" s="16" t="s">
        <v>109</v>
      </c>
      <c r="AW2716" s="16" t="s">
        <v>35</v>
      </c>
      <c r="AX2716" s="16" t="s">
        <v>73</v>
      </c>
      <c r="AY2716" s="293" t="s">
        <v>202</v>
      </c>
    </row>
    <row r="2717" s="15" customFormat="1">
      <c r="A2717" s="15"/>
      <c r="B2717" s="259"/>
      <c r="C2717" s="260"/>
      <c r="D2717" s="235" t="s">
        <v>213</v>
      </c>
      <c r="E2717" s="261" t="s">
        <v>19</v>
      </c>
      <c r="F2717" s="262" t="s">
        <v>2036</v>
      </c>
      <c r="G2717" s="260"/>
      <c r="H2717" s="261" t="s">
        <v>19</v>
      </c>
      <c r="I2717" s="263"/>
      <c r="J2717" s="260"/>
      <c r="K2717" s="260"/>
      <c r="L2717" s="264"/>
      <c r="M2717" s="265"/>
      <c r="N2717" s="266"/>
      <c r="O2717" s="266"/>
      <c r="P2717" s="266"/>
      <c r="Q2717" s="266"/>
      <c r="R2717" s="266"/>
      <c r="S2717" s="266"/>
      <c r="T2717" s="267"/>
      <c r="U2717" s="15"/>
      <c r="V2717" s="15"/>
      <c r="W2717" s="15"/>
      <c r="X2717" s="15"/>
      <c r="Y2717" s="15"/>
      <c r="Z2717" s="15"/>
      <c r="AA2717" s="15"/>
      <c r="AB2717" s="15"/>
      <c r="AC2717" s="15"/>
      <c r="AD2717" s="15"/>
      <c r="AE2717" s="15"/>
      <c r="AT2717" s="268" t="s">
        <v>213</v>
      </c>
      <c r="AU2717" s="268" t="s">
        <v>86</v>
      </c>
      <c r="AV2717" s="15" t="s">
        <v>80</v>
      </c>
      <c r="AW2717" s="15" t="s">
        <v>35</v>
      </c>
      <c r="AX2717" s="15" t="s">
        <v>73</v>
      </c>
      <c r="AY2717" s="268" t="s">
        <v>202</v>
      </c>
    </row>
    <row r="2718" s="13" customFormat="1">
      <c r="A2718" s="13"/>
      <c r="B2718" s="233"/>
      <c r="C2718" s="234"/>
      <c r="D2718" s="235" t="s">
        <v>213</v>
      </c>
      <c r="E2718" s="236" t="s">
        <v>19</v>
      </c>
      <c r="F2718" s="237" t="s">
        <v>2037</v>
      </c>
      <c r="G2718" s="234"/>
      <c r="H2718" s="238">
        <v>202.73599999999999</v>
      </c>
      <c r="I2718" s="239"/>
      <c r="J2718" s="234"/>
      <c r="K2718" s="234"/>
      <c r="L2718" s="240"/>
      <c r="M2718" s="241"/>
      <c r="N2718" s="242"/>
      <c r="O2718" s="242"/>
      <c r="P2718" s="242"/>
      <c r="Q2718" s="242"/>
      <c r="R2718" s="242"/>
      <c r="S2718" s="242"/>
      <c r="T2718" s="243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4" t="s">
        <v>213</v>
      </c>
      <c r="AU2718" s="244" t="s">
        <v>86</v>
      </c>
      <c r="AV2718" s="13" t="s">
        <v>86</v>
      </c>
      <c r="AW2718" s="13" t="s">
        <v>35</v>
      </c>
      <c r="AX2718" s="13" t="s">
        <v>73</v>
      </c>
      <c r="AY2718" s="244" t="s">
        <v>202</v>
      </c>
    </row>
    <row r="2719" s="13" customFormat="1">
      <c r="A2719" s="13"/>
      <c r="B2719" s="233"/>
      <c r="C2719" s="234"/>
      <c r="D2719" s="235" t="s">
        <v>213</v>
      </c>
      <c r="E2719" s="236" t="s">
        <v>19</v>
      </c>
      <c r="F2719" s="237" t="s">
        <v>2038</v>
      </c>
      <c r="G2719" s="234"/>
      <c r="H2719" s="238">
        <v>-10.427</v>
      </c>
      <c r="I2719" s="239"/>
      <c r="J2719" s="234"/>
      <c r="K2719" s="234"/>
      <c r="L2719" s="240"/>
      <c r="M2719" s="241"/>
      <c r="N2719" s="242"/>
      <c r="O2719" s="242"/>
      <c r="P2719" s="242"/>
      <c r="Q2719" s="242"/>
      <c r="R2719" s="242"/>
      <c r="S2719" s="242"/>
      <c r="T2719" s="243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4" t="s">
        <v>213</v>
      </c>
      <c r="AU2719" s="244" t="s">
        <v>86</v>
      </c>
      <c r="AV2719" s="13" t="s">
        <v>86</v>
      </c>
      <c r="AW2719" s="13" t="s">
        <v>35</v>
      </c>
      <c r="AX2719" s="13" t="s">
        <v>73</v>
      </c>
      <c r="AY2719" s="244" t="s">
        <v>202</v>
      </c>
    </row>
    <row r="2720" s="16" customFormat="1">
      <c r="A2720" s="16"/>
      <c r="B2720" s="283"/>
      <c r="C2720" s="284"/>
      <c r="D2720" s="235" t="s">
        <v>213</v>
      </c>
      <c r="E2720" s="285" t="s">
        <v>19</v>
      </c>
      <c r="F2720" s="286" t="s">
        <v>516</v>
      </c>
      <c r="G2720" s="284"/>
      <c r="H2720" s="287">
        <v>192.309</v>
      </c>
      <c r="I2720" s="288"/>
      <c r="J2720" s="284"/>
      <c r="K2720" s="284"/>
      <c r="L2720" s="289"/>
      <c r="M2720" s="290"/>
      <c r="N2720" s="291"/>
      <c r="O2720" s="291"/>
      <c r="P2720" s="291"/>
      <c r="Q2720" s="291"/>
      <c r="R2720" s="291"/>
      <c r="S2720" s="291"/>
      <c r="T2720" s="292"/>
      <c r="U2720" s="16"/>
      <c r="V2720" s="16"/>
      <c r="W2720" s="16"/>
      <c r="X2720" s="16"/>
      <c r="Y2720" s="16"/>
      <c r="Z2720" s="16"/>
      <c r="AA2720" s="16"/>
      <c r="AB2720" s="16"/>
      <c r="AC2720" s="16"/>
      <c r="AD2720" s="16"/>
      <c r="AE2720" s="16"/>
      <c r="AT2720" s="293" t="s">
        <v>213</v>
      </c>
      <c r="AU2720" s="293" t="s">
        <v>86</v>
      </c>
      <c r="AV2720" s="16" t="s">
        <v>109</v>
      </c>
      <c r="AW2720" s="16" t="s">
        <v>35</v>
      </c>
      <c r="AX2720" s="16" t="s">
        <v>73</v>
      </c>
      <c r="AY2720" s="293" t="s">
        <v>202</v>
      </c>
    </row>
    <row r="2721" s="14" customFormat="1">
      <c r="A2721" s="14"/>
      <c r="B2721" s="245"/>
      <c r="C2721" s="246"/>
      <c r="D2721" s="235" t="s">
        <v>213</v>
      </c>
      <c r="E2721" s="247" t="s">
        <v>19</v>
      </c>
      <c r="F2721" s="248" t="s">
        <v>215</v>
      </c>
      <c r="G2721" s="246"/>
      <c r="H2721" s="249">
        <v>454.12799999999993</v>
      </c>
      <c r="I2721" s="250"/>
      <c r="J2721" s="246"/>
      <c r="K2721" s="246"/>
      <c r="L2721" s="251"/>
      <c r="M2721" s="252"/>
      <c r="N2721" s="253"/>
      <c r="O2721" s="253"/>
      <c r="P2721" s="253"/>
      <c r="Q2721" s="253"/>
      <c r="R2721" s="253"/>
      <c r="S2721" s="253"/>
      <c r="T2721" s="254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T2721" s="255" t="s">
        <v>213</v>
      </c>
      <c r="AU2721" s="255" t="s">
        <v>86</v>
      </c>
      <c r="AV2721" s="14" t="s">
        <v>209</v>
      </c>
      <c r="AW2721" s="14" t="s">
        <v>35</v>
      </c>
      <c r="AX2721" s="14" t="s">
        <v>80</v>
      </c>
      <c r="AY2721" s="255" t="s">
        <v>202</v>
      </c>
    </row>
    <row r="2722" s="2" customFormat="1" ht="16.5" customHeight="1">
      <c r="A2722" s="40"/>
      <c r="B2722" s="41"/>
      <c r="C2722" s="269" t="s">
        <v>2097</v>
      </c>
      <c r="D2722" s="269" t="s">
        <v>314</v>
      </c>
      <c r="E2722" s="270" t="s">
        <v>2098</v>
      </c>
      <c r="F2722" s="271" t="s">
        <v>621</v>
      </c>
      <c r="G2722" s="272" t="s">
        <v>218</v>
      </c>
      <c r="H2722" s="273">
        <v>476.834</v>
      </c>
      <c r="I2722" s="274"/>
      <c r="J2722" s="275">
        <f>ROUND(I2722*H2722,2)</f>
        <v>0</v>
      </c>
      <c r="K2722" s="271" t="s">
        <v>208</v>
      </c>
      <c r="L2722" s="276"/>
      <c r="M2722" s="277" t="s">
        <v>19</v>
      </c>
      <c r="N2722" s="278" t="s">
        <v>45</v>
      </c>
      <c r="O2722" s="86"/>
      <c r="P2722" s="224">
        <f>O2722*H2722</f>
        <v>0</v>
      </c>
      <c r="Q2722" s="224">
        <v>0.00018000000000000001</v>
      </c>
      <c r="R2722" s="224">
        <f>Q2722*H2722</f>
        <v>0.08583012000000001</v>
      </c>
      <c r="S2722" s="224">
        <v>0</v>
      </c>
      <c r="T2722" s="225">
        <f>S2722*H2722</f>
        <v>0</v>
      </c>
      <c r="U2722" s="40"/>
      <c r="V2722" s="40"/>
      <c r="W2722" s="40"/>
      <c r="X2722" s="40"/>
      <c r="Y2722" s="40"/>
      <c r="Z2722" s="40"/>
      <c r="AA2722" s="40"/>
      <c r="AB2722" s="40"/>
      <c r="AC2722" s="40"/>
      <c r="AD2722" s="40"/>
      <c r="AE2722" s="40"/>
      <c r="AR2722" s="226" t="s">
        <v>622</v>
      </c>
      <c r="AT2722" s="226" t="s">
        <v>314</v>
      </c>
      <c r="AU2722" s="226" t="s">
        <v>86</v>
      </c>
      <c r="AY2722" s="19" t="s">
        <v>202</v>
      </c>
      <c r="BE2722" s="227">
        <f>IF(N2722="základní",J2722,0)</f>
        <v>0</v>
      </c>
      <c r="BF2722" s="227">
        <f>IF(N2722="snížená",J2722,0)</f>
        <v>0</v>
      </c>
      <c r="BG2722" s="227">
        <f>IF(N2722="zákl. přenesená",J2722,0)</f>
        <v>0</v>
      </c>
      <c r="BH2722" s="227">
        <f>IF(N2722="sníž. přenesená",J2722,0)</f>
        <v>0</v>
      </c>
      <c r="BI2722" s="227">
        <f>IF(N2722="nulová",J2722,0)</f>
        <v>0</v>
      </c>
      <c r="BJ2722" s="19" t="s">
        <v>86</v>
      </c>
      <c r="BK2722" s="227">
        <f>ROUND(I2722*H2722,2)</f>
        <v>0</v>
      </c>
      <c r="BL2722" s="19" t="s">
        <v>342</v>
      </c>
      <c r="BM2722" s="226" t="s">
        <v>2099</v>
      </c>
    </row>
    <row r="2723" s="15" customFormat="1">
      <c r="A2723" s="15"/>
      <c r="B2723" s="259"/>
      <c r="C2723" s="260"/>
      <c r="D2723" s="235" t="s">
        <v>213</v>
      </c>
      <c r="E2723" s="261" t="s">
        <v>19</v>
      </c>
      <c r="F2723" s="262" t="s">
        <v>2030</v>
      </c>
      <c r="G2723" s="260"/>
      <c r="H2723" s="261" t="s">
        <v>19</v>
      </c>
      <c r="I2723" s="263"/>
      <c r="J2723" s="260"/>
      <c r="K2723" s="260"/>
      <c r="L2723" s="264"/>
      <c r="M2723" s="265"/>
      <c r="N2723" s="266"/>
      <c r="O2723" s="266"/>
      <c r="P2723" s="266"/>
      <c r="Q2723" s="266"/>
      <c r="R2723" s="266"/>
      <c r="S2723" s="266"/>
      <c r="T2723" s="267"/>
      <c r="U2723" s="15"/>
      <c r="V2723" s="15"/>
      <c r="W2723" s="15"/>
      <c r="X2723" s="15"/>
      <c r="Y2723" s="15"/>
      <c r="Z2723" s="15"/>
      <c r="AA2723" s="15"/>
      <c r="AB2723" s="15"/>
      <c r="AC2723" s="15"/>
      <c r="AD2723" s="15"/>
      <c r="AE2723" s="15"/>
      <c r="AT2723" s="268" t="s">
        <v>213</v>
      </c>
      <c r="AU2723" s="268" t="s">
        <v>86</v>
      </c>
      <c r="AV2723" s="15" t="s">
        <v>80</v>
      </c>
      <c r="AW2723" s="15" t="s">
        <v>35</v>
      </c>
      <c r="AX2723" s="15" t="s">
        <v>73</v>
      </c>
      <c r="AY2723" s="268" t="s">
        <v>202</v>
      </c>
    </row>
    <row r="2724" s="15" customFormat="1">
      <c r="A2724" s="15"/>
      <c r="B2724" s="259"/>
      <c r="C2724" s="260"/>
      <c r="D2724" s="235" t="s">
        <v>213</v>
      </c>
      <c r="E2724" s="261" t="s">
        <v>19</v>
      </c>
      <c r="F2724" s="262" t="s">
        <v>2031</v>
      </c>
      <c r="G2724" s="260"/>
      <c r="H2724" s="261" t="s">
        <v>19</v>
      </c>
      <c r="I2724" s="263"/>
      <c r="J2724" s="260"/>
      <c r="K2724" s="260"/>
      <c r="L2724" s="264"/>
      <c r="M2724" s="265"/>
      <c r="N2724" s="266"/>
      <c r="O2724" s="266"/>
      <c r="P2724" s="266"/>
      <c r="Q2724" s="266"/>
      <c r="R2724" s="266"/>
      <c r="S2724" s="266"/>
      <c r="T2724" s="267"/>
      <c r="U2724" s="15"/>
      <c r="V2724" s="15"/>
      <c r="W2724" s="15"/>
      <c r="X2724" s="15"/>
      <c r="Y2724" s="15"/>
      <c r="Z2724" s="15"/>
      <c r="AA2724" s="15"/>
      <c r="AB2724" s="15"/>
      <c r="AC2724" s="15"/>
      <c r="AD2724" s="15"/>
      <c r="AE2724" s="15"/>
      <c r="AT2724" s="268" t="s">
        <v>213</v>
      </c>
      <c r="AU2724" s="268" t="s">
        <v>86</v>
      </c>
      <c r="AV2724" s="15" t="s">
        <v>80</v>
      </c>
      <c r="AW2724" s="15" t="s">
        <v>35</v>
      </c>
      <c r="AX2724" s="15" t="s">
        <v>73</v>
      </c>
      <c r="AY2724" s="268" t="s">
        <v>202</v>
      </c>
    </row>
    <row r="2725" s="13" customFormat="1">
      <c r="A2725" s="13"/>
      <c r="B2725" s="233"/>
      <c r="C2725" s="234"/>
      <c r="D2725" s="235" t="s">
        <v>213</v>
      </c>
      <c r="E2725" s="236" t="s">
        <v>19</v>
      </c>
      <c r="F2725" s="237" t="s">
        <v>2032</v>
      </c>
      <c r="G2725" s="234"/>
      <c r="H2725" s="238">
        <v>111.41</v>
      </c>
      <c r="I2725" s="239"/>
      <c r="J2725" s="234"/>
      <c r="K2725" s="234"/>
      <c r="L2725" s="240"/>
      <c r="M2725" s="241"/>
      <c r="N2725" s="242"/>
      <c r="O2725" s="242"/>
      <c r="P2725" s="242"/>
      <c r="Q2725" s="242"/>
      <c r="R2725" s="242"/>
      <c r="S2725" s="242"/>
      <c r="T2725" s="243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4" t="s">
        <v>213</v>
      </c>
      <c r="AU2725" s="244" t="s">
        <v>86</v>
      </c>
      <c r="AV2725" s="13" t="s">
        <v>86</v>
      </c>
      <c r="AW2725" s="13" t="s">
        <v>35</v>
      </c>
      <c r="AX2725" s="13" t="s">
        <v>73</v>
      </c>
      <c r="AY2725" s="244" t="s">
        <v>202</v>
      </c>
    </row>
    <row r="2726" s="13" customFormat="1">
      <c r="A2726" s="13"/>
      <c r="B2726" s="233"/>
      <c r="C2726" s="234"/>
      <c r="D2726" s="235" t="s">
        <v>213</v>
      </c>
      <c r="E2726" s="236" t="s">
        <v>19</v>
      </c>
      <c r="F2726" s="237" t="s">
        <v>2033</v>
      </c>
      <c r="G2726" s="234"/>
      <c r="H2726" s="238">
        <v>48.619999999999997</v>
      </c>
      <c r="I2726" s="239"/>
      <c r="J2726" s="234"/>
      <c r="K2726" s="234"/>
      <c r="L2726" s="240"/>
      <c r="M2726" s="241"/>
      <c r="N2726" s="242"/>
      <c r="O2726" s="242"/>
      <c r="P2726" s="242"/>
      <c r="Q2726" s="242"/>
      <c r="R2726" s="242"/>
      <c r="S2726" s="242"/>
      <c r="T2726" s="24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4" t="s">
        <v>213</v>
      </c>
      <c r="AU2726" s="244" t="s">
        <v>86</v>
      </c>
      <c r="AV2726" s="13" t="s">
        <v>86</v>
      </c>
      <c r="AW2726" s="13" t="s">
        <v>35</v>
      </c>
      <c r="AX2726" s="13" t="s">
        <v>73</v>
      </c>
      <c r="AY2726" s="244" t="s">
        <v>202</v>
      </c>
    </row>
    <row r="2727" s="13" customFormat="1">
      <c r="A2727" s="13"/>
      <c r="B2727" s="233"/>
      <c r="C2727" s="234"/>
      <c r="D2727" s="235" t="s">
        <v>213</v>
      </c>
      <c r="E2727" s="236" t="s">
        <v>19</v>
      </c>
      <c r="F2727" s="237" t="s">
        <v>2032</v>
      </c>
      <c r="G2727" s="234"/>
      <c r="H2727" s="238">
        <v>111.41</v>
      </c>
      <c r="I2727" s="239"/>
      <c r="J2727" s="234"/>
      <c r="K2727" s="234"/>
      <c r="L2727" s="240"/>
      <c r="M2727" s="241"/>
      <c r="N2727" s="242"/>
      <c r="O2727" s="242"/>
      <c r="P2727" s="242"/>
      <c r="Q2727" s="242"/>
      <c r="R2727" s="242"/>
      <c r="S2727" s="242"/>
      <c r="T2727" s="243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4" t="s">
        <v>213</v>
      </c>
      <c r="AU2727" s="244" t="s">
        <v>86</v>
      </c>
      <c r="AV2727" s="13" t="s">
        <v>86</v>
      </c>
      <c r="AW2727" s="13" t="s">
        <v>35</v>
      </c>
      <c r="AX2727" s="13" t="s">
        <v>73</v>
      </c>
      <c r="AY2727" s="244" t="s">
        <v>202</v>
      </c>
    </row>
    <row r="2728" s="13" customFormat="1">
      <c r="A2728" s="13"/>
      <c r="B2728" s="233"/>
      <c r="C2728" s="234"/>
      <c r="D2728" s="235" t="s">
        <v>213</v>
      </c>
      <c r="E2728" s="236" t="s">
        <v>19</v>
      </c>
      <c r="F2728" s="237" t="s">
        <v>1065</v>
      </c>
      <c r="G2728" s="234"/>
      <c r="H2728" s="238">
        <v>-20.311</v>
      </c>
      <c r="I2728" s="239"/>
      <c r="J2728" s="234"/>
      <c r="K2728" s="234"/>
      <c r="L2728" s="240"/>
      <c r="M2728" s="241"/>
      <c r="N2728" s="242"/>
      <c r="O2728" s="242"/>
      <c r="P2728" s="242"/>
      <c r="Q2728" s="242"/>
      <c r="R2728" s="242"/>
      <c r="S2728" s="242"/>
      <c r="T2728" s="243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44" t="s">
        <v>213</v>
      </c>
      <c r="AU2728" s="244" t="s">
        <v>86</v>
      </c>
      <c r="AV2728" s="13" t="s">
        <v>86</v>
      </c>
      <c r="AW2728" s="13" t="s">
        <v>35</v>
      </c>
      <c r="AX2728" s="13" t="s">
        <v>73</v>
      </c>
      <c r="AY2728" s="244" t="s">
        <v>202</v>
      </c>
    </row>
    <row r="2729" s="13" customFormat="1">
      <c r="A2729" s="13"/>
      <c r="B2729" s="233"/>
      <c r="C2729" s="234"/>
      <c r="D2729" s="235" t="s">
        <v>213</v>
      </c>
      <c r="E2729" s="236" t="s">
        <v>19</v>
      </c>
      <c r="F2729" s="237" t="s">
        <v>2034</v>
      </c>
      <c r="G2729" s="234"/>
      <c r="H2729" s="238">
        <v>11.968</v>
      </c>
      <c r="I2729" s="239"/>
      <c r="J2729" s="234"/>
      <c r="K2729" s="234"/>
      <c r="L2729" s="240"/>
      <c r="M2729" s="241"/>
      <c r="N2729" s="242"/>
      <c r="O2729" s="242"/>
      <c r="P2729" s="242"/>
      <c r="Q2729" s="242"/>
      <c r="R2729" s="242"/>
      <c r="S2729" s="242"/>
      <c r="T2729" s="243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44" t="s">
        <v>213</v>
      </c>
      <c r="AU2729" s="244" t="s">
        <v>86</v>
      </c>
      <c r="AV2729" s="13" t="s">
        <v>86</v>
      </c>
      <c r="AW2729" s="13" t="s">
        <v>35</v>
      </c>
      <c r="AX2729" s="13" t="s">
        <v>73</v>
      </c>
      <c r="AY2729" s="244" t="s">
        <v>202</v>
      </c>
    </row>
    <row r="2730" s="13" customFormat="1">
      <c r="A2730" s="13"/>
      <c r="B2730" s="233"/>
      <c r="C2730" s="234"/>
      <c r="D2730" s="235" t="s">
        <v>213</v>
      </c>
      <c r="E2730" s="236" t="s">
        <v>19</v>
      </c>
      <c r="F2730" s="237" t="s">
        <v>2035</v>
      </c>
      <c r="G2730" s="234"/>
      <c r="H2730" s="238">
        <v>-1.278</v>
      </c>
      <c r="I2730" s="239"/>
      <c r="J2730" s="234"/>
      <c r="K2730" s="234"/>
      <c r="L2730" s="240"/>
      <c r="M2730" s="241"/>
      <c r="N2730" s="242"/>
      <c r="O2730" s="242"/>
      <c r="P2730" s="242"/>
      <c r="Q2730" s="242"/>
      <c r="R2730" s="242"/>
      <c r="S2730" s="242"/>
      <c r="T2730" s="243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4" t="s">
        <v>213</v>
      </c>
      <c r="AU2730" s="244" t="s">
        <v>86</v>
      </c>
      <c r="AV2730" s="13" t="s">
        <v>86</v>
      </c>
      <c r="AW2730" s="13" t="s">
        <v>35</v>
      </c>
      <c r="AX2730" s="13" t="s">
        <v>73</v>
      </c>
      <c r="AY2730" s="244" t="s">
        <v>202</v>
      </c>
    </row>
    <row r="2731" s="16" customFormat="1">
      <c r="A2731" s="16"/>
      <c r="B2731" s="283"/>
      <c r="C2731" s="284"/>
      <c r="D2731" s="235" t="s">
        <v>213</v>
      </c>
      <c r="E2731" s="285" t="s">
        <v>19</v>
      </c>
      <c r="F2731" s="286" t="s">
        <v>516</v>
      </c>
      <c r="G2731" s="284"/>
      <c r="H2731" s="287">
        <v>261.81899999999996</v>
      </c>
      <c r="I2731" s="288"/>
      <c r="J2731" s="284"/>
      <c r="K2731" s="284"/>
      <c r="L2731" s="289"/>
      <c r="M2731" s="290"/>
      <c r="N2731" s="291"/>
      <c r="O2731" s="291"/>
      <c r="P2731" s="291"/>
      <c r="Q2731" s="291"/>
      <c r="R2731" s="291"/>
      <c r="S2731" s="291"/>
      <c r="T2731" s="292"/>
      <c r="U2731" s="16"/>
      <c r="V2731" s="16"/>
      <c r="W2731" s="16"/>
      <c r="X2731" s="16"/>
      <c r="Y2731" s="16"/>
      <c r="Z2731" s="16"/>
      <c r="AA2731" s="16"/>
      <c r="AB2731" s="16"/>
      <c r="AC2731" s="16"/>
      <c r="AD2731" s="16"/>
      <c r="AE2731" s="16"/>
      <c r="AT2731" s="293" t="s">
        <v>213</v>
      </c>
      <c r="AU2731" s="293" t="s">
        <v>86</v>
      </c>
      <c r="AV2731" s="16" t="s">
        <v>109</v>
      </c>
      <c r="AW2731" s="16" t="s">
        <v>35</v>
      </c>
      <c r="AX2731" s="16" t="s">
        <v>73</v>
      </c>
      <c r="AY2731" s="293" t="s">
        <v>202</v>
      </c>
    </row>
    <row r="2732" s="15" customFormat="1">
      <c r="A2732" s="15"/>
      <c r="B2732" s="259"/>
      <c r="C2732" s="260"/>
      <c r="D2732" s="235" t="s">
        <v>213</v>
      </c>
      <c r="E2732" s="261" t="s">
        <v>19</v>
      </c>
      <c r="F2732" s="262" t="s">
        <v>2036</v>
      </c>
      <c r="G2732" s="260"/>
      <c r="H2732" s="261" t="s">
        <v>19</v>
      </c>
      <c r="I2732" s="263"/>
      <c r="J2732" s="260"/>
      <c r="K2732" s="260"/>
      <c r="L2732" s="264"/>
      <c r="M2732" s="265"/>
      <c r="N2732" s="266"/>
      <c r="O2732" s="266"/>
      <c r="P2732" s="266"/>
      <c r="Q2732" s="266"/>
      <c r="R2732" s="266"/>
      <c r="S2732" s="266"/>
      <c r="T2732" s="267"/>
      <c r="U2732" s="15"/>
      <c r="V2732" s="15"/>
      <c r="W2732" s="15"/>
      <c r="X2732" s="15"/>
      <c r="Y2732" s="15"/>
      <c r="Z2732" s="15"/>
      <c r="AA2732" s="15"/>
      <c r="AB2732" s="15"/>
      <c r="AC2732" s="15"/>
      <c r="AD2732" s="15"/>
      <c r="AE2732" s="15"/>
      <c r="AT2732" s="268" t="s">
        <v>213</v>
      </c>
      <c r="AU2732" s="268" t="s">
        <v>86</v>
      </c>
      <c r="AV2732" s="15" t="s">
        <v>80</v>
      </c>
      <c r="AW2732" s="15" t="s">
        <v>35</v>
      </c>
      <c r="AX2732" s="15" t="s">
        <v>73</v>
      </c>
      <c r="AY2732" s="268" t="s">
        <v>202</v>
      </c>
    </row>
    <row r="2733" s="13" customFormat="1">
      <c r="A2733" s="13"/>
      <c r="B2733" s="233"/>
      <c r="C2733" s="234"/>
      <c r="D2733" s="235" t="s">
        <v>213</v>
      </c>
      <c r="E2733" s="236" t="s">
        <v>19</v>
      </c>
      <c r="F2733" s="237" t="s">
        <v>2037</v>
      </c>
      <c r="G2733" s="234"/>
      <c r="H2733" s="238">
        <v>202.73599999999999</v>
      </c>
      <c r="I2733" s="239"/>
      <c r="J2733" s="234"/>
      <c r="K2733" s="234"/>
      <c r="L2733" s="240"/>
      <c r="M2733" s="241"/>
      <c r="N2733" s="242"/>
      <c r="O2733" s="242"/>
      <c r="P2733" s="242"/>
      <c r="Q2733" s="242"/>
      <c r="R2733" s="242"/>
      <c r="S2733" s="242"/>
      <c r="T2733" s="24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4" t="s">
        <v>213</v>
      </c>
      <c r="AU2733" s="244" t="s">
        <v>86</v>
      </c>
      <c r="AV2733" s="13" t="s">
        <v>86</v>
      </c>
      <c r="AW2733" s="13" t="s">
        <v>35</v>
      </c>
      <c r="AX2733" s="13" t="s">
        <v>73</v>
      </c>
      <c r="AY2733" s="244" t="s">
        <v>202</v>
      </c>
    </row>
    <row r="2734" s="13" customFormat="1">
      <c r="A2734" s="13"/>
      <c r="B2734" s="233"/>
      <c r="C2734" s="234"/>
      <c r="D2734" s="235" t="s">
        <v>213</v>
      </c>
      <c r="E2734" s="236" t="s">
        <v>19</v>
      </c>
      <c r="F2734" s="237" t="s">
        <v>2038</v>
      </c>
      <c r="G2734" s="234"/>
      <c r="H2734" s="238">
        <v>-10.427</v>
      </c>
      <c r="I2734" s="239"/>
      <c r="J2734" s="234"/>
      <c r="K2734" s="234"/>
      <c r="L2734" s="240"/>
      <c r="M2734" s="241"/>
      <c r="N2734" s="242"/>
      <c r="O2734" s="242"/>
      <c r="P2734" s="242"/>
      <c r="Q2734" s="242"/>
      <c r="R2734" s="242"/>
      <c r="S2734" s="242"/>
      <c r="T2734" s="24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4" t="s">
        <v>213</v>
      </c>
      <c r="AU2734" s="244" t="s">
        <v>86</v>
      </c>
      <c r="AV2734" s="13" t="s">
        <v>86</v>
      </c>
      <c r="AW2734" s="13" t="s">
        <v>35</v>
      </c>
      <c r="AX2734" s="13" t="s">
        <v>73</v>
      </c>
      <c r="AY2734" s="244" t="s">
        <v>202</v>
      </c>
    </row>
    <row r="2735" s="16" customFormat="1">
      <c r="A2735" s="16"/>
      <c r="B2735" s="283"/>
      <c r="C2735" s="284"/>
      <c r="D2735" s="235" t="s">
        <v>213</v>
      </c>
      <c r="E2735" s="285" t="s">
        <v>19</v>
      </c>
      <c r="F2735" s="286" t="s">
        <v>516</v>
      </c>
      <c r="G2735" s="284"/>
      <c r="H2735" s="287">
        <v>192.309</v>
      </c>
      <c r="I2735" s="288"/>
      <c r="J2735" s="284"/>
      <c r="K2735" s="284"/>
      <c r="L2735" s="289"/>
      <c r="M2735" s="290"/>
      <c r="N2735" s="291"/>
      <c r="O2735" s="291"/>
      <c r="P2735" s="291"/>
      <c r="Q2735" s="291"/>
      <c r="R2735" s="291"/>
      <c r="S2735" s="291"/>
      <c r="T2735" s="292"/>
      <c r="U2735" s="16"/>
      <c r="V2735" s="16"/>
      <c r="W2735" s="16"/>
      <c r="X2735" s="16"/>
      <c r="Y2735" s="16"/>
      <c r="Z2735" s="16"/>
      <c r="AA2735" s="16"/>
      <c r="AB2735" s="16"/>
      <c r="AC2735" s="16"/>
      <c r="AD2735" s="16"/>
      <c r="AE2735" s="16"/>
      <c r="AT2735" s="293" t="s">
        <v>213</v>
      </c>
      <c r="AU2735" s="293" t="s">
        <v>86</v>
      </c>
      <c r="AV2735" s="16" t="s">
        <v>109</v>
      </c>
      <c r="AW2735" s="16" t="s">
        <v>35</v>
      </c>
      <c r="AX2735" s="16" t="s">
        <v>73</v>
      </c>
      <c r="AY2735" s="293" t="s">
        <v>202</v>
      </c>
    </row>
    <row r="2736" s="14" customFormat="1">
      <c r="A2736" s="14"/>
      <c r="B2736" s="245"/>
      <c r="C2736" s="246"/>
      <c r="D2736" s="235" t="s">
        <v>213</v>
      </c>
      <c r="E2736" s="247" t="s">
        <v>19</v>
      </c>
      <c r="F2736" s="248" t="s">
        <v>215</v>
      </c>
      <c r="G2736" s="246"/>
      <c r="H2736" s="249">
        <v>454.12799999999993</v>
      </c>
      <c r="I2736" s="250"/>
      <c r="J2736" s="246"/>
      <c r="K2736" s="246"/>
      <c r="L2736" s="251"/>
      <c r="M2736" s="252"/>
      <c r="N2736" s="253"/>
      <c r="O2736" s="253"/>
      <c r="P2736" s="253"/>
      <c r="Q2736" s="253"/>
      <c r="R2736" s="253"/>
      <c r="S2736" s="253"/>
      <c r="T2736" s="254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T2736" s="255" t="s">
        <v>213</v>
      </c>
      <c r="AU2736" s="255" t="s">
        <v>86</v>
      </c>
      <c r="AV2736" s="14" t="s">
        <v>209</v>
      </c>
      <c r="AW2736" s="14" t="s">
        <v>35</v>
      </c>
      <c r="AX2736" s="14" t="s">
        <v>80</v>
      </c>
      <c r="AY2736" s="255" t="s">
        <v>202</v>
      </c>
    </row>
    <row r="2737" s="13" customFormat="1">
      <c r="A2737" s="13"/>
      <c r="B2737" s="233"/>
      <c r="C2737" s="234"/>
      <c r="D2737" s="235" t="s">
        <v>213</v>
      </c>
      <c r="E2737" s="234"/>
      <c r="F2737" s="237" t="s">
        <v>2100</v>
      </c>
      <c r="G2737" s="234"/>
      <c r="H2737" s="238">
        <v>476.834</v>
      </c>
      <c r="I2737" s="239"/>
      <c r="J2737" s="234"/>
      <c r="K2737" s="234"/>
      <c r="L2737" s="240"/>
      <c r="M2737" s="241"/>
      <c r="N2737" s="242"/>
      <c r="O2737" s="242"/>
      <c r="P2737" s="242"/>
      <c r="Q2737" s="242"/>
      <c r="R2737" s="242"/>
      <c r="S2737" s="242"/>
      <c r="T2737" s="24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4" t="s">
        <v>213</v>
      </c>
      <c r="AU2737" s="244" t="s">
        <v>86</v>
      </c>
      <c r="AV2737" s="13" t="s">
        <v>86</v>
      </c>
      <c r="AW2737" s="13" t="s">
        <v>4</v>
      </c>
      <c r="AX2737" s="13" t="s">
        <v>80</v>
      </c>
      <c r="AY2737" s="244" t="s">
        <v>202</v>
      </c>
    </row>
    <row r="2738" s="2" customFormat="1" ht="16.5" customHeight="1">
      <c r="A2738" s="40"/>
      <c r="B2738" s="41"/>
      <c r="C2738" s="215" t="s">
        <v>2101</v>
      </c>
      <c r="D2738" s="215" t="s">
        <v>204</v>
      </c>
      <c r="E2738" s="216" t="s">
        <v>2102</v>
      </c>
      <c r="F2738" s="217" t="s">
        <v>2103</v>
      </c>
      <c r="G2738" s="218" t="s">
        <v>218</v>
      </c>
      <c r="H2738" s="219">
        <v>454.12799999999999</v>
      </c>
      <c r="I2738" s="220"/>
      <c r="J2738" s="221">
        <f>ROUND(I2738*H2738,2)</f>
        <v>0</v>
      </c>
      <c r="K2738" s="217" t="s">
        <v>208</v>
      </c>
      <c r="L2738" s="46"/>
      <c r="M2738" s="222" t="s">
        <v>19</v>
      </c>
      <c r="N2738" s="223" t="s">
        <v>45</v>
      </c>
      <c r="O2738" s="86"/>
      <c r="P2738" s="224">
        <f>O2738*H2738</f>
        <v>0</v>
      </c>
      <c r="Q2738" s="224">
        <v>0</v>
      </c>
      <c r="R2738" s="224">
        <f>Q2738*H2738</f>
        <v>0</v>
      </c>
      <c r="S2738" s="224">
        <v>0</v>
      </c>
      <c r="T2738" s="225">
        <f>S2738*H2738</f>
        <v>0</v>
      </c>
      <c r="U2738" s="40"/>
      <c r="V2738" s="40"/>
      <c r="W2738" s="40"/>
      <c r="X2738" s="40"/>
      <c r="Y2738" s="40"/>
      <c r="Z2738" s="40"/>
      <c r="AA2738" s="40"/>
      <c r="AB2738" s="40"/>
      <c r="AC2738" s="40"/>
      <c r="AD2738" s="40"/>
      <c r="AE2738" s="40"/>
      <c r="AR2738" s="226" t="s">
        <v>342</v>
      </c>
      <c r="AT2738" s="226" t="s">
        <v>204</v>
      </c>
      <c r="AU2738" s="226" t="s">
        <v>86</v>
      </c>
      <c r="AY2738" s="19" t="s">
        <v>202</v>
      </c>
      <c r="BE2738" s="227">
        <f>IF(N2738="základní",J2738,0)</f>
        <v>0</v>
      </c>
      <c r="BF2738" s="227">
        <f>IF(N2738="snížená",J2738,0)</f>
        <v>0</v>
      </c>
      <c r="BG2738" s="227">
        <f>IF(N2738="zákl. přenesená",J2738,0)</f>
        <v>0</v>
      </c>
      <c r="BH2738" s="227">
        <f>IF(N2738="sníž. přenesená",J2738,0)</f>
        <v>0</v>
      </c>
      <c r="BI2738" s="227">
        <f>IF(N2738="nulová",J2738,0)</f>
        <v>0</v>
      </c>
      <c r="BJ2738" s="19" t="s">
        <v>86</v>
      </c>
      <c r="BK2738" s="227">
        <f>ROUND(I2738*H2738,2)</f>
        <v>0</v>
      </c>
      <c r="BL2738" s="19" t="s">
        <v>342</v>
      </c>
      <c r="BM2738" s="226" t="s">
        <v>2104</v>
      </c>
    </row>
    <row r="2739" s="2" customFormat="1">
      <c r="A2739" s="40"/>
      <c r="B2739" s="41"/>
      <c r="C2739" s="42"/>
      <c r="D2739" s="228" t="s">
        <v>211</v>
      </c>
      <c r="E2739" s="42"/>
      <c r="F2739" s="229" t="s">
        <v>2105</v>
      </c>
      <c r="G2739" s="42"/>
      <c r="H2739" s="42"/>
      <c r="I2739" s="230"/>
      <c r="J2739" s="42"/>
      <c r="K2739" s="42"/>
      <c r="L2739" s="46"/>
      <c r="M2739" s="231"/>
      <c r="N2739" s="232"/>
      <c r="O2739" s="86"/>
      <c r="P2739" s="86"/>
      <c r="Q2739" s="86"/>
      <c r="R2739" s="86"/>
      <c r="S2739" s="86"/>
      <c r="T2739" s="87"/>
      <c r="U2739" s="40"/>
      <c r="V2739" s="40"/>
      <c r="W2739" s="40"/>
      <c r="X2739" s="40"/>
      <c r="Y2739" s="40"/>
      <c r="Z2739" s="40"/>
      <c r="AA2739" s="40"/>
      <c r="AB2739" s="40"/>
      <c r="AC2739" s="40"/>
      <c r="AD2739" s="40"/>
      <c r="AE2739" s="40"/>
      <c r="AT2739" s="19" t="s">
        <v>211</v>
      </c>
      <c r="AU2739" s="19" t="s">
        <v>86</v>
      </c>
    </row>
    <row r="2740" s="15" customFormat="1">
      <c r="A2740" s="15"/>
      <c r="B2740" s="259"/>
      <c r="C2740" s="260"/>
      <c r="D2740" s="235" t="s">
        <v>213</v>
      </c>
      <c r="E2740" s="261" t="s">
        <v>19</v>
      </c>
      <c r="F2740" s="262" t="s">
        <v>2030</v>
      </c>
      <c r="G2740" s="260"/>
      <c r="H2740" s="261" t="s">
        <v>19</v>
      </c>
      <c r="I2740" s="263"/>
      <c r="J2740" s="260"/>
      <c r="K2740" s="260"/>
      <c r="L2740" s="264"/>
      <c r="M2740" s="265"/>
      <c r="N2740" s="266"/>
      <c r="O2740" s="266"/>
      <c r="P2740" s="266"/>
      <c r="Q2740" s="266"/>
      <c r="R2740" s="266"/>
      <c r="S2740" s="266"/>
      <c r="T2740" s="267"/>
      <c r="U2740" s="15"/>
      <c r="V2740" s="15"/>
      <c r="W2740" s="15"/>
      <c r="X2740" s="15"/>
      <c r="Y2740" s="15"/>
      <c r="Z2740" s="15"/>
      <c r="AA2740" s="15"/>
      <c r="AB2740" s="15"/>
      <c r="AC2740" s="15"/>
      <c r="AD2740" s="15"/>
      <c r="AE2740" s="15"/>
      <c r="AT2740" s="268" t="s">
        <v>213</v>
      </c>
      <c r="AU2740" s="268" t="s">
        <v>86</v>
      </c>
      <c r="AV2740" s="15" t="s">
        <v>80</v>
      </c>
      <c r="AW2740" s="15" t="s">
        <v>35</v>
      </c>
      <c r="AX2740" s="15" t="s">
        <v>73</v>
      </c>
      <c r="AY2740" s="268" t="s">
        <v>202</v>
      </c>
    </row>
    <row r="2741" s="15" customFormat="1">
      <c r="A2741" s="15"/>
      <c r="B2741" s="259"/>
      <c r="C2741" s="260"/>
      <c r="D2741" s="235" t="s">
        <v>213</v>
      </c>
      <c r="E2741" s="261" t="s">
        <v>19</v>
      </c>
      <c r="F2741" s="262" t="s">
        <v>2031</v>
      </c>
      <c r="G2741" s="260"/>
      <c r="H2741" s="261" t="s">
        <v>19</v>
      </c>
      <c r="I2741" s="263"/>
      <c r="J2741" s="260"/>
      <c r="K2741" s="260"/>
      <c r="L2741" s="264"/>
      <c r="M2741" s="265"/>
      <c r="N2741" s="266"/>
      <c r="O2741" s="266"/>
      <c r="P2741" s="266"/>
      <c r="Q2741" s="266"/>
      <c r="R2741" s="266"/>
      <c r="S2741" s="266"/>
      <c r="T2741" s="267"/>
      <c r="U2741" s="15"/>
      <c r="V2741" s="15"/>
      <c r="W2741" s="15"/>
      <c r="X2741" s="15"/>
      <c r="Y2741" s="15"/>
      <c r="Z2741" s="15"/>
      <c r="AA2741" s="15"/>
      <c r="AB2741" s="15"/>
      <c r="AC2741" s="15"/>
      <c r="AD2741" s="15"/>
      <c r="AE2741" s="15"/>
      <c r="AT2741" s="268" t="s">
        <v>213</v>
      </c>
      <c r="AU2741" s="268" t="s">
        <v>86</v>
      </c>
      <c r="AV2741" s="15" t="s">
        <v>80</v>
      </c>
      <c r="AW2741" s="15" t="s">
        <v>35</v>
      </c>
      <c r="AX2741" s="15" t="s">
        <v>73</v>
      </c>
      <c r="AY2741" s="268" t="s">
        <v>202</v>
      </c>
    </row>
    <row r="2742" s="13" customFormat="1">
      <c r="A2742" s="13"/>
      <c r="B2742" s="233"/>
      <c r="C2742" s="234"/>
      <c r="D2742" s="235" t="s">
        <v>213</v>
      </c>
      <c r="E2742" s="236" t="s">
        <v>19</v>
      </c>
      <c r="F2742" s="237" t="s">
        <v>2032</v>
      </c>
      <c r="G2742" s="234"/>
      <c r="H2742" s="238">
        <v>111.41</v>
      </c>
      <c r="I2742" s="239"/>
      <c r="J2742" s="234"/>
      <c r="K2742" s="234"/>
      <c r="L2742" s="240"/>
      <c r="M2742" s="241"/>
      <c r="N2742" s="242"/>
      <c r="O2742" s="242"/>
      <c r="P2742" s="242"/>
      <c r="Q2742" s="242"/>
      <c r="R2742" s="242"/>
      <c r="S2742" s="242"/>
      <c r="T2742" s="243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4" t="s">
        <v>213</v>
      </c>
      <c r="AU2742" s="244" t="s">
        <v>86</v>
      </c>
      <c r="AV2742" s="13" t="s">
        <v>86</v>
      </c>
      <c r="AW2742" s="13" t="s">
        <v>35</v>
      </c>
      <c r="AX2742" s="13" t="s">
        <v>73</v>
      </c>
      <c r="AY2742" s="244" t="s">
        <v>202</v>
      </c>
    </row>
    <row r="2743" s="13" customFormat="1">
      <c r="A2743" s="13"/>
      <c r="B2743" s="233"/>
      <c r="C2743" s="234"/>
      <c r="D2743" s="235" t="s">
        <v>213</v>
      </c>
      <c r="E2743" s="236" t="s">
        <v>19</v>
      </c>
      <c r="F2743" s="237" t="s">
        <v>2033</v>
      </c>
      <c r="G2743" s="234"/>
      <c r="H2743" s="238">
        <v>48.619999999999997</v>
      </c>
      <c r="I2743" s="239"/>
      <c r="J2743" s="234"/>
      <c r="K2743" s="234"/>
      <c r="L2743" s="240"/>
      <c r="M2743" s="241"/>
      <c r="N2743" s="242"/>
      <c r="O2743" s="242"/>
      <c r="P2743" s="242"/>
      <c r="Q2743" s="242"/>
      <c r="R2743" s="242"/>
      <c r="S2743" s="242"/>
      <c r="T2743" s="24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4" t="s">
        <v>213</v>
      </c>
      <c r="AU2743" s="244" t="s">
        <v>86</v>
      </c>
      <c r="AV2743" s="13" t="s">
        <v>86</v>
      </c>
      <c r="AW2743" s="13" t="s">
        <v>35</v>
      </c>
      <c r="AX2743" s="13" t="s">
        <v>73</v>
      </c>
      <c r="AY2743" s="244" t="s">
        <v>202</v>
      </c>
    </row>
    <row r="2744" s="13" customFormat="1">
      <c r="A2744" s="13"/>
      <c r="B2744" s="233"/>
      <c r="C2744" s="234"/>
      <c r="D2744" s="235" t="s">
        <v>213</v>
      </c>
      <c r="E2744" s="236" t="s">
        <v>19</v>
      </c>
      <c r="F2744" s="237" t="s">
        <v>2032</v>
      </c>
      <c r="G2744" s="234"/>
      <c r="H2744" s="238">
        <v>111.41</v>
      </c>
      <c r="I2744" s="239"/>
      <c r="J2744" s="234"/>
      <c r="K2744" s="234"/>
      <c r="L2744" s="240"/>
      <c r="M2744" s="241"/>
      <c r="N2744" s="242"/>
      <c r="O2744" s="242"/>
      <c r="P2744" s="242"/>
      <c r="Q2744" s="242"/>
      <c r="R2744" s="242"/>
      <c r="S2744" s="242"/>
      <c r="T2744" s="243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4" t="s">
        <v>213</v>
      </c>
      <c r="AU2744" s="244" t="s">
        <v>86</v>
      </c>
      <c r="AV2744" s="13" t="s">
        <v>86</v>
      </c>
      <c r="AW2744" s="13" t="s">
        <v>35</v>
      </c>
      <c r="AX2744" s="13" t="s">
        <v>73</v>
      </c>
      <c r="AY2744" s="244" t="s">
        <v>202</v>
      </c>
    </row>
    <row r="2745" s="13" customFormat="1">
      <c r="A2745" s="13"/>
      <c r="B2745" s="233"/>
      <c r="C2745" s="234"/>
      <c r="D2745" s="235" t="s">
        <v>213</v>
      </c>
      <c r="E2745" s="236" t="s">
        <v>19</v>
      </c>
      <c r="F2745" s="237" t="s">
        <v>1065</v>
      </c>
      <c r="G2745" s="234"/>
      <c r="H2745" s="238">
        <v>-20.311</v>
      </c>
      <c r="I2745" s="239"/>
      <c r="J2745" s="234"/>
      <c r="K2745" s="234"/>
      <c r="L2745" s="240"/>
      <c r="M2745" s="241"/>
      <c r="N2745" s="242"/>
      <c r="O2745" s="242"/>
      <c r="P2745" s="242"/>
      <c r="Q2745" s="242"/>
      <c r="R2745" s="242"/>
      <c r="S2745" s="242"/>
      <c r="T2745" s="243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44" t="s">
        <v>213</v>
      </c>
      <c r="AU2745" s="244" t="s">
        <v>86</v>
      </c>
      <c r="AV2745" s="13" t="s">
        <v>86</v>
      </c>
      <c r="AW2745" s="13" t="s">
        <v>35</v>
      </c>
      <c r="AX2745" s="13" t="s">
        <v>73</v>
      </c>
      <c r="AY2745" s="244" t="s">
        <v>202</v>
      </c>
    </row>
    <row r="2746" s="13" customFormat="1">
      <c r="A2746" s="13"/>
      <c r="B2746" s="233"/>
      <c r="C2746" s="234"/>
      <c r="D2746" s="235" t="s">
        <v>213</v>
      </c>
      <c r="E2746" s="236" t="s">
        <v>19</v>
      </c>
      <c r="F2746" s="237" t="s">
        <v>2034</v>
      </c>
      <c r="G2746" s="234"/>
      <c r="H2746" s="238">
        <v>11.968</v>
      </c>
      <c r="I2746" s="239"/>
      <c r="J2746" s="234"/>
      <c r="K2746" s="234"/>
      <c r="L2746" s="240"/>
      <c r="M2746" s="241"/>
      <c r="N2746" s="242"/>
      <c r="O2746" s="242"/>
      <c r="P2746" s="242"/>
      <c r="Q2746" s="242"/>
      <c r="R2746" s="242"/>
      <c r="S2746" s="242"/>
      <c r="T2746" s="243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T2746" s="244" t="s">
        <v>213</v>
      </c>
      <c r="AU2746" s="244" t="s">
        <v>86</v>
      </c>
      <c r="AV2746" s="13" t="s">
        <v>86</v>
      </c>
      <c r="AW2746" s="13" t="s">
        <v>35</v>
      </c>
      <c r="AX2746" s="13" t="s">
        <v>73</v>
      </c>
      <c r="AY2746" s="244" t="s">
        <v>202</v>
      </c>
    </row>
    <row r="2747" s="13" customFormat="1">
      <c r="A2747" s="13"/>
      <c r="B2747" s="233"/>
      <c r="C2747" s="234"/>
      <c r="D2747" s="235" t="s">
        <v>213</v>
      </c>
      <c r="E2747" s="236" t="s">
        <v>19</v>
      </c>
      <c r="F2747" s="237" t="s">
        <v>2035</v>
      </c>
      <c r="G2747" s="234"/>
      <c r="H2747" s="238">
        <v>-1.278</v>
      </c>
      <c r="I2747" s="239"/>
      <c r="J2747" s="234"/>
      <c r="K2747" s="234"/>
      <c r="L2747" s="240"/>
      <c r="M2747" s="241"/>
      <c r="N2747" s="242"/>
      <c r="O2747" s="242"/>
      <c r="P2747" s="242"/>
      <c r="Q2747" s="242"/>
      <c r="R2747" s="242"/>
      <c r="S2747" s="242"/>
      <c r="T2747" s="24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4" t="s">
        <v>213</v>
      </c>
      <c r="AU2747" s="244" t="s">
        <v>86</v>
      </c>
      <c r="AV2747" s="13" t="s">
        <v>86</v>
      </c>
      <c r="AW2747" s="13" t="s">
        <v>35</v>
      </c>
      <c r="AX2747" s="13" t="s">
        <v>73</v>
      </c>
      <c r="AY2747" s="244" t="s">
        <v>202</v>
      </c>
    </row>
    <row r="2748" s="16" customFormat="1">
      <c r="A2748" s="16"/>
      <c r="B2748" s="283"/>
      <c r="C2748" s="284"/>
      <c r="D2748" s="235" t="s">
        <v>213</v>
      </c>
      <c r="E2748" s="285" t="s">
        <v>19</v>
      </c>
      <c r="F2748" s="286" t="s">
        <v>516</v>
      </c>
      <c r="G2748" s="284"/>
      <c r="H2748" s="287">
        <v>261.81899999999996</v>
      </c>
      <c r="I2748" s="288"/>
      <c r="J2748" s="284"/>
      <c r="K2748" s="284"/>
      <c r="L2748" s="289"/>
      <c r="M2748" s="290"/>
      <c r="N2748" s="291"/>
      <c r="O2748" s="291"/>
      <c r="P2748" s="291"/>
      <c r="Q2748" s="291"/>
      <c r="R2748" s="291"/>
      <c r="S2748" s="291"/>
      <c r="T2748" s="292"/>
      <c r="U2748" s="16"/>
      <c r="V2748" s="16"/>
      <c r="W2748" s="16"/>
      <c r="X2748" s="16"/>
      <c r="Y2748" s="16"/>
      <c r="Z2748" s="16"/>
      <c r="AA2748" s="16"/>
      <c r="AB2748" s="16"/>
      <c r="AC2748" s="16"/>
      <c r="AD2748" s="16"/>
      <c r="AE2748" s="16"/>
      <c r="AT2748" s="293" t="s">
        <v>213</v>
      </c>
      <c r="AU2748" s="293" t="s">
        <v>86</v>
      </c>
      <c r="AV2748" s="16" t="s">
        <v>109</v>
      </c>
      <c r="AW2748" s="16" t="s">
        <v>35</v>
      </c>
      <c r="AX2748" s="16" t="s">
        <v>73</v>
      </c>
      <c r="AY2748" s="293" t="s">
        <v>202</v>
      </c>
    </row>
    <row r="2749" s="15" customFormat="1">
      <c r="A2749" s="15"/>
      <c r="B2749" s="259"/>
      <c r="C2749" s="260"/>
      <c r="D2749" s="235" t="s">
        <v>213</v>
      </c>
      <c r="E2749" s="261" t="s">
        <v>19</v>
      </c>
      <c r="F2749" s="262" t="s">
        <v>2036</v>
      </c>
      <c r="G2749" s="260"/>
      <c r="H2749" s="261" t="s">
        <v>19</v>
      </c>
      <c r="I2749" s="263"/>
      <c r="J2749" s="260"/>
      <c r="K2749" s="260"/>
      <c r="L2749" s="264"/>
      <c r="M2749" s="265"/>
      <c r="N2749" s="266"/>
      <c r="O2749" s="266"/>
      <c r="P2749" s="266"/>
      <c r="Q2749" s="266"/>
      <c r="R2749" s="266"/>
      <c r="S2749" s="266"/>
      <c r="T2749" s="267"/>
      <c r="U2749" s="15"/>
      <c r="V2749" s="15"/>
      <c r="W2749" s="15"/>
      <c r="X2749" s="15"/>
      <c r="Y2749" s="15"/>
      <c r="Z2749" s="15"/>
      <c r="AA2749" s="15"/>
      <c r="AB2749" s="15"/>
      <c r="AC2749" s="15"/>
      <c r="AD2749" s="15"/>
      <c r="AE2749" s="15"/>
      <c r="AT2749" s="268" t="s">
        <v>213</v>
      </c>
      <c r="AU2749" s="268" t="s">
        <v>86</v>
      </c>
      <c r="AV2749" s="15" t="s">
        <v>80</v>
      </c>
      <c r="AW2749" s="15" t="s">
        <v>35</v>
      </c>
      <c r="AX2749" s="15" t="s">
        <v>73</v>
      </c>
      <c r="AY2749" s="268" t="s">
        <v>202</v>
      </c>
    </row>
    <row r="2750" s="13" customFormat="1">
      <c r="A2750" s="13"/>
      <c r="B2750" s="233"/>
      <c r="C2750" s="234"/>
      <c r="D2750" s="235" t="s">
        <v>213</v>
      </c>
      <c r="E2750" s="236" t="s">
        <v>19</v>
      </c>
      <c r="F2750" s="237" t="s">
        <v>2037</v>
      </c>
      <c r="G2750" s="234"/>
      <c r="H2750" s="238">
        <v>202.73599999999999</v>
      </c>
      <c r="I2750" s="239"/>
      <c r="J2750" s="234"/>
      <c r="K2750" s="234"/>
      <c r="L2750" s="240"/>
      <c r="M2750" s="241"/>
      <c r="N2750" s="242"/>
      <c r="O2750" s="242"/>
      <c r="P2750" s="242"/>
      <c r="Q2750" s="242"/>
      <c r="R2750" s="242"/>
      <c r="S2750" s="242"/>
      <c r="T2750" s="24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4" t="s">
        <v>213</v>
      </c>
      <c r="AU2750" s="244" t="s">
        <v>86</v>
      </c>
      <c r="AV2750" s="13" t="s">
        <v>86</v>
      </c>
      <c r="AW2750" s="13" t="s">
        <v>35</v>
      </c>
      <c r="AX2750" s="13" t="s">
        <v>73</v>
      </c>
      <c r="AY2750" s="244" t="s">
        <v>202</v>
      </c>
    </row>
    <row r="2751" s="13" customFormat="1">
      <c r="A2751" s="13"/>
      <c r="B2751" s="233"/>
      <c r="C2751" s="234"/>
      <c r="D2751" s="235" t="s">
        <v>213</v>
      </c>
      <c r="E2751" s="236" t="s">
        <v>19</v>
      </c>
      <c r="F2751" s="237" t="s">
        <v>2038</v>
      </c>
      <c r="G2751" s="234"/>
      <c r="H2751" s="238">
        <v>-10.427</v>
      </c>
      <c r="I2751" s="239"/>
      <c r="J2751" s="234"/>
      <c r="K2751" s="234"/>
      <c r="L2751" s="240"/>
      <c r="M2751" s="241"/>
      <c r="N2751" s="242"/>
      <c r="O2751" s="242"/>
      <c r="P2751" s="242"/>
      <c r="Q2751" s="242"/>
      <c r="R2751" s="242"/>
      <c r="S2751" s="242"/>
      <c r="T2751" s="24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4" t="s">
        <v>213</v>
      </c>
      <c r="AU2751" s="244" t="s">
        <v>86</v>
      </c>
      <c r="AV2751" s="13" t="s">
        <v>86</v>
      </c>
      <c r="AW2751" s="13" t="s">
        <v>35</v>
      </c>
      <c r="AX2751" s="13" t="s">
        <v>73</v>
      </c>
      <c r="AY2751" s="244" t="s">
        <v>202</v>
      </c>
    </row>
    <row r="2752" s="16" customFormat="1">
      <c r="A2752" s="16"/>
      <c r="B2752" s="283"/>
      <c r="C2752" s="284"/>
      <c r="D2752" s="235" t="s">
        <v>213</v>
      </c>
      <c r="E2752" s="285" t="s">
        <v>19</v>
      </c>
      <c r="F2752" s="286" t="s">
        <v>516</v>
      </c>
      <c r="G2752" s="284"/>
      <c r="H2752" s="287">
        <v>192.309</v>
      </c>
      <c r="I2752" s="288"/>
      <c r="J2752" s="284"/>
      <c r="K2752" s="284"/>
      <c r="L2752" s="289"/>
      <c r="M2752" s="290"/>
      <c r="N2752" s="291"/>
      <c r="O2752" s="291"/>
      <c r="P2752" s="291"/>
      <c r="Q2752" s="291"/>
      <c r="R2752" s="291"/>
      <c r="S2752" s="291"/>
      <c r="T2752" s="292"/>
      <c r="U2752" s="16"/>
      <c r="V2752" s="16"/>
      <c r="W2752" s="16"/>
      <c r="X2752" s="16"/>
      <c r="Y2752" s="16"/>
      <c r="Z2752" s="16"/>
      <c r="AA2752" s="16"/>
      <c r="AB2752" s="16"/>
      <c r="AC2752" s="16"/>
      <c r="AD2752" s="16"/>
      <c r="AE2752" s="16"/>
      <c r="AT2752" s="293" t="s">
        <v>213</v>
      </c>
      <c r="AU2752" s="293" t="s">
        <v>86</v>
      </c>
      <c r="AV2752" s="16" t="s">
        <v>109</v>
      </c>
      <c r="AW2752" s="16" t="s">
        <v>35</v>
      </c>
      <c r="AX2752" s="16" t="s">
        <v>73</v>
      </c>
      <c r="AY2752" s="293" t="s">
        <v>202</v>
      </c>
    </row>
    <row r="2753" s="14" customFormat="1">
      <c r="A2753" s="14"/>
      <c r="B2753" s="245"/>
      <c r="C2753" s="246"/>
      <c r="D2753" s="235" t="s">
        <v>213</v>
      </c>
      <c r="E2753" s="247" t="s">
        <v>19</v>
      </c>
      <c r="F2753" s="248" t="s">
        <v>215</v>
      </c>
      <c r="G2753" s="246"/>
      <c r="H2753" s="249">
        <v>454.12799999999993</v>
      </c>
      <c r="I2753" s="250"/>
      <c r="J2753" s="246"/>
      <c r="K2753" s="246"/>
      <c r="L2753" s="251"/>
      <c r="M2753" s="252"/>
      <c r="N2753" s="253"/>
      <c r="O2753" s="253"/>
      <c r="P2753" s="253"/>
      <c r="Q2753" s="253"/>
      <c r="R2753" s="253"/>
      <c r="S2753" s="253"/>
      <c r="T2753" s="254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55" t="s">
        <v>213</v>
      </c>
      <c r="AU2753" s="255" t="s">
        <v>86</v>
      </c>
      <c r="AV2753" s="14" t="s">
        <v>209</v>
      </c>
      <c r="AW2753" s="14" t="s">
        <v>35</v>
      </c>
      <c r="AX2753" s="14" t="s">
        <v>80</v>
      </c>
      <c r="AY2753" s="255" t="s">
        <v>202</v>
      </c>
    </row>
    <row r="2754" s="2" customFormat="1" ht="16.5" customHeight="1">
      <c r="A2754" s="40"/>
      <c r="B2754" s="41"/>
      <c r="C2754" s="269" t="s">
        <v>2106</v>
      </c>
      <c r="D2754" s="269" t="s">
        <v>314</v>
      </c>
      <c r="E2754" s="270" t="s">
        <v>2107</v>
      </c>
      <c r="F2754" s="271" t="s">
        <v>2081</v>
      </c>
      <c r="G2754" s="272" t="s">
        <v>218</v>
      </c>
      <c r="H2754" s="273">
        <v>476.834</v>
      </c>
      <c r="I2754" s="274"/>
      <c r="J2754" s="275">
        <f>ROUND(I2754*H2754,2)</f>
        <v>0</v>
      </c>
      <c r="K2754" s="271" t="s">
        <v>208</v>
      </c>
      <c r="L2754" s="276"/>
      <c r="M2754" s="277" t="s">
        <v>19</v>
      </c>
      <c r="N2754" s="278" t="s">
        <v>45</v>
      </c>
      <c r="O2754" s="86"/>
      <c r="P2754" s="224">
        <f>O2754*H2754</f>
        <v>0</v>
      </c>
      <c r="Q2754" s="224">
        <v>0.00027999999999999998</v>
      </c>
      <c r="R2754" s="224">
        <f>Q2754*H2754</f>
        <v>0.13351352</v>
      </c>
      <c r="S2754" s="224">
        <v>0</v>
      </c>
      <c r="T2754" s="225">
        <f>S2754*H2754</f>
        <v>0</v>
      </c>
      <c r="U2754" s="40"/>
      <c r="V2754" s="40"/>
      <c r="W2754" s="40"/>
      <c r="X2754" s="40"/>
      <c r="Y2754" s="40"/>
      <c r="Z2754" s="40"/>
      <c r="AA2754" s="40"/>
      <c r="AB2754" s="40"/>
      <c r="AC2754" s="40"/>
      <c r="AD2754" s="40"/>
      <c r="AE2754" s="40"/>
      <c r="AR2754" s="226" t="s">
        <v>622</v>
      </c>
      <c r="AT2754" s="226" t="s">
        <v>314</v>
      </c>
      <c r="AU2754" s="226" t="s">
        <v>86</v>
      </c>
      <c r="AY2754" s="19" t="s">
        <v>202</v>
      </c>
      <c r="BE2754" s="227">
        <f>IF(N2754="základní",J2754,0)</f>
        <v>0</v>
      </c>
      <c r="BF2754" s="227">
        <f>IF(N2754="snížená",J2754,0)</f>
        <v>0</v>
      </c>
      <c r="BG2754" s="227">
        <f>IF(N2754="zákl. přenesená",J2754,0)</f>
        <v>0</v>
      </c>
      <c r="BH2754" s="227">
        <f>IF(N2754="sníž. přenesená",J2754,0)</f>
        <v>0</v>
      </c>
      <c r="BI2754" s="227">
        <f>IF(N2754="nulová",J2754,0)</f>
        <v>0</v>
      </c>
      <c r="BJ2754" s="19" t="s">
        <v>86</v>
      </c>
      <c r="BK2754" s="227">
        <f>ROUND(I2754*H2754,2)</f>
        <v>0</v>
      </c>
      <c r="BL2754" s="19" t="s">
        <v>342</v>
      </c>
      <c r="BM2754" s="226" t="s">
        <v>2108</v>
      </c>
    </row>
    <row r="2755" s="15" customFormat="1">
      <c r="A2755" s="15"/>
      <c r="B2755" s="259"/>
      <c r="C2755" s="260"/>
      <c r="D2755" s="235" t="s">
        <v>213</v>
      </c>
      <c r="E2755" s="261" t="s">
        <v>19</v>
      </c>
      <c r="F2755" s="262" t="s">
        <v>2030</v>
      </c>
      <c r="G2755" s="260"/>
      <c r="H2755" s="261" t="s">
        <v>19</v>
      </c>
      <c r="I2755" s="263"/>
      <c r="J2755" s="260"/>
      <c r="K2755" s="260"/>
      <c r="L2755" s="264"/>
      <c r="M2755" s="265"/>
      <c r="N2755" s="266"/>
      <c r="O2755" s="266"/>
      <c r="P2755" s="266"/>
      <c r="Q2755" s="266"/>
      <c r="R2755" s="266"/>
      <c r="S2755" s="266"/>
      <c r="T2755" s="267"/>
      <c r="U2755" s="15"/>
      <c r="V2755" s="15"/>
      <c r="W2755" s="15"/>
      <c r="X2755" s="15"/>
      <c r="Y2755" s="15"/>
      <c r="Z2755" s="15"/>
      <c r="AA2755" s="15"/>
      <c r="AB2755" s="15"/>
      <c r="AC2755" s="15"/>
      <c r="AD2755" s="15"/>
      <c r="AE2755" s="15"/>
      <c r="AT2755" s="268" t="s">
        <v>213</v>
      </c>
      <c r="AU2755" s="268" t="s">
        <v>86</v>
      </c>
      <c r="AV2755" s="15" t="s">
        <v>80</v>
      </c>
      <c r="AW2755" s="15" t="s">
        <v>35</v>
      </c>
      <c r="AX2755" s="15" t="s">
        <v>73</v>
      </c>
      <c r="AY2755" s="268" t="s">
        <v>202</v>
      </c>
    </row>
    <row r="2756" s="15" customFormat="1">
      <c r="A2756" s="15"/>
      <c r="B2756" s="259"/>
      <c r="C2756" s="260"/>
      <c r="D2756" s="235" t="s">
        <v>213</v>
      </c>
      <c r="E2756" s="261" t="s">
        <v>19</v>
      </c>
      <c r="F2756" s="262" t="s">
        <v>2031</v>
      </c>
      <c r="G2756" s="260"/>
      <c r="H2756" s="261" t="s">
        <v>19</v>
      </c>
      <c r="I2756" s="263"/>
      <c r="J2756" s="260"/>
      <c r="K2756" s="260"/>
      <c r="L2756" s="264"/>
      <c r="M2756" s="265"/>
      <c r="N2756" s="266"/>
      <c r="O2756" s="266"/>
      <c r="P2756" s="266"/>
      <c r="Q2756" s="266"/>
      <c r="R2756" s="266"/>
      <c r="S2756" s="266"/>
      <c r="T2756" s="267"/>
      <c r="U2756" s="15"/>
      <c r="V2756" s="15"/>
      <c r="W2756" s="15"/>
      <c r="X2756" s="15"/>
      <c r="Y2756" s="15"/>
      <c r="Z2756" s="15"/>
      <c r="AA2756" s="15"/>
      <c r="AB2756" s="15"/>
      <c r="AC2756" s="15"/>
      <c r="AD2756" s="15"/>
      <c r="AE2756" s="15"/>
      <c r="AT2756" s="268" t="s">
        <v>213</v>
      </c>
      <c r="AU2756" s="268" t="s">
        <v>86</v>
      </c>
      <c r="AV2756" s="15" t="s">
        <v>80</v>
      </c>
      <c r="AW2756" s="15" t="s">
        <v>35</v>
      </c>
      <c r="AX2756" s="15" t="s">
        <v>73</v>
      </c>
      <c r="AY2756" s="268" t="s">
        <v>202</v>
      </c>
    </row>
    <row r="2757" s="13" customFormat="1">
      <c r="A2757" s="13"/>
      <c r="B2757" s="233"/>
      <c r="C2757" s="234"/>
      <c r="D2757" s="235" t="s">
        <v>213</v>
      </c>
      <c r="E2757" s="236" t="s">
        <v>19</v>
      </c>
      <c r="F2757" s="237" t="s">
        <v>2032</v>
      </c>
      <c r="G2757" s="234"/>
      <c r="H2757" s="238">
        <v>111.41</v>
      </c>
      <c r="I2757" s="239"/>
      <c r="J2757" s="234"/>
      <c r="K2757" s="234"/>
      <c r="L2757" s="240"/>
      <c r="M2757" s="241"/>
      <c r="N2757" s="242"/>
      <c r="O2757" s="242"/>
      <c r="P2757" s="242"/>
      <c r="Q2757" s="242"/>
      <c r="R2757" s="242"/>
      <c r="S2757" s="242"/>
      <c r="T2757" s="243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4" t="s">
        <v>213</v>
      </c>
      <c r="AU2757" s="244" t="s">
        <v>86</v>
      </c>
      <c r="AV2757" s="13" t="s">
        <v>86</v>
      </c>
      <c r="AW2757" s="13" t="s">
        <v>35</v>
      </c>
      <c r="AX2757" s="13" t="s">
        <v>73</v>
      </c>
      <c r="AY2757" s="244" t="s">
        <v>202</v>
      </c>
    </row>
    <row r="2758" s="13" customFormat="1">
      <c r="A2758" s="13"/>
      <c r="B2758" s="233"/>
      <c r="C2758" s="234"/>
      <c r="D2758" s="235" t="s">
        <v>213</v>
      </c>
      <c r="E2758" s="236" t="s">
        <v>19</v>
      </c>
      <c r="F2758" s="237" t="s">
        <v>2033</v>
      </c>
      <c r="G2758" s="234"/>
      <c r="H2758" s="238">
        <v>48.619999999999997</v>
      </c>
      <c r="I2758" s="239"/>
      <c r="J2758" s="234"/>
      <c r="K2758" s="234"/>
      <c r="L2758" s="240"/>
      <c r="M2758" s="241"/>
      <c r="N2758" s="242"/>
      <c r="O2758" s="242"/>
      <c r="P2758" s="242"/>
      <c r="Q2758" s="242"/>
      <c r="R2758" s="242"/>
      <c r="S2758" s="242"/>
      <c r="T2758" s="24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4" t="s">
        <v>213</v>
      </c>
      <c r="AU2758" s="244" t="s">
        <v>86</v>
      </c>
      <c r="AV2758" s="13" t="s">
        <v>86</v>
      </c>
      <c r="AW2758" s="13" t="s">
        <v>35</v>
      </c>
      <c r="AX2758" s="13" t="s">
        <v>73</v>
      </c>
      <c r="AY2758" s="244" t="s">
        <v>202</v>
      </c>
    </row>
    <row r="2759" s="13" customFormat="1">
      <c r="A2759" s="13"/>
      <c r="B2759" s="233"/>
      <c r="C2759" s="234"/>
      <c r="D2759" s="235" t="s">
        <v>213</v>
      </c>
      <c r="E2759" s="236" t="s">
        <v>19</v>
      </c>
      <c r="F2759" s="237" t="s">
        <v>2032</v>
      </c>
      <c r="G2759" s="234"/>
      <c r="H2759" s="238">
        <v>111.41</v>
      </c>
      <c r="I2759" s="239"/>
      <c r="J2759" s="234"/>
      <c r="K2759" s="234"/>
      <c r="L2759" s="240"/>
      <c r="M2759" s="241"/>
      <c r="N2759" s="242"/>
      <c r="O2759" s="242"/>
      <c r="P2759" s="242"/>
      <c r="Q2759" s="242"/>
      <c r="R2759" s="242"/>
      <c r="S2759" s="242"/>
      <c r="T2759" s="243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4" t="s">
        <v>213</v>
      </c>
      <c r="AU2759" s="244" t="s">
        <v>86</v>
      </c>
      <c r="AV2759" s="13" t="s">
        <v>86</v>
      </c>
      <c r="AW2759" s="13" t="s">
        <v>35</v>
      </c>
      <c r="AX2759" s="13" t="s">
        <v>73</v>
      </c>
      <c r="AY2759" s="244" t="s">
        <v>202</v>
      </c>
    </row>
    <row r="2760" s="13" customFormat="1">
      <c r="A2760" s="13"/>
      <c r="B2760" s="233"/>
      <c r="C2760" s="234"/>
      <c r="D2760" s="235" t="s">
        <v>213</v>
      </c>
      <c r="E2760" s="236" t="s">
        <v>19</v>
      </c>
      <c r="F2760" s="237" t="s">
        <v>1065</v>
      </c>
      <c r="G2760" s="234"/>
      <c r="H2760" s="238">
        <v>-20.311</v>
      </c>
      <c r="I2760" s="239"/>
      <c r="J2760" s="234"/>
      <c r="K2760" s="234"/>
      <c r="L2760" s="240"/>
      <c r="M2760" s="241"/>
      <c r="N2760" s="242"/>
      <c r="O2760" s="242"/>
      <c r="P2760" s="242"/>
      <c r="Q2760" s="242"/>
      <c r="R2760" s="242"/>
      <c r="S2760" s="242"/>
      <c r="T2760" s="243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44" t="s">
        <v>213</v>
      </c>
      <c r="AU2760" s="244" t="s">
        <v>86</v>
      </c>
      <c r="AV2760" s="13" t="s">
        <v>86</v>
      </c>
      <c r="AW2760" s="13" t="s">
        <v>35</v>
      </c>
      <c r="AX2760" s="13" t="s">
        <v>73</v>
      </c>
      <c r="AY2760" s="244" t="s">
        <v>202</v>
      </c>
    </row>
    <row r="2761" s="13" customFormat="1">
      <c r="A2761" s="13"/>
      <c r="B2761" s="233"/>
      <c r="C2761" s="234"/>
      <c r="D2761" s="235" t="s">
        <v>213</v>
      </c>
      <c r="E2761" s="236" t="s">
        <v>19</v>
      </c>
      <c r="F2761" s="237" t="s">
        <v>2034</v>
      </c>
      <c r="G2761" s="234"/>
      <c r="H2761" s="238">
        <v>11.968</v>
      </c>
      <c r="I2761" s="239"/>
      <c r="J2761" s="234"/>
      <c r="K2761" s="234"/>
      <c r="L2761" s="240"/>
      <c r="M2761" s="241"/>
      <c r="N2761" s="242"/>
      <c r="O2761" s="242"/>
      <c r="P2761" s="242"/>
      <c r="Q2761" s="242"/>
      <c r="R2761" s="242"/>
      <c r="S2761" s="242"/>
      <c r="T2761" s="243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44" t="s">
        <v>213</v>
      </c>
      <c r="AU2761" s="244" t="s">
        <v>86</v>
      </c>
      <c r="AV2761" s="13" t="s">
        <v>86</v>
      </c>
      <c r="AW2761" s="13" t="s">
        <v>35</v>
      </c>
      <c r="AX2761" s="13" t="s">
        <v>73</v>
      </c>
      <c r="AY2761" s="244" t="s">
        <v>202</v>
      </c>
    </row>
    <row r="2762" s="13" customFormat="1">
      <c r="A2762" s="13"/>
      <c r="B2762" s="233"/>
      <c r="C2762" s="234"/>
      <c r="D2762" s="235" t="s">
        <v>213</v>
      </c>
      <c r="E2762" s="236" t="s">
        <v>19</v>
      </c>
      <c r="F2762" s="237" t="s">
        <v>2035</v>
      </c>
      <c r="G2762" s="234"/>
      <c r="H2762" s="238">
        <v>-1.278</v>
      </c>
      <c r="I2762" s="239"/>
      <c r="J2762" s="234"/>
      <c r="K2762" s="234"/>
      <c r="L2762" s="240"/>
      <c r="M2762" s="241"/>
      <c r="N2762" s="242"/>
      <c r="O2762" s="242"/>
      <c r="P2762" s="242"/>
      <c r="Q2762" s="242"/>
      <c r="R2762" s="242"/>
      <c r="S2762" s="242"/>
      <c r="T2762" s="24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4" t="s">
        <v>213</v>
      </c>
      <c r="AU2762" s="244" t="s">
        <v>86</v>
      </c>
      <c r="AV2762" s="13" t="s">
        <v>86</v>
      </c>
      <c r="AW2762" s="13" t="s">
        <v>35</v>
      </c>
      <c r="AX2762" s="13" t="s">
        <v>73</v>
      </c>
      <c r="AY2762" s="244" t="s">
        <v>202</v>
      </c>
    </row>
    <row r="2763" s="16" customFormat="1">
      <c r="A2763" s="16"/>
      <c r="B2763" s="283"/>
      <c r="C2763" s="284"/>
      <c r="D2763" s="235" t="s">
        <v>213</v>
      </c>
      <c r="E2763" s="285" t="s">
        <v>19</v>
      </c>
      <c r="F2763" s="286" t="s">
        <v>516</v>
      </c>
      <c r="G2763" s="284"/>
      <c r="H2763" s="287">
        <v>261.81899999999996</v>
      </c>
      <c r="I2763" s="288"/>
      <c r="J2763" s="284"/>
      <c r="K2763" s="284"/>
      <c r="L2763" s="289"/>
      <c r="M2763" s="290"/>
      <c r="N2763" s="291"/>
      <c r="O2763" s="291"/>
      <c r="P2763" s="291"/>
      <c r="Q2763" s="291"/>
      <c r="R2763" s="291"/>
      <c r="S2763" s="291"/>
      <c r="T2763" s="292"/>
      <c r="U2763" s="16"/>
      <c r="V2763" s="16"/>
      <c r="W2763" s="16"/>
      <c r="X2763" s="16"/>
      <c r="Y2763" s="16"/>
      <c r="Z2763" s="16"/>
      <c r="AA2763" s="16"/>
      <c r="AB2763" s="16"/>
      <c r="AC2763" s="16"/>
      <c r="AD2763" s="16"/>
      <c r="AE2763" s="16"/>
      <c r="AT2763" s="293" t="s">
        <v>213</v>
      </c>
      <c r="AU2763" s="293" t="s">
        <v>86</v>
      </c>
      <c r="AV2763" s="16" t="s">
        <v>109</v>
      </c>
      <c r="AW2763" s="16" t="s">
        <v>35</v>
      </c>
      <c r="AX2763" s="16" t="s">
        <v>73</v>
      </c>
      <c r="AY2763" s="293" t="s">
        <v>202</v>
      </c>
    </row>
    <row r="2764" s="15" customFormat="1">
      <c r="A2764" s="15"/>
      <c r="B2764" s="259"/>
      <c r="C2764" s="260"/>
      <c r="D2764" s="235" t="s">
        <v>213</v>
      </c>
      <c r="E2764" s="261" t="s">
        <v>19</v>
      </c>
      <c r="F2764" s="262" t="s">
        <v>2036</v>
      </c>
      <c r="G2764" s="260"/>
      <c r="H2764" s="261" t="s">
        <v>19</v>
      </c>
      <c r="I2764" s="263"/>
      <c r="J2764" s="260"/>
      <c r="K2764" s="260"/>
      <c r="L2764" s="264"/>
      <c r="M2764" s="265"/>
      <c r="N2764" s="266"/>
      <c r="O2764" s="266"/>
      <c r="P2764" s="266"/>
      <c r="Q2764" s="266"/>
      <c r="R2764" s="266"/>
      <c r="S2764" s="266"/>
      <c r="T2764" s="267"/>
      <c r="U2764" s="15"/>
      <c r="V2764" s="15"/>
      <c r="W2764" s="15"/>
      <c r="X2764" s="15"/>
      <c r="Y2764" s="15"/>
      <c r="Z2764" s="15"/>
      <c r="AA2764" s="15"/>
      <c r="AB2764" s="15"/>
      <c r="AC2764" s="15"/>
      <c r="AD2764" s="15"/>
      <c r="AE2764" s="15"/>
      <c r="AT2764" s="268" t="s">
        <v>213</v>
      </c>
      <c r="AU2764" s="268" t="s">
        <v>86</v>
      </c>
      <c r="AV2764" s="15" t="s">
        <v>80</v>
      </c>
      <c r="AW2764" s="15" t="s">
        <v>35</v>
      </c>
      <c r="AX2764" s="15" t="s">
        <v>73</v>
      </c>
      <c r="AY2764" s="268" t="s">
        <v>202</v>
      </c>
    </row>
    <row r="2765" s="13" customFormat="1">
      <c r="A2765" s="13"/>
      <c r="B2765" s="233"/>
      <c r="C2765" s="234"/>
      <c r="D2765" s="235" t="s">
        <v>213</v>
      </c>
      <c r="E2765" s="236" t="s">
        <v>19</v>
      </c>
      <c r="F2765" s="237" t="s">
        <v>2037</v>
      </c>
      <c r="G2765" s="234"/>
      <c r="H2765" s="238">
        <v>202.73599999999999</v>
      </c>
      <c r="I2765" s="239"/>
      <c r="J2765" s="234"/>
      <c r="K2765" s="234"/>
      <c r="L2765" s="240"/>
      <c r="M2765" s="241"/>
      <c r="N2765" s="242"/>
      <c r="O2765" s="242"/>
      <c r="P2765" s="242"/>
      <c r="Q2765" s="242"/>
      <c r="R2765" s="242"/>
      <c r="S2765" s="242"/>
      <c r="T2765" s="24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4" t="s">
        <v>213</v>
      </c>
      <c r="AU2765" s="244" t="s">
        <v>86</v>
      </c>
      <c r="AV2765" s="13" t="s">
        <v>86</v>
      </c>
      <c r="AW2765" s="13" t="s">
        <v>35</v>
      </c>
      <c r="AX2765" s="13" t="s">
        <v>73</v>
      </c>
      <c r="AY2765" s="244" t="s">
        <v>202</v>
      </c>
    </row>
    <row r="2766" s="13" customFormat="1">
      <c r="A2766" s="13"/>
      <c r="B2766" s="233"/>
      <c r="C2766" s="234"/>
      <c r="D2766" s="235" t="s">
        <v>213</v>
      </c>
      <c r="E2766" s="236" t="s">
        <v>19</v>
      </c>
      <c r="F2766" s="237" t="s">
        <v>2038</v>
      </c>
      <c r="G2766" s="234"/>
      <c r="H2766" s="238">
        <v>-10.427</v>
      </c>
      <c r="I2766" s="239"/>
      <c r="J2766" s="234"/>
      <c r="K2766" s="234"/>
      <c r="L2766" s="240"/>
      <c r="M2766" s="241"/>
      <c r="N2766" s="242"/>
      <c r="O2766" s="242"/>
      <c r="P2766" s="242"/>
      <c r="Q2766" s="242"/>
      <c r="R2766" s="242"/>
      <c r="S2766" s="242"/>
      <c r="T2766" s="24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4" t="s">
        <v>213</v>
      </c>
      <c r="AU2766" s="244" t="s">
        <v>86</v>
      </c>
      <c r="AV2766" s="13" t="s">
        <v>86</v>
      </c>
      <c r="AW2766" s="13" t="s">
        <v>35</v>
      </c>
      <c r="AX2766" s="13" t="s">
        <v>73</v>
      </c>
      <c r="AY2766" s="244" t="s">
        <v>202</v>
      </c>
    </row>
    <row r="2767" s="16" customFormat="1">
      <c r="A2767" s="16"/>
      <c r="B2767" s="283"/>
      <c r="C2767" s="284"/>
      <c r="D2767" s="235" t="s">
        <v>213</v>
      </c>
      <c r="E2767" s="285" t="s">
        <v>19</v>
      </c>
      <c r="F2767" s="286" t="s">
        <v>516</v>
      </c>
      <c r="G2767" s="284"/>
      <c r="H2767" s="287">
        <v>192.309</v>
      </c>
      <c r="I2767" s="288"/>
      <c r="J2767" s="284"/>
      <c r="K2767" s="284"/>
      <c r="L2767" s="289"/>
      <c r="M2767" s="290"/>
      <c r="N2767" s="291"/>
      <c r="O2767" s="291"/>
      <c r="P2767" s="291"/>
      <c r="Q2767" s="291"/>
      <c r="R2767" s="291"/>
      <c r="S2767" s="291"/>
      <c r="T2767" s="292"/>
      <c r="U2767" s="16"/>
      <c r="V2767" s="16"/>
      <c r="W2767" s="16"/>
      <c r="X2767" s="16"/>
      <c r="Y2767" s="16"/>
      <c r="Z2767" s="16"/>
      <c r="AA2767" s="16"/>
      <c r="AB2767" s="16"/>
      <c r="AC2767" s="16"/>
      <c r="AD2767" s="16"/>
      <c r="AE2767" s="16"/>
      <c r="AT2767" s="293" t="s">
        <v>213</v>
      </c>
      <c r="AU2767" s="293" t="s">
        <v>86</v>
      </c>
      <c r="AV2767" s="16" t="s">
        <v>109</v>
      </c>
      <c r="AW2767" s="16" t="s">
        <v>35</v>
      </c>
      <c r="AX2767" s="16" t="s">
        <v>73</v>
      </c>
      <c r="AY2767" s="293" t="s">
        <v>202</v>
      </c>
    </row>
    <row r="2768" s="14" customFormat="1">
      <c r="A2768" s="14"/>
      <c r="B2768" s="245"/>
      <c r="C2768" s="246"/>
      <c r="D2768" s="235" t="s">
        <v>213</v>
      </c>
      <c r="E2768" s="247" t="s">
        <v>19</v>
      </c>
      <c r="F2768" s="248" t="s">
        <v>215</v>
      </c>
      <c r="G2768" s="246"/>
      <c r="H2768" s="249">
        <v>454.12799999999993</v>
      </c>
      <c r="I2768" s="250"/>
      <c r="J2768" s="246"/>
      <c r="K2768" s="246"/>
      <c r="L2768" s="251"/>
      <c r="M2768" s="252"/>
      <c r="N2768" s="253"/>
      <c r="O2768" s="253"/>
      <c r="P2768" s="253"/>
      <c r="Q2768" s="253"/>
      <c r="R2768" s="253"/>
      <c r="S2768" s="253"/>
      <c r="T2768" s="254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5" t="s">
        <v>213</v>
      </c>
      <c r="AU2768" s="255" t="s">
        <v>86</v>
      </c>
      <c r="AV2768" s="14" t="s">
        <v>209</v>
      </c>
      <c r="AW2768" s="14" t="s">
        <v>35</v>
      </c>
      <c r="AX2768" s="14" t="s">
        <v>80</v>
      </c>
      <c r="AY2768" s="255" t="s">
        <v>202</v>
      </c>
    </row>
    <row r="2769" s="13" customFormat="1">
      <c r="A2769" s="13"/>
      <c r="B2769" s="233"/>
      <c r="C2769" s="234"/>
      <c r="D2769" s="235" t="s">
        <v>213</v>
      </c>
      <c r="E2769" s="234"/>
      <c r="F2769" s="237" t="s">
        <v>2100</v>
      </c>
      <c r="G2769" s="234"/>
      <c r="H2769" s="238">
        <v>476.834</v>
      </c>
      <c r="I2769" s="239"/>
      <c r="J2769" s="234"/>
      <c r="K2769" s="234"/>
      <c r="L2769" s="240"/>
      <c r="M2769" s="241"/>
      <c r="N2769" s="242"/>
      <c r="O2769" s="242"/>
      <c r="P2769" s="242"/>
      <c r="Q2769" s="242"/>
      <c r="R2769" s="242"/>
      <c r="S2769" s="242"/>
      <c r="T2769" s="243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44" t="s">
        <v>213</v>
      </c>
      <c r="AU2769" s="244" t="s">
        <v>86</v>
      </c>
      <c r="AV2769" s="13" t="s">
        <v>86</v>
      </c>
      <c r="AW2769" s="13" t="s">
        <v>4</v>
      </c>
      <c r="AX2769" s="13" t="s">
        <v>80</v>
      </c>
      <c r="AY2769" s="244" t="s">
        <v>202</v>
      </c>
    </row>
    <row r="2770" s="2" customFormat="1" ht="21.75" customHeight="1">
      <c r="A2770" s="40"/>
      <c r="B2770" s="41"/>
      <c r="C2770" s="215" t="s">
        <v>2109</v>
      </c>
      <c r="D2770" s="215" t="s">
        <v>204</v>
      </c>
      <c r="E2770" s="216" t="s">
        <v>2110</v>
      </c>
      <c r="F2770" s="217" t="s">
        <v>2111</v>
      </c>
      <c r="G2770" s="218" t="s">
        <v>218</v>
      </c>
      <c r="H2770" s="219">
        <v>447.63999999999999</v>
      </c>
      <c r="I2770" s="220"/>
      <c r="J2770" s="221">
        <f>ROUND(I2770*H2770,2)</f>
        <v>0</v>
      </c>
      <c r="K2770" s="217" t="s">
        <v>208</v>
      </c>
      <c r="L2770" s="46"/>
      <c r="M2770" s="222" t="s">
        <v>19</v>
      </c>
      <c r="N2770" s="223" t="s">
        <v>45</v>
      </c>
      <c r="O2770" s="86"/>
      <c r="P2770" s="224">
        <f>O2770*H2770</f>
        <v>0</v>
      </c>
      <c r="Q2770" s="224">
        <v>5.0000000000000002E-05</v>
      </c>
      <c r="R2770" s="224">
        <f>Q2770*H2770</f>
        <v>0.022381999999999999</v>
      </c>
      <c r="S2770" s="224">
        <v>0</v>
      </c>
      <c r="T2770" s="225">
        <f>S2770*H2770</f>
        <v>0</v>
      </c>
      <c r="U2770" s="40"/>
      <c r="V2770" s="40"/>
      <c r="W2770" s="40"/>
      <c r="X2770" s="40"/>
      <c r="Y2770" s="40"/>
      <c r="Z2770" s="40"/>
      <c r="AA2770" s="40"/>
      <c r="AB2770" s="40"/>
      <c r="AC2770" s="40"/>
      <c r="AD2770" s="40"/>
      <c r="AE2770" s="40"/>
      <c r="AR2770" s="226" t="s">
        <v>342</v>
      </c>
      <c r="AT2770" s="226" t="s">
        <v>204</v>
      </c>
      <c r="AU2770" s="226" t="s">
        <v>86</v>
      </c>
      <c r="AY2770" s="19" t="s">
        <v>202</v>
      </c>
      <c r="BE2770" s="227">
        <f>IF(N2770="základní",J2770,0)</f>
        <v>0</v>
      </c>
      <c r="BF2770" s="227">
        <f>IF(N2770="snížená",J2770,0)</f>
        <v>0</v>
      </c>
      <c r="BG2770" s="227">
        <f>IF(N2770="zákl. přenesená",J2770,0)</f>
        <v>0</v>
      </c>
      <c r="BH2770" s="227">
        <f>IF(N2770="sníž. přenesená",J2770,0)</f>
        <v>0</v>
      </c>
      <c r="BI2770" s="227">
        <f>IF(N2770="nulová",J2770,0)</f>
        <v>0</v>
      </c>
      <c r="BJ2770" s="19" t="s">
        <v>86</v>
      </c>
      <c r="BK2770" s="227">
        <f>ROUND(I2770*H2770,2)</f>
        <v>0</v>
      </c>
      <c r="BL2770" s="19" t="s">
        <v>342</v>
      </c>
      <c r="BM2770" s="226" t="s">
        <v>2112</v>
      </c>
    </row>
    <row r="2771" s="2" customFormat="1">
      <c r="A2771" s="40"/>
      <c r="B2771" s="41"/>
      <c r="C2771" s="42"/>
      <c r="D2771" s="228" t="s">
        <v>211</v>
      </c>
      <c r="E2771" s="42"/>
      <c r="F2771" s="229" t="s">
        <v>2113</v>
      </c>
      <c r="G2771" s="42"/>
      <c r="H2771" s="42"/>
      <c r="I2771" s="230"/>
      <c r="J2771" s="42"/>
      <c r="K2771" s="42"/>
      <c r="L2771" s="46"/>
      <c r="M2771" s="231"/>
      <c r="N2771" s="232"/>
      <c r="O2771" s="86"/>
      <c r="P2771" s="86"/>
      <c r="Q2771" s="86"/>
      <c r="R2771" s="86"/>
      <c r="S2771" s="86"/>
      <c r="T2771" s="87"/>
      <c r="U2771" s="40"/>
      <c r="V2771" s="40"/>
      <c r="W2771" s="40"/>
      <c r="X2771" s="40"/>
      <c r="Y2771" s="40"/>
      <c r="Z2771" s="40"/>
      <c r="AA2771" s="40"/>
      <c r="AB2771" s="40"/>
      <c r="AC2771" s="40"/>
      <c r="AD2771" s="40"/>
      <c r="AE2771" s="40"/>
      <c r="AT2771" s="19" t="s">
        <v>211</v>
      </c>
      <c r="AU2771" s="19" t="s">
        <v>86</v>
      </c>
    </row>
    <row r="2772" s="15" customFormat="1">
      <c r="A2772" s="15"/>
      <c r="B2772" s="259"/>
      <c r="C2772" s="260"/>
      <c r="D2772" s="235" t="s">
        <v>213</v>
      </c>
      <c r="E2772" s="261" t="s">
        <v>19</v>
      </c>
      <c r="F2772" s="262" t="s">
        <v>2078</v>
      </c>
      <c r="G2772" s="260"/>
      <c r="H2772" s="261" t="s">
        <v>19</v>
      </c>
      <c r="I2772" s="263"/>
      <c r="J2772" s="260"/>
      <c r="K2772" s="260"/>
      <c r="L2772" s="264"/>
      <c r="M2772" s="265"/>
      <c r="N2772" s="266"/>
      <c r="O2772" s="266"/>
      <c r="P2772" s="266"/>
      <c r="Q2772" s="266"/>
      <c r="R2772" s="266"/>
      <c r="S2772" s="266"/>
      <c r="T2772" s="267"/>
      <c r="U2772" s="15"/>
      <c r="V2772" s="15"/>
      <c r="W2772" s="15"/>
      <c r="X2772" s="15"/>
      <c r="Y2772" s="15"/>
      <c r="Z2772" s="15"/>
      <c r="AA2772" s="15"/>
      <c r="AB2772" s="15"/>
      <c r="AC2772" s="15"/>
      <c r="AD2772" s="15"/>
      <c r="AE2772" s="15"/>
      <c r="AT2772" s="268" t="s">
        <v>213</v>
      </c>
      <c r="AU2772" s="268" t="s">
        <v>86</v>
      </c>
      <c r="AV2772" s="15" t="s">
        <v>80</v>
      </c>
      <c r="AW2772" s="15" t="s">
        <v>35</v>
      </c>
      <c r="AX2772" s="15" t="s">
        <v>73</v>
      </c>
      <c r="AY2772" s="268" t="s">
        <v>202</v>
      </c>
    </row>
    <row r="2773" s="13" customFormat="1">
      <c r="A2773" s="13"/>
      <c r="B2773" s="233"/>
      <c r="C2773" s="234"/>
      <c r="D2773" s="235" t="s">
        <v>213</v>
      </c>
      <c r="E2773" s="236" t="s">
        <v>19</v>
      </c>
      <c r="F2773" s="237" t="s">
        <v>1834</v>
      </c>
      <c r="G2773" s="234"/>
      <c r="H2773" s="238">
        <v>447.63999999999999</v>
      </c>
      <c r="I2773" s="239"/>
      <c r="J2773" s="234"/>
      <c r="K2773" s="234"/>
      <c r="L2773" s="240"/>
      <c r="M2773" s="241"/>
      <c r="N2773" s="242"/>
      <c r="O2773" s="242"/>
      <c r="P2773" s="242"/>
      <c r="Q2773" s="242"/>
      <c r="R2773" s="242"/>
      <c r="S2773" s="242"/>
      <c r="T2773" s="243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4" t="s">
        <v>213</v>
      </c>
      <c r="AU2773" s="244" t="s">
        <v>86</v>
      </c>
      <c r="AV2773" s="13" t="s">
        <v>86</v>
      </c>
      <c r="AW2773" s="13" t="s">
        <v>35</v>
      </c>
      <c r="AX2773" s="13" t="s">
        <v>73</v>
      </c>
      <c r="AY2773" s="244" t="s">
        <v>202</v>
      </c>
    </row>
    <row r="2774" s="14" customFormat="1">
      <c r="A2774" s="14"/>
      <c r="B2774" s="245"/>
      <c r="C2774" s="246"/>
      <c r="D2774" s="235" t="s">
        <v>213</v>
      </c>
      <c r="E2774" s="247" t="s">
        <v>19</v>
      </c>
      <c r="F2774" s="248" t="s">
        <v>215</v>
      </c>
      <c r="G2774" s="246"/>
      <c r="H2774" s="249">
        <v>447.63999999999999</v>
      </c>
      <c r="I2774" s="250"/>
      <c r="J2774" s="246"/>
      <c r="K2774" s="246"/>
      <c r="L2774" s="251"/>
      <c r="M2774" s="252"/>
      <c r="N2774" s="253"/>
      <c r="O2774" s="253"/>
      <c r="P2774" s="253"/>
      <c r="Q2774" s="253"/>
      <c r="R2774" s="253"/>
      <c r="S2774" s="253"/>
      <c r="T2774" s="254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55" t="s">
        <v>213</v>
      </c>
      <c r="AU2774" s="255" t="s">
        <v>86</v>
      </c>
      <c r="AV2774" s="14" t="s">
        <v>209</v>
      </c>
      <c r="AW2774" s="14" t="s">
        <v>35</v>
      </c>
      <c r="AX2774" s="14" t="s">
        <v>80</v>
      </c>
      <c r="AY2774" s="255" t="s">
        <v>202</v>
      </c>
    </row>
    <row r="2775" s="2" customFormat="1" ht="16.5" customHeight="1">
      <c r="A2775" s="40"/>
      <c r="B2775" s="41"/>
      <c r="C2775" s="269" t="s">
        <v>2114</v>
      </c>
      <c r="D2775" s="269" t="s">
        <v>314</v>
      </c>
      <c r="E2775" s="270" t="s">
        <v>2115</v>
      </c>
      <c r="F2775" s="271" t="s">
        <v>2116</v>
      </c>
      <c r="G2775" s="272" t="s">
        <v>218</v>
      </c>
      <c r="H2775" s="273">
        <v>474.72199999999998</v>
      </c>
      <c r="I2775" s="274"/>
      <c r="J2775" s="275">
        <f>ROUND(I2775*H2775,2)</f>
        <v>0</v>
      </c>
      <c r="K2775" s="271" t="s">
        <v>208</v>
      </c>
      <c r="L2775" s="276"/>
      <c r="M2775" s="277" t="s">
        <v>19</v>
      </c>
      <c r="N2775" s="278" t="s">
        <v>45</v>
      </c>
      <c r="O2775" s="86"/>
      <c r="P2775" s="224">
        <f>O2775*H2775</f>
        <v>0</v>
      </c>
      <c r="Q2775" s="224">
        <v>0.0020999999999999999</v>
      </c>
      <c r="R2775" s="224">
        <f>Q2775*H2775</f>
        <v>0.99691619999999992</v>
      </c>
      <c r="S2775" s="224">
        <v>0</v>
      </c>
      <c r="T2775" s="225">
        <f>S2775*H2775</f>
        <v>0</v>
      </c>
      <c r="U2775" s="40"/>
      <c r="V2775" s="40"/>
      <c r="W2775" s="40"/>
      <c r="X2775" s="40"/>
      <c r="Y2775" s="40"/>
      <c r="Z2775" s="40"/>
      <c r="AA2775" s="40"/>
      <c r="AB2775" s="40"/>
      <c r="AC2775" s="40"/>
      <c r="AD2775" s="40"/>
      <c r="AE2775" s="40"/>
      <c r="AR2775" s="226" t="s">
        <v>622</v>
      </c>
      <c r="AT2775" s="226" t="s">
        <v>314</v>
      </c>
      <c r="AU2775" s="226" t="s">
        <v>86</v>
      </c>
      <c r="AY2775" s="19" t="s">
        <v>202</v>
      </c>
      <c r="BE2775" s="227">
        <f>IF(N2775="základní",J2775,0)</f>
        <v>0</v>
      </c>
      <c r="BF2775" s="227">
        <f>IF(N2775="snížená",J2775,0)</f>
        <v>0</v>
      </c>
      <c r="BG2775" s="227">
        <f>IF(N2775="zákl. přenesená",J2775,0)</f>
        <v>0</v>
      </c>
      <c r="BH2775" s="227">
        <f>IF(N2775="sníž. přenesená",J2775,0)</f>
        <v>0</v>
      </c>
      <c r="BI2775" s="227">
        <f>IF(N2775="nulová",J2775,0)</f>
        <v>0</v>
      </c>
      <c r="BJ2775" s="19" t="s">
        <v>86</v>
      </c>
      <c r="BK2775" s="227">
        <f>ROUND(I2775*H2775,2)</f>
        <v>0</v>
      </c>
      <c r="BL2775" s="19" t="s">
        <v>342</v>
      </c>
      <c r="BM2775" s="226" t="s">
        <v>2117</v>
      </c>
    </row>
    <row r="2776" s="15" customFormat="1">
      <c r="A2776" s="15"/>
      <c r="B2776" s="259"/>
      <c r="C2776" s="260"/>
      <c r="D2776" s="235" t="s">
        <v>213</v>
      </c>
      <c r="E2776" s="261" t="s">
        <v>19</v>
      </c>
      <c r="F2776" s="262" t="s">
        <v>2078</v>
      </c>
      <c r="G2776" s="260"/>
      <c r="H2776" s="261" t="s">
        <v>19</v>
      </c>
      <c r="I2776" s="263"/>
      <c r="J2776" s="260"/>
      <c r="K2776" s="260"/>
      <c r="L2776" s="264"/>
      <c r="M2776" s="265"/>
      <c r="N2776" s="266"/>
      <c r="O2776" s="266"/>
      <c r="P2776" s="266"/>
      <c r="Q2776" s="266"/>
      <c r="R2776" s="266"/>
      <c r="S2776" s="266"/>
      <c r="T2776" s="267"/>
      <c r="U2776" s="15"/>
      <c r="V2776" s="15"/>
      <c r="W2776" s="15"/>
      <c r="X2776" s="15"/>
      <c r="Y2776" s="15"/>
      <c r="Z2776" s="15"/>
      <c r="AA2776" s="15"/>
      <c r="AB2776" s="15"/>
      <c r="AC2776" s="15"/>
      <c r="AD2776" s="15"/>
      <c r="AE2776" s="15"/>
      <c r="AT2776" s="268" t="s">
        <v>213</v>
      </c>
      <c r="AU2776" s="268" t="s">
        <v>86</v>
      </c>
      <c r="AV2776" s="15" t="s">
        <v>80</v>
      </c>
      <c r="AW2776" s="15" t="s">
        <v>35</v>
      </c>
      <c r="AX2776" s="15" t="s">
        <v>73</v>
      </c>
      <c r="AY2776" s="268" t="s">
        <v>202</v>
      </c>
    </row>
    <row r="2777" s="13" customFormat="1">
      <c r="A2777" s="13"/>
      <c r="B2777" s="233"/>
      <c r="C2777" s="234"/>
      <c r="D2777" s="235" t="s">
        <v>213</v>
      </c>
      <c r="E2777" s="236" t="s">
        <v>19</v>
      </c>
      <c r="F2777" s="237" t="s">
        <v>1834</v>
      </c>
      <c r="G2777" s="234"/>
      <c r="H2777" s="238">
        <v>447.63999999999999</v>
      </c>
      <c r="I2777" s="239"/>
      <c r="J2777" s="234"/>
      <c r="K2777" s="234"/>
      <c r="L2777" s="240"/>
      <c r="M2777" s="241"/>
      <c r="N2777" s="242"/>
      <c r="O2777" s="242"/>
      <c r="P2777" s="242"/>
      <c r="Q2777" s="242"/>
      <c r="R2777" s="242"/>
      <c r="S2777" s="242"/>
      <c r="T2777" s="243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44" t="s">
        <v>213</v>
      </c>
      <c r="AU2777" s="244" t="s">
        <v>86</v>
      </c>
      <c r="AV2777" s="13" t="s">
        <v>86</v>
      </c>
      <c r="AW2777" s="13" t="s">
        <v>35</v>
      </c>
      <c r="AX2777" s="13" t="s">
        <v>73</v>
      </c>
      <c r="AY2777" s="244" t="s">
        <v>202</v>
      </c>
    </row>
    <row r="2778" s="14" customFormat="1">
      <c r="A2778" s="14"/>
      <c r="B2778" s="245"/>
      <c r="C2778" s="246"/>
      <c r="D2778" s="235" t="s">
        <v>213</v>
      </c>
      <c r="E2778" s="247" t="s">
        <v>19</v>
      </c>
      <c r="F2778" s="248" t="s">
        <v>215</v>
      </c>
      <c r="G2778" s="246"/>
      <c r="H2778" s="249">
        <v>447.63999999999999</v>
      </c>
      <c r="I2778" s="250"/>
      <c r="J2778" s="246"/>
      <c r="K2778" s="246"/>
      <c r="L2778" s="251"/>
      <c r="M2778" s="252"/>
      <c r="N2778" s="253"/>
      <c r="O2778" s="253"/>
      <c r="P2778" s="253"/>
      <c r="Q2778" s="253"/>
      <c r="R2778" s="253"/>
      <c r="S2778" s="253"/>
      <c r="T2778" s="254"/>
      <c r="U2778" s="14"/>
      <c r="V2778" s="14"/>
      <c r="W2778" s="14"/>
      <c r="X2778" s="14"/>
      <c r="Y2778" s="14"/>
      <c r="Z2778" s="14"/>
      <c r="AA2778" s="14"/>
      <c r="AB2778" s="14"/>
      <c r="AC2778" s="14"/>
      <c r="AD2778" s="14"/>
      <c r="AE2778" s="14"/>
      <c r="AT2778" s="255" t="s">
        <v>213</v>
      </c>
      <c r="AU2778" s="255" t="s">
        <v>86</v>
      </c>
      <c r="AV2778" s="14" t="s">
        <v>209</v>
      </c>
      <c r="AW2778" s="14" t="s">
        <v>35</v>
      </c>
      <c r="AX2778" s="14" t="s">
        <v>80</v>
      </c>
      <c r="AY2778" s="255" t="s">
        <v>202</v>
      </c>
    </row>
    <row r="2779" s="13" customFormat="1">
      <c r="A2779" s="13"/>
      <c r="B2779" s="233"/>
      <c r="C2779" s="234"/>
      <c r="D2779" s="235" t="s">
        <v>213</v>
      </c>
      <c r="E2779" s="234"/>
      <c r="F2779" s="237" t="s">
        <v>2118</v>
      </c>
      <c r="G2779" s="234"/>
      <c r="H2779" s="238">
        <v>474.72199999999998</v>
      </c>
      <c r="I2779" s="239"/>
      <c r="J2779" s="234"/>
      <c r="K2779" s="234"/>
      <c r="L2779" s="240"/>
      <c r="M2779" s="241"/>
      <c r="N2779" s="242"/>
      <c r="O2779" s="242"/>
      <c r="P2779" s="242"/>
      <c r="Q2779" s="242"/>
      <c r="R2779" s="242"/>
      <c r="S2779" s="242"/>
      <c r="T2779" s="243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4" t="s">
        <v>213</v>
      </c>
      <c r="AU2779" s="244" t="s">
        <v>86</v>
      </c>
      <c r="AV2779" s="13" t="s">
        <v>86</v>
      </c>
      <c r="AW2779" s="13" t="s">
        <v>4</v>
      </c>
      <c r="AX2779" s="13" t="s">
        <v>80</v>
      </c>
      <c r="AY2779" s="244" t="s">
        <v>202</v>
      </c>
    </row>
    <row r="2780" s="2" customFormat="1" ht="24.15" customHeight="1">
      <c r="A2780" s="40"/>
      <c r="B2780" s="41"/>
      <c r="C2780" s="215" t="s">
        <v>2119</v>
      </c>
      <c r="D2780" s="215" t="s">
        <v>204</v>
      </c>
      <c r="E2780" s="216" t="s">
        <v>2120</v>
      </c>
      <c r="F2780" s="217" t="s">
        <v>2121</v>
      </c>
      <c r="G2780" s="218" t="s">
        <v>2122</v>
      </c>
      <c r="H2780" s="295"/>
      <c r="I2780" s="220"/>
      <c r="J2780" s="221">
        <f>ROUND(I2780*H2780,2)</f>
        <v>0</v>
      </c>
      <c r="K2780" s="217" t="s">
        <v>208</v>
      </c>
      <c r="L2780" s="46"/>
      <c r="M2780" s="222" t="s">
        <v>19</v>
      </c>
      <c r="N2780" s="223" t="s">
        <v>45</v>
      </c>
      <c r="O2780" s="86"/>
      <c r="P2780" s="224">
        <f>O2780*H2780</f>
        <v>0</v>
      </c>
      <c r="Q2780" s="224">
        <v>0</v>
      </c>
      <c r="R2780" s="224">
        <f>Q2780*H2780</f>
        <v>0</v>
      </c>
      <c r="S2780" s="224">
        <v>0</v>
      </c>
      <c r="T2780" s="225">
        <f>S2780*H2780</f>
        <v>0</v>
      </c>
      <c r="U2780" s="40"/>
      <c r="V2780" s="40"/>
      <c r="W2780" s="40"/>
      <c r="X2780" s="40"/>
      <c r="Y2780" s="40"/>
      <c r="Z2780" s="40"/>
      <c r="AA2780" s="40"/>
      <c r="AB2780" s="40"/>
      <c r="AC2780" s="40"/>
      <c r="AD2780" s="40"/>
      <c r="AE2780" s="40"/>
      <c r="AR2780" s="226" t="s">
        <v>342</v>
      </c>
      <c r="AT2780" s="226" t="s">
        <v>204</v>
      </c>
      <c r="AU2780" s="226" t="s">
        <v>86</v>
      </c>
      <c r="AY2780" s="19" t="s">
        <v>202</v>
      </c>
      <c r="BE2780" s="227">
        <f>IF(N2780="základní",J2780,0)</f>
        <v>0</v>
      </c>
      <c r="BF2780" s="227">
        <f>IF(N2780="snížená",J2780,0)</f>
        <v>0</v>
      </c>
      <c r="BG2780" s="227">
        <f>IF(N2780="zákl. přenesená",J2780,0)</f>
        <v>0</v>
      </c>
      <c r="BH2780" s="227">
        <f>IF(N2780="sníž. přenesená",J2780,0)</f>
        <v>0</v>
      </c>
      <c r="BI2780" s="227">
        <f>IF(N2780="nulová",J2780,0)</f>
        <v>0</v>
      </c>
      <c r="BJ2780" s="19" t="s">
        <v>86</v>
      </c>
      <c r="BK2780" s="227">
        <f>ROUND(I2780*H2780,2)</f>
        <v>0</v>
      </c>
      <c r="BL2780" s="19" t="s">
        <v>342</v>
      </c>
      <c r="BM2780" s="226" t="s">
        <v>2123</v>
      </c>
    </row>
    <row r="2781" s="2" customFormat="1">
      <c r="A2781" s="40"/>
      <c r="B2781" s="41"/>
      <c r="C2781" s="42"/>
      <c r="D2781" s="228" t="s">
        <v>211</v>
      </c>
      <c r="E2781" s="42"/>
      <c r="F2781" s="229" t="s">
        <v>2124</v>
      </c>
      <c r="G2781" s="42"/>
      <c r="H2781" s="42"/>
      <c r="I2781" s="230"/>
      <c r="J2781" s="42"/>
      <c r="K2781" s="42"/>
      <c r="L2781" s="46"/>
      <c r="M2781" s="231"/>
      <c r="N2781" s="232"/>
      <c r="O2781" s="86"/>
      <c r="P2781" s="86"/>
      <c r="Q2781" s="86"/>
      <c r="R2781" s="86"/>
      <c r="S2781" s="86"/>
      <c r="T2781" s="87"/>
      <c r="U2781" s="40"/>
      <c r="V2781" s="40"/>
      <c r="W2781" s="40"/>
      <c r="X2781" s="40"/>
      <c r="Y2781" s="40"/>
      <c r="Z2781" s="40"/>
      <c r="AA2781" s="40"/>
      <c r="AB2781" s="40"/>
      <c r="AC2781" s="40"/>
      <c r="AD2781" s="40"/>
      <c r="AE2781" s="40"/>
      <c r="AT2781" s="19" t="s">
        <v>211</v>
      </c>
      <c r="AU2781" s="19" t="s">
        <v>86</v>
      </c>
    </row>
    <row r="2782" s="12" customFormat="1" ht="22.8" customHeight="1">
      <c r="A2782" s="12"/>
      <c r="B2782" s="199"/>
      <c r="C2782" s="200"/>
      <c r="D2782" s="201" t="s">
        <v>72</v>
      </c>
      <c r="E2782" s="213" t="s">
        <v>2125</v>
      </c>
      <c r="F2782" s="213" t="s">
        <v>2126</v>
      </c>
      <c r="G2782" s="200"/>
      <c r="H2782" s="200"/>
      <c r="I2782" s="203"/>
      <c r="J2782" s="214">
        <f>BK2782</f>
        <v>0</v>
      </c>
      <c r="K2782" s="200"/>
      <c r="L2782" s="205"/>
      <c r="M2782" s="206"/>
      <c r="N2782" s="207"/>
      <c r="O2782" s="207"/>
      <c r="P2782" s="208">
        <f>SUM(P2783:P2860)</f>
        <v>0</v>
      </c>
      <c r="Q2782" s="207"/>
      <c r="R2782" s="208">
        <f>SUM(R2783:R2860)</f>
        <v>11.343206179999999</v>
      </c>
      <c r="S2782" s="207"/>
      <c r="T2782" s="209">
        <f>SUM(T2783:T2860)</f>
        <v>0</v>
      </c>
      <c r="U2782" s="12"/>
      <c r="V2782" s="12"/>
      <c r="W2782" s="12"/>
      <c r="X2782" s="12"/>
      <c r="Y2782" s="12"/>
      <c r="Z2782" s="12"/>
      <c r="AA2782" s="12"/>
      <c r="AB2782" s="12"/>
      <c r="AC2782" s="12"/>
      <c r="AD2782" s="12"/>
      <c r="AE2782" s="12"/>
      <c r="AR2782" s="210" t="s">
        <v>86</v>
      </c>
      <c r="AT2782" s="211" t="s">
        <v>72</v>
      </c>
      <c r="AU2782" s="211" t="s">
        <v>80</v>
      </c>
      <c r="AY2782" s="210" t="s">
        <v>202</v>
      </c>
      <c r="BK2782" s="212">
        <f>SUM(BK2783:BK2860)</f>
        <v>0</v>
      </c>
    </row>
    <row r="2783" s="2" customFormat="1" ht="24.15" customHeight="1">
      <c r="A2783" s="40"/>
      <c r="B2783" s="41"/>
      <c r="C2783" s="215" t="s">
        <v>2127</v>
      </c>
      <c r="D2783" s="215" t="s">
        <v>204</v>
      </c>
      <c r="E2783" s="216" t="s">
        <v>2128</v>
      </c>
      <c r="F2783" s="217" t="s">
        <v>2129</v>
      </c>
      <c r="G2783" s="218" t="s">
        <v>218</v>
      </c>
      <c r="H2783" s="219">
        <v>1369.3130000000001</v>
      </c>
      <c r="I2783" s="220"/>
      <c r="J2783" s="221">
        <f>ROUND(I2783*H2783,2)</f>
        <v>0</v>
      </c>
      <c r="K2783" s="217" t="s">
        <v>208</v>
      </c>
      <c r="L2783" s="46"/>
      <c r="M2783" s="222" t="s">
        <v>19</v>
      </c>
      <c r="N2783" s="223" t="s">
        <v>45</v>
      </c>
      <c r="O2783" s="86"/>
      <c r="P2783" s="224">
        <f>O2783*H2783</f>
        <v>0</v>
      </c>
      <c r="Q2783" s="224">
        <v>0</v>
      </c>
      <c r="R2783" s="224">
        <f>Q2783*H2783</f>
        <v>0</v>
      </c>
      <c r="S2783" s="224">
        <v>0</v>
      </c>
      <c r="T2783" s="225">
        <f>S2783*H2783</f>
        <v>0</v>
      </c>
      <c r="U2783" s="40"/>
      <c r="V2783" s="40"/>
      <c r="W2783" s="40"/>
      <c r="X2783" s="40"/>
      <c r="Y2783" s="40"/>
      <c r="Z2783" s="40"/>
      <c r="AA2783" s="40"/>
      <c r="AB2783" s="40"/>
      <c r="AC2783" s="40"/>
      <c r="AD2783" s="40"/>
      <c r="AE2783" s="40"/>
      <c r="AR2783" s="226" t="s">
        <v>342</v>
      </c>
      <c r="AT2783" s="226" t="s">
        <v>204</v>
      </c>
      <c r="AU2783" s="226" t="s">
        <v>86</v>
      </c>
      <c r="AY2783" s="19" t="s">
        <v>202</v>
      </c>
      <c r="BE2783" s="227">
        <f>IF(N2783="základní",J2783,0)</f>
        <v>0</v>
      </c>
      <c r="BF2783" s="227">
        <f>IF(N2783="snížená",J2783,0)</f>
        <v>0</v>
      </c>
      <c r="BG2783" s="227">
        <f>IF(N2783="zákl. přenesená",J2783,0)</f>
        <v>0</v>
      </c>
      <c r="BH2783" s="227">
        <f>IF(N2783="sníž. přenesená",J2783,0)</f>
        <v>0</v>
      </c>
      <c r="BI2783" s="227">
        <f>IF(N2783="nulová",J2783,0)</f>
        <v>0</v>
      </c>
      <c r="BJ2783" s="19" t="s">
        <v>86</v>
      </c>
      <c r="BK2783" s="227">
        <f>ROUND(I2783*H2783,2)</f>
        <v>0</v>
      </c>
      <c r="BL2783" s="19" t="s">
        <v>342</v>
      </c>
      <c r="BM2783" s="226" t="s">
        <v>2130</v>
      </c>
    </row>
    <row r="2784" s="2" customFormat="1">
      <c r="A2784" s="40"/>
      <c r="B2784" s="41"/>
      <c r="C2784" s="42"/>
      <c r="D2784" s="228" t="s">
        <v>211</v>
      </c>
      <c r="E2784" s="42"/>
      <c r="F2784" s="229" t="s">
        <v>2131</v>
      </c>
      <c r="G2784" s="42"/>
      <c r="H2784" s="42"/>
      <c r="I2784" s="230"/>
      <c r="J2784" s="42"/>
      <c r="K2784" s="42"/>
      <c r="L2784" s="46"/>
      <c r="M2784" s="231"/>
      <c r="N2784" s="232"/>
      <c r="O2784" s="86"/>
      <c r="P2784" s="86"/>
      <c r="Q2784" s="86"/>
      <c r="R2784" s="86"/>
      <c r="S2784" s="86"/>
      <c r="T2784" s="87"/>
      <c r="U2784" s="40"/>
      <c r="V2784" s="40"/>
      <c r="W2784" s="40"/>
      <c r="X2784" s="40"/>
      <c r="Y2784" s="40"/>
      <c r="Z2784" s="40"/>
      <c r="AA2784" s="40"/>
      <c r="AB2784" s="40"/>
      <c r="AC2784" s="40"/>
      <c r="AD2784" s="40"/>
      <c r="AE2784" s="40"/>
      <c r="AT2784" s="19" t="s">
        <v>211</v>
      </c>
      <c r="AU2784" s="19" t="s">
        <v>86</v>
      </c>
    </row>
    <row r="2785" s="15" customFormat="1">
      <c r="A2785" s="15"/>
      <c r="B2785" s="259"/>
      <c r="C2785" s="260"/>
      <c r="D2785" s="235" t="s">
        <v>213</v>
      </c>
      <c r="E2785" s="261" t="s">
        <v>19</v>
      </c>
      <c r="F2785" s="262" t="s">
        <v>2132</v>
      </c>
      <c r="G2785" s="260"/>
      <c r="H2785" s="261" t="s">
        <v>19</v>
      </c>
      <c r="I2785" s="263"/>
      <c r="J2785" s="260"/>
      <c r="K2785" s="260"/>
      <c r="L2785" s="264"/>
      <c r="M2785" s="265"/>
      <c r="N2785" s="266"/>
      <c r="O2785" s="266"/>
      <c r="P2785" s="266"/>
      <c r="Q2785" s="266"/>
      <c r="R2785" s="266"/>
      <c r="S2785" s="266"/>
      <c r="T2785" s="267"/>
      <c r="U2785" s="15"/>
      <c r="V2785" s="15"/>
      <c r="W2785" s="15"/>
      <c r="X2785" s="15"/>
      <c r="Y2785" s="15"/>
      <c r="Z2785" s="15"/>
      <c r="AA2785" s="15"/>
      <c r="AB2785" s="15"/>
      <c r="AC2785" s="15"/>
      <c r="AD2785" s="15"/>
      <c r="AE2785" s="15"/>
      <c r="AT2785" s="268" t="s">
        <v>213</v>
      </c>
      <c r="AU2785" s="268" t="s">
        <v>86</v>
      </c>
      <c r="AV2785" s="15" t="s">
        <v>80</v>
      </c>
      <c r="AW2785" s="15" t="s">
        <v>35</v>
      </c>
      <c r="AX2785" s="15" t="s">
        <v>73</v>
      </c>
      <c r="AY2785" s="268" t="s">
        <v>202</v>
      </c>
    </row>
    <row r="2786" s="13" customFormat="1">
      <c r="A2786" s="13"/>
      <c r="B2786" s="233"/>
      <c r="C2786" s="234"/>
      <c r="D2786" s="235" t="s">
        <v>213</v>
      </c>
      <c r="E2786" s="236" t="s">
        <v>19</v>
      </c>
      <c r="F2786" s="237" t="s">
        <v>2133</v>
      </c>
      <c r="G2786" s="234"/>
      <c r="H2786" s="238">
        <v>426</v>
      </c>
      <c r="I2786" s="239"/>
      <c r="J2786" s="234"/>
      <c r="K2786" s="234"/>
      <c r="L2786" s="240"/>
      <c r="M2786" s="241"/>
      <c r="N2786" s="242"/>
      <c r="O2786" s="242"/>
      <c r="P2786" s="242"/>
      <c r="Q2786" s="242"/>
      <c r="R2786" s="242"/>
      <c r="S2786" s="242"/>
      <c r="T2786" s="243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44" t="s">
        <v>213</v>
      </c>
      <c r="AU2786" s="244" t="s">
        <v>86</v>
      </c>
      <c r="AV2786" s="13" t="s">
        <v>86</v>
      </c>
      <c r="AW2786" s="13" t="s">
        <v>35</v>
      </c>
      <c r="AX2786" s="13" t="s">
        <v>73</v>
      </c>
      <c r="AY2786" s="244" t="s">
        <v>202</v>
      </c>
    </row>
    <row r="2787" s="13" customFormat="1">
      <c r="A2787" s="13"/>
      <c r="B2787" s="233"/>
      <c r="C2787" s="234"/>
      <c r="D2787" s="235" t="s">
        <v>213</v>
      </c>
      <c r="E2787" s="236" t="s">
        <v>19</v>
      </c>
      <c r="F2787" s="237" t="s">
        <v>2133</v>
      </c>
      <c r="G2787" s="234"/>
      <c r="H2787" s="238">
        <v>426</v>
      </c>
      <c r="I2787" s="239"/>
      <c r="J2787" s="234"/>
      <c r="K2787" s="234"/>
      <c r="L2787" s="240"/>
      <c r="M2787" s="241"/>
      <c r="N2787" s="242"/>
      <c r="O2787" s="242"/>
      <c r="P2787" s="242"/>
      <c r="Q2787" s="242"/>
      <c r="R2787" s="242"/>
      <c r="S2787" s="242"/>
      <c r="T2787" s="243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44" t="s">
        <v>213</v>
      </c>
      <c r="AU2787" s="244" t="s">
        <v>86</v>
      </c>
      <c r="AV2787" s="13" t="s">
        <v>86</v>
      </c>
      <c r="AW2787" s="13" t="s">
        <v>35</v>
      </c>
      <c r="AX2787" s="13" t="s">
        <v>73</v>
      </c>
      <c r="AY2787" s="244" t="s">
        <v>202</v>
      </c>
    </row>
    <row r="2788" s="13" customFormat="1">
      <c r="A2788" s="13"/>
      <c r="B2788" s="233"/>
      <c r="C2788" s="234"/>
      <c r="D2788" s="235" t="s">
        <v>213</v>
      </c>
      <c r="E2788" s="236" t="s">
        <v>19</v>
      </c>
      <c r="F2788" s="237" t="s">
        <v>2133</v>
      </c>
      <c r="G2788" s="234"/>
      <c r="H2788" s="238">
        <v>426</v>
      </c>
      <c r="I2788" s="239"/>
      <c r="J2788" s="234"/>
      <c r="K2788" s="234"/>
      <c r="L2788" s="240"/>
      <c r="M2788" s="241"/>
      <c r="N2788" s="242"/>
      <c r="O2788" s="242"/>
      <c r="P2788" s="242"/>
      <c r="Q2788" s="242"/>
      <c r="R2788" s="242"/>
      <c r="S2788" s="242"/>
      <c r="T2788" s="24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4" t="s">
        <v>213</v>
      </c>
      <c r="AU2788" s="244" t="s">
        <v>86</v>
      </c>
      <c r="AV2788" s="13" t="s">
        <v>86</v>
      </c>
      <c r="AW2788" s="13" t="s">
        <v>35</v>
      </c>
      <c r="AX2788" s="13" t="s">
        <v>73</v>
      </c>
      <c r="AY2788" s="244" t="s">
        <v>202</v>
      </c>
    </row>
    <row r="2789" s="13" customFormat="1">
      <c r="A2789" s="13"/>
      <c r="B2789" s="233"/>
      <c r="C2789" s="234"/>
      <c r="D2789" s="235" t="s">
        <v>213</v>
      </c>
      <c r="E2789" s="236" t="s">
        <v>19</v>
      </c>
      <c r="F2789" s="237" t="s">
        <v>2134</v>
      </c>
      <c r="G2789" s="234"/>
      <c r="H2789" s="238">
        <v>46.875</v>
      </c>
      <c r="I2789" s="239"/>
      <c r="J2789" s="234"/>
      <c r="K2789" s="234"/>
      <c r="L2789" s="240"/>
      <c r="M2789" s="241"/>
      <c r="N2789" s="242"/>
      <c r="O2789" s="242"/>
      <c r="P2789" s="242"/>
      <c r="Q2789" s="242"/>
      <c r="R2789" s="242"/>
      <c r="S2789" s="242"/>
      <c r="T2789" s="243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44" t="s">
        <v>213</v>
      </c>
      <c r="AU2789" s="244" t="s">
        <v>86</v>
      </c>
      <c r="AV2789" s="13" t="s">
        <v>86</v>
      </c>
      <c r="AW2789" s="13" t="s">
        <v>35</v>
      </c>
      <c r="AX2789" s="13" t="s">
        <v>73</v>
      </c>
      <c r="AY2789" s="244" t="s">
        <v>202</v>
      </c>
    </row>
    <row r="2790" s="13" customFormat="1">
      <c r="A2790" s="13"/>
      <c r="B2790" s="233"/>
      <c r="C2790" s="234"/>
      <c r="D2790" s="235" t="s">
        <v>213</v>
      </c>
      <c r="E2790" s="236" t="s">
        <v>19</v>
      </c>
      <c r="F2790" s="237" t="s">
        <v>2134</v>
      </c>
      <c r="G2790" s="234"/>
      <c r="H2790" s="238">
        <v>46.875</v>
      </c>
      <c r="I2790" s="239"/>
      <c r="J2790" s="234"/>
      <c r="K2790" s="234"/>
      <c r="L2790" s="240"/>
      <c r="M2790" s="241"/>
      <c r="N2790" s="242"/>
      <c r="O2790" s="242"/>
      <c r="P2790" s="242"/>
      <c r="Q2790" s="242"/>
      <c r="R2790" s="242"/>
      <c r="S2790" s="242"/>
      <c r="T2790" s="243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44" t="s">
        <v>213</v>
      </c>
      <c r="AU2790" s="244" t="s">
        <v>86</v>
      </c>
      <c r="AV2790" s="13" t="s">
        <v>86</v>
      </c>
      <c r="AW2790" s="13" t="s">
        <v>35</v>
      </c>
      <c r="AX2790" s="13" t="s">
        <v>73</v>
      </c>
      <c r="AY2790" s="244" t="s">
        <v>202</v>
      </c>
    </row>
    <row r="2791" s="13" customFormat="1">
      <c r="A2791" s="13"/>
      <c r="B2791" s="233"/>
      <c r="C2791" s="234"/>
      <c r="D2791" s="235" t="s">
        <v>213</v>
      </c>
      <c r="E2791" s="236" t="s">
        <v>19</v>
      </c>
      <c r="F2791" s="237" t="s">
        <v>1506</v>
      </c>
      <c r="G2791" s="234"/>
      <c r="H2791" s="238">
        <v>-19.625</v>
      </c>
      <c r="I2791" s="239"/>
      <c r="J2791" s="234"/>
      <c r="K2791" s="234"/>
      <c r="L2791" s="240"/>
      <c r="M2791" s="241"/>
      <c r="N2791" s="242"/>
      <c r="O2791" s="242"/>
      <c r="P2791" s="242"/>
      <c r="Q2791" s="242"/>
      <c r="R2791" s="242"/>
      <c r="S2791" s="242"/>
      <c r="T2791" s="243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44" t="s">
        <v>213</v>
      </c>
      <c r="AU2791" s="244" t="s">
        <v>86</v>
      </c>
      <c r="AV2791" s="13" t="s">
        <v>86</v>
      </c>
      <c r="AW2791" s="13" t="s">
        <v>35</v>
      </c>
      <c r="AX2791" s="13" t="s">
        <v>73</v>
      </c>
      <c r="AY2791" s="244" t="s">
        <v>202</v>
      </c>
    </row>
    <row r="2792" s="13" customFormat="1">
      <c r="A2792" s="13"/>
      <c r="B2792" s="233"/>
      <c r="C2792" s="234"/>
      <c r="D2792" s="235" t="s">
        <v>213</v>
      </c>
      <c r="E2792" s="236" t="s">
        <v>19</v>
      </c>
      <c r="F2792" s="237" t="s">
        <v>2135</v>
      </c>
      <c r="G2792" s="234"/>
      <c r="H2792" s="238">
        <v>8.5939999999999994</v>
      </c>
      <c r="I2792" s="239"/>
      <c r="J2792" s="234"/>
      <c r="K2792" s="234"/>
      <c r="L2792" s="240"/>
      <c r="M2792" s="241"/>
      <c r="N2792" s="242"/>
      <c r="O2792" s="242"/>
      <c r="P2792" s="242"/>
      <c r="Q2792" s="242"/>
      <c r="R2792" s="242"/>
      <c r="S2792" s="242"/>
      <c r="T2792" s="243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44" t="s">
        <v>213</v>
      </c>
      <c r="AU2792" s="244" t="s">
        <v>86</v>
      </c>
      <c r="AV2792" s="13" t="s">
        <v>86</v>
      </c>
      <c r="AW2792" s="13" t="s">
        <v>35</v>
      </c>
      <c r="AX2792" s="13" t="s">
        <v>73</v>
      </c>
      <c r="AY2792" s="244" t="s">
        <v>202</v>
      </c>
    </row>
    <row r="2793" s="13" customFormat="1">
      <c r="A2793" s="13"/>
      <c r="B2793" s="233"/>
      <c r="C2793" s="234"/>
      <c r="D2793" s="235" t="s">
        <v>213</v>
      </c>
      <c r="E2793" s="236" t="s">
        <v>19</v>
      </c>
      <c r="F2793" s="237" t="s">
        <v>2135</v>
      </c>
      <c r="G2793" s="234"/>
      <c r="H2793" s="238">
        <v>8.5939999999999994</v>
      </c>
      <c r="I2793" s="239"/>
      <c r="J2793" s="234"/>
      <c r="K2793" s="234"/>
      <c r="L2793" s="240"/>
      <c r="M2793" s="241"/>
      <c r="N2793" s="242"/>
      <c r="O2793" s="242"/>
      <c r="P2793" s="242"/>
      <c r="Q2793" s="242"/>
      <c r="R2793" s="242"/>
      <c r="S2793" s="242"/>
      <c r="T2793" s="243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44" t="s">
        <v>213</v>
      </c>
      <c r="AU2793" s="244" t="s">
        <v>86</v>
      </c>
      <c r="AV2793" s="13" t="s">
        <v>86</v>
      </c>
      <c r="AW2793" s="13" t="s">
        <v>35</v>
      </c>
      <c r="AX2793" s="13" t="s">
        <v>73</v>
      </c>
      <c r="AY2793" s="244" t="s">
        <v>202</v>
      </c>
    </row>
    <row r="2794" s="14" customFormat="1">
      <c r="A2794" s="14"/>
      <c r="B2794" s="245"/>
      <c r="C2794" s="246"/>
      <c r="D2794" s="235" t="s">
        <v>213</v>
      </c>
      <c r="E2794" s="247" t="s">
        <v>19</v>
      </c>
      <c r="F2794" s="248" t="s">
        <v>215</v>
      </c>
      <c r="G2794" s="246"/>
      <c r="H2794" s="249">
        <v>1369.3130000000001</v>
      </c>
      <c r="I2794" s="250"/>
      <c r="J2794" s="246"/>
      <c r="K2794" s="246"/>
      <c r="L2794" s="251"/>
      <c r="M2794" s="252"/>
      <c r="N2794" s="253"/>
      <c r="O2794" s="253"/>
      <c r="P2794" s="253"/>
      <c r="Q2794" s="253"/>
      <c r="R2794" s="253"/>
      <c r="S2794" s="253"/>
      <c r="T2794" s="254"/>
      <c r="U2794" s="14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T2794" s="255" t="s">
        <v>213</v>
      </c>
      <c r="AU2794" s="255" t="s">
        <v>86</v>
      </c>
      <c r="AV2794" s="14" t="s">
        <v>209</v>
      </c>
      <c r="AW2794" s="14" t="s">
        <v>35</v>
      </c>
      <c r="AX2794" s="14" t="s">
        <v>80</v>
      </c>
      <c r="AY2794" s="255" t="s">
        <v>202</v>
      </c>
    </row>
    <row r="2795" s="2" customFormat="1" ht="16.5" customHeight="1">
      <c r="A2795" s="40"/>
      <c r="B2795" s="41"/>
      <c r="C2795" s="269" t="s">
        <v>2136</v>
      </c>
      <c r="D2795" s="269" t="s">
        <v>314</v>
      </c>
      <c r="E2795" s="270" t="s">
        <v>2137</v>
      </c>
      <c r="F2795" s="271" t="s">
        <v>2010</v>
      </c>
      <c r="G2795" s="272" t="s">
        <v>364</v>
      </c>
      <c r="H2795" s="273">
        <v>0.438</v>
      </c>
      <c r="I2795" s="274"/>
      <c r="J2795" s="275">
        <f>ROUND(I2795*H2795,2)</f>
        <v>0</v>
      </c>
      <c r="K2795" s="271" t="s">
        <v>208</v>
      </c>
      <c r="L2795" s="276"/>
      <c r="M2795" s="277" t="s">
        <v>19</v>
      </c>
      <c r="N2795" s="278" t="s">
        <v>45</v>
      </c>
      <c r="O2795" s="86"/>
      <c r="P2795" s="224">
        <f>O2795*H2795</f>
        <v>0</v>
      </c>
      <c r="Q2795" s="224">
        <v>1</v>
      </c>
      <c r="R2795" s="224">
        <f>Q2795*H2795</f>
        <v>0.438</v>
      </c>
      <c r="S2795" s="224">
        <v>0</v>
      </c>
      <c r="T2795" s="225">
        <f>S2795*H2795</f>
        <v>0</v>
      </c>
      <c r="U2795" s="40"/>
      <c r="V2795" s="40"/>
      <c r="W2795" s="40"/>
      <c r="X2795" s="40"/>
      <c r="Y2795" s="40"/>
      <c r="Z2795" s="40"/>
      <c r="AA2795" s="40"/>
      <c r="AB2795" s="40"/>
      <c r="AC2795" s="40"/>
      <c r="AD2795" s="40"/>
      <c r="AE2795" s="40"/>
      <c r="AR2795" s="226" t="s">
        <v>622</v>
      </c>
      <c r="AT2795" s="226" t="s">
        <v>314</v>
      </c>
      <c r="AU2795" s="226" t="s">
        <v>86</v>
      </c>
      <c r="AY2795" s="19" t="s">
        <v>202</v>
      </c>
      <c r="BE2795" s="227">
        <f>IF(N2795="základní",J2795,0)</f>
        <v>0</v>
      </c>
      <c r="BF2795" s="227">
        <f>IF(N2795="snížená",J2795,0)</f>
        <v>0</v>
      </c>
      <c r="BG2795" s="227">
        <f>IF(N2795="zákl. přenesená",J2795,0)</f>
        <v>0</v>
      </c>
      <c r="BH2795" s="227">
        <f>IF(N2795="sníž. přenesená",J2795,0)</f>
        <v>0</v>
      </c>
      <c r="BI2795" s="227">
        <f>IF(N2795="nulová",J2795,0)</f>
        <v>0</v>
      </c>
      <c r="BJ2795" s="19" t="s">
        <v>86</v>
      </c>
      <c r="BK2795" s="227">
        <f>ROUND(I2795*H2795,2)</f>
        <v>0</v>
      </c>
      <c r="BL2795" s="19" t="s">
        <v>342</v>
      </c>
      <c r="BM2795" s="226" t="s">
        <v>2138</v>
      </c>
    </row>
    <row r="2796" s="15" customFormat="1">
      <c r="A2796" s="15"/>
      <c r="B2796" s="259"/>
      <c r="C2796" s="260"/>
      <c r="D2796" s="235" t="s">
        <v>213</v>
      </c>
      <c r="E2796" s="261" t="s">
        <v>19</v>
      </c>
      <c r="F2796" s="262" t="s">
        <v>2132</v>
      </c>
      <c r="G2796" s="260"/>
      <c r="H2796" s="261" t="s">
        <v>19</v>
      </c>
      <c r="I2796" s="263"/>
      <c r="J2796" s="260"/>
      <c r="K2796" s="260"/>
      <c r="L2796" s="264"/>
      <c r="M2796" s="265"/>
      <c r="N2796" s="266"/>
      <c r="O2796" s="266"/>
      <c r="P2796" s="266"/>
      <c r="Q2796" s="266"/>
      <c r="R2796" s="266"/>
      <c r="S2796" s="266"/>
      <c r="T2796" s="267"/>
      <c r="U2796" s="15"/>
      <c r="V2796" s="15"/>
      <c r="W2796" s="15"/>
      <c r="X2796" s="15"/>
      <c r="Y2796" s="15"/>
      <c r="Z2796" s="15"/>
      <c r="AA2796" s="15"/>
      <c r="AB2796" s="15"/>
      <c r="AC2796" s="15"/>
      <c r="AD2796" s="15"/>
      <c r="AE2796" s="15"/>
      <c r="AT2796" s="268" t="s">
        <v>213</v>
      </c>
      <c r="AU2796" s="268" t="s">
        <v>86</v>
      </c>
      <c r="AV2796" s="15" t="s">
        <v>80</v>
      </c>
      <c r="AW2796" s="15" t="s">
        <v>35</v>
      </c>
      <c r="AX2796" s="15" t="s">
        <v>73</v>
      </c>
      <c r="AY2796" s="268" t="s">
        <v>202</v>
      </c>
    </row>
    <row r="2797" s="13" customFormat="1">
      <c r="A2797" s="13"/>
      <c r="B2797" s="233"/>
      <c r="C2797" s="234"/>
      <c r="D2797" s="235" t="s">
        <v>213</v>
      </c>
      <c r="E2797" s="236" t="s">
        <v>19</v>
      </c>
      <c r="F2797" s="237" t="s">
        <v>2133</v>
      </c>
      <c r="G2797" s="234"/>
      <c r="H2797" s="238">
        <v>426</v>
      </c>
      <c r="I2797" s="239"/>
      <c r="J2797" s="234"/>
      <c r="K2797" s="234"/>
      <c r="L2797" s="240"/>
      <c r="M2797" s="241"/>
      <c r="N2797" s="242"/>
      <c r="O2797" s="242"/>
      <c r="P2797" s="242"/>
      <c r="Q2797" s="242"/>
      <c r="R2797" s="242"/>
      <c r="S2797" s="242"/>
      <c r="T2797" s="243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T2797" s="244" t="s">
        <v>213</v>
      </c>
      <c r="AU2797" s="244" t="s">
        <v>86</v>
      </c>
      <c r="AV2797" s="13" t="s">
        <v>86</v>
      </c>
      <c r="AW2797" s="13" t="s">
        <v>35</v>
      </c>
      <c r="AX2797" s="13" t="s">
        <v>73</v>
      </c>
      <c r="AY2797" s="244" t="s">
        <v>202</v>
      </c>
    </row>
    <row r="2798" s="13" customFormat="1">
      <c r="A2798" s="13"/>
      <c r="B2798" s="233"/>
      <c r="C2798" s="234"/>
      <c r="D2798" s="235" t="s">
        <v>213</v>
      </c>
      <c r="E2798" s="236" t="s">
        <v>19</v>
      </c>
      <c r="F2798" s="237" t="s">
        <v>2133</v>
      </c>
      <c r="G2798" s="234"/>
      <c r="H2798" s="238">
        <v>426</v>
      </c>
      <c r="I2798" s="239"/>
      <c r="J2798" s="234"/>
      <c r="K2798" s="234"/>
      <c r="L2798" s="240"/>
      <c r="M2798" s="241"/>
      <c r="N2798" s="242"/>
      <c r="O2798" s="242"/>
      <c r="P2798" s="242"/>
      <c r="Q2798" s="242"/>
      <c r="R2798" s="242"/>
      <c r="S2798" s="242"/>
      <c r="T2798" s="243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4" t="s">
        <v>213</v>
      </c>
      <c r="AU2798" s="244" t="s">
        <v>86</v>
      </c>
      <c r="AV2798" s="13" t="s">
        <v>86</v>
      </c>
      <c r="AW2798" s="13" t="s">
        <v>35</v>
      </c>
      <c r="AX2798" s="13" t="s">
        <v>73</v>
      </c>
      <c r="AY2798" s="244" t="s">
        <v>202</v>
      </c>
    </row>
    <row r="2799" s="13" customFormat="1">
      <c r="A2799" s="13"/>
      <c r="B2799" s="233"/>
      <c r="C2799" s="234"/>
      <c r="D2799" s="235" t="s">
        <v>213</v>
      </c>
      <c r="E2799" s="236" t="s">
        <v>19</v>
      </c>
      <c r="F2799" s="237" t="s">
        <v>2133</v>
      </c>
      <c r="G2799" s="234"/>
      <c r="H2799" s="238">
        <v>426</v>
      </c>
      <c r="I2799" s="239"/>
      <c r="J2799" s="234"/>
      <c r="K2799" s="234"/>
      <c r="L2799" s="240"/>
      <c r="M2799" s="241"/>
      <c r="N2799" s="242"/>
      <c r="O2799" s="242"/>
      <c r="P2799" s="242"/>
      <c r="Q2799" s="242"/>
      <c r="R2799" s="242"/>
      <c r="S2799" s="242"/>
      <c r="T2799" s="24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4" t="s">
        <v>213</v>
      </c>
      <c r="AU2799" s="244" t="s">
        <v>86</v>
      </c>
      <c r="AV2799" s="13" t="s">
        <v>86</v>
      </c>
      <c r="AW2799" s="13" t="s">
        <v>35</v>
      </c>
      <c r="AX2799" s="13" t="s">
        <v>73</v>
      </c>
      <c r="AY2799" s="244" t="s">
        <v>202</v>
      </c>
    </row>
    <row r="2800" s="13" customFormat="1">
      <c r="A2800" s="13"/>
      <c r="B2800" s="233"/>
      <c r="C2800" s="234"/>
      <c r="D2800" s="235" t="s">
        <v>213</v>
      </c>
      <c r="E2800" s="236" t="s">
        <v>19</v>
      </c>
      <c r="F2800" s="237" t="s">
        <v>2134</v>
      </c>
      <c r="G2800" s="234"/>
      <c r="H2800" s="238">
        <v>46.875</v>
      </c>
      <c r="I2800" s="239"/>
      <c r="J2800" s="234"/>
      <c r="K2800" s="234"/>
      <c r="L2800" s="240"/>
      <c r="M2800" s="241"/>
      <c r="N2800" s="242"/>
      <c r="O2800" s="242"/>
      <c r="P2800" s="242"/>
      <c r="Q2800" s="242"/>
      <c r="R2800" s="242"/>
      <c r="S2800" s="242"/>
      <c r="T2800" s="243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44" t="s">
        <v>213</v>
      </c>
      <c r="AU2800" s="244" t="s">
        <v>86</v>
      </c>
      <c r="AV2800" s="13" t="s">
        <v>86</v>
      </c>
      <c r="AW2800" s="13" t="s">
        <v>35</v>
      </c>
      <c r="AX2800" s="13" t="s">
        <v>73</v>
      </c>
      <c r="AY2800" s="244" t="s">
        <v>202</v>
      </c>
    </row>
    <row r="2801" s="13" customFormat="1">
      <c r="A2801" s="13"/>
      <c r="B2801" s="233"/>
      <c r="C2801" s="234"/>
      <c r="D2801" s="235" t="s">
        <v>213</v>
      </c>
      <c r="E2801" s="236" t="s">
        <v>19</v>
      </c>
      <c r="F2801" s="237" t="s">
        <v>2134</v>
      </c>
      <c r="G2801" s="234"/>
      <c r="H2801" s="238">
        <v>46.875</v>
      </c>
      <c r="I2801" s="239"/>
      <c r="J2801" s="234"/>
      <c r="K2801" s="234"/>
      <c r="L2801" s="240"/>
      <c r="M2801" s="241"/>
      <c r="N2801" s="242"/>
      <c r="O2801" s="242"/>
      <c r="P2801" s="242"/>
      <c r="Q2801" s="242"/>
      <c r="R2801" s="242"/>
      <c r="S2801" s="242"/>
      <c r="T2801" s="24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4" t="s">
        <v>213</v>
      </c>
      <c r="AU2801" s="244" t="s">
        <v>86</v>
      </c>
      <c r="AV2801" s="13" t="s">
        <v>86</v>
      </c>
      <c r="AW2801" s="13" t="s">
        <v>35</v>
      </c>
      <c r="AX2801" s="13" t="s">
        <v>73</v>
      </c>
      <c r="AY2801" s="244" t="s">
        <v>202</v>
      </c>
    </row>
    <row r="2802" s="13" customFormat="1">
      <c r="A2802" s="13"/>
      <c r="B2802" s="233"/>
      <c r="C2802" s="234"/>
      <c r="D2802" s="235" t="s">
        <v>213</v>
      </c>
      <c r="E2802" s="236" t="s">
        <v>19</v>
      </c>
      <c r="F2802" s="237" t="s">
        <v>1506</v>
      </c>
      <c r="G2802" s="234"/>
      <c r="H2802" s="238">
        <v>-19.625</v>
      </c>
      <c r="I2802" s="239"/>
      <c r="J2802" s="234"/>
      <c r="K2802" s="234"/>
      <c r="L2802" s="240"/>
      <c r="M2802" s="241"/>
      <c r="N2802" s="242"/>
      <c r="O2802" s="242"/>
      <c r="P2802" s="242"/>
      <c r="Q2802" s="242"/>
      <c r="R2802" s="242"/>
      <c r="S2802" s="242"/>
      <c r="T2802" s="243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44" t="s">
        <v>213</v>
      </c>
      <c r="AU2802" s="244" t="s">
        <v>86</v>
      </c>
      <c r="AV2802" s="13" t="s">
        <v>86</v>
      </c>
      <c r="AW2802" s="13" t="s">
        <v>35</v>
      </c>
      <c r="AX2802" s="13" t="s">
        <v>73</v>
      </c>
      <c r="AY2802" s="244" t="s">
        <v>202</v>
      </c>
    </row>
    <row r="2803" s="13" customFormat="1">
      <c r="A2803" s="13"/>
      <c r="B2803" s="233"/>
      <c r="C2803" s="234"/>
      <c r="D2803" s="235" t="s">
        <v>213</v>
      </c>
      <c r="E2803" s="236" t="s">
        <v>19</v>
      </c>
      <c r="F2803" s="237" t="s">
        <v>2135</v>
      </c>
      <c r="G2803" s="234"/>
      <c r="H2803" s="238">
        <v>8.5939999999999994</v>
      </c>
      <c r="I2803" s="239"/>
      <c r="J2803" s="234"/>
      <c r="K2803" s="234"/>
      <c r="L2803" s="240"/>
      <c r="M2803" s="241"/>
      <c r="N2803" s="242"/>
      <c r="O2803" s="242"/>
      <c r="P2803" s="242"/>
      <c r="Q2803" s="242"/>
      <c r="R2803" s="242"/>
      <c r="S2803" s="242"/>
      <c r="T2803" s="243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T2803" s="244" t="s">
        <v>213</v>
      </c>
      <c r="AU2803" s="244" t="s">
        <v>86</v>
      </c>
      <c r="AV2803" s="13" t="s">
        <v>86</v>
      </c>
      <c r="AW2803" s="13" t="s">
        <v>35</v>
      </c>
      <c r="AX2803" s="13" t="s">
        <v>73</v>
      </c>
      <c r="AY2803" s="244" t="s">
        <v>202</v>
      </c>
    </row>
    <row r="2804" s="13" customFormat="1">
      <c r="A2804" s="13"/>
      <c r="B2804" s="233"/>
      <c r="C2804" s="234"/>
      <c r="D2804" s="235" t="s">
        <v>213</v>
      </c>
      <c r="E2804" s="236" t="s">
        <v>19</v>
      </c>
      <c r="F2804" s="237" t="s">
        <v>2135</v>
      </c>
      <c r="G2804" s="234"/>
      <c r="H2804" s="238">
        <v>8.5939999999999994</v>
      </c>
      <c r="I2804" s="239"/>
      <c r="J2804" s="234"/>
      <c r="K2804" s="234"/>
      <c r="L2804" s="240"/>
      <c r="M2804" s="241"/>
      <c r="N2804" s="242"/>
      <c r="O2804" s="242"/>
      <c r="P2804" s="242"/>
      <c r="Q2804" s="242"/>
      <c r="R2804" s="242"/>
      <c r="S2804" s="242"/>
      <c r="T2804" s="24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4" t="s">
        <v>213</v>
      </c>
      <c r="AU2804" s="244" t="s">
        <v>86</v>
      </c>
      <c r="AV2804" s="13" t="s">
        <v>86</v>
      </c>
      <c r="AW2804" s="13" t="s">
        <v>35</v>
      </c>
      <c r="AX2804" s="13" t="s">
        <v>73</v>
      </c>
      <c r="AY2804" s="244" t="s">
        <v>202</v>
      </c>
    </row>
    <row r="2805" s="14" customFormat="1">
      <c r="A2805" s="14"/>
      <c r="B2805" s="245"/>
      <c r="C2805" s="246"/>
      <c r="D2805" s="235" t="s">
        <v>213</v>
      </c>
      <c r="E2805" s="247" t="s">
        <v>19</v>
      </c>
      <c r="F2805" s="248" t="s">
        <v>215</v>
      </c>
      <c r="G2805" s="246"/>
      <c r="H2805" s="249">
        <v>1369.3130000000001</v>
      </c>
      <c r="I2805" s="250"/>
      <c r="J2805" s="246"/>
      <c r="K2805" s="246"/>
      <c r="L2805" s="251"/>
      <c r="M2805" s="252"/>
      <c r="N2805" s="253"/>
      <c r="O2805" s="253"/>
      <c r="P2805" s="253"/>
      <c r="Q2805" s="253"/>
      <c r="R2805" s="253"/>
      <c r="S2805" s="253"/>
      <c r="T2805" s="254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T2805" s="255" t="s">
        <v>213</v>
      </c>
      <c r="AU2805" s="255" t="s">
        <v>86</v>
      </c>
      <c r="AV2805" s="14" t="s">
        <v>209</v>
      </c>
      <c r="AW2805" s="14" t="s">
        <v>35</v>
      </c>
      <c r="AX2805" s="14" t="s">
        <v>80</v>
      </c>
      <c r="AY2805" s="255" t="s">
        <v>202</v>
      </c>
    </row>
    <row r="2806" s="13" customFormat="1">
      <c r="A2806" s="13"/>
      <c r="B2806" s="233"/>
      <c r="C2806" s="234"/>
      <c r="D2806" s="235" t="s">
        <v>213</v>
      </c>
      <c r="E2806" s="234"/>
      <c r="F2806" s="237" t="s">
        <v>2139</v>
      </c>
      <c r="G2806" s="234"/>
      <c r="H2806" s="238">
        <v>0.438</v>
      </c>
      <c r="I2806" s="239"/>
      <c r="J2806" s="234"/>
      <c r="K2806" s="234"/>
      <c r="L2806" s="240"/>
      <c r="M2806" s="241"/>
      <c r="N2806" s="242"/>
      <c r="O2806" s="242"/>
      <c r="P2806" s="242"/>
      <c r="Q2806" s="242"/>
      <c r="R2806" s="242"/>
      <c r="S2806" s="242"/>
      <c r="T2806" s="24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4" t="s">
        <v>213</v>
      </c>
      <c r="AU2806" s="244" t="s">
        <v>86</v>
      </c>
      <c r="AV2806" s="13" t="s">
        <v>86</v>
      </c>
      <c r="AW2806" s="13" t="s">
        <v>4</v>
      </c>
      <c r="AX2806" s="13" t="s">
        <v>80</v>
      </c>
      <c r="AY2806" s="244" t="s">
        <v>202</v>
      </c>
    </row>
    <row r="2807" s="2" customFormat="1" ht="16.5" customHeight="1">
      <c r="A2807" s="40"/>
      <c r="B2807" s="41"/>
      <c r="C2807" s="215" t="s">
        <v>2140</v>
      </c>
      <c r="D2807" s="215" t="s">
        <v>204</v>
      </c>
      <c r="E2807" s="216" t="s">
        <v>2141</v>
      </c>
      <c r="F2807" s="217" t="s">
        <v>2142</v>
      </c>
      <c r="G2807" s="218" t="s">
        <v>218</v>
      </c>
      <c r="H2807" s="219">
        <v>1369.3130000000001</v>
      </c>
      <c r="I2807" s="220"/>
      <c r="J2807" s="221">
        <f>ROUND(I2807*H2807,2)</f>
        <v>0</v>
      </c>
      <c r="K2807" s="217" t="s">
        <v>208</v>
      </c>
      <c r="L2807" s="46"/>
      <c r="M2807" s="222" t="s">
        <v>19</v>
      </c>
      <c r="N2807" s="223" t="s">
        <v>45</v>
      </c>
      <c r="O2807" s="86"/>
      <c r="P2807" s="224">
        <f>O2807*H2807</f>
        <v>0</v>
      </c>
      <c r="Q2807" s="224">
        <v>0.00088000000000000003</v>
      </c>
      <c r="R2807" s="224">
        <f>Q2807*H2807</f>
        <v>1.20499544</v>
      </c>
      <c r="S2807" s="224">
        <v>0</v>
      </c>
      <c r="T2807" s="225">
        <f>S2807*H2807</f>
        <v>0</v>
      </c>
      <c r="U2807" s="40"/>
      <c r="V2807" s="40"/>
      <c r="W2807" s="40"/>
      <c r="X2807" s="40"/>
      <c r="Y2807" s="40"/>
      <c r="Z2807" s="40"/>
      <c r="AA2807" s="40"/>
      <c r="AB2807" s="40"/>
      <c r="AC2807" s="40"/>
      <c r="AD2807" s="40"/>
      <c r="AE2807" s="40"/>
      <c r="AR2807" s="226" t="s">
        <v>342</v>
      </c>
      <c r="AT2807" s="226" t="s">
        <v>204</v>
      </c>
      <c r="AU2807" s="226" t="s">
        <v>86</v>
      </c>
      <c r="AY2807" s="19" t="s">
        <v>202</v>
      </c>
      <c r="BE2807" s="227">
        <f>IF(N2807="základní",J2807,0)</f>
        <v>0</v>
      </c>
      <c r="BF2807" s="227">
        <f>IF(N2807="snížená",J2807,0)</f>
        <v>0</v>
      </c>
      <c r="BG2807" s="227">
        <f>IF(N2807="zákl. přenesená",J2807,0)</f>
        <v>0</v>
      </c>
      <c r="BH2807" s="227">
        <f>IF(N2807="sníž. přenesená",J2807,0)</f>
        <v>0</v>
      </c>
      <c r="BI2807" s="227">
        <f>IF(N2807="nulová",J2807,0)</f>
        <v>0</v>
      </c>
      <c r="BJ2807" s="19" t="s">
        <v>86</v>
      </c>
      <c r="BK2807" s="227">
        <f>ROUND(I2807*H2807,2)</f>
        <v>0</v>
      </c>
      <c r="BL2807" s="19" t="s">
        <v>342</v>
      </c>
      <c r="BM2807" s="226" t="s">
        <v>2143</v>
      </c>
    </row>
    <row r="2808" s="2" customFormat="1">
      <c r="A2808" s="40"/>
      <c r="B2808" s="41"/>
      <c r="C2808" s="42"/>
      <c r="D2808" s="228" t="s">
        <v>211</v>
      </c>
      <c r="E2808" s="42"/>
      <c r="F2808" s="229" t="s">
        <v>2144</v>
      </c>
      <c r="G2808" s="42"/>
      <c r="H2808" s="42"/>
      <c r="I2808" s="230"/>
      <c r="J2808" s="42"/>
      <c r="K2808" s="42"/>
      <c r="L2808" s="46"/>
      <c r="M2808" s="231"/>
      <c r="N2808" s="232"/>
      <c r="O2808" s="86"/>
      <c r="P2808" s="86"/>
      <c r="Q2808" s="86"/>
      <c r="R2808" s="86"/>
      <c r="S2808" s="86"/>
      <c r="T2808" s="87"/>
      <c r="U2808" s="40"/>
      <c r="V2808" s="40"/>
      <c r="W2808" s="40"/>
      <c r="X2808" s="40"/>
      <c r="Y2808" s="40"/>
      <c r="Z2808" s="40"/>
      <c r="AA2808" s="40"/>
      <c r="AB2808" s="40"/>
      <c r="AC2808" s="40"/>
      <c r="AD2808" s="40"/>
      <c r="AE2808" s="40"/>
      <c r="AT2808" s="19" t="s">
        <v>211</v>
      </c>
      <c r="AU2808" s="19" t="s">
        <v>86</v>
      </c>
    </row>
    <row r="2809" s="15" customFormat="1">
      <c r="A2809" s="15"/>
      <c r="B2809" s="259"/>
      <c r="C2809" s="260"/>
      <c r="D2809" s="235" t="s">
        <v>213</v>
      </c>
      <c r="E2809" s="261" t="s">
        <v>19</v>
      </c>
      <c r="F2809" s="262" t="s">
        <v>2132</v>
      </c>
      <c r="G2809" s="260"/>
      <c r="H2809" s="261" t="s">
        <v>19</v>
      </c>
      <c r="I2809" s="263"/>
      <c r="J2809" s="260"/>
      <c r="K2809" s="260"/>
      <c r="L2809" s="264"/>
      <c r="M2809" s="265"/>
      <c r="N2809" s="266"/>
      <c r="O2809" s="266"/>
      <c r="P2809" s="266"/>
      <c r="Q2809" s="266"/>
      <c r="R2809" s="266"/>
      <c r="S2809" s="266"/>
      <c r="T2809" s="267"/>
      <c r="U2809" s="15"/>
      <c r="V2809" s="15"/>
      <c r="W2809" s="15"/>
      <c r="X2809" s="15"/>
      <c r="Y2809" s="15"/>
      <c r="Z2809" s="15"/>
      <c r="AA2809" s="15"/>
      <c r="AB2809" s="15"/>
      <c r="AC2809" s="15"/>
      <c r="AD2809" s="15"/>
      <c r="AE2809" s="15"/>
      <c r="AT2809" s="268" t="s">
        <v>213</v>
      </c>
      <c r="AU2809" s="268" t="s">
        <v>86</v>
      </c>
      <c r="AV2809" s="15" t="s">
        <v>80</v>
      </c>
      <c r="AW2809" s="15" t="s">
        <v>35</v>
      </c>
      <c r="AX2809" s="15" t="s">
        <v>73</v>
      </c>
      <c r="AY2809" s="268" t="s">
        <v>202</v>
      </c>
    </row>
    <row r="2810" s="13" customFormat="1">
      <c r="A2810" s="13"/>
      <c r="B2810" s="233"/>
      <c r="C2810" s="234"/>
      <c r="D2810" s="235" t="s">
        <v>213</v>
      </c>
      <c r="E2810" s="236" t="s">
        <v>19</v>
      </c>
      <c r="F2810" s="237" t="s">
        <v>2133</v>
      </c>
      <c r="G2810" s="234"/>
      <c r="H2810" s="238">
        <v>426</v>
      </c>
      <c r="I2810" s="239"/>
      <c r="J2810" s="234"/>
      <c r="K2810" s="234"/>
      <c r="L2810" s="240"/>
      <c r="M2810" s="241"/>
      <c r="N2810" s="242"/>
      <c r="O2810" s="242"/>
      <c r="P2810" s="242"/>
      <c r="Q2810" s="242"/>
      <c r="R2810" s="242"/>
      <c r="S2810" s="242"/>
      <c r="T2810" s="243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44" t="s">
        <v>213</v>
      </c>
      <c r="AU2810" s="244" t="s">
        <v>86</v>
      </c>
      <c r="AV2810" s="13" t="s">
        <v>86</v>
      </c>
      <c r="AW2810" s="13" t="s">
        <v>35</v>
      </c>
      <c r="AX2810" s="13" t="s">
        <v>73</v>
      </c>
      <c r="AY2810" s="244" t="s">
        <v>202</v>
      </c>
    </row>
    <row r="2811" s="13" customFormat="1">
      <c r="A2811" s="13"/>
      <c r="B2811" s="233"/>
      <c r="C2811" s="234"/>
      <c r="D2811" s="235" t="s">
        <v>213</v>
      </c>
      <c r="E2811" s="236" t="s">
        <v>19</v>
      </c>
      <c r="F2811" s="237" t="s">
        <v>2133</v>
      </c>
      <c r="G2811" s="234"/>
      <c r="H2811" s="238">
        <v>426</v>
      </c>
      <c r="I2811" s="239"/>
      <c r="J2811" s="234"/>
      <c r="K2811" s="234"/>
      <c r="L2811" s="240"/>
      <c r="M2811" s="241"/>
      <c r="N2811" s="242"/>
      <c r="O2811" s="242"/>
      <c r="P2811" s="242"/>
      <c r="Q2811" s="242"/>
      <c r="R2811" s="242"/>
      <c r="S2811" s="242"/>
      <c r="T2811" s="243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4" t="s">
        <v>213</v>
      </c>
      <c r="AU2811" s="244" t="s">
        <v>86</v>
      </c>
      <c r="AV2811" s="13" t="s">
        <v>86</v>
      </c>
      <c r="AW2811" s="13" t="s">
        <v>35</v>
      </c>
      <c r="AX2811" s="13" t="s">
        <v>73</v>
      </c>
      <c r="AY2811" s="244" t="s">
        <v>202</v>
      </c>
    </row>
    <row r="2812" s="13" customFormat="1">
      <c r="A2812" s="13"/>
      <c r="B2812" s="233"/>
      <c r="C2812" s="234"/>
      <c r="D2812" s="235" t="s">
        <v>213</v>
      </c>
      <c r="E2812" s="236" t="s">
        <v>19</v>
      </c>
      <c r="F2812" s="237" t="s">
        <v>2133</v>
      </c>
      <c r="G2812" s="234"/>
      <c r="H2812" s="238">
        <v>426</v>
      </c>
      <c r="I2812" s="239"/>
      <c r="J2812" s="234"/>
      <c r="K2812" s="234"/>
      <c r="L2812" s="240"/>
      <c r="M2812" s="241"/>
      <c r="N2812" s="242"/>
      <c r="O2812" s="242"/>
      <c r="P2812" s="242"/>
      <c r="Q2812" s="242"/>
      <c r="R2812" s="242"/>
      <c r="S2812" s="242"/>
      <c r="T2812" s="24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4" t="s">
        <v>213</v>
      </c>
      <c r="AU2812" s="244" t="s">
        <v>86</v>
      </c>
      <c r="AV2812" s="13" t="s">
        <v>86</v>
      </c>
      <c r="AW2812" s="13" t="s">
        <v>35</v>
      </c>
      <c r="AX2812" s="13" t="s">
        <v>73</v>
      </c>
      <c r="AY2812" s="244" t="s">
        <v>202</v>
      </c>
    </row>
    <row r="2813" s="13" customFormat="1">
      <c r="A2813" s="13"/>
      <c r="B2813" s="233"/>
      <c r="C2813" s="234"/>
      <c r="D2813" s="235" t="s">
        <v>213</v>
      </c>
      <c r="E2813" s="236" t="s">
        <v>19</v>
      </c>
      <c r="F2813" s="237" t="s">
        <v>2134</v>
      </c>
      <c r="G2813" s="234"/>
      <c r="H2813" s="238">
        <v>46.875</v>
      </c>
      <c r="I2813" s="239"/>
      <c r="J2813" s="234"/>
      <c r="K2813" s="234"/>
      <c r="L2813" s="240"/>
      <c r="M2813" s="241"/>
      <c r="N2813" s="242"/>
      <c r="O2813" s="242"/>
      <c r="P2813" s="242"/>
      <c r="Q2813" s="242"/>
      <c r="R2813" s="242"/>
      <c r="S2813" s="242"/>
      <c r="T2813" s="243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4" t="s">
        <v>213</v>
      </c>
      <c r="AU2813" s="244" t="s">
        <v>86</v>
      </c>
      <c r="AV2813" s="13" t="s">
        <v>86</v>
      </c>
      <c r="AW2813" s="13" t="s">
        <v>35</v>
      </c>
      <c r="AX2813" s="13" t="s">
        <v>73</v>
      </c>
      <c r="AY2813" s="244" t="s">
        <v>202</v>
      </c>
    </row>
    <row r="2814" s="13" customFormat="1">
      <c r="A2814" s="13"/>
      <c r="B2814" s="233"/>
      <c r="C2814" s="234"/>
      <c r="D2814" s="235" t="s">
        <v>213</v>
      </c>
      <c r="E2814" s="236" t="s">
        <v>19</v>
      </c>
      <c r="F2814" s="237" t="s">
        <v>2134</v>
      </c>
      <c r="G2814" s="234"/>
      <c r="H2814" s="238">
        <v>46.875</v>
      </c>
      <c r="I2814" s="239"/>
      <c r="J2814" s="234"/>
      <c r="K2814" s="234"/>
      <c r="L2814" s="240"/>
      <c r="M2814" s="241"/>
      <c r="N2814" s="242"/>
      <c r="O2814" s="242"/>
      <c r="P2814" s="242"/>
      <c r="Q2814" s="242"/>
      <c r="R2814" s="242"/>
      <c r="S2814" s="242"/>
      <c r="T2814" s="243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4" t="s">
        <v>213</v>
      </c>
      <c r="AU2814" s="244" t="s">
        <v>86</v>
      </c>
      <c r="AV2814" s="13" t="s">
        <v>86</v>
      </c>
      <c r="AW2814" s="13" t="s">
        <v>35</v>
      </c>
      <c r="AX2814" s="13" t="s">
        <v>73</v>
      </c>
      <c r="AY2814" s="244" t="s">
        <v>202</v>
      </c>
    </row>
    <row r="2815" s="13" customFormat="1">
      <c r="A2815" s="13"/>
      <c r="B2815" s="233"/>
      <c r="C2815" s="234"/>
      <c r="D2815" s="235" t="s">
        <v>213</v>
      </c>
      <c r="E2815" s="236" t="s">
        <v>19</v>
      </c>
      <c r="F2815" s="237" t="s">
        <v>1506</v>
      </c>
      <c r="G2815" s="234"/>
      <c r="H2815" s="238">
        <v>-19.625</v>
      </c>
      <c r="I2815" s="239"/>
      <c r="J2815" s="234"/>
      <c r="K2815" s="234"/>
      <c r="L2815" s="240"/>
      <c r="M2815" s="241"/>
      <c r="N2815" s="242"/>
      <c r="O2815" s="242"/>
      <c r="P2815" s="242"/>
      <c r="Q2815" s="242"/>
      <c r="R2815" s="242"/>
      <c r="S2815" s="242"/>
      <c r="T2815" s="243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44" t="s">
        <v>213</v>
      </c>
      <c r="AU2815" s="244" t="s">
        <v>86</v>
      </c>
      <c r="AV2815" s="13" t="s">
        <v>86</v>
      </c>
      <c r="AW2815" s="13" t="s">
        <v>35</v>
      </c>
      <c r="AX2815" s="13" t="s">
        <v>73</v>
      </c>
      <c r="AY2815" s="244" t="s">
        <v>202</v>
      </c>
    </row>
    <row r="2816" s="13" customFormat="1">
      <c r="A2816" s="13"/>
      <c r="B2816" s="233"/>
      <c r="C2816" s="234"/>
      <c r="D2816" s="235" t="s">
        <v>213</v>
      </c>
      <c r="E2816" s="236" t="s">
        <v>19</v>
      </c>
      <c r="F2816" s="237" t="s">
        <v>2135</v>
      </c>
      <c r="G2816" s="234"/>
      <c r="H2816" s="238">
        <v>8.5939999999999994</v>
      </c>
      <c r="I2816" s="239"/>
      <c r="J2816" s="234"/>
      <c r="K2816" s="234"/>
      <c r="L2816" s="240"/>
      <c r="M2816" s="241"/>
      <c r="N2816" s="242"/>
      <c r="O2816" s="242"/>
      <c r="P2816" s="242"/>
      <c r="Q2816" s="242"/>
      <c r="R2816" s="242"/>
      <c r="S2816" s="242"/>
      <c r="T2816" s="243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44" t="s">
        <v>213</v>
      </c>
      <c r="AU2816" s="244" t="s">
        <v>86</v>
      </c>
      <c r="AV2816" s="13" t="s">
        <v>86</v>
      </c>
      <c r="AW2816" s="13" t="s">
        <v>35</v>
      </c>
      <c r="AX2816" s="13" t="s">
        <v>73</v>
      </c>
      <c r="AY2816" s="244" t="s">
        <v>202</v>
      </c>
    </row>
    <row r="2817" s="13" customFormat="1">
      <c r="A2817" s="13"/>
      <c r="B2817" s="233"/>
      <c r="C2817" s="234"/>
      <c r="D2817" s="235" t="s">
        <v>213</v>
      </c>
      <c r="E2817" s="236" t="s">
        <v>19</v>
      </c>
      <c r="F2817" s="237" t="s">
        <v>2135</v>
      </c>
      <c r="G2817" s="234"/>
      <c r="H2817" s="238">
        <v>8.5939999999999994</v>
      </c>
      <c r="I2817" s="239"/>
      <c r="J2817" s="234"/>
      <c r="K2817" s="234"/>
      <c r="L2817" s="240"/>
      <c r="M2817" s="241"/>
      <c r="N2817" s="242"/>
      <c r="O2817" s="242"/>
      <c r="P2817" s="242"/>
      <c r="Q2817" s="242"/>
      <c r="R2817" s="242"/>
      <c r="S2817" s="242"/>
      <c r="T2817" s="243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T2817" s="244" t="s">
        <v>213</v>
      </c>
      <c r="AU2817" s="244" t="s">
        <v>86</v>
      </c>
      <c r="AV2817" s="13" t="s">
        <v>86</v>
      </c>
      <c r="AW2817" s="13" t="s">
        <v>35</v>
      </c>
      <c r="AX2817" s="13" t="s">
        <v>73</v>
      </c>
      <c r="AY2817" s="244" t="s">
        <v>202</v>
      </c>
    </row>
    <row r="2818" s="14" customFormat="1">
      <c r="A2818" s="14"/>
      <c r="B2818" s="245"/>
      <c r="C2818" s="246"/>
      <c r="D2818" s="235" t="s">
        <v>213</v>
      </c>
      <c r="E2818" s="247" t="s">
        <v>19</v>
      </c>
      <c r="F2818" s="248" t="s">
        <v>215</v>
      </c>
      <c r="G2818" s="246"/>
      <c r="H2818" s="249">
        <v>1369.3130000000001</v>
      </c>
      <c r="I2818" s="250"/>
      <c r="J2818" s="246"/>
      <c r="K2818" s="246"/>
      <c r="L2818" s="251"/>
      <c r="M2818" s="252"/>
      <c r="N2818" s="253"/>
      <c r="O2818" s="253"/>
      <c r="P2818" s="253"/>
      <c r="Q2818" s="253"/>
      <c r="R2818" s="253"/>
      <c r="S2818" s="253"/>
      <c r="T2818" s="254"/>
      <c r="U2818" s="14"/>
      <c r="V2818" s="14"/>
      <c r="W2818" s="14"/>
      <c r="X2818" s="14"/>
      <c r="Y2818" s="14"/>
      <c r="Z2818" s="14"/>
      <c r="AA2818" s="14"/>
      <c r="AB2818" s="14"/>
      <c r="AC2818" s="14"/>
      <c r="AD2818" s="14"/>
      <c r="AE2818" s="14"/>
      <c r="AT2818" s="255" t="s">
        <v>213</v>
      </c>
      <c r="AU2818" s="255" t="s">
        <v>86</v>
      </c>
      <c r="AV2818" s="14" t="s">
        <v>209</v>
      </c>
      <c r="AW2818" s="14" t="s">
        <v>35</v>
      </c>
      <c r="AX2818" s="14" t="s">
        <v>80</v>
      </c>
      <c r="AY2818" s="255" t="s">
        <v>202</v>
      </c>
    </row>
    <row r="2819" s="2" customFormat="1" ht="24.15" customHeight="1">
      <c r="A2819" s="40"/>
      <c r="B2819" s="41"/>
      <c r="C2819" s="269" t="s">
        <v>2145</v>
      </c>
      <c r="D2819" s="269" t="s">
        <v>314</v>
      </c>
      <c r="E2819" s="270" t="s">
        <v>2146</v>
      </c>
      <c r="F2819" s="271" t="s">
        <v>2022</v>
      </c>
      <c r="G2819" s="272" t="s">
        <v>218</v>
      </c>
      <c r="H2819" s="273">
        <v>1595.934</v>
      </c>
      <c r="I2819" s="274"/>
      <c r="J2819" s="275">
        <f>ROUND(I2819*H2819,2)</f>
        <v>0</v>
      </c>
      <c r="K2819" s="271" t="s">
        <v>208</v>
      </c>
      <c r="L2819" s="276"/>
      <c r="M2819" s="277" t="s">
        <v>19</v>
      </c>
      <c r="N2819" s="278" t="s">
        <v>45</v>
      </c>
      <c r="O2819" s="86"/>
      <c r="P2819" s="224">
        <f>O2819*H2819</f>
        <v>0</v>
      </c>
      <c r="Q2819" s="224">
        <v>0.0054000000000000003</v>
      </c>
      <c r="R2819" s="224">
        <f>Q2819*H2819</f>
        <v>8.6180436</v>
      </c>
      <c r="S2819" s="224">
        <v>0</v>
      </c>
      <c r="T2819" s="225">
        <f>S2819*H2819</f>
        <v>0</v>
      </c>
      <c r="U2819" s="40"/>
      <c r="V2819" s="40"/>
      <c r="W2819" s="40"/>
      <c r="X2819" s="40"/>
      <c r="Y2819" s="40"/>
      <c r="Z2819" s="40"/>
      <c r="AA2819" s="40"/>
      <c r="AB2819" s="40"/>
      <c r="AC2819" s="40"/>
      <c r="AD2819" s="40"/>
      <c r="AE2819" s="40"/>
      <c r="AR2819" s="226" t="s">
        <v>622</v>
      </c>
      <c r="AT2819" s="226" t="s">
        <v>314</v>
      </c>
      <c r="AU2819" s="226" t="s">
        <v>86</v>
      </c>
      <c r="AY2819" s="19" t="s">
        <v>202</v>
      </c>
      <c r="BE2819" s="227">
        <f>IF(N2819="základní",J2819,0)</f>
        <v>0</v>
      </c>
      <c r="BF2819" s="227">
        <f>IF(N2819="snížená",J2819,0)</f>
        <v>0</v>
      </c>
      <c r="BG2819" s="227">
        <f>IF(N2819="zákl. přenesená",J2819,0)</f>
        <v>0</v>
      </c>
      <c r="BH2819" s="227">
        <f>IF(N2819="sníž. přenesená",J2819,0)</f>
        <v>0</v>
      </c>
      <c r="BI2819" s="227">
        <f>IF(N2819="nulová",J2819,0)</f>
        <v>0</v>
      </c>
      <c r="BJ2819" s="19" t="s">
        <v>86</v>
      </c>
      <c r="BK2819" s="227">
        <f>ROUND(I2819*H2819,2)</f>
        <v>0</v>
      </c>
      <c r="BL2819" s="19" t="s">
        <v>342</v>
      </c>
      <c r="BM2819" s="226" t="s">
        <v>2147</v>
      </c>
    </row>
    <row r="2820" s="15" customFormat="1">
      <c r="A2820" s="15"/>
      <c r="B2820" s="259"/>
      <c r="C2820" s="260"/>
      <c r="D2820" s="235" t="s">
        <v>213</v>
      </c>
      <c r="E2820" s="261" t="s">
        <v>19</v>
      </c>
      <c r="F2820" s="262" t="s">
        <v>2132</v>
      </c>
      <c r="G2820" s="260"/>
      <c r="H2820" s="261" t="s">
        <v>19</v>
      </c>
      <c r="I2820" s="263"/>
      <c r="J2820" s="260"/>
      <c r="K2820" s="260"/>
      <c r="L2820" s="264"/>
      <c r="M2820" s="265"/>
      <c r="N2820" s="266"/>
      <c r="O2820" s="266"/>
      <c r="P2820" s="266"/>
      <c r="Q2820" s="266"/>
      <c r="R2820" s="266"/>
      <c r="S2820" s="266"/>
      <c r="T2820" s="267"/>
      <c r="U2820" s="15"/>
      <c r="V2820" s="15"/>
      <c r="W2820" s="15"/>
      <c r="X2820" s="15"/>
      <c r="Y2820" s="15"/>
      <c r="Z2820" s="15"/>
      <c r="AA2820" s="15"/>
      <c r="AB2820" s="15"/>
      <c r="AC2820" s="15"/>
      <c r="AD2820" s="15"/>
      <c r="AE2820" s="15"/>
      <c r="AT2820" s="268" t="s">
        <v>213</v>
      </c>
      <c r="AU2820" s="268" t="s">
        <v>86</v>
      </c>
      <c r="AV2820" s="15" t="s">
        <v>80</v>
      </c>
      <c r="AW2820" s="15" t="s">
        <v>35</v>
      </c>
      <c r="AX2820" s="15" t="s">
        <v>73</v>
      </c>
      <c r="AY2820" s="268" t="s">
        <v>202</v>
      </c>
    </row>
    <row r="2821" s="13" customFormat="1">
      <c r="A2821" s="13"/>
      <c r="B2821" s="233"/>
      <c r="C2821" s="234"/>
      <c r="D2821" s="235" t="s">
        <v>213</v>
      </c>
      <c r="E2821" s="236" t="s">
        <v>19</v>
      </c>
      <c r="F2821" s="237" t="s">
        <v>2133</v>
      </c>
      <c r="G2821" s="234"/>
      <c r="H2821" s="238">
        <v>426</v>
      </c>
      <c r="I2821" s="239"/>
      <c r="J2821" s="234"/>
      <c r="K2821" s="234"/>
      <c r="L2821" s="240"/>
      <c r="M2821" s="241"/>
      <c r="N2821" s="242"/>
      <c r="O2821" s="242"/>
      <c r="P2821" s="242"/>
      <c r="Q2821" s="242"/>
      <c r="R2821" s="242"/>
      <c r="S2821" s="242"/>
      <c r="T2821" s="243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44" t="s">
        <v>213</v>
      </c>
      <c r="AU2821" s="244" t="s">
        <v>86</v>
      </c>
      <c r="AV2821" s="13" t="s">
        <v>86</v>
      </c>
      <c r="AW2821" s="13" t="s">
        <v>35</v>
      </c>
      <c r="AX2821" s="13" t="s">
        <v>73</v>
      </c>
      <c r="AY2821" s="244" t="s">
        <v>202</v>
      </c>
    </row>
    <row r="2822" s="13" customFormat="1">
      <c r="A2822" s="13"/>
      <c r="B2822" s="233"/>
      <c r="C2822" s="234"/>
      <c r="D2822" s="235" t="s">
        <v>213</v>
      </c>
      <c r="E2822" s="236" t="s">
        <v>19</v>
      </c>
      <c r="F2822" s="237" t="s">
        <v>2133</v>
      </c>
      <c r="G2822" s="234"/>
      <c r="H2822" s="238">
        <v>426</v>
      </c>
      <c r="I2822" s="239"/>
      <c r="J2822" s="234"/>
      <c r="K2822" s="234"/>
      <c r="L2822" s="240"/>
      <c r="M2822" s="241"/>
      <c r="N2822" s="242"/>
      <c r="O2822" s="242"/>
      <c r="P2822" s="242"/>
      <c r="Q2822" s="242"/>
      <c r="R2822" s="242"/>
      <c r="S2822" s="242"/>
      <c r="T2822" s="243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44" t="s">
        <v>213</v>
      </c>
      <c r="AU2822" s="244" t="s">
        <v>86</v>
      </c>
      <c r="AV2822" s="13" t="s">
        <v>86</v>
      </c>
      <c r="AW2822" s="13" t="s">
        <v>35</v>
      </c>
      <c r="AX2822" s="13" t="s">
        <v>73</v>
      </c>
      <c r="AY2822" s="244" t="s">
        <v>202</v>
      </c>
    </row>
    <row r="2823" s="13" customFormat="1">
      <c r="A2823" s="13"/>
      <c r="B2823" s="233"/>
      <c r="C2823" s="234"/>
      <c r="D2823" s="235" t="s">
        <v>213</v>
      </c>
      <c r="E2823" s="236" t="s">
        <v>19</v>
      </c>
      <c r="F2823" s="237" t="s">
        <v>2133</v>
      </c>
      <c r="G2823" s="234"/>
      <c r="H2823" s="238">
        <v>426</v>
      </c>
      <c r="I2823" s="239"/>
      <c r="J2823" s="234"/>
      <c r="K2823" s="234"/>
      <c r="L2823" s="240"/>
      <c r="M2823" s="241"/>
      <c r="N2823" s="242"/>
      <c r="O2823" s="242"/>
      <c r="P2823" s="242"/>
      <c r="Q2823" s="242"/>
      <c r="R2823" s="242"/>
      <c r="S2823" s="242"/>
      <c r="T2823" s="243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4" t="s">
        <v>213</v>
      </c>
      <c r="AU2823" s="244" t="s">
        <v>86</v>
      </c>
      <c r="AV2823" s="13" t="s">
        <v>86</v>
      </c>
      <c r="AW2823" s="13" t="s">
        <v>35</v>
      </c>
      <c r="AX2823" s="13" t="s">
        <v>73</v>
      </c>
      <c r="AY2823" s="244" t="s">
        <v>202</v>
      </c>
    </row>
    <row r="2824" s="13" customFormat="1">
      <c r="A2824" s="13"/>
      <c r="B2824" s="233"/>
      <c r="C2824" s="234"/>
      <c r="D2824" s="235" t="s">
        <v>213</v>
      </c>
      <c r="E2824" s="236" t="s">
        <v>19</v>
      </c>
      <c r="F2824" s="237" t="s">
        <v>2134</v>
      </c>
      <c r="G2824" s="234"/>
      <c r="H2824" s="238">
        <v>46.875</v>
      </c>
      <c r="I2824" s="239"/>
      <c r="J2824" s="234"/>
      <c r="K2824" s="234"/>
      <c r="L2824" s="240"/>
      <c r="M2824" s="241"/>
      <c r="N2824" s="242"/>
      <c r="O2824" s="242"/>
      <c r="P2824" s="242"/>
      <c r="Q2824" s="242"/>
      <c r="R2824" s="242"/>
      <c r="S2824" s="242"/>
      <c r="T2824" s="24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4" t="s">
        <v>213</v>
      </c>
      <c r="AU2824" s="244" t="s">
        <v>86</v>
      </c>
      <c r="AV2824" s="13" t="s">
        <v>86</v>
      </c>
      <c r="AW2824" s="13" t="s">
        <v>35</v>
      </c>
      <c r="AX2824" s="13" t="s">
        <v>73</v>
      </c>
      <c r="AY2824" s="244" t="s">
        <v>202</v>
      </c>
    </row>
    <row r="2825" s="13" customFormat="1">
      <c r="A2825" s="13"/>
      <c r="B2825" s="233"/>
      <c r="C2825" s="234"/>
      <c r="D2825" s="235" t="s">
        <v>213</v>
      </c>
      <c r="E2825" s="236" t="s">
        <v>19</v>
      </c>
      <c r="F2825" s="237" t="s">
        <v>2134</v>
      </c>
      <c r="G2825" s="234"/>
      <c r="H2825" s="238">
        <v>46.875</v>
      </c>
      <c r="I2825" s="239"/>
      <c r="J2825" s="234"/>
      <c r="K2825" s="234"/>
      <c r="L2825" s="240"/>
      <c r="M2825" s="241"/>
      <c r="N2825" s="242"/>
      <c r="O2825" s="242"/>
      <c r="P2825" s="242"/>
      <c r="Q2825" s="242"/>
      <c r="R2825" s="242"/>
      <c r="S2825" s="242"/>
      <c r="T2825" s="243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4" t="s">
        <v>213</v>
      </c>
      <c r="AU2825" s="244" t="s">
        <v>86</v>
      </c>
      <c r="AV2825" s="13" t="s">
        <v>86</v>
      </c>
      <c r="AW2825" s="13" t="s">
        <v>35</v>
      </c>
      <c r="AX2825" s="13" t="s">
        <v>73</v>
      </c>
      <c r="AY2825" s="244" t="s">
        <v>202</v>
      </c>
    </row>
    <row r="2826" s="13" customFormat="1">
      <c r="A2826" s="13"/>
      <c r="B2826" s="233"/>
      <c r="C2826" s="234"/>
      <c r="D2826" s="235" t="s">
        <v>213</v>
      </c>
      <c r="E2826" s="236" t="s">
        <v>19</v>
      </c>
      <c r="F2826" s="237" t="s">
        <v>1506</v>
      </c>
      <c r="G2826" s="234"/>
      <c r="H2826" s="238">
        <v>-19.625</v>
      </c>
      <c r="I2826" s="239"/>
      <c r="J2826" s="234"/>
      <c r="K2826" s="234"/>
      <c r="L2826" s="240"/>
      <c r="M2826" s="241"/>
      <c r="N2826" s="242"/>
      <c r="O2826" s="242"/>
      <c r="P2826" s="242"/>
      <c r="Q2826" s="242"/>
      <c r="R2826" s="242"/>
      <c r="S2826" s="242"/>
      <c r="T2826" s="24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4" t="s">
        <v>213</v>
      </c>
      <c r="AU2826" s="244" t="s">
        <v>86</v>
      </c>
      <c r="AV2826" s="13" t="s">
        <v>86</v>
      </c>
      <c r="AW2826" s="13" t="s">
        <v>35</v>
      </c>
      <c r="AX2826" s="13" t="s">
        <v>73</v>
      </c>
      <c r="AY2826" s="244" t="s">
        <v>202</v>
      </c>
    </row>
    <row r="2827" s="13" customFormat="1">
      <c r="A2827" s="13"/>
      <c r="B2827" s="233"/>
      <c r="C2827" s="234"/>
      <c r="D2827" s="235" t="s">
        <v>213</v>
      </c>
      <c r="E2827" s="236" t="s">
        <v>19</v>
      </c>
      <c r="F2827" s="237" t="s">
        <v>2135</v>
      </c>
      <c r="G2827" s="234"/>
      <c r="H2827" s="238">
        <v>8.5939999999999994</v>
      </c>
      <c r="I2827" s="239"/>
      <c r="J2827" s="234"/>
      <c r="K2827" s="234"/>
      <c r="L2827" s="240"/>
      <c r="M2827" s="241"/>
      <c r="N2827" s="242"/>
      <c r="O2827" s="242"/>
      <c r="P2827" s="242"/>
      <c r="Q2827" s="242"/>
      <c r="R2827" s="242"/>
      <c r="S2827" s="242"/>
      <c r="T2827" s="243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4" t="s">
        <v>213</v>
      </c>
      <c r="AU2827" s="244" t="s">
        <v>86</v>
      </c>
      <c r="AV2827" s="13" t="s">
        <v>86</v>
      </c>
      <c r="AW2827" s="13" t="s">
        <v>35</v>
      </c>
      <c r="AX2827" s="13" t="s">
        <v>73</v>
      </c>
      <c r="AY2827" s="244" t="s">
        <v>202</v>
      </c>
    </row>
    <row r="2828" s="13" customFormat="1">
      <c r="A2828" s="13"/>
      <c r="B2828" s="233"/>
      <c r="C2828" s="234"/>
      <c r="D2828" s="235" t="s">
        <v>213</v>
      </c>
      <c r="E2828" s="236" t="s">
        <v>19</v>
      </c>
      <c r="F2828" s="237" t="s">
        <v>2135</v>
      </c>
      <c r="G2828" s="234"/>
      <c r="H2828" s="238">
        <v>8.5939999999999994</v>
      </c>
      <c r="I2828" s="239"/>
      <c r="J2828" s="234"/>
      <c r="K2828" s="234"/>
      <c r="L2828" s="240"/>
      <c r="M2828" s="241"/>
      <c r="N2828" s="242"/>
      <c r="O2828" s="242"/>
      <c r="P2828" s="242"/>
      <c r="Q2828" s="242"/>
      <c r="R2828" s="242"/>
      <c r="S2828" s="242"/>
      <c r="T2828" s="243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44" t="s">
        <v>213</v>
      </c>
      <c r="AU2828" s="244" t="s">
        <v>86</v>
      </c>
      <c r="AV2828" s="13" t="s">
        <v>86</v>
      </c>
      <c r="AW2828" s="13" t="s">
        <v>35</v>
      </c>
      <c r="AX2828" s="13" t="s">
        <v>73</v>
      </c>
      <c r="AY2828" s="244" t="s">
        <v>202</v>
      </c>
    </row>
    <row r="2829" s="14" customFormat="1">
      <c r="A2829" s="14"/>
      <c r="B2829" s="245"/>
      <c r="C2829" s="246"/>
      <c r="D2829" s="235" t="s">
        <v>213</v>
      </c>
      <c r="E2829" s="247" t="s">
        <v>19</v>
      </c>
      <c r="F2829" s="248" t="s">
        <v>215</v>
      </c>
      <c r="G2829" s="246"/>
      <c r="H2829" s="249">
        <v>1369.3130000000001</v>
      </c>
      <c r="I2829" s="250"/>
      <c r="J2829" s="246"/>
      <c r="K2829" s="246"/>
      <c r="L2829" s="251"/>
      <c r="M2829" s="252"/>
      <c r="N2829" s="253"/>
      <c r="O2829" s="253"/>
      <c r="P2829" s="253"/>
      <c r="Q2829" s="253"/>
      <c r="R2829" s="253"/>
      <c r="S2829" s="253"/>
      <c r="T2829" s="254"/>
      <c r="U2829" s="14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T2829" s="255" t="s">
        <v>213</v>
      </c>
      <c r="AU2829" s="255" t="s">
        <v>86</v>
      </c>
      <c r="AV2829" s="14" t="s">
        <v>209</v>
      </c>
      <c r="AW2829" s="14" t="s">
        <v>35</v>
      </c>
      <c r="AX2829" s="14" t="s">
        <v>80</v>
      </c>
      <c r="AY2829" s="255" t="s">
        <v>202</v>
      </c>
    </row>
    <row r="2830" s="13" customFormat="1">
      <c r="A2830" s="13"/>
      <c r="B2830" s="233"/>
      <c r="C2830" s="234"/>
      <c r="D2830" s="235" t="s">
        <v>213</v>
      </c>
      <c r="E2830" s="234"/>
      <c r="F2830" s="237" t="s">
        <v>2148</v>
      </c>
      <c r="G2830" s="234"/>
      <c r="H2830" s="238">
        <v>1595.934</v>
      </c>
      <c r="I2830" s="239"/>
      <c r="J2830" s="234"/>
      <c r="K2830" s="234"/>
      <c r="L2830" s="240"/>
      <c r="M2830" s="241"/>
      <c r="N2830" s="242"/>
      <c r="O2830" s="242"/>
      <c r="P2830" s="242"/>
      <c r="Q2830" s="242"/>
      <c r="R2830" s="242"/>
      <c r="S2830" s="242"/>
      <c r="T2830" s="243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44" t="s">
        <v>213</v>
      </c>
      <c r="AU2830" s="244" t="s">
        <v>86</v>
      </c>
      <c r="AV2830" s="13" t="s">
        <v>86</v>
      </c>
      <c r="AW2830" s="13" t="s">
        <v>4</v>
      </c>
      <c r="AX2830" s="13" t="s">
        <v>80</v>
      </c>
      <c r="AY2830" s="244" t="s">
        <v>202</v>
      </c>
    </row>
    <row r="2831" s="2" customFormat="1" ht="24.15" customHeight="1">
      <c r="A2831" s="40"/>
      <c r="B2831" s="41"/>
      <c r="C2831" s="215" t="s">
        <v>2149</v>
      </c>
      <c r="D2831" s="215" t="s">
        <v>204</v>
      </c>
      <c r="E2831" s="216" t="s">
        <v>2150</v>
      </c>
      <c r="F2831" s="217" t="s">
        <v>2151</v>
      </c>
      <c r="G2831" s="218" t="s">
        <v>218</v>
      </c>
      <c r="H2831" s="219">
        <v>139.24100000000001</v>
      </c>
      <c r="I2831" s="220"/>
      <c r="J2831" s="221">
        <f>ROUND(I2831*H2831,2)</f>
        <v>0</v>
      </c>
      <c r="K2831" s="217" t="s">
        <v>208</v>
      </c>
      <c r="L2831" s="46"/>
      <c r="M2831" s="222" t="s">
        <v>19</v>
      </c>
      <c r="N2831" s="223" t="s">
        <v>45</v>
      </c>
      <c r="O2831" s="86"/>
      <c r="P2831" s="224">
        <f>O2831*H2831</f>
        <v>0</v>
      </c>
      <c r="Q2831" s="224">
        <v>0</v>
      </c>
      <c r="R2831" s="224">
        <f>Q2831*H2831</f>
        <v>0</v>
      </c>
      <c r="S2831" s="224">
        <v>0</v>
      </c>
      <c r="T2831" s="225">
        <f>S2831*H2831</f>
        <v>0</v>
      </c>
      <c r="U2831" s="40"/>
      <c r="V2831" s="40"/>
      <c r="W2831" s="40"/>
      <c r="X2831" s="40"/>
      <c r="Y2831" s="40"/>
      <c r="Z2831" s="40"/>
      <c r="AA2831" s="40"/>
      <c r="AB2831" s="40"/>
      <c r="AC2831" s="40"/>
      <c r="AD2831" s="40"/>
      <c r="AE2831" s="40"/>
      <c r="AR2831" s="226" t="s">
        <v>342</v>
      </c>
      <c r="AT2831" s="226" t="s">
        <v>204</v>
      </c>
      <c r="AU2831" s="226" t="s">
        <v>86</v>
      </c>
      <c r="AY2831" s="19" t="s">
        <v>202</v>
      </c>
      <c r="BE2831" s="227">
        <f>IF(N2831="základní",J2831,0)</f>
        <v>0</v>
      </c>
      <c r="BF2831" s="227">
        <f>IF(N2831="snížená",J2831,0)</f>
        <v>0</v>
      </c>
      <c r="BG2831" s="227">
        <f>IF(N2831="zákl. přenesená",J2831,0)</f>
        <v>0</v>
      </c>
      <c r="BH2831" s="227">
        <f>IF(N2831="sníž. přenesená",J2831,0)</f>
        <v>0</v>
      </c>
      <c r="BI2831" s="227">
        <f>IF(N2831="nulová",J2831,0)</f>
        <v>0</v>
      </c>
      <c r="BJ2831" s="19" t="s">
        <v>86</v>
      </c>
      <c r="BK2831" s="227">
        <f>ROUND(I2831*H2831,2)</f>
        <v>0</v>
      </c>
      <c r="BL2831" s="19" t="s">
        <v>342</v>
      </c>
      <c r="BM2831" s="226" t="s">
        <v>2152</v>
      </c>
    </row>
    <row r="2832" s="2" customFormat="1">
      <c r="A2832" s="40"/>
      <c r="B2832" s="41"/>
      <c r="C2832" s="42"/>
      <c r="D2832" s="228" t="s">
        <v>211</v>
      </c>
      <c r="E2832" s="42"/>
      <c r="F2832" s="229" t="s">
        <v>2153</v>
      </c>
      <c r="G2832" s="42"/>
      <c r="H2832" s="42"/>
      <c r="I2832" s="230"/>
      <c r="J2832" s="42"/>
      <c r="K2832" s="42"/>
      <c r="L2832" s="46"/>
      <c r="M2832" s="231"/>
      <c r="N2832" s="232"/>
      <c r="O2832" s="86"/>
      <c r="P2832" s="86"/>
      <c r="Q2832" s="86"/>
      <c r="R2832" s="86"/>
      <c r="S2832" s="86"/>
      <c r="T2832" s="87"/>
      <c r="U2832" s="40"/>
      <c r="V2832" s="40"/>
      <c r="W2832" s="40"/>
      <c r="X2832" s="40"/>
      <c r="Y2832" s="40"/>
      <c r="Z2832" s="40"/>
      <c r="AA2832" s="40"/>
      <c r="AB2832" s="40"/>
      <c r="AC2832" s="40"/>
      <c r="AD2832" s="40"/>
      <c r="AE2832" s="40"/>
      <c r="AT2832" s="19" t="s">
        <v>211</v>
      </c>
      <c r="AU2832" s="19" t="s">
        <v>86</v>
      </c>
    </row>
    <row r="2833" s="15" customFormat="1">
      <c r="A2833" s="15"/>
      <c r="B2833" s="259"/>
      <c r="C2833" s="260"/>
      <c r="D2833" s="235" t="s">
        <v>213</v>
      </c>
      <c r="E2833" s="261" t="s">
        <v>19</v>
      </c>
      <c r="F2833" s="262" t="s">
        <v>2132</v>
      </c>
      <c r="G2833" s="260"/>
      <c r="H2833" s="261" t="s">
        <v>19</v>
      </c>
      <c r="I2833" s="263"/>
      <c r="J2833" s="260"/>
      <c r="K2833" s="260"/>
      <c r="L2833" s="264"/>
      <c r="M2833" s="265"/>
      <c r="N2833" s="266"/>
      <c r="O2833" s="266"/>
      <c r="P2833" s="266"/>
      <c r="Q2833" s="266"/>
      <c r="R2833" s="266"/>
      <c r="S2833" s="266"/>
      <c r="T2833" s="267"/>
      <c r="U2833" s="15"/>
      <c r="V2833" s="15"/>
      <c r="W2833" s="15"/>
      <c r="X2833" s="15"/>
      <c r="Y2833" s="15"/>
      <c r="Z2833" s="15"/>
      <c r="AA2833" s="15"/>
      <c r="AB2833" s="15"/>
      <c r="AC2833" s="15"/>
      <c r="AD2833" s="15"/>
      <c r="AE2833" s="15"/>
      <c r="AT2833" s="268" t="s">
        <v>213</v>
      </c>
      <c r="AU2833" s="268" t="s">
        <v>86</v>
      </c>
      <c r="AV2833" s="15" t="s">
        <v>80</v>
      </c>
      <c r="AW2833" s="15" t="s">
        <v>35</v>
      </c>
      <c r="AX2833" s="15" t="s">
        <v>73</v>
      </c>
      <c r="AY2833" s="268" t="s">
        <v>202</v>
      </c>
    </row>
    <row r="2834" s="13" customFormat="1">
      <c r="A2834" s="13"/>
      <c r="B2834" s="233"/>
      <c r="C2834" s="234"/>
      <c r="D2834" s="235" t="s">
        <v>213</v>
      </c>
      <c r="E2834" s="236" t="s">
        <v>19</v>
      </c>
      <c r="F2834" s="237" t="s">
        <v>2154</v>
      </c>
      <c r="G2834" s="234"/>
      <c r="H2834" s="238">
        <v>89.048000000000002</v>
      </c>
      <c r="I2834" s="239"/>
      <c r="J2834" s="234"/>
      <c r="K2834" s="234"/>
      <c r="L2834" s="240"/>
      <c r="M2834" s="241"/>
      <c r="N2834" s="242"/>
      <c r="O2834" s="242"/>
      <c r="P2834" s="242"/>
      <c r="Q2834" s="242"/>
      <c r="R2834" s="242"/>
      <c r="S2834" s="242"/>
      <c r="T2834" s="24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4" t="s">
        <v>213</v>
      </c>
      <c r="AU2834" s="244" t="s">
        <v>86</v>
      </c>
      <c r="AV2834" s="13" t="s">
        <v>86</v>
      </c>
      <c r="AW2834" s="13" t="s">
        <v>35</v>
      </c>
      <c r="AX2834" s="13" t="s">
        <v>73</v>
      </c>
      <c r="AY2834" s="244" t="s">
        <v>202</v>
      </c>
    </row>
    <row r="2835" s="13" customFormat="1">
      <c r="A2835" s="13"/>
      <c r="B2835" s="233"/>
      <c r="C2835" s="234"/>
      <c r="D2835" s="235" t="s">
        <v>213</v>
      </c>
      <c r="E2835" s="236" t="s">
        <v>19</v>
      </c>
      <c r="F2835" s="237" t="s">
        <v>2155</v>
      </c>
      <c r="G2835" s="234"/>
      <c r="H2835" s="238">
        <v>4.6399999999999997</v>
      </c>
      <c r="I2835" s="239"/>
      <c r="J2835" s="234"/>
      <c r="K2835" s="234"/>
      <c r="L2835" s="240"/>
      <c r="M2835" s="241"/>
      <c r="N2835" s="242"/>
      <c r="O2835" s="242"/>
      <c r="P2835" s="242"/>
      <c r="Q2835" s="242"/>
      <c r="R2835" s="242"/>
      <c r="S2835" s="242"/>
      <c r="T2835" s="243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44" t="s">
        <v>213</v>
      </c>
      <c r="AU2835" s="244" t="s">
        <v>86</v>
      </c>
      <c r="AV2835" s="13" t="s">
        <v>86</v>
      </c>
      <c r="AW2835" s="13" t="s">
        <v>35</v>
      </c>
      <c r="AX2835" s="13" t="s">
        <v>73</v>
      </c>
      <c r="AY2835" s="244" t="s">
        <v>202</v>
      </c>
    </row>
    <row r="2836" s="13" customFormat="1">
      <c r="A2836" s="13"/>
      <c r="B2836" s="233"/>
      <c r="C2836" s="234"/>
      <c r="D2836" s="235" t="s">
        <v>213</v>
      </c>
      <c r="E2836" s="236" t="s">
        <v>19</v>
      </c>
      <c r="F2836" s="237" t="s">
        <v>2156</v>
      </c>
      <c r="G2836" s="234"/>
      <c r="H2836" s="238">
        <v>45.552999999999997</v>
      </c>
      <c r="I2836" s="239"/>
      <c r="J2836" s="234"/>
      <c r="K2836" s="234"/>
      <c r="L2836" s="240"/>
      <c r="M2836" s="241"/>
      <c r="N2836" s="242"/>
      <c r="O2836" s="242"/>
      <c r="P2836" s="242"/>
      <c r="Q2836" s="242"/>
      <c r="R2836" s="242"/>
      <c r="S2836" s="242"/>
      <c r="T2836" s="24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4" t="s">
        <v>213</v>
      </c>
      <c r="AU2836" s="244" t="s">
        <v>86</v>
      </c>
      <c r="AV2836" s="13" t="s">
        <v>86</v>
      </c>
      <c r="AW2836" s="13" t="s">
        <v>35</v>
      </c>
      <c r="AX2836" s="13" t="s">
        <v>73</v>
      </c>
      <c r="AY2836" s="244" t="s">
        <v>202</v>
      </c>
    </row>
    <row r="2837" s="14" customFormat="1">
      <c r="A2837" s="14"/>
      <c r="B2837" s="245"/>
      <c r="C2837" s="246"/>
      <c r="D2837" s="235" t="s">
        <v>213</v>
      </c>
      <c r="E2837" s="247" t="s">
        <v>19</v>
      </c>
      <c r="F2837" s="248" t="s">
        <v>215</v>
      </c>
      <c r="G2837" s="246"/>
      <c r="H2837" s="249">
        <v>139.24099999999999</v>
      </c>
      <c r="I2837" s="250"/>
      <c r="J2837" s="246"/>
      <c r="K2837" s="246"/>
      <c r="L2837" s="251"/>
      <c r="M2837" s="252"/>
      <c r="N2837" s="253"/>
      <c r="O2837" s="253"/>
      <c r="P2837" s="253"/>
      <c r="Q2837" s="253"/>
      <c r="R2837" s="253"/>
      <c r="S2837" s="253"/>
      <c r="T2837" s="254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55" t="s">
        <v>213</v>
      </c>
      <c r="AU2837" s="255" t="s">
        <v>86</v>
      </c>
      <c r="AV2837" s="14" t="s">
        <v>209</v>
      </c>
      <c r="AW2837" s="14" t="s">
        <v>35</v>
      </c>
      <c r="AX2837" s="14" t="s">
        <v>80</v>
      </c>
      <c r="AY2837" s="255" t="s">
        <v>202</v>
      </c>
    </row>
    <row r="2838" s="2" customFormat="1" ht="16.5" customHeight="1">
      <c r="A2838" s="40"/>
      <c r="B2838" s="41"/>
      <c r="C2838" s="269" t="s">
        <v>2157</v>
      </c>
      <c r="D2838" s="269" t="s">
        <v>314</v>
      </c>
      <c r="E2838" s="270" t="s">
        <v>2158</v>
      </c>
      <c r="F2838" s="271" t="s">
        <v>2010</v>
      </c>
      <c r="G2838" s="272" t="s">
        <v>364</v>
      </c>
      <c r="H2838" s="273">
        <v>0.049000000000000002</v>
      </c>
      <c r="I2838" s="274"/>
      <c r="J2838" s="275">
        <f>ROUND(I2838*H2838,2)</f>
        <v>0</v>
      </c>
      <c r="K2838" s="271" t="s">
        <v>208</v>
      </c>
      <c r="L2838" s="276"/>
      <c r="M2838" s="277" t="s">
        <v>19</v>
      </c>
      <c r="N2838" s="278" t="s">
        <v>45</v>
      </c>
      <c r="O2838" s="86"/>
      <c r="P2838" s="224">
        <f>O2838*H2838</f>
        <v>0</v>
      </c>
      <c r="Q2838" s="224">
        <v>1</v>
      </c>
      <c r="R2838" s="224">
        <f>Q2838*H2838</f>
        <v>0.049000000000000002</v>
      </c>
      <c r="S2838" s="224">
        <v>0</v>
      </c>
      <c r="T2838" s="225">
        <f>S2838*H2838</f>
        <v>0</v>
      </c>
      <c r="U2838" s="40"/>
      <c r="V2838" s="40"/>
      <c r="W2838" s="40"/>
      <c r="X2838" s="40"/>
      <c r="Y2838" s="40"/>
      <c r="Z2838" s="40"/>
      <c r="AA2838" s="40"/>
      <c r="AB2838" s="40"/>
      <c r="AC2838" s="40"/>
      <c r="AD2838" s="40"/>
      <c r="AE2838" s="40"/>
      <c r="AR2838" s="226" t="s">
        <v>622</v>
      </c>
      <c r="AT2838" s="226" t="s">
        <v>314</v>
      </c>
      <c r="AU2838" s="226" t="s">
        <v>86</v>
      </c>
      <c r="AY2838" s="19" t="s">
        <v>202</v>
      </c>
      <c r="BE2838" s="227">
        <f>IF(N2838="základní",J2838,0)</f>
        <v>0</v>
      </c>
      <c r="BF2838" s="227">
        <f>IF(N2838="snížená",J2838,0)</f>
        <v>0</v>
      </c>
      <c r="BG2838" s="227">
        <f>IF(N2838="zákl. přenesená",J2838,0)</f>
        <v>0</v>
      </c>
      <c r="BH2838" s="227">
        <f>IF(N2838="sníž. přenesená",J2838,0)</f>
        <v>0</v>
      </c>
      <c r="BI2838" s="227">
        <f>IF(N2838="nulová",J2838,0)</f>
        <v>0</v>
      </c>
      <c r="BJ2838" s="19" t="s">
        <v>86</v>
      </c>
      <c r="BK2838" s="227">
        <f>ROUND(I2838*H2838,2)</f>
        <v>0</v>
      </c>
      <c r="BL2838" s="19" t="s">
        <v>342</v>
      </c>
      <c r="BM2838" s="226" t="s">
        <v>2159</v>
      </c>
    </row>
    <row r="2839" s="15" customFormat="1">
      <c r="A2839" s="15"/>
      <c r="B2839" s="259"/>
      <c r="C2839" s="260"/>
      <c r="D2839" s="235" t="s">
        <v>213</v>
      </c>
      <c r="E2839" s="261" t="s">
        <v>19</v>
      </c>
      <c r="F2839" s="262" t="s">
        <v>2132</v>
      </c>
      <c r="G2839" s="260"/>
      <c r="H2839" s="261" t="s">
        <v>19</v>
      </c>
      <c r="I2839" s="263"/>
      <c r="J2839" s="260"/>
      <c r="K2839" s="260"/>
      <c r="L2839" s="264"/>
      <c r="M2839" s="265"/>
      <c r="N2839" s="266"/>
      <c r="O2839" s="266"/>
      <c r="P2839" s="266"/>
      <c r="Q2839" s="266"/>
      <c r="R2839" s="266"/>
      <c r="S2839" s="266"/>
      <c r="T2839" s="267"/>
      <c r="U2839" s="15"/>
      <c r="V2839" s="15"/>
      <c r="W2839" s="15"/>
      <c r="X2839" s="15"/>
      <c r="Y2839" s="15"/>
      <c r="Z2839" s="15"/>
      <c r="AA2839" s="15"/>
      <c r="AB2839" s="15"/>
      <c r="AC2839" s="15"/>
      <c r="AD2839" s="15"/>
      <c r="AE2839" s="15"/>
      <c r="AT2839" s="268" t="s">
        <v>213</v>
      </c>
      <c r="AU2839" s="268" t="s">
        <v>86</v>
      </c>
      <c r="AV2839" s="15" t="s">
        <v>80</v>
      </c>
      <c r="AW2839" s="15" t="s">
        <v>35</v>
      </c>
      <c r="AX2839" s="15" t="s">
        <v>73</v>
      </c>
      <c r="AY2839" s="268" t="s">
        <v>202</v>
      </c>
    </row>
    <row r="2840" s="13" customFormat="1">
      <c r="A2840" s="13"/>
      <c r="B2840" s="233"/>
      <c r="C2840" s="234"/>
      <c r="D2840" s="235" t="s">
        <v>213</v>
      </c>
      <c r="E2840" s="236" t="s">
        <v>19</v>
      </c>
      <c r="F2840" s="237" t="s">
        <v>2154</v>
      </c>
      <c r="G2840" s="234"/>
      <c r="H2840" s="238">
        <v>89.048000000000002</v>
      </c>
      <c r="I2840" s="239"/>
      <c r="J2840" s="234"/>
      <c r="K2840" s="234"/>
      <c r="L2840" s="240"/>
      <c r="M2840" s="241"/>
      <c r="N2840" s="242"/>
      <c r="O2840" s="242"/>
      <c r="P2840" s="242"/>
      <c r="Q2840" s="242"/>
      <c r="R2840" s="242"/>
      <c r="S2840" s="242"/>
      <c r="T2840" s="243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44" t="s">
        <v>213</v>
      </c>
      <c r="AU2840" s="244" t="s">
        <v>86</v>
      </c>
      <c r="AV2840" s="13" t="s">
        <v>86</v>
      </c>
      <c r="AW2840" s="13" t="s">
        <v>35</v>
      </c>
      <c r="AX2840" s="13" t="s">
        <v>73</v>
      </c>
      <c r="AY2840" s="244" t="s">
        <v>202</v>
      </c>
    </row>
    <row r="2841" s="13" customFormat="1">
      <c r="A2841" s="13"/>
      <c r="B2841" s="233"/>
      <c r="C2841" s="234"/>
      <c r="D2841" s="235" t="s">
        <v>213</v>
      </c>
      <c r="E2841" s="236" t="s">
        <v>19</v>
      </c>
      <c r="F2841" s="237" t="s">
        <v>2155</v>
      </c>
      <c r="G2841" s="234"/>
      <c r="H2841" s="238">
        <v>4.6399999999999997</v>
      </c>
      <c r="I2841" s="239"/>
      <c r="J2841" s="234"/>
      <c r="K2841" s="234"/>
      <c r="L2841" s="240"/>
      <c r="M2841" s="241"/>
      <c r="N2841" s="242"/>
      <c r="O2841" s="242"/>
      <c r="P2841" s="242"/>
      <c r="Q2841" s="242"/>
      <c r="R2841" s="242"/>
      <c r="S2841" s="242"/>
      <c r="T2841" s="24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4" t="s">
        <v>213</v>
      </c>
      <c r="AU2841" s="244" t="s">
        <v>86</v>
      </c>
      <c r="AV2841" s="13" t="s">
        <v>86</v>
      </c>
      <c r="AW2841" s="13" t="s">
        <v>35</v>
      </c>
      <c r="AX2841" s="13" t="s">
        <v>73</v>
      </c>
      <c r="AY2841" s="244" t="s">
        <v>202</v>
      </c>
    </row>
    <row r="2842" s="13" customFormat="1">
      <c r="A2842" s="13"/>
      <c r="B2842" s="233"/>
      <c r="C2842" s="234"/>
      <c r="D2842" s="235" t="s">
        <v>213</v>
      </c>
      <c r="E2842" s="236" t="s">
        <v>19</v>
      </c>
      <c r="F2842" s="237" t="s">
        <v>2156</v>
      </c>
      <c r="G2842" s="234"/>
      <c r="H2842" s="238">
        <v>45.552999999999997</v>
      </c>
      <c r="I2842" s="239"/>
      <c r="J2842" s="234"/>
      <c r="K2842" s="234"/>
      <c r="L2842" s="240"/>
      <c r="M2842" s="241"/>
      <c r="N2842" s="242"/>
      <c r="O2842" s="242"/>
      <c r="P2842" s="242"/>
      <c r="Q2842" s="242"/>
      <c r="R2842" s="242"/>
      <c r="S2842" s="242"/>
      <c r="T2842" s="243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4" t="s">
        <v>213</v>
      </c>
      <c r="AU2842" s="244" t="s">
        <v>86</v>
      </c>
      <c r="AV2842" s="13" t="s">
        <v>86</v>
      </c>
      <c r="AW2842" s="13" t="s">
        <v>35</v>
      </c>
      <c r="AX2842" s="13" t="s">
        <v>73</v>
      </c>
      <c r="AY2842" s="244" t="s">
        <v>202</v>
      </c>
    </row>
    <row r="2843" s="14" customFormat="1">
      <c r="A2843" s="14"/>
      <c r="B2843" s="245"/>
      <c r="C2843" s="246"/>
      <c r="D2843" s="235" t="s">
        <v>213</v>
      </c>
      <c r="E2843" s="247" t="s">
        <v>19</v>
      </c>
      <c r="F2843" s="248" t="s">
        <v>215</v>
      </c>
      <c r="G2843" s="246"/>
      <c r="H2843" s="249">
        <v>139.24099999999999</v>
      </c>
      <c r="I2843" s="250"/>
      <c r="J2843" s="246"/>
      <c r="K2843" s="246"/>
      <c r="L2843" s="251"/>
      <c r="M2843" s="252"/>
      <c r="N2843" s="253"/>
      <c r="O2843" s="253"/>
      <c r="P2843" s="253"/>
      <c r="Q2843" s="253"/>
      <c r="R2843" s="253"/>
      <c r="S2843" s="253"/>
      <c r="T2843" s="254"/>
      <c r="U2843" s="14"/>
      <c r="V2843" s="14"/>
      <c r="W2843" s="14"/>
      <c r="X2843" s="14"/>
      <c r="Y2843" s="14"/>
      <c r="Z2843" s="14"/>
      <c r="AA2843" s="14"/>
      <c r="AB2843" s="14"/>
      <c r="AC2843" s="14"/>
      <c r="AD2843" s="14"/>
      <c r="AE2843" s="14"/>
      <c r="AT2843" s="255" t="s">
        <v>213</v>
      </c>
      <c r="AU2843" s="255" t="s">
        <v>86</v>
      </c>
      <c r="AV2843" s="14" t="s">
        <v>209</v>
      </c>
      <c r="AW2843" s="14" t="s">
        <v>35</v>
      </c>
      <c r="AX2843" s="14" t="s">
        <v>80</v>
      </c>
      <c r="AY2843" s="255" t="s">
        <v>202</v>
      </c>
    </row>
    <row r="2844" s="13" customFormat="1">
      <c r="A2844" s="13"/>
      <c r="B2844" s="233"/>
      <c r="C2844" s="234"/>
      <c r="D2844" s="235" t="s">
        <v>213</v>
      </c>
      <c r="E2844" s="234"/>
      <c r="F2844" s="237" t="s">
        <v>2160</v>
      </c>
      <c r="G2844" s="234"/>
      <c r="H2844" s="238">
        <v>0.049000000000000002</v>
      </c>
      <c r="I2844" s="239"/>
      <c r="J2844" s="234"/>
      <c r="K2844" s="234"/>
      <c r="L2844" s="240"/>
      <c r="M2844" s="241"/>
      <c r="N2844" s="242"/>
      <c r="O2844" s="242"/>
      <c r="P2844" s="242"/>
      <c r="Q2844" s="242"/>
      <c r="R2844" s="242"/>
      <c r="S2844" s="242"/>
      <c r="T2844" s="243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44" t="s">
        <v>213</v>
      </c>
      <c r="AU2844" s="244" t="s">
        <v>86</v>
      </c>
      <c r="AV2844" s="13" t="s">
        <v>86</v>
      </c>
      <c r="AW2844" s="13" t="s">
        <v>4</v>
      </c>
      <c r="AX2844" s="13" t="s">
        <v>80</v>
      </c>
      <c r="AY2844" s="244" t="s">
        <v>202</v>
      </c>
    </row>
    <row r="2845" s="2" customFormat="1" ht="24.15" customHeight="1">
      <c r="A2845" s="40"/>
      <c r="B2845" s="41"/>
      <c r="C2845" s="215" t="s">
        <v>2161</v>
      </c>
      <c r="D2845" s="215" t="s">
        <v>204</v>
      </c>
      <c r="E2845" s="216" t="s">
        <v>2162</v>
      </c>
      <c r="F2845" s="217" t="s">
        <v>2163</v>
      </c>
      <c r="G2845" s="218" t="s">
        <v>218</v>
      </c>
      <c r="H2845" s="219">
        <v>139.24100000000001</v>
      </c>
      <c r="I2845" s="220"/>
      <c r="J2845" s="221">
        <f>ROUND(I2845*H2845,2)</f>
        <v>0</v>
      </c>
      <c r="K2845" s="217" t="s">
        <v>208</v>
      </c>
      <c r="L2845" s="46"/>
      <c r="M2845" s="222" t="s">
        <v>19</v>
      </c>
      <c r="N2845" s="223" t="s">
        <v>45</v>
      </c>
      <c r="O2845" s="86"/>
      <c r="P2845" s="224">
        <f>O2845*H2845</f>
        <v>0</v>
      </c>
      <c r="Q2845" s="224">
        <v>0.00093999999999999997</v>
      </c>
      <c r="R2845" s="224">
        <f>Q2845*H2845</f>
        <v>0.13088654</v>
      </c>
      <c r="S2845" s="224">
        <v>0</v>
      </c>
      <c r="T2845" s="225">
        <f>S2845*H2845</f>
        <v>0</v>
      </c>
      <c r="U2845" s="40"/>
      <c r="V2845" s="40"/>
      <c r="W2845" s="40"/>
      <c r="X2845" s="40"/>
      <c r="Y2845" s="40"/>
      <c r="Z2845" s="40"/>
      <c r="AA2845" s="40"/>
      <c r="AB2845" s="40"/>
      <c r="AC2845" s="40"/>
      <c r="AD2845" s="40"/>
      <c r="AE2845" s="40"/>
      <c r="AR2845" s="226" t="s">
        <v>342</v>
      </c>
      <c r="AT2845" s="226" t="s">
        <v>204</v>
      </c>
      <c r="AU2845" s="226" t="s">
        <v>86</v>
      </c>
      <c r="AY2845" s="19" t="s">
        <v>202</v>
      </c>
      <c r="BE2845" s="227">
        <f>IF(N2845="základní",J2845,0)</f>
        <v>0</v>
      </c>
      <c r="BF2845" s="227">
        <f>IF(N2845="snížená",J2845,0)</f>
        <v>0</v>
      </c>
      <c r="BG2845" s="227">
        <f>IF(N2845="zákl. přenesená",J2845,0)</f>
        <v>0</v>
      </c>
      <c r="BH2845" s="227">
        <f>IF(N2845="sníž. přenesená",J2845,0)</f>
        <v>0</v>
      </c>
      <c r="BI2845" s="227">
        <f>IF(N2845="nulová",J2845,0)</f>
        <v>0</v>
      </c>
      <c r="BJ2845" s="19" t="s">
        <v>86</v>
      </c>
      <c r="BK2845" s="227">
        <f>ROUND(I2845*H2845,2)</f>
        <v>0</v>
      </c>
      <c r="BL2845" s="19" t="s">
        <v>342</v>
      </c>
      <c r="BM2845" s="226" t="s">
        <v>2164</v>
      </c>
    </row>
    <row r="2846" s="2" customFormat="1">
      <c r="A2846" s="40"/>
      <c r="B2846" s="41"/>
      <c r="C2846" s="42"/>
      <c r="D2846" s="228" t="s">
        <v>211</v>
      </c>
      <c r="E2846" s="42"/>
      <c r="F2846" s="229" t="s">
        <v>2165</v>
      </c>
      <c r="G2846" s="42"/>
      <c r="H2846" s="42"/>
      <c r="I2846" s="230"/>
      <c r="J2846" s="42"/>
      <c r="K2846" s="42"/>
      <c r="L2846" s="46"/>
      <c r="M2846" s="231"/>
      <c r="N2846" s="232"/>
      <c r="O2846" s="86"/>
      <c r="P2846" s="86"/>
      <c r="Q2846" s="86"/>
      <c r="R2846" s="86"/>
      <c r="S2846" s="86"/>
      <c r="T2846" s="87"/>
      <c r="U2846" s="40"/>
      <c r="V2846" s="40"/>
      <c r="W2846" s="40"/>
      <c r="X2846" s="40"/>
      <c r="Y2846" s="40"/>
      <c r="Z2846" s="40"/>
      <c r="AA2846" s="40"/>
      <c r="AB2846" s="40"/>
      <c r="AC2846" s="40"/>
      <c r="AD2846" s="40"/>
      <c r="AE2846" s="40"/>
      <c r="AT2846" s="19" t="s">
        <v>211</v>
      </c>
      <c r="AU2846" s="19" t="s">
        <v>86</v>
      </c>
    </row>
    <row r="2847" s="15" customFormat="1">
      <c r="A2847" s="15"/>
      <c r="B2847" s="259"/>
      <c r="C2847" s="260"/>
      <c r="D2847" s="235" t="s">
        <v>213</v>
      </c>
      <c r="E2847" s="261" t="s">
        <v>19</v>
      </c>
      <c r="F2847" s="262" t="s">
        <v>2132</v>
      </c>
      <c r="G2847" s="260"/>
      <c r="H2847" s="261" t="s">
        <v>19</v>
      </c>
      <c r="I2847" s="263"/>
      <c r="J2847" s="260"/>
      <c r="K2847" s="260"/>
      <c r="L2847" s="264"/>
      <c r="M2847" s="265"/>
      <c r="N2847" s="266"/>
      <c r="O2847" s="266"/>
      <c r="P2847" s="266"/>
      <c r="Q2847" s="266"/>
      <c r="R2847" s="266"/>
      <c r="S2847" s="266"/>
      <c r="T2847" s="267"/>
      <c r="U2847" s="15"/>
      <c r="V2847" s="15"/>
      <c r="W2847" s="15"/>
      <c r="X2847" s="15"/>
      <c r="Y2847" s="15"/>
      <c r="Z2847" s="15"/>
      <c r="AA2847" s="15"/>
      <c r="AB2847" s="15"/>
      <c r="AC2847" s="15"/>
      <c r="AD2847" s="15"/>
      <c r="AE2847" s="15"/>
      <c r="AT2847" s="268" t="s">
        <v>213</v>
      </c>
      <c r="AU2847" s="268" t="s">
        <v>86</v>
      </c>
      <c r="AV2847" s="15" t="s">
        <v>80</v>
      </c>
      <c r="AW2847" s="15" t="s">
        <v>35</v>
      </c>
      <c r="AX2847" s="15" t="s">
        <v>73</v>
      </c>
      <c r="AY2847" s="268" t="s">
        <v>202</v>
      </c>
    </row>
    <row r="2848" s="13" customFormat="1">
      <c r="A2848" s="13"/>
      <c r="B2848" s="233"/>
      <c r="C2848" s="234"/>
      <c r="D2848" s="235" t="s">
        <v>213</v>
      </c>
      <c r="E2848" s="236" t="s">
        <v>19</v>
      </c>
      <c r="F2848" s="237" t="s">
        <v>2154</v>
      </c>
      <c r="G2848" s="234"/>
      <c r="H2848" s="238">
        <v>89.048000000000002</v>
      </c>
      <c r="I2848" s="239"/>
      <c r="J2848" s="234"/>
      <c r="K2848" s="234"/>
      <c r="L2848" s="240"/>
      <c r="M2848" s="241"/>
      <c r="N2848" s="242"/>
      <c r="O2848" s="242"/>
      <c r="P2848" s="242"/>
      <c r="Q2848" s="242"/>
      <c r="R2848" s="242"/>
      <c r="S2848" s="242"/>
      <c r="T2848" s="243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4" t="s">
        <v>213</v>
      </c>
      <c r="AU2848" s="244" t="s">
        <v>86</v>
      </c>
      <c r="AV2848" s="13" t="s">
        <v>86</v>
      </c>
      <c r="AW2848" s="13" t="s">
        <v>35</v>
      </c>
      <c r="AX2848" s="13" t="s">
        <v>73</v>
      </c>
      <c r="AY2848" s="244" t="s">
        <v>202</v>
      </c>
    </row>
    <row r="2849" s="13" customFormat="1">
      <c r="A2849" s="13"/>
      <c r="B2849" s="233"/>
      <c r="C2849" s="234"/>
      <c r="D2849" s="235" t="s">
        <v>213</v>
      </c>
      <c r="E2849" s="236" t="s">
        <v>19</v>
      </c>
      <c r="F2849" s="237" t="s">
        <v>2155</v>
      </c>
      <c r="G2849" s="234"/>
      <c r="H2849" s="238">
        <v>4.6399999999999997</v>
      </c>
      <c r="I2849" s="239"/>
      <c r="J2849" s="234"/>
      <c r="K2849" s="234"/>
      <c r="L2849" s="240"/>
      <c r="M2849" s="241"/>
      <c r="N2849" s="242"/>
      <c r="O2849" s="242"/>
      <c r="P2849" s="242"/>
      <c r="Q2849" s="242"/>
      <c r="R2849" s="242"/>
      <c r="S2849" s="242"/>
      <c r="T2849" s="243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4" t="s">
        <v>213</v>
      </c>
      <c r="AU2849" s="244" t="s">
        <v>86</v>
      </c>
      <c r="AV2849" s="13" t="s">
        <v>86</v>
      </c>
      <c r="AW2849" s="13" t="s">
        <v>35</v>
      </c>
      <c r="AX2849" s="13" t="s">
        <v>73</v>
      </c>
      <c r="AY2849" s="244" t="s">
        <v>202</v>
      </c>
    </row>
    <row r="2850" s="13" customFormat="1">
      <c r="A2850" s="13"/>
      <c r="B2850" s="233"/>
      <c r="C2850" s="234"/>
      <c r="D2850" s="235" t="s">
        <v>213</v>
      </c>
      <c r="E2850" s="236" t="s">
        <v>19</v>
      </c>
      <c r="F2850" s="237" t="s">
        <v>2156</v>
      </c>
      <c r="G2850" s="234"/>
      <c r="H2850" s="238">
        <v>45.552999999999997</v>
      </c>
      <c r="I2850" s="239"/>
      <c r="J2850" s="234"/>
      <c r="K2850" s="234"/>
      <c r="L2850" s="240"/>
      <c r="M2850" s="241"/>
      <c r="N2850" s="242"/>
      <c r="O2850" s="242"/>
      <c r="P2850" s="242"/>
      <c r="Q2850" s="242"/>
      <c r="R2850" s="242"/>
      <c r="S2850" s="242"/>
      <c r="T2850" s="24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4" t="s">
        <v>213</v>
      </c>
      <c r="AU2850" s="244" t="s">
        <v>86</v>
      </c>
      <c r="AV2850" s="13" t="s">
        <v>86</v>
      </c>
      <c r="AW2850" s="13" t="s">
        <v>35</v>
      </c>
      <c r="AX2850" s="13" t="s">
        <v>73</v>
      </c>
      <c r="AY2850" s="244" t="s">
        <v>202</v>
      </c>
    </row>
    <row r="2851" s="14" customFormat="1">
      <c r="A2851" s="14"/>
      <c r="B2851" s="245"/>
      <c r="C2851" s="246"/>
      <c r="D2851" s="235" t="s">
        <v>213</v>
      </c>
      <c r="E2851" s="247" t="s">
        <v>19</v>
      </c>
      <c r="F2851" s="248" t="s">
        <v>215</v>
      </c>
      <c r="G2851" s="246"/>
      <c r="H2851" s="249">
        <v>139.24099999999999</v>
      </c>
      <c r="I2851" s="250"/>
      <c r="J2851" s="246"/>
      <c r="K2851" s="246"/>
      <c r="L2851" s="251"/>
      <c r="M2851" s="252"/>
      <c r="N2851" s="253"/>
      <c r="O2851" s="253"/>
      <c r="P2851" s="253"/>
      <c r="Q2851" s="253"/>
      <c r="R2851" s="253"/>
      <c r="S2851" s="253"/>
      <c r="T2851" s="25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55" t="s">
        <v>213</v>
      </c>
      <c r="AU2851" s="255" t="s">
        <v>86</v>
      </c>
      <c r="AV2851" s="14" t="s">
        <v>209</v>
      </c>
      <c r="AW2851" s="14" t="s">
        <v>35</v>
      </c>
      <c r="AX2851" s="14" t="s">
        <v>80</v>
      </c>
      <c r="AY2851" s="255" t="s">
        <v>202</v>
      </c>
    </row>
    <row r="2852" s="2" customFormat="1" ht="24.15" customHeight="1">
      <c r="A2852" s="40"/>
      <c r="B2852" s="41"/>
      <c r="C2852" s="269" t="s">
        <v>2166</v>
      </c>
      <c r="D2852" s="269" t="s">
        <v>314</v>
      </c>
      <c r="E2852" s="270" t="s">
        <v>2167</v>
      </c>
      <c r="F2852" s="271" t="s">
        <v>2022</v>
      </c>
      <c r="G2852" s="272" t="s">
        <v>218</v>
      </c>
      <c r="H2852" s="273">
        <v>167.089</v>
      </c>
      <c r="I2852" s="274"/>
      <c r="J2852" s="275">
        <f>ROUND(I2852*H2852,2)</f>
        <v>0</v>
      </c>
      <c r="K2852" s="271" t="s">
        <v>208</v>
      </c>
      <c r="L2852" s="276"/>
      <c r="M2852" s="277" t="s">
        <v>19</v>
      </c>
      <c r="N2852" s="278" t="s">
        <v>45</v>
      </c>
      <c r="O2852" s="86"/>
      <c r="P2852" s="224">
        <f>O2852*H2852</f>
        <v>0</v>
      </c>
      <c r="Q2852" s="224">
        <v>0.0054000000000000003</v>
      </c>
      <c r="R2852" s="224">
        <f>Q2852*H2852</f>
        <v>0.90228059999999999</v>
      </c>
      <c r="S2852" s="224">
        <v>0</v>
      </c>
      <c r="T2852" s="225">
        <f>S2852*H2852</f>
        <v>0</v>
      </c>
      <c r="U2852" s="40"/>
      <c r="V2852" s="40"/>
      <c r="W2852" s="40"/>
      <c r="X2852" s="40"/>
      <c r="Y2852" s="40"/>
      <c r="Z2852" s="40"/>
      <c r="AA2852" s="40"/>
      <c r="AB2852" s="40"/>
      <c r="AC2852" s="40"/>
      <c r="AD2852" s="40"/>
      <c r="AE2852" s="40"/>
      <c r="AR2852" s="226" t="s">
        <v>622</v>
      </c>
      <c r="AT2852" s="226" t="s">
        <v>314</v>
      </c>
      <c r="AU2852" s="226" t="s">
        <v>86</v>
      </c>
      <c r="AY2852" s="19" t="s">
        <v>202</v>
      </c>
      <c r="BE2852" s="227">
        <f>IF(N2852="základní",J2852,0)</f>
        <v>0</v>
      </c>
      <c r="BF2852" s="227">
        <f>IF(N2852="snížená",J2852,0)</f>
        <v>0</v>
      </c>
      <c r="BG2852" s="227">
        <f>IF(N2852="zákl. přenesená",J2852,0)</f>
        <v>0</v>
      </c>
      <c r="BH2852" s="227">
        <f>IF(N2852="sníž. přenesená",J2852,0)</f>
        <v>0</v>
      </c>
      <c r="BI2852" s="227">
        <f>IF(N2852="nulová",J2852,0)</f>
        <v>0</v>
      </c>
      <c r="BJ2852" s="19" t="s">
        <v>86</v>
      </c>
      <c r="BK2852" s="227">
        <f>ROUND(I2852*H2852,2)</f>
        <v>0</v>
      </c>
      <c r="BL2852" s="19" t="s">
        <v>342</v>
      </c>
      <c r="BM2852" s="226" t="s">
        <v>2168</v>
      </c>
    </row>
    <row r="2853" s="15" customFormat="1">
      <c r="A2853" s="15"/>
      <c r="B2853" s="259"/>
      <c r="C2853" s="260"/>
      <c r="D2853" s="235" t="s">
        <v>213</v>
      </c>
      <c r="E2853" s="261" t="s">
        <v>19</v>
      </c>
      <c r="F2853" s="262" t="s">
        <v>2132</v>
      </c>
      <c r="G2853" s="260"/>
      <c r="H2853" s="261" t="s">
        <v>19</v>
      </c>
      <c r="I2853" s="263"/>
      <c r="J2853" s="260"/>
      <c r="K2853" s="260"/>
      <c r="L2853" s="264"/>
      <c r="M2853" s="265"/>
      <c r="N2853" s="266"/>
      <c r="O2853" s="266"/>
      <c r="P2853" s="266"/>
      <c r="Q2853" s="266"/>
      <c r="R2853" s="266"/>
      <c r="S2853" s="266"/>
      <c r="T2853" s="267"/>
      <c r="U2853" s="15"/>
      <c r="V2853" s="15"/>
      <c r="W2853" s="15"/>
      <c r="X2853" s="15"/>
      <c r="Y2853" s="15"/>
      <c r="Z2853" s="15"/>
      <c r="AA2853" s="15"/>
      <c r="AB2853" s="15"/>
      <c r="AC2853" s="15"/>
      <c r="AD2853" s="15"/>
      <c r="AE2853" s="15"/>
      <c r="AT2853" s="268" t="s">
        <v>213</v>
      </c>
      <c r="AU2853" s="268" t="s">
        <v>86</v>
      </c>
      <c r="AV2853" s="15" t="s">
        <v>80</v>
      </c>
      <c r="AW2853" s="15" t="s">
        <v>35</v>
      </c>
      <c r="AX2853" s="15" t="s">
        <v>73</v>
      </c>
      <c r="AY2853" s="268" t="s">
        <v>202</v>
      </c>
    </row>
    <row r="2854" s="13" customFormat="1">
      <c r="A2854" s="13"/>
      <c r="B2854" s="233"/>
      <c r="C2854" s="234"/>
      <c r="D2854" s="235" t="s">
        <v>213</v>
      </c>
      <c r="E2854" s="236" t="s">
        <v>19</v>
      </c>
      <c r="F2854" s="237" t="s">
        <v>2154</v>
      </c>
      <c r="G2854" s="234"/>
      <c r="H2854" s="238">
        <v>89.048000000000002</v>
      </c>
      <c r="I2854" s="239"/>
      <c r="J2854" s="234"/>
      <c r="K2854" s="234"/>
      <c r="L2854" s="240"/>
      <c r="M2854" s="241"/>
      <c r="N2854" s="242"/>
      <c r="O2854" s="242"/>
      <c r="P2854" s="242"/>
      <c r="Q2854" s="242"/>
      <c r="R2854" s="242"/>
      <c r="S2854" s="242"/>
      <c r="T2854" s="243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44" t="s">
        <v>213</v>
      </c>
      <c r="AU2854" s="244" t="s">
        <v>86</v>
      </c>
      <c r="AV2854" s="13" t="s">
        <v>86</v>
      </c>
      <c r="AW2854" s="13" t="s">
        <v>35</v>
      </c>
      <c r="AX2854" s="13" t="s">
        <v>73</v>
      </c>
      <c r="AY2854" s="244" t="s">
        <v>202</v>
      </c>
    </row>
    <row r="2855" s="13" customFormat="1">
      <c r="A2855" s="13"/>
      <c r="B2855" s="233"/>
      <c r="C2855" s="234"/>
      <c r="D2855" s="235" t="s">
        <v>213</v>
      </c>
      <c r="E2855" s="236" t="s">
        <v>19</v>
      </c>
      <c r="F2855" s="237" t="s">
        <v>2155</v>
      </c>
      <c r="G2855" s="234"/>
      <c r="H2855" s="238">
        <v>4.6399999999999997</v>
      </c>
      <c r="I2855" s="239"/>
      <c r="J2855" s="234"/>
      <c r="K2855" s="234"/>
      <c r="L2855" s="240"/>
      <c r="M2855" s="241"/>
      <c r="N2855" s="242"/>
      <c r="O2855" s="242"/>
      <c r="P2855" s="242"/>
      <c r="Q2855" s="242"/>
      <c r="R2855" s="242"/>
      <c r="S2855" s="242"/>
      <c r="T2855" s="243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44" t="s">
        <v>213</v>
      </c>
      <c r="AU2855" s="244" t="s">
        <v>86</v>
      </c>
      <c r="AV2855" s="13" t="s">
        <v>86</v>
      </c>
      <c r="AW2855" s="13" t="s">
        <v>35</v>
      </c>
      <c r="AX2855" s="13" t="s">
        <v>73</v>
      </c>
      <c r="AY2855" s="244" t="s">
        <v>202</v>
      </c>
    </row>
    <row r="2856" s="13" customFormat="1">
      <c r="A2856" s="13"/>
      <c r="B2856" s="233"/>
      <c r="C2856" s="234"/>
      <c r="D2856" s="235" t="s">
        <v>213</v>
      </c>
      <c r="E2856" s="236" t="s">
        <v>19</v>
      </c>
      <c r="F2856" s="237" t="s">
        <v>2156</v>
      </c>
      <c r="G2856" s="234"/>
      <c r="H2856" s="238">
        <v>45.552999999999997</v>
      </c>
      <c r="I2856" s="239"/>
      <c r="J2856" s="234"/>
      <c r="K2856" s="234"/>
      <c r="L2856" s="240"/>
      <c r="M2856" s="241"/>
      <c r="N2856" s="242"/>
      <c r="O2856" s="242"/>
      <c r="P2856" s="242"/>
      <c r="Q2856" s="242"/>
      <c r="R2856" s="242"/>
      <c r="S2856" s="242"/>
      <c r="T2856" s="243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4" t="s">
        <v>213</v>
      </c>
      <c r="AU2856" s="244" t="s">
        <v>86</v>
      </c>
      <c r="AV2856" s="13" t="s">
        <v>86</v>
      </c>
      <c r="AW2856" s="13" t="s">
        <v>35</v>
      </c>
      <c r="AX2856" s="13" t="s">
        <v>73</v>
      </c>
      <c r="AY2856" s="244" t="s">
        <v>202</v>
      </c>
    </row>
    <row r="2857" s="14" customFormat="1">
      <c r="A2857" s="14"/>
      <c r="B2857" s="245"/>
      <c r="C2857" s="246"/>
      <c r="D2857" s="235" t="s">
        <v>213</v>
      </c>
      <c r="E2857" s="247" t="s">
        <v>19</v>
      </c>
      <c r="F2857" s="248" t="s">
        <v>215</v>
      </c>
      <c r="G2857" s="246"/>
      <c r="H2857" s="249">
        <v>139.24099999999999</v>
      </c>
      <c r="I2857" s="250"/>
      <c r="J2857" s="246"/>
      <c r="K2857" s="246"/>
      <c r="L2857" s="251"/>
      <c r="M2857" s="252"/>
      <c r="N2857" s="253"/>
      <c r="O2857" s="253"/>
      <c r="P2857" s="253"/>
      <c r="Q2857" s="253"/>
      <c r="R2857" s="253"/>
      <c r="S2857" s="253"/>
      <c r="T2857" s="254"/>
      <c r="U2857" s="14"/>
      <c r="V2857" s="14"/>
      <c r="W2857" s="14"/>
      <c r="X2857" s="14"/>
      <c r="Y2857" s="14"/>
      <c r="Z2857" s="14"/>
      <c r="AA2857" s="14"/>
      <c r="AB2857" s="14"/>
      <c r="AC2857" s="14"/>
      <c r="AD2857" s="14"/>
      <c r="AE2857" s="14"/>
      <c r="AT2857" s="255" t="s">
        <v>213</v>
      </c>
      <c r="AU2857" s="255" t="s">
        <v>86</v>
      </c>
      <c r="AV2857" s="14" t="s">
        <v>209</v>
      </c>
      <c r="AW2857" s="14" t="s">
        <v>35</v>
      </c>
      <c r="AX2857" s="14" t="s">
        <v>80</v>
      </c>
      <c r="AY2857" s="255" t="s">
        <v>202</v>
      </c>
    </row>
    <row r="2858" s="13" customFormat="1">
      <c r="A2858" s="13"/>
      <c r="B2858" s="233"/>
      <c r="C2858" s="234"/>
      <c r="D2858" s="235" t="s">
        <v>213</v>
      </c>
      <c r="E2858" s="234"/>
      <c r="F2858" s="237" t="s">
        <v>2169</v>
      </c>
      <c r="G2858" s="234"/>
      <c r="H2858" s="238">
        <v>167.089</v>
      </c>
      <c r="I2858" s="239"/>
      <c r="J2858" s="234"/>
      <c r="K2858" s="234"/>
      <c r="L2858" s="240"/>
      <c r="M2858" s="241"/>
      <c r="N2858" s="242"/>
      <c r="O2858" s="242"/>
      <c r="P2858" s="242"/>
      <c r="Q2858" s="242"/>
      <c r="R2858" s="242"/>
      <c r="S2858" s="242"/>
      <c r="T2858" s="243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4" t="s">
        <v>213</v>
      </c>
      <c r="AU2858" s="244" t="s">
        <v>86</v>
      </c>
      <c r="AV2858" s="13" t="s">
        <v>86</v>
      </c>
      <c r="AW2858" s="13" t="s">
        <v>4</v>
      </c>
      <c r="AX2858" s="13" t="s">
        <v>80</v>
      </c>
      <c r="AY2858" s="244" t="s">
        <v>202</v>
      </c>
    </row>
    <row r="2859" s="2" customFormat="1" ht="24.15" customHeight="1">
      <c r="A2859" s="40"/>
      <c r="B2859" s="41"/>
      <c r="C2859" s="215" t="s">
        <v>2170</v>
      </c>
      <c r="D2859" s="215" t="s">
        <v>204</v>
      </c>
      <c r="E2859" s="216" t="s">
        <v>2171</v>
      </c>
      <c r="F2859" s="217" t="s">
        <v>2172</v>
      </c>
      <c r="G2859" s="218" t="s">
        <v>2122</v>
      </c>
      <c r="H2859" s="295"/>
      <c r="I2859" s="220"/>
      <c r="J2859" s="221">
        <f>ROUND(I2859*H2859,2)</f>
        <v>0</v>
      </c>
      <c r="K2859" s="217" t="s">
        <v>208</v>
      </c>
      <c r="L2859" s="46"/>
      <c r="M2859" s="222" t="s">
        <v>19</v>
      </c>
      <c r="N2859" s="223" t="s">
        <v>45</v>
      </c>
      <c r="O2859" s="86"/>
      <c r="P2859" s="224">
        <f>O2859*H2859</f>
        <v>0</v>
      </c>
      <c r="Q2859" s="224">
        <v>0</v>
      </c>
      <c r="R2859" s="224">
        <f>Q2859*H2859</f>
        <v>0</v>
      </c>
      <c r="S2859" s="224">
        <v>0</v>
      </c>
      <c r="T2859" s="225">
        <f>S2859*H2859</f>
        <v>0</v>
      </c>
      <c r="U2859" s="40"/>
      <c r="V2859" s="40"/>
      <c r="W2859" s="40"/>
      <c r="X2859" s="40"/>
      <c r="Y2859" s="40"/>
      <c r="Z2859" s="40"/>
      <c r="AA2859" s="40"/>
      <c r="AB2859" s="40"/>
      <c r="AC2859" s="40"/>
      <c r="AD2859" s="40"/>
      <c r="AE2859" s="40"/>
      <c r="AR2859" s="226" t="s">
        <v>342</v>
      </c>
      <c r="AT2859" s="226" t="s">
        <v>204</v>
      </c>
      <c r="AU2859" s="226" t="s">
        <v>86</v>
      </c>
      <c r="AY2859" s="19" t="s">
        <v>202</v>
      </c>
      <c r="BE2859" s="227">
        <f>IF(N2859="základní",J2859,0)</f>
        <v>0</v>
      </c>
      <c r="BF2859" s="227">
        <f>IF(N2859="snížená",J2859,0)</f>
        <v>0</v>
      </c>
      <c r="BG2859" s="227">
        <f>IF(N2859="zákl. přenesená",J2859,0)</f>
        <v>0</v>
      </c>
      <c r="BH2859" s="227">
        <f>IF(N2859="sníž. přenesená",J2859,0)</f>
        <v>0</v>
      </c>
      <c r="BI2859" s="227">
        <f>IF(N2859="nulová",J2859,0)</f>
        <v>0</v>
      </c>
      <c r="BJ2859" s="19" t="s">
        <v>86</v>
      </c>
      <c r="BK2859" s="227">
        <f>ROUND(I2859*H2859,2)</f>
        <v>0</v>
      </c>
      <c r="BL2859" s="19" t="s">
        <v>342</v>
      </c>
      <c r="BM2859" s="226" t="s">
        <v>2173</v>
      </c>
    </row>
    <row r="2860" s="2" customFormat="1">
      <c r="A2860" s="40"/>
      <c r="B2860" s="41"/>
      <c r="C2860" s="42"/>
      <c r="D2860" s="228" t="s">
        <v>211</v>
      </c>
      <c r="E2860" s="42"/>
      <c r="F2860" s="229" t="s">
        <v>2174</v>
      </c>
      <c r="G2860" s="42"/>
      <c r="H2860" s="42"/>
      <c r="I2860" s="230"/>
      <c r="J2860" s="42"/>
      <c r="K2860" s="42"/>
      <c r="L2860" s="46"/>
      <c r="M2860" s="231"/>
      <c r="N2860" s="232"/>
      <c r="O2860" s="86"/>
      <c r="P2860" s="86"/>
      <c r="Q2860" s="86"/>
      <c r="R2860" s="86"/>
      <c r="S2860" s="86"/>
      <c r="T2860" s="87"/>
      <c r="U2860" s="40"/>
      <c r="V2860" s="40"/>
      <c r="W2860" s="40"/>
      <c r="X2860" s="40"/>
      <c r="Y2860" s="40"/>
      <c r="Z2860" s="40"/>
      <c r="AA2860" s="40"/>
      <c r="AB2860" s="40"/>
      <c r="AC2860" s="40"/>
      <c r="AD2860" s="40"/>
      <c r="AE2860" s="40"/>
      <c r="AT2860" s="19" t="s">
        <v>211</v>
      </c>
      <c r="AU2860" s="19" t="s">
        <v>86</v>
      </c>
    </row>
    <row r="2861" s="12" customFormat="1" ht="22.8" customHeight="1">
      <c r="A2861" s="12"/>
      <c r="B2861" s="199"/>
      <c r="C2861" s="200"/>
      <c r="D2861" s="201" t="s">
        <v>72</v>
      </c>
      <c r="E2861" s="213" t="s">
        <v>2175</v>
      </c>
      <c r="F2861" s="213" t="s">
        <v>2176</v>
      </c>
      <c r="G2861" s="200"/>
      <c r="H2861" s="200"/>
      <c r="I2861" s="203"/>
      <c r="J2861" s="214">
        <f>BK2861</f>
        <v>0</v>
      </c>
      <c r="K2861" s="200"/>
      <c r="L2861" s="205"/>
      <c r="M2861" s="206"/>
      <c r="N2861" s="207"/>
      <c r="O2861" s="207"/>
      <c r="P2861" s="208">
        <f>SUM(P2862:P2896)</f>
        <v>0</v>
      </c>
      <c r="Q2861" s="207"/>
      <c r="R2861" s="208">
        <f>SUM(R2862:R2896)</f>
        <v>5.3868773999999995</v>
      </c>
      <c r="S2861" s="207"/>
      <c r="T2861" s="209">
        <f>SUM(T2862:T2896)</f>
        <v>0</v>
      </c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2"/>
      <c r="AR2861" s="210" t="s">
        <v>86</v>
      </c>
      <c r="AT2861" s="211" t="s">
        <v>72</v>
      </c>
      <c r="AU2861" s="211" t="s">
        <v>80</v>
      </c>
      <c r="AY2861" s="210" t="s">
        <v>202</v>
      </c>
      <c r="BK2861" s="212">
        <f>SUM(BK2862:BK2896)</f>
        <v>0</v>
      </c>
    </row>
    <row r="2862" s="2" customFormat="1" ht="24.15" customHeight="1">
      <c r="A2862" s="40"/>
      <c r="B2862" s="41"/>
      <c r="C2862" s="215" t="s">
        <v>2177</v>
      </c>
      <c r="D2862" s="215" t="s">
        <v>204</v>
      </c>
      <c r="E2862" s="216" t="s">
        <v>2178</v>
      </c>
      <c r="F2862" s="217" t="s">
        <v>2179</v>
      </c>
      <c r="G2862" s="218" t="s">
        <v>218</v>
      </c>
      <c r="H2862" s="219">
        <v>500.435</v>
      </c>
      <c r="I2862" s="220"/>
      <c r="J2862" s="221">
        <f>ROUND(I2862*H2862,2)</f>
        <v>0</v>
      </c>
      <c r="K2862" s="217" t="s">
        <v>208</v>
      </c>
      <c r="L2862" s="46"/>
      <c r="M2862" s="222" t="s">
        <v>19</v>
      </c>
      <c r="N2862" s="223" t="s">
        <v>45</v>
      </c>
      <c r="O2862" s="86"/>
      <c r="P2862" s="224">
        <f>O2862*H2862</f>
        <v>0</v>
      </c>
      <c r="Q2862" s="224">
        <v>0.0060000000000000001</v>
      </c>
      <c r="R2862" s="224">
        <f>Q2862*H2862</f>
        <v>3.0026100000000002</v>
      </c>
      <c r="S2862" s="224">
        <v>0</v>
      </c>
      <c r="T2862" s="225">
        <f>S2862*H2862</f>
        <v>0</v>
      </c>
      <c r="U2862" s="40"/>
      <c r="V2862" s="40"/>
      <c r="W2862" s="40"/>
      <c r="X2862" s="40"/>
      <c r="Y2862" s="40"/>
      <c r="Z2862" s="40"/>
      <c r="AA2862" s="40"/>
      <c r="AB2862" s="40"/>
      <c r="AC2862" s="40"/>
      <c r="AD2862" s="40"/>
      <c r="AE2862" s="40"/>
      <c r="AR2862" s="226" t="s">
        <v>342</v>
      </c>
      <c r="AT2862" s="226" t="s">
        <v>204</v>
      </c>
      <c r="AU2862" s="226" t="s">
        <v>86</v>
      </c>
      <c r="AY2862" s="19" t="s">
        <v>202</v>
      </c>
      <c r="BE2862" s="227">
        <f>IF(N2862="základní",J2862,0)</f>
        <v>0</v>
      </c>
      <c r="BF2862" s="227">
        <f>IF(N2862="snížená",J2862,0)</f>
        <v>0</v>
      </c>
      <c r="BG2862" s="227">
        <f>IF(N2862="zákl. přenesená",J2862,0)</f>
        <v>0</v>
      </c>
      <c r="BH2862" s="227">
        <f>IF(N2862="sníž. přenesená",J2862,0)</f>
        <v>0</v>
      </c>
      <c r="BI2862" s="227">
        <f>IF(N2862="nulová",J2862,0)</f>
        <v>0</v>
      </c>
      <c r="BJ2862" s="19" t="s">
        <v>86</v>
      </c>
      <c r="BK2862" s="227">
        <f>ROUND(I2862*H2862,2)</f>
        <v>0</v>
      </c>
      <c r="BL2862" s="19" t="s">
        <v>342</v>
      </c>
      <c r="BM2862" s="226" t="s">
        <v>2180</v>
      </c>
    </row>
    <row r="2863" s="2" customFormat="1">
      <c r="A2863" s="40"/>
      <c r="B2863" s="41"/>
      <c r="C2863" s="42"/>
      <c r="D2863" s="228" t="s">
        <v>211</v>
      </c>
      <c r="E2863" s="42"/>
      <c r="F2863" s="229" t="s">
        <v>2181</v>
      </c>
      <c r="G2863" s="42"/>
      <c r="H2863" s="42"/>
      <c r="I2863" s="230"/>
      <c r="J2863" s="42"/>
      <c r="K2863" s="42"/>
      <c r="L2863" s="46"/>
      <c r="M2863" s="231"/>
      <c r="N2863" s="232"/>
      <c r="O2863" s="86"/>
      <c r="P2863" s="86"/>
      <c r="Q2863" s="86"/>
      <c r="R2863" s="86"/>
      <c r="S2863" s="86"/>
      <c r="T2863" s="87"/>
      <c r="U2863" s="40"/>
      <c r="V2863" s="40"/>
      <c r="W2863" s="40"/>
      <c r="X2863" s="40"/>
      <c r="Y2863" s="40"/>
      <c r="Z2863" s="40"/>
      <c r="AA2863" s="40"/>
      <c r="AB2863" s="40"/>
      <c r="AC2863" s="40"/>
      <c r="AD2863" s="40"/>
      <c r="AE2863" s="40"/>
      <c r="AT2863" s="19" t="s">
        <v>211</v>
      </c>
      <c r="AU2863" s="19" t="s">
        <v>86</v>
      </c>
    </row>
    <row r="2864" s="15" customFormat="1">
      <c r="A2864" s="15"/>
      <c r="B2864" s="259"/>
      <c r="C2864" s="260"/>
      <c r="D2864" s="235" t="s">
        <v>213</v>
      </c>
      <c r="E2864" s="261" t="s">
        <v>19</v>
      </c>
      <c r="F2864" s="262" t="s">
        <v>2030</v>
      </c>
      <c r="G2864" s="260"/>
      <c r="H2864" s="261" t="s">
        <v>19</v>
      </c>
      <c r="I2864" s="263"/>
      <c r="J2864" s="260"/>
      <c r="K2864" s="260"/>
      <c r="L2864" s="264"/>
      <c r="M2864" s="265"/>
      <c r="N2864" s="266"/>
      <c r="O2864" s="266"/>
      <c r="P2864" s="266"/>
      <c r="Q2864" s="266"/>
      <c r="R2864" s="266"/>
      <c r="S2864" s="266"/>
      <c r="T2864" s="267"/>
      <c r="U2864" s="15"/>
      <c r="V2864" s="15"/>
      <c r="W2864" s="15"/>
      <c r="X2864" s="15"/>
      <c r="Y2864" s="15"/>
      <c r="Z2864" s="15"/>
      <c r="AA2864" s="15"/>
      <c r="AB2864" s="15"/>
      <c r="AC2864" s="15"/>
      <c r="AD2864" s="15"/>
      <c r="AE2864" s="15"/>
      <c r="AT2864" s="268" t="s">
        <v>213</v>
      </c>
      <c r="AU2864" s="268" t="s">
        <v>86</v>
      </c>
      <c r="AV2864" s="15" t="s">
        <v>80</v>
      </c>
      <c r="AW2864" s="15" t="s">
        <v>35</v>
      </c>
      <c r="AX2864" s="15" t="s">
        <v>73</v>
      </c>
      <c r="AY2864" s="268" t="s">
        <v>202</v>
      </c>
    </row>
    <row r="2865" s="15" customFormat="1">
      <c r="A2865" s="15"/>
      <c r="B2865" s="259"/>
      <c r="C2865" s="260"/>
      <c r="D2865" s="235" t="s">
        <v>213</v>
      </c>
      <c r="E2865" s="261" t="s">
        <v>19</v>
      </c>
      <c r="F2865" s="262" t="s">
        <v>2031</v>
      </c>
      <c r="G2865" s="260"/>
      <c r="H2865" s="261" t="s">
        <v>19</v>
      </c>
      <c r="I2865" s="263"/>
      <c r="J2865" s="260"/>
      <c r="K2865" s="260"/>
      <c r="L2865" s="264"/>
      <c r="M2865" s="265"/>
      <c r="N2865" s="266"/>
      <c r="O2865" s="266"/>
      <c r="P2865" s="266"/>
      <c r="Q2865" s="266"/>
      <c r="R2865" s="266"/>
      <c r="S2865" s="266"/>
      <c r="T2865" s="267"/>
      <c r="U2865" s="15"/>
      <c r="V2865" s="15"/>
      <c r="W2865" s="15"/>
      <c r="X2865" s="15"/>
      <c r="Y2865" s="15"/>
      <c r="Z2865" s="15"/>
      <c r="AA2865" s="15"/>
      <c r="AB2865" s="15"/>
      <c r="AC2865" s="15"/>
      <c r="AD2865" s="15"/>
      <c r="AE2865" s="15"/>
      <c r="AT2865" s="268" t="s">
        <v>213</v>
      </c>
      <c r="AU2865" s="268" t="s">
        <v>86</v>
      </c>
      <c r="AV2865" s="15" t="s">
        <v>80</v>
      </c>
      <c r="AW2865" s="15" t="s">
        <v>35</v>
      </c>
      <c r="AX2865" s="15" t="s">
        <v>73</v>
      </c>
      <c r="AY2865" s="268" t="s">
        <v>202</v>
      </c>
    </row>
    <row r="2866" s="13" customFormat="1">
      <c r="A2866" s="13"/>
      <c r="B2866" s="233"/>
      <c r="C2866" s="234"/>
      <c r="D2866" s="235" t="s">
        <v>213</v>
      </c>
      <c r="E2866" s="236" t="s">
        <v>19</v>
      </c>
      <c r="F2866" s="237" t="s">
        <v>2056</v>
      </c>
      <c r="G2866" s="234"/>
      <c r="H2866" s="238">
        <v>110.825</v>
      </c>
      <c r="I2866" s="239"/>
      <c r="J2866" s="234"/>
      <c r="K2866" s="234"/>
      <c r="L2866" s="240"/>
      <c r="M2866" s="241"/>
      <c r="N2866" s="242"/>
      <c r="O2866" s="242"/>
      <c r="P2866" s="242"/>
      <c r="Q2866" s="242"/>
      <c r="R2866" s="242"/>
      <c r="S2866" s="242"/>
      <c r="T2866" s="243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4" t="s">
        <v>213</v>
      </c>
      <c r="AU2866" s="244" t="s">
        <v>86</v>
      </c>
      <c r="AV2866" s="13" t="s">
        <v>86</v>
      </c>
      <c r="AW2866" s="13" t="s">
        <v>35</v>
      </c>
      <c r="AX2866" s="13" t="s">
        <v>73</v>
      </c>
      <c r="AY2866" s="244" t="s">
        <v>202</v>
      </c>
    </row>
    <row r="2867" s="13" customFormat="1">
      <c r="A2867" s="13"/>
      <c r="B2867" s="233"/>
      <c r="C2867" s="234"/>
      <c r="D2867" s="235" t="s">
        <v>213</v>
      </c>
      <c r="E2867" s="236" t="s">
        <v>19</v>
      </c>
      <c r="F2867" s="237" t="s">
        <v>2033</v>
      </c>
      <c r="G2867" s="234"/>
      <c r="H2867" s="238">
        <v>48.619999999999997</v>
      </c>
      <c r="I2867" s="239"/>
      <c r="J2867" s="234"/>
      <c r="K2867" s="234"/>
      <c r="L2867" s="240"/>
      <c r="M2867" s="241"/>
      <c r="N2867" s="242"/>
      <c r="O2867" s="242"/>
      <c r="P2867" s="242"/>
      <c r="Q2867" s="242"/>
      <c r="R2867" s="242"/>
      <c r="S2867" s="242"/>
      <c r="T2867" s="24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4" t="s">
        <v>213</v>
      </c>
      <c r="AU2867" s="244" t="s">
        <v>86</v>
      </c>
      <c r="AV2867" s="13" t="s">
        <v>86</v>
      </c>
      <c r="AW2867" s="13" t="s">
        <v>35</v>
      </c>
      <c r="AX2867" s="13" t="s">
        <v>73</v>
      </c>
      <c r="AY2867" s="244" t="s">
        <v>202</v>
      </c>
    </row>
    <row r="2868" s="13" customFormat="1">
      <c r="A2868" s="13"/>
      <c r="B2868" s="233"/>
      <c r="C2868" s="234"/>
      <c r="D2868" s="235" t="s">
        <v>213</v>
      </c>
      <c r="E2868" s="236" t="s">
        <v>19</v>
      </c>
      <c r="F2868" s="237" t="s">
        <v>2056</v>
      </c>
      <c r="G2868" s="234"/>
      <c r="H2868" s="238">
        <v>110.825</v>
      </c>
      <c r="I2868" s="239"/>
      <c r="J2868" s="234"/>
      <c r="K2868" s="234"/>
      <c r="L2868" s="240"/>
      <c r="M2868" s="241"/>
      <c r="N2868" s="242"/>
      <c r="O2868" s="242"/>
      <c r="P2868" s="242"/>
      <c r="Q2868" s="242"/>
      <c r="R2868" s="242"/>
      <c r="S2868" s="242"/>
      <c r="T2868" s="243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4" t="s">
        <v>213</v>
      </c>
      <c r="AU2868" s="244" t="s">
        <v>86</v>
      </c>
      <c r="AV2868" s="13" t="s">
        <v>86</v>
      </c>
      <c r="AW2868" s="13" t="s">
        <v>35</v>
      </c>
      <c r="AX2868" s="13" t="s">
        <v>73</v>
      </c>
      <c r="AY2868" s="244" t="s">
        <v>202</v>
      </c>
    </row>
    <row r="2869" s="13" customFormat="1">
      <c r="A2869" s="13"/>
      <c r="B2869" s="233"/>
      <c r="C2869" s="234"/>
      <c r="D2869" s="235" t="s">
        <v>213</v>
      </c>
      <c r="E2869" s="236" t="s">
        <v>19</v>
      </c>
      <c r="F2869" s="237" t="s">
        <v>1065</v>
      </c>
      <c r="G2869" s="234"/>
      <c r="H2869" s="238">
        <v>-20.311</v>
      </c>
      <c r="I2869" s="239"/>
      <c r="J2869" s="234"/>
      <c r="K2869" s="234"/>
      <c r="L2869" s="240"/>
      <c r="M2869" s="241"/>
      <c r="N2869" s="242"/>
      <c r="O2869" s="242"/>
      <c r="P2869" s="242"/>
      <c r="Q2869" s="242"/>
      <c r="R2869" s="242"/>
      <c r="S2869" s="242"/>
      <c r="T2869" s="243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44" t="s">
        <v>213</v>
      </c>
      <c r="AU2869" s="244" t="s">
        <v>86</v>
      </c>
      <c r="AV2869" s="13" t="s">
        <v>86</v>
      </c>
      <c r="AW2869" s="13" t="s">
        <v>35</v>
      </c>
      <c r="AX2869" s="13" t="s">
        <v>73</v>
      </c>
      <c r="AY2869" s="244" t="s">
        <v>202</v>
      </c>
    </row>
    <row r="2870" s="13" customFormat="1">
      <c r="A2870" s="13"/>
      <c r="B2870" s="233"/>
      <c r="C2870" s="234"/>
      <c r="D2870" s="235" t="s">
        <v>213</v>
      </c>
      <c r="E2870" s="236" t="s">
        <v>19</v>
      </c>
      <c r="F2870" s="237" t="s">
        <v>2034</v>
      </c>
      <c r="G2870" s="234"/>
      <c r="H2870" s="238">
        <v>11.968</v>
      </c>
      <c r="I2870" s="239"/>
      <c r="J2870" s="234"/>
      <c r="K2870" s="234"/>
      <c r="L2870" s="240"/>
      <c r="M2870" s="241"/>
      <c r="N2870" s="242"/>
      <c r="O2870" s="242"/>
      <c r="P2870" s="242"/>
      <c r="Q2870" s="242"/>
      <c r="R2870" s="242"/>
      <c r="S2870" s="242"/>
      <c r="T2870" s="243"/>
      <c r="U2870" s="13"/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T2870" s="244" t="s">
        <v>213</v>
      </c>
      <c r="AU2870" s="244" t="s">
        <v>86</v>
      </c>
      <c r="AV2870" s="13" t="s">
        <v>86</v>
      </c>
      <c r="AW2870" s="13" t="s">
        <v>35</v>
      </c>
      <c r="AX2870" s="13" t="s">
        <v>73</v>
      </c>
      <c r="AY2870" s="244" t="s">
        <v>202</v>
      </c>
    </row>
    <row r="2871" s="13" customFormat="1">
      <c r="A2871" s="13"/>
      <c r="B2871" s="233"/>
      <c r="C2871" s="234"/>
      <c r="D2871" s="235" t="s">
        <v>213</v>
      </c>
      <c r="E2871" s="236" t="s">
        <v>19</v>
      </c>
      <c r="F2871" s="237" t="s">
        <v>2035</v>
      </c>
      <c r="G2871" s="234"/>
      <c r="H2871" s="238">
        <v>-1.278</v>
      </c>
      <c r="I2871" s="239"/>
      <c r="J2871" s="234"/>
      <c r="K2871" s="234"/>
      <c r="L2871" s="240"/>
      <c r="M2871" s="241"/>
      <c r="N2871" s="242"/>
      <c r="O2871" s="242"/>
      <c r="P2871" s="242"/>
      <c r="Q2871" s="242"/>
      <c r="R2871" s="242"/>
      <c r="S2871" s="242"/>
      <c r="T2871" s="243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4" t="s">
        <v>213</v>
      </c>
      <c r="AU2871" s="244" t="s">
        <v>86</v>
      </c>
      <c r="AV2871" s="13" t="s">
        <v>86</v>
      </c>
      <c r="AW2871" s="13" t="s">
        <v>35</v>
      </c>
      <c r="AX2871" s="13" t="s">
        <v>73</v>
      </c>
      <c r="AY2871" s="244" t="s">
        <v>202</v>
      </c>
    </row>
    <row r="2872" s="16" customFormat="1">
      <c r="A2872" s="16"/>
      <c r="B2872" s="283"/>
      <c r="C2872" s="284"/>
      <c r="D2872" s="235" t="s">
        <v>213</v>
      </c>
      <c r="E2872" s="285" t="s">
        <v>19</v>
      </c>
      <c r="F2872" s="286" t="s">
        <v>516</v>
      </c>
      <c r="G2872" s="284"/>
      <c r="H2872" s="287">
        <v>260.64899999999994</v>
      </c>
      <c r="I2872" s="288"/>
      <c r="J2872" s="284"/>
      <c r="K2872" s="284"/>
      <c r="L2872" s="289"/>
      <c r="M2872" s="290"/>
      <c r="N2872" s="291"/>
      <c r="O2872" s="291"/>
      <c r="P2872" s="291"/>
      <c r="Q2872" s="291"/>
      <c r="R2872" s="291"/>
      <c r="S2872" s="291"/>
      <c r="T2872" s="292"/>
      <c r="U2872" s="16"/>
      <c r="V2872" s="16"/>
      <c r="W2872" s="16"/>
      <c r="X2872" s="16"/>
      <c r="Y2872" s="16"/>
      <c r="Z2872" s="16"/>
      <c r="AA2872" s="16"/>
      <c r="AB2872" s="16"/>
      <c r="AC2872" s="16"/>
      <c r="AD2872" s="16"/>
      <c r="AE2872" s="16"/>
      <c r="AT2872" s="293" t="s">
        <v>213</v>
      </c>
      <c r="AU2872" s="293" t="s">
        <v>86</v>
      </c>
      <c r="AV2872" s="16" t="s">
        <v>109</v>
      </c>
      <c r="AW2872" s="16" t="s">
        <v>35</v>
      </c>
      <c r="AX2872" s="16" t="s">
        <v>73</v>
      </c>
      <c r="AY2872" s="293" t="s">
        <v>202</v>
      </c>
    </row>
    <row r="2873" s="15" customFormat="1">
      <c r="A2873" s="15"/>
      <c r="B2873" s="259"/>
      <c r="C2873" s="260"/>
      <c r="D2873" s="235" t="s">
        <v>213</v>
      </c>
      <c r="E2873" s="261" t="s">
        <v>19</v>
      </c>
      <c r="F2873" s="262" t="s">
        <v>2036</v>
      </c>
      <c r="G2873" s="260"/>
      <c r="H2873" s="261" t="s">
        <v>19</v>
      </c>
      <c r="I2873" s="263"/>
      <c r="J2873" s="260"/>
      <c r="K2873" s="260"/>
      <c r="L2873" s="264"/>
      <c r="M2873" s="265"/>
      <c r="N2873" s="266"/>
      <c r="O2873" s="266"/>
      <c r="P2873" s="266"/>
      <c r="Q2873" s="266"/>
      <c r="R2873" s="266"/>
      <c r="S2873" s="266"/>
      <c r="T2873" s="267"/>
      <c r="U2873" s="15"/>
      <c r="V2873" s="15"/>
      <c r="W2873" s="15"/>
      <c r="X2873" s="15"/>
      <c r="Y2873" s="15"/>
      <c r="Z2873" s="15"/>
      <c r="AA2873" s="15"/>
      <c r="AB2873" s="15"/>
      <c r="AC2873" s="15"/>
      <c r="AD2873" s="15"/>
      <c r="AE2873" s="15"/>
      <c r="AT2873" s="268" t="s">
        <v>213</v>
      </c>
      <c r="AU2873" s="268" t="s">
        <v>86</v>
      </c>
      <c r="AV2873" s="15" t="s">
        <v>80</v>
      </c>
      <c r="AW2873" s="15" t="s">
        <v>35</v>
      </c>
      <c r="AX2873" s="15" t="s">
        <v>73</v>
      </c>
      <c r="AY2873" s="268" t="s">
        <v>202</v>
      </c>
    </row>
    <row r="2874" s="13" customFormat="1">
      <c r="A2874" s="13"/>
      <c r="B2874" s="233"/>
      <c r="C2874" s="234"/>
      <c r="D2874" s="235" t="s">
        <v>213</v>
      </c>
      <c r="E2874" s="236" t="s">
        <v>19</v>
      </c>
      <c r="F2874" s="237" t="s">
        <v>2182</v>
      </c>
      <c r="G2874" s="234"/>
      <c r="H2874" s="238">
        <v>252.81999999999999</v>
      </c>
      <c r="I2874" s="239"/>
      <c r="J2874" s="234"/>
      <c r="K2874" s="234"/>
      <c r="L2874" s="240"/>
      <c r="M2874" s="241"/>
      <c r="N2874" s="242"/>
      <c r="O2874" s="242"/>
      <c r="P2874" s="242"/>
      <c r="Q2874" s="242"/>
      <c r="R2874" s="242"/>
      <c r="S2874" s="242"/>
      <c r="T2874" s="243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44" t="s">
        <v>213</v>
      </c>
      <c r="AU2874" s="244" t="s">
        <v>86</v>
      </c>
      <c r="AV2874" s="13" t="s">
        <v>86</v>
      </c>
      <c r="AW2874" s="13" t="s">
        <v>35</v>
      </c>
      <c r="AX2874" s="13" t="s">
        <v>73</v>
      </c>
      <c r="AY2874" s="244" t="s">
        <v>202</v>
      </c>
    </row>
    <row r="2875" s="13" customFormat="1">
      <c r="A2875" s="13"/>
      <c r="B2875" s="233"/>
      <c r="C2875" s="234"/>
      <c r="D2875" s="235" t="s">
        <v>213</v>
      </c>
      <c r="E2875" s="236" t="s">
        <v>19</v>
      </c>
      <c r="F2875" s="237" t="s">
        <v>2183</v>
      </c>
      <c r="G2875" s="234"/>
      <c r="H2875" s="238">
        <v>-13.034000000000001</v>
      </c>
      <c r="I2875" s="239"/>
      <c r="J2875" s="234"/>
      <c r="K2875" s="234"/>
      <c r="L2875" s="240"/>
      <c r="M2875" s="241"/>
      <c r="N2875" s="242"/>
      <c r="O2875" s="242"/>
      <c r="P2875" s="242"/>
      <c r="Q2875" s="242"/>
      <c r="R2875" s="242"/>
      <c r="S2875" s="242"/>
      <c r="T2875" s="243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4" t="s">
        <v>213</v>
      </c>
      <c r="AU2875" s="244" t="s">
        <v>86</v>
      </c>
      <c r="AV2875" s="13" t="s">
        <v>86</v>
      </c>
      <c r="AW2875" s="13" t="s">
        <v>35</v>
      </c>
      <c r="AX2875" s="13" t="s">
        <v>73</v>
      </c>
      <c r="AY2875" s="244" t="s">
        <v>202</v>
      </c>
    </row>
    <row r="2876" s="16" customFormat="1">
      <c r="A2876" s="16"/>
      <c r="B2876" s="283"/>
      <c r="C2876" s="284"/>
      <c r="D2876" s="235" t="s">
        <v>213</v>
      </c>
      <c r="E2876" s="285" t="s">
        <v>19</v>
      </c>
      <c r="F2876" s="286" t="s">
        <v>516</v>
      </c>
      <c r="G2876" s="284"/>
      <c r="H2876" s="287">
        <v>239.786</v>
      </c>
      <c r="I2876" s="288"/>
      <c r="J2876" s="284"/>
      <c r="K2876" s="284"/>
      <c r="L2876" s="289"/>
      <c r="M2876" s="290"/>
      <c r="N2876" s="291"/>
      <c r="O2876" s="291"/>
      <c r="P2876" s="291"/>
      <c r="Q2876" s="291"/>
      <c r="R2876" s="291"/>
      <c r="S2876" s="291"/>
      <c r="T2876" s="292"/>
      <c r="U2876" s="16"/>
      <c r="V2876" s="16"/>
      <c r="W2876" s="16"/>
      <c r="X2876" s="16"/>
      <c r="Y2876" s="16"/>
      <c r="Z2876" s="16"/>
      <c r="AA2876" s="16"/>
      <c r="AB2876" s="16"/>
      <c r="AC2876" s="16"/>
      <c r="AD2876" s="16"/>
      <c r="AE2876" s="16"/>
      <c r="AT2876" s="293" t="s">
        <v>213</v>
      </c>
      <c r="AU2876" s="293" t="s">
        <v>86</v>
      </c>
      <c r="AV2876" s="16" t="s">
        <v>109</v>
      </c>
      <c r="AW2876" s="16" t="s">
        <v>35</v>
      </c>
      <c r="AX2876" s="16" t="s">
        <v>73</v>
      </c>
      <c r="AY2876" s="293" t="s">
        <v>202</v>
      </c>
    </row>
    <row r="2877" s="14" customFormat="1">
      <c r="A2877" s="14"/>
      <c r="B2877" s="245"/>
      <c r="C2877" s="246"/>
      <c r="D2877" s="235" t="s">
        <v>213</v>
      </c>
      <c r="E2877" s="247" t="s">
        <v>19</v>
      </c>
      <c r="F2877" s="248" t="s">
        <v>215</v>
      </c>
      <c r="G2877" s="246"/>
      <c r="H2877" s="249">
        <v>500.43499999999995</v>
      </c>
      <c r="I2877" s="250"/>
      <c r="J2877" s="246"/>
      <c r="K2877" s="246"/>
      <c r="L2877" s="251"/>
      <c r="M2877" s="252"/>
      <c r="N2877" s="253"/>
      <c r="O2877" s="253"/>
      <c r="P2877" s="253"/>
      <c r="Q2877" s="253"/>
      <c r="R2877" s="253"/>
      <c r="S2877" s="253"/>
      <c r="T2877" s="254"/>
      <c r="U2877" s="14"/>
      <c r="V2877" s="14"/>
      <c r="W2877" s="14"/>
      <c r="X2877" s="14"/>
      <c r="Y2877" s="14"/>
      <c r="Z2877" s="14"/>
      <c r="AA2877" s="14"/>
      <c r="AB2877" s="14"/>
      <c r="AC2877" s="14"/>
      <c r="AD2877" s="14"/>
      <c r="AE2877" s="14"/>
      <c r="AT2877" s="255" t="s">
        <v>213</v>
      </c>
      <c r="AU2877" s="255" t="s">
        <v>86</v>
      </c>
      <c r="AV2877" s="14" t="s">
        <v>209</v>
      </c>
      <c r="AW2877" s="14" t="s">
        <v>35</v>
      </c>
      <c r="AX2877" s="14" t="s">
        <v>80</v>
      </c>
      <c r="AY2877" s="255" t="s">
        <v>202</v>
      </c>
    </row>
    <row r="2878" s="2" customFormat="1" ht="16.5" customHeight="1">
      <c r="A2878" s="40"/>
      <c r="B2878" s="41"/>
      <c r="C2878" s="269" t="s">
        <v>2184</v>
      </c>
      <c r="D2878" s="269" t="s">
        <v>314</v>
      </c>
      <c r="E2878" s="270" t="s">
        <v>2185</v>
      </c>
      <c r="F2878" s="271" t="s">
        <v>2186</v>
      </c>
      <c r="G2878" s="272" t="s">
        <v>218</v>
      </c>
      <c r="H2878" s="273">
        <v>273.68099999999998</v>
      </c>
      <c r="I2878" s="274"/>
      <c r="J2878" s="275">
        <f>ROUND(I2878*H2878,2)</f>
        <v>0</v>
      </c>
      <c r="K2878" s="271" t="s">
        <v>208</v>
      </c>
      <c r="L2878" s="276"/>
      <c r="M2878" s="277" t="s">
        <v>19</v>
      </c>
      <c r="N2878" s="278" t="s">
        <v>45</v>
      </c>
      <c r="O2878" s="86"/>
      <c r="P2878" s="224">
        <f>O2878*H2878</f>
        <v>0</v>
      </c>
      <c r="Q2878" s="224">
        <v>0.0054000000000000003</v>
      </c>
      <c r="R2878" s="224">
        <f>Q2878*H2878</f>
        <v>1.4778773999999999</v>
      </c>
      <c r="S2878" s="224">
        <v>0</v>
      </c>
      <c r="T2878" s="225">
        <f>S2878*H2878</f>
        <v>0</v>
      </c>
      <c r="U2878" s="40"/>
      <c r="V2878" s="40"/>
      <c r="W2878" s="40"/>
      <c r="X2878" s="40"/>
      <c r="Y2878" s="40"/>
      <c r="Z2878" s="40"/>
      <c r="AA2878" s="40"/>
      <c r="AB2878" s="40"/>
      <c r="AC2878" s="40"/>
      <c r="AD2878" s="40"/>
      <c r="AE2878" s="40"/>
      <c r="AR2878" s="226" t="s">
        <v>622</v>
      </c>
      <c r="AT2878" s="226" t="s">
        <v>314</v>
      </c>
      <c r="AU2878" s="226" t="s">
        <v>86</v>
      </c>
      <c r="AY2878" s="19" t="s">
        <v>202</v>
      </c>
      <c r="BE2878" s="227">
        <f>IF(N2878="základní",J2878,0)</f>
        <v>0</v>
      </c>
      <c r="BF2878" s="227">
        <f>IF(N2878="snížená",J2878,0)</f>
        <v>0</v>
      </c>
      <c r="BG2878" s="227">
        <f>IF(N2878="zákl. přenesená",J2878,0)</f>
        <v>0</v>
      </c>
      <c r="BH2878" s="227">
        <f>IF(N2878="sníž. přenesená",J2878,0)</f>
        <v>0</v>
      </c>
      <c r="BI2878" s="227">
        <f>IF(N2878="nulová",J2878,0)</f>
        <v>0</v>
      </c>
      <c r="BJ2878" s="19" t="s">
        <v>86</v>
      </c>
      <c r="BK2878" s="227">
        <f>ROUND(I2878*H2878,2)</f>
        <v>0</v>
      </c>
      <c r="BL2878" s="19" t="s">
        <v>342</v>
      </c>
      <c r="BM2878" s="226" t="s">
        <v>2187</v>
      </c>
    </row>
    <row r="2879" s="15" customFormat="1">
      <c r="A2879" s="15"/>
      <c r="B2879" s="259"/>
      <c r="C2879" s="260"/>
      <c r="D2879" s="235" t="s">
        <v>213</v>
      </c>
      <c r="E2879" s="261" t="s">
        <v>19</v>
      </c>
      <c r="F2879" s="262" t="s">
        <v>2030</v>
      </c>
      <c r="G2879" s="260"/>
      <c r="H2879" s="261" t="s">
        <v>19</v>
      </c>
      <c r="I2879" s="263"/>
      <c r="J2879" s="260"/>
      <c r="K2879" s="260"/>
      <c r="L2879" s="264"/>
      <c r="M2879" s="265"/>
      <c r="N2879" s="266"/>
      <c r="O2879" s="266"/>
      <c r="P2879" s="266"/>
      <c r="Q2879" s="266"/>
      <c r="R2879" s="266"/>
      <c r="S2879" s="266"/>
      <c r="T2879" s="267"/>
      <c r="U2879" s="15"/>
      <c r="V2879" s="15"/>
      <c r="W2879" s="15"/>
      <c r="X2879" s="15"/>
      <c r="Y2879" s="15"/>
      <c r="Z2879" s="15"/>
      <c r="AA2879" s="15"/>
      <c r="AB2879" s="15"/>
      <c r="AC2879" s="15"/>
      <c r="AD2879" s="15"/>
      <c r="AE2879" s="15"/>
      <c r="AT2879" s="268" t="s">
        <v>213</v>
      </c>
      <c r="AU2879" s="268" t="s">
        <v>86</v>
      </c>
      <c r="AV2879" s="15" t="s">
        <v>80</v>
      </c>
      <c r="AW2879" s="15" t="s">
        <v>35</v>
      </c>
      <c r="AX2879" s="15" t="s">
        <v>73</v>
      </c>
      <c r="AY2879" s="268" t="s">
        <v>202</v>
      </c>
    </row>
    <row r="2880" s="15" customFormat="1">
      <c r="A2880" s="15"/>
      <c r="B2880" s="259"/>
      <c r="C2880" s="260"/>
      <c r="D2880" s="235" t="s">
        <v>213</v>
      </c>
      <c r="E2880" s="261" t="s">
        <v>19</v>
      </c>
      <c r="F2880" s="262" t="s">
        <v>2031</v>
      </c>
      <c r="G2880" s="260"/>
      <c r="H2880" s="261" t="s">
        <v>19</v>
      </c>
      <c r="I2880" s="263"/>
      <c r="J2880" s="260"/>
      <c r="K2880" s="260"/>
      <c r="L2880" s="264"/>
      <c r="M2880" s="265"/>
      <c r="N2880" s="266"/>
      <c r="O2880" s="266"/>
      <c r="P2880" s="266"/>
      <c r="Q2880" s="266"/>
      <c r="R2880" s="266"/>
      <c r="S2880" s="266"/>
      <c r="T2880" s="267"/>
      <c r="U2880" s="15"/>
      <c r="V2880" s="15"/>
      <c r="W2880" s="15"/>
      <c r="X2880" s="15"/>
      <c r="Y2880" s="15"/>
      <c r="Z2880" s="15"/>
      <c r="AA2880" s="15"/>
      <c r="AB2880" s="15"/>
      <c r="AC2880" s="15"/>
      <c r="AD2880" s="15"/>
      <c r="AE2880" s="15"/>
      <c r="AT2880" s="268" t="s">
        <v>213</v>
      </c>
      <c r="AU2880" s="268" t="s">
        <v>86</v>
      </c>
      <c r="AV2880" s="15" t="s">
        <v>80</v>
      </c>
      <c r="AW2880" s="15" t="s">
        <v>35</v>
      </c>
      <c r="AX2880" s="15" t="s">
        <v>73</v>
      </c>
      <c r="AY2880" s="268" t="s">
        <v>202</v>
      </c>
    </row>
    <row r="2881" s="13" customFormat="1">
      <c r="A2881" s="13"/>
      <c r="B2881" s="233"/>
      <c r="C2881" s="234"/>
      <c r="D2881" s="235" t="s">
        <v>213</v>
      </c>
      <c r="E2881" s="236" t="s">
        <v>19</v>
      </c>
      <c r="F2881" s="237" t="s">
        <v>2056</v>
      </c>
      <c r="G2881" s="234"/>
      <c r="H2881" s="238">
        <v>110.825</v>
      </c>
      <c r="I2881" s="239"/>
      <c r="J2881" s="234"/>
      <c r="K2881" s="234"/>
      <c r="L2881" s="240"/>
      <c r="M2881" s="241"/>
      <c r="N2881" s="242"/>
      <c r="O2881" s="242"/>
      <c r="P2881" s="242"/>
      <c r="Q2881" s="242"/>
      <c r="R2881" s="242"/>
      <c r="S2881" s="242"/>
      <c r="T2881" s="24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4" t="s">
        <v>213</v>
      </c>
      <c r="AU2881" s="244" t="s">
        <v>86</v>
      </c>
      <c r="AV2881" s="13" t="s">
        <v>86</v>
      </c>
      <c r="AW2881" s="13" t="s">
        <v>35</v>
      </c>
      <c r="AX2881" s="13" t="s">
        <v>73</v>
      </c>
      <c r="AY2881" s="244" t="s">
        <v>202</v>
      </c>
    </row>
    <row r="2882" s="13" customFormat="1">
      <c r="A2882" s="13"/>
      <c r="B2882" s="233"/>
      <c r="C2882" s="234"/>
      <c r="D2882" s="235" t="s">
        <v>213</v>
      </c>
      <c r="E2882" s="236" t="s">
        <v>19</v>
      </c>
      <c r="F2882" s="237" t="s">
        <v>2033</v>
      </c>
      <c r="G2882" s="234"/>
      <c r="H2882" s="238">
        <v>48.619999999999997</v>
      </c>
      <c r="I2882" s="239"/>
      <c r="J2882" s="234"/>
      <c r="K2882" s="234"/>
      <c r="L2882" s="240"/>
      <c r="M2882" s="241"/>
      <c r="N2882" s="242"/>
      <c r="O2882" s="242"/>
      <c r="P2882" s="242"/>
      <c r="Q2882" s="242"/>
      <c r="R2882" s="242"/>
      <c r="S2882" s="242"/>
      <c r="T2882" s="243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44" t="s">
        <v>213</v>
      </c>
      <c r="AU2882" s="244" t="s">
        <v>86</v>
      </c>
      <c r="AV2882" s="13" t="s">
        <v>86</v>
      </c>
      <c r="AW2882" s="13" t="s">
        <v>35</v>
      </c>
      <c r="AX2882" s="13" t="s">
        <v>73</v>
      </c>
      <c r="AY2882" s="244" t="s">
        <v>202</v>
      </c>
    </row>
    <row r="2883" s="13" customFormat="1">
      <c r="A2883" s="13"/>
      <c r="B2883" s="233"/>
      <c r="C2883" s="234"/>
      <c r="D2883" s="235" t="s">
        <v>213</v>
      </c>
      <c r="E2883" s="236" t="s">
        <v>19</v>
      </c>
      <c r="F2883" s="237" t="s">
        <v>2056</v>
      </c>
      <c r="G2883" s="234"/>
      <c r="H2883" s="238">
        <v>110.825</v>
      </c>
      <c r="I2883" s="239"/>
      <c r="J2883" s="234"/>
      <c r="K2883" s="234"/>
      <c r="L2883" s="240"/>
      <c r="M2883" s="241"/>
      <c r="N2883" s="242"/>
      <c r="O2883" s="242"/>
      <c r="P2883" s="242"/>
      <c r="Q2883" s="242"/>
      <c r="R2883" s="242"/>
      <c r="S2883" s="242"/>
      <c r="T2883" s="24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4" t="s">
        <v>213</v>
      </c>
      <c r="AU2883" s="244" t="s">
        <v>86</v>
      </c>
      <c r="AV2883" s="13" t="s">
        <v>86</v>
      </c>
      <c r="AW2883" s="13" t="s">
        <v>35</v>
      </c>
      <c r="AX2883" s="13" t="s">
        <v>73</v>
      </c>
      <c r="AY2883" s="244" t="s">
        <v>202</v>
      </c>
    </row>
    <row r="2884" s="13" customFormat="1">
      <c r="A2884" s="13"/>
      <c r="B2884" s="233"/>
      <c r="C2884" s="234"/>
      <c r="D2884" s="235" t="s">
        <v>213</v>
      </c>
      <c r="E2884" s="236" t="s">
        <v>19</v>
      </c>
      <c r="F2884" s="237" t="s">
        <v>1065</v>
      </c>
      <c r="G2884" s="234"/>
      <c r="H2884" s="238">
        <v>-20.311</v>
      </c>
      <c r="I2884" s="239"/>
      <c r="J2884" s="234"/>
      <c r="K2884" s="234"/>
      <c r="L2884" s="240"/>
      <c r="M2884" s="241"/>
      <c r="N2884" s="242"/>
      <c r="O2884" s="242"/>
      <c r="P2884" s="242"/>
      <c r="Q2884" s="242"/>
      <c r="R2884" s="242"/>
      <c r="S2884" s="242"/>
      <c r="T2884" s="243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44" t="s">
        <v>213</v>
      </c>
      <c r="AU2884" s="244" t="s">
        <v>86</v>
      </c>
      <c r="AV2884" s="13" t="s">
        <v>86</v>
      </c>
      <c r="AW2884" s="13" t="s">
        <v>35</v>
      </c>
      <c r="AX2884" s="13" t="s">
        <v>73</v>
      </c>
      <c r="AY2884" s="244" t="s">
        <v>202</v>
      </c>
    </row>
    <row r="2885" s="13" customFormat="1">
      <c r="A2885" s="13"/>
      <c r="B2885" s="233"/>
      <c r="C2885" s="234"/>
      <c r="D2885" s="235" t="s">
        <v>213</v>
      </c>
      <c r="E2885" s="236" t="s">
        <v>19</v>
      </c>
      <c r="F2885" s="237" t="s">
        <v>2034</v>
      </c>
      <c r="G2885" s="234"/>
      <c r="H2885" s="238">
        <v>11.968</v>
      </c>
      <c r="I2885" s="239"/>
      <c r="J2885" s="234"/>
      <c r="K2885" s="234"/>
      <c r="L2885" s="240"/>
      <c r="M2885" s="241"/>
      <c r="N2885" s="242"/>
      <c r="O2885" s="242"/>
      <c r="P2885" s="242"/>
      <c r="Q2885" s="242"/>
      <c r="R2885" s="242"/>
      <c r="S2885" s="242"/>
      <c r="T2885" s="24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4" t="s">
        <v>213</v>
      </c>
      <c r="AU2885" s="244" t="s">
        <v>86</v>
      </c>
      <c r="AV2885" s="13" t="s">
        <v>86</v>
      </c>
      <c r="AW2885" s="13" t="s">
        <v>35</v>
      </c>
      <c r="AX2885" s="13" t="s">
        <v>73</v>
      </c>
      <c r="AY2885" s="244" t="s">
        <v>202</v>
      </c>
    </row>
    <row r="2886" s="13" customFormat="1">
      <c r="A2886" s="13"/>
      <c r="B2886" s="233"/>
      <c r="C2886" s="234"/>
      <c r="D2886" s="235" t="s">
        <v>213</v>
      </c>
      <c r="E2886" s="236" t="s">
        <v>19</v>
      </c>
      <c r="F2886" s="237" t="s">
        <v>2035</v>
      </c>
      <c r="G2886" s="234"/>
      <c r="H2886" s="238">
        <v>-1.278</v>
      </c>
      <c r="I2886" s="239"/>
      <c r="J2886" s="234"/>
      <c r="K2886" s="234"/>
      <c r="L2886" s="240"/>
      <c r="M2886" s="241"/>
      <c r="N2886" s="242"/>
      <c r="O2886" s="242"/>
      <c r="P2886" s="242"/>
      <c r="Q2886" s="242"/>
      <c r="R2886" s="242"/>
      <c r="S2886" s="242"/>
      <c r="T2886" s="243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44" t="s">
        <v>213</v>
      </c>
      <c r="AU2886" s="244" t="s">
        <v>86</v>
      </c>
      <c r="AV2886" s="13" t="s">
        <v>86</v>
      </c>
      <c r="AW2886" s="13" t="s">
        <v>35</v>
      </c>
      <c r="AX2886" s="13" t="s">
        <v>73</v>
      </c>
      <c r="AY2886" s="244" t="s">
        <v>202</v>
      </c>
    </row>
    <row r="2887" s="14" customFormat="1">
      <c r="A2887" s="14"/>
      <c r="B2887" s="245"/>
      <c r="C2887" s="246"/>
      <c r="D2887" s="235" t="s">
        <v>213</v>
      </c>
      <c r="E2887" s="247" t="s">
        <v>19</v>
      </c>
      <c r="F2887" s="248" t="s">
        <v>215</v>
      </c>
      <c r="G2887" s="246"/>
      <c r="H2887" s="249">
        <v>260.64899999999994</v>
      </c>
      <c r="I2887" s="250"/>
      <c r="J2887" s="246"/>
      <c r="K2887" s="246"/>
      <c r="L2887" s="251"/>
      <c r="M2887" s="252"/>
      <c r="N2887" s="253"/>
      <c r="O2887" s="253"/>
      <c r="P2887" s="253"/>
      <c r="Q2887" s="253"/>
      <c r="R2887" s="253"/>
      <c r="S2887" s="253"/>
      <c r="T2887" s="254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T2887" s="255" t="s">
        <v>213</v>
      </c>
      <c r="AU2887" s="255" t="s">
        <v>86</v>
      </c>
      <c r="AV2887" s="14" t="s">
        <v>209</v>
      </c>
      <c r="AW2887" s="14" t="s">
        <v>35</v>
      </c>
      <c r="AX2887" s="14" t="s">
        <v>80</v>
      </c>
      <c r="AY2887" s="255" t="s">
        <v>202</v>
      </c>
    </row>
    <row r="2888" s="13" customFormat="1">
      <c r="A2888" s="13"/>
      <c r="B2888" s="233"/>
      <c r="C2888" s="234"/>
      <c r="D2888" s="235" t="s">
        <v>213</v>
      </c>
      <c r="E2888" s="234"/>
      <c r="F2888" s="237" t="s">
        <v>2188</v>
      </c>
      <c r="G2888" s="234"/>
      <c r="H2888" s="238">
        <v>273.68099999999998</v>
      </c>
      <c r="I2888" s="239"/>
      <c r="J2888" s="234"/>
      <c r="K2888" s="234"/>
      <c r="L2888" s="240"/>
      <c r="M2888" s="241"/>
      <c r="N2888" s="242"/>
      <c r="O2888" s="242"/>
      <c r="P2888" s="242"/>
      <c r="Q2888" s="242"/>
      <c r="R2888" s="242"/>
      <c r="S2888" s="242"/>
      <c r="T2888" s="243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4" t="s">
        <v>213</v>
      </c>
      <c r="AU2888" s="244" t="s">
        <v>86</v>
      </c>
      <c r="AV2888" s="13" t="s">
        <v>86</v>
      </c>
      <c r="AW2888" s="13" t="s">
        <v>4</v>
      </c>
      <c r="AX2888" s="13" t="s">
        <v>80</v>
      </c>
      <c r="AY2888" s="244" t="s">
        <v>202</v>
      </c>
    </row>
    <row r="2889" s="2" customFormat="1" ht="16.5" customHeight="1">
      <c r="A2889" s="40"/>
      <c r="B2889" s="41"/>
      <c r="C2889" s="269" t="s">
        <v>2189</v>
      </c>
      <c r="D2889" s="269" t="s">
        <v>314</v>
      </c>
      <c r="E2889" s="270" t="s">
        <v>2190</v>
      </c>
      <c r="F2889" s="271" t="s">
        <v>2191</v>
      </c>
      <c r="G2889" s="272" t="s">
        <v>218</v>
      </c>
      <c r="H2889" s="273">
        <v>251.77500000000001</v>
      </c>
      <c r="I2889" s="274"/>
      <c r="J2889" s="275">
        <f>ROUND(I2889*H2889,2)</f>
        <v>0</v>
      </c>
      <c r="K2889" s="271" t="s">
        <v>208</v>
      </c>
      <c r="L2889" s="276"/>
      <c r="M2889" s="277" t="s">
        <v>19</v>
      </c>
      <c r="N2889" s="278" t="s">
        <v>45</v>
      </c>
      <c r="O2889" s="86"/>
      <c r="P2889" s="224">
        <f>O2889*H2889</f>
        <v>0</v>
      </c>
      <c r="Q2889" s="224">
        <v>0.0035999999999999999</v>
      </c>
      <c r="R2889" s="224">
        <f>Q2889*H2889</f>
        <v>0.90639000000000003</v>
      </c>
      <c r="S2889" s="224">
        <v>0</v>
      </c>
      <c r="T2889" s="225">
        <f>S2889*H2889</f>
        <v>0</v>
      </c>
      <c r="U2889" s="40"/>
      <c r="V2889" s="40"/>
      <c r="W2889" s="40"/>
      <c r="X2889" s="40"/>
      <c r="Y2889" s="40"/>
      <c r="Z2889" s="40"/>
      <c r="AA2889" s="40"/>
      <c r="AB2889" s="40"/>
      <c r="AC2889" s="40"/>
      <c r="AD2889" s="40"/>
      <c r="AE2889" s="40"/>
      <c r="AR2889" s="226" t="s">
        <v>622</v>
      </c>
      <c r="AT2889" s="226" t="s">
        <v>314</v>
      </c>
      <c r="AU2889" s="226" t="s">
        <v>86</v>
      </c>
      <c r="AY2889" s="19" t="s">
        <v>202</v>
      </c>
      <c r="BE2889" s="227">
        <f>IF(N2889="základní",J2889,0)</f>
        <v>0</v>
      </c>
      <c r="BF2889" s="227">
        <f>IF(N2889="snížená",J2889,0)</f>
        <v>0</v>
      </c>
      <c r="BG2889" s="227">
        <f>IF(N2889="zákl. přenesená",J2889,0)</f>
        <v>0</v>
      </c>
      <c r="BH2889" s="227">
        <f>IF(N2889="sníž. přenesená",J2889,0)</f>
        <v>0</v>
      </c>
      <c r="BI2889" s="227">
        <f>IF(N2889="nulová",J2889,0)</f>
        <v>0</v>
      </c>
      <c r="BJ2889" s="19" t="s">
        <v>86</v>
      </c>
      <c r="BK2889" s="227">
        <f>ROUND(I2889*H2889,2)</f>
        <v>0</v>
      </c>
      <c r="BL2889" s="19" t="s">
        <v>342</v>
      </c>
      <c r="BM2889" s="226" t="s">
        <v>2192</v>
      </c>
    </row>
    <row r="2890" s="15" customFormat="1">
      <c r="A2890" s="15"/>
      <c r="B2890" s="259"/>
      <c r="C2890" s="260"/>
      <c r="D2890" s="235" t="s">
        <v>213</v>
      </c>
      <c r="E2890" s="261" t="s">
        <v>19</v>
      </c>
      <c r="F2890" s="262" t="s">
        <v>2036</v>
      </c>
      <c r="G2890" s="260"/>
      <c r="H2890" s="261" t="s">
        <v>19</v>
      </c>
      <c r="I2890" s="263"/>
      <c r="J2890" s="260"/>
      <c r="K2890" s="260"/>
      <c r="L2890" s="264"/>
      <c r="M2890" s="265"/>
      <c r="N2890" s="266"/>
      <c r="O2890" s="266"/>
      <c r="P2890" s="266"/>
      <c r="Q2890" s="266"/>
      <c r="R2890" s="266"/>
      <c r="S2890" s="266"/>
      <c r="T2890" s="267"/>
      <c r="U2890" s="15"/>
      <c r="V2890" s="15"/>
      <c r="W2890" s="15"/>
      <c r="X2890" s="15"/>
      <c r="Y2890" s="15"/>
      <c r="Z2890" s="15"/>
      <c r="AA2890" s="15"/>
      <c r="AB2890" s="15"/>
      <c r="AC2890" s="15"/>
      <c r="AD2890" s="15"/>
      <c r="AE2890" s="15"/>
      <c r="AT2890" s="268" t="s">
        <v>213</v>
      </c>
      <c r="AU2890" s="268" t="s">
        <v>86</v>
      </c>
      <c r="AV2890" s="15" t="s">
        <v>80</v>
      </c>
      <c r="AW2890" s="15" t="s">
        <v>35</v>
      </c>
      <c r="AX2890" s="15" t="s">
        <v>73</v>
      </c>
      <c r="AY2890" s="268" t="s">
        <v>202</v>
      </c>
    </row>
    <row r="2891" s="13" customFormat="1">
      <c r="A2891" s="13"/>
      <c r="B2891" s="233"/>
      <c r="C2891" s="234"/>
      <c r="D2891" s="235" t="s">
        <v>213</v>
      </c>
      <c r="E2891" s="236" t="s">
        <v>19</v>
      </c>
      <c r="F2891" s="237" t="s">
        <v>2182</v>
      </c>
      <c r="G2891" s="234"/>
      <c r="H2891" s="238">
        <v>252.81999999999999</v>
      </c>
      <c r="I2891" s="239"/>
      <c r="J2891" s="234"/>
      <c r="K2891" s="234"/>
      <c r="L2891" s="240"/>
      <c r="M2891" s="241"/>
      <c r="N2891" s="242"/>
      <c r="O2891" s="242"/>
      <c r="P2891" s="242"/>
      <c r="Q2891" s="242"/>
      <c r="R2891" s="242"/>
      <c r="S2891" s="242"/>
      <c r="T2891" s="243"/>
      <c r="U2891" s="13"/>
      <c r="V2891" s="13"/>
      <c r="W2891" s="13"/>
      <c r="X2891" s="13"/>
      <c r="Y2891" s="13"/>
      <c r="Z2891" s="13"/>
      <c r="AA2891" s="13"/>
      <c r="AB2891" s="13"/>
      <c r="AC2891" s="13"/>
      <c r="AD2891" s="13"/>
      <c r="AE2891" s="13"/>
      <c r="AT2891" s="244" t="s">
        <v>213</v>
      </c>
      <c r="AU2891" s="244" t="s">
        <v>86</v>
      </c>
      <c r="AV2891" s="13" t="s">
        <v>86</v>
      </c>
      <c r="AW2891" s="13" t="s">
        <v>35</v>
      </c>
      <c r="AX2891" s="13" t="s">
        <v>73</v>
      </c>
      <c r="AY2891" s="244" t="s">
        <v>202</v>
      </c>
    </row>
    <row r="2892" s="13" customFormat="1">
      <c r="A2892" s="13"/>
      <c r="B2892" s="233"/>
      <c r="C2892" s="234"/>
      <c r="D2892" s="235" t="s">
        <v>213</v>
      </c>
      <c r="E2892" s="236" t="s">
        <v>19</v>
      </c>
      <c r="F2892" s="237" t="s">
        <v>2183</v>
      </c>
      <c r="G2892" s="234"/>
      <c r="H2892" s="238">
        <v>-13.034000000000001</v>
      </c>
      <c r="I2892" s="239"/>
      <c r="J2892" s="234"/>
      <c r="K2892" s="234"/>
      <c r="L2892" s="240"/>
      <c r="M2892" s="241"/>
      <c r="N2892" s="242"/>
      <c r="O2892" s="242"/>
      <c r="P2892" s="242"/>
      <c r="Q2892" s="242"/>
      <c r="R2892" s="242"/>
      <c r="S2892" s="242"/>
      <c r="T2892" s="243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44" t="s">
        <v>213</v>
      </c>
      <c r="AU2892" s="244" t="s">
        <v>86</v>
      </c>
      <c r="AV2892" s="13" t="s">
        <v>86</v>
      </c>
      <c r="AW2892" s="13" t="s">
        <v>35</v>
      </c>
      <c r="AX2892" s="13" t="s">
        <v>73</v>
      </c>
      <c r="AY2892" s="244" t="s">
        <v>202</v>
      </c>
    </row>
    <row r="2893" s="14" customFormat="1">
      <c r="A2893" s="14"/>
      <c r="B2893" s="245"/>
      <c r="C2893" s="246"/>
      <c r="D2893" s="235" t="s">
        <v>213</v>
      </c>
      <c r="E2893" s="247" t="s">
        <v>19</v>
      </c>
      <c r="F2893" s="248" t="s">
        <v>215</v>
      </c>
      <c r="G2893" s="246"/>
      <c r="H2893" s="249">
        <v>239.786</v>
      </c>
      <c r="I2893" s="250"/>
      <c r="J2893" s="246"/>
      <c r="K2893" s="246"/>
      <c r="L2893" s="251"/>
      <c r="M2893" s="252"/>
      <c r="N2893" s="253"/>
      <c r="O2893" s="253"/>
      <c r="P2893" s="253"/>
      <c r="Q2893" s="253"/>
      <c r="R2893" s="253"/>
      <c r="S2893" s="253"/>
      <c r="T2893" s="254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T2893" s="255" t="s">
        <v>213</v>
      </c>
      <c r="AU2893" s="255" t="s">
        <v>86</v>
      </c>
      <c r="AV2893" s="14" t="s">
        <v>209</v>
      </c>
      <c r="AW2893" s="14" t="s">
        <v>35</v>
      </c>
      <c r="AX2893" s="14" t="s">
        <v>80</v>
      </c>
      <c r="AY2893" s="255" t="s">
        <v>202</v>
      </c>
    </row>
    <row r="2894" s="13" customFormat="1">
      <c r="A2894" s="13"/>
      <c r="B2894" s="233"/>
      <c r="C2894" s="234"/>
      <c r="D2894" s="235" t="s">
        <v>213</v>
      </c>
      <c r="E2894" s="234"/>
      <c r="F2894" s="237" t="s">
        <v>2193</v>
      </c>
      <c r="G2894" s="234"/>
      <c r="H2894" s="238">
        <v>251.77500000000001</v>
      </c>
      <c r="I2894" s="239"/>
      <c r="J2894" s="234"/>
      <c r="K2894" s="234"/>
      <c r="L2894" s="240"/>
      <c r="M2894" s="241"/>
      <c r="N2894" s="242"/>
      <c r="O2894" s="242"/>
      <c r="P2894" s="242"/>
      <c r="Q2894" s="242"/>
      <c r="R2894" s="242"/>
      <c r="S2894" s="242"/>
      <c r="T2894" s="24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44" t="s">
        <v>213</v>
      </c>
      <c r="AU2894" s="244" t="s">
        <v>86</v>
      </c>
      <c r="AV2894" s="13" t="s">
        <v>86</v>
      </c>
      <c r="AW2894" s="13" t="s">
        <v>4</v>
      </c>
      <c r="AX2894" s="13" t="s">
        <v>80</v>
      </c>
      <c r="AY2894" s="244" t="s">
        <v>202</v>
      </c>
    </row>
    <row r="2895" s="2" customFormat="1" ht="24.15" customHeight="1">
      <c r="A2895" s="40"/>
      <c r="B2895" s="41"/>
      <c r="C2895" s="215" t="s">
        <v>2194</v>
      </c>
      <c r="D2895" s="215" t="s">
        <v>204</v>
      </c>
      <c r="E2895" s="216" t="s">
        <v>2195</v>
      </c>
      <c r="F2895" s="217" t="s">
        <v>2196</v>
      </c>
      <c r="G2895" s="218" t="s">
        <v>2122</v>
      </c>
      <c r="H2895" s="295"/>
      <c r="I2895" s="220"/>
      <c r="J2895" s="221">
        <f>ROUND(I2895*H2895,2)</f>
        <v>0</v>
      </c>
      <c r="K2895" s="217" t="s">
        <v>208</v>
      </c>
      <c r="L2895" s="46"/>
      <c r="M2895" s="222" t="s">
        <v>19</v>
      </c>
      <c r="N2895" s="223" t="s">
        <v>45</v>
      </c>
      <c r="O2895" s="86"/>
      <c r="P2895" s="224">
        <f>O2895*H2895</f>
        <v>0</v>
      </c>
      <c r="Q2895" s="224">
        <v>0</v>
      </c>
      <c r="R2895" s="224">
        <f>Q2895*H2895</f>
        <v>0</v>
      </c>
      <c r="S2895" s="224">
        <v>0</v>
      </c>
      <c r="T2895" s="225">
        <f>S2895*H2895</f>
        <v>0</v>
      </c>
      <c r="U2895" s="40"/>
      <c r="V2895" s="40"/>
      <c r="W2895" s="40"/>
      <c r="X2895" s="40"/>
      <c r="Y2895" s="40"/>
      <c r="Z2895" s="40"/>
      <c r="AA2895" s="40"/>
      <c r="AB2895" s="40"/>
      <c r="AC2895" s="40"/>
      <c r="AD2895" s="40"/>
      <c r="AE2895" s="40"/>
      <c r="AR2895" s="226" t="s">
        <v>342</v>
      </c>
      <c r="AT2895" s="226" t="s">
        <v>204</v>
      </c>
      <c r="AU2895" s="226" t="s">
        <v>86</v>
      </c>
      <c r="AY2895" s="19" t="s">
        <v>202</v>
      </c>
      <c r="BE2895" s="227">
        <f>IF(N2895="základní",J2895,0)</f>
        <v>0</v>
      </c>
      <c r="BF2895" s="227">
        <f>IF(N2895="snížená",J2895,0)</f>
        <v>0</v>
      </c>
      <c r="BG2895" s="227">
        <f>IF(N2895="zákl. přenesená",J2895,0)</f>
        <v>0</v>
      </c>
      <c r="BH2895" s="227">
        <f>IF(N2895="sníž. přenesená",J2895,0)</f>
        <v>0</v>
      </c>
      <c r="BI2895" s="227">
        <f>IF(N2895="nulová",J2895,0)</f>
        <v>0</v>
      </c>
      <c r="BJ2895" s="19" t="s">
        <v>86</v>
      </c>
      <c r="BK2895" s="227">
        <f>ROUND(I2895*H2895,2)</f>
        <v>0</v>
      </c>
      <c r="BL2895" s="19" t="s">
        <v>342</v>
      </c>
      <c r="BM2895" s="226" t="s">
        <v>2197</v>
      </c>
    </row>
    <row r="2896" s="2" customFormat="1">
      <c r="A2896" s="40"/>
      <c r="B2896" s="41"/>
      <c r="C2896" s="42"/>
      <c r="D2896" s="228" t="s">
        <v>211</v>
      </c>
      <c r="E2896" s="42"/>
      <c r="F2896" s="229" t="s">
        <v>2198</v>
      </c>
      <c r="G2896" s="42"/>
      <c r="H2896" s="42"/>
      <c r="I2896" s="230"/>
      <c r="J2896" s="42"/>
      <c r="K2896" s="42"/>
      <c r="L2896" s="46"/>
      <c r="M2896" s="231"/>
      <c r="N2896" s="232"/>
      <c r="O2896" s="86"/>
      <c r="P2896" s="86"/>
      <c r="Q2896" s="86"/>
      <c r="R2896" s="86"/>
      <c r="S2896" s="86"/>
      <c r="T2896" s="87"/>
      <c r="U2896" s="40"/>
      <c r="V2896" s="40"/>
      <c r="W2896" s="40"/>
      <c r="X2896" s="40"/>
      <c r="Y2896" s="40"/>
      <c r="Z2896" s="40"/>
      <c r="AA2896" s="40"/>
      <c r="AB2896" s="40"/>
      <c r="AC2896" s="40"/>
      <c r="AD2896" s="40"/>
      <c r="AE2896" s="40"/>
      <c r="AT2896" s="19" t="s">
        <v>211</v>
      </c>
      <c r="AU2896" s="19" t="s">
        <v>86</v>
      </c>
    </row>
    <row r="2897" s="12" customFormat="1" ht="22.8" customHeight="1">
      <c r="A2897" s="12"/>
      <c r="B2897" s="199"/>
      <c r="C2897" s="200"/>
      <c r="D2897" s="201" t="s">
        <v>72</v>
      </c>
      <c r="E2897" s="213" t="s">
        <v>2199</v>
      </c>
      <c r="F2897" s="213" t="s">
        <v>2200</v>
      </c>
      <c r="G2897" s="200"/>
      <c r="H2897" s="200"/>
      <c r="I2897" s="203"/>
      <c r="J2897" s="214">
        <f>BK2897</f>
        <v>0</v>
      </c>
      <c r="K2897" s="200"/>
      <c r="L2897" s="205"/>
      <c r="M2897" s="206"/>
      <c r="N2897" s="207"/>
      <c r="O2897" s="207"/>
      <c r="P2897" s="208">
        <f>SUM(P2898:P2912)</f>
        <v>0</v>
      </c>
      <c r="Q2897" s="207"/>
      <c r="R2897" s="208">
        <f>SUM(R2898:R2912)</f>
        <v>0.11076999999999999</v>
      </c>
      <c r="S2897" s="207"/>
      <c r="T2897" s="209">
        <f>SUM(T2898:T2912)</f>
        <v>0</v>
      </c>
      <c r="U2897" s="12"/>
      <c r="V2897" s="12"/>
      <c r="W2897" s="12"/>
      <c r="X2897" s="12"/>
      <c r="Y2897" s="12"/>
      <c r="Z2897" s="12"/>
      <c r="AA2897" s="12"/>
      <c r="AB2897" s="12"/>
      <c r="AC2897" s="12"/>
      <c r="AD2897" s="12"/>
      <c r="AE2897" s="12"/>
      <c r="AR2897" s="210" t="s">
        <v>86</v>
      </c>
      <c r="AT2897" s="211" t="s">
        <v>72</v>
      </c>
      <c r="AU2897" s="211" t="s">
        <v>80</v>
      </c>
      <c r="AY2897" s="210" t="s">
        <v>202</v>
      </c>
      <c r="BK2897" s="212">
        <f>SUM(BK2898:BK2912)</f>
        <v>0</v>
      </c>
    </row>
    <row r="2898" s="2" customFormat="1" ht="16.5" customHeight="1">
      <c r="A2898" s="40"/>
      <c r="B2898" s="41"/>
      <c r="C2898" s="215" t="s">
        <v>2201</v>
      </c>
      <c r="D2898" s="215" t="s">
        <v>204</v>
      </c>
      <c r="E2898" s="216" t="s">
        <v>2202</v>
      </c>
      <c r="F2898" s="217" t="s">
        <v>2203</v>
      </c>
      <c r="G2898" s="218" t="s">
        <v>207</v>
      </c>
      <c r="H2898" s="219">
        <v>19</v>
      </c>
      <c r="I2898" s="220"/>
      <c r="J2898" s="221">
        <f>ROUND(I2898*H2898,2)</f>
        <v>0</v>
      </c>
      <c r="K2898" s="217" t="s">
        <v>219</v>
      </c>
      <c r="L2898" s="46"/>
      <c r="M2898" s="222" t="s">
        <v>19</v>
      </c>
      <c r="N2898" s="223" t="s">
        <v>45</v>
      </c>
      <c r="O2898" s="86"/>
      <c r="P2898" s="224">
        <f>O2898*H2898</f>
        <v>0</v>
      </c>
      <c r="Q2898" s="224">
        <v>3.0000000000000001E-05</v>
      </c>
      <c r="R2898" s="224">
        <f>Q2898*H2898</f>
        <v>0.00056999999999999998</v>
      </c>
      <c r="S2898" s="224">
        <v>0</v>
      </c>
      <c r="T2898" s="225">
        <f>S2898*H2898</f>
        <v>0</v>
      </c>
      <c r="U2898" s="40"/>
      <c r="V2898" s="40"/>
      <c r="W2898" s="40"/>
      <c r="X2898" s="40"/>
      <c r="Y2898" s="40"/>
      <c r="Z2898" s="40"/>
      <c r="AA2898" s="40"/>
      <c r="AB2898" s="40"/>
      <c r="AC2898" s="40"/>
      <c r="AD2898" s="40"/>
      <c r="AE2898" s="40"/>
      <c r="AR2898" s="226" t="s">
        <v>342</v>
      </c>
      <c r="AT2898" s="226" t="s">
        <v>204</v>
      </c>
      <c r="AU2898" s="226" t="s">
        <v>86</v>
      </c>
      <c r="AY2898" s="19" t="s">
        <v>202</v>
      </c>
      <c r="BE2898" s="227">
        <f>IF(N2898="základní",J2898,0)</f>
        <v>0</v>
      </c>
      <c r="BF2898" s="227">
        <f>IF(N2898="snížená",J2898,0)</f>
        <v>0</v>
      </c>
      <c r="BG2898" s="227">
        <f>IF(N2898="zákl. přenesená",J2898,0)</f>
        <v>0</v>
      </c>
      <c r="BH2898" s="227">
        <f>IF(N2898="sníž. přenesená",J2898,0)</f>
        <v>0</v>
      </c>
      <c r="BI2898" s="227">
        <f>IF(N2898="nulová",J2898,0)</f>
        <v>0</v>
      </c>
      <c r="BJ2898" s="19" t="s">
        <v>86</v>
      </c>
      <c r="BK2898" s="227">
        <f>ROUND(I2898*H2898,2)</f>
        <v>0</v>
      </c>
      <c r="BL2898" s="19" t="s">
        <v>342</v>
      </c>
      <c r="BM2898" s="226" t="s">
        <v>2204</v>
      </c>
    </row>
    <row r="2899" s="2" customFormat="1">
      <c r="A2899" s="40"/>
      <c r="B2899" s="41"/>
      <c r="C2899" s="42"/>
      <c r="D2899" s="228" t="s">
        <v>211</v>
      </c>
      <c r="E2899" s="42"/>
      <c r="F2899" s="229" t="s">
        <v>2205</v>
      </c>
      <c r="G2899" s="42"/>
      <c r="H2899" s="42"/>
      <c r="I2899" s="230"/>
      <c r="J2899" s="42"/>
      <c r="K2899" s="42"/>
      <c r="L2899" s="46"/>
      <c r="M2899" s="231"/>
      <c r="N2899" s="232"/>
      <c r="O2899" s="86"/>
      <c r="P2899" s="86"/>
      <c r="Q2899" s="86"/>
      <c r="R2899" s="86"/>
      <c r="S2899" s="86"/>
      <c r="T2899" s="87"/>
      <c r="U2899" s="40"/>
      <c r="V2899" s="40"/>
      <c r="W2899" s="40"/>
      <c r="X2899" s="40"/>
      <c r="Y2899" s="40"/>
      <c r="Z2899" s="40"/>
      <c r="AA2899" s="40"/>
      <c r="AB2899" s="40"/>
      <c r="AC2899" s="40"/>
      <c r="AD2899" s="40"/>
      <c r="AE2899" s="40"/>
      <c r="AT2899" s="19" t="s">
        <v>211</v>
      </c>
      <c r="AU2899" s="19" t="s">
        <v>86</v>
      </c>
    </row>
    <row r="2900" s="15" customFormat="1">
      <c r="A2900" s="15"/>
      <c r="B2900" s="259"/>
      <c r="C2900" s="260"/>
      <c r="D2900" s="235" t="s">
        <v>213</v>
      </c>
      <c r="E2900" s="261" t="s">
        <v>19</v>
      </c>
      <c r="F2900" s="262" t="s">
        <v>2206</v>
      </c>
      <c r="G2900" s="260"/>
      <c r="H2900" s="261" t="s">
        <v>19</v>
      </c>
      <c r="I2900" s="263"/>
      <c r="J2900" s="260"/>
      <c r="K2900" s="260"/>
      <c r="L2900" s="264"/>
      <c r="M2900" s="265"/>
      <c r="N2900" s="266"/>
      <c r="O2900" s="266"/>
      <c r="P2900" s="266"/>
      <c r="Q2900" s="266"/>
      <c r="R2900" s="266"/>
      <c r="S2900" s="266"/>
      <c r="T2900" s="267"/>
      <c r="U2900" s="15"/>
      <c r="V2900" s="15"/>
      <c r="W2900" s="15"/>
      <c r="X2900" s="15"/>
      <c r="Y2900" s="15"/>
      <c r="Z2900" s="15"/>
      <c r="AA2900" s="15"/>
      <c r="AB2900" s="15"/>
      <c r="AC2900" s="15"/>
      <c r="AD2900" s="15"/>
      <c r="AE2900" s="15"/>
      <c r="AT2900" s="268" t="s">
        <v>213</v>
      </c>
      <c r="AU2900" s="268" t="s">
        <v>86</v>
      </c>
      <c r="AV2900" s="15" t="s">
        <v>80</v>
      </c>
      <c r="AW2900" s="15" t="s">
        <v>35</v>
      </c>
      <c r="AX2900" s="15" t="s">
        <v>73</v>
      </c>
      <c r="AY2900" s="268" t="s">
        <v>202</v>
      </c>
    </row>
    <row r="2901" s="13" customFormat="1">
      <c r="A2901" s="13"/>
      <c r="B2901" s="233"/>
      <c r="C2901" s="234"/>
      <c r="D2901" s="235" t="s">
        <v>213</v>
      </c>
      <c r="E2901" s="236" t="s">
        <v>19</v>
      </c>
      <c r="F2901" s="237" t="s">
        <v>361</v>
      </c>
      <c r="G2901" s="234"/>
      <c r="H2901" s="238">
        <v>19</v>
      </c>
      <c r="I2901" s="239"/>
      <c r="J2901" s="234"/>
      <c r="K2901" s="234"/>
      <c r="L2901" s="240"/>
      <c r="M2901" s="241"/>
      <c r="N2901" s="242"/>
      <c r="O2901" s="242"/>
      <c r="P2901" s="242"/>
      <c r="Q2901" s="242"/>
      <c r="R2901" s="242"/>
      <c r="S2901" s="242"/>
      <c r="T2901" s="243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4" t="s">
        <v>213</v>
      </c>
      <c r="AU2901" s="244" t="s">
        <v>86</v>
      </c>
      <c r="AV2901" s="13" t="s">
        <v>86</v>
      </c>
      <c r="AW2901" s="13" t="s">
        <v>35</v>
      </c>
      <c r="AX2901" s="13" t="s">
        <v>73</v>
      </c>
      <c r="AY2901" s="244" t="s">
        <v>202</v>
      </c>
    </row>
    <row r="2902" s="14" customFormat="1">
      <c r="A2902" s="14"/>
      <c r="B2902" s="245"/>
      <c r="C2902" s="246"/>
      <c r="D2902" s="235" t="s">
        <v>213</v>
      </c>
      <c r="E2902" s="247" t="s">
        <v>19</v>
      </c>
      <c r="F2902" s="248" t="s">
        <v>215</v>
      </c>
      <c r="G2902" s="246"/>
      <c r="H2902" s="249">
        <v>19</v>
      </c>
      <c r="I2902" s="250"/>
      <c r="J2902" s="246"/>
      <c r="K2902" s="246"/>
      <c r="L2902" s="251"/>
      <c r="M2902" s="252"/>
      <c r="N2902" s="253"/>
      <c r="O2902" s="253"/>
      <c r="P2902" s="253"/>
      <c r="Q2902" s="253"/>
      <c r="R2902" s="253"/>
      <c r="S2902" s="253"/>
      <c r="T2902" s="254"/>
      <c r="U2902" s="14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T2902" s="255" t="s">
        <v>213</v>
      </c>
      <c r="AU2902" s="255" t="s">
        <v>86</v>
      </c>
      <c r="AV2902" s="14" t="s">
        <v>209</v>
      </c>
      <c r="AW2902" s="14" t="s">
        <v>35</v>
      </c>
      <c r="AX2902" s="14" t="s">
        <v>80</v>
      </c>
      <c r="AY2902" s="255" t="s">
        <v>202</v>
      </c>
    </row>
    <row r="2903" s="2" customFormat="1" ht="24.15" customHeight="1">
      <c r="A2903" s="40"/>
      <c r="B2903" s="41"/>
      <c r="C2903" s="269" t="s">
        <v>2207</v>
      </c>
      <c r="D2903" s="269" t="s">
        <v>314</v>
      </c>
      <c r="E2903" s="270" t="s">
        <v>2208</v>
      </c>
      <c r="F2903" s="271" t="s">
        <v>2209</v>
      </c>
      <c r="G2903" s="272" t="s">
        <v>207</v>
      </c>
      <c r="H2903" s="273">
        <v>19</v>
      </c>
      <c r="I2903" s="274"/>
      <c r="J2903" s="275">
        <f>ROUND(I2903*H2903,2)</f>
        <v>0</v>
      </c>
      <c r="K2903" s="271" t="s">
        <v>1938</v>
      </c>
      <c r="L2903" s="276"/>
      <c r="M2903" s="277" t="s">
        <v>19</v>
      </c>
      <c r="N2903" s="278" t="s">
        <v>45</v>
      </c>
      <c r="O2903" s="86"/>
      <c r="P2903" s="224">
        <f>O2903*H2903</f>
        <v>0</v>
      </c>
      <c r="Q2903" s="224">
        <v>0.0028999999999999998</v>
      </c>
      <c r="R2903" s="224">
        <f>Q2903*H2903</f>
        <v>0.055099999999999996</v>
      </c>
      <c r="S2903" s="224">
        <v>0</v>
      </c>
      <c r="T2903" s="225">
        <f>S2903*H2903</f>
        <v>0</v>
      </c>
      <c r="U2903" s="40"/>
      <c r="V2903" s="40"/>
      <c r="W2903" s="40"/>
      <c r="X2903" s="40"/>
      <c r="Y2903" s="40"/>
      <c r="Z2903" s="40"/>
      <c r="AA2903" s="40"/>
      <c r="AB2903" s="40"/>
      <c r="AC2903" s="40"/>
      <c r="AD2903" s="40"/>
      <c r="AE2903" s="40"/>
      <c r="AR2903" s="226" t="s">
        <v>622</v>
      </c>
      <c r="AT2903" s="226" t="s">
        <v>314</v>
      </c>
      <c r="AU2903" s="226" t="s">
        <v>86</v>
      </c>
      <c r="AY2903" s="19" t="s">
        <v>202</v>
      </c>
      <c r="BE2903" s="227">
        <f>IF(N2903="základní",J2903,0)</f>
        <v>0</v>
      </c>
      <c r="BF2903" s="227">
        <f>IF(N2903="snížená",J2903,0)</f>
        <v>0</v>
      </c>
      <c r="BG2903" s="227">
        <f>IF(N2903="zákl. přenesená",J2903,0)</f>
        <v>0</v>
      </c>
      <c r="BH2903" s="227">
        <f>IF(N2903="sníž. přenesená",J2903,0)</f>
        <v>0</v>
      </c>
      <c r="BI2903" s="227">
        <f>IF(N2903="nulová",J2903,0)</f>
        <v>0</v>
      </c>
      <c r="BJ2903" s="19" t="s">
        <v>86</v>
      </c>
      <c r="BK2903" s="227">
        <f>ROUND(I2903*H2903,2)</f>
        <v>0</v>
      </c>
      <c r="BL2903" s="19" t="s">
        <v>342</v>
      </c>
      <c r="BM2903" s="226" t="s">
        <v>2210</v>
      </c>
    </row>
    <row r="2904" s="15" customFormat="1">
      <c r="A2904" s="15"/>
      <c r="B2904" s="259"/>
      <c r="C2904" s="260"/>
      <c r="D2904" s="235" t="s">
        <v>213</v>
      </c>
      <c r="E2904" s="261" t="s">
        <v>19</v>
      </c>
      <c r="F2904" s="262" t="s">
        <v>2206</v>
      </c>
      <c r="G2904" s="260"/>
      <c r="H2904" s="261" t="s">
        <v>19</v>
      </c>
      <c r="I2904" s="263"/>
      <c r="J2904" s="260"/>
      <c r="K2904" s="260"/>
      <c r="L2904" s="264"/>
      <c r="M2904" s="265"/>
      <c r="N2904" s="266"/>
      <c r="O2904" s="266"/>
      <c r="P2904" s="266"/>
      <c r="Q2904" s="266"/>
      <c r="R2904" s="266"/>
      <c r="S2904" s="266"/>
      <c r="T2904" s="267"/>
      <c r="U2904" s="15"/>
      <c r="V2904" s="15"/>
      <c r="W2904" s="15"/>
      <c r="X2904" s="15"/>
      <c r="Y2904" s="15"/>
      <c r="Z2904" s="15"/>
      <c r="AA2904" s="15"/>
      <c r="AB2904" s="15"/>
      <c r="AC2904" s="15"/>
      <c r="AD2904" s="15"/>
      <c r="AE2904" s="15"/>
      <c r="AT2904" s="268" t="s">
        <v>213</v>
      </c>
      <c r="AU2904" s="268" t="s">
        <v>86</v>
      </c>
      <c r="AV2904" s="15" t="s">
        <v>80</v>
      </c>
      <c r="AW2904" s="15" t="s">
        <v>35</v>
      </c>
      <c r="AX2904" s="15" t="s">
        <v>73</v>
      </c>
      <c r="AY2904" s="268" t="s">
        <v>202</v>
      </c>
    </row>
    <row r="2905" s="13" customFormat="1">
      <c r="A2905" s="13"/>
      <c r="B2905" s="233"/>
      <c r="C2905" s="234"/>
      <c r="D2905" s="235" t="s">
        <v>213</v>
      </c>
      <c r="E2905" s="236" t="s">
        <v>19</v>
      </c>
      <c r="F2905" s="237" t="s">
        <v>361</v>
      </c>
      <c r="G2905" s="234"/>
      <c r="H2905" s="238">
        <v>19</v>
      </c>
      <c r="I2905" s="239"/>
      <c r="J2905" s="234"/>
      <c r="K2905" s="234"/>
      <c r="L2905" s="240"/>
      <c r="M2905" s="241"/>
      <c r="N2905" s="242"/>
      <c r="O2905" s="242"/>
      <c r="P2905" s="242"/>
      <c r="Q2905" s="242"/>
      <c r="R2905" s="242"/>
      <c r="S2905" s="242"/>
      <c r="T2905" s="243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4" t="s">
        <v>213</v>
      </c>
      <c r="AU2905" s="244" t="s">
        <v>86</v>
      </c>
      <c r="AV2905" s="13" t="s">
        <v>86</v>
      </c>
      <c r="AW2905" s="13" t="s">
        <v>35</v>
      </c>
      <c r="AX2905" s="13" t="s">
        <v>73</v>
      </c>
      <c r="AY2905" s="244" t="s">
        <v>202</v>
      </c>
    </row>
    <row r="2906" s="14" customFormat="1">
      <c r="A2906" s="14"/>
      <c r="B2906" s="245"/>
      <c r="C2906" s="246"/>
      <c r="D2906" s="235" t="s">
        <v>213</v>
      </c>
      <c r="E2906" s="247" t="s">
        <v>19</v>
      </c>
      <c r="F2906" s="248" t="s">
        <v>215</v>
      </c>
      <c r="G2906" s="246"/>
      <c r="H2906" s="249">
        <v>19</v>
      </c>
      <c r="I2906" s="250"/>
      <c r="J2906" s="246"/>
      <c r="K2906" s="246"/>
      <c r="L2906" s="251"/>
      <c r="M2906" s="252"/>
      <c r="N2906" s="253"/>
      <c r="O2906" s="253"/>
      <c r="P2906" s="253"/>
      <c r="Q2906" s="253"/>
      <c r="R2906" s="253"/>
      <c r="S2906" s="253"/>
      <c r="T2906" s="254"/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T2906" s="255" t="s">
        <v>213</v>
      </c>
      <c r="AU2906" s="255" t="s">
        <v>86</v>
      </c>
      <c r="AV2906" s="14" t="s">
        <v>209</v>
      </c>
      <c r="AW2906" s="14" t="s">
        <v>35</v>
      </c>
      <c r="AX2906" s="14" t="s">
        <v>80</v>
      </c>
      <c r="AY2906" s="255" t="s">
        <v>202</v>
      </c>
    </row>
    <row r="2907" s="2" customFormat="1" ht="16.5" customHeight="1">
      <c r="A2907" s="40"/>
      <c r="B2907" s="41"/>
      <c r="C2907" s="269" t="s">
        <v>2211</v>
      </c>
      <c r="D2907" s="269" t="s">
        <v>314</v>
      </c>
      <c r="E2907" s="270" t="s">
        <v>2212</v>
      </c>
      <c r="F2907" s="271" t="s">
        <v>2213</v>
      </c>
      <c r="G2907" s="272" t="s">
        <v>207</v>
      </c>
      <c r="H2907" s="273">
        <v>19</v>
      </c>
      <c r="I2907" s="274"/>
      <c r="J2907" s="275">
        <f>ROUND(I2907*H2907,2)</f>
        <v>0</v>
      </c>
      <c r="K2907" s="271" t="s">
        <v>1938</v>
      </c>
      <c r="L2907" s="276"/>
      <c r="M2907" s="277" t="s">
        <v>19</v>
      </c>
      <c r="N2907" s="278" t="s">
        <v>45</v>
      </c>
      <c r="O2907" s="86"/>
      <c r="P2907" s="224">
        <f>O2907*H2907</f>
        <v>0</v>
      </c>
      <c r="Q2907" s="224">
        <v>0.0028999999999999998</v>
      </c>
      <c r="R2907" s="224">
        <f>Q2907*H2907</f>
        <v>0.055099999999999996</v>
      </c>
      <c r="S2907" s="224">
        <v>0</v>
      </c>
      <c r="T2907" s="225">
        <f>S2907*H2907</f>
        <v>0</v>
      </c>
      <c r="U2907" s="40"/>
      <c r="V2907" s="40"/>
      <c r="W2907" s="40"/>
      <c r="X2907" s="40"/>
      <c r="Y2907" s="40"/>
      <c r="Z2907" s="40"/>
      <c r="AA2907" s="40"/>
      <c r="AB2907" s="40"/>
      <c r="AC2907" s="40"/>
      <c r="AD2907" s="40"/>
      <c r="AE2907" s="40"/>
      <c r="AR2907" s="226" t="s">
        <v>622</v>
      </c>
      <c r="AT2907" s="226" t="s">
        <v>314</v>
      </c>
      <c r="AU2907" s="226" t="s">
        <v>86</v>
      </c>
      <c r="AY2907" s="19" t="s">
        <v>202</v>
      </c>
      <c r="BE2907" s="227">
        <f>IF(N2907="základní",J2907,0)</f>
        <v>0</v>
      </c>
      <c r="BF2907" s="227">
        <f>IF(N2907="snížená",J2907,0)</f>
        <v>0</v>
      </c>
      <c r="BG2907" s="227">
        <f>IF(N2907="zákl. přenesená",J2907,0)</f>
        <v>0</v>
      </c>
      <c r="BH2907" s="227">
        <f>IF(N2907="sníž. přenesená",J2907,0)</f>
        <v>0</v>
      </c>
      <c r="BI2907" s="227">
        <f>IF(N2907="nulová",J2907,0)</f>
        <v>0</v>
      </c>
      <c r="BJ2907" s="19" t="s">
        <v>86</v>
      </c>
      <c r="BK2907" s="227">
        <f>ROUND(I2907*H2907,2)</f>
        <v>0</v>
      </c>
      <c r="BL2907" s="19" t="s">
        <v>342</v>
      </c>
      <c r="BM2907" s="226" t="s">
        <v>2214</v>
      </c>
    </row>
    <row r="2908" s="15" customFormat="1">
      <c r="A2908" s="15"/>
      <c r="B2908" s="259"/>
      <c r="C2908" s="260"/>
      <c r="D2908" s="235" t="s">
        <v>213</v>
      </c>
      <c r="E2908" s="261" t="s">
        <v>19</v>
      </c>
      <c r="F2908" s="262" t="s">
        <v>2215</v>
      </c>
      <c r="G2908" s="260"/>
      <c r="H2908" s="261" t="s">
        <v>19</v>
      </c>
      <c r="I2908" s="263"/>
      <c r="J2908" s="260"/>
      <c r="K2908" s="260"/>
      <c r="L2908" s="264"/>
      <c r="M2908" s="265"/>
      <c r="N2908" s="266"/>
      <c r="O2908" s="266"/>
      <c r="P2908" s="266"/>
      <c r="Q2908" s="266"/>
      <c r="R2908" s="266"/>
      <c r="S2908" s="266"/>
      <c r="T2908" s="267"/>
      <c r="U2908" s="15"/>
      <c r="V2908" s="15"/>
      <c r="W2908" s="15"/>
      <c r="X2908" s="15"/>
      <c r="Y2908" s="15"/>
      <c r="Z2908" s="15"/>
      <c r="AA2908" s="15"/>
      <c r="AB2908" s="15"/>
      <c r="AC2908" s="15"/>
      <c r="AD2908" s="15"/>
      <c r="AE2908" s="15"/>
      <c r="AT2908" s="268" t="s">
        <v>213</v>
      </c>
      <c r="AU2908" s="268" t="s">
        <v>86</v>
      </c>
      <c r="AV2908" s="15" t="s">
        <v>80</v>
      </c>
      <c r="AW2908" s="15" t="s">
        <v>35</v>
      </c>
      <c r="AX2908" s="15" t="s">
        <v>73</v>
      </c>
      <c r="AY2908" s="268" t="s">
        <v>202</v>
      </c>
    </row>
    <row r="2909" s="13" customFormat="1">
      <c r="A2909" s="13"/>
      <c r="B2909" s="233"/>
      <c r="C2909" s="234"/>
      <c r="D2909" s="235" t="s">
        <v>213</v>
      </c>
      <c r="E2909" s="236" t="s">
        <v>19</v>
      </c>
      <c r="F2909" s="237" t="s">
        <v>361</v>
      </c>
      <c r="G2909" s="234"/>
      <c r="H2909" s="238">
        <v>19</v>
      </c>
      <c r="I2909" s="239"/>
      <c r="J2909" s="234"/>
      <c r="K2909" s="234"/>
      <c r="L2909" s="240"/>
      <c r="M2909" s="241"/>
      <c r="N2909" s="242"/>
      <c r="O2909" s="242"/>
      <c r="P2909" s="242"/>
      <c r="Q2909" s="242"/>
      <c r="R2909" s="242"/>
      <c r="S2909" s="242"/>
      <c r="T2909" s="243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T2909" s="244" t="s">
        <v>213</v>
      </c>
      <c r="AU2909" s="244" t="s">
        <v>86</v>
      </c>
      <c r="AV2909" s="13" t="s">
        <v>86</v>
      </c>
      <c r="AW2909" s="13" t="s">
        <v>35</v>
      </c>
      <c r="AX2909" s="13" t="s">
        <v>73</v>
      </c>
      <c r="AY2909" s="244" t="s">
        <v>202</v>
      </c>
    </row>
    <row r="2910" s="14" customFormat="1">
      <c r="A2910" s="14"/>
      <c r="B2910" s="245"/>
      <c r="C2910" s="246"/>
      <c r="D2910" s="235" t="s">
        <v>213</v>
      </c>
      <c r="E2910" s="247" t="s">
        <v>19</v>
      </c>
      <c r="F2910" s="248" t="s">
        <v>215</v>
      </c>
      <c r="G2910" s="246"/>
      <c r="H2910" s="249">
        <v>19</v>
      </c>
      <c r="I2910" s="250"/>
      <c r="J2910" s="246"/>
      <c r="K2910" s="246"/>
      <c r="L2910" s="251"/>
      <c r="M2910" s="252"/>
      <c r="N2910" s="253"/>
      <c r="O2910" s="253"/>
      <c r="P2910" s="253"/>
      <c r="Q2910" s="253"/>
      <c r="R2910" s="253"/>
      <c r="S2910" s="253"/>
      <c r="T2910" s="254"/>
      <c r="U2910" s="14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T2910" s="255" t="s">
        <v>213</v>
      </c>
      <c r="AU2910" s="255" t="s">
        <v>86</v>
      </c>
      <c r="AV2910" s="14" t="s">
        <v>209</v>
      </c>
      <c r="AW2910" s="14" t="s">
        <v>35</v>
      </c>
      <c r="AX2910" s="14" t="s">
        <v>80</v>
      </c>
      <c r="AY2910" s="255" t="s">
        <v>202</v>
      </c>
    </row>
    <row r="2911" s="2" customFormat="1" ht="24.15" customHeight="1">
      <c r="A2911" s="40"/>
      <c r="B2911" s="41"/>
      <c r="C2911" s="215" t="s">
        <v>2216</v>
      </c>
      <c r="D2911" s="215" t="s">
        <v>204</v>
      </c>
      <c r="E2911" s="216" t="s">
        <v>2217</v>
      </c>
      <c r="F2911" s="217" t="s">
        <v>2218</v>
      </c>
      <c r="G2911" s="218" t="s">
        <v>2122</v>
      </c>
      <c r="H2911" s="295"/>
      <c r="I2911" s="220"/>
      <c r="J2911" s="221">
        <f>ROUND(I2911*H2911,2)</f>
        <v>0</v>
      </c>
      <c r="K2911" s="217" t="s">
        <v>219</v>
      </c>
      <c r="L2911" s="46"/>
      <c r="M2911" s="222" t="s">
        <v>19</v>
      </c>
      <c r="N2911" s="223" t="s">
        <v>45</v>
      </c>
      <c r="O2911" s="86"/>
      <c r="P2911" s="224">
        <f>O2911*H2911</f>
        <v>0</v>
      </c>
      <c r="Q2911" s="224">
        <v>0</v>
      </c>
      <c r="R2911" s="224">
        <f>Q2911*H2911</f>
        <v>0</v>
      </c>
      <c r="S2911" s="224">
        <v>0</v>
      </c>
      <c r="T2911" s="225">
        <f>S2911*H2911</f>
        <v>0</v>
      </c>
      <c r="U2911" s="40"/>
      <c r="V2911" s="40"/>
      <c r="W2911" s="40"/>
      <c r="X2911" s="40"/>
      <c r="Y2911" s="40"/>
      <c r="Z2911" s="40"/>
      <c r="AA2911" s="40"/>
      <c r="AB2911" s="40"/>
      <c r="AC2911" s="40"/>
      <c r="AD2911" s="40"/>
      <c r="AE2911" s="40"/>
      <c r="AR2911" s="226" t="s">
        <v>342</v>
      </c>
      <c r="AT2911" s="226" t="s">
        <v>204</v>
      </c>
      <c r="AU2911" s="226" t="s">
        <v>86</v>
      </c>
      <c r="AY2911" s="19" t="s">
        <v>202</v>
      </c>
      <c r="BE2911" s="227">
        <f>IF(N2911="základní",J2911,0)</f>
        <v>0</v>
      </c>
      <c r="BF2911" s="227">
        <f>IF(N2911="snížená",J2911,0)</f>
        <v>0</v>
      </c>
      <c r="BG2911" s="227">
        <f>IF(N2911="zákl. přenesená",J2911,0)</f>
        <v>0</v>
      </c>
      <c r="BH2911" s="227">
        <f>IF(N2911="sníž. přenesená",J2911,0)</f>
        <v>0</v>
      </c>
      <c r="BI2911" s="227">
        <f>IF(N2911="nulová",J2911,0)</f>
        <v>0</v>
      </c>
      <c r="BJ2911" s="19" t="s">
        <v>86</v>
      </c>
      <c r="BK2911" s="227">
        <f>ROUND(I2911*H2911,2)</f>
        <v>0</v>
      </c>
      <c r="BL2911" s="19" t="s">
        <v>342</v>
      </c>
      <c r="BM2911" s="226" t="s">
        <v>2219</v>
      </c>
    </row>
    <row r="2912" s="2" customFormat="1">
      <c r="A2912" s="40"/>
      <c r="B2912" s="41"/>
      <c r="C2912" s="42"/>
      <c r="D2912" s="228" t="s">
        <v>211</v>
      </c>
      <c r="E2912" s="42"/>
      <c r="F2912" s="229" t="s">
        <v>2220</v>
      </c>
      <c r="G2912" s="42"/>
      <c r="H2912" s="42"/>
      <c r="I2912" s="230"/>
      <c r="J2912" s="42"/>
      <c r="K2912" s="42"/>
      <c r="L2912" s="46"/>
      <c r="M2912" s="231"/>
      <c r="N2912" s="232"/>
      <c r="O2912" s="86"/>
      <c r="P2912" s="86"/>
      <c r="Q2912" s="86"/>
      <c r="R2912" s="86"/>
      <c r="S2912" s="86"/>
      <c r="T2912" s="87"/>
      <c r="U2912" s="40"/>
      <c r="V2912" s="40"/>
      <c r="W2912" s="40"/>
      <c r="X2912" s="40"/>
      <c r="Y2912" s="40"/>
      <c r="Z2912" s="40"/>
      <c r="AA2912" s="40"/>
      <c r="AB2912" s="40"/>
      <c r="AC2912" s="40"/>
      <c r="AD2912" s="40"/>
      <c r="AE2912" s="40"/>
      <c r="AT2912" s="19" t="s">
        <v>211</v>
      </c>
      <c r="AU2912" s="19" t="s">
        <v>86</v>
      </c>
    </row>
    <row r="2913" s="12" customFormat="1" ht="22.8" customHeight="1">
      <c r="A2913" s="12"/>
      <c r="B2913" s="199"/>
      <c r="C2913" s="200"/>
      <c r="D2913" s="201" t="s">
        <v>72</v>
      </c>
      <c r="E2913" s="213" t="s">
        <v>2221</v>
      </c>
      <c r="F2913" s="213" t="s">
        <v>2222</v>
      </c>
      <c r="G2913" s="200"/>
      <c r="H2913" s="200"/>
      <c r="I2913" s="203"/>
      <c r="J2913" s="214">
        <f>BK2913</f>
        <v>0</v>
      </c>
      <c r="K2913" s="200"/>
      <c r="L2913" s="205"/>
      <c r="M2913" s="206"/>
      <c r="N2913" s="207"/>
      <c r="O2913" s="207"/>
      <c r="P2913" s="208">
        <f>SUM(P2914:P3040)</f>
        <v>0</v>
      </c>
      <c r="Q2913" s="207"/>
      <c r="R2913" s="208">
        <f>SUM(R2914:R3040)</f>
        <v>2.7367625000000002</v>
      </c>
      <c r="S2913" s="207"/>
      <c r="T2913" s="209">
        <f>SUM(T2914:T3040)</f>
        <v>0</v>
      </c>
      <c r="U2913" s="12"/>
      <c r="V2913" s="12"/>
      <c r="W2913" s="12"/>
      <c r="X2913" s="12"/>
      <c r="Y2913" s="12"/>
      <c r="Z2913" s="12"/>
      <c r="AA2913" s="12"/>
      <c r="AB2913" s="12"/>
      <c r="AC2913" s="12"/>
      <c r="AD2913" s="12"/>
      <c r="AE2913" s="12"/>
      <c r="AR2913" s="210" t="s">
        <v>86</v>
      </c>
      <c r="AT2913" s="211" t="s">
        <v>72</v>
      </c>
      <c r="AU2913" s="211" t="s">
        <v>80</v>
      </c>
      <c r="AY2913" s="210" t="s">
        <v>202</v>
      </c>
      <c r="BK2913" s="212">
        <f>SUM(BK2914:BK3040)</f>
        <v>0</v>
      </c>
    </row>
    <row r="2914" s="2" customFormat="1" ht="16.5" customHeight="1">
      <c r="A2914" s="40"/>
      <c r="B2914" s="41"/>
      <c r="C2914" s="215" t="s">
        <v>2223</v>
      </c>
      <c r="D2914" s="215" t="s">
        <v>204</v>
      </c>
      <c r="E2914" s="216" t="s">
        <v>2224</v>
      </c>
      <c r="F2914" s="217" t="s">
        <v>2225</v>
      </c>
      <c r="G2914" s="218" t="s">
        <v>317</v>
      </c>
      <c r="H2914" s="219">
        <v>3395.1750000000002</v>
      </c>
      <c r="I2914" s="220"/>
      <c r="J2914" s="221">
        <f>ROUND(I2914*H2914,2)</f>
        <v>0</v>
      </c>
      <c r="K2914" s="217" t="s">
        <v>208</v>
      </c>
      <c r="L2914" s="46"/>
      <c r="M2914" s="222" t="s">
        <v>19</v>
      </c>
      <c r="N2914" s="223" t="s">
        <v>45</v>
      </c>
      <c r="O2914" s="86"/>
      <c r="P2914" s="224">
        <f>O2914*H2914</f>
        <v>0</v>
      </c>
      <c r="Q2914" s="224">
        <v>6.0000000000000002E-05</v>
      </c>
      <c r="R2914" s="224">
        <f>Q2914*H2914</f>
        <v>0.20371050000000002</v>
      </c>
      <c r="S2914" s="224">
        <v>0</v>
      </c>
      <c r="T2914" s="225">
        <f>S2914*H2914</f>
        <v>0</v>
      </c>
      <c r="U2914" s="40"/>
      <c r="V2914" s="40"/>
      <c r="W2914" s="40"/>
      <c r="X2914" s="40"/>
      <c r="Y2914" s="40"/>
      <c r="Z2914" s="40"/>
      <c r="AA2914" s="40"/>
      <c r="AB2914" s="40"/>
      <c r="AC2914" s="40"/>
      <c r="AD2914" s="40"/>
      <c r="AE2914" s="40"/>
      <c r="AR2914" s="226" t="s">
        <v>342</v>
      </c>
      <c r="AT2914" s="226" t="s">
        <v>204</v>
      </c>
      <c r="AU2914" s="226" t="s">
        <v>86</v>
      </c>
      <c r="AY2914" s="19" t="s">
        <v>202</v>
      </c>
      <c r="BE2914" s="227">
        <f>IF(N2914="základní",J2914,0)</f>
        <v>0</v>
      </c>
      <c r="BF2914" s="227">
        <f>IF(N2914="snížená",J2914,0)</f>
        <v>0</v>
      </c>
      <c r="BG2914" s="227">
        <f>IF(N2914="zákl. přenesená",J2914,0)</f>
        <v>0</v>
      </c>
      <c r="BH2914" s="227">
        <f>IF(N2914="sníž. přenesená",J2914,0)</f>
        <v>0</v>
      </c>
      <c r="BI2914" s="227">
        <f>IF(N2914="nulová",J2914,0)</f>
        <v>0</v>
      </c>
      <c r="BJ2914" s="19" t="s">
        <v>86</v>
      </c>
      <c r="BK2914" s="227">
        <f>ROUND(I2914*H2914,2)</f>
        <v>0</v>
      </c>
      <c r="BL2914" s="19" t="s">
        <v>342</v>
      </c>
      <c r="BM2914" s="226" t="s">
        <v>2226</v>
      </c>
    </row>
    <row r="2915" s="2" customFormat="1">
      <c r="A2915" s="40"/>
      <c r="B2915" s="41"/>
      <c r="C2915" s="42"/>
      <c r="D2915" s="228" t="s">
        <v>211</v>
      </c>
      <c r="E2915" s="42"/>
      <c r="F2915" s="229" t="s">
        <v>2227</v>
      </c>
      <c r="G2915" s="42"/>
      <c r="H2915" s="42"/>
      <c r="I2915" s="230"/>
      <c r="J2915" s="42"/>
      <c r="K2915" s="42"/>
      <c r="L2915" s="46"/>
      <c r="M2915" s="231"/>
      <c r="N2915" s="232"/>
      <c r="O2915" s="86"/>
      <c r="P2915" s="86"/>
      <c r="Q2915" s="86"/>
      <c r="R2915" s="86"/>
      <c r="S2915" s="86"/>
      <c r="T2915" s="87"/>
      <c r="U2915" s="40"/>
      <c r="V2915" s="40"/>
      <c r="W2915" s="40"/>
      <c r="X2915" s="40"/>
      <c r="Y2915" s="40"/>
      <c r="Z2915" s="40"/>
      <c r="AA2915" s="40"/>
      <c r="AB2915" s="40"/>
      <c r="AC2915" s="40"/>
      <c r="AD2915" s="40"/>
      <c r="AE2915" s="40"/>
      <c r="AT2915" s="19" t="s">
        <v>211</v>
      </c>
      <c r="AU2915" s="19" t="s">
        <v>86</v>
      </c>
    </row>
    <row r="2916" s="15" customFormat="1">
      <c r="A2916" s="15"/>
      <c r="B2916" s="259"/>
      <c r="C2916" s="260"/>
      <c r="D2916" s="235" t="s">
        <v>213</v>
      </c>
      <c r="E2916" s="261" t="s">
        <v>19</v>
      </c>
      <c r="F2916" s="262" t="s">
        <v>2228</v>
      </c>
      <c r="G2916" s="260"/>
      <c r="H2916" s="261" t="s">
        <v>19</v>
      </c>
      <c r="I2916" s="263"/>
      <c r="J2916" s="260"/>
      <c r="K2916" s="260"/>
      <c r="L2916" s="264"/>
      <c r="M2916" s="265"/>
      <c r="N2916" s="266"/>
      <c r="O2916" s="266"/>
      <c r="P2916" s="266"/>
      <c r="Q2916" s="266"/>
      <c r="R2916" s="266"/>
      <c r="S2916" s="266"/>
      <c r="T2916" s="267"/>
      <c r="U2916" s="15"/>
      <c r="V2916" s="15"/>
      <c r="W2916" s="15"/>
      <c r="X2916" s="15"/>
      <c r="Y2916" s="15"/>
      <c r="Z2916" s="15"/>
      <c r="AA2916" s="15"/>
      <c r="AB2916" s="15"/>
      <c r="AC2916" s="15"/>
      <c r="AD2916" s="15"/>
      <c r="AE2916" s="15"/>
      <c r="AT2916" s="268" t="s">
        <v>213</v>
      </c>
      <c r="AU2916" s="268" t="s">
        <v>86</v>
      </c>
      <c r="AV2916" s="15" t="s">
        <v>80</v>
      </c>
      <c r="AW2916" s="15" t="s">
        <v>35</v>
      </c>
      <c r="AX2916" s="15" t="s">
        <v>73</v>
      </c>
      <c r="AY2916" s="268" t="s">
        <v>202</v>
      </c>
    </row>
    <row r="2917" s="15" customFormat="1">
      <c r="A2917" s="15"/>
      <c r="B2917" s="259"/>
      <c r="C2917" s="260"/>
      <c r="D2917" s="235" t="s">
        <v>213</v>
      </c>
      <c r="E2917" s="261" t="s">
        <v>19</v>
      </c>
      <c r="F2917" s="262" t="s">
        <v>1417</v>
      </c>
      <c r="G2917" s="260"/>
      <c r="H2917" s="261" t="s">
        <v>19</v>
      </c>
      <c r="I2917" s="263"/>
      <c r="J2917" s="260"/>
      <c r="K2917" s="260"/>
      <c r="L2917" s="264"/>
      <c r="M2917" s="265"/>
      <c r="N2917" s="266"/>
      <c r="O2917" s="266"/>
      <c r="P2917" s="266"/>
      <c r="Q2917" s="266"/>
      <c r="R2917" s="266"/>
      <c r="S2917" s="266"/>
      <c r="T2917" s="267"/>
      <c r="U2917" s="15"/>
      <c r="V2917" s="15"/>
      <c r="W2917" s="15"/>
      <c r="X2917" s="15"/>
      <c r="Y2917" s="15"/>
      <c r="Z2917" s="15"/>
      <c r="AA2917" s="15"/>
      <c r="AB2917" s="15"/>
      <c r="AC2917" s="15"/>
      <c r="AD2917" s="15"/>
      <c r="AE2917" s="15"/>
      <c r="AT2917" s="268" t="s">
        <v>213</v>
      </c>
      <c r="AU2917" s="268" t="s">
        <v>86</v>
      </c>
      <c r="AV2917" s="15" t="s">
        <v>80</v>
      </c>
      <c r="AW2917" s="15" t="s">
        <v>35</v>
      </c>
      <c r="AX2917" s="15" t="s">
        <v>73</v>
      </c>
      <c r="AY2917" s="268" t="s">
        <v>202</v>
      </c>
    </row>
    <row r="2918" s="13" customFormat="1">
      <c r="A2918" s="13"/>
      <c r="B2918" s="233"/>
      <c r="C2918" s="234"/>
      <c r="D2918" s="235" t="s">
        <v>213</v>
      </c>
      <c r="E2918" s="236" t="s">
        <v>19</v>
      </c>
      <c r="F2918" s="237" t="s">
        <v>2229</v>
      </c>
      <c r="G2918" s="234"/>
      <c r="H2918" s="238">
        <v>512.803</v>
      </c>
      <c r="I2918" s="239"/>
      <c r="J2918" s="234"/>
      <c r="K2918" s="234"/>
      <c r="L2918" s="240"/>
      <c r="M2918" s="241"/>
      <c r="N2918" s="242"/>
      <c r="O2918" s="242"/>
      <c r="P2918" s="242"/>
      <c r="Q2918" s="242"/>
      <c r="R2918" s="242"/>
      <c r="S2918" s="242"/>
      <c r="T2918" s="243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44" t="s">
        <v>213</v>
      </c>
      <c r="AU2918" s="244" t="s">
        <v>86</v>
      </c>
      <c r="AV2918" s="13" t="s">
        <v>86</v>
      </c>
      <c r="AW2918" s="13" t="s">
        <v>35</v>
      </c>
      <c r="AX2918" s="13" t="s">
        <v>73</v>
      </c>
      <c r="AY2918" s="244" t="s">
        <v>202</v>
      </c>
    </row>
    <row r="2919" s="15" customFormat="1">
      <c r="A2919" s="15"/>
      <c r="B2919" s="259"/>
      <c r="C2919" s="260"/>
      <c r="D2919" s="235" t="s">
        <v>213</v>
      </c>
      <c r="E2919" s="261" t="s">
        <v>19</v>
      </c>
      <c r="F2919" s="262" t="s">
        <v>2230</v>
      </c>
      <c r="G2919" s="260"/>
      <c r="H2919" s="261" t="s">
        <v>19</v>
      </c>
      <c r="I2919" s="263"/>
      <c r="J2919" s="260"/>
      <c r="K2919" s="260"/>
      <c r="L2919" s="264"/>
      <c r="M2919" s="265"/>
      <c r="N2919" s="266"/>
      <c r="O2919" s="266"/>
      <c r="P2919" s="266"/>
      <c r="Q2919" s="266"/>
      <c r="R2919" s="266"/>
      <c r="S2919" s="266"/>
      <c r="T2919" s="267"/>
      <c r="U2919" s="15"/>
      <c r="V2919" s="15"/>
      <c r="W2919" s="15"/>
      <c r="X2919" s="15"/>
      <c r="Y2919" s="15"/>
      <c r="Z2919" s="15"/>
      <c r="AA2919" s="15"/>
      <c r="AB2919" s="15"/>
      <c r="AC2919" s="15"/>
      <c r="AD2919" s="15"/>
      <c r="AE2919" s="15"/>
      <c r="AT2919" s="268" t="s">
        <v>213</v>
      </c>
      <c r="AU2919" s="268" t="s">
        <v>86</v>
      </c>
      <c r="AV2919" s="15" t="s">
        <v>80</v>
      </c>
      <c r="AW2919" s="15" t="s">
        <v>35</v>
      </c>
      <c r="AX2919" s="15" t="s">
        <v>73</v>
      </c>
      <c r="AY2919" s="268" t="s">
        <v>202</v>
      </c>
    </row>
    <row r="2920" s="15" customFormat="1">
      <c r="A2920" s="15"/>
      <c r="B2920" s="259"/>
      <c r="C2920" s="260"/>
      <c r="D2920" s="235" t="s">
        <v>213</v>
      </c>
      <c r="E2920" s="261" t="s">
        <v>19</v>
      </c>
      <c r="F2920" s="262" t="s">
        <v>1965</v>
      </c>
      <c r="G2920" s="260"/>
      <c r="H2920" s="261" t="s">
        <v>19</v>
      </c>
      <c r="I2920" s="263"/>
      <c r="J2920" s="260"/>
      <c r="K2920" s="260"/>
      <c r="L2920" s="264"/>
      <c r="M2920" s="265"/>
      <c r="N2920" s="266"/>
      <c r="O2920" s="266"/>
      <c r="P2920" s="266"/>
      <c r="Q2920" s="266"/>
      <c r="R2920" s="266"/>
      <c r="S2920" s="266"/>
      <c r="T2920" s="267"/>
      <c r="U2920" s="15"/>
      <c r="V2920" s="15"/>
      <c r="W2920" s="15"/>
      <c r="X2920" s="15"/>
      <c r="Y2920" s="15"/>
      <c r="Z2920" s="15"/>
      <c r="AA2920" s="15"/>
      <c r="AB2920" s="15"/>
      <c r="AC2920" s="15"/>
      <c r="AD2920" s="15"/>
      <c r="AE2920" s="15"/>
      <c r="AT2920" s="268" t="s">
        <v>213</v>
      </c>
      <c r="AU2920" s="268" t="s">
        <v>86</v>
      </c>
      <c r="AV2920" s="15" t="s">
        <v>80</v>
      </c>
      <c r="AW2920" s="15" t="s">
        <v>35</v>
      </c>
      <c r="AX2920" s="15" t="s">
        <v>73</v>
      </c>
      <c r="AY2920" s="268" t="s">
        <v>202</v>
      </c>
    </row>
    <row r="2921" s="13" customFormat="1">
      <c r="A2921" s="13"/>
      <c r="B2921" s="233"/>
      <c r="C2921" s="234"/>
      <c r="D2921" s="235" t="s">
        <v>213</v>
      </c>
      <c r="E2921" s="236" t="s">
        <v>19</v>
      </c>
      <c r="F2921" s="237" t="s">
        <v>2231</v>
      </c>
      <c r="G2921" s="234"/>
      <c r="H2921" s="238">
        <v>1345.9290000000001</v>
      </c>
      <c r="I2921" s="239"/>
      <c r="J2921" s="234"/>
      <c r="K2921" s="234"/>
      <c r="L2921" s="240"/>
      <c r="M2921" s="241"/>
      <c r="N2921" s="242"/>
      <c r="O2921" s="242"/>
      <c r="P2921" s="242"/>
      <c r="Q2921" s="242"/>
      <c r="R2921" s="242"/>
      <c r="S2921" s="242"/>
      <c r="T2921" s="243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4" t="s">
        <v>213</v>
      </c>
      <c r="AU2921" s="244" t="s">
        <v>86</v>
      </c>
      <c r="AV2921" s="13" t="s">
        <v>86</v>
      </c>
      <c r="AW2921" s="13" t="s">
        <v>35</v>
      </c>
      <c r="AX2921" s="13" t="s">
        <v>73</v>
      </c>
      <c r="AY2921" s="244" t="s">
        <v>202</v>
      </c>
    </row>
    <row r="2922" s="15" customFormat="1">
      <c r="A2922" s="15"/>
      <c r="B2922" s="259"/>
      <c r="C2922" s="260"/>
      <c r="D2922" s="235" t="s">
        <v>213</v>
      </c>
      <c r="E2922" s="261" t="s">
        <v>19</v>
      </c>
      <c r="F2922" s="262" t="s">
        <v>1967</v>
      </c>
      <c r="G2922" s="260"/>
      <c r="H2922" s="261" t="s">
        <v>19</v>
      </c>
      <c r="I2922" s="263"/>
      <c r="J2922" s="260"/>
      <c r="K2922" s="260"/>
      <c r="L2922" s="264"/>
      <c r="M2922" s="265"/>
      <c r="N2922" s="266"/>
      <c r="O2922" s="266"/>
      <c r="P2922" s="266"/>
      <c r="Q2922" s="266"/>
      <c r="R2922" s="266"/>
      <c r="S2922" s="266"/>
      <c r="T2922" s="267"/>
      <c r="U2922" s="15"/>
      <c r="V2922" s="15"/>
      <c r="W2922" s="15"/>
      <c r="X2922" s="15"/>
      <c r="Y2922" s="15"/>
      <c r="Z2922" s="15"/>
      <c r="AA2922" s="15"/>
      <c r="AB2922" s="15"/>
      <c r="AC2922" s="15"/>
      <c r="AD2922" s="15"/>
      <c r="AE2922" s="15"/>
      <c r="AT2922" s="268" t="s">
        <v>213</v>
      </c>
      <c r="AU2922" s="268" t="s">
        <v>86</v>
      </c>
      <c r="AV2922" s="15" t="s">
        <v>80</v>
      </c>
      <c r="AW2922" s="15" t="s">
        <v>35</v>
      </c>
      <c r="AX2922" s="15" t="s">
        <v>73</v>
      </c>
      <c r="AY2922" s="268" t="s">
        <v>202</v>
      </c>
    </row>
    <row r="2923" s="13" customFormat="1">
      <c r="A2923" s="13"/>
      <c r="B2923" s="233"/>
      <c r="C2923" s="234"/>
      <c r="D2923" s="235" t="s">
        <v>213</v>
      </c>
      <c r="E2923" s="236" t="s">
        <v>19</v>
      </c>
      <c r="F2923" s="237" t="s">
        <v>2232</v>
      </c>
      <c r="G2923" s="234"/>
      <c r="H2923" s="238">
        <v>72.753</v>
      </c>
      <c r="I2923" s="239"/>
      <c r="J2923" s="234"/>
      <c r="K2923" s="234"/>
      <c r="L2923" s="240"/>
      <c r="M2923" s="241"/>
      <c r="N2923" s="242"/>
      <c r="O2923" s="242"/>
      <c r="P2923" s="242"/>
      <c r="Q2923" s="242"/>
      <c r="R2923" s="242"/>
      <c r="S2923" s="242"/>
      <c r="T2923" s="243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4" t="s">
        <v>213</v>
      </c>
      <c r="AU2923" s="244" t="s">
        <v>86</v>
      </c>
      <c r="AV2923" s="13" t="s">
        <v>86</v>
      </c>
      <c r="AW2923" s="13" t="s">
        <v>35</v>
      </c>
      <c r="AX2923" s="13" t="s">
        <v>73</v>
      </c>
      <c r="AY2923" s="244" t="s">
        <v>202</v>
      </c>
    </row>
    <row r="2924" s="15" customFormat="1">
      <c r="A2924" s="15"/>
      <c r="B2924" s="259"/>
      <c r="C2924" s="260"/>
      <c r="D2924" s="235" t="s">
        <v>213</v>
      </c>
      <c r="E2924" s="261" t="s">
        <v>19</v>
      </c>
      <c r="F2924" s="262" t="s">
        <v>1969</v>
      </c>
      <c r="G2924" s="260"/>
      <c r="H2924" s="261" t="s">
        <v>19</v>
      </c>
      <c r="I2924" s="263"/>
      <c r="J2924" s="260"/>
      <c r="K2924" s="260"/>
      <c r="L2924" s="264"/>
      <c r="M2924" s="265"/>
      <c r="N2924" s="266"/>
      <c r="O2924" s="266"/>
      <c r="P2924" s="266"/>
      <c r="Q2924" s="266"/>
      <c r="R2924" s="266"/>
      <c r="S2924" s="266"/>
      <c r="T2924" s="267"/>
      <c r="U2924" s="15"/>
      <c r="V2924" s="15"/>
      <c r="W2924" s="15"/>
      <c r="X2924" s="15"/>
      <c r="Y2924" s="15"/>
      <c r="Z2924" s="15"/>
      <c r="AA2924" s="15"/>
      <c r="AB2924" s="15"/>
      <c r="AC2924" s="15"/>
      <c r="AD2924" s="15"/>
      <c r="AE2924" s="15"/>
      <c r="AT2924" s="268" t="s">
        <v>213</v>
      </c>
      <c r="AU2924" s="268" t="s">
        <v>86</v>
      </c>
      <c r="AV2924" s="15" t="s">
        <v>80</v>
      </c>
      <c r="AW2924" s="15" t="s">
        <v>35</v>
      </c>
      <c r="AX2924" s="15" t="s">
        <v>73</v>
      </c>
      <c r="AY2924" s="268" t="s">
        <v>202</v>
      </c>
    </row>
    <row r="2925" s="13" customFormat="1">
      <c r="A2925" s="13"/>
      <c r="B2925" s="233"/>
      <c r="C2925" s="234"/>
      <c r="D2925" s="235" t="s">
        <v>213</v>
      </c>
      <c r="E2925" s="236" t="s">
        <v>19</v>
      </c>
      <c r="F2925" s="237" t="s">
        <v>2233</v>
      </c>
      <c r="G2925" s="234"/>
      <c r="H2925" s="238">
        <v>145.506</v>
      </c>
      <c r="I2925" s="239"/>
      <c r="J2925" s="234"/>
      <c r="K2925" s="234"/>
      <c r="L2925" s="240"/>
      <c r="M2925" s="241"/>
      <c r="N2925" s="242"/>
      <c r="O2925" s="242"/>
      <c r="P2925" s="242"/>
      <c r="Q2925" s="242"/>
      <c r="R2925" s="242"/>
      <c r="S2925" s="242"/>
      <c r="T2925" s="24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4" t="s">
        <v>213</v>
      </c>
      <c r="AU2925" s="244" t="s">
        <v>86</v>
      </c>
      <c r="AV2925" s="13" t="s">
        <v>86</v>
      </c>
      <c r="AW2925" s="13" t="s">
        <v>35</v>
      </c>
      <c r="AX2925" s="13" t="s">
        <v>73</v>
      </c>
      <c r="AY2925" s="244" t="s">
        <v>202</v>
      </c>
    </row>
    <row r="2926" s="15" customFormat="1">
      <c r="A2926" s="15"/>
      <c r="B2926" s="259"/>
      <c r="C2926" s="260"/>
      <c r="D2926" s="235" t="s">
        <v>213</v>
      </c>
      <c r="E2926" s="261" t="s">
        <v>19</v>
      </c>
      <c r="F2926" s="262" t="s">
        <v>2234</v>
      </c>
      <c r="G2926" s="260"/>
      <c r="H2926" s="261" t="s">
        <v>19</v>
      </c>
      <c r="I2926" s="263"/>
      <c r="J2926" s="260"/>
      <c r="K2926" s="260"/>
      <c r="L2926" s="264"/>
      <c r="M2926" s="265"/>
      <c r="N2926" s="266"/>
      <c r="O2926" s="266"/>
      <c r="P2926" s="266"/>
      <c r="Q2926" s="266"/>
      <c r="R2926" s="266"/>
      <c r="S2926" s="266"/>
      <c r="T2926" s="267"/>
      <c r="U2926" s="15"/>
      <c r="V2926" s="15"/>
      <c r="W2926" s="15"/>
      <c r="X2926" s="15"/>
      <c r="Y2926" s="15"/>
      <c r="Z2926" s="15"/>
      <c r="AA2926" s="15"/>
      <c r="AB2926" s="15"/>
      <c r="AC2926" s="15"/>
      <c r="AD2926" s="15"/>
      <c r="AE2926" s="15"/>
      <c r="AT2926" s="268" t="s">
        <v>213</v>
      </c>
      <c r="AU2926" s="268" t="s">
        <v>86</v>
      </c>
      <c r="AV2926" s="15" t="s">
        <v>80</v>
      </c>
      <c r="AW2926" s="15" t="s">
        <v>35</v>
      </c>
      <c r="AX2926" s="15" t="s">
        <v>73</v>
      </c>
      <c r="AY2926" s="268" t="s">
        <v>202</v>
      </c>
    </row>
    <row r="2927" s="15" customFormat="1">
      <c r="A2927" s="15"/>
      <c r="B2927" s="259"/>
      <c r="C2927" s="260"/>
      <c r="D2927" s="235" t="s">
        <v>213</v>
      </c>
      <c r="E2927" s="261" t="s">
        <v>19</v>
      </c>
      <c r="F2927" s="262" t="s">
        <v>1965</v>
      </c>
      <c r="G2927" s="260"/>
      <c r="H2927" s="261" t="s">
        <v>19</v>
      </c>
      <c r="I2927" s="263"/>
      <c r="J2927" s="260"/>
      <c r="K2927" s="260"/>
      <c r="L2927" s="264"/>
      <c r="M2927" s="265"/>
      <c r="N2927" s="266"/>
      <c r="O2927" s="266"/>
      <c r="P2927" s="266"/>
      <c r="Q2927" s="266"/>
      <c r="R2927" s="266"/>
      <c r="S2927" s="266"/>
      <c r="T2927" s="267"/>
      <c r="U2927" s="15"/>
      <c r="V2927" s="15"/>
      <c r="W2927" s="15"/>
      <c r="X2927" s="15"/>
      <c r="Y2927" s="15"/>
      <c r="Z2927" s="15"/>
      <c r="AA2927" s="15"/>
      <c r="AB2927" s="15"/>
      <c r="AC2927" s="15"/>
      <c r="AD2927" s="15"/>
      <c r="AE2927" s="15"/>
      <c r="AT2927" s="268" t="s">
        <v>213</v>
      </c>
      <c r="AU2927" s="268" t="s">
        <v>86</v>
      </c>
      <c r="AV2927" s="15" t="s">
        <v>80</v>
      </c>
      <c r="AW2927" s="15" t="s">
        <v>35</v>
      </c>
      <c r="AX2927" s="15" t="s">
        <v>73</v>
      </c>
      <c r="AY2927" s="268" t="s">
        <v>202</v>
      </c>
    </row>
    <row r="2928" s="13" customFormat="1">
      <c r="A2928" s="13"/>
      <c r="B2928" s="233"/>
      <c r="C2928" s="234"/>
      <c r="D2928" s="235" t="s">
        <v>213</v>
      </c>
      <c r="E2928" s="236" t="s">
        <v>19</v>
      </c>
      <c r="F2928" s="237" t="s">
        <v>2235</v>
      </c>
      <c r="G2928" s="234"/>
      <c r="H2928" s="238">
        <v>89.225999999999999</v>
      </c>
      <c r="I2928" s="239"/>
      <c r="J2928" s="234"/>
      <c r="K2928" s="234"/>
      <c r="L2928" s="240"/>
      <c r="M2928" s="241"/>
      <c r="N2928" s="242"/>
      <c r="O2928" s="242"/>
      <c r="P2928" s="242"/>
      <c r="Q2928" s="242"/>
      <c r="R2928" s="242"/>
      <c r="S2928" s="242"/>
      <c r="T2928" s="243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4" t="s">
        <v>213</v>
      </c>
      <c r="AU2928" s="244" t="s">
        <v>86</v>
      </c>
      <c r="AV2928" s="13" t="s">
        <v>86</v>
      </c>
      <c r="AW2928" s="13" t="s">
        <v>35</v>
      </c>
      <c r="AX2928" s="13" t="s">
        <v>73</v>
      </c>
      <c r="AY2928" s="244" t="s">
        <v>202</v>
      </c>
    </row>
    <row r="2929" s="13" customFormat="1">
      <c r="A2929" s="13"/>
      <c r="B2929" s="233"/>
      <c r="C2929" s="234"/>
      <c r="D2929" s="235" t="s">
        <v>213</v>
      </c>
      <c r="E2929" s="236" t="s">
        <v>19</v>
      </c>
      <c r="F2929" s="237" t="s">
        <v>2236</v>
      </c>
      <c r="G2929" s="234"/>
      <c r="H2929" s="238">
        <v>112.23</v>
      </c>
      <c r="I2929" s="239"/>
      <c r="J2929" s="234"/>
      <c r="K2929" s="234"/>
      <c r="L2929" s="240"/>
      <c r="M2929" s="241"/>
      <c r="N2929" s="242"/>
      <c r="O2929" s="242"/>
      <c r="P2929" s="242"/>
      <c r="Q2929" s="242"/>
      <c r="R2929" s="242"/>
      <c r="S2929" s="242"/>
      <c r="T2929" s="243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T2929" s="244" t="s">
        <v>213</v>
      </c>
      <c r="AU2929" s="244" t="s">
        <v>86</v>
      </c>
      <c r="AV2929" s="13" t="s">
        <v>86</v>
      </c>
      <c r="AW2929" s="13" t="s">
        <v>35</v>
      </c>
      <c r="AX2929" s="13" t="s">
        <v>73</v>
      </c>
      <c r="AY2929" s="244" t="s">
        <v>202</v>
      </c>
    </row>
    <row r="2930" s="13" customFormat="1">
      <c r="A2930" s="13"/>
      <c r="B2930" s="233"/>
      <c r="C2930" s="234"/>
      <c r="D2930" s="235" t="s">
        <v>213</v>
      </c>
      <c r="E2930" s="236" t="s">
        <v>19</v>
      </c>
      <c r="F2930" s="237" t="s">
        <v>2237</v>
      </c>
      <c r="G2930" s="234"/>
      <c r="H2930" s="238">
        <v>43.915999999999997</v>
      </c>
      <c r="I2930" s="239"/>
      <c r="J2930" s="234"/>
      <c r="K2930" s="234"/>
      <c r="L2930" s="240"/>
      <c r="M2930" s="241"/>
      <c r="N2930" s="242"/>
      <c r="O2930" s="242"/>
      <c r="P2930" s="242"/>
      <c r="Q2930" s="242"/>
      <c r="R2930" s="242"/>
      <c r="S2930" s="242"/>
      <c r="T2930" s="24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4" t="s">
        <v>213</v>
      </c>
      <c r="AU2930" s="244" t="s">
        <v>86</v>
      </c>
      <c r="AV2930" s="13" t="s">
        <v>86</v>
      </c>
      <c r="AW2930" s="13" t="s">
        <v>35</v>
      </c>
      <c r="AX2930" s="13" t="s">
        <v>73</v>
      </c>
      <c r="AY2930" s="244" t="s">
        <v>202</v>
      </c>
    </row>
    <row r="2931" s="15" customFormat="1">
      <c r="A2931" s="15"/>
      <c r="B2931" s="259"/>
      <c r="C2931" s="260"/>
      <c r="D2931" s="235" t="s">
        <v>213</v>
      </c>
      <c r="E2931" s="261" t="s">
        <v>19</v>
      </c>
      <c r="F2931" s="262" t="s">
        <v>1967</v>
      </c>
      <c r="G2931" s="260"/>
      <c r="H2931" s="261" t="s">
        <v>19</v>
      </c>
      <c r="I2931" s="263"/>
      <c r="J2931" s="260"/>
      <c r="K2931" s="260"/>
      <c r="L2931" s="264"/>
      <c r="M2931" s="265"/>
      <c r="N2931" s="266"/>
      <c r="O2931" s="266"/>
      <c r="P2931" s="266"/>
      <c r="Q2931" s="266"/>
      <c r="R2931" s="266"/>
      <c r="S2931" s="266"/>
      <c r="T2931" s="267"/>
      <c r="U2931" s="15"/>
      <c r="V2931" s="15"/>
      <c r="W2931" s="15"/>
      <c r="X2931" s="15"/>
      <c r="Y2931" s="15"/>
      <c r="Z2931" s="15"/>
      <c r="AA2931" s="15"/>
      <c r="AB2931" s="15"/>
      <c r="AC2931" s="15"/>
      <c r="AD2931" s="15"/>
      <c r="AE2931" s="15"/>
      <c r="AT2931" s="268" t="s">
        <v>213</v>
      </c>
      <c r="AU2931" s="268" t="s">
        <v>86</v>
      </c>
      <c r="AV2931" s="15" t="s">
        <v>80</v>
      </c>
      <c r="AW2931" s="15" t="s">
        <v>35</v>
      </c>
      <c r="AX2931" s="15" t="s">
        <v>73</v>
      </c>
      <c r="AY2931" s="268" t="s">
        <v>202</v>
      </c>
    </row>
    <row r="2932" s="13" customFormat="1">
      <c r="A2932" s="13"/>
      <c r="B2932" s="233"/>
      <c r="C2932" s="234"/>
      <c r="D2932" s="235" t="s">
        <v>213</v>
      </c>
      <c r="E2932" s="236" t="s">
        <v>19</v>
      </c>
      <c r="F2932" s="237" t="s">
        <v>2238</v>
      </c>
      <c r="G2932" s="234"/>
      <c r="H2932" s="238">
        <v>13.866</v>
      </c>
      <c r="I2932" s="239"/>
      <c r="J2932" s="234"/>
      <c r="K2932" s="234"/>
      <c r="L2932" s="240"/>
      <c r="M2932" s="241"/>
      <c r="N2932" s="242"/>
      <c r="O2932" s="242"/>
      <c r="P2932" s="242"/>
      <c r="Q2932" s="242"/>
      <c r="R2932" s="242"/>
      <c r="S2932" s="242"/>
      <c r="T2932" s="243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44" t="s">
        <v>213</v>
      </c>
      <c r="AU2932" s="244" t="s">
        <v>86</v>
      </c>
      <c r="AV2932" s="13" t="s">
        <v>86</v>
      </c>
      <c r="AW2932" s="13" t="s">
        <v>35</v>
      </c>
      <c r="AX2932" s="13" t="s">
        <v>73</v>
      </c>
      <c r="AY2932" s="244" t="s">
        <v>202</v>
      </c>
    </row>
    <row r="2933" s="13" customFormat="1">
      <c r="A2933" s="13"/>
      <c r="B2933" s="233"/>
      <c r="C2933" s="234"/>
      <c r="D2933" s="235" t="s">
        <v>213</v>
      </c>
      <c r="E2933" s="236" t="s">
        <v>19</v>
      </c>
      <c r="F2933" s="237" t="s">
        <v>2239</v>
      </c>
      <c r="G2933" s="234"/>
      <c r="H2933" s="238">
        <v>5.4260000000000002</v>
      </c>
      <c r="I2933" s="239"/>
      <c r="J2933" s="234"/>
      <c r="K2933" s="234"/>
      <c r="L2933" s="240"/>
      <c r="M2933" s="241"/>
      <c r="N2933" s="242"/>
      <c r="O2933" s="242"/>
      <c r="P2933" s="242"/>
      <c r="Q2933" s="242"/>
      <c r="R2933" s="242"/>
      <c r="S2933" s="242"/>
      <c r="T2933" s="243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4" t="s">
        <v>213</v>
      </c>
      <c r="AU2933" s="244" t="s">
        <v>86</v>
      </c>
      <c r="AV2933" s="13" t="s">
        <v>86</v>
      </c>
      <c r="AW2933" s="13" t="s">
        <v>35</v>
      </c>
      <c r="AX2933" s="13" t="s">
        <v>73</v>
      </c>
      <c r="AY2933" s="244" t="s">
        <v>202</v>
      </c>
    </row>
    <row r="2934" s="15" customFormat="1">
      <c r="A2934" s="15"/>
      <c r="B2934" s="259"/>
      <c r="C2934" s="260"/>
      <c r="D2934" s="235" t="s">
        <v>213</v>
      </c>
      <c r="E2934" s="261" t="s">
        <v>19</v>
      </c>
      <c r="F2934" s="262" t="s">
        <v>1969</v>
      </c>
      <c r="G2934" s="260"/>
      <c r="H2934" s="261" t="s">
        <v>19</v>
      </c>
      <c r="I2934" s="263"/>
      <c r="J2934" s="260"/>
      <c r="K2934" s="260"/>
      <c r="L2934" s="264"/>
      <c r="M2934" s="265"/>
      <c r="N2934" s="266"/>
      <c r="O2934" s="266"/>
      <c r="P2934" s="266"/>
      <c r="Q2934" s="266"/>
      <c r="R2934" s="266"/>
      <c r="S2934" s="266"/>
      <c r="T2934" s="267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T2934" s="268" t="s">
        <v>213</v>
      </c>
      <c r="AU2934" s="268" t="s">
        <v>86</v>
      </c>
      <c r="AV2934" s="15" t="s">
        <v>80</v>
      </c>
      <c r="AW2934" s="15" t="s">
        <v>35</v>
      </c>
      <c r="AX2934" s="15" t="s">
        <v>73</v>
      </c>
      <c r="AY2934" s="268" t="s">
        <v>202</v>
      </c>
    </row>
    <row r="2935" s="13" customFormat="1">
      <c r="A2935" s="13"/>
      <c r="B2935" s="233"/>
      <c r="C2935" s="234"/>
      <c r="D2935" s="235" t="s">
        <v>213</v>
      </c>
      <c r="E2935" s="236" t="s">
        <v>19</v>
      </c>
      <c r="F2935" s="237" t="s">
        <v>2240</v>
      </c>
      <c r="G2935" s="234"/>
      <c r="H2935" s="238">
        <v>13.226000000000001</v>
      </c>
      <c r="I2935" s="239"/>
      <c r="J2935" s="234"/>
      <c r="K2935" s="234"/>
      <c r="L2935" s="240"/>
      <c r="M2935" s="241"/>
      <c r="N2935" s="242"/>
      <c r="O2935" s="242"/>
      <c r="P2935" s="242"/>
      <c r="Q2935" s="242"/>
      <c r="R2935" s="242"/>
      <c r="S2935" s="242"/>
      <c r="T2935" s="24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4" t="s">
        <v>213</v>
      </c>
      <c r="AU2935" s="244" t="s">
        <v>86</v>
      </c>
      <c r="AV2935" s="13" t="s">
        <v>86</v>
      </c>
      <c r="AW2935" s="13" t="s">
        <v>35</v>
      </c>
      <c r="AX2935" s="13" t="s">
        <v>73</v>
      </c>
      <c r="AY2935" s="244" t="s">
        <v>202</v>
      </c>
    </row>
    <row r="2936" s="13" customFormat="1">
      <c r="A2936" s="13"/>
      <c r="B2936" s="233"/>
      <c r="C2936" s="234"/>
      <c r="D2936" s="235" t="s">
        <v>213</v>
      </c>
      <c r="E2936" s="236" t="s">
        <v>19</v>
      </c>
      <c r="F2936" s="237" t="s">
        <v>2241</v>
      </c>
      <c r="G2936" s="234"/>
      <c r="H2936" s="238">
        <v>12.132999999999999</v>
      </c>
      <c r="I2936" s="239"/>
      <c r="J2936" s="234"/>
      <c r="K2936" s="234"/>
      <c r="L2936" s="240"/>
      <c r="M2936" s="241"/>
      <c r="N2936" s="242"/>
      <c r="O2936" s="242"/>
      <c r="P2936" s="242"/>
      <c r="Q2936" s="242"/>
      <c r="R2936" s="242"/>
      <c r="S2936" s="242"/>
      <c r="T2936" s="24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4" t="s">
        <v>213</v>
      </c>
      <c r="AU2936" s="244" t="s">
        <v>86</v>
      </c>
      <c r="AV2936" s="13" t="s">
        <v>86</v>
      </c>
      <c r="AW2936" s="13" t="s">
        <v>35</v>
      </c>
      <c r="AX2936" s="13" t="s">
        <v>73</v>
      </c>
      <c r="AY2936" s="244" t="s">
        <v>202</v>
      </c>
    </row>
    <row r="2937" s="13" customFormat="1">
      <c r="A2937" s="13"/>
      <c r="B2937" s="233"/>
      <c r="C2937" s="234"/>
      <c r="D2937" s="235" t="s">
        <v>213</v>
      </c>
      <c r="E2937" s="236" t="s">
        <v>19</v>
      </c>
      <c r="F2937" s="237" t="s">
        <v>2242</v>
      </c>
      <c r="G2937" s="234"/>
      <c r="H2937" s="238">
        <v>4.7480000000000002</v>
      </c>
      <c r="I2937" s="239"/>
      <c r="J2937" s="234"/>
      <c r="K2937" s="234"/>
      <c r="L2937" s="240"/>
      <c r="M2937" s="241"/>
      <c r="N2937" s="242"/>
      <c r="O2937" s="242"/>
      <c r="P2937" s="242"/>
      <c r="Q2937" s="242"/>
      <c r="R2937" s="242"/>
      <c r="S2937" s="242"/>
      <c r="T2937" s="24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4" t="s">
        <v>213</v>
      </c>
      <c r="AU2937" s="244" t="s">
        <v>86</v>
      </c>
      <c r="AV2937" s="13" t="s">
        <v>86</v>
      </c>
      <c r="AW2937" s="13" t="s">
        <v>35</v>
      </c>
      <c r="AX2937" s="13" t="s">
        <v>73</v>
      </c>
      <c r="AY2937" s="244" t="s">
        <v>202</v>
      </c>
    </row>
    <row r="2938" s="15" customFormat="1">
      <c r="A2938" s="15"/>
      <c r="B2938" s="259"/>
      <c r="C2938" s="260"/>
      <c r="D2938" s="235" t="s">
        <v>213</v>
      </c>
      <c r="E2938" s="261" t="s">
        <v>19</v>
      </c>
      <c r="F2938" s="262" t="s">
        <v>2243</v>
      </c>
      <c r="G2938" s="260"/>
      <c r="H2938" s="261" t="s">
        <v>19</v>
      </c>
      <c r="I2938" s="263"/>
      <c r="J2938" s="260"/>
      <c r="K2938" s="260"/>
      <c r="L2938" s="264"/>
      <c r="M2938" s="265"/>
      <c r="N2938" s="266"/>
      <c r="O2938" s="266"/>
      <c r="P2938" s="266"/>
      <c r="Q2938" s="266"/>
      <c r="R2938" s="266"/>
      <c r="S2938" s="266"/>
      <c r="T2938" s="267"/>
      <c r="U2938" s="15"/>
      <c r="V2938" s="15"/>
      <c r="W2938" s="15"/>
      <c r="X2938" s="15"/>
      <c r="Y2938" s="15"/>
      <c r="Z2938" s="15"/>
      <c r="AA2938" s="15"/>
      <c r="AB2938" s="15"/>
      <c r="AC2938" s="15"/>
      <c r="AD2938" s="15"/>
      <c r="AE2938" s="15"/>
      <c r="AT2938" s="268" t="s">
        <v>213</v>
      </c>
      <c r="AU2938" s="268" t="s">
        <v>86</v>
      </c>
      <c r="AV2938" s="15" t="s">
        <v>80</v>
      </c>
      <c r="AW2938" s="15" t="s">
        <v>35</v>
      </c>
      <c r="AX2938" s="15" t="s">
        <v>73</v>
      </c>
      <c r="AY2938" s="268" t="s">
        <v>202</v>
      </c>
    </row>
    <row r="2939" s="15" customFormat="1">
      <c r="A2939" s="15"/>
      <c r="B2939" s="259"/>
      <c r="C2939" s="260"/>
      <c r="D2939" s="235" t="s">
        <v>213</v>
      </c>
      <c r="E2939" s="261" t="s">
        <v>19</v>
      </c>
      <c r="F2939" s="262" t="s">
        <v>1967</v>
      </c>
      <c r="G2939" s="260"/>
      <c r="H2939" s="261" t="s">
        <v>19</v>
      </c>
      <c r="I2939" s="263"/>
      <c r="J2939" s="260"/>
      <c r="K2939" s="260"/>
      <c r="L2939" s="264"/>
      <c r="M2939" s="265"/>
      <c r="N2939" s="266"/>
      <c r="O2939" s="266"/>
      <c r="P2939" s="266"/>
      <c r="Q2939" s="266"/>
      <c r="R2939" s="266"/>
      <c r="S2939" s="266"/>
      <c r="T2939" s="267"/>
      <c r="U2939" s="15"/>
      <c r="V2939" s="15"/>
      <c r="W2939" s="15"/>
      <c r="X2939" s="15"/>
      <c r="Y2939" s="15"/>
      <c r="Z2939" s="15"/>
      <c r="AA2939" s="15"/>
      <c r="AB2939" s="15"/>
      <c r="AC2939" s="15"/>
      <c r="AD2939" s="15"/>
      <c r="AE2939" s="15"/>
      <c r="AT2939" s="268" t="s">
        <v>213</v>
      </c>
      <c r="AU2939" s="268" t="s">
        <v>86</v>
      </c>
      <c r="AV2939" s="15" t="s">
        <v>80</v>
      </c>
      <c r="AW2939" s="15" t="s">
        <v>35</v>
      </c>
      <c r="AX2939" s="15" t="s">
        <v>73</v>
      </c>
      <c r="AY2939" s="268" t="s">
        <v>202</v>
      </c>
    </row>
    <row r="2940" s="13" customFormat="1">
      <c r="A2940" s="13"/>
      <c r="B2940" s="233"/>
      <c r="C2940" s="234"/>
      <c r="D2940" s="235" t="s">
        <v>213</v>
      </c>
      <c r="E2940" s="236" t="s">
        <v>19</v>
      </c>
      <c r="F2940" s="237" t="s">
        <v>2244</v>
      </c>
      <c r="G2940" s="234"/>
      <c r="H2940" s="238">
        <v>8.266</v>
      </c>
      <c r="I2940" s="239"/>
      <c r="J2940" s="234"/>
      <c r="K2940" s="234"/>
      <c r="L2940" s="240"/>
      <c r="M2940" s="241"/>
      <c r="N2940" s="242"/>
      <c r="O2940" s="242"/>
      <c r="P2940" s="242"/>
      <c r="Q2940" s="242"/>
      <c r="R2940" s="242"/>
      <c r="S2940" s="242"/>
      <c r="T2940" s="243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4" t="s">
        <v>213</v>
      </c>
      <c r="AU2940" s="244" t="s">
        <v>86</v>
      </c>
      <c r="AV2940" s="13" t="s">
        <v>86</v>
      </c>
      <c r="AW2940" s="13" t="s">
        <v>35</v>
      </c>
      <c r="AX2940" s="13" t="s">
        <v>73</v>
      </c>
      <c r="AY2940" s="244" t="s">
        <v>202</v>
      </c>
    </row>
    <row r="2941" s="15" customFormat="1">
      <c r="A2941" s="15"/>
      <c r="B2941" s="259"/>
      <c r="C2941" s="260"/>
      <c r="D2941" s="235" t="s">
        <v>213</v>
      </c>
      <c r="E2941" s="261" t="s">
        <v>19</v>
      </c>
      <c r="F2941" s="262" t="s">
        <v>2245</v>
      </c>
      <c r="G2941" s="260"/>
      <c r="H2941" s="261" t="s">
        <v>19</v>
      </c>
      <c r="I2941" s="263"/>
      <c r="J2941" s="260"/>
      <c r="K2941" s="260"/>
      <c r="L2941" s="264"/>
      <c r="M2941" s="265"/>
      <c r="N2941" s="266"/>
      <c r="O2941" s="266"/>
      <c r="P2941" s="266"/>
      <c r="Q2941" s="266"/>
      <c r="R2941" s="266"/>
      <c r="S2941" s="266"/>
      <c r="T2941" s="267"/>
      <c r="U2941" s="15"/>
      <c r="V2941" s="15"/>
      <c r="W2941" s="15"/>
      <c r="X2941" s="15"/>
      <c r="Y2941" s="15"/>
      <c r="Z2941" s="15"/>
      <c r="AA2941" s="15"/>
      <c r="AB2941" s="15"/>
      <c r="AC2941" s="15"/>
      <c r="AD2941" s="15"/>
      <c r="AE2941" s="15"/>
      <c r="AT2941" s="268" t="s">
        <v>213</v>
      </c>
      <c r="AU2941" s="268" t="s">
        <v>86</v>
      </c>
      <c r="AV2941" s="15" t="s">
        <v>80</v>
      </c>
      <c r="AW2941" s="15" t="s">
        <v>35</v>
      </c>
      <c r="AX2941" s="15" t="s">
        <v>73</v>
      </c>
      <c r="AY2941" s="268" t="s">
        <v>202</v>
      </c>
    </row>
    <row r="2942" s="15" customFormat="1">
      <c r="A2942" s="15"/>
      <c r="B2942" s="259"/>
      <c r="C2942" s="260"/>
      <c r="D2942" s="235" t="s">
        <v>213</v>
      </c>
      <c r="E2942" s="261" t="s">
        <v>19</v>
      </c>
      <c r="F2942" s="262" t="s">
        <v>1415</v>
      </c>
      <c r="G2942" s="260"/>
      <c r="H2942" s="261" t="s">
        <v>19</v>
      </c>
      <c r="I2942" s="263"/>
      <c r="J2942" s="260"/>
      <c r="K2942" s="260"/>
      <c r="L2942" s="264"/>
      <c r="M2942" s="265"/>
      <c r="N2942" s="266"/>
      <c r="O2942" s="266"/>
      <c r="P2942" s="266"/>
      <c r="Q2942" s="266"/>
      <c r="R2942" s="266"/>
      <c r="S2942" s="266"/>
      <c r="T2942" s="267"/>
      <c r="U2942" s="15"/>
      <c r="V2942" s="15"/>
      <c r="W2942" s="15"/>
      <c r="X2942" s="15"/>
      <c r="Y2942" s="15"/>
      <c r="Z2942" s="15"/>
      <c r="AA2942" s="15"/>
      <c r="AB2942" s="15"/>
      <c r="AC2942" s="15"/>
      <c r="AD2942" s="15"/>
      <c r="AE2942" s="15"/>
      <c r="AT2942" s="268" t="s">
        <v>213</v>
      </c>
      <c r="AU2942" s="268" t="s">
        <v>86</v>
      </c>
      <c r="AV2942" s="15" t="s">
        <v>80</v>
      </c>
      <c r="AW2942" s="15" t="s">
        <v>35</v>
      </c>
      <c r="AX2942" s="15" t="s">
        <v>73</v>
      </c>
      <c r="AY2942" s="268" t="s">
        <v>202</v>
      </c>
    </row>
    <row r="2943" s="13" customFormat="1">
      <c r="A2943" s="13"/>
      <c r="B2943" s="233"/>
      <c r="C2943" s="234"/>
      <c r="D2943" s="235" t="s">
        <v>213</v>
      </c>
      <c r="E2943" s="236" t="s">
        <v>19</v>
      </c>
      <c r="F2943" s="237" t="s">
        <v>2246</v>
      </c>
      <c r="G2943" s="234"/>
      <c r="H2943" s="238">
        <v>2.2200000000000002</v>
      </c>
      <c r="I2943" s="239"/>
      <c r="J2943" s="234"/>
      <c r="K2943" s="234"/>
      <c r="L2943" s="240"/>
      <c r="M2943" s="241"/>
      <c r="N2943" s="242"/>
      <c r="O2943" s="242"/>
      <c r="P2943" s="242"/>
      <c r="Q2943" s="242"/>
      <c r="R2943" s="242"/>
      <c r="S2943" s="242"/>
      <c r="T2943" s="243"/>
      <c r="U2943" s="13"/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T2943" s="244" t="s">
        <v>213</v>
      </c>
      <c r="AU2943" s="244" t="s">
        <v>86</v>
      </c>
      <c r="AV2943" s="13" t="s">
        <v>86</v>
      </c>
      <c r="AW2943" s="13" t="s">
        <v>35</v>
      </c>
      <c r="AX2943" s="13" t="s">
        <v>73</v>
      </c>
      <c r="AY2943" s="244" t="s">
        <v>202</v>
      </c>
    </row>
    <row r="2944" s="15" customFormat="1">
      <c r="A2944" s="15"/>
      <c r="B2944" s="259"/>
      <c r="C2944" s="260"/>
      <c r="D2944" s="235" t="s">
        <v>213</v>
      </c>
      <c r="E2944" s="261" t="s">
        <v>19</v>
      </c>
      <c r="F2944" s="262" t="s">
        <v>1976</v>
      </c>
      <c r="G2944" s="260"/>
      <c r="H2944" s="261" t="s">
        <v>19</v>
      </c>
      <c r="I2944" s="263"/>
      <c r="J2944" s="260"/>
      <c r="K2944" s="260"/>
      <c r="L2944" s="264"/>
      <c r="M2944" s="265"/>
      <c r="N2944" s="266"/>
      <c r="O2944" s="266"/>
      <c r="P2944" s="266"/>
      <c r="Q2944" s="266"/>
      <c r="R2944" s="266"/>
      <c r="S2944" s="266"/>
      <c r="T2944" s="267"/>
      <c r="U2944" s="15"/>
      <c r="V2944" s="15"/>
      <c r="W2944" s="15"/>
      <c r="X2944" s="15"/>
      <c r="Y2944" s="15"/>
      <c r="Z2944" s="15"/>
      <c r="AA2944" s="15"/>
      <c r="AB2944" s="15"/>
      <c r="AC2944" s="15"/>
      <c r="AD2944" s="15"/>
      <c r="AE2944" s="15"/>
      <c r="AT2944" s="268" t="s">
        <v>213</v>
      </c>
      <c r="AU2944" s="268" t="s">
        <v>86</v>
      </c>
      <c r="AV2944" s="15" t="s">
        <v>80</v>
      </c>
      <c r="AW2944" s="15" t="s">
        <v>35</v>
      </c>
      <c r="AX2944" s="15" t="s">
        <v>73</v>
      </c>
      <c r="AY2944" s="268" t="s">
        <v>202</v>
      </c>
    </row>
    <row r="2945" s="13" customFormat="1">
      <c r="A2945" s="13"/>
      <c r="B2945" s="233"/>
      <c r="C2945" s="234"/>
      <c r="D2945" s="235" t="s">
        <v>213</v>
      </c>
      <c r="E2945" s="236" t="s">
        <v>19</v>
      </c>
      <c r="F2945" s="237" t="s">
        <v>2247</v>
      </c>
      <c r="G2945" s="234"/>
      <c r="H2945" s="238">
        <v>3.3300000000000001</v>
      </c>
      <c r="I2945" s="239"/>
      <c r="J2945" s="234"/>
      <c r="K2945" s="234"/>
      <c r="L2945" s="240"/>
      <c r="M2945" s="241"/>
      <c r="N2945" s="242"/>
      <c r="O2945" s="242"/>
      <c r="P2945" s="242"/>
      <c r="Q2945" s="242"/>
      <c r="R2945" s="242"/>
      <c r="S2945" s="242"/>
      <c r="T2945" s="243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44" t="s">
        <v>213</v>
      </c>
      <c r="AU2945" s="244" t="s">
        <v>86</v>
      </c>
      <c r="AV2945" s="13" t="s">
        <v>86</v>
      </c>
      <c r="AW2945" s="13" t="s">
        <v>35</v>
      </c>
      <c r="AX2945" s="13" t="s">
        <v>73</v>
      </c>
      <c r="AY2945" s="244" t="s">
        <v>202</v>
      </c>
    </row>
    <row r="2946" s="15" customFormat="1">
      <c r="A2946" s="15"/>
      <c r="B2946" s="259"/>
      <c r="C2946" s="260"/>
      <c r="D2946" s="235" t="s">
        <v>213</v>
      </c>
      <c r="E2946" s="261" t="s">
        <v>19</v>
      </c>
      <c r="F2946" s="262" t="s">
        <v>1417</v>
      </c>
      <c r="G2946" s="260"/>
      <c r="H2946" s="261" t="s">
        <v>19</v>
      </c>
      <c r="I2946" s="263"/>
      <c r="J2946" s="260"/>
      <c r="K2946" s="260"/>
      <c r="L2946" s="264"/>
      <c r="M2946" s="265"/>
      <c r="N2946" s="266"/>
      <c r="O2946" s="266"/>
      <c r="P2946" s="266"/>
      <c r="Q2946" s="266"/>
      <c r="R2946" s="266"/>
      <c r="S2946" s="266"/>
      <c r="T2946" s="267"/>
      <c r="U2946" s="15"/>
      <c r="V2946" s="15"/>
      <c r="W2946" s="15"/>
      <c r="X2946" s="15"/>
      <c r="Y2946" s="15"/>
      <c r="Z2946" s="15"/>
      <c r="AA2946" s="15"/>
      <c r="AB2946" s="15"/>
      <c r="AC2946" s="15"/>
      <c r="AD2946" s="15"/>
      <c r="AE2946" s="15"/>
      <c r="AT2946" s="268" t="s">
        <v>213</v>
      </c>
      <c r="AU2946" s="268" t="s">
        <v>86</v>
      </c>
      <c r="AV2946" s="15" t="s">
        <v>80</v>
      </c>
      <c r="AW2946" s="15" t="s">
        <v>35</v>
      </c>
      <c r="AX2946" s="15" t="s">
        <v>73</v>
      </c>
      <c r="AY2946" s="268" t="s">
        <v>202</v>
      </c>
    </row>
    <row r="2947" s="13" customFormat="1">
      <c r="A2947" s="13"/>
      <c r="B2947" s="233"/>
      <c r="C2947" s="234"/>
      <c r="D2947" s="235" t="s">
        <v>213</v>
      </c>
      <c r="E2947" s="236" t="s">
        <v>19</v>
      </c>
      <c r="F2947" s="237" t="s">
        <v>2248</v>
      </c>
      <c r="G2947" s="234"/>
      <c r="H2947" s="238">
        <v>12.254</v>
      </c>
      <c r="I2947" s="239"/>
      <c r="J2947" s="234"/>
      <c r="K2947" s="234"/>
      <c r="L2947" s="240"/>
      <c r="M2947" s="241"/>
      <c r="N2947" s="242"/>
      <c r="O2947" s="242"/>
      <c r="P2947" s="242"/>
      <c r="Q2947" s="242"/>
      <c r="R2947" s="242"/>
      <c r="S2947" s="242"/>
      <c r="T2947" s="243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4" t="s">
        <v>213</v>
      </c>
      <c r="AU2947" s="244" t="s">
        <v>86</v>
      </c>
      <c r="AV2947" s="13" t="s">
        <v>86</v>
      </c>
      <c r="AW2947" s="13" t="s">
        <v>35</v>
      </c>
      <c r="AX2947" s="13" t="s">
        <v>73</v>
      </c>
      <c r="AY2947" s="244" t="s">
        <v>202</v>
      </c>
    </row>
    <row r="2948" s="15" customFormat="1">
      <c r="A2948" s="15"/>
      <c r="B2948" s="259"/>
      <c r="C2948" s="260"/>
      <c r="D2948" s="235" t="s">
        <v>213</v>
      </c>
      <c r="E2948" s="261" t="s">
        <v>19</v>
      </c>
      <c r="F2948" s="262" t="s">
        <v>1978</v>
      </c>
      <c r="G2948" s="260"/>
      <c r="H2948" s="261" t="s">
        <v>19</v>
      </c>
      <c r="I2948" s="263"/>
      <c r="J2948" s="260"/>
      <c r="K2948" s="260"/>
      <c r="L2948" s="264"/>
      <c r="M2948" s="265"/>
      <c r="N2948" s="266"/>
      <c r="O2948" s="266"/>
      <c r="P2948" s="266"/>
      <c r="Q2948" s="266"/>
      <c r="R2948" s="266"/>
      <c r="S2948" s="266"/>
      <c r="T2948" s="267"/>
      <c r="U2948" s="15"/>
      <c r="V2948" s="15"/>
      <c r="W2948" s="15"/>
      <c r="X2948" s="15"/>
      <c r="Y2948" s="15"/>
      <c r="Z2948" s="15"/>
      <c r="AA2948" s="15"/>
      <c r="AB2948" s="15"/>
      <c r="AC2948" s="15"/>
      <c r="AD2948" s="15"/>
      <c r="AE2948" s="15"/>
      <c r="AT2948" s="268" t="s">
        <v>213</v>
      </c>
      <c r="AU2948" s="268" t="s">
        <v>86</v>
      </c>
      <c r="AV2948" s="15" t="s">
        <v>80</v>
      </c>
      <c r="AW2948" s="15" t="s">
        <v>35</v>
      </c>
      <c r="AX2948" s="15" t="s">
        <v>73</v>
      </c>
      <c r="AY2948" s="268" t="s">
        <v>202</v>
      </c>
    </row>
    <row r="2949" s="13" customFormat="1">
      <c r="A2949" s="13"/>
      <c r="B2949" s="233"/>
      <c r="C2949" s="234"/>
      <c r="D2949" s="235" t="s">
        <v>213</v>
      </c>
      <c r="E2949" s="236" t="s">
        <v>19</v>
      </c>
      <c r="F2949" s="237" t="s">
        <v>2249</v>
      </c>
      <c r="G2949" s="234"/>
      <c r="H2949" s="238">
        <v>9.1910000000000007</v>
      </c>
      <c r="I2949" s="239"/>
      <c r="J2949" s="234"/>
      <c r="K2949" s="234"/>
      <c r="L2949" s="240"/>
      <c r="M2949" s="241"/>
      <c r="N2949" s="242"/>
      <c r="O2949" s="242"/>
      <c r="P2949" s="242"/>
      <c r="Q2949" s="242"/>
      <c r="R2949" s="242"/>
      <c r="S2949" s="242"/>
      <c r="T2949" s="243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4" t="s">
        <v>213</v>
      </c>
      <c r="AU2949" s="244" t="s">
        <v>86</v>
      </c>
      <c r="AV2949" s="13" t="s">
        <v>86</v>
      </c>
      <c r="AW2949" s="13" t="s">
        <v>35</v>
      </c>
      <c r="AX2949" s="13" t="s">
        <v>73</v>
      </c>
      <c r="AY2949" s="244" t="s">
        <v>202</v>
      </c>
    </row>
    <row r="2950" s="15" customFormat="1">
      <c r="A2950" s="15"/>
      <c r="B2950" s="259"/>
      <c r="C2950" s="260"/>
      <c r="D2950" s="235" t="s">
        <v>213</v>
      </c>
      <c r="E2950" s="261" t="s">
        <v>19</v>
      </c>
      <c r="F2950" s="262" t="s">
        <v>2250</v>
      </c>
      <c r="G2950" s="260"/>
      <c r="H2950" s="261" t="s">
        <v>19</v>
      </c>
      <c r="I2950" s="263"/>
      <c r="J2950" s="260"/>
      <c r="K2950" s="260"/>
      <c r="L2950" s="264"/>
      <c r="M2950" s="265"/>
      <c r="N2950" s="266"/>
      <c r="O2950" s="266"/>
      <c r="P2950" s="266"/>
      <c r="Q2950" s="266"/>
      <c r="R2950" s="266"/>
      <c r="S2950" s="266"/>
      <c r="T2950" s="267"/>
      <c r="U2950" s="15"/>
      <c r="V2950" s="15"/>
      <c r="W2950" s="15"/>
      <c r="X2950" s="15"/>
      <c r="Y2950" s="15"/>
      <c r="Z2950" s="15"/>
      <c r="AA2950" s="15"/>
      <c r="AB2950" s="15"/>
      <c r="AC2950" s="15"/>
      <c r="AD2950" s="15"/>
      <c r="AE2950" s="15"/>
      <c r="AT2950" s="268" t="s">
        <v>213</v>
      </c>
      <c r="AU2950" s="268" t="s">
        <v>86</v>
      </c>
      <c r="AV2950" s="15" t="s">
        <v>80</v>
      </c>
      <c r="AW2950" s="15" t="s">
        <v>35</v>
      </c>
      <c r="AX2950" s="15" t="s">
        <v>73</v>
      </c>
      <c r="AY2950" s="268" t="s">
        <v>202</v>
      </c>
    </row>
    <row r="2951" s="15" customFormat="1">
      <c r="A2951" s="15"/>
      <c r="B2951" s="259"/>
      <c r="C2951" s="260"/>
      <c r="D2951" s="235" t="s">
        <v>213</v>
      </c>
      <c r="E2951" s="261" t="s">
        <v>19</v>
      </c>
      <c r="F2951" s="262" t="s">
        <v>1415</v>
      </c>
      <c r="G2951" s="260"/>
      <c r="H2951" s="261" t="s">
        <v>19</v>
      </c>
      <c r="I2951" s="263"/>
      <c r="J2951" s="260"/>
      <c r="K2951" s="260"/>
      <c r="L2951" s="264"/>
      <c r="M2951" s="265"/>
      <c r="N2951" s="266"/>
      <c r="O2951" s="266"/>
      <c r="P2951" s="266"/>
      <c r="Q2951" s="266"/>
      <c r="R2951" s="266"/>
      <c r="S2951" s="266"/>
      <c r="T2951" s="267"/>
      <c r="U2951" s="15"/>
      <c r="V2951" s="15"/>
      <c r="W2951" s="15"/>
      <c r="X2951" s="15"/>
      <c r="Y2951" s="15"/>
      <c r="Z2951" s="15"/>
      <c r="AA2951" s="15"/>
      <c r="AB2951" s="15"/>
      <c r="AC2951" s="15"/>
      <c r="AD2951" s="15"/>
      <c r="AE2951" s="15"/>
      <c r="AT2951" s="268" t="s">
        <v>213</v>
      </c>
      <c r="AU2951" s="268" t="s">
        <v>86</v>
      </c>
      <c r="AV2951" s="15" t="s">
        <v>80</v>
      </c>
      <c r="AW2951" s="15" t="s">
        <v>35</v>
      </c>
      <c r="AX2951" s="15" t="s">
        <v>73</v>
      </c>
      <c r="AY2951" s="268" t="s">
        <v>202</v>
      </c>
    </row>
    <row r="2952" s="13" customFormat="1">
      <c r="A2952" s="13"/>
      <c r="B2952" s="233"/>
      <c r="C2952" s="234"/>
      <c r="D2952" s="235" t="s">
        <v>213</v>
      </c>
      <c r="E2952" s="236" t="s">
        <v>19</v>
      </c>
      <c r="F2952" s="237" t="s">
        <v>2251</v>
      </c>
      <c r="G2952" s="234"/>
      <c r="H2952" s="238">
        <v>16.956</v>
      </c>
      <c r="I2952" s="239"/>
      <c r="J2952" s="234"/>
      <c r="K2952" s="234"/>
      <c r="L2952" s="240"/>
      <c r="M2952" s="241"/>
      <c r="N2952" s="242"/>
      <c r="O2952" s="242"/>
      <c r="P2952" s="242"/>
      <c r="Q2952" s="242"/>
      <c r="R2952" s="242"/>
      <c r="S2952" s="242"/>
      <c r="T2952" s="243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4" t="s">
        <v>213</v>
      </c>
      <c r="AU2952" s="244" t="s">
        <v>86</v>
      </c>
      <c r="AV2952" s="13" t="s">
        <v>86</v>
      </c>
      <c r="AW2952" s="13" t="s">
        <v>35</v>
      </c>
      <c r="AX2952" s="13" t="s">
        <v>73</v>
      </c>
      <c r="AY2952" s="244" t="s">
        <v>202</v>
      </c>
    </row>
    <row r="2953" s="13" customFormat="1">
      <c r="A2953" s="13"/>
      <c r="B2953" s="233"/>
      <c r="C2953" s="234"/>
      <c r="D2953" s="235" t="s">
        <v>213</v>
      </c>
      <c r="E2953" s="236" t="s">
        <v>19</v>
      </c>
      <c r="F2953" s="237" t="s">
        <v>2252</v>
      </c>
      <c r="G2953" s="234"/>
      <c r="H2953" s="238">
        <v>14.130000000000001</v>
      </c>
      <c r="I2953" s="239"/>
      <c r="J2953" s="234"/>
      <c r="K2953" s="234"/>
      <c r="L2953" s="240"/>
      <c r="M2953" s="241"/>
      <c r="N2953" s="242"/>
      <c r="O2953" s="242"/>
      <c r="P2953" s="242"/>
      <c r="Q2953" s="242"/>
      <c r="R2953" s="242"/>
      <c r="S2953" s="242"/>
      <c r="T2953" s="243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4" t="s">
        <v>213</v>
      </c>
      <c r="AU2953" s="244" t="s">
        <v>86</v>
      </c>
      <c r="AV2953" s="13" t="s">
        <v>86</v>
      </c>
      <c r="AW2953" s="13" t="s">
        <v>35</v>
      </c>
      <c r="AX2953" s="13" t="s">
        <v>73</v>
      </c>
      <c r="AY2953" s="244" t="s">
        <v>202</v>
      </c>
    </row>
    <row r="2954" s="15" customFormat="1">
      <c r="A2954" s="15"/>
      <c r="B2954" s="259"/>
      <c r="C2954" s="260"/>
      <c r="D2954" s="235" t="s">
        <v>213</v>
      </c>
      <c r="E2954" s="261" t="s">
        <v>19</v>
      </c>
      <c r="F2954" s="262" t="s">
        <v>1976</v>
      </c>
      <c r="G2954" s="260"/>
      <c r="H2954" s="261" t="s">
        <v>19</v>
      </c>
      <c r="I2954" s="263"/>
      <c r="J2954" s="260"/>
      <c r="K2954" s="260"/>
      <c r="L2954" s="264"/>
      <c r="M2954" s="265"/>
      <c r="N2954" s="266"/>
      <c r="O2954" s="266"/>
      <c r="P2954" s="266"/>
      <c r="Q2954" s="266"/>
      <c r="R2954" s="266"/>
      <c r="S2954" s="266"/>
      <c r="T2954" s="267"/>
      <c r="U2954" s="15"/>
      <c r="V2954" s="15"/>
      <c r="W2954" s="15"/>
      <c r="X2954" s="15"/>
      <c r="Y2954" s="15"/>
      <c r="Z2954" s="15"/>
      <c r="AA2954" s="15"/>
      <c r="AB2954" s="15"/>
      <c r="AC2954" s="15"/>
      <c r="AD2954" s="15"/>
      <c r="AE2954" s="15"/>
      <c r="AT2954" s="268" t="s">
        <v>213</v>
      </c>
      <c r="AU2954" s="268" t="s">
        <v>86</v>
      </c>
      <c r="AV2954" s="15" t="s">
        <v>80</v>
      </c>
      <c r="AW2954" s="15" t="s">
        <v>35</v>
      </c>
      <c r="AX2954" s="15" t="s">
        <v>73</v>
      </c>
      <c r="AY2954" s="268" t="s">
        <v>202</v>
      </c>
    </row>
    <row r="2955" s="13" customFormat="1">
      <c r="A2955" s="13"/>
      <c r="B2955" s="233"/>
      <c r="C2955" s="234"/>
      <c r="D2955" s="235" t="s">
        <v>213</v>
      </c>
      <c r="E2955" s="236" t="s">
        <v>19</v>
      </c>
      <c r="F2955" s="237" t="s">
        <v>2253</v>
      </c>
      <c r="G2955" s="234"/>
      <c r="H2955" s="238">
        <v>9.8130000000000006</v>
      </c>
      <c r="I2955" s="239"/>
      <c r="J2955" s="234"/>
      <c r="K2955" s="234"/>
      <c r="L2955" s="240"/>
      <c r="M2955" s="241"/>
      <c r="N2955" s="242"/>
      <c r="O2955" s="242"/>
      <c r="P2955" s="242"/>
      <c r="Q2955" s="242"/>
      <c r="R2955" s="242"/>
      <c r="S2955" s="242"/>
      <c r="T2955" s="243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4" t="s">
        <v>213</v>
      </c>
      <c r="AU2955" s="244" t="s">
        <v>86</v>
      </c>
      <c r="AV2955" s="13" t="s">
        <v>86</v>
      </c>
      <c r="AW2955" s="13" t="s">
        <v>35</v>
      </c>
      <c r="AX2955" s="13" t="s">
        <v>73</v>
      </c>
      <c r="AY2955" s="244" t="s">
        <v>202</v>
      </c>
    </row>
    <row r="2956" s="13" customFormat="1">
      <c r="A2956" s="13"/>
      <c r="B2956" s="233"/>
      <c r="C2956" s="234"/>
      <c r="D2956" s="235" t="s">
        <v>213</v>
      </c>
      <c r="E2956" s="236" t="s">
        <v>19</v>
      </c>
      <c r="F2956" s="237" t="s">
        <v>2254</v>
      </c>
      <c r="G2956" s="234"/>
      <c r="H2956" s="238">
        <v>16.484999999999999</v>
      </c>
      <c r="I2956" s="239"/>
      <c r="J2956" s="234"/>
      <c r="K2956" s="234"/>
      <c r="L2956" s="240"/>
      <c r="M2956" s="241"/>
      <c r="N2956" s="242"/>
      <c r="O2956" s="242"/>
      <c r="P2956" s="242"/>
      <c r="Q2956" s="242"/>
      <c r="R2956" s="242"/>
      <c r="S2956" s="242"/>
      <c r="T2956" s="243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44" t="s">
        <v>213</v>
      </c>
      <c r="AU2956" s="244" t="s">
        <v>86</v>
      </c>
      <c r="AV2956" s="13" t="s">
        <v>86</v>
      </c>
      <c r="AW2956" s="13" t="s">
        <v>35</v>
      </c>
      <c r="AX2956" s="13" t="s">
        <v>73</v>
      </c>
      <c r="AY2956" s="244" t="s">
        <v>202</v>
      </c>
    </row>
    <row r="2957" s="15" customFormat="1">
      <c r="A2957" s="15"/>
      <c r="B2957" s="259"/>
      <c r="C2957" s="260"/>
      <c r="D2957" s="235" t="s">
        <v>213</v>
      </c>
      <c r="E2957" s="261" t="s">
        <v>19</v>
      </c>
      <c r="F2957" s="262" t="s">
        <v>1417</v>
      </c>
      <c r="G2957" s="260"/>
      <c r="H2957" s="261" t="s">
        <v>19</v>
      </c>
      <c r="I2957" s="263"/>
      <c r="J2957" s="260"/>
      <c r="K2957" s="260"/>
      <c r="L2957" s="264"/>
      <c r="M2957" s="265"/>
      <c r="N2957" s="266"/>
      <c r="O2957" s="266"/>
      <c r="P2957" s="266"/>
      <c r="Q2957" s="266"/>
      <c r="R2957" s="266"/>
      <c r="S2957" s="266"/>
      <c r="T2957" s="267"/>
      <c r="U2957" s="15"/>
      <c r="V2957" s="15"/>
      <c r="W2957" s="15"/>
      <c r="X2957" s="15"/>
      <c r="Y2957" s="15"/>
      <c r="Z2957" s="15"/>
      <c r="AA2957" s="15"/>
      <c r="AB2957" s="15"/>
      <c r="AC2957" s="15"/>
      <c r="AD2957" s="15"/>
      <c r="AE2957" s="15"/>
      <c r="AT2957" s="268" t="s">
        <v>213</v>
      </c>
      <c r="AU2957" s="268" t="s">
        <v>86</v>
      </c>
      <c r="AV2957" s="15" t="s">
        <v>80</v>
      </c>
      <c r="AW2957" s="15" t="s">
        <v>35</v>
      </c>
      <c r="AX2957" s="15" t="s">
        <v>73</v>
      </c>
      <c r="AY2957" s="268" t="s">
        <v>202</v>
      </c>
    </row>
    <row r="2958" s="13" customFormat="1">
      <c r="A2958" s="13"/>
      <c r="B2958" s="233"/>
      <c r="C2958" s="234"/>
      <c r="D2958" s="235" t="s">
        <v>213</v>
      </c>
      <c r="E2958" s="236" t="s">
        <v>19</v>
      </c>
      <c r="F2958" s="237" t="s">
        <v>2255</v>
      </c>
      <c r="G2958" s="234"/>
      <c r="H2958" s="238">
        <v>19.625</v>
      </c>
      <c r="I2958" s="239"/>
      <c r="J2958" s="234"/>
      <c r="K2958" s="234"/>
      <c r="L2958" s="240"/>
      <c r="M2958" s="241"/>
      <c r="N2958" s="242"/>
      <c r="O2958" s="242"/>
      <c r="P2958" s="242"/>
      <c r="Q2958" s="242"/>
      <c r="R2958" s="242"/>
      <c r="S2958" s="242"/>
      <c r="T2958" s="243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44" t="s">
        <v>213</v>
      </c>
      <c r="AU2958" s="244" t="s">
        <v>86</v>
      </c>
      <c r="AV2958" s="13" t="s">
        <v>86</v>
      </c>
      <c r="AW2958" s="13" t="s">
        <v>35</v>
      </c>
      <c r="AX2958" s="13" t="s">
        <v>73</v>
      </c>
      <c r="AY2958" s="244" t="s">
        <v>202</v>
      </c>
    </row>
    <row r="2959" s="13" customFormat="1">
      <c r="A2959" s="13"/>
      <c r="B2959" s="233"/>
      <c r="C2959" s="234"/>
      <c r="D2959" s="235" t="s">
        <v>213</v>
      </c>
      <c r="E2959" s="236" t="s">
        <v>19</v>
      </c>
      <c r="F2959" s="237" t="s">
        <v>2256</v>
      </c>
      <c r="G2959" s="234"/>
      <c r="H2959" s="238">
        <v>23.079000000000001</v>
      </c>
      <c r="I2959" s="239"/>
      <c r="J2959" s="234"/>
      <c r="K2959" s="234"/>
      <c r="L2959" s="240"/>
      <c r="M2959" s="241"/>
      <c r="N2959" s="242"/>
      <c r="O2959" s="242"/>
      <c r="P2959" s="242"/>
      <c r="Q2959" s="242"/>
      <c r="R2959" s="242"/>
      <c r="S2959" s="242"/>
      <c r="T2959" s="243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4" t="s">
        <v>213</v>
      </c>
      <c r="AU2959" s="244" t="s">
        <v>86</v>
      </c>
      <c r="AV2959" s="13" t="s">
        <v>86</v>
      </c>
      <c r="AW2959" s="13" t="s">
        <v>35</v>
      </c>
      <c r="AX2959" s="13" t="s">
        <v>73</v>
      </c>
      <c r="AY2959" s="244" t="s">
        <v>202</v>
      </c>
    </row>
    <row r="2960" s="15" customFormat="1">
      <c r="A2960" s="15"/>
      <c r="B2960" s="259"/>
      <c r="C2960" s="260"/>
      <c r="D2960" s="235" t="s">
        <v>213</v>
      </c>
      <c r="E2960" s="261" t="s">
        <v>19</v>
      </c>
      <c r="F2960" s="262" t="s">
        <v>1978</v>
      </c>
      <c r="G2960" s="260"/>
      <c r="H2960" s="261" t="s">
        <v>19</v>
      </c>
      <c r="I2960" s="263"/>
      <c r="J2960" s="260"/>
      <c r="K2960" s="260"/>
      <c r="L2960" s="264"/>
      <c r="M2960" s="265"/>
      <c r="N2960" s="266"/>
      <c r="O2960" s="266"/>
      <c r="P2960" s="266"/>
      <c r="Q2960" s="266"/>
      <c r="R2960" s="266"/>
      <c r="S2960" s="266"/>
      <c r="T2960" s="267"/>
      <c r="U2960" s="15"/>
      <c r="V2960" s="15"/>
      <c r="W2960" s="15"/>
      <c r="X2960" s="15"/>
      <c r="Y2960" s="15"/>
      <c r="Z2960" s="15"/>
      <c r="AA2960" s="15"/>
      <c r="AB2960" s="15"/>
      <c r="AC2960" s="15"/>
      <c r="AD2960" s="15"/>
      <c r="AE2960" s="15"/>
      <c r="AT2960" s="268" t="s">
        <v>213</v>
      </c>
      <c r="AU2960" s="268" t="s">
        <v>86</v>
      </c>
      <c r="AV2960" s="15" t="s">
        <v>80</v>
      </c>
      <c r="AW2960" s="15" t="s">
        <v>35</v>
      </c>
      <c r="AX2960" s="15" t="s">
        <v>73</v>
      </c>
      <c r="AY2960" s="268" t="s">
        <v>202</v>
      </c>
    </row>
    <row r="2961" s="13" customFormat="1">
      <c r="A2961" s="13"/>
      <c r="B2961" s="233"/>
      <c r="C2961" s="234"/>
      <c r="D2961" s="235" t="s">
        <v>213</v>
      </c>
      <c r="E2961" s="236" t="s">
        <v>19</v>
      </c>
      <c r="F2961" s="237" t="s">
        <v>2257</v>
      </c>
      <c r="G2961" s="234"/>
      <c r="H2961" s="238">
        <v>29.437999999999999</v>
      </c>
      <c r="I2961" s="239"/>
      <c r="J2961" s="234"/>
      <c r="K2961" s="234"/>
      <c r="L2961" s="240"/>
      <c r="M2961" s="241"/>
      <c r="N2961" s="242"/>
      <c r="O2961" s="242"/>
      <c r="P2961" s="242"/>
      <c r="Q2961" s="242"/>
      <c r="R2961" s="242"/>
      <c r="S2961" s="242"/>
      <c r="T2961" s="243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4" t="s">
        <v>213</v>
      </c>
      <c r="AU2961" s="244" t="s">
        <v>86</v>
      </c>
      <c r="AV2961" s="13" t="s">
        <v>86</v>
      </c>
      <c r="AW2961" s="13" t="s">
        <v>35</v>
      </c>
      <c r="AX2961" s="13" t="s">
        <v>73</v>
      </c>
      <c r="AY2961" s="244" t="s">
        <v>202</v>
      </c>
    </row>
    <row r="2962" s="13" customFormat="1">
      <c r="A2962" s="13"/>
      <c r="B2962" s="233"/>
      <c r="C2962" s="234"/>
      <c r="D2962" s="235" t="s">
        <v>213</v>
      </c>
      <c r="E2962" s="236" t="s">
        <v>19</v>
      </c>
      <c r="F2962" s="237" t="s">
        <v>2258</v>
      </c>
      <c r="G2962" s="234"/>
      <c r="H2962" s="238">
        <v>16.484999999999999</v>
      </c>
      <c r="I2962" s="239"/>
      <c r="J2962" s="234"/>
      <c r="K2962" s="234"/>
      <c r="L2962" s="240"/>
      <c r="M2962" s="241"/>
      <c r="N2962" s="242"/>
      <c r="O2962" s="242"/>
      <c r="P2962" s="242"/>
      <c r="Q2962" s="242"/>
      <c r="R2962" s="242"/>
      <c r="S2962" s="242"/>
      <c r="T2962" s="24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4" t="s">
        <v>213</v>
      </c>
      <c r="AU2962" s="244" t="s">
        <v>86</v>
      </c>
      <c r="AV2962" s="13" t="s">
        <v>86</v>
      </c>
      <c r="AW2962" s="13" t="s">
        <v>35</v>
      </c>
      <c r="AX2962" s="13" t="s">
        <v>73</v>
      </c>
      <c r="AY2962" s="244" t="s">
        <v>202</v>
      </c>
    </row>
    <row r="2963" s="15" customFormat="1">
      <c r="A2963" s="15"/>
      <c r="B2963" s="259"/>
      <c r="C2963" s="260"/>
      <c r="D2963" s="235" t="s">
        <v>213</v>
      </c>
      <c r="E2963" s="261" t="s">
        <v>19</v>
      </c>
      <c r="F2963" s="262" t="s">
        <v>2259</v>
      </c>
      <c r="G2963" s="260"/>
      <c r="H2963" s="261" t="s">
        <v>19</v>
      </c>
      <c r="I2963" s="263"/>
      <c r="J2963" s="260"/>
      <c r="K2963" s="260"/>
      <c r="L2963" s="264"/>
      <c r="M2963" s="265"/>
      <c r="N2963" s="266"/>
      <c r="O2963" s="266"/>
      <c r="P2963" s="266"/>
      <c r="Q2963" s="266"/>
      <c r="R2963" s="266"/>
      <c r="S2963" s="266"/>
      <c r="T2963" s="267"/>
      <c r="U2963" s="15"/>
      <c r="V2963" s="15"/>
      <c r="W2963" s="15"/>
      <c r="X2963" s="15"/>
      <c r="Y2963" s="15"/>
      <c r="Z2963" s="15"/>
      <c r="AA2963" s="15"/>
      <c r="AB2963" s="15"/>
      <c r="AC2963" s="15"/>
      <c r="AD2963" s="15"/>
      <c r="AE2963" s="15"/>
      <c r="AT2963" s="268" t="s">
        <v>213</v>
      </c>
      <c r="AU2963" s="268" t="s">
        <v>86</v>
      </c>
      <c r="AV2963" s="15" t="s">
        <v>80</v>
      </c>
      <c r="AW2963" s="15" t="s">
        <v>35</v>
      </c>
      <c r="AX2963" s="15" t="s">
        <v>73</v>
      </c>
      <c r="AY2963" s="268" t="s">
        <v>202</v>
      </c>
    </row>
    <row r="2964" s="15" customFormat="1">
      <c r="A2964" s="15"/>
      <c r="B2964" s="259"/>
      <c r="C2964" s="260"/>
      <c r="D2964" s="235" t="s">
        <v>213</v>
      </c>
      <c r="E2964" s="261" t="s">
        <v>19</v>
      </c>
      <c r="F2964" s="262" t="s">
        <v>1976</v>
      </c>
      <c r="G2964" s="260"/>
      <c r="H2964" s="261" t="s">
        <v>19</v>
      </c>
      <c r="I2964" s="263"/>
      <c r="J2964" s="260"/>
      <c r="K2964" s="260"/>
      <c r="L2964" s="264"/>
      <c r="M2964" s="265"/>
      <c r="N2964" s="266"/>
      <c r="O2964" s="266"/>
      <c r="P2964" s="266"/>
      <c r="Q2964" s="266"/>
      <c r="R2964" s="266"/>
      <c r="S2964" s="266"/>
      <c r="T2964" s="267"/>
      <c r="U2964" s="15"/>
      <c r="V2964" s="15"/>
      <c r="W2964" s="15"/>
      <c r="X2964" s="15"/>
      <c r="Y2964" s="15"/>
      <c r="Z2964" s="15"/>
      <c r="AA2964" s="15"/>
      <c r="AB2964" s="15"/>
      <c r="AC2964" s="15"/>
      <c r="AD2964" s="15"/>
      <c r="AE2964" s="15"/>
      <c r="AT2964" s="268" t="s">
        <v>213</v>
      </c>
      <c r="AU2964" s="268" t="s">
        <v>86</v>
      </c>
      <c r="AV2964" s="15" t="s">
        <v>80</v>
      </c>
      <c r="AW2964" s="15" t="s">
        <v>35</v>
      </c>
      <c r="AX2964" s="15" t="s">
        <v>73</v>
      </c>
      <c r="AY2964" s="268" t="s">
        <v>202</v>
      </c>
    </row>
    <row r="2965" s="13" customFormat="1">
      <c r="A2965" s="13"/>
      <c r="B2965" s="233"/>
      <c r="C2965" s="234"/>
      <c r="D2965" s="235" t="s">
        <v>213</v>
      </c>
      <c r="E2965" s="236" t="s">
        <v>19</v>
      </c>
      <c r="F2965" s="237" t="s">
        <v>2260</v>
      </c>
      <c r="G2965" s="234"/>
      <c r="H2965" s="238">
        <v>95.233000000000004</v>
      </c>
      <c r="I2965" s="239"/>
      <c r="J2965" s="234"/>
      <c r="K2965" s="234"/>
      <c r="L2965" s="240"/>
      <c r="M2965" s="241"/>
      <c r="N2965" s="242"/>
      <c r="O2965" s="242"/>
      <c r="P2965" s="242"/>
      <c r="Q2965" s="242"/>
      <c r="R2965" s="242"/>
      <c r="S2965" s="242"/>
      <c r="T2965" s="243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4" t="s">
        <v>213</v>
      </c>
      <c r="AU2965" s="244" t="s">
        <v>86</v>
      </c>
      <c r="AV2965" s="13" t="s">
        <v>86</v>
      </c>
      <c r="AW2965" s="13" t="s">
        <v>35</v>
      </c>
      <c r="AX2965" s="13" t="s">
        <v>73</v>
      </c>
      <c r="AY2965" s="244" t="s">
        <v>202</v>
      </c>
    </row>
    <row r="2966" s="15" customFormat="1">
      <c r="A2966" s="15"/>
      <c r="B2966" s="259"/>
      <c r="C2966" s="260"/>
      <c r="D2966" s="235" t="s">
        <v>213</v>
      </c>
      <c r="E2966" s="261" t="s">
        <v>19</v>
      </c>
      <c r="F2966" s="262" t="s">
        <v>2261</v>
      </c>
      <c r="G2966" s="260"/>
      <c r="H2966" s="261" t="s">
        <v>19</v>
      </c>
      <c r="I2966" s="263"/>
      <c r="J2966" s="260"/>
      <c r="K2966" s="260"/>
      <c r="L2966" s="264"/>
      <c r="M2966" s="265"/>
      <c r="N2966" s="266"/>
      <c r="O2966" s="266"/>
      <c r="P2966" s="266"/>
      <c r="Q2966" s="266"/>
      <c r="R2966" s="266"/>
      <c r="S2966" s="266"/>
      <c r="T2966" s="267"/>
      <c r="U2966" s="15"/>
      <c r="V2966" s="15"/>
      <c r="W2966" s="15"/>
      <c r="X2966" s="15"/>
      <c r="Y2966" s="15"/>
      <c r="Z2966" s="15"/>
      <c r="AA2966" s="15"/>
      <c r="AB2966" s="15"/>
      <c r="AC2966" s="15"/>
      <c r="AD2966" s="15"/>
      <c r="AE2966" s="15"/>
      <c r="AT2966" s="268" t="s">
        <v>213</v>
      </c>
      <c r="AU2966" s="268" t="s">
        <v>86</v>
      </c>
      <c r="AV2966" s="15" t="s">
        <v>80</v>
      </c>
      <c r="AW2966" s="15" t="s">
        <v>35</v>
      </c>
      <c r="AX2966" s="15" t="s">
        <v>73</v>
      </c>
      <c r="AY2966" s="268" t="s">
        <v>202</v>
      </c>
    </row>
    <row r="2967" s="15" customFormat="1">
      <c r="A2967" s="15"/>
      <c r="B2967" s="259"/>
      <c r="C2967" s="260"/>
      <c r="D2967" s="235" t="s">
        <v>213</v>
      </c>
      <c r="E2967" s="261" t="s">
        <v>19</v>
      </c>
      <c r="F2967" s="262" t="s">
        <v>2262</v>
      </c>
      <c r="G2967" s="260"/>
      <c r="H2967" s="261" t="s">
        <v>19</v>
      </c>
      <c r="I2967" s="263"/>
      <c r="J2967" s="260"/>
      <c r="K2967" s="260"/>
      <c r="L2967" s="264"/>
      <c r="M2967" s="265"/>
      <c r="N2967" s="266"/>
      <c r="O2967" s="266"/>
      <c r="P2967" s="266"/>
      <c r="Q2967" s="266"/>
      <c r="R2967" s="266"/>
      <c r="S2967" s="266"/>
      <c r="T2967" s="267"/>
      <c r="U2967" s="15"/>
      <c r="V2967" s="15"/>
      <c r="W2967" s="15"/>
      <c r="X2967" s="15"/>
      <c r="Y2967" s="15"/>
      <c r="Z2967" s="15"/>
      <c r="AA2967" s="15"/>
      <c r="AB2967" s="15"/>
      <c r="AC2967" s="15"/>
      <c r="AD2967" s="15"/>
      <c r="AE2967" s="15"/>
      <c r="AT2967" s="268" t="s">
        <v>213</v>
      </c>
      <c r="AU2967" s="268" t="s">
        <v>86</v>
      </c>
      <c r="AV2967" s="15" t="s">
        <v>80</v>
      </c>
      <c r="AW2967" s="15" t="s">
        <v>35</v>
      </c>
      <c r="AX2967" s="15" t="s">
        <v>73</v>
      </c>
      <c r="AY2967" s="268" t="s">
        <v>202</v>
      </c>
    </row>
    <row r="2968" s="13" customFormat="1">
      <c r="A2968" s="13"/>
      <c r="B2968" s="233"/>
      <c r="C2968" s="234"/>
      <c r="D2968" s="235" t="s">
        <v>213</v>
      </c>
      <c r="E2968" s="236" t="s">
        <v>19</v>
      </c>
      <c r="F2968" s="237" t="s">
        <v>2263</v>
      </c>
      <c r="G2968" s="234"/>
      <c r="H2968" s="238">
        <v>236.536</v>
      </c>
      <c r="I2968" s="239"/>
      <c r="J2968" s="234"/>
      <c r="K2968" s="234"/>
      <c r="L2968" s="240"/>
      <c r="M2968" s="241"/>
      <c r="N2968" s="242"/>
      <c r="O2968" s="242"/>
      <c r="P2968" s="242"/>
      <c r="Q2968" s="242"/>
      <c r="R2968" s="242"/>
      <c r="S2968" s="242"/>
      <c r="T2968" s="243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44" t="s">
        <v>213</v>
      </c>
      <c r="AU2968" s="244" t="s">
        <v>86</v>
      </c>
      <c r="AV2968" s="13" t="s">
        <v>86</v>
      </c>
      <c r="AW2968" s="13" t="s">
        <v>35</v>
      </c>
      <c r="AX2968" s="13" t="s">
        <v>73</v>
      </c>
      <c r="AY2968" s="244" t="s">
        <v>202</v>
      </c>
    </row>
    <row r="2969" s="15" customFormat="1">
      <c r="A2969" s="15"/>
      <c r="B2969" s="259"/>
      <c r="C2969" s="260"/>
      <c r="D2969" s="235" t="s">
        <v>213</v>
      </c>
      <c r="E2969" s="261" t="s">
        <v>19</v>
      </c>
      <c r="F2969" s="262" t="s">
        <v>2264</v>
      </c>
      <c r="G2969" s="260"/>
      <c r="H2969" s="261" t="s">
        <v>19</v>
      </c>
      <c r="I2969" s="263"/>
      <c r="J2969" s="260"/>
      <c r="K2969" s="260"/>
      <c r="L2969" s="264"/>
      <c r="M2969" s="265"/>
      <c r="N2969" s="266"/>
      <c r="O2969" s="266"/>
      <c r="P2969" s="266"/>
      <c r="Q2969" s="266"/>
      <c r="R2969" s="266"/>
      <c r="S2969" s="266"/>
      <c r="T2969" s="267"/>
      <c r="U2969" s="15"/>
      <c r="V2969" s="15"/>
      <c r="W2969" s="15"/>
      <c r="X2969" s="15"/>
      <c r="Y2969" s="15"/>
      <c r="Z2969" s="15"/>
      <c r="AA2969" s="15"/>
      <c r="AB2969" s="15"/>
      <c r="AC2969" s="15"/>
      <c r="AD2969" s="15"/>
      <c r="AE2969" s="15"/>
      <c r="AT2969" s="268" t="s">
        <v>213</v>
      </c>
      <c r="AU2969" s="268" t="s">
        <v>86</v>
      </c>
      <c r="AV2969" s="15" t="s">
        <v>80</v>
      </c>
      <c r="AW2969" s="15" t="s">
        <v>35</v>
      </c>
      <c r="AX2969" s="15" t="s">
        <v>73</v>
      </c>
      <c r="AY2969" s="268" t="s">
        <v>202</v>
      </c>
    </row>
    <row r="2970" s="15" customFormat="1">
      <c r="A2970" s="15"/>
      <c r="B2970" s="259"/>
      <c r="C2970" s="260"/>
      <c r="D2970" s="235" t="s">
        <v>213</v>
      </c>
      <c r="E2970" s="261" t="s">
        <v>19</v>
      </c>
      <c r="F2970" s="262" t="s">
        <v>1415</v>
      </c>
      <c r="G2970" s="260"/>
      <c r="H2970" s="261" t="s">
        <v>19</v>
      </c>
      <c r="I2970" s="263"/>
      <c r="J2970" s="260"/>
      <c r="K2970" s="260"/>
      <c r="L2970" s="264"/>
      <c r="M2970" s="265"/>
      <c r="N2970" s="266"/>
      <c r="O2970" s="266"/>
      <c r="P2970" s="266"/>
      <c r="Q2970" s="266"/>
      <c r="R2970" s="266"/>
      <c r="S2970" s="266"/>
      <c r="T2970" s="267"/>
      <c r="U2970" s="15"/>
      <c r="V2970" s="15"/>
      <c r="W2970" s="15"/>
      <c r="X2970" s="15"/>
      <c r="Y2970" s="15"/>
      <c r="Z2970" s="15"/>
      <c r="AA2970" s="15"/>
      <c r="AB2970" s="15"/>
      <c r="AC2970" s="15"/>
      <c r="AD2970" s="15"/>
      <c r="AE2970" s="15"/>
      <c r="AT2970" s="268" t="s">
        <v>213</v>
      </c>
      <c r="AU2970" s="268" t="s">
        <v>86</v>
      </c>
      <c r="AV2970" s="15" t="s">
        <v>80</v>
      </c>
      <c r="AW2970" s="15" t="s">
        <v>35</v>
      </c>
      <c r="AX2970" s="15" t="s">
        <v>73</v>
      </c>
      <c r="AY2970" s="268" t="s">
        <v>202</v>
      </c>
    </row>
    <row r="2971" s="13" customFormat="1">
      <c r="A2971" s="13"/>
      <c r="B2971" s="233"/>
      <c r="C2971" s="234"/>
      <c r="D2971" s="235" t="s">
        <v>213</v>
      </c>
      <c r="E2971" s="236" t="s">
        <v>19</v>
      </c>
      <c r="F2971" s="237" t="s">
        <v>2265</v>
      </c>
      <c r="G2971" s="234"/>
      <c r="H2971" s="238">
        <v>201.72</v>
      </c>
      <c r="I2971" s="239"/>
      <c r="J2971" s="234"/>
      <c r="K2971" s="234"/>
      <c r="L2971" s="240"/>
      <c r="M2971" s="241"/>
      <c r="N2971" s="242"/>
      <c r="O2971" s="242"/>
      <c r="P2971" s="242"/>
      <c r="Q2971" s="242"/>
      <c r="R2971" s="242"/>
      <c r="S2971" s="242"/>
      <c r="T2971" s="243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T2971" s="244" t="s">
        <v>213</v>
      </c>
      <c r="AU2971" s="244" t="s">
        <v>86</v>
      </c>
      <c r="AV2971" s="13" t="s">
        <v>86</v>
      </c>
      <c r="AW2971" s="13" t="s">
        <v>35</v>
      </c>
      <c r="AX2971" s="13" t="s">
        <v>73</v>
      </c>
      <c r="AY2971" s="244" t="s">
        <v>202</v>
      </c>
    </row>
    <row r="2972" s="14" customFormat="1">
      <c r="A2972" s="14"/>
      <c r="B2972" s="245"/>
      <c r="C2972" s="246"/>
      <c r="D2972" s="235" t="s">
        <v>213</v>
      </c>
      <c r="E2972" s="247" t="s">
        <v>19</v>
      </c>
      <c r="F2972" s="248" t="s">
        <v>215</v>
      </c>
      <c r="G2972" s="246"/>
      <c r="H2972" s="249">
        <v>3086.5230000000001</v>
      </c>
      <c r="I2972" s="250"/>
      <c r="J2972" s="246"/>
      <c r="K2972" s="246"/>
      <c r="L2972" s="251"/>
      <c r="M2972" s="252"/>
      <c r="N2972" s="253"/>
      <c r="O2972" s="253"/>
      <c r="P2972" s="253"/>
      <c r="Q2972" s="253"/>
      <c r="R2972" s="253"/>
      <c r="S2972" s="253"/>
      <c r="T2972" s="254"/>
      <c r="U2972" s="14"/>
      <c r="V2972" s="14"/>
      <c r="W2972" s="14"/>
      <c r="X2972" s="14"/>
      <c r="Y2972" s="14"/>
      <c r="Z2972" s="14"/>
      <c r="AA2972" s="14"/>
      <c r="AB2972" s="14"/>
      <c r="AC2972" s="14"/>
      <c r="AD2972" s="14"/>
      <c r="AE2972" s="14"/>
      <c r="AT2972" s="255" t="s">
        <v>213</v>
      </c>
      <c r="AU2972" s="255" t="s">
        <v>86</v>
      </c>
      <c r="AV2972" s="14" t="s">
        <v>209</v>
      </c>
      <c r="AW2972" s="14" t="s">
        <v>35</v>
      </c>
      <c r="AX2972" s="14" t="s">
        <v>80</v>
      </c>
      <c r="AY2972" s="255" t="s">
        <v>202</v>
      </c>
    </row>
    <row r="2973" s="13" customFormat="1">
      <c r="A2973" s="13"/>
      <c r="B2973" s="233"/>
      <c r="C2973" s="234"/>
      <c r="D2973" s="235" t="s">
        <v>213</v>
      </c>
      <c r="E2973" s="234"/>
      <c r="F2973" s="237" t="s">
        <v>2266</v>
      </c>
      <c r="G2973" s="234"/>
      <c r="H2973" s="238">
        <v>3395.1750000000002</v>
      </c>
      <c r="I2973" s="239"/>
      <c r="J2973" s="234"/>
      <c r="K2973" s="234"/>
      <c r="L2973" s="240"/>
      <c r="M2973" s="241"/>
      <c r="N2973" s="242"/>
      <c r="O2973" s="242"/>
      <c r="P2973" s="242"/>
      <c r="Q2973" s="242"/>
      <c r="R2973" s="242"/>
      <c r="S2973" s="242"/>
      <c r="T2973" s="243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4" t="s">
        <v>213</v>
      </c>
      <c r="AU2973" s="244" t="s">
        <v>86</v>
      </c>
      <c r="AV2973" s="13" t="s">
        <v>86</v>
      </c>
      <c r="AW2973" s="13" t="s">
        <v>4</v>
      </c>
      <c r="AX2973" s="13" t="s">
        <v>80</v>
      </c>
      <c r="AY2973" s="244" t="s">
        <v>202</v>
      </c>
    </row>
    <row r="2974" s="2" customFormat="1" ht="16.5" customHeight="1">
      <c r="A2974" s="40"/>
      <c r="B2974" s="41"/>
      <c r="C2974" s="269" t="s">
        <v>2267</v>
      </c>
      <c r="D2974" s="269" t="s">
        <v>314</v>
      </c>
      <c r="E2974" s="270" t="s">
        <v>2268</v>
      </c>
      <c r="F2974" s="271" t="s">
        <v>2269</v>
      </c>
      <c r="G2974" s="272" t="s">
        <v>415</v>
      </c>
      <c r="H2974" s="273">
        <v>8.5500000000000007</v>
      </c>
      <c r="I2974" s="274"/>
      <c r="J2974" s="275">
        <f>ROUND(I2974*H2974,2)</f>
        <v>0</v>
      </c>
      <c r="K2974" s="271" t="s">
        <v>1938</v>
      </c>
      <c r="L2974" s="276"/>
      <c r="M2974" s="277" t="s">
        <v>19</v>
      </c>
      <c r="N2974" s="278" t="s">
        <v>45</v>
      </c>
      <c r="O2974" s="86"/>
      <c r="P2974" s="224">
        <f>O2974*H2974</f>
        <v>0</v>
      </c>
      <c r="Q2974" s="224">
        <v>0.047940000000000003</v>
      </c>
      <c r="R2974" s="224">
        <f>Q2974*H2974</f>
        <v>0.40988700000000006</v>
      </c>
      <c r="S2974" s="224">
        <v>0</v>
      </c>
      <c r="T2974" s="225">
        <f>S2974*H2974</f>
        <v>0</v>
      </c>
      <c r="U2974" s="40"/>
      <c r="V2974" s="40"/>
      <c r="W2974" s="40"/>
      <c r="X2974" s="40"/>
      <c r="Y2974" s="40"/>
      <c r="Z2974" s="40"/>
      <c r="AA2974" s="40"/>
      <c r="AB2974" s="40"/>
      <c r="AC2974" s="40"/>
      <c r="AD2974" s="40"/>
      <c r="AE2974" s="40"/>
      <c r="AR2974" s="226" t="s">
        <v>622</v>
      </c>
      <c r="AT2974" s="226" t="s">
        <v>314</v>
      </c>
      <c r="AU2974" s="226" t="s">
        <v>86</v>
      </c>
      <c r="AY2974" s="19" t="s">
        <v>202</v>
      </c>
      <c r="BE2974" s="227">
        <f>IF(N2974="základní",J2974,0)</f>
        <v>0</v>
      </c>
      <c r="BF2974" s="227">
        <f>IF(N2974="snížená",J2974,0)</f>
        <v>0</v>
      </c>
      <c r="BG2974" s="227">
        <f>IF(N2974="zákl. přenesená",J2974,0)</f>
        <v>0</v>
      </c>
      <c r="BH2974" s="227">
        <f>IF(N2974="sníž. přenesená",J2974,0)</f>
        <v>0</v>
      </c>
      <c r="BI2974" s="227">
        <f>IF(N2974="nulová",J2974,0)</f>
        <v>0</v>
      </c>
      <c r="BJ2974" s="19" t="s">
        <v>86</v>
      </c>
      <c r="BK2974" s="227">
        <f>ROUND(I2974*H2974,2)</f>
        <v>0</v>
      </c>
      <c r="BL2974" s="19" t="s">
        <v>342</v>
      </c>
      <c r="BM2974" s="226" t="s">
        <v>2270</v>
      </c>
    </row>
    <row r="2975" s="15" customFormat="1">
      <c r="A2975" s="15"/>
      <c r="B2975" s="259"/>
      <c r="C2975" s="260"/>
      <c r="D2975" s="235" t="s">
        <v>213</v>
      </c>
      <c r="E2975" s="261" t="s">
        <v>19</v>
      </c>
      <c r="F2975" s="262" t="s">
        <v>1417</v>
      </c>
      <c r="G2975" s="260"/>
      <c r="H2975" s="261" t="s">
        <v>19</v>
      </c>
      <c r="I2975" s="263"/>
      <c r="J2975" s="260"/>
      <c r="K2975" s="260"/>
      <c r="L2975" s="264"/>
      <c r="M2975" s="265"/>
      <c r="N2975" s="266"/>
      <c r="O2975" s="266"/>
      <c r="P2975" s="266"/>
      <c r="Q2975" s="266"/>
      <c r="R2975" s="266"/>
      <c r="S2975" s="266"/>
      <c r="T2975" s="267"/>
      <c r="U2975" s="15"/>
      <c r="V2975" s="15"/>
      <c r="W2975" s="15"/>
      <c r="X2975" s="15"/>
      <c r="Y2975" s="15"/>
      <c r="Z2975" s="15"/>
      <c r="AA2975" s="15"/>
      <c r="AB2975" s="15"/>
      <c r="AC2975" s="15"/>
      <c r="AD2975" s="15"/>
      <c r="AE2975" s="15"/>
      <c r="AT2975" s="268" t="s">
        <v>213</v>
      </c>
      <c r="AU2975" s="268" t="s">
        <v>86</v>
      </c>
      <c r="AV2975" s="15" t="s">
        <v>80</v>
      </c>
      <c r="AW2975" s="15" t="s">
        <v>35</v>
      </c>
      <c r="AX2975" s="15" t="s">
        <v>73</v>
      </c>
      <c r="AY2975" s="268" t="s">
        <v>202</v>
      </c>
    </row>
    <row r="2976" s="13" customFormat="1">
      <c r="A2976" s="13"/>
      <c r="B2976" s="233"/>
      <c r="C2976" s="234"/>
      <c r="D2976" s="235" t="s">
        <v>213</v>
      </c>
      <c r="E2976" s="236" t="s">
        <v>19</v>
      </c>
      <c r="F2976" s="237" t="s">
        <v>2271</v>
      </c>
      <c r="G2976" s="234"/>
      <c r="H2976" s="238">
        <v>8.5500000000000007</v>
      </c>
      <c r="I2976" s="239"/>
      <c r="J2976" s="234"/>
      <c r="K2976" s="234"/>
      <c r="L2976" s="240"/>
      <c r="M2976" s="241"/>
      <c r="N2976" s="242"/>
      <c r="O2976" s="242"/>
      <c r="P2976" s="242"/>
      <c r="Q2976" s="242"/>
      <c r="R2976" s="242"/>
      <c r="S2976" s="242"/>
      <c r="T2976" s="243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T2976" s="244" t="s">
        <v>213</v>
      </c>
      <c r="AU2976" s="244" t="s">
        <v>86</v>
      </c>
      <c r="AV2976" s="13" t="s">
        <v>86</v>
      </c>
      <c r="AW2976" s="13" t="s">
        <v>35</v>
      </c>
      <c r="AX2976" s="13" t="s">
        <v>73</v>
      </c>
      <c r="AY2976" s="244" t="s">
        <v>202</v>
      </c>
    </row>
    <row r="2977" s="14" customFormat="1">
      <c r="A2977" s="14"/>
      <c r="B2977" s="245"/>
      <c r="C2977" s="246"/>
      <c r="D2977" s="235" t="s">
        <v>213</v>
      </c>
      <c r="E2977" s="247" t="s">
        <v>19</v>
      </c>
      <c r="F2977" s="248" t="s">
        <v>215</v>
      </c>
      <c r="G2977" s="246"/>
      <c r="H2977" s="249">
        <v>8.5500000000000007</v>
      </c>
      <c r="I2977" s="250"/>
      <c r="J2977" s="246"/>
      <c r="K2977" s="246"/>
      <c r="L2977" s="251"/>
      <c r="M2977" s="252"/>
      <c r="N2977" s="253"/>
      <c r="O2977" s="253"/>
      <c r="P2977" s="253"/>
      <c r="Q2977" s="253"/>
      <c r="R2977" s="253"/>
      <c r="S2977" s="253"/>
      <c r="T2977" s="254"/>
      <c r="U2977" s="14"/>
      <c r="V2977" s="14"/>
      <c r="W2977" s="14"/>
      <c r="X2977" s="14"/>
      <c r="Y2977" s="14"/>
      <c r="Z2977" s="14"/>
      <c r="AA2977" s="14"/>
      <c r="AB2977" s="14"/>
      <c r="AC2977" s="14"/>
      <c r="AD2977" s="14"/>
      <c r="AE2977" s="14"/>
      <c r="AT2977" s="255" t="s">
        <v>213</v>
      </c>
      <c r="AU2977" s="255" t="s">
        <v>86</v>
      </c>
      <c r="AV2977" s="14" t="s">
        <v>209</v>
      </c>
      <c r="AW2977" s="14" t="s">
        <v>35</v>
      </c>
      <c r="AX2977" s="14" t="s">
        <v>80</v>
      </c>
      <c r="AY2977" s="255" t="s">
        <v>202</v>
      </c>
    </row>
    <row r="2978" s="2" customFormat="1" ht="16.5" customHeight="1">
      <c r="A2978" s="40"/>
      <c r="B2978" s="41"/>
      <c r="C2978" s="269" t="s">
        <v>2272</v>
      </c>
      <c r="D2978" s="269" t="s">
        <v>314</v>
      </c>
      <c r="E2978" s="270" t="s">
        <v>2273</v>
      </c>
      <c r="F2978" s="271" t="s">
        <v>2274</v>
      </c>
      <c r="G2978" s="272" t="s">
        <v>415</v>
      </c>
      <c r="H2978" s="273">
        <v>126.84999999999999</v>
      </c>
      <c r="I2978" s="274"/>
      <c r="J2978" s="275">
        <f>ROUND(I2978*H2978,2)</f>
        <v>0</v>
      </c>
      <c r="K2978" s="271" t="s">
        <v>1938</v>
      </c>
      <c r="L2978" s="276"/>
      <c r="M2978" s="277" t="s">
        <v>19</v>
      </c>
      <c r="N2978" s="278" t="s">
        <v>45</v>
      </c>
      <c r="O2978" s="86"/>
      <c r="P2978" s="224">
        <f>O2978*H2978</f>
        <v>0</v>
      </c>
      <c r="Q2978" s="224">
        <v>0.00958</v>
      </c>
      <c r="R2978" s="224">
        <f>Q2978*H2978</f>
        <v>1.2152229999999999</v>
      </c>
      <c r="S2978" s="224">
        <v>0</v>
      </c>
      <c r="T2978" s="225">
        <f>S2978*H2978</f>
        <v>0</v>
      </c>
      <c r="U2978" s="40"/>
      <c r="V2978" s="40"/>
      <c r="W2978" s="40"/>
      <c r="X2978" s="40"/>
      <c r="Y2978" s="40"/>
      <c r="Z2978" s="40"/>
      <c r="AA2978" s="40"/>
      <c r="AB2978" s="40"/>
      <c r="AC2978" s="40"/>
      <c r="AD2978" s="40"/>
      <c r="AE2978" s="40"/>
      <c r="AR2978" s="226" t="s">
        <v>622</v>
      </c>
      <c r="AT2978" s="226" t="s">
        <v>314</v>
      </c>
      <c r="AU2978" s="226" t="s">
        <v>86</v>
      </c>
      <c r="AY2978" s="19" t="s">
        <v>202</v>
      </c>
      <c r="BE2978" s="227">
        <f>IF(N2978="základní",J2978,0)</f>
        <v>0</v>
      </c>
      <c r="BF2978" s="227">
        <f>IF(N2978="snížená",J2978,0)</f>
        <v>0</v>
      </c>
      <c r="BG2978" s="227">
        <f>IF(N2978="zákl. přenesená",J2978,0)</f>
        <v>0</v>
      </c>
      <c r="BH2978" s="227">
        <f>IF(N2978="sníž. přenesená",J2978,0)</f>
        <v>0</v>
      </c>
      <c r="BI2978" s="227">
        <f>IF(N2978="nulová",J2978,0)</f>
        <v>0</v>
      </c>
      <c r="BJ2978" s="19" t="s">
        <v>86</v>
      </c>
      <c r="BK2978" s="227">
        <f>ROUND(I2978*H2978,2)</f>
        <v>0</v>
      </c>
      <c r="BL2978" s="19" t="s">
        <v>342</v>
      </c>
      <c r="BM2978" s="226" t="s">
        <v>2275</v>
      </c>
    </row>
    <row r="2979" s="15" customFormat="1">
      <c r="A2979" s="15"/>
      <c r="B2979" s="259"/>
      <c r="C2979" s="260"/>
      <c r="D2979" s="235" t="s">
        <v>213</v>
      </c>
      <c r="E2979" s="261" t="s">
        <v>19</v>
      </c>
      <c r="F2979" s="262" t="s">
        <v>1965</v>
      </c>
      <c r="G2979" s="260"/>
      <c r="H2979" s="261" t="s">
        <v>19</v>
      </c>
      <c r="I2979" s="263"/>
      <c r="J2979" s="260"/>
      <c r="K2979" s="260"/>
      <c r="L2979" s="264"/>
      <c r="M2979" s="265"/>
      <c r="N2979" s="266"/>
      <c r="O2979" s="266"/>
      <c r="P2979" s="266"/>
      <c r="Q2979" s="266"/>
      <c r="R2979" s="266"/>
      <c r="S2979" s="266"/>
      <c r="T2979" s="267"/>
      <c r="U2979" s="15"/>
      <c r="V2979" s="15"/>
      <c r="W2979" s="15"/>
      <c r="X2979" s="15"/>
      <c r="Y2979" s="15"/>
      <c r="Z2979" s="15"/>
      <c r="AA2979" s="15"/>
      <c r="AB2979" s="15"/>
      <c r="AC2979" s="15"/>
      <c r="AD2979" s="15"/>
      <c r="AE2979" s="15"/>
      <c r="AT2979" s="268" t="s">
        <v>213</v>
      </c>
      <c r="AU2979" s="268" t="s">
        <v>86</v>
      </c>
      <c r="AV2979" s="15" t="s">
        <v>80</v>
      </c>
      <c r="AW2979" s="15" t="s">
        <v>35</v>
      </c>
      <c r="AX2979" s="15" t="s">
        <v>73</v>
      </c>
      <c r="AY2979" s="268" t="s">
        <v>202</v>
      </c>
    </row>
    <row r="2980" s="13" customFormat="1">
      <c r="A2980" s="13"/>
      <c r="B2980" s="233"/>
      <c r="C2980" s="234"/>
      <c r="D2980" s="235" t="s">
        <v>213</v>
      </c>
      <c r="E2980" s="236" t="s">
        <v>19</v>
      </c>
      <c r="F2980" s="237" t="s">
        <v>2276</v>
      </c>
      <c r="G2980" s="234"/>
      <c r="H2980" s="238">
        <v>109.15000000000001</v>
      </c>
      <c r="I2980" s="239"/>
      <c r="J2980" s="234"/>
      <c r="K2980" s="234"/>
      <c r="L2980" s="240"/>
      <c r="M2980" s="241"/>
      <c r="N2980" s="242"/>
      <c r="O2980" s="242"/>
      <c r="P2980" s="242"/>
      <c r="Q2980" s="242"/>
      <c r="R2980" s="242"/>
      <c r="S2980" s="242"/>
      <c r="T2980" s="243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4" t="s">
        <v>213</v>
      </c>
      <c r="AU2980" s="244" t="s">
        <v>86</v>
      </c>
      <c r="AV2980" s="13" t="s">
        <v>86</v>
      </c>
      <c r="AW2980" s="13" t="s">
        <v>35</v>
      </c>
      <c r="AX2980" s="13" t="s">
        <v>73</v>
      </c>
      <c r="AY2980" s="244" t="s">
        <v>202</v>
      </c>
    </row>
    <row r="2981" s="15" customFormat="1">
      <c r="A2981" s="15"/>
      <c r="B2981" s="259"/>
      <c r="C2981" s="260"/>
      <c r="D2981" s="235" t="s">
        <v>213</v>
      </c>
      <c r="E2981" s="261" t="s">
        <v>19</v>
      </c>
      <c r="F2981" s="262" t="s">
        <v>1967</v>
      </c>
      <c r="G2981" s="260"/>
      <c r="H2981" s="261" t="s">
        <v>19</v>
      </c>
      <c r="I2981" s="263"/>
      <c r="J2981" s="260"/>
      <c r="K2981" s="260"/>
      <c r="L2981" s="264"/>
      <c r="M2981" s="265"/>
      <c r="N2981" s="266"/>
      <c r="O2981" s="266"/>
      <c r="P2981" s="266"/>
      <c r="Q2981" s="266"/>
      <c r="R2981" s="266"/>
      <c r="S2981" s="266"/>
      <c r="T2981" s="267"/>
      <c r="U2981" s="15"/>
      <c r="V2981" s="15"/>
      <c r="W2981" s="15"/>
      <c r="X2981" s="15"/>
      <c r="Y2981" s="15"/>
      <c r="Z2981" s="15"/>
      <c r="AA2981" s="15"/>
      <c r="AB2981" s="15"/>
      <c r="AC2981" s="15"/>
      <c r="AD2981" s="15"/>
      <c r="AE2981" s="15"/>
      <c r="AT2981" s="268" t="s">
        <v>213</v>
      </c>
      <c r="AU2981" s="268" t="s">
        <v>86</v>
      </c>
      <c r="AV2981" s="15" t="s">
        <v>80</v>
      </c>
      <c r="AW2981" s="15" t="s">
        <v>35</v>
      </c>
      <c r="AX2981" s="15" t="s">
        <v>73</v>
      </c>
      <c r="AY2981" s="268" t="s">
        <v>202</v>
      </c>
    </row>
    <row r="2982" s="13" customFormat="1">
      <c r="A2982" s="13"/>
      <c r="B2982" s="233"/>
      <c r="C2982" s="234"/>
      <c r="D2982" s="235" t="s">
        <v>213</v>
      </c>
      <c r="E2982" s="236" t="s">
        <v>19</v>
      </c>
      <c r="F2982" s="237" t="s">
        <v>2277</v>
      </c>
      <c r="G2982" s="234"/>
      <c r="H2982" s="238">
        <v>5.9000000000000004</v>
      </c>
      <c r="I2982" s="239"/>
      <c r="J2982" s="234"/>
      <c r="K2982" s="234"/>
      <c r="L2982" s="240"/>
      <c r="M2982" s="241"/>
      <c r="N2982" s="242"/>
      <c r="O2982" s="242"/>
      <c r="P2982" s="242"/>
      <c r="Q2982" s="242"/>
      <c r="R2982" s="242"/>
      <c r="S2982" s="242"/>
      <c r="T2982" s="243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4" t="s">
        <v>213</v>
      </c>
      <c r="AU2982" s="244" t="s">
        <v>86</v>
      </c>
      <c r="AV2982" s="13" t="s">
        <v>86</v>
      </c>
      <c r="AW2982" s="13" t="s">
        <v>35</v>
      </c>
      <c r="AX2982" s="13" t="s">
        <v>73</v>
      </c>
      <c r="AY2982" s="244" t="s">
        <v>202</v>
      </c>
    </row>
    <row r="2983" s="15" customFormat="1">
      <c r="A2983" s="15"/>
      <c r="B2983" s="259"/>
      <c r="C2983" s="260"/>
      <c r="D2983" s="235" t="s">
        <v>213</v>
      </c>
      <c r="E2983" s="261" t="s">
        <v>19</v>
      </c>
      <c r="F2983" s="262" t="s">
        <v>1969</v>
      </c>
      <c r="G2983" s="260"/>
      <c r="H2983" s="261" t="s">
        <v>19</v>
      </c>
      <c r="I2983" s="263"/>
      <c r="J2983" s="260"/>
      <c r="K2983" s="260"/>
      <c r="L2983" s="264"/>
      <c r="M2983" s="265"/>
      <c r="N2983" s="266"/>
      <c r="O2983" s="266"/>
      <c r="P2983" s="266"/>
      <c r="Q2983" s="266"/>
      <c r="R2983" s="266"/>
      <c r="S2983" s="266"/>
      <c r="T2983" s="267"/>
      <c r="U2983" s="15"/>
      <c r="V2983" s="15"/>
      <c r="W2983" s="15"/>
      <c r="X2983" s="15"/>
      <c r="Y2983" s="15"/>
      <c r="Z2983" s="15"/>
      <c r="AA2983" s="15"/>
      <c r="AB2983" s="15"/>
      <c r="AC2983" s="15"/>
      <c r="AD2983" s="15"/>
      <c r="AE2983" s="15"/>
      <c r="AT2983" s="268" t="s">
        <v>213</v>
      </c>
      <c r="AU2983" s="268" t="s">
        <v>86</v>
      </c>
      <c r="AV2983" s="15" t="s">
        <v>80</v>
      </c>
      <c r="AW2983" s="15" t="s">
        <v>35</v>
      </c>
      <c r="AX2983" s="15" t="s">
        <v>73</v>
      </c>
      <c r="AY2983" s="268" t="s">
        <v>202</v>
      </c>
    </row>
    <row r="2984" s="13" customFormat="1">
      <c r="A2984" s="13"/>
      <c r="B2984" s="233"/>
      <c r="C2984" s="234"/>
      <c r="D2984" s="235" t="s">
        <v>213</v>
      </c>
      <c r="E2984" s="236" t="s">
        <v>19</v>
      </c>
      <c r="F2984" s="237" t="s">
        <v>2278</v>
      </c>
      <c r="G2984" s="234"/>
      <c r="H2984" s="238">
        <v>11.800000000000001</v>
      </c>
      <c r="I2984" s="239"/>
      <c r="J2984" s="234"/>
      <c r="K2984" s="234"/>
      <c r="L2984" s="240"/>
      <c r="M2984" s="241"/>
      <c r="N2984" s="242"/>
      <c r="O2984" s="242"/>
      <c r="P2984" s="242"/>
      <c r="Q2984" s="242"/>
      <c r="R2984" s="242"/>
      <c r="S2984" s="242"/>
      <c r="T2984" s="243"/>
      <c r="U2984" s="13"/>
      <c r="V2984" s="13"/>
      <c r="W2984" s="13"/>
      <c r="X2984" s="13"/>
      <c r="Y2984" s="13"/>
      <c r="Z2984" s="13"/>
      <c r="AA2984" s="13"/>
      <c r="AB2984" s="13"/>
      <c r="AC2984" s="13"/>
      <c r="AD2984" s="13"/>
      <c r="AE2984" s="13"/>
      <c r="AT2984" s="244" t="s">
        <v>213</v>
      </c>
      <c r="AU2984" s="244" t="s">
        <v>86</v>
      </c>
      <c r="AV2984" s="13" t="s">
        <v>86</v>
      </c>
      <c r="AW2984" s="13" t="s">
        <v>35</v>
      </c>
      <c r="AX2984" s="13" t="s">
        <v>73</v>
      </c>
      <c r="AY2984" s="244" t="s">
        <v>202</v>
      </c>
    </row>
    <row r="2985" s="14" customFormat="1">
      <c r="A2985" s="14"/>
      <c r="B2985" s="245"/>
      <c r="C2985" s="246"/>
      <c r="D2985" s="235" t="s">
        <v>213</v>
      </c>
      <c r="E2985" s="247" t="s">
        <v>19</v>
      </c>
      <c r="F2985" s="248" t="s">
        <v>215</v>
      </c>
      <c r="G2985" s="246"/>
      <c r="H2985" s="249">
        <v>126.84999999999999</v>
      </c>
      <c r="I2985" s="250"/>
      <c r="J2985" s="246"/>
      <c r="K2985" s="246"/>
      <c r="L2985" s="251"/>
      <c r="M2985" s="252"/>
      <c r="N2985" s="253"/>
      <c r="O2985" s="253"/>
      <c r="P2985" s="253"/>
      <c r="Q2985" s="253"/>
      <c r="R2985" s="253"/>
      <c r="S2985" s="253"/>
      <c r="T2985" s="254"/>
      <c r="U2985" s="14"/>
      <c r="V2985" s="14"/>
      <c r="W2985" s="14"/>
      <c r="X2985" s="14"/>
      <c r="Y2985" s="14"/>
      <c r="Z2985" s="14"/>
      <c r="AA2985" s="14"/>
      <c r="AB2985" s="14"/>
      <c r="AC2985" s="14"/>
      <c r="AD2985" s="14"/>
      <c r="AE2985" s="14"/>
      <c r="AT2985" s="255" t="s">
        <v>213</v>
      </c>
      <c r="AU2985" s="255" t="s">
        <v>86</v>
      </c>
      <c r="AV2985" s="14" t="s">
        <v>209</v>
      </c>
      <c r="AW2985" s="14" t="s">
        <v>35</v>
      </c>
      <c r="AX2985" s="14" t="s">
        <v>80</v>
      </c>
      <c r="AY2985" s="255" t="s">
        <v>202</v>
      </c>
    </row>
    <row r="2986" s="2" customFormat="1" ht="16.5" customHeight="1">
      <c r="A2986" s="40"/>
      <c r="B2986" s="41"/>
      <c r="C2986" s="269" t="s">
        <v>2279</v>
      </c>
      <c r="D2986" s="269" t="s">
        <v>314</v>
      </c>
      <c r="E2986" s="270" t="s">
        <v>2280</v>
      </c>
      <c r="F2986" s="271" t="s">
        <v>2281</v>
      </c>
      <c r="G2986" s="272" t="s">
        <v>364</v>
      </c>
      <c r="H2986" s="273">
        <v>0.29399999999999998</v>
      </c>
      <c r="I2986" s="274"/>
      <c r="J2986" s="275">
        <f>ROUND(I2986*H2986,2)</f>
        <v>0</v>
      </c>
      <c r="K2986" s="271" t="s">
        <v>208</v>
      </c>
      <c r="L2986" s="276"/>
      <c r="M2986" s="277" t="s">
        <v>19</v>
      </c>
      <c r="N2986" s="278" t="s">
        <v>45</v>
      </c>
      <c r="O2986" s="86"/>
      <c r="P2986" s="224">
        <f>O2986*H2986</f>
        <v>0</v>
      </c>
      <c r="Q2986" s="224">
        <v>1</v>
      </c>
      <c r="R2986" s="224">
        <f>Q2986*H2986</f>
        <v>0.29399999999999998</v>
      </c>
      <c r="S2986" s="224">
        <v>0</v>
      </c>
      <c r="T2986" s="225">
        <f>S2986*H2986</f>
        <v>0</v>
      </c>
      <c r="U2986" s="40"/>
      <c r="V2986" s="40"/>
      <c r="W2986" s="40"/>
      <c r="X2986" s="40"/>
      <c r="Y2986" s="40"/>
      <c r="Z2986" s="40"/>
      <c r="AA2986" s="40"/>
      <c r="AB2986" s="40"/>
      <c r="AC2986" s="40"/>
      <c r="AD2986" s="40"/>
      <c r="AE2986" s="40"/>
      <c r="AR2986" s="226" t="s">
        <v>622</v>
      </c>
      <c r="AT2986" s="226" t="s">
        <v>314</v>
      </c>
      <c r="AU2986" s="226" t="s">
        <v>86</v>
      </c>
      <c r="AY2986" s="19" t="s">
        <v>202</v>
      </c>
      <c r="BE2986" s="227">
        <f>IF(N2986="základní",J2986,0)</f>
        <v>0</v>
      </c>
      <c r="BF2986" s="227">
        <f>IF(N2986="snížená",J2986,0)</f>
        <v>0</v>
      </c>
      <c r="BG2986" s="227">
        <f>IF(N2986="zákl. přenesená",J2986,0)</f>
        <v>0</v>
      </c>
      <c r="BH2986" s="227">
        <f>IF(N2986="sníž. přenesená",J2986,0)</f>
        <v>0</v>
      </c>
      <c r="BI2986" s="227">
        <f>IF(N2986="nulová",J2986,0)</f>
        <v>0</v>
      </c>
      <c r="BJ2986" s="19" t="s">
        <v>86</v>
      </c>
      <c r="BK2986" s="227">
        <f>ROUND(I2986*H2986,2)</f>
        <v>0</v>
      </c>
      <c r="BL2986" s="19" t="s">
        <v>342</v>
      </c>
      <c r="BM2986" s="226" t="s">
        <v>2282</v>
      </c>
    </row>
    <row r="2987" s="15" customFormat="1">
      <c r="A2987" s="15"/>
      <c r="B2987" s="259"/>
      <c r="C2987" s="260"/>
      <c r="D2987" s="235" t="s">
        <v>213</v>
      </c>
      <c r="E2987" s="261" t="s">
        <v>19</v>
      </c>
      <c r="F2987" s="262" t="s">
        <v>1965</v>
      </c>
      <c r="G2987" s="260"/>
      <c r="H2987" s="261" t="s">
        <v>19</v>
      </c>
      <c r="I2987" s="263"/>
      <c r="J2987" s="260"/>
      <c r="K2987" s="260"/>
      <c r="L2987" s="264"/>
      <c r="M2987" s="265"/>
      <c r="N2987" s="266"/>
      <c r="O2987" s="266"/>
      <c r="P2987" s="266"/>
      <c r="Q2987" s="266"/>
      <c r="R2987" s="266"/>
      <c r="S2987" s="266"/>
      <c r="T2987" s="267"/>
      <c r="U2987" s="15"/>
      <c r="V2987" s="15"/>
      <c r="W2987" s="15"/>
      <c r="X2987" s="15"/>
      <c r="Y2987" s="15"/>
      <c r="Z2987" s="15"/>
      <c r="AA2987" s="15"/>
      <c r="AB2987" s="15"/>
      <c r="AC2987" s="15"/>
      <c r="AD2987" s="15"/>
      <c r="AE2987" s="15"/>
      <c r="AT2987" s="268" t="s">
        <v>213</v>
      </c>
      <c r="AU2987" s="268" t="s">
        <v>86</v>
      </c>
      <c r="AV2987" s="15" t="s">
        <v>80</v>
      </c>
      <c r="AW2987" s="15" t="s">
        <v>35</v>
      </c>
      <c r="AX2987" s="15" t="s">
        <v>73</v>
      </c>
      <c r="AY2987" s="268" t="s">
        <v>202</v>
      </c>
    </row>
    <row r="2988" s="13" customFormat="1">
      <c r="A2988" s="13"/>
      <c r="B2988" s="233"/>
      <c r="C2988" s="234"/>
      <c r="D2988" s="235" t="s">
        <v>213</v>
      </c>
      <c r="E2988" s="236" t="s">
        <v>19</v>
      </c>
      <c r="F2988" s="237" t="s">
        <v>2283</v>
      </c>
      <c r="G2988" s="234"/>
      <c r="H2988" s="238">
        <v>0.088999999999999996</v>
      </c>
      <c r="I2988" s="239"/>
      <c r="J2988" s="234"/>
      <c r="K2988" s="234"/>
      <c r="L2988" s="240"/>
      <c r="M2988" s="241"/>
      <c r="N2988" s="242"/>
      <c r="O2988" s="242"/>
      <c r="P2988" s="242"/>
      <c r="Q2988" s="242"/>
      <c r="R2988" s="242"/>
      <c r="S2988" s="242"/>
      <c r="T2988" s="243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44" t="s">
        <v>213</v>
      </c>
      <c r="AU2988" s="244" t="s">
        <v>86</v>
      </c>
      <c r="AV2988" s="13" t="s">
        <v>86</v>
      </c>
      <c r="AW2988" s="13" t="s">
        <v>35</v>
      </c>
      <c r="AX2988" s="13" t="s">
        <v>73</v>
      </c>
      <c r="AY2988" s="244" t="s">
        <v>202</v>
      </c>
    </row>
    <row r="2989" s="13" customFormat="1">
      <c r="A2989" s="13"/>
      <c r="B2989" s="233"/>
      <c r="C2989" s="234"/>
      <c r="D2989" s="235" t="s">
        <v>213</v>
      </c>
      <c r="E2989" s="236" t="s">
        <v>19</v>
      </c>
      <c r="F2989" s="237" t="s">
        <v>2284</v>
      </c>
      <c r="G2989" s="234"/>
      <c r="H2989" s="238">
        <v>0.112</v>
      </c>
      <c r="I2989" s="239"/>
      <c r="J2989" s="234"/>
      <c r="K2989" s="234"/>
      <c r="L2989" s="240"/>
      <c r="M2989" s="241"/>
      <c r="N2989" s="242"/>
      <c r="O2989" s="242"/>
      <c r="P2989" s="242"/>
      <c r="Q2989" s="242"/>
      <c r="R2989" s="242"/>
      <c r="S2989" s="242"/>
      <c r="T2989" s="243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4" t="s">
        <v>213</v>
      </c>
      <c r="AU2989" s="244" t="s">
        <v>86</v>
      </c>
      <c r="AV2989" s="13" t="s">
        <v>86</v>
      </c>
      <c r="AW2989" s="13" t="s">
        <v>35</v>
      </c>
      <c r="AX2989" s="13" t="s">
        <v>73</v>
      </c>
      <c r="AY2989" s="244" t="s">
        <v>202</v>
      </c>
    </row>
    <row r="2990" s="13" customFormat="1">
      <c r="A2990" s="13"/>
      <c r="B2990" s="233"/>
      <c r="C2990" s="234"/>
      <c r="D2990" s="235" t="s">
        <v>213</v>
      </c>
      <c r="E2990" s="236" t="s">
        <v>19</v>
      </c>
      <c r="F2990" s="237" t="s">
        <v>2285</v>
      </c>
      <c r="G2990" s="234"/>
      <c r="H2990" s="238">
        <v>0.043999999999999997</v>
      </c>
      <c r="I2990" s="239"/>
      <c r="J2990" s="234"/>
      <c r="K2990" s="234"/>
      <c r="L2990" s="240"/>
      <c r="M2990" s="241"/>
      <c r="N2990" s="242"/>
      <c r="O2990" s="242"/>
      <c r="P2990" s="242"/>
      <c r="Q2990" s="242"/>
      <c r="R2990" s="242"/>
      <c r="S2990" s="242"/>
      <c r="T2990" s="243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4" t="s">
        <v>213</v>
      </c>
      <c r="AU2990" s="244" t="s">
        <v>86</v>
      </c>
      <c r="AV2990" s="13" t="s">
        <v>86</v>
      </c>
      <c r="AW2990" s="13" t="s">
        <v>35</v>
      </c>
      <c r="AX2990" s="13" t="s">
        <v>73</v>
      </c>
      <c r="AY2990" s="244" t="s">
        <v>202</v>
      </c>
    </row>
    <row r="2991" s="15" customFormat="1">
      <c r="A2991" s="15"/>
      <c r="B2991" s="259"/>
      <c r="C2991" s="260"/>
      <c r="D2991" s="235" t="s">
        <v>213</v>
      </c>
      <c r="E2991" s="261" t="s">
        <v>19</v>
      </c>
      <c r="F2991" s="262" t="s">
        <v>1967</v>
      </c>
      <c r="G2991" s="260"/>
      <c r="H2991" s="261" t="s">
        <v>19</v>
      </c>
      <c r="I2991" s="263"/>
      <c r="J2991" s="260"/>
      <c r="K2991" s="260"/>
      <c r="L2991" s="264"/>
      <c r="M2991" s="265"/>
      <c r="N2991" s="266"/>
      <c r="O2991" s="266"/>
      <c r="P2991" s="266"/>
      <c r="Q2991" s="266"/>
      <c r="R2991" s="266"/>
      <c r="S2991" s="266"/>
      <c r="T2991" s="267"/>
      <c r="U2991" s="15"/>
      <c r="V2991" s="15"/>
      <c r="W2991" s="15"/>
      <c r="X2991" s="15"/>
      <c r="Y2991" s="15"/>
      <c r="Z2991" s="15"/>
      <c r="AA2991" s="15"/>
      <c r="AB2991" s="15"/>
      <c r="AC2991" s="15"/>
      <c r="AD2991" s="15"/>
      <c r="AE2991" s="15"/>
      <c r="AT2991" s="268" t="s">
        <v>213</v>
      </c>
      <c r="AU2991" s="268" t="s">
        <v>86</v>
      </c>
      <c r="AV2991" s="15" t="s">
        <v>80</v>
      </c>
      <c r="AW2991" s="15" t="s">
        <v>35</v>
      </c>
      <c r="AX2991" s="15" t="s">
        <v>73</v>
      </c>
      <c r="AY2991" s="268" t="s">
        <v>202</v>
      </c>
    </row>
    <row r="2992" s="13" customFormat="1">
      <c r="A2992" s="13"/>
      <c r="B2992" s="233"/>
      <c r="C2992" s="234"/>
      <c r="D2992" s="235" t="s">
        <v>213</v>
      </c>
      <c r="E2992" s="236" t="s">
        <v>19</v>
      </c>
      <c r="F2992" s="237" t="s">
        <v>2286</v>
      </c>
      <c r="G2992" s="234"/>
      <c r="H2992" s="238">
        <v>0.014</v>
      </c>
      <c r="I2992" s="239"/>
      <c r="J2992" s="234"/>
      <c r="K2992" s="234"/>
      <c r="L2992" s="240"/>
      <c r="M2992" s="241"/>
      <c r="N2992" s="242"/>
      <c r="O2992" s="242"/>
      <c r="P2992" s="242"/>
      <c r="Q2992" s="242"/>
      <c r="R2992" s="242"/>
      <c r="S2992" s="242"/>
      <c r="T2992" s="243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4" t="s">
        <v>213</v>
      </c>
      <c r="AU2992" s="244" t="s">
        <v>86</v>
      </c>
      <c r="AV2992" s="13" t="s">
        <v>86</v>
      </c>
      <c r="AW2992" s="13" t="s">
        <v>35</v>
      </c>
      <c r="AX2992" s="13" t="s">
        <v>73</v>
      </c>
      <c r="AY2992" s="244" t="s">
        <v>202</v>
      </c>
    </row>
    <row r="2993" s="13" customFormat="1">
      <c r="A2993" s="13"/>
      <c r="B2993" s="233"/>
      <c r="C2993" s="234"/>
      <c r="D2993" s="235" t="s">
        <v>213</v>
      </c>
      <c r="E2993" s="236" t="s">
        <v>19</v>
      </c>
      <c r="F2993" s="237" t="s">
        <v>2287</v>
      </c>
      <c r="G2993" s="234"/>
      <c r="H2993" s="238">
        <v>0.0050000000000000001</v>
      </c>
      <c r="I2993" s="239"/>
      <c r="J2993" s="234"/>
      <c r="K2993" s="234"/>
      <c r="L2993" s="240"/>
      <c r="M2993" s="241"/>
      <c r="N2993" s="242"/>
      <c r="O2993" s="242"/>
      <c r="P2993" s="242"/>
      <c r="Q2993" s="242"/>
      <c r="R2993" s="242"/>
      <c r="S2993" s="242"/>
      <c r="T2993" s="243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4" t="s">
        <v>213</v>
      </c>
      <c r="AU2993" s="244" t="s">
        <v>86</v>
      </c>
      <c r="AV2993" s="13" t="s">
        <v>86</v>
      </c>
      <c r="AW2993" s="13" t="s">
        <v>35</v>
      </c>
      <c r="AX2993" s="13" t="s">
        <v>73</v>
      </c>
      <c r="AY2993" s="244" t="s">
        <v>202</v>
      </c>
    </row>
    <row r="2994" s="15" customFormat="1">
      <c r="A2994" s="15"/>
      <c r="B2994" s="259"/>
      <c r="C2994" s="260"/>
      <c r="D2994" s="235" t="s">
        <v>213</v>
      </c>
      <c r="E2994" s="261" t="s">
        <v>19</v>
      </c>
      <c r="F2994" s="262" t="s">
        <v>1969</v>
      </c>
      <c r="G2994" s="260"/>
      <c r="H2994" s="261" t="s">
        <v>19</v>
      </c>
      <c r="I2994" s="263"/>
      <c r="J2994" s="260"/>
      <c r="K2994" s="260"/>
      <c r="L2994" s="264"/>
      <c r="M2994" s="265"/>
      <c r="N2994" s="266"/>
      <c r="O2994" s="266"/>
      <c r="P2994" s="266"/>
      <c r="Q2994" s="266"/>
      <c r="R2994" s="266"/>
      <c r="S2994" s="266"/>
      <c r="T2994" s="267"/>
      <c r="U2994" s="15"/>
      <c r="V2994" s="15"/>
      <c r="W2994" s="15"/>
      <c r="X2994" s="15"/>
      <c r="Y2994" s="15"/>
      <c r="Z2994" s="15"/>
      <c r="AA2994" s="15"/>
      <c r="AB2994" s="15"/>
      <c r="AC2994" s="15"/>
      <c r="AD2994" s="15"/>
      <c r="AE2994" s="15"/>
      <c r="AT2994" s="268" t="s">
        <v>213</v>
      </c>
      <c r="AU2994" s="268" t="s">
        <v>86</v>
      </c>
      <c r="AV2994" s="15" t="s">
        <v>80</v>
      </c>
      <c r="AW2994" s="15" t="s">
        <v>35</v>
      </c>
      <c r="AX2994" s="15" t="s">
        <v>73</v>
      </c>
      <c r="AY2994" s="268" t="s">
        <v>202</v>
      </c>
    </row>
    <row r="2995" s="13" customFormat="1">
      <c r="A2995" s="13"/>
      <c r="B2995" s="233"/>
      <c r="C2995" s="234"/>
      <c r="D2995" s="235" t="s">
        <v>213</v>
      </c>
      <c r="E2995" s="236" t="s">
        <v>19</v>
      </c>
      <c r="F2995" s="237" t="s">
        <v>2288</v>
      </c>
      <c r="G2995" s="234"/>
      <c r="H2995" s="238">
        <v>0.012999999999999999</v>
      </c>
      <c r="I2995" s="239"/>
      <c r="J2995" s="234"/>
      <c r="K2995" s="234"/>
      <c r="L2995" s="240"/>
      <c r="M2995" s="241"/>
      <c r="N2995" s="242"/>
      <c r="O2995" s="242"/>
      <c r="P2995" s="242"/>
      <c r="Q2995" s="242"/>
      <c r="R2995" s="242"/>
      <c r="S2995" s="242"/>
      <c r="T2995" s="243"/>
      <c r="U2995" s="13"/>
      <c r="V2995" s="13"/>
      <c r="W2995" s="13"/>
      <c r="X2995" s="13"/>
      <c r="Y2995" s="13"/>
      <c r="Z2995" s="13"/>
      <c r="AA2995" s="13"/>
      <c r="AB2995" s="13"/>
      <c r="AC2995" s="13"/>
      <c r="AD2995" s="13"/>
      <c r="AE2995" s="13"/>
      <c r="AT2995" s="244" t="s">
        <v>213</v>
      </c>
      <c r="AU2995" s="244" t="s">
        <v>86</v>
      </c>
      <c r="AV2995" s="13" t="s">
        <v>86</v>
      </c>
      <c r="AW2995" s="13" t="s">
        <v>35</v>
      </c>
      <c r="AX2995" s="13" t="s">
        <v>73</v>
      </c>
      <c r="AY2995" s="244" t="s">
        <v>202</v>
      </c>
    </row>
    <row r="2996" s="13" customFormat="1">
      <c r="A2996" s="13"/>
      <c r="B2996" s="233"/>
      <c r="C2996" s="234"/>
      <c r="D2996" s="235" t="s">
        <v>213</v>
      </c>
      <c r="E2996" s="236" t="s">
        <v>19</v>
      </c>
      <c r="F2996" s="237" t="s">
        <v>2289</v>
      </c>
      <c r="G2996" s="234"/>
      <c r="H2996" s="238">
        <v>0.012</v>
      </c>
      <c r="I2996" s="239"/>
      <c r="J2996" s="234"/>
      <c r="K2996" s="234"/>
      <c r="L2996" s="240"/>
      <c r="M2996" s="241"/>
      <c r="N2996" s="242"/>
      <c r="O2996" s="242"/>
      <c r="P2996" s="242"/>
      <c r="Q2996" s="242"/>
      <c r="R2996" s="242"/>
      <c r="S2996" s="242"/>
      <c r="T2996" s="24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4" t="s">
        <v>213</v>
      </c>
      <c r="AU2996" s="244" t="s">
        <v>86</v>
      </c>
      <c r="AV2996" s="13" t="s">
        <v>86</v>
      </c>
      <c r="AW2996" s="13" t="s">
        <v>35</v>
      </c>
      <c r="AX2996" s="13" t="s">
        <v>73</v>
      </c>
      <c r="AY2996" s="244" t="s">
        <v>202</v>
      </c>
    </row>
    <row r="2997" s="13" customFormat="1">
      <c r="A2997" s="13"/>
      <c r="B2997" s="233"/>
      <c r="C2997" s="234"/>
      <c r="D2997" s="235" t="s">
        <v>213</v>
      </c>
      <c r="E2997" s="236" t="s">
        <v>19</v>
      </c>
      <c r="F2997" s="237" t="s">
        <v>2290</v>
      </c>
      <c r="G2997" s="234"/>
      <c r="H2997" s="238">
        <v>0.0050000000000000001</v>
      </c>
      <c r="I2997" s="239"/>
      <c r="J2997" s="234"/>
      <c r="K2997" s="234"/>
      <c r="L2997" s="240"/>
      <c r="M2997" s="241"/>
      <c r="N2997" s="242"/>
      <c r="O2997" s="242"/>
      <c r="P2997" s="242"/>
      <c r="Q2997" s="242"/>
      <c r="R2997" s="242"/>
      <c r="S2997" s="242"/>
      <c r="T2997" s="243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44" t="s">
        <v>213</v>
      </c>
      <c r="AU2997" s="244" t="s">
        <v>86</v>
      </c>
      <c r="AV2997" s="13" t="s">
        <v>86</v>
      </c>
      <c r="AW2997" s="13" t="s">
        <v>35</v>
      </c>
      <c r="AX2997" s="13" t="s">
        <v>73</v>
      </c>
      <c r="AY2997" s="244" t="s">
        <v>202</v>
      </c>
    </row>
    <row r="2998" s="14" customFormat="1">
      <c r="A2998" s="14"/>
      <c r="B2998" s="245"/>
      <c r="C2998" s="246"/>
      <c r="D2998" s="235" t="s">
        <v>213</v>
      </c>
      <c r="E2998" s="247" t="s">
        <v>19</v>
      </c>
      <c r="F2998" s="248" t="s">
        <v>215</v>
      </c>
      <c r="G2998" s="246"/>
      <c r="H2998" s="249">
        <v>0.29399999999999998</v>
      </c>
      <c r="I2998" s="250"/>
      <c r="J2998" s="246"/>
      <c r="K2998" s="246"/>
      <c r="L2998" s="251"/>
      <c r="M2998" s="252"/>
      <c r="N2998" s="253"/>
      <c r="O2998" s="253"/>
      <c r="P2998" s="253"/>
      <c r="Q2998" s="253"/>
      <c r="R2998" s="253"/>
      <c r="S2998" s="253"/>
      <c r="T2998" s="254"/>
      <c r="U2998" s="14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T2998" s="255" t="s">
        <v>213</v>
      </c>
      <c r="AU2998" s="255" t="s">
        <v>86</v>
      </c>
      <c r="AV2998" s="14" t="s">
        <v>209</v>
      </c>
      <c r="AW2998" s="14" t="s">
        <v>35</v>
      </c>
      <c r="AX2998" s="14" t="s">
        <v>80</v>
      </c>
      <c r="AY2998" s="255" t="s">
        <v>202</v>
      </c>
    </row>
    <row r="2999" s="2" customFormat="1" ht="16.5" customHeight="1">
      <c r="A2999" s="40"/>
      <c r="B2999" s="41"/>
      <c r="C2999" s="269" t="s">
        <v>2291</v>
      </c>
      <c r="D2999" s="269" t="s">
        <v>314</v>
      </c>
      <c r="E2999" s="270" t="s">
        <v>2292</v>
      </c>
      <c r="F2999" s="271" t="s">
        <v>2293</v>
      </c>
      <c r="G2999" s="272" t="s">
        <v>364</v>
      </c>
      <c r="H2999" s="273">
        <v>0.0080000000000000002</v>
      </c>
      <c r="I2999" s="274"/>
      <c r="J2999" s="275">
        <f>ROUND(I2999*H2999,2)</f>
        <v>0</v>
      </c>
      <c r="K2999" s="271" t="s">
        <v>208</v>
      </c>
      <c r="L2999" s="276"/>
      <c r="M2999" s="277" t="s">
        <v>19</v>
      </c>
      <c r="N2999" s="278" t="s">
        <v>45</v>
      </c>
      <c r="O2999" s="86"/>
      <c r="P2999" s="224">
        <f>O2999*H2999</f>
        <v>0</v>
      </c>
      <c r="Q2999" s="224">
        <v>1</v>
      </c>
      <c r="R2999" s="224">
        <f>Q2999*H2999</f>
        <v>0.0080000000000000002</v>
      </c>
      <c r="S2999" s="224">
        <v>0</v>
      </c>
      <c r="T2999" s="225">
        <f>S2999*H2999</f>
        <v>0</v>
      </c>
      <c r="U2999" s="40"/>
      <c r="V2999" s="40"/>
      <c r="W2999" s="40"/>
      <c r="X2999" s="40"/>
      <c r="Y2999" s="40"/>
      <c r="Z2999" s="40"/>
      <c r="AA2999" s="40"/>
      <c r="AB2999" s="40"/>
      <c r="AC2999" s="40"/>
      <c r="AD2999" s="40"/>
      <c r="AE2999" s="40"/>
      <c r="AR2999" s="226" t="s">
        <v>622</v>
      </c>
      <c r="AT2999" s="226" t="s">
        <v>314</v>
      </c>
      <c r="AU2999" s="226" t="s">
        <v>86</v>
      </c>
      <c r="AY2999" s="19" t="s">
        <v>202</v>
      </c>
      <c r="BE2999" s="227">
        <f>IF(N2999="základní",J2999,0)</f>
        <v>0</v>
      </c>
      <c r="BF2999" s="227">
        <f>IF(N2999="snížená",J2999,0)</f>
        <v>0</v>
      </c>
      <c r="BG2999" s="227">
        <f>IF(N2999="zákl. přenesená",J2999,0)</f>
        <v>0</v>
      </c>
      <c r="BH2999" s="227">
        <f>IF(N2999="sníž. přenesená",J2999,0)</f>
        <v>0</v>
      </c>
      <c r="BI2999" s="227">
        <f>IF(N2999="nulová",J2999,0)</f>
        <v>0</v>
      </c>
      <c r="BJ2999" s="19" t="s">
        <v>86</v>
      </c>
      <c r="BK2999" s="227">
        <f>ROUND(I2999*H2999,2)</f>
        <v>0</v>
      </c>
      <c r="BL2999" s="19" t="s">
        <v>342</v>
      </c>
      <c r="BM2999" s="226" t="s">
        <v>2294</v>
      </c>
    </row>
    <row r="3000" s="15" customFormat="1">
      <c r="A3000" s="15"/>
      <c r="B3000" s="259"/>
      <c r="C3000" s="260"/>
      <c r="D3000" s="235" t="s">
        <v>213</v>
      </c>
      <c r="E3000" s="261" t="s">
        <v>19</v>
      </c>
      <c r="F3000" s="262" t="s">
        <v>1967</v>
      </c>
      <c r="G3000" s="260"/>
      <c r="H3000" s="261" t="s">
        <v>19</v>
      </c>
      <c r="I3000" s="263"/>
      <c r="J3000" s="260"/>
      <c r="K3000" s="260"/>
      <c r="L3000" s="264"/>
      <c r="M3000" s="265"/>
      <c r="N3000" s="266"/>
      <c r="O3000" s="266"/>
      <c r="P3000" s="266"/>
      <c r="Q3000" s="266"/>
      <c r="R3000" s="266"/>
      <c r="S3000" s="266"/>
      <c r="T3000" s="267"/>
      <c r="U3000" s="15"/>
      <c r="V3000" s="15"/>
      <c r="W3000" s="15"/>
      <c r="X3000" s="15"/>
      <c r="Y3000" s="15"/>
      <c r="Z3000" s="15"/>
      <c r="AA3000" s="15"/>
      <c r="AB3000" s="15"/>
      <c r="AC3000" s="15"/>
      <c r="AD3000" s="15"/>
      <c r="AE3000" s="15"/>
      <c r="AT3000" s="268" t="s">
        <v>213</v>
      </c>
      <c r="AU3000" s="268" t="s">
        <v>86</v>
      </c>
      <c r="AV3000" s="15" t="s">
        <v>80</v>
      </c>
      <c r="AW3000" s="15" t="s">
        <v>35</v>
      </c>
      <c r="AX3000" s="15" t="s">
        <v>73</v>
      </c>
      <c r="AY3000" s="268" t="s">
        <v>202</v>
      </c>
    </row>
    <row r="3001" s="13" customFormat="1">
      <c r="A3001" s="13"/>
      <c r="B3001" s="233"/>
      <c r="C3001" s="234"/>
      <c r="D3001" s="235" t="s">
        <v>213</v>
      </c>
      <c r="E3001" s="236" t="s">
        <v>19</v>
      </c>
      <c r="F3001" s="237" t="s">
        <v>2295</v>
      </c>
      <c r="G3001" s="234"/>
      <c r="H3001" s="238">
        <v>0.0080000000000000002</v>
      </c>
      <c r="I3001" s="239"/>
      <c r="J3001" s="234"/>
      <c r="K3001" s="234"/>
      <c r="L3001" s="240"/>
      <c r="M3001" s="241"/>
      <c r="N3001" s="242"/>
      <c r="O3001" s="242"/>
      <c r="P3001" s="242"/>
      <c r="Q3001" s="242"/>
      <c r="R3001" s="242"/>
      <c r="S3001" s="242"/>
      <c r="T3001" s="243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44" t="s">
        <v>213</v>
      </c>
      <c r="AU3001" s="244" t="s">
        <v>86</v>
      </c>
      <c r="AV3001" s="13" t="s">
        <v>86</v>
      </c>
      <c r="AW3001" s="13" t="s">
        <v>35</v>
      </c>
      <c r="AX3001" s="13" t="s">
        <v>73</v>
      </c>
      <c r="AY3001" s="244" t="s">
        <v>202</v>
      </c>
    </row>
    <row r="3002" s="14" customFormat="1">
      <c r="A3002" s="14"/>
      <c r="B3002" s="245"/>
      <c r="C3002" s="246"/>
      <c r="D3002" s="235" t="s">
        <v>213</v>
      </c>
      <c r="E3002" s="247" t="s">
        <v>19</v>
      </c>
      <c r="F3002" s="248" t="s">
        <v>215</v>
      </c>
      <c r="G3002" s="246"/>
      <c r="H3002" s="249">
        <v>0.0080000000000000002</v>
      </c>
      <c r="I3002" s="250"/>
      <c r="J3002" s="246"/>
      <c r="K3002" s="246"/>
      <c r="L3002" s="251"/>
      <c r="M3002" s="252"/>
      <c r="N3002" s="253"/>
      <c r="O3002" s="253"/>
      <c r="P3002" s="253"/>
      <c r="Q3002" s="253"/>
      <c r="R3002" s="253"/>
      <c r="S3002" s="253"/>
      <c r="T3002" s="254"/>
      <c r="U3002" s="14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T3002" s="255" t="s">
        <v>213</v>
      </c>
      <c r="AU3002" s="255" t="s">
        <v>86</v>
      </c>
      <c r="AV3002" s="14" t="s">
        <v>209</v>
      </c>
      <c r="AW3002" s="14" t="s">
        <v>35</v>
      </c>
      <c r="AX3002" s="14" t="s">
        <v>80</v>
      </c>
      <c r="AY3002" s="255" t="s">
        <v>202</v>
      </c>
    </row>
    <row r="3003" s="2" customFormat="1" ht="16.5" customHeight="1">
      <c r="A3003" s="40"/>
      <c r="B3003" s="41"/>
      <c r="C3003" s="269" t="s">
        <v>2296</v>
      </c>
      <c r="D3003" s="269" t="s">
        <v>314</v>
      </c>
      <c r="E3003" s="270" t="s">
        <v>2297</v>
      </c>
      <c r="F3003" s="271" t="s">
        <v>2298</v>
      </c>
      <c r="G3003" s="272" t="s">
        <v>364</v>
      </c>
      <c r="H3003" s="273">
        <v>0.025999999999999999</v>
      </c>
      <c r="I3003" s="274"/>
      <c r="J3003" s="275">
        <f>ROUND(I3003*H3003,2)</f>
        <v>0</v>
      </c>
      <c r="K3003" s="271" t="s">
        <v>208</v>
      </c>
      <c r="L3003" s="276"/>
      <c r="M3003" s="277" t="s">
        <v>19</v>
      </c>
      <c r="N3003" s="278" t="s">
        <v>45</v>
      </c>
      <c r="O3003" s="86"/>
      <c r="P3003" s="224">
        <f>O3003*H3003</f>
        <v>0</v>
      </c>
      <c r="Q3003" s="224">
        <v>1</v>
      </c>
      <c r="R3003" s="224">
        <f>Q3003*H3003</f>
        <v>0.025999999999999999</v>
      </c>
      <c r="S3003" s="224">
        <v>0</v>
      </c>
      <c r="T3003" s="225">
        <f>S3003*H3003</f>
        <v>0</v>
      </c>
      <c r="U3003" s="40"/>
      <c r="V3003" s="40"/>
      <c r="W3003" s="40"/>
      <c r="X3003" s="40"/>
      <c r="Y3003" s="40"/>
      <c r="Z3003" s="40"/>
      <c r="AA3003" s="40"/>
      <c r="AB3003" s="40"/>
      <c r="AC3003" s="40"/>
      <c r="AD3003" s="40"/>
      <c r="AE3003" s="40"/>
      <c r="AR3003" s="226" t="s">
        <v>622</v>
      </c>
      <c r="AT3003" s="226" t="s">
        <v>314</v>
      </c>
      <c r="AU3003" s="226" t="s">
        <v>86</v>
      </c>
      <c r="AY3003" s="19" t="s">
        <v>202</v>
      </c>
      <c r="BE3003" s="227">
        <f>IF(N3003="základní",J3003,0)</f>
        <v>0</v>
      </c>
      <c r="BF3003" s="227">
        <f>IF(N3003="snížená",J3003,0)</f>
        <v>0</v>
      </c>
      <c r="BG3003" s="227">
        <f>IF(N3003="zákl. přenesená",J3003,0)</f>
        <v>0</v>
      </c>
      <c r="BH3003" s="227">
        <f>IF(N3003="sníž. přenesená",J3003,0)</f>
        <v>0</v>
      </c>
      <c r="BI3003" s="227">
        <f>IF(N3003="nulová",J3003,0)</f>
        <v>0</v>
      </c>
      <c r="BJ3003" s="19" t="s">
        <v>86</v>
      </c>
      <c r="BK3003" s="227">
        <f>ROUND(I3003*H3003,2)</f>
        <v>0</v>
      </c>
      <c r="BL3003" s="19" t="s">
        <v>342</v>
      </c>
      <c r="BM3003" s="226" t="s">
        <v>2299</v>
      </c>
    </row>
    <row r="3004" s="15" customFormat="1">
      <c r="A3004" s="15"/>
      <c r="B3004" s="259"/>
      <c r="C3004" s="260"/>
      <c r="D3004" s="235" t="s">
        <v>213</v>
      </c>
      <c r="E3004" s="261" t="s">
        <v>19</v>
      </c>
      <c r="F3004" s="262" t="s">
        <v>1415</v>
      </c>
      <c r="G3004" s="260"/>
      <c r="H3004" s="261" t="s">
        <v>19</v>
      </c>
      <c r="I3004" s="263"/>
      <c r="J3004" s="260"/>
      <c r="K3004" s="260"/>
      <c r="L3004" s="264"/>
      <c r="M3004" s="265"/>
      <c r="N3004" s="266"/>
      <c r="O3004" s="266"/>
      <c r="P3004" s="266"/>
      <c r="Q3004" s="266"/>
      <c r="R3004" s="266"/>
      <c r="S3004" s="266"/>
      <c r="T3004" s="267"/>
      <c r="U3004" s="15"/>
      <c r="V3004" s="15"/>
      <c r="W3004" s="15"/>
      <c r="X3004" s="15"/>
      <c r="Y3004" s="15"/>
      <c r="Z3004" s="15"/>
      <c r="AA3004" s="15"/>
      <c r="AB3004" s="15"/>
      <c r="AC3004" s="15"/>
      <c r="AD3004" s="15"/>
      <c r="AE3004" s="15"/>
      <c r="AT3004" s="268" t="s">
        <v>213</v>
      </c>
      <c r="AU3004" s="268" t="s">
        <v>86</v>
      </c>
      <c r="AV3004" s="15" t="s">
        <v>80</v>
      </c>
      <c r="AW3004" s="15" t="s">
        <v>35</v>
      </c>
      <c r="AX3004" s="15" t="s">
        <v>73</v>
      </c>
      <c r="AY3004" s="268" t="s">
        <v>202</v>
      </c>
    </row>
    <row r="3005" s="13" customFormat="1">
      <c r="A3005" s="13"/>
      <c r="B3005" s="233"/>
      <c r="C3005" s="234"/>
      <c r="D3005" s="235" t="s">
        <v>213</v>
      </c>
      <c r="E3005" s="236" t="s">
        <v>19</v>
      </c>
      <c r="F3005" s="237" t="s">
        <v>2300</v>
      </c>
      <c r="G3005" s="234"/>
      <c r="H3005" s="238">
        <v>0.002</v>
      </c>
      <c r="I3005" s="239"/>
      <c r="J3005" s="234"/>
      <c r="K3005" s="234"/>
      <c r="L3005" s="240"/>
      <c r="M3005" s="241"/>
      <c r="N3005" s="242"/>
      <c r="O3005" s="242"/>
      <c r="P3005" s="242"/>
      <c r="Q3005" s="242"/>
      <c r="R3005" s="242"/>
      <c r="S3005" s="242"/>
      <c r="T3005" s="24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4" t="s">
        <v>213</v>
      </c>
      <c r="AU3005" s="244" t="s">
        <v>86</v>
      </c>
      <c r="AV3005" s="13" t="s">
        <v>86</v>
      </c>
      <c r="AW3005" s="13" t="s">
        <v>35</v>
      </c>
      <c r="AX3005" s="13" t="s">
        <v>73</v>
      </c>
      <c r="AY3005" s="244" t="s">
        <v>202</v>
      </c>
    </row>
    <row r="3006" s="15" customFormat="1">
      <c r="A3006" s="15"/>
      <c r="B3006" s="259"/>
      <c r="C3006" s="260"/>
      <c r="D3006" s="235" t="s">
        <v>213</v>
      </c>
      <c r="E3006" s="261" t="s">
        <v>19</v>
      </c>
      <c r="F3006" s="262" t="s">
        <v>1976</v>
      </c>
      <c r="G3006" s="260"/>
      <c r="H3006" s="261" t="s">
        <v>19</v>
      </c>
      <c r="I3006" s="263"/>
      <c r="J3006" s="260"/>
      <c r="K3006" s="260"/>
      <c r="L3006" s="264"/>
      <c r="M3006" s="265"/>
      <c r="N3006" s="266"/>
      <c r="O3006" s="266"/>
      <c r="P3006" s="266"/>
      <c r="Q3006" s="266"/>
      <c r="R3006" s="266"/>
      <c r="S3006" s="266"/>
      <c r="T3006" s="267"/>
      <c r="U3006" s="15"/>
      <c r="V3006" s="15"/>
      <c r="W3006" s="15"/>
      <c r="X3006" s="15"/>
      <c r="Y3006" s="15"/>
      <c r="Z3006" s="15"/>
      <c r="AA3006" s="15"/>
      <c r="AB3006" s="15"/>
      <c r="AC3006" s="15"/>
      <c r="AD3006" s="15"/>
      <c r="AE3006" s="15"/>
      <c r="AT3006" s="268" t="s">
        <v>213</v>
      </c>
      <c r="AU3006" s="268" t="s">
        <v>86</v>
      </c>
      <c r="AV3006" s="15" t="s">
        <v>80</v>
      </c>
      <c r="AW3006" s="15" t="s">
        <v>35</v>
      </c>
      <c r="AX3006" s="15" t="s">
        <v>73</v>
      </c>
      <c r="AY3006" s="268" t="s">
        <v>202</v>
      </c>
    </row>
    <row r="3007" s="13" customFormat="1">
      <c r="A3007" s="13"/>
      <c r="B3007" s="233"/>
      <c r="C3007" s="234"/>
      <c r="D3007" s="235" t="s">
        <v>213</v>
      </c>
      <c r="E3007" s="236" t="s">
        <v>19</v>
      </c>
      <c r="F3007" s="237" t="s">
        <v>2301</v>
      </c>
      <c r="G3007" s="234"/>
      <c r="H3007" s="238">
        <v>0.0030000000000000001</v>
      </c>
      <c r="I3007" s="239"/>
      <c r="J3007" s="234"/>
      <c r="K3007" s="234"/>
      <c r="L3007" s="240"/>
      <c r="M3007" s="241"/>
      <c r="N3007" s="242"/>
      <c r="O3007" s="242"/>
      <c r="P3007" s="242"/>
      <c r="Q3007" s="242"/>
      <c r="R3007" s="242"/>
      <c r="S3007" s="242"/>
      <c r="T3007" s="243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4" t="s">
        <v>213</v>
      </c>
      <c r="AU3007" s="244" t="s">
        <v>86</v>
      </c>
      <c r="AV3007" s="13" t="s">
        <v>86</v>
      </c>
      <c r="AW3007" s="13" t="s">
        <v>35</v>
      </c>
      <c r="AX3007" s="13" t="s">
        <v>73</v>
      </c>
      <c r="AY3007" s="244" t="s">
        <v>202</v>
      </c>
    </row>
    <row r="3008" s="15" customFormat="1">
      <c r="A3008" s="15"/>
      <c r="B3008" s="259"/>
      <c r="C3008" s="260"/>
      <c r="D3008" s="235" t="s">
        <v>213</v>
      </c>
      <c r="E3008" s="261" t="s">
        <v>19</v>
      </c>
      <c r="F3008" s="262" t="s">
        <v>1417</v>
      </c>
      <c r="G3008" s="260"/>
      <c r="H3008" s="261" t="s">
        <v>19</v>
      </c>
      <c r="I3008" s="263"/>
      <c r="J3008" s="260"/>
      <c r="K3008" s="260"/>
      <c r="L3008" s="264"/>
      <c r="M3008" s="265"/>
      <c r="N3008" s="266"/>
      <c r="O3008" s="266"/>
      <c r="P3008" s="266"/>
      <c r="Q3008" s="266"/>
      <c r="R3008" s="266"/>
      <c r="S3008" s="266"/>
      <c r="T3008" s="267"/>
      <c r="U3008" s="15"/>
      <c r="V3008" s="15"/>
      <c r="W3008" s="15"/>
      <c r="X3008" s="15"/>
      <c r="Y3008" s="15"/>
      <c r="Z3008" s="15"/>
      <c r="AA3008" s="15"/>
      <c r="AB3008" s="15"/>
      <c r="AC3008" s="15"/>
      <c r="AD3008" s="15"/>
      <c r="AE3008" s="15"/>
      <c r="AT3008" s="268" t="s">
        <v>213</v>
      </c>
      <c r="AU3008" s="268" t="s">
        <v>86</v>
      </c>
      <c r="AV3008" s="15" t="s">
        <v>80</v>
      </c>
      <c r="AW3008" s="15" t="s">
        <v>35</v>
      </c>
      <c r="AX3008" s="15" t="s">
        <v>73</v>
      </c>
      <c r="AY3008" s="268" t="s">
        <v>202</v>
      </c>
    </row>
    <row r="3009" s="13" customFormat="1">
      <c r="A3009" s="13"/>
      <c r="B3009" s="233"/>
      <c r="C3009" s="234"/>
      <c r="D3009" s="235" t="s">
        <v>213</v>
      </c>
      <c r="E3009" s="236" t="s">
        <v>19</v>
      </c>
      <c r="F3009" s="237" t="s">
        <v>2302</v>
      </c>
      <c r="G3009" s="234"/>
      <c r="H3009" s="238">
        <v>0.012</v>
      </c>
      <c r="I3009" s="239"/>
      <c r="J3009" s="234"/>
      <c r="K3009" s="234"/>
      <c r="L3009" s="240"/>
      <c r="M3009" s="241"/>
      <c r="N3009" s="242"/>
      <c r="O3009" s="242"/>
      <c r="P3009" s="242"/>
      <c r="Q3009" s="242"/>
      <c r="R3009" s="242"/>
      <c r="S3009" s="242"/>
      <c r="T3009" s="243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44" t="s">
        <v>213</v>
      </c>
      <c r="AU3009" s="244" t="s">
        <v>86</v>
      </c>
      <c r="AV3009" s="13" t="s">
        <v>86</v>
      </c>
      <c r="AW3009" s="13" t="s">
        <v>35</v>
      </c>
      <c r="AX3009" s="13" t="s">
        <v>73</v>
      </c>
      <c r="AY3009" s="244" t="s">
        <v>202</v>
      </c>
    </row>
    <row r="3010" s="15" customFormat="1">
      <c r="A3010" s="15"/>
      <c r="B3010" s="259"/>
      <c r="C3010" s="260"/>
      <c r="D3010" s="235" t="s">
        <v>213</v>
      </c>
      <c r="E3010" s="261" t="s">
        <v>19</v>
      </c>
      <c r="F3010" s="262" t="s">
        <v>1978</v>
      </c>
      <c r="G3010" s="260"/>
      <c r="H3010" s="261" t="s">
        <v>19</v>
      </c>
      <c r="I3010" s="263"/>
      <c r="J3010" s="260"/>
      <c r="K3010" s="260"/>
      <c r="L3010" s="264"/>
      <c r="M3010" s="265"/>
      <c r="N3010" s="266"/>
      <c r="O3010" s="266"/>
      <c r="P3010" s="266"/>
      <c r="Q3010" s="266"/>
      <c r="R3010" s="266"/>
      <c r="S3010" s="266"/>
      <c r="T3010" s="267"/>
      <c r="U3010" s="15"/>
      <c r="V3010" s="15"/>
      <c r="W3010" s="15"/>
      <c r="X3010" s="15"/>
      <c r="Y3010" s="15"/>
      <c r="Z3010" s="15"/>
      <c r="AA3010" s="15"/>
      <c r="AB3010" s="15"/>
      <c r="AC3010" s="15"/>
      <c r="AD3010" s="15"/>
      <c r="AE3010" s="15"/>
      <c r="AT3010" s="268" t="s">
        <v>213</v>
      </c>
      <c r="AU3010" s="268" t="s">
        <v>86</v>
      </c>
      <c r="AV3010" s="15" t="s">
        <v>80</v>
      </c>
      <c r="AW3010" s="15" t="s">
        <v>35</v>
      </c>
      <c r="AX3010" s="15" t="s">
        <v>73</v>
      </c>
      <c r="AY3010" s="268" t="s">
        <v>202</v>
      </c>
    </row>
    <row r="3011" s="13" customFormat="1">
      <c r="A3011" s="13"/>
      <c r="B3011" s="233"/>
      <c r="C3011" s="234"/>
      <c r="D3011" s="235" t="s">
        <v>213</v>
      </c>
      <c r="E3011" s="236" t="s">
        <v>19</v>
      </c>
      <c r="F3011" s="237" t="s">
        <v>2303</v>
      </c>
      <c r="G3011" s="234"/>
      <c r="H3011" s="238">
        <v>0.0089999999999999993</v>
      </c>
      <c r="I3011" s="239"/>
      <c r="J3011" s="234"/>
      <c r="K3011" s="234"/>
      <c r="L3011" s="240"/>
      <c r="M3011" s="241"/>
      <c r="N3011" s="242"/>
      <c r="O3011" s="242"/>
      <c r="P3011" s="242"/>
      <c r="Q3011" s="242"/>
      <c r="R3011" s="242"/>
      <c r="S3011" s="242"/>
      <c r="T3011" s="243"/>
      <c r="U3011" s="13"/>
      <c r="V3011" s="13"/>
      <c r="W3011" s="13"/>
      <c r="X3011" s="13"/>
      <c r="Y3011" s="13"/>
      <c r="Z3011" s="13"/>
      <c r="AA3011" s="13"/>
      <c r="AB3011" s="13"/>
      <c r="AC3011" s="13"/>
      <c r="AD3011" s="13"/>
      <c r="AE3011" s="13"/>
      <c r="AT3011" s="244" t="s">
        <v>213</v>
      </c>
      <c r="AU3011" s="244" t="s">
        <v>86</v>
      </c>
      <c r="AV3011" s="13" t="s">
        <v>86</v>
      </c>
      <c r="AW3011" s="13" t="s">
        <v>35</v>
      </c>
      <c r="AX3011" s="13" t="s">
        <v>73</v>
      </c>
      <c r="AY3011" s="244" t="s">
        <v>202</v>
      </c>
    </row>
    <row r="3012" s="14" customFormat="1">
      <c r="A3012" s="14"/>
      <c r="B3012" s="245"/>
      <c r="C3012" s="246"/>
      <c r="D3012" s="235" t="s">
        <v>213</v>
      </c>
      <c r="E3012" s="247" t="s">
        <v>19</v>
      </c>
      <c r="F3012" s="248" t="s">
        <v>215</v>
      </c>
      <c r="G3012" s="246"/>
      <c r="H3012" s="249">
        <v>0.025999999999999999</v>
      </c>
      <c r="I3012" s="250"/>
      <c r="J3012" s="246"/>
      <c r="K3012" s="246"/>
      <c r="L3012" s="251"/>
      <c r="M3012" s="252"/>
      <c r="N3012" s="253"/>
      <c r="O3012" s="253"/>
      <c r="P3012" s="253"/>
      <c r="Q3012" s="253"/>
      <c r="R3012" s="253"/>
      <c r="S3012" s="253"/>
      <c r="T3012" s="254"/>
      <c r="U3012" s="14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T3012" s="255" t="s">
        <v>213</v>
      </c>
      <c r="AU3012" s="255" t="s">
        <v>86</v>
      </c>
      <c r="AV3012" s="14" t="s">
        <v>209</v>
      </c>
      <c r="AW3012" s="14" t="s">
        <v>35</v>
      </c>
      <c r="AX3012" s="14" t="s">
        <v>80</v>
      </c>
      <c r="AY3012" s="255" t="s">
        <v>202</v>
      </c>
    </row>
    <row r="3013" s="2" customFormat="1" ht="16.5" customHeight="1">
      <c r="A3013" s="40"/>
      <c r="B3013" s="41"/>
      <c r="C3013" s="269" t="s">
        <v>2304</v>
      </c>
      <c r="D3013" s="269" t="s">
        <v>314</v>
      </c>
      <c r="E3013" s="270" t="s">
        <v>2305</v>
      </c>
      <c r="F3013" s="271" t="s">
        <v>2306</v>
      </c>
      <c r="G3013" s="272" t="s">
        <v>364</v>
      </c>
      <c r="H3013" s="273">
        <v>0.14499999999999999</v>
      </c>
      <c r="I3013" s="274"/>
      <c r="J3013" s="275">
        <f>ROUND(I3013*H3013,2)</f>
        <v>0</v>
      </c>
      <c r="K3013" s="271" t="s">
        <v>208</v>
      </c>
      <c r="L3013" s="276"/>
      <c r="M3013" s="277" t="s">
        <v>19</v>
      </c>
      <c r="N3013" s="278" t="s">
        <v>45</v>
      </c>
      <c r="O3013" s="86"/>
      <c r="P3013" s="224">
        <f>O3013*H3013</f>
        <v>0</v>
      </c>
      <c r="Q3013" s="224">
        <v>1</v>
      </c>
      <c r="R3013" s="224">
        <f>Q3013*H3013</f>
        <v>0.14499999999999999</v>
      </c>
      <c r="S3013" s="224">
        <v>0</v>
      </c>
      <c r="T3013" s="225">
        <f>S3013*H3013</f>
        <v>0</v>
      </c>
      <c r="U3013" s="40"/>
      <c r="V3013" s="40"/>
      <c r="W3013" s="40"/>
      <c r="X3013" s="40"/>
      <c r="Y3013" s="40"/>
      <c r="Z3013" s="40"/>
      <c r="AA3013" s="40"/>
      <c r="AB3013" s="40"/>
      <c r="AC3013" s="40"/>
      <c r="AD3013" s="40"/>
      <c r="AE3013" s="40"/>
      <c r="AR3013" s="226" t="s">
        <v>622</v>
      </c>
      <c r="AT3013" s="226" t="s">
        <v>314</v>
      </c>
      <c r="AU3013" s="226" t="s">
        <v>86</v>
      </c>
      <c r="AY3013" s="19" t="s">
        <v>202</v>
      </c>
      <c r="BE3013" s="227">
        <f>IF(N3013="základní",J3013,0)</f>
        <v>0</v>
      </c>
      <c r="BF3013" s="227">
        <f>IF(N3013="snížená",J3013,0)</f>
        <v>0</v>
      </c>
      <c r="BG3013" s="227">
        <f>IF(N3013="zákl. přenesená",J3013,0)</f>
        <v>0</v>
      </c>
      <c r="BH3013" s="227">
        <f>IF(N3013="sníž. přenesená",J3013,0)</f>
        <v>0</v>
      </c>
      <c r="BI3013" s="227">
        <f>IF(N3013="nulová",J3013,0)</f>
        <v>0</v>
      </c>
      <c r="BJ3013" s="19" t="s">
        <v>86</v>
      </c>
      <c r="BK3013" s="227">
        <f>ROUND(I3013*H3013,2)</f>
        <v>0</v>
      </c>
      <c r="BL3013" s="19" t="s">
        <v>342</v>
      </c>
      <c r="BM3013" s="226" t="s">
        <v>2307</v>
      </c>
    </row>
    <row r="3014" s="15" customFormat="1">
      <c r="A3014" s="15"/>
      <c r="B3014" s="259"/>
      <c r="C3014" s="260"/>
      <c r="D3014" s="235" t="s">
        <v>213</v>
      </c>
      <c r="E3014" s="261" t="s">
        <v>19</v>
      </c>
      <c r="F3014" s="262" t="s">
        <v>1415</v>
      </c>
      <c r="G3014" s="260"/>
      <c r="H3014" s="261" t="s">
        <v>19</v>
      </c>
      <c r="I3014" s="263"/>
      <c r="J3014" s="260"/>
      <c r="K3014" s="260"/>
      <c r="L3014" s="264"/>
      <c r="M3014" s="265"/>
      <c r="N3014" s="266"/>
      <c r="O3014" s="266"/>
      <c r="P3014" s="266"/>
      <c r="Q3014" s="266"/>
      <c r="R3014" s="266"/>
      <c r="S3014" s="266"/>
      <c r="T3014" s="267"/>
      <c r="U3014" s="15"/>
      <c r="V3014" s="15"/>
      <c r="W3014" s="15"/>
      <c r="X3014" s="15"/>
      <c r="Y3014" s="15"/>
      <c r="Z3014" s="15"/>
      <c r="AA3014" s="15"/>
      <c r="AB3014" s="15"/>
      <c r="AC3014" s="15"/>
      <c r="AD3014" s="15"/>
      <c r="AE3014" s="15"/>
      <c r="AT3014" s="268" t="s">
        <v>213</v>
      </c>
      <c r="AU3014" s="268" t="s">
        <v>86</v>
      </c>
      <c r="AV3014" s="15" t="s">
        <v>80</v>
      </c>
      <c r="AW3014" s="15" t="s">
        <v>35</v>
      </c>
      <c r="AX3014" s="15" t="s">
        <v>73</v>
      </c>
      <c r="AY3014" s="268" t="s">
        <v>202</v>
      </c>
    </row>
    <row r="3015" s="13" customFormat="1">
      <c r="A3015" s="13"/>
      <c r="B3015" s="233"/>
      <c r="C3015" s="234"/>
      <c r="D3015" s="235" t="s">
        <v>213</v>
      </c>
      <c r="E3015" s="236" t="s">
        <v>19</v>
      </c>
      <c r="F3015" s="237" t="s">
        <v>2308</v>
      </c>
      <c r="G3015" s="234"/>
      <c r="H3015" s="238">
        <v>0.017000000000000001</v>
      </c>
      <c r="I3015" s="239"/>
      <c r="J3015" s="234"/>
      <c r="K3015" s="234"/>
      <c r="L3015" s="240"/>
      <c r="M3015" s="241"/>
      <c r="N3015" s="242"/>
      <c r="O3015" s="242"/>
      <c r="P3015" s="242"/>
      <c r="Q3015" s="242"/>
      <c r="R3015" s="242"/>
      <c r="S3015" s="242"/>
      <c r="T3015" s="243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4" t="s">
        <v>213</v>
      </c>
      <c r="AU3015" s="244" t="s">
        <v>86</v>
      </c>
      <c r="AV3015" s="13" t="s">
        <v>86</v>
      </c>
      <c r="AW3015" s="13" t="s">
        <v>35</v>
      </c>
      <c r="AX3015" s="13" t="s">
        <v>73</v>
      </c>
      <c r="AY3015" s="244" t="s">
        <v>202</v>
      </c>
    </row>
    <row r="3016" s="13" customFormat="1">
      <c r="A3016" s="13"/>
      <c r="B3016" s="233"/>
      <c r="C3016" s="234"/>
      <c r="D3016" s="235" t="s">
        <v>213</v>
      </c>
      <c r="E3016" s="236" t="s">
        <v>19</v>
      </c>
      <c r="F3016" s="237" t="s">
        <v>2309</v>
      </c>
      <c r="G3016" s="234"/>
      <c r="H3016" s="238">
        <v>0.014</v>
      </c>
      <c r="I3016" s="239"/>
      <c r="J3016" s="234"/>
      <c r="K3016" s="234"/>
      <c r="L3016" s="240"/>
      <c r="M3016" s="241"/>
      <c r="N3016" s="242"/>
      <c r="O3016" s="242"/>
      <c r="P3016" s="242"/>
      <c r="Q3016" s="242"/>
      <c r="R3016" s="242"/>
      <c r="S3016" s="242"/>
      <c r="T3016" s="243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44" t="s">
        <v>213</v>
      </c>
      <c r="AU3016" s="244" t="s">
        <v>86</v>
      </c>
      <c r="AV3016" s="13" t="s">
        <v>86</v>
      </c>
      <c r="AW3016" s="13" t="s">
        <v>35</v>
      </c>
      <c r="AX3016" s="13" t="s">
        <v>73</v>
      </c>
      <c r="AY3016" s="244" t="s">
        <v>202</v>
      </c>
    </row>
    <row r="3017" s="15" customFormat="1">
      <c r="A3017" s="15"/>
      <c r="B3017" s="259"/>
      <c r="C3017" s="260"/>
      <c r="D3017" s="235" t="s">
        <v>213</v>
      </c>
      <c r="E3017" s="261" t="s">
        <v>19</v>
      </c>
      <c r="F3017" s="262" t="s">
        <v>1976</v>
      </c>
      <c r="G3017" s="260"/>
      <c r="H3017" s="261" t="s">
        <v>19</v>
      </c>
      <c r="I3017" s="263"/>
      <c r="J3017" s="260"/>
      <c r="K3017" s="260"/>
      <c r="L3017" s="264"/>
      <c r="M3017" s="265"/>
      <c r="N3017" s="266"/>
      <c r="O3017" s="266"/>
      <c r="P3017" s="266"/>
      <c r="Q3017" s="266"/>
      <c r="R3017" s="266"/>
      <c r="S3017" s="266"/>
      <c r="T3017" s="267"/>
      <c r="U3017" s="15"/>
      <c r="V3017" s="15"/>
      <c r="W3017" s="15"/>
      <c r="X3017" s="15"/>
      <c r="Y3017" s="15"/>
      <c r="Z3017" s="15"/>
      <c r="AA3017" s="15"/>
      <c r="AB3017" s="15"/>
      <c r="AC3017" s="15"/>
      <c r="AD3017" s="15"/>
      <c r="AE3017" s="15"/>
      <c r="AT3017" s="268" t="s">
        <v>213</v>
      </c>
      <c r="AU3017" s="268" t="s">
        <v>86</v>
      </c>
      <c r="AV3017" s="15" t="s">
        <v>80</v>
      </c>
      <c r="AW3017" s="15" t="s">
        <v>35</v>
      </c>
      <c r="AX3017" s="15" t="s">
        <v>73</v>
      </c>
      <c r="AY3017" s="268" t="s">
        <v>202</v>
      </c>
    </row>
    <row r="3018" s="13" customFormat="1">
      <c r="A3018" s="13"/>
      <c r="B3018" s="233"/>
      <c r="C3018" s="234"/>
      <c r="D3018" s="235" t="s">
        <v>213</v>
      </c>
      <c r="E3018" s="236" t="s">
        <v>19</v>
      </c>
      <c r="F3018" s="237" t="s">
        <v>2310</v>
      </c>
      <c r="G3018" s="234"/>
      <c r="H3018" s="238">
        <v>0.01</v>
      </c>
      <c r="I3018" s="239"/>
      <c r="J3018" s="234"/>
      <c r="K3018" s="234"/>
      <c r="L3018" s="240"/>
      <c r="M3018" s="241"/>
      <c r="N3018" s="242"/>
      <c r="O3018" s="242"/>
      <c r="P3018" s="242"/>
      <c r="Q3018" s="242"/>
      <c r="R3018" s="242"/>
      <c r="S3018" s="242"/>
      <c r="T3018" s="243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4" t="s">
        <v>213</v>
      </c>
      <c r="AU3018" s="244" t="s">
        <v>86</v>
      </c>
      <c r="AV3018" s="13" t="s">
        <v>86</v>
      </c>
      <c r="AW3018" s="13" t="s">
        <v>35</v>
      </c>
      <c r="AX3018" s="13" t="s">
        <v>73</v>
      </c>
      <c r="AY3018" s="244" t="s">
        <v>202</v>
      </c>
    </row>
    <row r="3019" s="13" customFormat="1">
      <c r="A3019" s="13"/>
      <c r="B3019" s="233"/>
      <c r="C3019" s="234"/>
      <c r="D3019" s="235" t="s">
        <v>213</v>
      </c>
      <c r="E3019" s="236" t="s">
        <v>19</v>
      </c>
      <c r="F3019" s="237" t="s">
        <v>2311</v>
      </c>
      <c r="G3019" s="234"/>
      <c r="H3019" s="238">
        <v>0.016</v>
      </c>
      <c r="I3019" s="239"/>
      <c r="J3019" s="234"/>
      <c r="K3019" s="234"/>
      <c r="L3019" s="240"/>
      <c r="M3019" s="241"/>
      <c r="N3019" s="242"/>
      <c r="O3019" s="242"/>
      <c r="P3019" s="242"/>
      <c r="Q3019" s="242"/>
      <c r="R3019" s="242"/>
      <c r="S3019" s="242"/>
      <c r="T3019" s="243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4" t="s">
        <v>213</v>
      </c>
      <c r="AU3019" s="244" t="s">
        <v>86</v>
      </c>
      <c r="AV3019" s="13" t="s">
        <v>86</v>
      </c>
      <c r="AW3019" s="13" t="s">
        <v>35</v>
      </c>
      <c r="AX3019" s="13" t="s">
        <v>73</v>
      </c>
      <c r="AY3019" s="244" t="s">
        <v>202</v>
      </c>
    </row>
    <row r="3020" s="15" customFormat="1">
      <c r="A3020" s="15"/>
      <c r="B3020" s="259"/>
      <c r="C3020" s="260"/>
      <c r="D3020" s="235" t="s">
        <v>213</v>
      </c>
      <c r="E3020" s="261" t="s">
        <v>19</v>
      </c>
      <c r="F3020" s="262" t="s">
        <v>1417</v>
      </c>
      <c r="G3020" s="260"/>
      <c r="H3020" s="261" t="s">
        <v>19</v>
      </c>
      <c r="I3020" s="263"/>
      <c r="J3020" s="260"/>
      <c r="K3020" s="260"/>
      <c r="L3020" s="264"/>
      <c r="M3020" s="265"/>
      <c r="N3020" s="266"/>
      <c r="O3020" s="266"/>
      <c r="P3020" s="266"/>
      <c r="Q3020" s="266"/>
      <c r="R3020" s="266"/>
      <c r="S3020" s="266"/>
      <c r="T3020" s="267"/>
      <c r="U3020" s="15"/>
      <c r="V3020" s="15"/>
      <c r="W3020" s="15"/>
      <c r="X3020" s="15"/>
      <c r="Y3020" s="15"/>
      <c r="Z3020" s="15"/>
      <c r="AA3020" s="15"/>
      <c r="AB3020" s="15"/>
      <c r="AC3020" s="15"/>
      <c r="AD3020" s="15"/>
      <c r="AE3020" s="15"/>
      <c r="AT3020" s="268" t="s">
        <v>213</v>
      </c>
      <c r="AU3020" s="268" t="s">
        <v>86</v>
      </c>
      <c r="AV3020" s="15" t="s">
        <v>80</v>
      </c>
      <c r="AW3020" s="15" t="s">
        <v>35</v>
      </c>
      <c r="AX3020" s="15" t="s">
        <v>73</v>
      </c>
      <c r="AY3020" s="268" t="s">
        <v>202</v>
      </c>
    </row>
    <row r="3021" s="13" customFormat="1">
      <c r="A3021" s="13"/>
      <c r="B3021" s="233"/>
      <c r="C3021" s="234"/>
      <c r="D3021" s="235" t="s">
        <v>213</v>
      </c>
      <c r="E3021" s="236" t="s">
        <v>19</v>
      </c>
      <c r="F3021" s="237" t="s">
        <v>2312</v>
      </c>
      <c r="G3021" s="234"/>
      <c r="H3021" s="238">
        <v>0.02</v>
      </c>
      <c r="I3021" s="239"/>
      <c r="J3021" s="234"/>
      <c r="K3021" s="234"/>
      <c r="L3021" s="240"/>
      <c r="M3021" s="241"/>
      <c r="N3021" s="242"/>
      <c r="O3021" s="242"/>
      <c r="P3021" s="242"/>
      <c r="Q3021" s="242"/>
      <c r="R3021" s="242"/>
      <c r="S3021" s="242"/>
      <c r="T3021" s="243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4" t="s">
        <v>213</v>
      </c>
      <c r="AU3021" s="244" t="s">
        <v>86</v>
      </c>
      <c r="AV3021" s="13" t="s">
        <v>86</v>
      </c>
      <c r="AW3021" s="13" t="s">
        <v>35</v>
      </c>
      <c r="AX3021" s="13" t="s">
        <v>73</v>
      </c>
      <c r="AY3021" s="244" t="s">
        <v>202</v>
      </c>
    </row>
    <row r="3022" s="13" customFormat="1">
      <c r="A3022" s="13"/>
      <c r="B3022" s="233"/>
      <c r="C3022" s="234"/>
      <c r="D3022" s="235" t="s">
        <v>213</v>
      </c>
      <c r="E3022" s="236" t="s">
        <v>19</v>
      </c>
      <c r="F3022" s="237" t="s">
        <v>2313</v>
      </c>
      <c r="G3022" s="234"/>
      <c r="H3022" s="238">
        <v>0.023</v>
      </c>
      <c r="I3022" s="239"/>
      <c r="J3022" s="234"/>
      <c r="K3022" s="234"/>
      <c r="L3022" s="240"/>
      <c r="M3022" s="241"/>
      <c r="N3022" s="242"/>
      <c r="O3022" s="242"/>
      <c r="P3022" s="242"/>
      <c r="Q3022" s="242"/>
      <c r="R3022" s="242"/>
      <c r="S3022" s="242"/>
      <c r="T3022" s="243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44" t="s">
        <v>213</v>
      </c>
      <c r="AU3022" s="244" t="s">
        <v>86</v>
      </c>
      <c r="AV3022" s="13" t="s">
        <v>86</v>
      </c>
      <c r="AW3022" s="13" t="s">
        <v>35</v>
      </c>
      <c r="AX3022" s="13" t="s">
        <v>73</v>
      </c>
      <c r="AY3022" s="244" t="s">
        <v>202</v>
      </c>
    </row>
    <row r="3023" s="15" customFormat="1">
      <c r="A3023" s="15"/>
      <c r="B3023" s="259"/>
      <c r="C3023" s="260"/>
      <c r="D3023" s="235" t="s">
        <v>213</v>
      </c>
      <c r="E3023" s="261" t="s">
        <v>19</v>
      </c>
      <c r="F3023" s="262" t="s">
        <v>1978</v>
      </c>
      <c r="G3023" s="260"/>
      <c r="H3023" s="261" t="s">
        <v>19</v>
      </c>
      <c r="I3023" s="263"/>
      <c r="J3023" s="260"/>
      <c r="K3023" s="260"/>
      <c r="L3023" s="264"/>
      <c r="M3023" s="265"/>
      <c r="N3023" s="266"/>
      <c r="O3023" s="266"/>
      <c r="P3023" s="266"/>
      <c r="Q3023" s="266"/>
      <c r="R3023" s="266"/>
      <c r="S3023" s="266"/>
      <c r="T3023" s="267"/>
      <c r="U3023" s="15"/>
      <c r="V3023" s="15"/>
      <c r="W3023" s="15"/>
      <c r="X3023" s="15"/>
      <c r="Y3023" s="15"/>
      <c r="Z3023" s="15"/>
      <c r="AA3023" s="15"/>
      <c r="AB3023" s="15"/>
      <c r="AC3023" s="15"/>
      <c r="AD3023" s="15"/>
      <c r="AE3023" s="15"/>
      <c r="AT3023" s="268" t="s">
        <v>213</v>
      </c>
      <c r="AU3023" s="268" t="s">
        <v>86</v>
      </c>
      <c r="AV3023" s="15" t="s">
        <v>80</v>
      </c>
      <c r="AW3023" s="15" t="s">
        <v>35</v>
      </c>
      <c r="AX3023" s="15" t="s">
        <v>73</v>
      </c>
      <c r="AY3023" s="268" t="s">
        <v>202</v>
      </c>
    </row>
    <row r="3024" s="13" customFormat="1">
      <c r="A3024" s="13"/>
      <c r="B3024" s="233"/>
      <c r="C3024" s="234"/>
      <c r="D3024" s="235" t="s">
        <v>213</v>
      </c>
      <c r="E3024" s="236" t="s">
        <v>19</v>
      </c>
      <c r="F3024" s="237" t="s">
        <v>2314</v>
      </c>
      <c r="G3024" s="234"/>
      <c r="H3024" s="238">
        <v>0.029000000000000001</v>
      </c>
      <c r="I3024" s="239"/>
      <c r="J3024" s="234"/>
      <c r="K3024" s="234"/>
      <c r="L3024" s="240"/>
      <c r="M3024" s="241"/>
      <c r="N3024" s="242"/>
      <c r="O3024" s="242"/>
      <c r="P3024" s="242"/>
      <c r="Q3024" s="242"/>
      <c r="R3024" s="242"/>
      <c r="S3024" s="242"/>
      <c r="T3024" s="243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4" t="s">
        <v>213</v>
      </c>
      <c r="AU3024" s="244" t="s">
        <v>86</v>
      </c>
      <c r="AV3024" s="13" t="s">
        <v>86</v>
      </c>
      <c r="AW3024" s="13" t="s">
        <v>35</v>
      </c>
      <c r="AX3024" s="13" t="s">
        <v>73</v>
      </c>
      <c r="AY3024" s="244" t="s">
        <v>202</v>
      </c>
    </row>
    <row r="3025" s="13" customFormat="1">
      <c r="A3025" s="13"/>
      <c r="B3025" s="233"/>
      <c r="C3025" s="234"/>
      <c r="D3025" s="235" t="s">
        <v>213</v>
      </c>
      <c r="E3025" s="236" t="s">
        <v>19</v>
      </c>
      <c r="F3025" s="237" t="s">
        <v>2315</v>
      </c>
      <c r="G3025" s="234"/>
      <c r="H3025" s="238">
        <v>0.016</v>
      </c>
      <c r="I3025" s="239"/>
      <c r="J3025" s="234"/>
      <c r="K3025" s="234"/>
      <c r="L3025" s="240"/>
      <c r="M3025" s="241"/>
      <c r="N3025" s="242"/>
      <c r="O3025" s="242"/>
      <c r="P3025" s="242"/>
      <c r="Q3025" s="242"/>
      <c r="R3025" s="242"/>
      <c r="S3025" s="242"/>
      <c r="T3025" s="243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44" t="s">
        <v>213</v>
      </c>
      <c r="AU3025" s="244" t="s">
        <v>86</v>
      </c>
      <c r="AV3025" s="13" t="s">
        <v>86</v>
      </c>
      <c r="AW3025" s="13" t="s">
        <v>35</v>
      </c>
      <c r="AX3025" s="13" t="s">
        <v>73</v>
      </c>
      <c r="AY3025" s="244" t="s">
        <v>202</v>
      </c>
    </row>
    <row r="3026" s="14" customFormat="1">
      <c r="A3026" s="14"/>
      <c r="B3026" s="245"/>
      <c r="C3026" s="246"/>
      <c r="D3026" s="235" t="s">
        <v>213</v>
      </c>
      <c r="E3026" s="247" t="s">
        <v>19</v>
      </c>
      <c r="F3026" s="248" t="s">
        <v>215</v>
      </c>
      <c r="G3026" s="246"/>
      <c r="H3026" s="249">
        <v>0.14499999999999999</v>
      </c>
      <c r="I3026" s="250"/>
      <c r="J3026" s="246"/>
      <c r="K3026" s="246"/>
      <c r="L3026" s="251"/>
      <c r="M3026" s="252"/>
      <c r="N3026" s="253"/>
      <c r="O3026" s="253"/>
      <c r="P3026" s="253"/>
      <c r="Q3026" s="253"/>
      <c r="R3026" s="253"/>
      <c r="S3026" s="253"/>
      <c r="T3026" s="254"/>
      <c r="U3026" s="14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T3026" s="255" t="s">
        <v>213</v>
      </c>
      <c r="AU3026" s="255" t="s">
        <v>86</v>
      </c>
      <c r="AV3026" s="14" t="s">
        <v>209</v>
      </c>
      <c r="AW3026" s="14" t="s">
        <v>35</v>
      </c>
      <c r="AX3026" s="14" t="s">
        <v>80</v>
      </c>
      <c r="AY3026" s="255" t="s">
        <v>202</v>
      </c>
    </row>
    <row r="3027" s="2" customFormat="1" ht="16.5" customHeight="1">
      <c r="A3027" s="40"/>
      <c r="B3027" s="41"/>
      <c r="C3027" s="269" t="s">
        <v>2316</v>
      </c>
      <c r="D3027" s="269" t="s">
        <v>314</v>
      </c>
      <c r="E3027" s="270" t="s">
        <v>2317</v>
      </c>
      <c r="F3027" s="271" t="s">
        <v>2318</v>
      </c>
      <c r="G3027" s="272" t="s">
        <v>364</v>
      </c>
      <c r="H3027" s="273">
        <v>0.095000000000000001</v>
      </c>
      <c r="I3027" s="274"/>
      <c r="J3027" s="275">
        <f>ROUND(I3027*H3027,2)</f>
        <v>0</v>
      </c>
      <c r="K3027" s="271" t="s">
        <v>1938</v>
      </c>
      <c r="L3027" s="276"/>
      <c r="M3027" s="277" t="s">
        <v>19</v>
      </c>
      <c r="N3027" s="278" t="s">
        <v>45</v>
      </c>
      <c r="O3027" s="86"/>
      <c r="P3027" s="224">
        <f>O3027*H3027</f>
        <v>0</v>
      </c>
      <c r="Q3027" s="224">
        <v>1</v>
      </c>
      <c r="R3027" s="224">
        <f>Q3027*H3027</f>
        <v>0.095000000000000001</v>
      </c>
      <c r="S3027" s="224">
        <v>0</v>
      </c>
      <c r="T3027" s="225">
        <f>S3027*H3027</f>
        <v>0</v>
      </c>
      <c r="U3027" s="40"/>
      <c r="V3027" s="40"/>
      <c r="W3027" s="40"/>
      <c r="X3027" s="40"/>
      <c r="Y3027" s="40"/>
      <c r="Z3027" s="40"/>
      <c r="AA3027" s="40"/>
      <c r="AB3027" s="40"/>
      <c r="AC3027" s="40"/>
      <c r="AD3027" s="40"/>
      <c r="AE3027" s="40"/>
      <c r="AR3027" s="226" t="s">
        <v>622</v>
      </c>
      <c r="AT3027" s="226" t="s">
        <v>314</v>
      </c>
      <c r="AU3027" s="226" t="s">
        <v>86</v>
      </c>
      <c r="AY3027" s="19" t="s">
        <v>202</v>
      </c>
      <c r="BE3027" s="227">
        <f>IF(N3027="základní",J3027,0)</f>
        <v>0</v>
      </c>
      <c r="BF3027" s="227">
        <f>IF(N3027="snížená",J3027,0)</f>
        <v>0</v>
      </c>
      <c r="BG3027" s="227">
        <f>IF(N3027="zákl. přenesená",J3027,0)</f>
        <v>0</v>
      </c>
      <c r="BH3027" s="227">
        <f>IF(N3027="sníž. přenesená",J3027,0)</f>
        <v>0</v>
      </c>
      <c r="BI3027" s="227">
        <f>IF(N3027="nulová",J3027,0)</f>
        <v>0</v>
      </c>
      <c r="BJ3027" s="19" t="s">
        <v>86</v>
      </c>
      <c r="BK3027" s="227">
        <f>ROUND(I3027*H3027,2)</f>
        <v>0</v>
      </c>
      <c r="BL3027" s="19" t="s">
        <v>342</v>
      </c>
      <c r="BM3027" s="226" t="s">
        <v>2319</v>
      </c>
    </row>
    <row r="3028" s="15" customFormat="1">
      <c r="A3028" s="15"/>
      <c r="B3028" s="259"/>
      <c r="C3028" s="260"/>
      <c r="D3028" s="235" t="s">
        <v>213</v>
      </c>
      <c r="E3028" s="261" t="s">
        <v>19</v>
      </c>
      <c r="F3028" s="262" t="s">
        <v>1976</v>
      </c>
      <c r="G3028" s="260"/>
      <c r="H3028" s="261" t="s">
        <v>19</v>
      </c>
      <c r="I3028" s="263"/>
      <c r="J3028" s="260"/>
      <c r="K3028" s="260"/>
      <c r="L3028" s="264"/>
      <c r="M3028" s="265"/>
      <c r="N3028" s="266"/>
      <c r="O3028" s="266"/>
      <c r="P3028" s="266"/>
      <c r="Q3028" s="266"/>
      <c r="R3028" s="266"/>
      <c r="S3028" s="266"/>
      <c r="T3028" s="267"/>
      <c r="U3028" s="15"/>
      <c r="V3028" s="15"/>
      <c r="W3028" s="15"/>
      <c r="X3028" s="15"/>
      <c r="Y3028" s="15"/>
      <c r="Z3028" s="15"/>
      <c r="AA3028" s="15"/>
      <c r="AB3028" s="15"/>
      <c r="AC3028" s="15"/>
      <c r="AD3028" s="15"/>
      <c r="AE3028" s="15"/>
      <c r="AT3028" s="268" t="s">
        <v>213</v>
      </c>
      <c r="AU3028" s="268" t="s">
        <v>86</v>
      </c>
      <c r="AV3028" s="15" t="s">
        <v>80</v>
      </c>
      <c r="AW3028" s="15" t="s">
        <v>35</v>
      </c>
      <c r="AX3028" s="15" t="s">
        <v>73</v>
      </c>
      <c r="AY3028" s="268" t="s">
        <v>202</v>
      </c>
    </row>
    <row r="3029" s="13" customFormat="1">
      <c r="A3029" s="13"/>
      <c r="B3029" s="233"/>
      <c r="C3029" s="234"/>
      <c r="D3029" s="235" t="s">
        <v>213</v>
      </c>
      <c r="E3029" s="236" t="s">
        <v>19</v>
      </c>
      <c r="F3029" s="237" t="s">
        <v>2320</v>
      </c>
      <c r="G3029" s="234"/>
      <c r="H3029" s="238">
        <v>0.095000000000000001</v>
      </c>
      <c r="I3029" s="239"/>
      <c r="J3029" s="234"/>
      <c r="K3029" s="234"/>
      <c r="L3029" s="240"/>
      <c r="M3029" s="241"/>
      <c r="N3029" s="242"/>
      <c r="O3029" s="242"/>
      <c r="P3029" s="242"/>
      <c r="Q3029" s="242"/>
      <c r="R3029" s="242"/>
      <c r="S3029" s="242"/>
      <c r="T3029" s="243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4" t="s">
        <v>213</v>
      </c>
      <c r="AU3029" s="244" t="s">
        <v>86</v>
      </c>
      <c r="AV3029" s="13" t="s">
        <v>86</v>
      </c>
      <c r="AW3029" s="13" t="s">
        <v>35</v>
      </c>
      <c r="AX3029" s="13" t="s">
        <v>73</v>
      </c>
      <c r="AY3029" s="244" t="s">
        <v>202</v>
      </c>
    </row>
    <row r="3030" s="14" customFormat="1">
      <c r="A3030" s="14"/>
      <c r="B3030" s="245"/>
      <c r="C3030" s="246"/>
      <c r="D3030" s="235" t="s">
        <v>213</v>
      </c>
      <c r="E3030" s="247" t="s">
        <v>19</v>
      </c>
      <c r="F3030" s="248" t="s">
        <v>215</v>
      </c>
      <c r="G3030" s="246"/>
      <c r="H3030" s="249">
        <v>0.095000000000000001</v>
      </c>
      <c r="I3030" s="250"/>
      <c r="J3030" s="246"/>
      <c r="K3030" s="246"/>
      <c r="L3030" s="251"/>
      <c r="M3030" s="252"/>
      <c r="N3030" s="253"/>
      <c r="O3030" s="253"/>
      <c r="P3030" s="253"/>
      <c r="Q3030" s="253"/>
      <c r="R3030" s="253"/>
      <c r="S3030" s="253"/>
      <c r="T3030" s="254"/>
      <c r="U3030" s="14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T3030" s="255" t="s">
        <v>213</v>
      </c>
      <c r="AU3030" s="255" t="s">
        <v>86</v>
      </c>
      <c r="AV3030" s="14" t="s">
        <v>209</v>
      </c>
      <c r="AW3030" s="14" t="s">
        <v>35</v>
      </c>
      <c r="AX3030" s="14" t="s">
        <v>80</v>
      </c>
      <c r="AY3030" s="255" t="s">
        <v>202</v>
      </c>
    </row>
    <row r="3031" s="2" customFormat="1" ht="16.5" customHeight="1">
      <c r="A3031" s="40"/>
      <c r="B3031" s="41"/>
      <c r="C3031" s="269" t="s">
        <v>2321</v>
      </c>
      <c r="D3031" s="269" t="s">
        <v>314</v>
      </c>
      <c r="E3031" s="270" t="s">
        <v>2322</v>
      </c>
      <c r="F3031" s="271" t="s">
        <v>2323</v>
      </c>
      <c r="G3031" s="272" t="s">
        <v>364</v>
      </c>
      <c r="H3031" s="273">
        <v>0.23699999999999999</v>
      </c>
      <c r="I3031" s="274"/>
      <c r="J3031" s="275">
        <f>ROUND(I3031*H3031,2)</f>
        <v>0</v>
      </c>
      <c r="K3031" s="271" t="s">
        <v>1938</v>
      </c>
      <c r="L3031" s="276"/>
      <c r="M3031" s="277" t="s">
        <v>19</v>
      </c>
      <c r="N3031" s="278" t="s">
        <v>45</v>
      </c>
      <c r="O3031" s="86"/>
      <c r="P3031" s="224">
        <f>O3031*H3031</f>
        <v>0</v>
      </c>
      <c r="Q3031" s="224">
        <v>1</v>
      </c>
      <c r="R3031" s="224">
        <f>Q3031*H3031</f>
        <v>0.23699999999999999</v>
      </c>
      <c r="S3031" s="224">
        <v>0</v>
      </c>
      <c r="T3031" s="225">
        <f>S3031*H3031</f>
        <v>0</v>
      </c>
      <c r="U3031" s="40"/>
      <c r="V3031" s="40"/>
      <c r="W3031" s="40"/>
      <c r="X3031" s="40"/>
      <c r="Y3031" s="40"/>
      <c r="Z3031" s="40"/>
      <c r="AA3031" s="40"/>
      <c r="AB3031" s="40"/>
      <c r="AC3031" s="40"/>
      <c r="AD3031" s="40"/>
      <c r="AE3031" s="40"/>
      <c r="AR3031" s="226" t="s">
        <v>622</v>
      </c>
      <c r="AT3031" s="226" t="s">
        <v>314</v>
      </c>
      <c r="AU3031" s="226" t="s">
        <v>86</v>
      </c>
      <c r="AY3031" s="19" t="s">
        <v>202</v>
      </c>
      <c r="BE3031" s="227">
        <f>IF(N3031="základní",J3031,0)</f>
        <v>0</v>
      </c>
      <c r="BF3031" s="227">
        <f>IF(N3031="snížená",J3031,0)</f>
        <v>0</v>
      </c>
      <c r="BG3031" s="227">
        <f>IF(N3031="zákl. přenesená",J3031,0)</f>
        <v>0</v>
      </c>
      <c r="BH3031" s="227">
        <f>IF(N3031="sníž. přenesená",J3031,0)</f>
        <v>0</v>
      </c>
      <c r="BI3031" s="227">
        <f>IF(N3031="nulová",J3031,0)</f>
        <v>0</v>
      </c>
      <c r="BJ3031" s="19" t="s">
        <v>86</v>
      </c>
      <c r="BK3031" s="227">
        <f>ROUND(I3031*H3031,2)</f>
        <v>0</v>
      </c>
      <c r="BL3031" s="19" t="s">
        <v>342</v>
      </c>
      <c r="BM3031" s="226" t="s">
        <v>2324</v>
      </c>
    </row>
    <row r="3032" s="15" customFormat="1">
      <c r="A3032" s="15"/>
      <c r="B3032" s="259"/>
      <c r="C3032" s="260"/>
      <c r="D3032" s="235" t="s">
        <v>213</v>
      </c>
      <c r="E3032" s="261" t="s">
        <v>19</v>
      </c>
      <c r="F3032" s="262" t="s">
        <v>2262</v>
      </c>
      <c r="G3032" s="260"/>
      <c r="H3032" s="261" t="s">
        <v>19</v>
      </c>
      <c r="I3032" s="263"/>
      <c r="J3032" s="260"/>
      <c r="K3032" s="260"/>
      <c r="L3032" s="264"/>
      <c r="M3032" s="265"/>
      <c r="N3032" s="266"/>
      <c r="O3032" s="266"/>
      <c r="P3032" s="266"/>
      <c r="Q3032" s="266"/>
      <c r="R3032" s="266"/>
      <c r="S3032" s="266"/>
      <c r="T3032" s="267"/>
      <c r="U3032" s="15"/>
      <c r="V3032" s="15"/>
      <c r="W3032" s="15"/>
      <c r="X3032" s="15"/>
      <c r="Y3032" s="15"/>
      <c r="Z3032" s="15"/>
      <c r="AA3032" s="15"/>
      <c r="AB3032" s="15"/>
      <c r="AC3032" s="15"/>
      <c r="AD3032" s="15"/>
      <c r="AE3032" s="15"/>
      <c r="AT3032" s="268" t="s">
        <v>213</v>
      </c>
      <c r="AU3032" s="268" t="s">
        <v>86</v>
      </c>
      <c r="AV3032" s="15" t="s">
        <v>80</v>
      </c>
      <c r="AW3032" s="15" t="s">
        <v>35</v>
      </c>
      <c r="AX3032" s="15" t="s">
        <v>73</v>
      </c>
      <c r="AY3032" s="268" t="s">
        <v>202</v>
      </c>
    </row>
    <row r="3033" s="13" customFormat="1">
      <c r="A3033" s="13"/>
      <c r="B3033" s="233"/>
      <c r="C3033" s="234"/>
      <c r="D3033" s="235" t="s">
        <v>213</v>
      </c>
      <c r="E3033" s="236" t="s">
        <v>19</v>
      </c>
      <c r="F3033" s="237" t="s">
        <v>2325</v>
      </c>
      <c r="G3033" s="234"/>
      <c r="H3033" s="238">
        <v>0.23699999999999999</v>
      </c>
      <c r="I3033" s="239"/>
      <c r="J3033" s="234"/>
      <c r="K3033" s="234"/>
      <c r="L3033" s="240"/>
      <c r="M3033" s="241"/>
      <c r="N3033" s="242"/>
      <c r="O3033" s="242"/>
      <c r="P3033" s="242"/>
      <c r="Q3033" s="242"/>
      <c r="R3033" s="242"/>
      <c r="S3033" s="242"/>
      <c r="T3033" s="243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44" t="s">
        <v>213</v>
      </c>
      <c r="AU3033" s="244" t="s">
        <v>86</v>
      </c>
      <c r="AV3033" s="13" t="s">
        <v>86</v>
      </c>
      <c r="AW3033" s="13" t="s">
        <v>35</v>
      </c>
      <c r="AX3033" s="13" t="s">
        <v>73</v>
      </c>
      <c r="AY3033" s="244" t="s">
        <v>202</v>
      </c>
    </row>
    <row r="3034" s="14" customFormat="1">
      <c r="A3034" s="14"/>
      <c r="B3034" s="245"/>
      <c r="C3034" s="246"/>
      <c r="D3034" s="235" t="s">
        <v>213</v>
      </c>
      <c r="E3034" s="247" t="s">
        <v>19</v>
      </c>
      <c r="F3034" s="248" t="s">
        <v>215</v>
      </c>
      <c r="G3034" s="246"/>
      <c r="H3034" s="249">
        <v>0.23699999999999999</v>
      </c>
      <c r="I3034" s="250"/>
      <c r="J3034" s="246"/>
      <c r="K3034" s="246"/>
      <c r="L3034" s="251"/>
      <c r="M3034" s="252"/>
      <c r="N3034" s="253"/>
      <c r="O3034" s="253"/>
      <c r="P3034" s="253"/>
      <c r="Q3034" s="253"/>
      <c r="R3034" s="253"/>
      <c r="S3034" s="253"/>
      <c r="T3034" s="254"/>
      <c r="U3034" s="14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T3034" s="255" t="s">
        <v>213</v>
      </c>
      <c r="AU3034" s="255" t="s">
        <v>86</v>
      </c>
      <c r="AV3034" s="14" t="s">
        <v>209</v>
      </c>
      <c r="AW3034" s="14" t="s">
        <v>35</v>
      </c>
      <c r="AX3034" s="14" t="s">
        <v>80</v>
      </c>
      <c r="AY3034" s="255" t="s">
        <v>202</v>
      </c>
    </row>
    <row r="3035" s="2" customFormat="1" ht="16.5" customHeight="1">
      <c r="A3035" s="40"/>
      <c r="B3035" s="41"/>
      <c r="C3035" s="269" t="s">
        <v>2326</v>
      </c>
      <c r="D3035" s="269" t="s">
        <v>314</v>
      </c>
      <c r="E3035" s="270" t="s">
        <v>2327</v>
      </c>
      <c r="F3035" s="271" t="s">
        <v>2328</v>
      </c>
      <c r="G3035" s="272" t="s">
        <v>415</v>
      </c>
      <c r="H3035" s="273">
        <v>2.8500000000000001</v>
      </c>
      <c r="I3035" s="274"/>
      <c r="J3035" s="275">
        <f>ROUND(I3035*H3035,2)</f>
        <v>0</v>
      </c>
      <c r="K3035" s="271" t="s">
        <v>1938</v>
      </c>
      <c r="L3035" s="276"/>
      <c r="M3035" s="277" t="s">
        <v>19</v>
      </c>
      <c r="N3035" s="278" t="s">
        <v>45</v>
      </c>
      <c r="O3035" s="86"/>
      <c r="P3035" s="224">
        <f>O3035*H3035</f>
        <v>0</v>
      </c>
      <c r="Q3035" s="224">
        <v>0.036119999999999999</v>
      </c>
      <c r="R3035" s="224">
        <f>Q3035*H3035</f>
        <v>0.10294200000000001</v>
      </c>
      <c r="S3035" s="224">
        <v>0</v>
      </c>
      <c r="T3035" s="225">
        <f>S3035*H3035</f>
        <v>0</v>
      </c>
      <c r="U3035" s="40"/>
      <c r="V3035" s="40"/>
      <c r="W3035" s="40"/>
      <c r="X3035" s="40"/>
      <c r="Y3035" s="40"/>
      <c r="Z3035" s="40"/>
      <c r="AA3035" s="40"/>
      <c r="AB3035" s="40"/>
      <c r="AC3035" s="40"/>
      <c r="AD3035" s="40"/>
      <c r="AE3035" s="40"/>
      <c r="AR3035" s="226" t="s">
        <v>622</v>
      </c>
      <c r="AT3035" s="226" t="s">
        <v>314</v>
      </c>
      <c r="AU3035" s="226" t="s">
        <v>86</v>
      </c>
      <c r="AY3035" s="19" t="s">
        <v>202</v>
      </c>
      <c r="BE3035" s="227">
        <f>IF(N3035="základní",J3035,0)</f>
        <v>0</v>
      </c>
      <c r="BF3035" s="227">
        <f>IF(N3035="snížená",J3035,0)</f>
        <v>0</v>
      </c>
      <c r="BG3035" s="227">
        <f>IF(N3035="zákl. přenesená",J3035,0)</f>
        <v>0</v>
      </c>
      <c r="BH3035" s="227">
        <f>IF(N3035="sníž. přenesená",J3035,0)</f>
        <v>0</v>
      </c>
      <c r="BI3035" s="227">
        <f>IF(N3035="nulová",J3035,0)</f>
        <v>0</v>
      </c>
      <c r="BJ3035" s="19" t="s">
        <v>86</v>
      </c>
      <c r="BK3035" s="227">
        <f>ROUND(I3035*H3035,2)</f>
        <v>0</v>
      </c>
      <c r="BL3035" s="19" t="s">
        <v>342</v>
      </c>
      <c r="BM3035" s="226" t="s">
        <v>2329</v>
      </c>
    </row>
    <row r="3036" s="15" customFormat="1">
      <c r="A3036" s="15"/>
      <c r="B3036" s="259"/>
      <c r="C3036" s="260"/>
      <c r="D3036" s="235" t="s">
        <v>213</v>
      </c>
      <c r="E3036" s="261" t="s">
        <v>19</v>
      </c>
      <c r="F3036" s="262" t="s">
        <v>1415</v>
      </c>
      <c r="G3036" s="260"/>
      <c r="H3036" s="261" t="s">
        <v>19</v>
      </c>
      <c r="I3036" s="263"/>
      <c r="J3036" s="260"/>
      <c r="K3036" s="260"/>
      <c r="L3036" s="264"/>
      <c r="M3036" s="265"/>
      <c r="N3036" s="266"/>
      <c r="O3036" s="266"/>
      <c r="P3036" s="266"/>
      <c r="Q3036" s="266"/>
      <c r="R3036" s="266"/>
      <c r="S3036" s="266"/>
      <c r="T3036" s="267"/>
      <c r="U3036" s="15"/>
      <c r="V3036" s="15"/>
      <c r="W3036" s="15"/>
      <c r="X3036" s="15"/>
      <c r="Y3036" s="15"/>
      <c r="Z3036" s="15"/>
      <c r="AA3036" s="15"/>
      <c r="AB3036" s="15"/>
      <c r="AC3036" s="15"/>
      <c r="AD3036" s="15"/>
      <c r="AE3036" s="15"/>
      <c r="AT3036" s="268" t="s">
        <v>213</v>
      </c>
      <c r="AU3036" s="268" t="s">
        <v>86</v>
      </c>
      <c r="AV3036" s="15" t="s">
        <v>80</v>
      </c>
      <c r="AW3036" s="15" t="s">
        <v>35</v>
      </c>
      <c r="AX3036" s="15" t="s">
        <v>73</v>
      </c>
      <c r="AY3036" s="268" t="s">
        <v>202</v>
      </c>
    </row>
    <row r="3037" s="13" customFormat="1">
      <c r="A3037" s="13"/>
      <c r="B3037" s="233"/>
      <c r="C3037" s="234"/>
      <c r="D3037" s="235" t="s">
        <v>213</v>
      </c>
      <c r="E3037" s="236" t="s">
        <v>19</v>
      </c>
      <c r="F3037" s="237" t="s">
        <v>2330</v>
      </c>
      <c r="G3037" s="234"/>
      <c r="H3037" s="238">
        <v>2.8500000000000001</v>
      </c>
      <c r="I3037" s="239"/>
      <c r="J3037" s="234"/>
      <c r="K3037" s="234"/>
      <c r="L3037" s="240"/>
      <c r="M3037" s="241"/>
      <c r="N3037" s="242"/>
      <c r="O3037" s="242"/>
      <c r="P3037" s="242"/>
      <c r="Q3037" s="242"/>
      <c r="R3037" s="242"/>
      <c r="S3037" s="242"/>
      <c r="T3037" s="243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44" t="s">
        <v>213</v>
      </c>
      <c r="AU3037" s="244" t="s">
        <v>86</v>
      </c>
      <c r="AV3037" s="13" t="s">
        <v>86</v>
      </c>
      <c r="AW3037" s="13" t="s">
        <v>35</v>
      </c>
      <c r="AX3037" s="13" t="s">
        <v>73</v>
      </c>
      <c r="AY3037" s="244" t="s">
        <v>202</v>
      </c>
    </row>
    <row r="3038" s="14" customFormat="1">
      <c r="A3038" s="14"/>
      <c r="B3038" s="245"/>
      <c r="C3038" s="246"/>
      <c r="D3038" s="235" t="s">
        <v>213</v>
      </c>
      <c r="E3038" s="247" t="s">
        <v>19</v>
      </c>
      <c r="F3038" s="248" t="s">
        <v>215</v>
      </c>
      <c r="G3038" s="246"/>
      <c r="H3038" s="249">
        <v>2.8500000000000001</v>
      </c>
      <c r="I3038" s="250"/>
      <c r="J3038" s="246"/>
      <c r="K3038" s="246"/>
      <c r="L3038" s="251"/>
      <c r="M3038" s="252"/>
      <c r="N3038" s="253"/>
      <c r="O3038" s="253"/>
      <c r="P3038" s="253"/>
      <c r="Q3038" s="253"/>
      <c r="R3038" s="253"/>
      <c r="S3038" s="253"/>
      <c r="T3038" s="254"/>
      <c r="U3038" s="14"/>
      <c r="V3038" s="14"/>
      <c r="W3038" s="14"/>
      <c r="X3038" s="14"/>
      <c r="Y3038" s="14"/>
      <c r="Z3038" s="14"/>
      <c r="AA3038" s="14"/>
      <c r="AB3038" s="14"/>
      <c r="AC3038" s="14"/>
      <c r="AD3038" s="14"/>
      <c r="AE3038" s="14"/>
      <c r="AT3038" s="255" t="s">
        <v>213</v>
      </c>
      <c r="AU3038" s="255" t="s">
        <v>86</v>
      </c>
      <c r="AV3038" s="14" t="s">
        <v>209</v>
      </c>
      <c r="AW3038" s="14" t="s">
        <v>35</v>
      </c>
      <c r="AX3038" s="14" t="s">
        <v>80</v>
      </c>
      <c r="AY3038" s="255" t="s">
        <v>202</v>
      </c>
    </row>
    <row r="3039" s="2" customFormat="1" ht="24.15" customHeight="1">
      <c r="A3039" s="40"/>
      <c r="B3039" s="41"/>
      <c r="C3039" s="215" t="s">
        <v>2331</v>
      </c>
      <c r="D3039" s="215" t="s">
        <v>204</v>
      </c>
      <c r="E3039" s="216" t="s">
        <v>2332</v>
      </c>
      <c r="F3039" s="217" t="s">
        <v>2333</v>
      </c>
      <c r="G3039" s="218" t="s">
        <v>2122</v>
      </c>
      <c r="H3039" s="295"/>
      <c r="I3039" s="220"/>
      <c r="J3039" s="221">
        <f>ROUND(I3039*H3039,2)</f>
        <v>0</v>
      </c>
      <c r="K3039" s="217" t="s">
        <v>208</v>
      </c>
      <c r="L3039" s="46"/>
      <c r="M3039" s="222" t="s">
        <v>19</v>
      </c>
      <c r="N3039" s="223" t="s">
        <v>45</v>
      </c>
      <c r="O3039" s="86"/>
      <c r="P3039" s="224">
        <f>O3039*H3039</f>
        <v>0</v>
      </c>
      <c r="Q3039" s="224">
        <v>0</v>
      </c>
      <c r="R3039" s="224">
        <f>Q3039*H3039</f>
        <v>0</v>
      </c>
      <c r="S3039" s="224">
        <v>0</v>
      </c>
      <c r="T3039" s="225">
        <f>S3039*H3039</f>
        <v>0</v>
      </c>
      <c r="U3039" s="40"/>
      <c r="V3039" s="40"/>
      <c r="W3039" s="40"/>
      <c r="X3039" s="40"/>
      <c r="Y3039" s="40"/>
      <c r="Z3039" s="40"/>
      <c r="AA3039" s="40"/>
      <c r="AB3039" s="40"/>
      <c r="AC3039" s="40"/>
      <c r="AD3039" s="40"/>
      <c r="AE3039" s="40"/>
      <c r="AR3039" s="226" t="s">
        <v>342</v>
      </c>
      <c r="AT3039" s="226" t="s">
        <v>204</v>
      </c>
      <c r="AU3039" s="226" t="s">
        <v>86</v>
      </c>
      <c r="AY3039" s="19" t="s">
        <v>202</v>
      </c>
      <c r="BE3039" s="227">
        <f>IF(N3039="základní",J3039,0)</f>
        <v>0</v>
      </c>
      <c r="BF3039" s="227">
        <f>IF(N3039="snížená",J3039,0)</f>
        <v>0</v>
      </c>
      <c r="BG3039" s="227">
        <f>IF(N3039="zákl. přenesená",J3039,0)</f>
        <v>0</v>
      </c>
      <c r="BH3039" s="227">
        <f>IF(N3039="sníž. přenesená",J3039,0)</f>
        <v>0</v>
      </c>
      <c r="BI3039" s="227">
        <f>IF(N3039="nulová",J3039,0)</f>
        <v>0</v>
      </c>
      <c r="BJ3039" s="19" t="s">
        <v>86</v>
      </c>
      <c r="BK3039" s="227">
        <f>ROUND(I3039*H3039,2)</f>
        <v>0</v>
      </c>
      <c r="BL3039" s="19" t="s">
        <v>342</v>
      </c>
      <c r="BM3039" s="226" t="s">
        <v>2334</v>
      </c>
    </row>
    <row r="3040" s="2" customFormat="1">
      <c r="A3040" s="40"/>
      <c r="B3040" s="41"/>
      <c r="C3040" s="42"/>
      <c r="D3040" s="228" t="s">
        <v>211</v>
      </c>
      <c r="E3040" s="42"/>
      <c r="F3040" s="229" t="s">
        <v>2335</v>
      </c>
      <c r="G3040" s="42"/>
      <c r="H3040" s="42"/>
      <c r="I3040" s="230"/>
      <c r="J3040" s="42"/>
      <c r="K3040" s="42"/>
      <c r="L3040" s="46"/>
      <c r="M3040" s="279"/>
      <c r="N3040" s="280"/>
      <c r="O3040" s="281"/>
      <c r="P3040" s="281"/>
      <c r="Q3040" s="281"/>
      <c r="R3040" s="281"/>
      <c r="S3040" s="281"/>
      <c r="T3040" s="282"/>
      <c r="U3040" s="40"/>
      <c r="V3040" s="40"/>
      <c r="W3040" s="40"/>
      <c r="X3040" s="40"/>
      <c r="Y3040" s="40"/>
      <c r="Z3040" s="40"/>
      <c r="AA3040" s="40"/>
      <c r="AB3040" s="40"/>
      <c r="AC3040" s="40"/>
      <c r="AD3040" s="40"/>
      <c r="AE3040" s="40"/>
      <c r="AT3040" s="19" t="s">
        <v>211</v>
      </c>
      <c r="AU3040" s="19" t="s">
        <v>86</v>
      </c>
    </row>
    <row r="3041" s="2" customFormat="1" ht="6.96" customHeight="1">
      <c r="A3041" s="40"/>
      <c r="B3041" s="61"/>
      <c r="C3041" s="62"/>
      <c r="D3041" s="62"/>
      <c r="E3041" s="62"/>
      <c r="F3041" s="62"/>
      <c r="G3041" s="62"/>
      <c r="H3041" s="62"/>
      <c r="I3041" s="62"/>
      <c r="J3041" s="62"/>
      <c r="K3041" s="62"/>
      <c r="L3041" s="46"/>
      <c r="M3041" s="40"/>
      <c r="O3041" s="40"/>
      <c r="P3041" s="40"/>
      <c r="Q3041" s="40"/>
      <c r="R3041" s="40"/>
      <c r="S3041" s="40"/>
      <c r="T3041" s="40"/>
      <c r="U3041" s="40"/>
      <c r="V3041" s="40"/>
      <c r="W3041" s="40"/>
      <c r="X3041" s="40"/>
      <c r="Y3041" s="40"/>
      <c r="Z3041" s="40"/>
      <c r="AA3041" s="40"/>
      <c r="AB3041" s="40"/>
      <c r="AC3041" s="40"/>
      <c r="AD3041" s="40"/>
      <c r="AE3041" s="40"/>
    </row>
  </sheetData>
  <sheetProtection sheet="1" autoFilter="0" formatColumns="0" formatRows="0" objects="1" scenarios="1" spinCount="100000" saltValue="XuWqY7EWbfHd2bCG3o0yt3Sxz3FstQ9VUZJ66cfO1BDanz0f6BGSCu7xqYOXiD1SoTaUjqup9cQINzFExUkryQ==" hashValue="vkWCogJD0BIZWAjCTip7V6GJYqz0zNnAr6gBGrBCH4NCGpDVzxn9j4rO9+3vXMWjigD70g2dF4tWDDxk6/cYuQ==" algorithmName="SHA-512" password="CC35"/>
  <autoFilter ref="C99:K30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1/131251106"/>
    <hyperlink ref="F173" r:id="rId2" display="https://podminky.urs.cz/item/CS_URS_2022_01/161151103"/>
    <hyperlink ref="F241" r:id="rId3" display="https://podminky.urs.cz/item/CS_URS_2022_01/162351103"/>
    <hyperlink ref="F260" r:id="rId4" display="https://podminky.urs.cz/item/CS_URS_2022_01/162751117"/>
    <hyperlink ref="F265" r:id="rId5" display="https://podminky.urs.cz/item/CS_URS_2022_01/162751119"/>
    <hyperlink ref="F269" r:id="rId6" display="https://podminky.urs.cz/item/CS_URS_2022_01/167151111"/>
    <hyperlink ref="F288" r:id="rId7" display="https://podminky.urs.cz/item/CS_URS_2022_01/171201231"/>
    <hyperlink ref="F294" r:id="rId8" display="https://podminky.urs.cz/item/CS_URS_2022_01/171251201"/>
    <hyperlink ref="F299" r:id="rId9" display="https://podminky.urs.cz/item/CS_URS_2022_01/174151101"/>
    <hyperlink ref="F318" r:id="rId10" display="https://podminky.urs.cz/item/CS_URS_2022_01/211971110"/>
    <hyperlink ref="F330" r:id="rId11" display="https://podminky.urs.cz/item/CS_URS_2022_01/212312111"/>
    <hyperlink ref="F336" r:id="rId12" display="https://podminky.urs.cz/item/CS_URS_2022_01/212532111"/>
    <hyperlink ref="F342" r:id="rId13" display="https://podminky.urs.cz/item/CS_URS_2022_01/212755214"/>
    <hyperlink ref="F348" r:id="rId14" display="https://podminky.urs.cz/item/CS_URS_2022_01/271542211"/>
    <hyperlink ref="F385" r:id="rId15" display="https://podminky.urs.cz/item/CS_URS_2022_01/273313511"/>
    <hyperlink ref="F486" r:id="rId16" display="https://podminky.urs.cz/item/CS_URS_2022_01/273321511"/>
    <hyperlink ref="F498" r:id="rId17" display="https://podminky.urs.cz/item/CS_URS_2022_01/273323511"/>
    <hyperlink ref="F512" r:id="rId18" display="https://podminky.urs.cz/item/CS_URS_2022_01/273351121"/>
    <hyperlink ref="F535" r:id="rId19" display="https://podminky.urs.cz/item/CS_URS_2022_01/273351122"/>
    <hyperlink ref="F558" r:id="rId20" display="https://podminky.urs.cz/item/CS_URS_2022_01/273361821"/>
    <hyperlink ref="F567" r:id="rId21" display="https://podminky.urs.cz/item/CS_URS_2022_01/273362021"/>
    <hyperlink ref="F576" r:id="rId22" display="https://podminky.urs.cz/item/CS_URS_2022_01/274321511"/>
    <hyperlink ref="F722" r:id="rId23" display="https://podminky.urs.cz/item/CS_URS_2022_01/274351121"/>
    <hyperlink ref="F854" r:id="rId24" display="https://podminky.urs.cz/item/CS_URS_2022_01/274351122"/>
    <hyperlink ref="F986" r:id="rId25" display="https://podminky.urs.cz/item/CS_URS_2022_01/274352241"/>
    <hyperlink ref="F1007" r:id="rId26" display="https://podminky.urs.cz/item/CS_URS_2022_01/274352242"/>
    <hyperlink ref="F1028" r:id="rId27" display="https://podminky.urs.cz/item/CS_URS_2022_01/274361821"/>
    <hyperlink ref="F1035" r:id="rId28" display="https://podminky.urs.cz/item/CS_URS_2022_01/275321511"/>
    <hyperlink ref="F1043" r:id="rId29" display="https://podminky.urs.cz/item/CS_URS_2022_01/275361821"/>
    <hyperlink ref="F1048" r:id="rId30" display="https://podminky.urs.cz/item/CS_URS_2022_01/279322512"/>
    <hyperlink ref="F1071" r:id="rId31" display="https://podminky.urs.cz/item/CS_URS_2022_01/279323112"/>
    <hyperlink ref="F1079" r:id="rId32" display="https://podminky.urs.cz/item/CS_URS_2022_01/279351121"/>
    <hyperlink ref="F1114" r:id="rId33" display="https://podminky.urs.cz/item/CS_URS_2022_01/279351122"/>
    <hyperlink ref="F1149" r:id="rId34" display="https://podminky.urs.cz/item/CS_URS_2022_01/279361821"/>
    <hyperlink ref="F1156" r:id="rId35" display="https://podminky.urs.cz/item/CS_URS_2022_01/279362021"/>
    <hyperlink ref="F1164" r:id="rId36" display="https://podminky.urs.cz/item/CS_URS_2022_01/310201111"/>
    <hyperlink ref="F1171" r:id="rId37" display="https://podminky.urs.cz/item/CS_URS_2022_01/310201112"/>
    <hyperlink ref="F1176" r:id="rId38" display="https://podminky.urs.cz/item/CS_URS_2022_01/311101212"/>
    <hyperlink ref="F1195" r:id="rId39" display="https://podminky.urs.cz/item/CS_URS_2022_01/311236301"/>
    <hyperlink ref="F1205" r:id="rId40" display="https://podminky.urs.cz/item/CS_URS_2022_01/311238656"/>
    <hyperlink ref="F1226" r:id="rId41" display="https://podminky.urs.cz/item/CS_URS_2022_01/311238939"/>
    <hyperlink ref="F1247" r:id="rId42" display="https://podminky.urs.cz/item/CS_URS_2022_01/311238969"/>
    <hyperlink ref="F1257" r:id="rId43" display="https://podminky.urs.cz/item/CS_URS_2022_01/311321611"/>
    <hyperlink ref="F1326" r:id="rId44" display="https://podminky.urs.cz/item/CS_URS_2022_01/311351121"/>
    <hyperlink ref="F1440" r:id="rId45" display="https://podminky.urs.cz/item/CS_URS_2022_01/311351122"/>
    <hyperlink ref="F1554" r:id="rId46" display="https://podminky.urs.cz/item/CS_URS_2022_01/311351911"/>
    <hyperlink ref="F1563" r:id="rId47" display="https://podminky.urs.cz/item/CS_URS_2022_01/311353111"/>
    <hyperlink ref="F1578" r:id="rId48" display="https://podminky.urs.cz/item/CS_URS_2022_01/311353112"/>
    <hyperlink ref="F1593" r:id="rId49" display="https://podminky.urs.cz/item/CS_URS_2022_01/311361821"/>
    <hyperlink ref="F1597" r:id="rId50" display="https://podminky.urs.cz/item/CS_URS_2022_01/311362021"/>
    <hyperlink ref="F1601" r:id="rId51" display="https://podminky.urs.cz/item/CS_URS_2022_01/315321411"/>
    <hyperlink ref="F1609" r:id="rId52" display="https://podminky.urs.cz/item/CS_URS_2022_01/315351121"/>
    <hyperlink ref="F1615" r:id="rId53" display="https://podminky.urs.cz/item/CS_URS_2022_01/315351122"/>
    <hyperlink ref="F1621" r:id="rId54" display="https://podminky.urs.cz/item/CS_URS_2022_01/315351611"/>
    <hyperlink ref="F1627" r:id="rId55" display="https://podminky.urs.cz/item/CS_URS_2022_01/315351612"/>
    <hyperlink ref="F1633" r:id="rId56" display="https://podminky.urs.cz/item/CS_URS_2022_01/315361821"/>
    <hyperlink ref="F1637" r:id="rId57" display="https://podminky.urs.cz/item/CS_URS_2022_01/317168053"/>
    <hyperlink ref="F1642" r:id="rId58" display="https://podminky.urs.cz/item/CS_URS_2022_01/330321610"/>
    <hyperlink ref="F1650" r:id="rId59" display="https://podminky.urs.cz/item/CS_URS_2022_01/332361821"/>
    <hyperlink ref="F1657" r:id="rId60" display="https://podminky.urs.cz/item/CS_URS_2022_01/341321410"/>
    <hyperlink ref="F1672" r:id="rId61" display="https://podminky.urs.cz/item/CS_URS_2022_01/341361821"/>
    <hyperlink ref="F1676" r:id="rId62" display="https://podminky.urs.cz/item/CS_URS_2022_01/341362021"/>
    <hyperlink ref="F1682" r:id="rId63" display="https://podminky.urs.cz/item/CS_URS_2022_01/411321414"/>
    <hyperlink ref="F1687" r:id="rId64" display="https://podminky.urs.cz/item/CS_URS_2022_01/411321616"/>
    <hyperlink ref="F1695" r:id="rId65" display="https://podminky.urs.cz/item/CS_URS_2022_01/411324646"/>
    <hyperlink ref="F1711" r:id="rId66" display="https://podminky.urs.cz/item/CS_URS_2022_01/411351011"/>
    <hyperlink ref="F1739" r:id="rId67" display="https://podminky.urs.cz/item/CS_URS_2022_01/411351012"/>
    <hyperlink ref="F1767" r:id="rId68" display="https://podminky.urs.cz/item/CS_URS_2022_01/411354313"/>
    <hyperlink ref="F1791" r:id="rId69" display="https://podminky.urs.cz/item/CS_URS_2022_01/411354314"/>
    <hyperlink ref="F1815" r:id="rId70" display="https://podminky.urs.cz/item/CS_URS_2022_01/411354715"/>
    <hyperlink ref="F1824" r:id="rId71" display="https://podminky.urs.cz/item/CS_URS_2022_01/411354716"/>
    <hyperlink ref="F1833" r:id="rId72" display="https://podminky.urs.cz/item/CS_URS_2022_01/411354791"/>
    <hyperlink ref="F1840" r:id="rId73" display="https://podminky.urs.cz/item/CS_URS_2022_01/411359111"/>
    <hyperlink ref="F1871" r:id="rId74" display="https://podminky.urs.cz/item/CS_URS_2022_01/411361821"/>
    <hyperlink ref="F1880" r:id="rId75" display="https://podminky.urs.cz/item/CS_URS_2022_01/411362021"/>
    <hyperlink ref="F1889" r:id="rId76" display="https://podminky.urs.cz/item/CS_URS_2022_01/413321616"/>
    <hyperlink ref="F1924" r:id="rId77" display="https://podminky.urs.cz/item/CS_URS_2022_01/413351111"/>
    <hyperlink ref="F1981" r:id="rId78" display="https://podminky.urs.cz/item/CS_URS_2022_01/413351112"/>
    <hyperlink ref="F2038" r:id="rId79" display="https://podminky.urs.cz/item/CS_URS_2022_01/413352111"/>
    <hyperlink ref="F2061" r:id="rId80" display="https://podminky.urs.cz/item/CS_URS_2022_01/413352112"/>
    <hyperlink ref="F2084" r:id="rId81" display="https://podminky.urs.cz/item/CS_URS_2022_01/413361821"/>
    <hyperlink ref="F2088" r:id="rId82" display="https://podminky.urs.cz/item/CS_URS_2022_01/417321616"/>
    <hyperlink ref="F2107" r:id="rId83" display="https://podminky.urs.cz/item/CS_URS_2022_01/417351115"/>
    <hyperlink ref="F2129" r:id="rId84" display="https://podminky.urs.cz/item/CS_URS_2022_01/417351116"/>
    <hyperlink ref="F2151" r:id="rId85" display="https://podminky.urs.cz/item/CS_URS_2022_01/417361821"/>
    <hyperlink ref="F2155" r:id="rId86" display="https://podminky.urs.cz/item/CS_URS_2022_01/430321414"/>
    <hyperlink ref="F2166" r:id="rId87" display="https://podminky.urs.cz/item/CS_URS_2022_01/430361821"/>
    <hyperlink ref="F2170" r:id="rId88" display="https://podminky.urs.cz/item/CS_URS_2022_01/430362021"/>
    <hyperlink ref="F2174" r:id="rId89" display="https://podminky.urs.cz/item/CS_URS_2022_01/431351121"/>
    <hyperlink ref="F2182" r:id="rId90" display="https://podminky.urs.cz/item/CS_URS_2022_01/431351122"/>
    <hyperlink ref="F2190" r:id="rId91" display="https://podminky.urs.cz/item/CS_URS_2022_01/433351131"/>
    <hyperlink ref="F2196" r:id="rId92" display="https://podminky.urs.cz/item/CS_URS_2022_01/433351132"/>
    <hyperlink ref="F2202" r:id="rId93" display="https://podminky.urs.cz/item/CS_URS_2022_01/434351141"/>
    <hyperlink ref="F2209" r:id="rId94" display="https://podminky.urs.cz/item/CS_URS_2022_01/434351142"/>
    <hyperlink ref="F2217" r:id="rId95" display="https://podminky.urs.cz/item/CS_URS_2022_01/631311235"/>
    <hyperlink ref="F2246" r:id="rId96" display="https://podminky.urs.cz/item/CS_URS_2022_01/631319175"/>
    <hyperlink ref="F2275" r:id="rId97" display="https://podminky.urs.cz/item/CS_URS_2022_01/631351101"/>
    <hyperlink ref="F2304" r:id="rId98" display="https://podminky.urs.cz/item/CS_URS_2022_01/631351102"/>
    <hyperlink ref="F2333" r:id="rId99" display="https://podminky.urs.cz/item/CS_URS_2022_01/631361821"/>
    <hyperlink ref="F2337" r:id="rId100" display="https://podminky.urs.cz/item/CS_URS_2022_01/631362021"/>
    <hyperlink ref="F2341" r:id="rId101" display="https://podminky.urs.cz/item/CS_URS_2022_01/632451457"/>
    <hyperlink ref="F2347" r:id="rId102" display="https://podminky.urs.cz/item/CS_URS_2022_01/632451491"/>
    <hyperlink ref="F2354" r:id="rId103" display="https://podminky.urs.cz/item/CS_URS_2022_01/894411311"/>
    <hyperlink ref="F2378" r:id="rId104" display="https://podminky.urs.cz/item/CS_URS_2022_01/941211111"/>
    <hyperlink ref="F2390" r:id="rId105" display="https://podminky.urs.cz/item/CS_URS_2022_01/941211211"/>
    <hyperlink ref="F2394" r:id="rId106" display="https://podminky.urs.cz/item/CS_URS_2022_01/941211811"/>
    <hyperlink ref="F2406" r:id="rId107" display="https://podminky.urs.cz/item/CS_URS_2022_01/944611111"/>
    <hyperlink ref="F2418" r:id="rId108" display="https://podminky.urs.cz/item/CS_URS_2022_01/944611211"/>
    <hyperlink ref="F2422" r:id="rId109" display="https://podminky.urs.cz/item/CS_URS_2022_01/944611811"/>
    <hyperlink ref="F2434" r:id="rId110" display="https://podminky.urs.cz/item/CS_URS_2022_01/949101111"/>
    <hyperlink ref="F2449" r:id="rId111" display="https://podminky.urs.cz/item/CS_URS_2022_01/953334124"/>
    <hyperlink ref="F2455" r:id="rId112" display="https://podminky.urs.cz/item/CS_URS_2022_01/953511111"/>
    <hyperlink ref="F2460" r:id="rId113" display="https://podminky.urs.cz/item/CS_URS_2022_01/953511113"/>
    <hyperlink ref="F2467" r:id="rId114" display="https://podminky.urs.cz/item/CS_URS_2022_01/953511323"/>
    <hyperlink ref="F2478" r:id="rId115" display="https://podminky.urs.cz/item/CS_URS_2022_01/953611111"/>
    <hyperlink ref="F2483" r:id="rId116" display="https://podminky.urs.cz/item/CS_URS_2022_01/953611126"/>
    <hyperlink ref="F2488" r:id="rId117" display="https://podminky.urs.cz/item/CS_URS_2022_01/953611211"/>
    <hyperlink ref="F2494" r:id="rId118" display="https://podminky.urs.cz/item/CS_URS_2022_01/953961113"/>
    <hyperlink ref="F2506" r:id="rId119" display="https://podminky.urs.cz/item/CS_URS_2022_01/953961114"/>
    <hyperlink ref="F2519" r:id="rId120" display="https://podminky.urs.cz/item/CS_URS_2022_01/953965121"/>
    <hyperlink ref="F2531" r:id="rId121" display="https://podminky.urs.cz/item/CS_URS_2022_01/953965131"/>
    <hyperlink ref="F2545" r:id="rId122" display="https://podminky.urs.cz/item/CS_URS_2022_01/998011002"/>
    <hyperlink ref="F2549" r:id="rId123" display="https://podminky.urs.cz/item/CS_URS_2022_01/711111001"/>
    <hyperlink ref="F2570" r:id="rId124" display="https://podminky.urs.cz/item/CS_URS_2022_01/711141559"/>
    <hyperlink ref="F2590" r:id="rId125" display="https://podminky.urs.cz/item/CS_URS_2022_01/711161215"/>
    <hyperlink ref="F2606" r:id="rId126" display="https://podminky.urs.cz/item/CS_URS_2022_01/711161384"/>
    <hyperlink ref="F2622" r:id="rId127" display="https://podminky.urs.cz/item/CS_URS_2022_01/711412001"/>
    <hyperlink ref="F2655" r:id="rId128" display="https://podminky.urs.cz/item/CS_URS_2022_01/711442559"/>
    <hyperlink ref="F2687" r:id="rId129" display="https://podminky.urs.cz/item/CS_URS_2022_01/711491171"/>
    <hyperlink ref="F2697" r:id="rId130" display="https://podminky.urs.cz/item/CS_URS_2022_01/711491172"/>
    <hyperlink ref="F2707" r:id="rId131" display="https://podminky.urs.cz/item/CS_URS_2022_01/711491271"/>
    <hyperlink ref="F2739" r:id="rId132" display="https://podminky.urs.cz/item/CS_URS_2022_01/711491272"/>
    <hyperlink ref="F2771" r:id="rId133" display="https://podminky.urs.cz/item/CS_URS_2022_01/711491471"/>
    <hyperlink ref="F2781" r:id="rId134" display="https://podminky.urs.cz/item/CS_URS_2022_01/998711202"/>
    <hyperlink ref="F2784" r:id="rId135" display="https://podminky.urs.cz/item/CS_URS_2022_01/712311101"/>
    <hyperlink ref="F2808" r:id="rId136" display="https://podminky.urs.cz/item/CS_URS_2022_01/712341559"/>
    <hyperlink ref="F2832" r:id="rId137" display="https://podminky.urs.cz/item/CS_URS_2022_01/712811101"/>
    <hyperlink ref="F2846" r:id="rId138" display="https://podminky.urs.cz/item/CS_URS_2022_01/712841559"/>
    <hyperlink ref="F2860" r:id="rId139" display="https://podminky.urs.cz/item/CS_URS_2022_01/998712202"/>
    <hyperlink ref="F2863" r:id="rId140" display="https://podminky.urs.cz/item/CS_URS_2022_01/713131141"/>
    <hyperlink ref="F2896" r:id="rId141" display="https://podminky.urs.cz/item/CS_URS_2022_01/998713202"/>
    <hyperlink ref="F2899" r:id="rId142" display="https://podminky.urs.cz/item/CS_URS_2021_02/721239221"/>
    <hyperlink ref="F2912" r:id="rId143" display="https://podminky.urs.cz/item/CS_URS_2021_02/998721202"/>
    <hyperlink ref="F2915" r:id="rId144" display="https://podminky.urs.cz/item/CS_URS_2022_01/767995113"/>
    <hyperlink ref="F3040" r:id="rId145" display="https://podminky.urs.cz/item/CS_URS_2022_01/9987672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6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498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2336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ROUND(J113,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ROUND((SUM(BE113:BE7220)),  2)</f>
        <v>0</v>
      </c>
      <c r="G35" s="40"/>
      <c r="H35" s="40"/>
      <c r="I35" s="160">
        <v>0.20999999999999999</v>
      </c>
      <c r="J35" s="159">
        <f>ROUND(((SUM(BE113:BE7220))*I35),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ROUND((SUM(BF113:BF7220)),  2)</f>
        <v>0</v>
      </c>
      <c r="G36" s="40"/>
      <c r="H36" s="40"/>
      <c r="I36" s="160">
        <v>0.14999999999999999</v>
      </c>
      <c r="J36" s="159">
        <f>ROUND(((SUM(BF113:BF7220))*I36),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ROUND((SUM(BG113:BG7220)),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ROUND((SUM(BH113:BH7220)),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ROUND((SUM(BI113:BI7220)),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498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012 - Dokončovací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J113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J114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253</v>
      </c>
      <c r="E65" s="185"/>
      <c r="F65" s="185"/>
      <c r="G65" s="185"/>
      <c r="H65" s="185"/>
      <c r="I65" s="185"/>
      <c r="J65" s="186">
        <f>J115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500</v>
      </c>
      <c r="E66" s="185"/>
      <c r="F66" s="185"/>
      <c r="G66" s="185"/>
      <c r="H66" s="185"/>
      <c r="I66" s="185"/>
      <c r="J66" s="186">
        <f>J128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254</v>
      </c>
      <c r="E67" s="185"/>
      <c r="F67" s="185"/>
      <c r="G67" s="185"/>
      <c r="H67" s="185"/>
      <c r="I67" s="185"/>
      <c r="J67" s="186">
        <f>J370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502</v>
      </c>
      <c r="E68" s="185"/>
      <c r="F68" s="185"/>
      <c r="G68" s="185"/>
      <c r="H68" s="185"/>
      <c r="I68" s="185"/>
      <c r="J68" s="186">
        <f>J413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255</v>
      </c>
      <c r="E69" s="185"/>
      <c r="F69" s="185"/>
      <c r="G69" s="185"/>
      <c r="H69" s="185"/>
      <c r="I69" s="185"/>
      <c r="J69" s="186">
        <f>J2672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256</v>
      </c>
      <c r="E70" s="185"/>
      <c r="F70" s="185"/>
      <c r="G70" s="185"/>
      <c r="H70" s="185"/>
      <c r="I70" s="185"/>
      <c r="J70" s="186">
        <f>J2860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257</v>
      </c>
      <c r="E71" s="185"/>
      <c r="F71" s="185"/>
      <c r="G71" s="185"/>
      <c r="H71" s="185"/>
      <c r="I71" s="185"/>
      <c r="J71" s="186">
        <f>J2871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7"/>
      <c r="C72" s="178"/>
      <c r="D72" s="179" t="s">
        <v>504</v>
      </c>
      <c r="E72" s="180"/>
      <c r="F72" s="180"/>
      <c r="G72" s="180"/>
      <c r="H72" s="180"/>
      <c r="I72" s="180"/>
      <c r="J72" s="181">
        <f>J2874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3"/>
      <c r="C73" s="127"/>
      <c r="D73" s="184" t="s">
        <v>505</v>
      </c>
      <c r="E73" s="185"/>
      <c r="F73" s="185"/>
      <c r="G73" s="185"/>
      <c r="H73" s="185"/>
      <c r="I73" s="185"/>
      <c r="J73" s="186">
        <f>J2875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506</v>
      </c>
      <c r="E74" s="185"/>
      <c r="F74" s="185"/>
      <c r="G74" s="185"/>
      <c r="H74" s="185"/>
      <c r="I74" s="185"/>
      <c r="J74" s="186">
        <f>J3216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507</v>
      </c>
      <c r="E75" s="185"/>
      <c r="F75" s="185"/>
      <c r="G75" s="185"/>
      <c r="H75" s="185"/>
      <c r="I75" s="185"/>
      <c r="J75" s="186">
        <f>J3567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2337</v>
      </c>
      <c r="E76" s="185"/>
      <c r="F76" s="185"/>
      <c r="G76" s="185"/>
      <c r="H76" s="185"/>
      <c r="I76" s="185"/>
      <c r="J76" s="186">
        <f>J3953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508</v>
      </c>
      <c r="E77" s="185"/>
      <c r="F77" s="185"/>
      <c r="G77" s="185"/>
      <c r="H77" s="185"/>
      <c r="I77" s="185"/>
      <c r="J77" s="186">
        <f>J3969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2338</v>
      </c>
      <c r="E78" s="185"/>
      <c r="F78" s="185"/>
      <c r="G78" s="185"/>
      <c r="H78" s="185"/>
      <c r="I78" s="185"/>
      <c r="J78" s="186">
        <f>J3977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2339</v>
      </c>
      <c r="E79" s="185"/>
      <c r="F79" s="185"/>
      <c r="G79" s="185"/>
      <c r="H79" s="185"/>
      <c r="I79" s="185"/>
      <c r="J79" s="186">
        <f>J3988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2340</v>
      </c>
      <c r="E80" s="185"/>
      <c r="F80" s="185"/>
      <c r="G80" s="185"/>
      <c r="H80" s="185"/>
      <c r="I80" s="185"/>
      <c r="J80" s="186">
        <f>J3999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2341</v>
      </c>
      <c r="E81" s="185"/>
      <c r="F81" s="185"/>
      <c r="G81" s="185"/>
      <c r="H81" s="185"/>
      <c r="I81" s="185"/>
      <c r="J81" s="186">
        <f>J4104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7"/>
      <c r="D82" s="184" t="s">
        <v>2342</v>
      </c>
      <c r="E82" s="185"/>
      <c r="F82" s="185"/>
      <c r="G82" s="185"/>
      <c r="H82" s="185"/>
      <c r="I82" s="185"/>
      <c r="J82" s="186">
        <f>J4179</f>
        <v>0</v>
      </c>
      <c r="K82" s="127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7"/>
      <c r="D83" s="184" t="s">
        <v>2343</v>
      </c>
      <c r="E83" s="185"/>
      <c r="F83" s="185"/>
      <c r="G83" s="185"/>
      <c r="H83" s="185"/>
      <c r="I83" s="185"/>
      <c r="J83" s="186">
        <f>J4344</f>
        <v>0</v>
      </c>
      <c r="K83" s="127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7"/>
      <c r="D84" s="184" t="s">
        <v>2344</v>
      </c>
      <c r="E84" s="185"/>
      <c r="F84" s="185"/>
      <c r="G84" s="185"/>
      <c r="H84" s="185"/>
      <c r="I84" s="185"/>
      <c r="J84" s="186">
        <f>J4407</f>
        <v>0</v>
      </c>
      <c r="K84" s="127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3"/>
      <c r="C85" s="127"/>
      <c r="D85" s="184" t="s">
        <v>509</v>
      </c>
      <c r="E85" s="185"/>
      <c r="F85" s="185"/>
      <c r="G85" s="185"/>
      <c r="H85" s="185"/>
      <c r="I85" s="185"/>
      <c r="J85" s="186">
        <f>J5445</f>
        <v>0</v>
      </c>
      <c r="K85" s="127"/>
      <c r="L85" s="187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3"/>
      <c r="C86" s="127"/>
      <c r="D86" s="184" t="s">
        <v>2345</v>
      </c>
      <c r="E86" s="185"/>
      <c r="F86" s="185"/>
      <c r="G86" s="185"/>
      <c r="H86" s="185"/>
      <c r="I86" s="185"/>
      <c r="J86" s="186">
        <f>J5813</f>
        <v>0</v>
      </c>
      <c r="K86" s="127"/>
      <c r="L86" s="187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3"/>
      <c r="C87" s="127"/>
      <c r="D87" s="184" t="s">
        <v>2346</v>
      </c>
      <c r="E87" s="185"/>
      <c r="F87" s="185"/>
      <c r="G87" s="185"/>
      <c r="H87" s="185"/>
      <c r="I87" s="185"/>
      <c r="J87" s="186">
        <f>J6200</f>
        <v>0</v>
      </c>
      <c r="K87" s="127"/>
      <c r="L87" s="187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3"/>
      <c r="C88" s="127"/>
      <c r="D88" s="184" t="s">
        <v>2347</v>
      </c>
      <c r="E88" s="185"/>
      <c r="F88" s="185"/>
      <c r="G88" s="185"/>
      <c r="H88" s="185"/>
      <c r="I88" s="185"/>
      <c r="J88" s="186">
        <f>J6507</f>
        <v>0</v>
      </c>
      <c r="K88" s="127"/>
      <c r="L88" s="187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3"/>
      <c r="C89" s="127"/>
      <c r="D89" s="184" t="s">
        <v>2348</v>
      </c>
      <c r="E89" s="185"/>
      <c r="F89" s="185"/>
      <c r="G89" s="185"/>
      <c r="H89" s="185"/>
      <c r="I89" s="185"/>
      <c r="J89" s="186">
        <f>J7131</f>
        <v>0</v>
      </c>
      <c r="K89" s="127"/>
      <c r="L89" s="187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3"/>
      <c r="C90" s="127"/>
      <c r="D90" s="184" t="s">
        <v>2349</v>
      </c>
      <c r="E90" s="185"/>
      <c r="F90" s="185"/>
      <c r="G90" s="185"/>
      <c r="H90" s="185"/>
      <c r="I90" s="185"/>
      <c r="J90" s="186">
        <f>J7160</f>
        <v>0</v>
      </c>
      <c r="K90" s="127"/>
      <c r="L90" s="187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9" customFormat="1" ht="24.96" customHeight="1">
      <c r="A91" s="9"/>
      <c r="B91" s="177"/>
      <c r="C91" s="178"/>
      <c r="D91" s="179" t="s">
        <v>2350</v>
      </c>
      <c r="E91" s="180"/>
      <c r="F91" s="180"/>
      <c r="G91" s="180"/>
      <c r="H91" s="180"/>
      <c r="I91" s="180"/>
      <c r="J91" s="181">
        <f>J7187</f>
        <v>0</v>
      </c>
      <c r="K91" s="178"/>
      <c r="L91" s="182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</row>
    <row r="92" s="2" customFormat="1" ht="21.84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61"/>
      <c r="C93" s="62"/>
      <c r="D93" s="62"/>
      <c r="E93" s="62"/>
      <c r="F93" s="62"/>
      <c r="G93" s="62"/>
      <c r="H93" s="62"/>
      <c r="I93" s="62"/>
      <c r="J93" s="62"/>
      <c r="K93" s="6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7" s="2" customFormat="1" ht="6.96" customHeight="1">
      <c r="A97" s="40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4.96" customHeight="1">
      <c r="A98" s="40"/>
      <c r="B98" s="41"/>
      <c r="C98" s="25" t="s">
        <v>187</v>
      </c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16</v>
      </c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6.5" customHeight="1">
      <c r="A101" s="40"/>
      <c r="B101" s="41"/>
      <c r="C101" s="42"/>
      <c r="D101" s="42"/>
      <c r="E101" s="172" t="str">
        <f>E7</f>
        <v>Domov pro seniory, Šternberk</v>
      </c>
      <c r="F101" s="34"/>
      <c r="G101" s="34"/>
      <c r="H101" s="34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1" customFormat="1" ht="12" customHeight="1">
      <c r="B102" s="23"/>
      <c r="C102" s="34" t="s">
        <v>177</v>
      </c>
      <c r="D102" s="24"/>
      <c r="E102" s="24"/>
      <c r="F102" s="24"/>
      <c r="G102" s="24"/>
      <c r="H102" s="24"/>
      <c r="I102" s="24"/>
      <c r="J102" s="24"/>
      <c r="K102" s="24"/>
      <c r="L102" s="22"/>
    </row>
    <row r="103" s="2" customFormat="1" ht="16.5" customHeight="1">
      <c r="A103" s="40"/>
      <c r="B103" s="41"/>
      <c r="C103" s="42"/>
      <c r="D103" s="42"/>
      <c r="E103" s="172" t="s">
        <v>498</v>
      </c>
      <c r="F103" s="42"/>
      <c r="G103" s="42"/>
      <c r="H103" s="42"/>
      <c r="I103" s="42"/>
      <c r="J103" s="42"/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2" customHeight="1">
      <c r="A104" s="40"/>
      <c r="B104" s="41"/>
      <c r="C104" s="34" t="s">
        <v>179</v>
      </c>
      <c r="D104" s="42"/>
      <c r="E104" s="42"/>
      <c r="F104" s="42"/>
      <c r="G104" s="42"/>
      <c r="H104" s="42"/>
      <c r="I104" s="42"/>
      <c r="J104" s="42"/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6.5" customHeight="1">
      <c r="A105" s="40"/>
      <c r="B105" s="41"/>
      <c r="C105" s="42"/>
      <c r="D105" s="42"/>
      <c r="E105" s="71" t="str">
        <f>E11</f>
        <v>012 - Dokončovací práce</v>
      </c>
      <c r="F105" s="42"/>
      <c r="G105" s="42"/>
      <c r="H105" s="42"/>
      <c r="I105" s="42"/>
      <c r="J105" s="42"/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7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21</v>
      </c>
      <c r="D107" s="42"/>
      <c r="E107" s="42"/>
      <c r="F107" s="29" t="str">
        <f>F14</f>
        <v xml:space="preserve"> </v>
      </c>
      <c r="G107" s="42"/>
      <c r="H107" s="42"/>
      <c r="I107" s="34" t="s">
        <v>23</v>
      </c>
      <c r="J107" s="74" t="str">
        <f>IF(J14="","",J14)</f>
        <v>30. 6. 2022</v>
      </c>
      <c r="K107" s="42"/>
      <c r="L107" s="147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47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40.05" customHeight="1">
      <c r="A109" s="40"/>
      <c r="B109" s="41"/>
      <c r="C109" s="34" t="s">
        <v>25</v>
      </c>
      <c r="D109" s="42"/>
      <c r="E109" s="42"/>
      <c r="F109" s="29" t="str">
        <f>E17</f>
        <v>Město Šternberk, Horní náměstí 16, 785 01</v>
      </c>
      <c r="G109" s="42"/>
      <c r="H109" s="42"/>
      <c r="I109" s="34" t="s">
        <v>32</v>
      </c>
      <c r="J109" s="38" t="str">
        <f>E23</f>
        <v>masparti s.r.o., Dvorská 960/13,785 01 Šternberk</v>
      </c>
      <c r="K109" s="42"/>
      <c r="L109" s="147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5.15" customHeight="1">
      <c r="A110" s="40"/>
      <c r="B110" s="41"/>
      <c r="C110" s="34" t="s">
        <v>30</v>
      </c>
      <c r="D110" s="42"/>
      <c r="E110" s="42"/>
      <c r="F110" s="29" t="str">
        <f>IF(E20="","",E20)</f>
        <v>Vyplň údaj</v>
      </c>
      <c r="G110" s="42"/>
      <c r="H110" s="42"/>
      <c r="I110" s="34" t="s">
        <v>36</v>
      </c>
      <c r="J110" s="38" t="str">
        <f>E26</f>
        <v xml:space="preserve"> </v>
      </c>
      <c r="K110" s="42"/>
      <c r="L110" s="147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0.32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47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11" customFormat="1" ht="29.28" customHeight="1">
      <c r="A112" s="188"/>
      <c r="B112" s="189"/>
      <c r="C112" s="190" t="s">
        <v>188</v>
      </c>
      <c r="D112" s="191" t="s">
        <v>58</v>
      </c>
      <c r="E112" s="191" t="s">
        <v>54</v>
      </c>
      <c r="F112" s="191" t="s">
        <v>55</v>
      </c>
      <c r="G112" s="191" t="s">
        <v>189</v>
      </c>
      <c r="H112" s="191" t="s">
        <v>190</v>
      </c>
      <c r="I112" s="191" t="s">
        <v>191</v>
      </c>
      <c r="J112" s="191" t="s">
        <v>183</v>
      </c>
      <c r="K112" s="192" t="s">
        <v>192</v>
      </c>
      <c r="L112" s="193"/>
      <c r="M112" s="94" t="s">
        <v>19</v>
      </c>
      <c r="N112" s="95" t="s">
        <v>43</v>
      </c>
      <c r="O112" s="95" t="s">
        <v>193</v>
      </c>
      <c r="P112" s="95" t="s">
        <v>194</v>
      </c>
      <c r="Q112" s="95" t="s">
        <v>195</v>
      </c>
      <c r="R112" s="95" t="s">
        <v>196</v>
      </c>
      <c r="S112" s="95" t="s">
        <v>197</v>
      </c>
      <c r="T112" s="96" t="s">
        <v>198</v>
      </c>
      <c r="U112" s="188"/>
      <c r="V112" s="188"/>
      <c r="W112" s="188"/>
      <c r="X112" s="188"/>
      <c r="Y112" s="188"/>
      <c r="Z112" s="188"/>
      <c r="AA112" s="188"/>
      <c r="AB112" s="188"/>
      <c r="AC112" s="188"/>
      <c r="AD112" s="188"/>
      <c r="AE112" s="188"/>
    </row>
    <row r="113" s="2" customFormat="1" ht="22.8" customHeight="1">
      <c r="A113" s="40"/>
      <c r="B113" s="41"/>
      <c r="C113" s="101" t="s">
        <v>199</v>
      </c>
      <c r="D113" s="42"/>
      <c r="E113" s="42"/>
      <c r="F113" s="42"/>
      <c r="G113" s="42"/>
      <c r="H113" s="42"/>
      <c r="I113" s="42"/>
      <c r="J113" s="194">
        <f>BK113</f>
        <v>0</v>
      </c>
      <c r="K113" s="42"/>
      <c r="L113" s="46"/>
      <c r="M113" s="97"/>
      <c r="N113" s="195"/>
      <c r="O113" s="98"/>
      <c r="P113" s="196">
        <f>P114+P2874+P7187</f>
        <v>0</v>
      </c>
      <c r="Q113" s="98"/>
      <c r="R113" s="196">
        <f>R114+R2874+R7187</f>
        <v>1022.2996025999998</v>
      </c>
      <c r="S113" s="98"/>
      <c r="T113" s="197">
        <f>T114+T2874+T7187</f>
        <v>0.46336844999999999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72</v>
      </c>
      <c r="AU113" s="19" t="s">
        <v>184</v>
      </c>
      <c r="BK113" s="198">
        <f>BK114+BK2874+BK7187</f>
        <v>0</v>
      </c>
    </row>
    <row r="114" s="12" customFormat="1" ht="25.92" customHeight="1">
      <c r="A114" s="12"/>
      <c r="B114" s="199"/>
      <c r="C114" s="200"/>
      <c r="D114" s="201" t="s">
        <v>72</v>
      </c>
      <c r="E114" s="202" t="s">
        <v>200</v>
      </c>
      <c r="F114" s="202" t="s">
        <v>201</v>
      </c>
      <c r="G114" s="200"/>
      <c r="H114" s="200"/>
      <c r="I114" s="203"/>
      <c r="J114" s="204">
        <f>BK114</f>
        <v>0</v>
      </c>
      <c r="K114" s="200"/>
      <c r="L114" s="205"/>
      <c r="M114" s="206"/>
      <c r="N114" s="207"/>
      <c r="O114" s="207"/>
      <c r="P114" s="208">
        <f>P115+P128+P370+P413+P2672+P2860+P2871</f>
        <v>0</v>
      </c>
      <c r="Q114" s="207"/>
      <c r="R114" s="208">
        <f>R115+R128+R370+R413+R2672+R2860+R2871</f>
        <v>605.28335991999995</v>
      </c>
      <c r="S114" s="207"/>
      <c r="T114" s="209">
        <f>T115+T128+T370+T413+T2672+T2860+T2871</f>
        <v>0.030600000000000002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0" t="s">
        <v>80</v>
      </c>
      <c r="AT114" s="211" t="s">
        <v>72</v>
      </c>
      <c r="AU114" s="211" t="s">
        <v>73</v>
      </c>
      <c r="AY114" s="210" t="s">
        <v>202</v>
      </c>
      <c r="BK114" s="212">
        <f>BK115+BK128+BK370+BK413+BK2672+BK2860+BK2871</f>
        <v>0</v>
      </c>
    </row>
    <row r="115" s="12" customFormat="1" ht="22.8" customHeight="1">
      <c r="A115" s="12"/>
      <c r="B115" s="199"/>
      <c r="C115" s="200"/>
      <c r="D115" s="201" t="s">
        <v>72</v>
      </c>
      <c r="E115" s="213" t="s">
        <v>86</v>
      </c>
      <c r="F115" s="213" t="s">
        <v>325</v>
      </c>
      <c r="G115" s="200"/>
      <c r="H115" s="200"/>
      <c r="I115" s="203"/>
      <c r="J115" s="214">
        <f>BK115</f>
        <v>0</v>
      </c>
      <c r="K115" s="200"/>
      <c r="L115" s="205"/>
      <c r="M115" s="206"/>
      <c r="N115" s="207"/>
      <c r="O115" s="207"/>
      <c r="P115" s="208">
        <f>SUM(P116:P127)</f>
        <v>0</v>
      </c>
      <c r="Q115" s="207"/>
      <c r="R115" s="208">
        <f>SUM(R116:R127)</f>
        <v>0.0249441</v>
      </c>
      <c r="S115" s="207"/>
      <c r="T115" s="209">
        <f>SUM(T116:T127)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0" t="s">
        <v>80</v>
      </c>
      <c r="AT115" s="211" t="s">
        <v>72</v>
      </c>
      <c r="AU115" s="211" t="s">
        <v>80</v>
      </c>
      <c r="AY115" s="210" t="s">
        <v>202</v>
      </c>
      <c r="BK115" s="212">
        <f>SUM(BK116:BK127)</f>
        <v>0</v>
      </c>
    </row>
    <row r="116" s="2" customFormat="1" ht="24.15" customHeight="1">
      <c r="A116" s="40"/>
      <c r="B116" s="41"/>
      <c r="C116" s="215" t="s">
        <v>80</v>
      </c>
      <c r="D116" s="215" t="s">
        <v>204</v>
      </c>
      <c r="E116" s="216" t="s">
        <v>2351</v>
      </c>
      <c r="F116" s="217" t="s">
        <v>2352</v>
      </c>
      <c r="G116" s="218" t="s">
        <v>218</v>
      </c>
      <c r="H116" s="219">
        <v>54.780000000000001</v>
      </c>
      <c r="I116" s="220"/>
      <c r="J116" s="221">
        <f>ROUND(I116*H116,2)</f>
        <v>0</v>
      </c>
      <c r="K116" s="217" t="s">
        <v>208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0.00010000000000000001</v>
      </c>
      <c r="R116" s="224">
        <f>Q116*H116</f>
        <v>0.0054780000000000002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2353</v>
      </c>
    </row>
    <row r="117" s="2" customFormat="1">
      <c r="A117" s="40"/>
      <c r="B117" s="41"/>
      <c r="C117" s="42"/>
      <c r="D117" s="228" t="s">
        <v>211</v>
      </c>
      <c r="E117" s="42"/>
      <c r="F117" s="229" t="s">
        <v>2354</v>
      </c>
      <c r="G117" s="42"/>
      <c r="H117" s="42"/>
      <c r="I117" s="230"/>
      <c r="J117" s="42"/>
      <c r="K117" s="42"/>
      <c r="L117" s="46"/>
      <c r="M117" s="231"/>
      <c r="N117" s="232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211</v>
      </c>
      <c r="AU117" s="19" t="s">
        <v>86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2355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2356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2357</v>
      </c>
      <c r="G120" s="234"/>
      <c r="H120" s="238">
        <v>54.780000000000001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54.780000000000001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16.5" customHeight="1">
      <c r="A122" s="40"/>
      <c r="B122" s="41"/>
      <c r="C122" s="269" t="s">
        <v>86</v>
      </c>
      <c r="D122" s="269" t="s">
        <v>314</v>
      </c>
      <c r="E122" s="270" t="s">
        <v>2358</v>
      </c>
      <c r="F122" s="271" t="s">
        <v>2359</v>
      </c>
      <c r="G122" s="272" t="s">
        <v>218</v>
      </c>
      <c r="H122" s="273">
        <v>64.887</v>
      </c>
      <c r="I122" s="274"/>
      <c r="J122" s="275">
        <f>ROUND(I122*H122,2)</f>
        <v>0</v>
      </c>
      <c r="K122" s="271" t="s">
        <v>208</v>
      </c>
      <c r="L122" s="276"/>
      <c r="M122" s="277" t="s">
        <v>19</v>
      </c>
      <c r="N122" s="278" t="s">
        <v>45</v>
      </c>
      <c r="O122" s="86"/>
      <c r="P122" s="224">
        <f>O122*H122</f>
        <v>0</v>
      </c>
      <c r="Q122" s="224">
        <v>0.00029999999999999997</v>
      </c>
      <c r="R122" s="224">
        <f>Q122*H122</f>
        <v>0.0194661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247</v>
      </c>
      <c r="AT122" s="226" t="s">
        <v>314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2360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2355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2356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2357</v>
      </c>
      <c r="G125" s="234"/>
      <c r="H125" s="238">
        <v>54.780000000000001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4" customFormat="1">
      <c r="A126" s="14"/>
      <c r="B126" s="245"/>
      <c r="C126" s="246"/>
      <c r="D126" s="235" t="s">
        <v>213</v>
      </c>
      <c r="E126" s="247" t="s">
        <v>19</v>
      </c>
      <c r="F126" s="248" t="s">
        <v>215</v>
      </c>
      <c r="G126" s="246"/>
      <c r="H126" s="249">
        <v>54.780000000000001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213</v>
      </c>
      <c r="AU126" s="255" t="s">
        <v>86</v>
      </c>
      <c r="AV126" s="14" t="s">
        <v>209</v>
      </c>
      <c r="AW126" s="14" t="s">
        <v>35</v>
      </c>
      <c r="AX126" s="14" t="s">
        <v>80</v>
      </c>
      <c r="AY126" s="255" t="s">
        <v>202</v>
      </c>
    </row>
    <row r="127" s="13" customFormat="1">
      <c r="A127" s="13"/>
      <c r="B127" s="233"/>
      <c r="C127" s="234"/>
      <c r="D127" s="235" t="s">
        <v>213</v>
      </c>
      <c r="E127" s="234"/>
      <c r="F127" s="237" t="s">
        <v>2361</v>
      </c>
      <c r="G127" s="234"/>
      <c r="H127" s="238">
        <v>64.887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4</v>
      </c>
      <c r="AX127" s="13" t="s">
        <v>80</v>
      </c>
      <c r="AY127" s="244" t="s">
        <v>202</v>
      </c>
    </row>
    <row r="128" s="12" customFormat="1" ht="22.8" customHeight="1">
      <c r="A128" s="12"/>
      <c r="B128" s="199"/>
      <c r="C128" s="200"/>
      <c r="D128" s="201" t="s">
        <v>72</v>
      </c>
      <c r="E128" s="213" t="s">
        <v>109</v>
      </c>
      <c r="F128" s="213" t="s">
        <v>1106</v>
      </c>
      <c r="G128" s="200"/>
      <c r="H128" s="200"/>
      <c r="I128" s="203"/>
      <c r="J128" s="214">
        <f>BK128</f>
        <v>0</v>
      </c>
      <c r="K128" s="200"/>
      <c r="L128" s="205"/>
      <c r="M128" s="206"/>
      <c r="N128" s="207"/>
      <c r="O128" s="207"/>
      <c r="P128" s="208">
        <f>SUM(P129:P369)</f>
        <v>0</v>
      </c>
      <c r="Q128" s="207"/>
      <c r="R128" s="208">
        <f>SUM(R129:R369)</f>
        <v>168.58371793999999</v>
      </c>
      <c r="S128" s="207"/>
      <c r="T128" s="209">
        <f>SUM(T129:T369)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80</v>
      </c>
      <c r="AT128" s="211" t="s">
        <v>72</v>
      </c>
      <c r="AU128" s="211" t="s">
        <v>80</v>
      </c>
      <c r="AY128" s="210" t="s">
        <v>202</v>
      </c>
      <c r="BK128" s="212">
        <f>SUM(BK129:BK369)</f>
        <v>0</v>
      </c>
    </row>
    <row r="129" s="2" customFormat="1" ht="21.75" customHeight="1">
      <c r="A129" s="40"/>
      <c r="B129" s="41"/>
      <c r="C129" s="215" t="s">
        <v>109</v>
      </c>
      <c r="D129" s="215" t="s">
        <v>204</v>
      </c>
      <c r="E129" s="216" t="s">
        <v>2362</v>
      </c>
      <c r="F129" s="217" t="s">
        <v>2363</v>
      </c>
      <c r="G129" s="218" t="s">
        <v>207</v>
      </c>
      <c r="H129" s="219">
        <v>9</v>
      </c>
      <c r="I129" s="220"/>
      <c r="J129" s="221">
        <f>ROUND(I129*H129,2)</f>
        <v>0</v>
      </c>
      <c r="K129" s="217" t="s">
        <v>208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0.017940000000000001</v>
      </c>
      <c r="R129" s="224">
        <f>Q129*H129</f>
        <v>0.16146000000000002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86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2364</v>
      </c>
    </row>
    <row r="130" s="2" customFormat="1">
      <c r="A130" s="40"/>
      <c r="B130" s="41"/>
      <c r="C130" s="42"/>
      <c r="D130" s="228" t="s">
        <v>211</v>
      </c>
      <c r="E130" s="42"/>
      <c r="F130" s="229" t="s">
        <v>2365</v>
      </c>
      <c r="G130" s="42"/>
      <c r="H130" s="42"/>
      <c r="I130" s="230"/>
      <c r="J130" s="42"/>
      <c r="K130" s="42"/>
      <c r="L130" s="46"/>
      <c r="M130" s="231"/>
      <c r="N130" s="232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211</v>
      </c>
      <c r="AU130" s="19" t="s">
        <v>86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835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303</v>
      </c>
      <c r="G132" s="234"/>
      <c r="H132" s="238">
        <v>9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21.75" customHeight="1">
      <c r="A134" s="40"/>
      <c r="B134" s="41"/>
      <c r="C134" s="215" t="s">
        <v>209</v>
      </c>
      <c r="D134" s="215" t="s">
        <v>204</v>
      </c>
      <c r="E134" s="216" t="s">
        <v>2366</v>
      </c>
      <c r="F134" s="217" t="s">
        <v>2367</v>
      </c>
      <c r="G134" s="218" t="s">
        <v>207</v>
      </c>
      <c r="H134" s="219">
        <v>14</v>
      </c>
      <c r="I134" s="220"/>
      <c r="J134" s="221">
        <f>ROUND(I134*H134,2)</f>
        <v>0</v>
      </c>
      <c r="K134" s="217" t="s">
        <v>208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0.022780000000000002</v>
      </c>
      <c r="R134" s="224">
        <f>Q134*H134</f>
        <v>0.31892000000000004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2368</v>
      </c>
    </row>
    <row r="135" s="2" customFormat="1">
      <c r="A135" s="40"/>
      <c r="B135" s="41"/>
      <c r="C135" s="42"/>
      <c r="D135" s="228" t="s">
        <v>211</v>
      </c>
      <c r="E135" s="42"/>
      <c r="F135" s="229" t="s">
        <v>2369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211</v>
      </c>
      <c r="AU135" s="19" t="s">
        <v>86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835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331</v>
      </c>
      <c r="G137" s="234"/>
      <c r="H137" s="238">
        <v>14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4" customFormat="1">
      <c r="A138" s="14"/>
      <c r="B138" s="245"/>
      <c r="C138" s="246"/>
      <c r="D138" s="235" t="s">
        <v>213</v>
      </c>
      <c r="E138" s="247" t="s">
        <v>19</v>
      </c>
      <c r="F138" s="248" t="s">
        <v>215</v>
      </c>
      <c r="G138" s="246"/>
      <c r="H138" s="249">
        <v>14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213</v>
      </c>
      <c r="AU138" s="255" t="s">
        <v>86</v>
      </c>
      <c r="AV138" s="14" t="s">
        <v>209</v>
      </c>
      <c r="AW138" s="14" t="s">
        <v>35</v>
      </c>
      <c r="AX138" s="14" t="s">
        <v>80</v>
      </c>
      <c r="AY138" s="255" t="s">
        <v>202</v>
      </c>
    </row>
    <row r="139" s="2" customFormat="1" ht="21.75" customHeight="1">
      <c r="A139" s="40"/>
      <c r="B139" s="41"/>
      <c r="C139" s="215" t="s">
        <v>231</v>
      </c>
      <c r="D139" s="215" t="s">
        <v>204</v>
      </c>
      <c r="E139" s="216" t="s">
        <v>2370</v>
      </c>
      <c r="F139" s="217" t="s">
        <v>2371</v>
      </c>
      <c r="G139" s="218" t="s">
        <v>207</v>
      </c>
      <c r="H139" s="219">
        <v>11</v>
      </c>
      <c r="I139" s="220"/>
      <c r="J139" s="221">
        <f>ROUND(I139*H139,2)</f>
        <v>0</v>
      </c>
      <c r="K139" s="217" t="s">
        <v>208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0.027109999999999999</v>
      </c>
      <c r="R139" s="224">
        <f>Q139*H139</f>
        <v>0.29820999999999998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86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2372</v>
      </c>
    </row>
    <row r="140" s="2" customFormat="1">
      <c r="A140" s="40"/>
      <c r="B140" s="41"/>
      <c r="C140" s="42"/>
      <c r="D140" s="228" t="s">
        <v>211</v>
      </c>
      <c r="E140" s="42"/>
      <c r="F140" s="229" t="s">
        <v>2373</v>
      </c>
      <c r="G140" s="42"/>
      <c r="H140" s="42"/>
      <c r="I140" s="230"/>
      <c r="J140" s="42"/>
      <c r="K140" s="42"/>
      <c r="L140" s="46"/>
      <c r="M140" s="231"/>
      <c r="N140" s="232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211</v>
      </c>
      <c r="AU140" s="19" t="s">
        <v>86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313</v>
      </c>
      <c r="G141" s="234"/>
      <c r="H141" s="238">
        <v>11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4" customFormat="1">
      <c r="A142" s="14"/>
      <c r="B142" s="245"/>
      <c r="C142" s="246"/>
      <c r="D142" s="235" t="s">
        <v>213</v>
      </c>
      <c r="E142" s="247" t="s">
        <v>19</v>
      </c>
      <c r="F142" s="248" t="s">
        <v>215</v>
      </c>
      <c r="G142" s="246"/>
      <c r="H142" s="249">
        <v>11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213</v>
      </c>
      <c r="AU142" s="255" t="s">
        <v>86</v>
      </c>
      <c r="AV142" s="14" t="s">
        <v>209</v>
      </c>
      <c r="AW142" s="14" t="s">
        <v>35</v>
      </c>
      <c r="AX142" s="14" t="s">
        <v>80</v>
      </c>
      <c r="AY142" s="255" t="s">
        <v>202</v>
      </c>
    </row>
    <row r="143" s="2" customFormat="1" ht="21.75" customHeight="1">
      <c r="A143" s="40"/>
      <c r="B143" s="41"/>
      <c r="C143" s="215" t="s">
        <v>236</v>
      </c>
      <c r="D143" s="215" t="s">
        <v>204</v>
      </c>
      <c r="E143" s="216" t="s">
        <v>2374</v>
      </c>
      <c r="F143" s="217" t="s">
        <v>2375</v>
      </c>
      <c r="G143" s="218" t="s">
        <v>207</v>
      </c>
      <c r="H143" s="219">
        <v>1</v>
      </c>
      <c r="I143" s="220"/>
      <c r="J143" s="221">
        <f>ROUND(I143*H143,2)</f>
        <v>0</v>
      </c>
      <c r="K143" s="217" t="s">
        <v>208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0.031320000000000001</v>
      </c>
      <c r="R143" s="224">
        <f>Q143*H143</f>
        <v>0.031320000000000001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86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2376</v>
      </c>
    </row>
    <row r="144" s="2" customFormat="1">
      <c r="A144" s="40"/>
      <c r="B144" s="41"/>
      <c r="C144" s="42"/>
      <c r="D144" s="228" t="s">
        <v>211</v>
      </c>
      <c r="E144" s="42"/>
      <c r="F144" s="229" t="s">
        <v>2377</v>
      </c>
      <c r="G144" s="42"/>
      <c r="H144" s="42"/>
      <c r="I144" s="230"/>
      <c r="J144" s="42"/>
      <c r="K144" s="42"/>
      <c r="L144" s="46"/>
      <c r="M144" s="231"/>
      <c r="N144" s="232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211</v>
      </c>
      <c r="AU144" s="19" t="s">
        <v>86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80</v>
      </c>
      <c r="G145" s="234"/>
      <c r="H145" s="238">
        <v>1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1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21.75" customHeight="1">
      <c r="A147" s="40"/>
      <c r="B147" s="41"/>
      <c r="C147" s="215" t="s">
        <v>241</v>
      </c>
      <c r="D147" s="215" t="s">
        <v>204</v>
      </c>
      <c r="E147" s="216" t="s">
        <v>2378</v>
      </c>
      <c r="F147" s="217" t="s">
        <v>2379</v>
      </c>
      <c r="G147" s="218" t="s">
        <v>207</v>
      </c>
      <c r="H147" s="219">
        <v>5</v>
      </c>
      <c r="I147" s="220"/>
      <c r="J147" s="221">
        <f>ROUND(I147*H147,2)</f>
        <v>0</v>
      </c>
      <c r="K147" s="217" t="s">
        <v>208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0.035639999999999998</v>
      </c>
      <c r="R147" s="224">
        <f>Q147*H147</f>
        <v>0.1782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2380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2381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231</v>
      </c>
      <c r="G149" s="234"/>
      <c r="H149" s="238">
        <v>5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4" customFormat="1">
      <c r="A150" s="14"/>
      <c r="B150" s="245"/>
      <c r="C150" s="246"/>
      <c r="D150" s="235" t="s">
        <v>213</v>
      </c>
      <c r="E150" s="247" t="s">
        <v>19</v>
      </c>
      <c r="F150" s="248" t="s">
        <v>215</v>
      </c>
      <c r="G150" s="246"/>
      <c r="H150" s="249">
        <v>5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213</v>
      </c>
      <c r="AU150" s="255" t="s">
        <v>86</v>
      </c>
      <c r="AV150" s="14" t="s">
        <v>209</v>
      </c>
      <c r="AW150" s="14" t="s">
        <v>35</v>
      </c>
      <c r="AX150" s="14" t="s">
        <v>80</v>
      </c>
      <c r="AY150" s="255" t="s">
        <v>202</v>
      </c>
    </row>
    <row r="151" s="2" customFormat="1" ht="21.75" customHeight="1">
      <c r="A151" s="40"/>
      <c r="B151" s="41"/>
      <c r="C151" s="215" t="s">
        <v>247</v>
      </c>
      <c r="D151" s="215" t="s">
        <v>204</v>
      </c>
      <c r="E151" s="216" t="s">
        <v>2382</v>
      </c>
      <c r="F151" s="217" t="s">
        <v>2383</v>
      </c>
      <c r="G151" s="218" t="s">
        <v>207</v>
      </c>
      <c r="H151" s="219">
        <v>2</v>
      </c>
      <c r="I151" s="220"/>
      <c r="J151" s="221">
        <f>ROUND(I151*H151,2)</f>
        <v>0</v>
      </c>
      <c r="K151" s="217" t="s">
        <v>208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0.040550000000000003</v>
      </c>
      <c r="R151" s="224">
        <f>Q151*H151</f>
        <v>0.081100000000000005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86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2384</v>
      </c>
    </row>
    <row r="152" s="2" customFormat="1">
      <c r="A152" s="40"/>
      <c r="B152" s="41"/>
      <c r="C152" s="42"/>
      <c r="D152" s="228" t="s">
        <v>211</v>
      </c>
      <c r="E152" s="42"/>
      <c r="F152" s="229" t="s">
        <v>2385</v>
      </c>
      <c r="G152" s="42"/>
      <c r="H152" s="42"/>
      <c r="I152" s="230"/>
      <c r="J152" s="42"/>
      <c r="K152" s="42"/>
      <c r="L152" s="46"/>
      <c r="M152" s="231"/>
      <c r="N152" s="232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211</v>
      </c>
      <c r="AU152" s="19" t="s">
        <v>86</v>
      </c>
    </row>
    <row r="153" s="15" customFormat="1">
      <c r="A153" s="15"/>
      <c r="B153" s="259"/>
      <c r="C153" s="260"/>
      <c r="D153" s="235" t="s">
        <v>213</v>
      </c>
      <c r="E153" s="261" t="s">
        <v>19</v>
      </c>
      <c r="F153" s="262" t="s">
        <v>771</v>
      </c>
      <c r="G153" s="260"/>
      <c r="H153" s="261" t="s">
        <v>19</v>
      </c>
      <c r="I153" s="263"/>
      <c r="J153" s="260"/>
      <c r="K153" s="260"/>
      <c r="L153" s="264"/>
      <c r="M153" s="265"/>
      <c r="N153" s="266"/>
      <c r="O153" s="266"/>
      <c r="P153" s="266"/>
      <c r="Q153" s="266"/>
      <c r="R153" s="266"/>
      <c r="S153" s="266"/>
      <c r="T153" s="26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8" t="s">
        <v>213</v>
      </c>
      <c r="AU153" s="268" t="s">
        <v>86</v>
      </c>
      <c r="AV153" s="15" t="s">
        <v>80</v>
      </c>
      <c r="AW153" s="15" t="s">
        <v>35</v>
      </c>
      <c r="AX153" s="15" t="s">
        <v>73</v>
      </c>
      <c r="AY153" s="268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86</v>
      </c>
      <c r="G154" s="234"/>
      <c r="H154" s="238">
        <v>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4" customFormat="1">
      <c r="A155" s="14"/>
      <c r="B155" s="245"/>
      <c r="C155" s="246"/>
      <c r="D155" s="235" t="s">
        <v>213</v>
      </c>
      <c r="E155" s="247" t="s">
        <v>19</v>
      </c>
      <c r="F155" s="248" t="s">
        <v>215</v>
      </c>
      <c r="G155" s="246"/>
      <c r="H155" s="249">
        <v>2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213</v>
      </c>
      <c r="AU155" s="255" t="s">
        <v>86</v>
      </c>
      <c r="AV155" s="14" t="s">
        <v>209</v>
      </c>
      <c r="AW155" s="14" t="s">
        <v>35</v>
      </c>
      <c r="AX155" s="14" t="s">
        <v>80</v>
      </c>
      <c r="AY155" s="255" t="s">
        <v>202</v>
      </c>
    </row>
    <row r="156" s="2" customFormat="1" ht="21.75" customHeight="1">
      <c r="A156" s="40"/>
      <c r="B156" s="41"/>
      <c r="C156" s="215" t="s">
        <v>303</v>
      </c>
      <c r="D156" s="215" t="s">
        <v>204</v>
      </c>
      <c r="E156" s="216" t="s">
        <v>2386</v>
      </c>
      <c r="F156" s="217" t="s">
        <v>2387</v>
      </c>
      <c r="G156" s="218" t="s">
        <v>207</v>
      </c>
      <c r="H156" s="219">
        <v>29</v>
      </c>
      <c r="I156" s="220"/>
      <c r="J156" s="221">
        <f>ROUND(I156*H156,2)</f>
        <v>0</v>
      </c>
      <c r="K156" s="217" t="s">
        <v>208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0.04487</v>
      </c>
      <c r="R156" s="224">
        <f>Q156*H156</f>
        <v>1.3012300000000001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86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2388</v>
      </c>
    </row>
    <row r="157" s="2" customFormat="1">
      <c r="A157" s="40"/>
      <c r="B157" s="41"/>
      <c r="C157" s="42"/>
      <c r="D157" s="228" t="s">
        <v>211</v>
      </c>
      <c r="E157" s="42"/>
      <c r="F157" s="229" t="s">
        <v>2389</v>
      </c>
      <c r="G157" s="42"/>
      <c r="H157" s="42"/>
      <c r="I157" s="230"/>
      <c r="J157" s="42"/>
      <c r="K157" s="42"/>
      <c r="L157" s="46"/>
      <c r="M157" s="231"/>
      <c r="N157" s="232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211</v>
      </c>
      <c r="AU157" s="19" t="s">
        <v>86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1013</v>
      </c>
      <c r="G158" s="234"/>
      <c r="H158" s="238">
        <v>29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4" customFormat="1">
      <c r="A159" s="14"/>
      <c r="B159" s="245"/>
      <c r="C159" s="246"/>
      <c r="D159" s="235" t="s">
        <v>213</v>
      </c>
      <c r="E159" s="247" t="s">
        <v>19</v>
      </c>
      <c r="F159" s="248" t="s">
        <v>215</v>
      </c>
      <c r="G159" s="246"/>
      <c r="H159" s="249">
        <v>29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213</v>
      </c>
      <c r="AU159" s="255" t="s">
        <v>86</v>
      </c>
      <c r="AV159" s="14" t="s">
        <v>209</v>
      </c>
      <c r="AW159" s="14" t="s">
        <v>35</v>
      </c>
      <c r="AX159" s="14" t="s">
        <v>80</v>
      </c>
      <c r="AY159" s="255" t="s">
        <v>202</v>
      </c>
    </row>
    <row r="160" s="2" customFormat="1" ht="21.75" customHeight="1">
      <c r="A160" s="40"/>
      <c r="B160" s="41"/>
      <c r="C160" s="215" t="s">
        <v>308</v>
      </c>
      <c r="D160" s="215" t="s">
        <v>204</v>
      </c>
      <c r="E160" s="216" t="s">
        <v>2390</v>
      </c>
      <c r="F160" s="217" t="s">
        <v>2391</v>
      </c>
      <c r="G160" s="218" t="s">
        <v>207</v>
      </c>
      <c r="H160" s="219">
        <v>1</v>
      </c>
      <c r="I160" s="220"/>
      <c r="J160" s="221">
        <f>ROUND(I160*H160,2)</f>
        <v>0</v>
      </c>
      <c r="K160" s="217" t="s">
        <v>208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0.049090000000000002</v>
      </c>
      <c r="R160" s="224">
        <f>Q160*H160</f>
        <v>0.049090000000000002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86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2392</v>
      </c>
    </row>
    <row r="161" s="2" customFormat="1">
      <c r="A161" s="40"/>
      <c r="B161" s="41"/>
      <c r="C161" s="42"/>
      <c r="D161" s="228" t="s">
        <v>211</v>
      </c>
      <c r="E161" s="42"/>
      <c r="F161" s="229" t="s">
        <v>2393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211</v>
      </c>
      <c r="AU161" s="19" t="s">
        <v>86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80</v>
      </c>
      <c r="G162" s="234"/>
      <c r="H162" s="238">
        <v>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4" customFormat="1">
      <c r="A163" s="14"/>
      <c r="B163" s="245"/>
      <c r="C163" s="246"/>
      <c r="D163" s="235" t="s">
        <v>213</v>
      </c>
      <c r="E163" s="247" t="s">
        <v>19</v>
      </c>
      <c r="F163" s="248" t="s">
        <v>215</v>
      </c>
      <c r="G163" s="246"/>
      <c r="H163" s="249">
        <v>1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213</v>
      </c>
      <c r="AU163" s="255" t="s">
        <v>86</v>
      </c>
      <c r="AV163" s="14" t="s">
        <v>209</v>
      </c>
      <c r="AW163" s="14" t="s">
        <v>35</v>
      </c>
      <c r="AX163" s="14" t="s">
        <v>80</v>
      </c>
      <c r="AY163" s="255" t="s">
        <v>202</v>
      </c>
    </row>
    <row r="164" s="2" customFormat="1" ht="21.75" customHeight="1">
      <c r="A164" s="40"/>
      <c r="B164" s="41"/>
      <c r="C164" s="215" t="s">
        <v>313</v>
      </c>
      <c r="D164" s="215" t="s">
        <v>204</v>
      </c>
      <c r="E164" s="216" t="s">
        <v>2394</v>
      </c>
      <c r="F164" s="217" t="s">
        <v>2395</v>
      </c>
      <c r="G164" s="218" t="s">
        <v>207</v>
      </c>
      <c r="H164" s="219">
        <v>5</v>
      </c>
      <c r="I164" s="220"/>
      <c r="J164" s="221">
        <f>ROUND(I164*H164,2)</f>
        <v>0</v>
      </c>
      <c r="K164" s="217" t="s">
        <v>208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0.036549999999999999</v>
      </c>
      <c r="R164" s="224">
        <f>Q164*H164</f>
        <v>0.18275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86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2396</v>
      </c>
    </row>
    <row r="165" s="2" customFormat="1">
      <c r="A165" s="40"/>
      <c r="B165" s="41"/>
      <c r="C165" s="42"/>
      <c r="D165" s="228" t="s">
        <v>211</v>
      </c>
      <c r="E165" s="42"/>
      <c r="F165" s="229" t="s">
        <v>2397</v>
      </c>
      <c r="G165" s="42"/>
      <c r="H165" s="42"/>
      <c r="I165" s="230"/>
      <c r="J165" s="42"/>
      <c r="K165" s="42"/>
      <c r="L165" s="46"/>
      <c r="M165" s="231"/>
      <c r="N165" s="232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211</v>
      </c>
      <c r="AU165" s="19" t="s">
        <v>86</v>
      </c>
    </row>
    <row r="166" s="13" customFormat="1">
      <c r="A166" s="13"/>
      <c r="B166" s="233"/>
      <c r="C166" s="234"/>
      <c r="D166" s="235" t="s">
        <v>213</v>
      </c>
      <c r="E166" s="236" t="s">
        <v>19</v>
      </c>
      <c r="F166" s="237" t="s">
        <v>231</v>
      </c>
      <c r="G166" s="234"/>
      <c r="H166" s="238">
        <v>5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213</v>
      </c>
      <c r="AU166" s="244" t="s">
        <v>86</v>
      </c>
      <c r="AV166" s="13" t="s">
        <v>86</v>
      </c>
      <c r="AW166" s="13" t="s">
        <v>35</v>
      </c>
      <c r="AX166" s="13" t="s">
        <v>73</v>
      </c>
      <c r="AY166" s="244" t="s">
        <v>202</v>
      </c>
    </row>
    <row r="167" s="14" customFormat="1">
      <c r="A167" s="14"/>
      <c r="B167" s="245"/>
      <c r="C167" s="246"/>
      <c r="D167" s="235" t="s">
        <v>213</v>
      </c>
      <c r="E167" s="247" t="s">
        <v>19</v>
      </c>
      <c r="F167" s="248" t="s">
        <v>215</v>
      </c>
      <c r="G167" s="246"/>
      <c r="H167" s="249">
        <v>5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213</v>
      </c>
      <c r="AU167" s="255" t="s">
        <v>86</v>
      </c>
      <c r="AV167" s="14" t="s">
        <v>209</v>
      </c>
      <c r="AW167" s="14" t="s">
        <v>35</v>
      </c>
      <c r="AX167" s="14" t="s">
        <v>80</v>
      </c>
      <c r="AY167" s="255" t="s">
        <v>202</v>
      </c>
    </row>
    <row r="168" s="2" customFormat="1" ht="21.75" customHeight="1">
      <c r="A168" s="40"/>
      <c r="B168" s="41"/>
      <c r="C168" s="215" t="s">
        <v>320</v>
      </c>
      <c r="D168" s="215" t="s">
        <v>204</v>
      </c>
      <c r="E168" s="216" t="s">
        <v>1404</v>
      </c>
      <c r="F168" s="217" t="s">
        <v>1405</v>
      </c>
      <c r="G168" s="218" t="s">
        <v>207</v>
      </c>
      <c r="H168" s="219">
        <v>150</v>
      </c>
      <c r="I168" s="220"/>
      <c r="J168" s="221">
        <f>ROUND(I168*H168,2)</f>
        <v>0</v>
      </c>
      <c r="K168" s="217" t="s">
        <v>208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0.054550000000000001</v>
      </c>
      <c r="R168" s="224">
        <f>Q168*H168</f>
        <v>8.182500000000001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86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2398</v>
      </c>
    </row>
    <row r="169" s="2" customFormat="1">
      <c r="A169" s="40"/>
      <c r="B169" s="41"/>
      <c r="C169" s="42"/>
      <c r="D169" s="228" t="s">
        <v>211</v>
      </c>
      <c r="E169" s="42"/>
      <c r="F169" s="229" t="s">
        <v>1407</v>
      </c>
      <c r="G169" s="42"/>
      <c r="H169" s="42"/>
      <c r="I169" s="230"/>
      <c r="J169" s="42"/>
      <c r="K169" s="42"/>
      <c r="L169" s="46"/>
      <c r="M169" s="231"/>
      <c r="N169" s="232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211</v>
      </c>
      <c r="AU169" s="19" t="s">
        <v>86</v>
      </c>
    </row>
    <row r="170" s="13" customFormat="1">
      <c r="A170" s="13"/>
      <c r="B170" s="233"/>
      <c r="C170" s="234"/>
      <c r="D170" s="235" t="s">
        <v>213</v>
      </c>
      <c r="E170" s="236" t="s">
        <v>19</v>
      </c>
      <c r="F170" s="237" t="s">
        <v>2136</v>
      </c>
      <c r="G170" s="234"/>
      <c r="H170" s="238">
        <v>150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213</v>
      </c>
      <c r="AU170" s="244" t="s">
        <v>86</v>
      </c>
      <c r="AV170" s="13" t="s">
        <v>86</v>
      </c>
      <c r="AW170" s="13" t="s">
        <v>35</v>
      </c>
      <c r="AX170" s="13" t="s">
        <v>73</v>
      </c>
      <c r="AY170" s="244" t="s">
        <v>202</v>
      </c>
    </row>
    <row r="171" s="14" customFormat="1">
      <c r="A171" s="14"/>
      <c r="B171" s="245"/>
      <c r="C171" s="246"/>
      <c r="D171" s="235" t="s">
        <v>213</v>
      </c>
      <c r="E171" s="247" t="s">
        <v>19</v>
      </c>
      <c r="F171" s="248" t="s">
        <v>215</v>
      </c>
      <c r="G171" s="246"/>
      <c r="H171" s="249">
        <v>150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213</v>
      </c>
      <c r="AU171" s="255" t="s">
        <v>86</v>
      </c>
      <c r="AV171" s="14" t="s">
        <v>209</v>
      </c>
      <c r="AW171" s="14" t="s">
        <v>35</v>
      </c>
      <c r="AX171" s="14" t="s">
        <v>80</v>
      </c>
      <c r="AY171" s="255" t="s">
        <v>202</v>
      </c>
    </row>
    <row r="172" s="2" customFormat="1" ht="16.5" customHeight="1">
      <c r="A172" s="40"/>
      <c r="B172" s="41"/>
      <c r="C172" s="215" t="s">
        <v>326</v>
      </c>
      <c r="D172" s="215" t="s">
        <v>204</v>
      </c>
      <c r="E172" s="216" t="s">
        <v>2399</v>
      </c>
      <c r="F172" s="217" t="s">
        <v>2400</v>
      </c>
      <c r="G172" s="218" t="s">
        <v>415</v>
      </c>
      <c r="H172" s="219">
        <v>5</v>
      </c>
      <c r="I172" s="220"/>
      <c r="J172" s="221">
        <f>ROUND(I172*H172,2)</f>
        <v>0</v>
      </c>
      <c r="K172" s="217" t="s">
        <v>208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0.00019000000000000001</v>
      </c>
      <c r="R172" s="224">
        <f>Q172*H172</f>
        <v>0.00095000000000000011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86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2401</v>
      </c>
    </row>
    <row r="173" s="2" customFormat="1">
      <c r="A173" s="40"/>
      <c r="B173" s="41"/>
      <c r="C173" s="42"/>
      <c r="D173" s="228" t="s">
        <v>211</v>
      </c>
      <c r="E173" s="42"/>
      <c r="F173" s="229" t="s">
        <v>2402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211</v>
      </c>
      <c r="AU173" s="19" t="s">
        <v>86</v>
      </c>
    </row>
    <row r="174" s="13" customFormat="1">
      <c r="A174" s="13"/>
      <c r="B174" s="233"/>
      <c r="C174" s="234"/>
      <c r="D174" s="235" t="s">
        <v>213</v>
      </c>
      <c r="E174" s="236" t="s">
        <v>19</v>
      </c>
      <c r="F174" s="237" t="s">
        <v>2403</v>
      </c>
      <c r="G174" s="234"/>
      <c r="H174" s="238">
        <v>5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213</v>
      </c>
      <c r="AU174" s="244" t="s">
        <v>86</v>
      </c>
      <c r="AV174" s="13" t="s">
        <v>86</v>
      </c>
      <c r="AW174" s="13" t="s">
        <v>35</v>
      </c>
      <c r="AX174" s="13" t="s">
        <v>73</v>
      </c>
      <c r="AY174" s="244" t="s">
        <v>202</v>
      </c>
    </row>
    <row r="175" s="14" customFormat="1">
      <c r="A175" s="14"/>
      <c r="B175" s="245"/>
      <c r="C175" s="246"/>
      <c r="D175" s="235" t="s">
        <v>213</v>
      </c>
      <c r="E175" s="247" t="s">
        <v>19</v>
      </c>
      <c r="F175" s="248" t="s">
        <v>215</v>
      </c>
      <c r="G175" s="246"/>
      <c r="H175" s="249">
        <v>5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213</v>
      </c>
      <c r="AU175" s="255" t="s">
        <v>86</v>
      </c>
      <c r="AV175" s="14" t="s">
        <v>209</v>
      </c>
      <c r="AW175" s="14" t="s">
        <v>35</v>
      </c>
      <c r="AX175" s="14" t="s">
        <v>80</v>
      </c>
      <c r="AY175" s="255" t="s">
        <v>202</v>
      </c>
    </row>
    <row r="176" s="2" customFormat="1" ht="16.5" customHeight="1">
      <c r="A176" s="40"/>
      <c r="B176" s="41"/>
      <c r="C176" s="215" t="s">
        <v>331</v>
      </c>
      <c r="D176" s="215" t="s">
        <v>204</v>
      </c>
      <c r="E176" s="216" t="s">
        <v>2404</v>
      </c>
      <c r="F176" s="217" t="s">
        <v>2405</v>
      </c>
      <c r="G176" s="218" t="s">
        <v>415</v>
      </c>
      <c r="H176" s="219">
        <v>5</v>
      </c>
      <c r="I176" s="220"/>
      <c r="J176" s="221">
        <f>ROUND(I176*H176,2)</f>
        <v>0</v>
      </c>
      <c r="K176" s="217" t="s">
        <v>208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0.00038000000000000002</v>
      </c>
      <c r="R176" s="224">
        <f>Q176*H176</f>
        <v>0.0019000000000000002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86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2406</v>
      </c>
    </row>
    <row r="177" s="2" customFormat="1">
      <c r="A177" s="40"/>
      <c r="B177" s="41"/>
      <c r="C177" s="42"/>
      <c r="D177" s="228" t="s">
        <v>211</v>
      </c>
      <c r="E177" s="42"/>
      <c r="F177" s="229" t="s">
        <v>2407</v>
      </c>
      <c r="G177" s="42"/>
      <c r="H177" s="42"/>
      <c r="I177" s="230"/>
      <c r="J177" s="42"/>
      <c r="K177" s="42"/>
      <c r="L177" s="46"/>
      <c r="M177" s="231"/>
      <c r="N177" s="232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211</v>
      </c>
      <c r="AU177" s="19" t="s">
        <v>86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2403</v>
      </c>
      <c r="G178" s="234"/>
      <c r="H178" s="238">
        <v>5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4" customFormat="1">
      <c r="A179" s="14"/>
      <c r="B179" s="245"/>
      <c r="C179" s="246"/>
      <c r="D179" s="235" t="s">
        <v>213</v>
      </c>
      <c r="E179" s="247" t="s">
        <v>19</v>
      </c>
      <c r="F179" s="248" t="s">
        <v>215</v>
      </c>
      <c r="G179" s="246"/>
      <c r="H179" s="249">
        <v>5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213</v>
      </c>
      <c r="AU179" s="255" t="s">
        <v>86</v>
      </c>
      <c r="AV179" s="14" t="s">
        <v>209</v>
      </c>
      <c r="AW179" s="14" t="s">
        <v>35</v>
      </c>
      <c r="AX179" s="14" t="s">
        <v>80</v>
      </c>
      <c r="AY179" s="255" t="s">
        <v>202</v>
      </c>
    </row>
    <row r="180" s="2" customFormat="1" ht="24.15" customHeight="1">
      <c r="A180" s="40"/>
      <c r="B180" s="41"/>
      <c r="C180" s="215" t="s">
        <v>8</v>
      </c>
      <c r="D180" s="215" t="s">
        <v>204</v>
      </c>
      <c r="E180" s="216" t="s">
        <v>2408</v>
      </c>
      <c r="F180" s="217" t="s">
        <v>2409</v>
      </c>
      <c r="G180" s="218" t="s">
        <v>218</v>
      </c>
      <c r="H180" s="219">
        <v>1.3520000000000001</v>
      </c>
      <c r="I180" s="220"/>
      <c r="J180" s="221">
        <f>ROUND(I180*H180,2)</f>
        <v>0</v>
      </c>
      <c r="K180" s="217" t="s">
        <v>208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0.16234999999999999</v>
      </c>
      <c r="R180" s="224">
        <f>Q180*H180</f>
        <v>0.2194972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86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2410</v>
      </c>
    </row>
    <row r="181" s="2" customFormat="1">
      <c r="A181" s="40"/>
      <c r="B181" s="41"/>
      <c r="C181" s="42"/>
      <c r="D181" s="228" t="s">
        <v>211</v>
      </c>
      <c r="E181" s="42"/>
      <c r="F181" s="229" t="s">
        <v>2411</v>
      </c>
      <c r="G181" s="42"/>
      <c r="H181" s="42"/>
      <c r="I181" s="230"/>
      <c r="J181" s="42"/>
      <c r="K181" s="42"/>
      <c r="L181" s="46"/>
      <c r="M181" s="231"/>
      <c r="N181" s="232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211</v>
      </c>
      <c r="AU181" s="19" t="s">
        <v>86</v>
      </c>
    </row>
    <row r="182" s="15" customFormat="1">
      <c r="A182" s="15"/>
      <c r="B182" s="259"/>
      <c r="C182" s="260"/>
      <c r="D182" s="235" t="s">
        <v>213</v>
      </c>
      <c r="E182" s="261" t="s">
        <v>19</v>
      </c>
      <c r="F182" s="262" t="s">
        <v>2412</v>
      </c>
      <c r="G182" s="260"/>
      <c r="H182" s="261" t="s">
        <v>19</v>
      </c>
      <c r="I182" s="263"/>
      <c r="J182" s="260"/>
      <c r="K182" s="260"/>
      <c r="L182" s="264"/>
      <c r="M182" s="265"/>
      <c r="N182" s="266"/>
      <c r="O182" s="266"/>
      <c r="P182" s="266"/>
      <c r="Q182" s="266"/>
      <c r="R182" s="266"/>
      <c r="S182" s="266"/>
      <c r="T182" s="26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8" t="s">
        <v>213</v>
      </c>
      <c r="AU182" s="268" t="s">
        <v>86</v>
      </c>
      <c r="AV182" s="15" t="s">
        <v>80</v>
      </c>
      <c r="AW182" s="15" t="s">
        <v>35</v>
      </c>
      <c r="AX182" s="15" t="s">
        <v>73</v>
      </c>
      <c r="AY182" s="268" t="s">
        <v>202</v>
      </c>
    </row>
    <row r="183" s="13" customFormat="1">
      <c r="A183" s="13"/>
      <c r="B183" s="233"/>
      <c r="C183" s="234"/>
      <c r="D183" s="235" t="s">
        <v>213</v>
      </c>
      <c r="E183" s="236" t="s">
        <v>19</v>
      </c>
      <c r="F183" s="237" t="s">
        <v>2413</v>
      </c>
      <c r="G183" s="234"/>
      <c r="H183" s="238">
        <v>1.3520000000000001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213</v>
      </c>
      <c r="AU183" s="244" t="s">
        <v>86</v>
      </c>
      <c r="AV183" s="13" t="s">
        <v>86</v>
      </c>
      <c r="AW183" s="13" t="s">
        <v>35</v>
      </c>
      <c r="AX183" s="13" t="s">
        <v>73</v>
      </c>
      <c r="AY183" s="244" t="s">
        <v>202</v>
      </c>
    </row>
    <row r="184" s="14" customFormat="1">
      <c r="A184" s="14"/>
      <c r="B184" s="245"/>
      <c r="C184" s="246"/>
      <c r="D184" s="235" t="s">
        <v>213</v>
      </c>
      <c r="E184" s="247" t="s">
        <v>19</v>
      </c>
      <c r="F184" s="248" t="s">
        <v>215</v>
      </c>
      <c r="G184" s="246"/>
      <c r="H184" s="249">
        <v>1.3520000000000001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213</v>
      </c>
      <c r="AU184" s="255" t="s">
        <v>86</v>
      </c>
      <c r="AV184" s="14" t="s">
        <v>209</v>
      </c>
      <c r="AW184" s="14" t="s">
        <v>35</v>
      </c>
      <c r="AX184" s="14" t="s">
        <v>80</v>
      </c>
      <c r="AY184" s="255" t="s">
        <v>202</v>
      </c>
    </row>
    <row r="185" s="2" customFormat="1" ht="24.15" customHeight="1">
      <c r="A185" s="40"/>
      <c r="B185" s="41"/>
      <c r="C185" s="215" t="s">
        <v>342</v>
      </c>
      <c r="D185" s="215" t="s">
        <v>204</v>
      </c>
      <c r="E185" s="216" t="s">
        <v>2414</v>
      </c>
      <c r="F185" s="217" t="s">
        <v>2415</v>
      </c>
      <c r="G185" s="218" t="s">
        <v>218</v>
      </c>
      <c r="H185" s="219">
        <v>377.19299999999998</v>
      </c>
      <c r="I185" s="220"/>
      <c r="J185" s="221">
        <f>ROUND(I185*H185,2)</f>
        <v>0</v>
      </c>
      <c r="K185" s="217" t="s">
        <v>208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0.065280000000000005</v>
      </c>
      <c r="R185" s="224">
        <f>Q185*H185</f>
        <v>24.623159040000001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86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2416</v>
      </c>
    </row>
    <row r="186" s="2" customFormat="1">
      <c r="A186" s="40"/>
      <c r="B186" s="41"/>
      <c r="C186" s="42"/>
      <c r="D186" s="228" t="s">
        <v>211</v>
      </c>
      <c r="E186" s="42"/>
      <c r="F186" s="229" t="s">
        <v>2417</v>
      </c>
      <c r="G186" s="42"/>
      <c r="H186" s="42"/>
      <c r="I186" s="230"/>
      <c r="J186" s="42"/>
      <c r="K186" s="42"/>
      <c r="L186" s="46"/>
      <c r="M186" s="231"/>
      <c r="N186" s="232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211</v>
      </c>
      <c r="AU186" s="19" t="s">
        <v>86</v>
      </c>
    </row>
    <row r="187" s="15" customFormat="1">
      <c r="A187" s="15"/>
      <c r="B187" s="259"/>
      <c r="C187" s="260"/>
      <c r="D187" s="235" t="s">
        <v>213</v>
      </c>
      <c r="E187" s="261" t="s">
        <v>19</v>
      </c>
      <c r="F187" s="262" t="s">
        <v>771</v>
      </c>
      <c r="G187" s="260"/>
      <c r="H187" s="261" t="s">
        <v>19</v>
      </c>
      <c r="I187" s="263"/>
      <c r="J187" s="260"/>
      <c r="K187" s="260"/>
      <c r="L187" s="264"/>
      <c r="M187" s="265"/>
      <c r="N187" s="266"/>
      <c r="O187" s="266"/>
      <c r="P187" s="266"/>
      <c r="Q187" s="266"/>
      <c r="R187" s="266"/>
      <c r="S187" s="266"/>
      <c r="T187" s="26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8" t="s">
        <v>213</v>
      </c>
      <c r="AU187" s="268" t="s">
        <v>86</v>
      </c>
      <c r="AV187" s="15" t="s">
        <v>80</v>
      </c>
      <c r="AW187" s="15" t="s">
        <v>35</v>
      </c>
      <c r="AX187" s="15" t="s">
        <v>73</v>
      </c>
      <c r="AY187" s="268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2418</v>
      </c>
      <c r="G188" s="234"/>
      <c r="H188" s="238">
        <v>6.5250000000000004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2419</v>
      </c>
      <c r="G189" s="234"/>
      <c r="H189" s="238">
        <v>9.6920000000000002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2420</v>
      </c>
      <c r="G190" s="234"/>
      <c r="H190" s="238">
        <v>3.4449999999999998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2421</v>
      </c>
      <c r="G191" s="234"/>
      <c r="H191" s="238">
        <v>-1.6799999999999999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2422</v>
      </c>
      <c r="G192" s="234"/>
      <c r="H192" s="238">
        <v>6.25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3" customFormat="1">
      <c r="A193" s="13"/>
      <c r="B193" s="233"/>
      <c r="C193" s="234"/>
      <c r="D193" s="235" t="s">
        <v>213</v>
      </c>
      <c r="E193" s="236" t="s">
        <v>19</v>
      </c>
      <c r="F193" s="237" t="s">
        <v>2423</v>
      </c>
      <c r="G193" s="234"/>
      <c r="H193" s="238">
        <v>12.571999999999999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213</v>
      </c>
      <c r="AU193" s="244" t="s">
        <v>86</v>
      </c>
      <c r="AV193" s="13" t="s">
        <v>86</v>
      </c>
      <c r="AW193" s="13" t="s">
        <v>35</v>
      </c>
      <c r="AX193" s="13" t="s">
        <v>73</v>
      </c>
      <c r="AY193" s="244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2424</v>
      </c>
      <c r="G194" s="234"/>
      <c r="H194" s="238">
        <v>2.8999999999999999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2425</v>
      </c>
      <c r="G195" s="234"/>
      <c r="H195" s="238">
        <v>-3.3599999999999999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3" customFormat="1">
      <c r="A196" s="13"/>
      <c r="B196" s="233"/>
      <c r="C196" s="234"/>
      <c r="D196" s="235" t="s">
        <v>213</v>
      </c>
      <c r="E196" s="236" t="s">
        <v>19</v>
      </c>
      <c r="F196" s="237" t="s">
        <v>2426</v>
      </c>
      <c r="G196" s="234"/>
      <c r="H196" s="238">
        <v>19.719999999999999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213</v>
      </c>
      <c r="AU196" s="244" t="s">
        <v>86</v>
      </c>
      <c r="AV196" s="13" t="s">
        <v>86</v>
      </c>
      <c r="AW196" s="13" t="s">
        <v>35</v>
      </c>
      <c r="AX196" s="13" t="s">
        <v>73</v>
      </c>
      <c r="AY196" s="244" t="s">
        <v>202</v>
      </c>
    </row>
    <row r="197" s="13" customFormat="1">
      <c r="A197" s="13"/>
      <c r="B197" s="233"/>
      <c r="C197" s="234"/>
      <c r="D197" s="235" t="s">
        <v>213</v>
      </c>
      <c r="E197" s="236" t="s">
        <v>19</v>
      </c>
      <c r="F197" s="237" t="s">
        <v>2427</v>
      </c>
      <c r="G197" s="234"/>
      <c r="H197" s="238">
        <v>3.016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213</v>
      </c>
      <c r="AU197" s="244" t="s">
        <v>86</v>
      </c>
      <c r="AV197" s="13" t="s">
        <v>86</v>
      </c>
      <c r="AW197" s="13" t="s">
        <v>35</v>
      </c>
      <c r="AX197" s="13" t="s">
        <v>73</v>
      </c>
      <c r="AY197" s="244" t="s">
        <v>202</v>
      </c>
    </row>
    <row r="198" s="13" customFormat="1">
      <c r="A198" s="13"/>
      <c r="B198" s="233"/>
      <c r="C198" s="234"/>
      <c r="D198" s="235" t="s">
        <v>213</v>
      </c>
      <c r="E198" s="236" t="s">
        <v>19</v>
      </c>
      <c r="F198" s="237" t="s">
        <v>2428</v>
      </c>
      <c r="G198" s="234"/>
      <c r="H198" s="238">
        <v>6.8150000000000004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213</v>
      </c>
      <c r="AU198" s="244" t="s">
        <v>86</v>
      </c>
      <c r="AV198" s="13" t="s">
        <v>86</v>
      </c>
      <c r="AW198" s="13" t="s">
        <v>35</v>
      </c>
      <c r="AX198" s="13" t="s">
        <v>73</v>
      </c>
      <c r="AY198" s="244" t="s">
        <v>202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2429</v>
      </c>
      <c r="G199" s="234"/>
      <c r="H199" s="238">
        <v>3.7989999999999999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2430</v>
      </c>
      <c r="G200" s="234"/>
      <c r="H200" s="238">
        <v>3.379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5" customFormat="1">
      <c r="A201" s="15"/>
      <c r="B201" s="259"/>
      <c r="C201" s="260"/>
      <c r="D201" s="235" t="s">
        <v>213</v>
      </c>
      <c r="E201" s="261" t="s">
        <v>19</v>
      </c>
      <c r="F201" s="262" t="s">
        <v>2431</v>
      </c>
      <c r="G201" s="260"/>
      <c r="H201" s="261" t="s">
        <v>19</v>
      </c>
      <c r="I201" s="263"/>
      <c r="J201" s="260"/>
      <c r="K201" s="260"/>
      <c r="L201" s="264"/>
      <c r="M201" s="265"/>
      <c r="N201" s="266"/>
      <c r="O201" s="266"/>
      <c r="P201" s="266"/>
      <c r="Q201" s="266"/>
      <c r="R201" s="266"/>
      <c r="S201" s="266"/>
      <c r="T201" s="26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8" t="s">
        <v>213</v>
      </c>
      <c r="AU201" s="268" t="s">
        <v>86</v>
      </c>
      <c r="AV201" s="15" t="s">
        <v>80</v>
      </c>
      <c r="AW201" s="15" t="s">
        <v>35</v>
      </c>
      <c r="AX201" s="15" t="s">
        <v>73</v>
      </c>
      <c r="AY201" s="268" t="s">
        <v>202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2432</v>
      </c>
      <c r="G202" s="234"/>
      <c r="H202" s="238">
        <v>12.557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3" customFormat="1">
      <c r="A203" s="13"/>
      <c r="B203" s="233"/>
      <c r="C203" s="234"/>
      <c r="D203" s="235" t="s">
        <v>213</v>
      </c>
      <c r="E203" s="236" t="s">
        <v>19</v>
      </c>
      <c r="F203" s="237" t="s">
        <v>2433</v>
      </c>
      <c r="G203" s="234"/>
      <c r="H203" s="238">
        <v>8.2449999999999992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213</v>
      </c>
      <c r="AU203" s="244" t="s">
        <v>86</v>
      </c>
      <c r="AV203" s="13" t="s">
        <v>86</v>
      </c>
      <c r="AW203" s="13" t="s">
        <v>35</v>
      </c>
      <c r="AX203" s="13" t="s">
        <v>73</v>
      </c>
      <c r="AY203" s="244" t="s">
        <v>202</v>
      </c>
    </row>
    <row r="204" s="16" customFormat="1">
      <c r="A204" s="16"/>
      <c r="B204" s="283"/>
      <c r="C204" s="284"/>
      <c r="D204" s="235" t="s">
        <v>213</v>
      </c>
      <c r="E204" s="285" t="s">
        <v>19</v>
      </c>
      <c r="F204" s="286" t="s">
        <v>516</v>
      </c>
      <c r="G204" s="284"/>
      <c r="H204" s="287">
        <v>93.875</v>
      </c>
      <c r="I204" s="288"/>
      <c r="J204" s="284"/>
      <c r="K204" s="284"/>
      <c r="L204" s="289"/>
      <c r="M204" s="290"/>
      <c r="N204" s="291"/>
      <c r="O204" s="291"/>
      <c r="P204" s="291"/>
      <c r="Q204" s="291"/>
      <c r="R204" s="291"/>
      <c r="S204" s="291"/>
      <c r="T204" s="292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93" t="s">
        <v>213</v>
      </c>
      <c r="AU204" s="293" t="s">
        <v>86</v>
      </c>
      <c r="AV204" s="16" t="s">
        <v>109</v>
      </c>
      <c r="AW204" s="16" t="s">
        <v>35</v>
      </c>
      <c r="AX204" s="16" t="s">
        <v>73</v>
      </c>
      <c r="AY204" s="293" t="s">
        <v>202</v>
      </c>
    </row>
    <row r="205" s="15" customFormat="1">
      <c r="A205" s="15"/>
      <c r="B205" s="259"/>
      <c r="C205" s="260"/>
      <c r="D205" s="235" t="s">
        <v>213</v>
      </c>
      <c r="E205" s="261" t="s">
        <v>19</v>
      </c>
      <c r="F205" s="262" t="s">
        <v>835</v>
      </c>
      <c r="G205" s="260"/>
      <c r="H205" s="261" t="s">
        <v>19</v>
      </c>
      <c r="I205" s="263"/>
      <c r="J205" s="260"/>
      <c r="K205" s="260"/>
      <c r="L205" s="264"/>
      <c r="M205" s="265"/>
      <c r="N205" s="266"/>
      <c r="O205" s="266"/>
      <c r="P205" s="266"/>
      <c r="Q205" s="266"/>
      <c r="R205" s="266"/>
      <c r="S205" s="266"/>
      <c r="T205" s="26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8" t="s">
        <v>213</v>
      </c>
      <c r="AU205" s="268" t="s">
        <v>86</v>
      </c>
      <c r="AV205" s="15" t="s">
        <v>80</v>
      </c>
      <c r="AW205" s="15" t="s">
        <v>35</v>
      </c>
      <c r="AX205" s="15" t="s">
        <v>73</v>
      </c>
      <c r="AY205" s="268" t="s">
        <v>202</v>
      </c>
    </row>
    <row r="206" s="13" customFormat="1">
      <c r="A206" s="13"/>
      <c r="B206" s="233"/>
      <c r="C206" s="234"/>
      <c r="D206" s="235" t="s">
        <v>213</v>
      </c>
      <c r="E206" s="236" t="s">
        <v>19</v>
      </c>
      <c r="F206" s="237" t="s">
        <v>2434</v>
      </c>
      <c r="G206" s="234"/>
      <c r="H206" s="238">
        <v>27.007999999999999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213</v>
      </c>
      <c r="AU206" s="244" t="s">
        <v>86</v>
      </c>
      <c r="AV206" s="13" t="s">
        <v>86</v>
      </c>
      <c r="AW206" s="13" t="s">
        <v>35</v>
      </c>
      <c r="AX206" s="13" t="s">
        <v>73</v>
      </c>
      <c r="AY206" s="244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2435</v>
      </c>
      <c r="G207" s="234"/>
      <c r="H207" s="238">
        <v>16.25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2434</v>
      </c>
      <c r="G208" s="234"/>
      <c r="H208" s="238">
        <v>27.007999999999999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3" customFormat="1">
      <c r="A209" s="13"/>
      <c r="B209" s="233"/>
      <c r="C209" s="234"/>
      <c r="D209" s="235" t="s">
        <v>213</v>
      </c>
      <c r="E209" s="236" t="s">
        <v>19</v>
      </c>
      <c r="F209" s="237" t="s">
        <v>2436</v>
      </c>
      <c r="G209" s="234"/>
      <c r="H209" s="238">
        <v>-3.375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213</v>
      </c>
      <c r="AU209" s="244" t="s">
        <v>86</v>
      </c>
      <c r="AV209" s="13" t="s">
        <v>86</v>
      </c>
      <c r="AW209" s="13" t="s">
        <v>35</v>
      </c>
      <c r="AX209" s="13" t="s">
        <v>73</v>
      </c>
      <c r="AY209" s="244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2437</v>
      </c>
      <c r="G210" s="234"/>
      <c r="H210" s="238">
        <v>27.007999999999999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2434</v>
      </c>
      <c r="G211" s="234"/>
      <c r="H211" s="238">
        <v>27.007999999999999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2438</v>
      </c>
      <c r="G212" s="234"/>
      <c r="H212" s="238">
        <v>54.015000000000001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2439</v>
      </c>
      <c r="G213" s="234"/>
      <c r="H213" s="238">
        <v>17.895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2440</v>
      </c>
      <c r="G214" s="234"/>
      <c r="H214" s="238">
        <v>-1.125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2441</v>
      </c>
      <c r="G215" s="234"/>
      <c r="H215" s="238">
        <v>1.95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2442</v>
      </c>
      <c r="G216" s="234"/>
      <c r="H216" s="238">
        <v>9.8480000000000008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2443</v>
      </c>
      <c r="G217" s="234"/>
      <c r="H217" s="238">
        <v>7.101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3" customFormat="1">
      <c r="A218" s="13"/>
      <c r="B218" s="233"/>
      <c r="C218" s="234"/>
      <c r="D218" s="235" t="s">
        <v>213</v>
      </c>
      <c r="E218" s="236" t="s">
        <v>19</v>
      </c>
      <c r="F218" s="237" t="s">
        <v>2421</v>
      </c>
      <c r="G218" s="234"/>
      <c r="H218" s="238">
        <v>-1.6799999999999999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213</v>
      </c>
      <c r="AU218" s="244" t="s">
        <v>86</v>
      </c>
      <c r="AV218" s="13" t="s">
        <v>86</v>
      </c>
      <c r="AW218" s="13" t="s">
        <v>35</v>
      </c>
      <c r="AX218" s="13" t="s">
        <v>73</v>
      </c>
      <c r="AY218" s="244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2444</v>
      </c>
      <c r="G219" s="234"/>
      <c r="H219" s="238">
        <v>14.300000000000001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2445</v>
      </c>
      <c r="G220" s="234"/>
      <c r="H220" s="238">
        <v>8.6449999999999996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3" customFormat="1">
      <c r="A221" s="13"/>
      <c r="B221" s="233"/>
      <c r="C221" s="234"/>
      <c r="D221" s="235" t="s">
        <v>213</v>
      </c>
      <c r="E221" s="236" t="s">
        <v>19</v>
      </c>
      <c r="F221" s="237" t="s">
        <v>2446</v>
      </c>
      <c r="G221" s="234"/>
      <c r="H221" s="238">
        <v>7.0529999999999999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213</v>
      </c>
      <c r="AU221" s="244" t="s">
        <v>86</v>
      </c>
      <c r="AV221" s="13" t="s">
        <v>86</v>
      </c>
      <c r="AW221" s="13" t="s">
        <v>35</v>
      </c>
      <c r="AX221" s="13" t="s">
        <v>73</v>
      </c>
      <c r="AY221" s="244" t="s">
        <v>202</v>
      </c>
    </row>
    <row r="222" s="13" customFormat="1">
      <c r="A222" s="13"/>
      <c r="B222" s="233"/>
      <c r="C222" s="234"/>
      <c r="D222" s="235" t="s">
        <v>213</v>
      </c>
      <c r="E222" s="236" t="s">
        <v>19</v>
      </c>
      <c r="F222" s="237" t="s">
        <v>2447</v>
      </c>
      <c r="G222" s="234"/>
      <c r="H222" s="238">
        <v>17.614999999999998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213</v>
      </c>
      <c r="AU222" s="244" t="s">
        <v>86</v>
      </c>
      <c r="AV222" s="13" t="s">
        <v>86</v>
      </c>
      <c r="AW222" s="13" t="s">
        <v>35</v>
      </c>
      <c r="AX222" s="13" t="s">
        <v>73</v>
      </c>
      <c r="AY222" s="244" t="s">
        <v>202</v>
      </c>
    </row>
    <row r="223" s="13" customFormat="1">
      <c r="A223" s="13"/>
      <c r="B223" s="233"/>
      <c r="C223" s="234"/>
      <c r="D223" s="235" t="s">
        <v>213</v>
      </c>
      <c r="E223" s="236" t="s">
        <v>19</v>
      </c>
      <c r="F223" s="237" t="s">
        <v>2440</v>
      </c>
      <c r="G223" s="234"/>
      <c r="H223" s="238">
        <v>-1.125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213</v>
      </c>
      <c r="AU223" s="244" t="s">
        <v>86</v>
      </c>
      <c r="AV223" s="13" t="s">
        <v>86</v>
      </c>
      <c r="AW223" s="13" t="s">
        <v>35</v>
      </c>
      <c r="AX223" s="13" t="s">
        <v>73</v>
      </c>
      <c r="AY223" s="244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2448</v>
      </c>
      <c r="G224" s="234"/>
      <c r="H224" s="238">
        <v>5.3949999999999996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3" customFormat="1">
      <c r="A225" s="13"/>
      <c r="B225" s="233"/>
      <c r="C225" s="234"/>
      <c r="D225" s="235" t="s">
        <v>213</v>
      </c>
      <c r="E225" s="236" t="s">
        <v>19</v>
      </c>
      <c r="F225" s="237" t="s">
        <v>2449</v>
      </c>
      <c r="G225" s="234"/>
      <c r="H225" s="238">
        <v>6.8250000000000002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213</v>
      </c>
      <c r="AU225" s="244" t="s">
        <v>86</v>
      </c>
      <c r="AV225" s="13" t="s">
        <v>86</v>
      </c>
      <c r="AW225" s="13" t="s">
        <v>35</v>
      </c>
      <c r="AX225" s="13" t="s">
        <v>73</v>
      </c>
      <c r="AY225" s="244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2450</v>
      </c>
      <c r="G226" s="234"/>
      <c r="H226" s="238">
        <v>4.3159999999999998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3" customFormat="1">
      <c r="A227" s="13"/>
      <c r="B227" s="233"/>
      <c r="C227" s="234"/>
      <c r="D227" s="235" t="s">
        <v>213</v>
      </c>
      <c r="E227" s="236" t="s">
        <v>19</v>
      </c>
      <c r="F227" s="237" t="s">
        <v>2451</v>
      </c>
      <c r="G227" s="234"/>
      <c r="H227" s="238">
        <v>-1.47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213</v>
      </c>
      <c r="AU227" s="244" t="s">
        <v>86</v>
      </c>
      <c r="AV227" s="13" t="s">
        <v>86</v>
      </c>
      <c r="AW227" s="13" t="s">
        <v>35</v>
      </c>
      <c r="AX227" s="13" t="s">
        <v>73</v>
      </c>
      <c r="AY227" s="244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2452</v>
      </c>
      <c r="G228" s="234"/>
      <c r="H228" s="238">
        <v>3.923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2451</v>
      </c>
      <c r="G229" s="234"/>
      <c r="H229" s="238">
        <v>-1.47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2453</v>
      </c>
      <c r="G230" s="234"/>
      <c r="H230" s="238">
        <v>5.2000000000000002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3" customFormat="1">
      <c r="A231" s="13"/>
      <c r="B231" s="233"/>
      <c r="C231" s="234"/>
      <c r="D231" s="235" t="s">
        <v>213</v>
      </c>
      <c r="E231" s="236" t="s">
        <v>19</v>
      </c>
      <c r="F231" s="237" t="s">
        <v>2453</v>
      </c>
      <c r="G231" s="234"/>
      <c r="H231" s="238">
        <v>5.2000000000000002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213</v>
      </c>
      <c r="AU231" s="244" t="s">
        <v>86</v>
      </c>
      <c r="AV231" s="13" t="s">
        <v>86</v>
      </c>
      <c r="AW231" s="13" t="s">
        <v>35</v>
      </c>
      <c r="AX231" s="13" t="s">
        <v>73</v>
      </c>
      <c r="AY231" s="244" t="s">
        <v>202</v>
      </c>
    </row>
    <row r="232" s="16" customFormat="1">
      <c r="A232" s="16"/>
      <c r="B232" s="283"/>
      <c r="C232" s="284"/>
      <c r="D232" s="235" t="s">
        <v>213</v>
      </c>
      <c r="E232" s="285" t="s">
        <v>19</v>
      </c>
      <c r="F232" s="286" t="s">
        <v>516</v>
      </c>
      <c r="G232" s="284"/>
      <c r="H232" s="287">
        <v>283.31799999999998</v>
      </c>
      <c r="I232" s="288"/>
      <c r="J232" s="284"/>
      <c r="K232" s="284"/>
      <c r="L232" s="289"/>
      <c r="M232" s="290"/>
      <c r="N232" s="291"/>
      <c r="O232" s="291"/>
      <c r="P232" s="291"/>
      <c r="Q232" s="291"/>
      <c r="R232" s="291"/>
      <c r="S232" s="291"/>
      <c r="T232" s="292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293" t="s">
        <v>213</v>
      </c>
      <c r="AU232" s="293" t="s">
        <v>86</v>
      </c>
      <c r="AV232" s="16" t="s">
        <v>109</v>
      </c>
      <c r="AW232" s="16" t="s">
        <v>35</v>
      </c>
      <c r="AX232" s="16" t="s">
        <v>73</v>
      </c>
      <c r="AY232" s="293" t="s">
        <v>202</v>
      </c>
    </row>
    <row r="233" s="14" customFormat="1">
      <c r="A233" s="14"/>
      <c r="B233" s="245"/>
      <c r="C233" s="246"/>
      <c r="D233" s="235" t="s">
        <v>213</v>
      </c>
      <c r="E233" s="247" t="s">
        <v>19</v>
      </c>
      <c r="F233" s="248" t="s">
        <v>215</v>
      </c>
      <c r="G233" s="246"/>
      <c r="H233" s="249">
        <v>377.19299999999998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213</v>
      </c>
      <c r="AU233" s="255" t="s">
        <v>86</v>
      </c>
      <c r="AV233" s="14" t="s">
        <v>209</v>
      </c>
      <c r="AW233" s="14" t="s">
        <v>35</v>
      </c>
      <c r="AX233" s="14" t="s">
        <v>80</v>
      </c>
      <c r="AY233" s="255" t="s">
        <v>202</v>
      </c>
    </row>
    <row r="234" s="2" customFormat="1" ht="24.15" customHeight="1">
      <c r="A234" s="40"/>
      <c r="B234" s="41"/>
      <c r="C234" s="215" t="s">
        <v>347</v>
      </c>
      <c r="D234" s="215" t="s">
        <v>204</v>
      </c>
      <c r="E234" s="216" t="s">
        <v>2454</v>
      </c>
      <c r="F234" s="217" t="s">
        <v>2455</v>
      </c>
      <c r="G234" s="218" t="s">
        <v>218</v>
      </c>
      <c r="H234" s="219">
        <v>1079.268</v>
      </c>
      <c r="I234" s="220"/>
      <c r="J234" s="221">
        <f>ROUND(I234*H234,2)</f>
        <v>0</v>
      </c>
      <c r="K234" s="217" t="s">
        <v>208</v>
      </c>
      <c r="L234" s="46"/>
      <c r="M234" s="222" t="s">
        <v>19</v>
      </c>
      <c r="N234" s="223" t="s">
        <v>45</v>
      </c>
      <c r="O234" s="86"/>
      <c r="P234" s="224">
        <f>O234*H234</f>
        <v>0</v>
      </c>
      <c r="Q234" s="224">
        <v>0.12315</v>
      </c>
      <c r="R234" s="224">
        <f>Q234*H234</f>
        <v>132.91185419999999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209</v>
      </c>
      <c r="AT234" s="226" t="s">
        <v>204</v>
      </c>
      <c r="AU234" s="226" t="s">
        <v>86</v>
      </c>
      <c r="AY234" s="19" t="s">
        <v>202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86</v>
      </c>
      <c r="BK234" s="227">
        <f>ROUND(I234*H234,2)</f>
        <v>0</v>
      </c>
      <c r="BL234" s="19" t="s">
        <v>209</v>
      </c>
      <c r="BM234" s="226" t="s">
        <v>2456</v>
      </c>
    </row>
    <row r="235" s="2" customFormat="1">
      <c r="A235" s="40"/>
      <c r="B235" s="41"/>
      <c r="C235" s="42"/>
      <c r="D235" s="228" t="s">
        <v>211</v>
      </c>
      <c r="E235" s="42"/>
      <c r="F235" s="229" t="s">
        <v>2457</v>
      </c>
      <c r="G235" s="42"/>
      <c r="H235" s="42"/>
      <c r="I235" s="230"/>
      <c r="J235" s="42"/>
      <c r="K235" s="42"/>
      <c r="L235" s="46"/>
      <c r="M235" s="231"/>
      <c r="N235" s="232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211</v>
      </c>
      <c r="AU235" s="19" t="s">
        <v>86</v>
      </c>
    </row>
    <row r="236" s="15" customFormat="1">
      <c r="A236" s="15"/>
      <c r="B236" s="259"/>
      <c r="C236" s="260"/>
      <c r="D236" s="235" t="s">
        <v>213</v>
      </c>
      <c r="E236" s="261" t="s">
        <v>19</v>
      </c>
      <c r="F236" s="262" t="s">
        <v>771</v>
      </c>
      <c r="G236" s="260"/>
      <c r="H236" s="261" t="s">
        <v>19</v>
      </c>
      <c r="I236" s="263"/>
      <c r="J236" s="260"/>
      <c r="K236" s="260"/>
      <c r="L236" s="264"/>
      <c r="M236" s="265"/>
      <c r="N236" s="266"/>
      <c r="O236" s="266"/>
      <c r="P236" s="266"/>
      <c r="Q236" s="266"/>
      <c r="R236" s="266"/>
      <c r="S236" s="266"/>
      <c r="T236" s="26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8" t="s">
        <v>213</v>
      </c>
      <c r="AU236" s="268" t="s">
        <v>86</v>
      </c>
      <c r="AV236" s="15" t="s">
        <v>80</v>
      </c>
      <c r="AW236" s="15" t="s">
        <v>35</v>
      </c>
      <c r="AX236" s="15" t="s">
        <v>73</v>
      </c>
      <c r="AY236" s="268" t="s">
        <v>202</v>
      </c>
    </row>
    <row r="237" s="13" customFormat="1">
      <c r="A237" s="13"/>
      <c r="B237" s="233"/>
      <c r="C237" s="234"/>
      <c r="D237" s="235" t="s">
        <v>213</v>
      </c>
      <c r="E237" s="236" t="s">
        <v>19</v>
      </c>
      <c r="F237" s="237" t="s">
        <v>2458</v>
      </c>
      <c r="G237" s="234"/>
      <c r="H237" s="238">
        <v>22.91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213</v>
      </c>
      <c r="AU237" s="244" t="s">
        <v>86</v>
      </c>
      <c r="AV237" s="13" t="s">
        <v>86</v>
      </c>
      <c r="AW237" s="13" t="s">
        <v>35</v>
      </c>
      <c r="AX237" s="13" t="s">
        <v>73</v>
      </c>
      <c r="AY237" s="244" t="s">
        <v>202</v>
      </c>
    </row>
    <row r="238" s="13" customFormat="1">
      <c r="A238" s="13"/>
      <c r="B238" s="233"/>
      <c r="C238" s="234"/>
      <c r="D238" s="235" t="s">
        <v>213</v>
      </c>
      <c r="E238" s="236" t="s">
        <v>19</v>
      </c>
      <c r="F238" s="237" t="s">
        <v>2459</v>
      </c>
      <c r="G238" s="234"/>
      <c r="H238" s="238">
        <v>-2.0710000000000002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213</v>
      </c>
      <c r="AU238" s="244" t="s">
        <v>86</v>
      </c>
      <c r="AV238" s="13" t="s">
        <v>86</v>
      </c>
      <c r="AW238" s="13" t="s">
        <v>35</v>
      </c>
      <c r="AX238" s="13" t="s">
        <v>73</v>
      </c>
      <c r="AY238" s="244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2419</v>
      </c>
      <c r="G239" s="234"/>
      <c r="H239" s="238">
        <v>9.6920000000000002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3" customFormat="1">
      <c r="A240" s="13"/>
      <c r="B240" s="233"/>
      <c r="C240" s="234"/>
      <c r="D240" s="235" t="s">
        <v>213</v>
      </c>
      <c r="E240" s="236" t="s">
        <v>19</v>
      </c>
      <c r="F240" s="237" t="s">
        <v>2460</v>
      </c>
      <c r="G240" s="234"/>
      <c r="H240" s="238">
        <v>-1.8899999999999999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213</v>
      </c>
      <c r="AU240" s="244" t="s">
        <v>86</v>
      </c>
      <c r="AV240" s="13" t="s">
        <v>86</v>
      </c>
      <c r="AW240" s="13" t="s">
        <v>35</v>
      </c>
      <c r="AX240" s="13" t="s">
        <v>73</v>
      </c>
      <c r="AY240" s="244" t="s">
        <v>202</v>
      </c>
    </row>
    <row r="241" s="13" customFormat="1">
      <c r="A241" s="13"/>
      <c r="B241" s="233"/>
      <c r="C241" s="234"/>
      <c r="D241" s="235" t="s">
        <v>213</v>
      </c>
      <c r="E241" s="236" t="s">
        <v>19</v>
      </c>
      <c r="F241" s="237" t="s">
        <v>2419</v>
      </c>
      <c r="G241" s="234"/>
      <c r="H241" s="238">
        <v>9.6920000000000002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213</v>
      </c>
      <c r="AU241" s="244" t="s">
        <v>86</v>
      </c>
      <c r="AV241" s="13" t="s">
        <v>86</v>
      </c>
      <c r="AW241" s="13" t="s">
        <v>35</v>
      </c>
      <c r="AX241" s="13" t="s">
        <v>73</v>
      </c>
      <c r="AY241" s="244" t="s">
        <v>202</v>
      </c>
    </row>
    <row r="242" s="13" customFormat="1">
      <c r="A242" s="13"/>
      <c r="B242" s="233"/>
      <c r="C242" s="234"/>
      <c r="D242" s="235" t="s">
        <v>213</v>
      </c>
      <c r="E242" s="236" t="s">
        <v>19</v>
      </c>
      <c r="F242" s="237" t="s">
        <v>2461</v>
      </c>
      <c r="G242" s="234"/>
      <c r="H242" s="238">
        <v>24.244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213</v>
      </c>
      <c r="AU242" s="244" t="s">
        <v>86</v>
      </c>
      <c r="AV242" s="13" t="s">
        <v>86</v>
      </c>
      <c r="AW242" s="13" t="s">
        <v>35</v>
      </c>
      <c r="AX242" s="13" t="s">
        <v>73</v>
      </c>
      <c r="AY242" s="244" t="s">
        <v>202</v>
      </c>
    </row>
    <row r="243" s="13" customFormat="1">
      <c r="A243" s="13"/>
      <c r="B243" s="233"/>
      <c r="C243" s="234"/>
      <c r="D243" s="235" t="s">
        <v>213</v>
      </c>
      <c r="E243" s="236" t="s">
        <v>19</v>
      </c>
      <c r="F243" s="237" t="s">
        <v>2462</v>
      </c>
      <c r="G243" s="234"/>
      <c r="H243" s="238">
        <v>-4.6630000000000003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213</v>
      </c>
      <c r="AU243" s="244" t="s">
        <v>86</v>
      </c>
      <c r="AV243" s="13" t="s">
        <v>86</v>
      </c>
      <c r="AW243" s="13" t="s">
        <v>35</v>
      </c>
      <c r="AX243" s="13" t="s">
        <v>73</v>
      </c>
      <c r="AY243" s="244" t="s">
        <v>202</v>
      </c>
    </row>
    <row r="244" s="13" customFormat="1">
      <c r="A244" s="13"/>
      <c r="B244" s="233"/>
      <c r="C244" s="234"/>
      <c r="D244" s="235" t="s">
        <v>213</v>
      </c>
      <c r="E244" s="236" t="s">
        <v>19</v>
      </c>
      <c r="F244" s="237" t="s">
        <v>2459</v>
      </c>
      <c r="G244" s="234"/>
      <c r="H244" s="238">
        <v>-2.0710000000000002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213</v>
      </c>
      <c r="AU244" s="244" t="s">
        <v>86</v>
      </c>
      <c r="AV244" s="13" t="s">
        <v>86</v>
      </c>
      <c r="AW244" s="13" t="s">
        <v>35</v>
      </c>
      <c r="AX244" s="13" t="s">
        <v>73</v>
      </c>
      <c r="AY244" s="244" t="s">
        <v>202</v>
      </c>
    </row>
    <row r="245" s="13" customFormat="1">
      <c r="A245" s="13"/>
      <c r="B245" s="233"/>
      <c r="C245" s="234"/>
      <c r="D245" s="235" t="s">
        <v>213</v>
      </c>
      <c r="E245" s="236" t="s">
        <v>19</v>
      </c>
      <c r="F245" s="237" t="s">
        <v>2419</v>
      </c>
      <c r="G245" s="234"/>
      <c r="H245" s="238">
        <v>9.6920000000000002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213</v>
      </c>
      <c r="AU245" s="244" t="s">
        <v>86</v>
      </c>
      <c r="AV245" s="13" t="s">
        <v>86</v>
      </c>
      <c r="AW245" s="13" t="s">
        <v>35</v>
      </c>
      <c r="AX245" s="13" t="s">
        <v>73</v>
      </c>
      <c r="AY245" s="244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2419</v>
      </c>
      <c r="G246" s="234"/>
      <c r="H246" s="238">
        <v>9.6920000000000002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3" customFormat="1">
      <c r="A247" s="13"/>
      <c r="B247" s="233"/>
      <c r="C247" s="234"/>
      <c r="D247" s="235" t="s">
        <v>213</v>
      </c>
      <c r="E247" s="236" t="s">
        <v>19</v>
      </c>
      <c r="F247" s="237" t="s">
        <v>2463</v>
      </c>
      <c r="G247" s="234"/>
      <c r="H247" s="238">
        <v>-2.1000000000000001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213</v>
      </c>
      <c r="AU247" s="244" t="s">
        <v>86</v>
      </c>
      <c r="AV247" s="13" t="s">
        <v>86</v>
      </c>
      <c r="AW247" s="13" t="s">
        <v>35</v>
      </c>
      <c r="AX247" s="13" t="s">
        <v>73</v>
      </c>
      <c r="AY247" s="244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2464</v>
      </c>
      <c r="G248" s="234"/>
      <c r="H248" s="238">
        <v>5.8869999999999996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3" customFormat="1">
      <c r="A249" s="13"/>
      <c r="B249" s="233"/>
      <c r="C249" s="234"/>
      <c r="D249" s="235" t="s">
        <v>213</v>
      </c>
      <c r="E249" s="236" t="s">
        <v>19</v>
      </c>
      <c r="F249" s="237" t="s">
        <v>2424</v>
      </c>
      <c r="G249" s="234"/>
      <c r="H249" s="238">
        <v>2.8999999999999999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213</v>
      </c>
      <c r="AU249" s="244" t="s">
        <v>86</v>
      </c>
      <c r="AV249" s="13" t="s">
        <v>86</v>
      </c>
      <c r="AW249" s="13" t="s">
        <v>35</v>
      </c>
      <c r="AX249" s="13" t="s">
        <v>73</v>
      </c>
      <c r="AY249" s="244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2465</v>
      </c>
      <c r="G250" s="234"/>
      <c r="H250" s="238">
        <v>5.7569999999999997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3" customFormat="1">
      <c r="A251" s="13"/>
      <c r="B251" s="233"/>
      <c r="C251" s="234"/>
      <c r="D251" s="235" t="s">
        <v>213</v>
      </c>
      <c r="E251" s="236" t="s">
        <v>19</v>
      </c>
      <c r="F251" s="237" t="s">
        <v>2466</v>
      </c>
      <c r="G251" s="234"/>
      <c r="H251" s="238">
        <v>-1.857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213</v>
      </c>
      <c r="AU251" s="244" t="s">
        <v>86</v>
      </c>
      <c r="AV251" s="13" t="s">
        <v>86</v>
      </c>
      <c r="AW251" s="13" t="s">
        <v>35</v>
      </c>
      <c r="AX251" s="13" t="s">
        <v>73</v>
      </c>
      <c r="AY251" s="244" t="s">
        <v>202</v>
      </c>
    </row>
    <row r="252" s="13" customFormat="1">
      <c r="A252" s="13"/>
      <c r="B252" s="233"/>
      <c r="C252" s="234"/>
      <c r="D252" s="235" t="s">
        <v>213</v>
      </c>
      <c r="E252" s="236" t="s">
        <v>19</v>
      </c>
      <c r="F252" s="237" t="s">
        <v>2467</v>
      </c>
      <c r="G252" s="234"/>
      <c r="H252" s="238">
        <v>25.23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213</v>
      </c>
      <c r="AU252" s="244" t="s">
        <v>86</v>
      </c>
      <c r="AV252" s="13" t="s">
        <v>86</v>
      </c>
      <c r="AW252" s="13" t="s">
        <v>35</v>
      </c>
      <c r="AX252" s="13" t="s">
        <v>73</v>
      </c>
      <c r="AY252" s="244" t="s">
        <v>202</v>
      </c>
    </row>
    <row r="253" s="13" customFormat="1">
      <c r="A253" s="13"/>
      <c r="B253" s="233"/>
      <c r="C253" s="234"/>
      <c r="D253" s="235" t="s">
        <v>213</v>
      </c>
      <c r="E253" s="236" t="s">
        <v>19</v>
      </c>
      <c r="F253" s="237" t="s">
        <v>2451</v>
      </c>
      <c r="G253" s="234"/>
      <c r="H253" s="238">
        <v>-1.47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213</v>
      </c>
      <c r="AU253" s="244" t="s">
        <v>86</v>
      </c>
      <c r="AV253" s="13" t="s">
        <v>86</v>
      </c>
      <c r="AW253" s="13" t="s">
        <v>35</v>
      </c>
      <c r="AX253" s="13" t="s">
        <v>73</v>
      </c>
      <c r="AY253" s="244" t="s">
        <v>202</v>
      </c>
    </row>
    <row r="254" s="13" customFormat="1">
      <c r="A254" s="13"/>
      <c r="B254" s="233"/>
      <c r="C254" s="234"/>
      <c r="D254" s="235" t="s">
        <v>213</v>
      </c>
      <c r="E254" s="236" t="s">
        <v>19</v>
      </c>
      <c r="F254" s="237" t="s">
        <v>2468</v>
      </c>
      <c r="G254" s="234"/>
      <c r="H254" s="238">
        <v>9.4830000000000005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213</v>
      </c>
      <c r="AU254" s="244" t="s">
        <v>86</v>
      </c>
      <c r="AV254" s="13" t="s">
        <v>86</v>
      </c>
      <c r="AW254" s="13" t="s">
        <v>35</v>
      </c>
      <c r="AX254" s="13" t="s">
        <v>73</v>
      </c>
      <c r="AY254" s="244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2469</v>
      </c>
      <c r="G255" s="234"/>
      <c r="H255" s="238">
        <v>-2.9399999999999999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3" customFormat="1">
      <c r="A256" s="13"/>
      <c r="B256" s="233"/>
      <c r="C256" s="234"/>
      <c r="D256" s="235" t="s">
        <v>213</v>
      </c>
      <c r="E256" s="236" t="s">
        <v>19</v>
      </c>
      <c r="F256" s="237" t="s">
        <v>2470</v>
      </c>
      <c r="G256" s="234"/>
      <c r="H256" s="238">
        <v>19.213000000000001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213</v>
      </c>
      <c r="AU256" s="244" t="s">
        <v>86</v>
      </c>
      <c r="AV256" s="13" t="s">
        <v>86</v>
      </c>
      <c r="AW256" s="13" t="s">
        <v>35</v>
      </c>
      <c r="AX256" s="13" t="s">
        <v>73</v>
      </c>
      <c r="AY256" s="244" t="s">
        <v>202</v>
      </c>
    </row>
    <row r="257" s="13" customFormat="1">
      <c r="A257" s="13"/>
      <c r="B257" s="233"/>
      <c r="C257" s="234"/>
      <c r="D257" s="235" t="s">
        <v>213</v>
      </c>
      <c r="E257" s="236" t="s">
        <v>19</v>
      </c>
      <c r="F257" s="237" t="s">
        <v>2471</v>
      </c>
      <c r="G257" s="234"/>
      <c r="H257" s="238">
        <v>-2.3100000000000001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213</v>
      </c>
      <c r="AU257" s="244" t="s">
        <v>86</v>
      </c>
      <c r="AV257" s="13" t="s">
        <v>86</v>
      </c>
      <c r="AW257" s="13" t="s">
        <v>35</v>
      </c>
      <c r="AX257" s="13" t="s">
        <v>73</v>
      </c>
      <c r="AY257" s="244" t="s">
        <v>202</v>
      </c>
    </row>
    <row r="258" s="13" customFormat="1">
      <c r="A258" s="13"/>
      <c r="B258" s="233"/>
      <c r="C258" s="234"/>
      <c r="D258" s="235" t="s">
        <v>213</v>
      </c>
      <c r="E258" s="236" t="s">
        <v>19</v>
      </c>
      <c r="F258" s="237" t="s">
        <v>2472</v>
      </c>
      <c r="G258" s="234"/>
      <c r="H258" s="238">
        <v>5.4379999999999997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213</v>
      </c>
      <c r="AU258" s="244" t="s">
        <v>86</v>
      </c>
      <c r="AV258" s="13" t="s">
        <v>86</v>
      </c>
      <c r="AW258" s="13" t="s">
        <v>35</v>
      </c>
      <c r="AX258" s="13" t="s">
        <v>73</v>
      </c>
      <c r="AY258" s="244" t="s">
        <v>202</v>
      </c>
    </row>
    <row r="259" s="13" customFormat="1">
      <c r="A259" s="13"/>
      <c r="B259" s="233"/>
      <c r="C259" s="234"/>
      <c r="D259" s="235" t="s">
        <v>213</v>
      </c>
      <c r="E259" s="236" t="s">
        <v>19</v>
      </c>
      <c r="F259" s="237" t="s">
        <v>2473</v>
      </c>
      <c r="G259" s="234"/>
      <c r="H259" s="238">
        <v>-3.2450000000000001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213</v>
      </c>
      <c r="AU259" s="244" t="s">
        <v>86</v>
      </c>
      <c r="AV259" s="13" t="s">
        <v>86</v>
      </c>
      <c r="AW259" s="13" t="s">
        <v>35</v>
      </c>
      <c r="AX259" s="13" t="s">
        <v>73</v>
      </c>
      <c r="AY259" s="244" t="s">
        <v>202</v>
      </c>
    </row>
    <row r="260" s="13" customFormat="1">
      <c r="A260" s="13"/>
      <c r="B260" s="233"/>
      <c r="C260" s="234"/>
      <c r="D260" s="235" t="s">
        <v>213</v>
      </c>
      <c r="E260" s="236" t="s">
        <v>19</v>
      </c>
      <c r="F260" s="237" t="s">
        <v>2474</v>
      </c>
      <c r="G260" s="234"/>
      <c r="H260" s="238">
        <v>3.48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213</v>
      </c>
      <c r="AU260" s="244" t="s">
        <v>86</v>
      </c>
      <c r="AV260" s="13" t="s">
        <v>86</v>
      </c>
      <c r="AW260" s="13" t="s">
        <v>35</v>
      </c>
      <c r="AX260" s="13" t="s">
        <v>73</v>
      </c>
      <c r="AY260" s="244" t="s">
        <v>202</v>
      </c>
    </row>
    <row r="261" s="13" customFormat="1">
      <c r="A261" s="13"/>
      <c r="B261" s="233"/>
      <c r="C261" s="234"/>
      <c r="D261" s="235" t="s">
        <v>213</v>
      </c>
      <c r="E261" s="236" t="s">
        <v>19</v>
      </c>
      <c r="F261" s="237" t="s">
        <v>2459</v>
      </c>
      <c r="G261" s="234"/>
      <c r="H261" s="238">
        <v>-2.0710000000000002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213</v>
      </c>
      <c r="AU261" s="244" t="s">
        <v>86</v>
      </c>
      <c r="AV261" s="13" t="s">
        <v>86</v>
      </c>
      <c r="AW261" s="13" t="s">
        <v>35</v>
      </c>
      <c r="AX261" s="13" t="s">
        <v>73</v>
      </c>
      <c r="AY261" s="244" t="s">
        <v>202</v>
      </c>
    </row>
    <row r="262" s="13" customFormat="1">
      <c r="A262" s="13"/>
      <c r="B262" s="233"/>
      <c r="C262" s="234"/>
      <c r="D262" s="235" t="s">
        <v>213</v>
      </c>
      <c r="E262" s="236" t="s">
        <v>19</v>
      </c>
      <c r="F262" s="237" t="s">
        <v>2475</v>
      </c>
      <c r="G262" s="234"/>
      <c r="H262" s="238">
        <v>63.402999999999999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213</v>
      </c>
      <c r="AU262" s="244" t="s">
        <v>86</v>
      </c>
      <c r="AV262" s="13" t="s">
        <v>86</v>
      </c>
      <c r="AW262" s="13" t="s">
        <v>35</v>
      </c>
      <c r="AX262" s="13" t="s">
        <v>73</v>
      </c>
      <c r="AY262" s="244" t="s">
        <v>202</v>
      </c>
    </row>
    <row r="263" s="13" customFormat="1">
      <c r="A263" s="13"/>
      <c r="B263" s="233"/>
      <c r="C263" s="234"/>
      <c r="D263" s="235" t="s">
        <v>213</v>
      </c>
      <c r="E263" s="236" t="s">
        <v>19</v>
      </c>
      <c r="F263" s="237" t="s">
        <v>2476</v>
      </c>
      <c r="G263" s="234"/>
      <c r="H263" s="238">
        <v>-13.130000000000001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213</v>
      </c>
      <c r="AU263" s="244" t="s">
        <v>86</v>
      </c>
      <c r="AV263" s="13" t="s">
        <v>86</v>
      </c>
      <c r="AW263" s="13" t="s">
        <v>35</v>
      </c>
      <c r="AX263" s="13" t="s">
        <v>73</v>
      </c>
      <c r="AY263" s="244" t="s">
        <v>202</v>
      </c>
    </row>
    <row r="264" s="13" customFormat="1">
      <c r="A264" s="13"/>
      <c r="B264" s="233"/>
      <c r="C264" s="234"/>
      <c r="D264" s="235" t="s">
        <v>213</v>
      </c>
      <c r="E264" s="236" t="s">
        <v>19</v>
      </c>
      <c r="F264" s="237" t="s">
        <v>2477</v>
      </c>
      <c r="G264" s="234"/>
      <c r="H264" s="238">
        <v>3.625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213</v>
      </c>
      <c r="AU264" s="244" t="s">
        <v>86</v>
      </c>
      <c r="AV264" s="13" t="s">
        <v>86</v>
      </c>
      <c r="AW264" s="13" t="s">
        <v>35</v>
      </c>
      <c r="AX264" s="13" t="s">
        <v>73</v>
      </c>
      <c r="AY264" s="244" t="s">
        <v>202</v>
      </c>
    </row>
    <row r="265" s="13" customFormat="1">
      <c r="A265" s="13"/>
      <c r="B265" s="233"/>
      <c r="C265" s="234"/>
      <c r="D265" s="235" t="s">
        <v>213</v>
      </c>
      <c r="E265" s="236" t="s">
        <v>19</v>
      </c>
      <c r="F265" s="237" t="s">
        <v>2460</v>
      </c>
      <c r="G265" s="234"/>
      <c r="H265" s="238">
        <v>-1.8899999999999999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213</v>
      </c>
      <c r="AU265" s="244" t="s">
        <v>86</v>
      </c>
      <c r="AV265" s="13" t="s">
        <v>86</v>
      </c>
      <c r="AW265" s="13" t="s">
        <v>35</v>
      </c>
      <c r="AX265" s="13" t="s">
        <v>73</v>
      </c>
      <c r="AY265" s="244" t="s">
        <v>202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2478</v>
      </c>
      <c r="G266" s="234"/>
      <c r="H266" s="238">
        <v>12.717000000000001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3" customFormat="1">
      <c r="A267" s="13"/>
      <c r="B267" s="233"/>
      <c r="C267" s="234"/>
      <c r="D267" s="235" t="s">
        <v>213</v>
      </c>
      <c r="E267" s="236" t="s">
        <v>19</v>
      </c>
      <c r="F267" s="237" t="s">
        <v>2460</v>
      </c>
      <c r="G267" s="234"/>
      <c r="H267" s="238">
        <v>-1.8899999999999999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213</v>
      </c>
      <c r="AU267" s="244" t="s">
        <v>86</v>
      </c>
      <c r="AV267" s="13" t="s">
        <v>86</v>
      </c>
      <c r="AW267" s="13" t="s">
        <v>35</v>
      </c>
      <c r="AX267" s="13" t="s">
        <v>73</v>
      </c>
      <c r="AY267" s="244" t="s">
        <v>202</v>
      </c>
    </row>
    <row r="268" s="13" customFormat="1">
      <c r="A268" s="13"/>
      <c r="B268" s="233"/>
      <c r="C268" s="234"/>
      <c r="D268" s="235" t="s">
        <v>213</v>
      </c>
      <c r="E268" s="236" t="s">
        <v>19</v>
      </c>
      <c r="F268" s="237" t="s">
        <v>2479</v>
      </c>
      <c r="G268" s="234"/>
      <c r="H268" s="238">
        <v>6.4960000000000004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213</v>
      </c>
      <c r="AU268" s="244" t="s">
        <v>86</v>
      </c>
      <c r="AV268" s="13" t="s">
        <v>86</v>
      </c>
      <c r="AW268" s="13" t="s">
        <v>35</v>
      </c>
      <c r="AX268" s="13" t="s">
        <v>73</v>
      </c>
      <c r="AY268" s="244" t="s">
        <v>202</v>
      </c>
    </row>
    <row r="269" s="13" customFormat="1">
      <c r="A269" s="13"/>
      <c r="B269" s="233"/>
      <c r="C269" s="234"/>
      <c r="D269" s="235" t="s">
        <v>213</v>
      </c>
      <c r="E269" s="236" t="s">
        <v>19</v>
      </c>
      <c r="F269" s="237" t="s">
        <v>2478</v>
      </c>
      <c r="G269" s="234"/>
      <c r="H269" s="238">
        <v>12.717000000000001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213</v>
      </c>
      <c r="AU269" s="244" t="s">
        <v>86</v>
      </c>
      <c r="AV269" s="13" t="s">
        <v>86</v>
      </c>
      <c r="AW269" s="13" t="s">
        <v>35</v>
      </c>
      <c r="AX269" s="13" t="s">
        <v>73</v>
      </c>
      <c r="AY269" s="244" t="s">
        <v>202</v>
      </c>
    </row>
    <row r="270" s="13" customFormat="1">
      <c r="A270" s="13"/>
      <c r="B270" s="233"/>
      <c r="C270" s="234"/>
      <c r="D270" s="235" t="s">
        <v>213</v>
      </c>
      <c r="E270" s="236" t="s">
        <v>19</v>
      </c>
      <c r="F270" s="237" t="s">
        <v>2460</v>
      </c>
      <c r="G270" s="234"/>
      <c r="H270" s="238">
        <v>-1.8899999999999999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213</v>
      </c>
      <c r="AU270" s="244" t="s">
        <v>86</v>
      </c>
      <c r="AV270" s="13" t="s">
        <v>86</v>
      </c>
      <c r="AW270" s="13" t="s">
        <v>35</v>
      </c>
      <c r="AX270" s="13" t="s">
        <v>73</v>
      </c>
      <c r="AY270" s="244" t="s">
        <v>202</v>
      </c>
    </row>
    <row r="271" s="13" customFormat="1">
      <c r="A271" s="13"/>
      <c r="B271" s="233"/>
      <c r="C271" s="234"/>
      <c r="D271" s="235" t="s">
        <v>213</v>
      </c>
      <c r="E271" s="236" t="s">
        <v>19</v>
      </c>
      <c r="F271" s="237" t="s">
        <v>2478</v>
      </c>
      <c r="G271" s="234"/>
      <c r="H271" s="238">
        <v>12.717000000000001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213</v>
      </c>
      <c r="AU271" s="244" t="s">
        <v>86</v>
      </c>
      <c r="AV271" s="13" t="s">
        <v>86</v>
      </c>
      <c r="AW271" s="13" t="s">
        <v>35</v>
      </c>
      <c r="AX271" s="13" t="s">
        <v>73</v>
      </c>
      <c r="AY271" s="244" t="s">
        <v>202</v>
      </c>
    </row>
    <row r="272" s="16" customFormat="1">
      <c r="A272" s="16"/>
      <c r="B272" s="283"/>
      <c r="C272" s="284"/>
      <c r="D272" s="235" t="s">
        <v>213</v>
      </c>
      <c r="E272" s="285" t="s">
        <v>19</v>
      </c>
      <c r="F272" s="286" t="s">
        <v>516</v>
      </c>
      <c r="G272" s="284"/>
      <c r="H272" s="287">
        <v>229.49700000000001</v>
      </c>
      <c r="I272" s="288"/>
      <c r="J272" s="284"/>
      <c r="K272" s="284"/>
      <c r="L272" s="289"/>
      <c r="M272" s="290"/>
      <c r="N272" s="291"/>
      <c r="O272" s="291"/>
      <c r="P272" s="291"/>
      <c r="Q272" s="291"/>
      <c r="R272" s="291"/>
      <c r="S272" s="291"/>
      <c r="T272" s="292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T272" s="293" t="s">
        <v>213</v>
      </c>
      <c r="AU272" s="293" t="s">
        <v>86</v>
      </c>
      <c r="AV272" s="16" t="s">
        <v>109</v>
      </c>
      <c r="AW272" s="16" t="s">
        <v>35</v>
      </c>
      <c r="AX272" s="16" t="s">
        <v>73</v>
      </c>
      <c r="AY272" s="293" t="s">
        <v>202</v>
      </c>
    </row>
    <row r="273" s="15" customFormat="1">
      <c r="A273" s="15"/>
      <c r="B273" s="259"/>
      <c r="C273" s="260"/>
      <c r="D273" s="235" t="s">
        <v>213</v>
      </c>
      <c r="E273" s="261" t="s">
        <v>19</v>
      </c>
      <c r="F273" s="262" t="s">
        <v>835</v>
      </c>
      <c r="G273" s="260"/>
      <c r="H273" s="261" t="s">
        <v>19</v>
      </c>
      <c r="I273" s="263"/>
      <c r="J273" s="260"/>
      <c r="K273" s="260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213</v>
      </c>
      <c r="AU273" s="268" t="s">
        <v>86</v>
      </c>
      <c r="AV273" s="15" t="s">
        <v>80</v>
      </c>
      <c r="AW273" s="15" t="s">
        <v>35</v>
      </c>
      <c r="AX273" s="15" t="s">
        <v>73</v>
      </c>
      <c r="AY273" s="268" t="s">
        <v>202</v>
      </c>
    </row>
    <row r="274" s="13" customFormat="1">
      <c r="A274" s="13"/>
      <c r="B274" s="233"/>
      <c r="C274" s="234"/>
      <c r="D274" s="235" t="s">
        <v>213</v>
      </c>
      <c r="E274" s="236" t="s">
        <v>19</v>
      </c>
      <c r="F274" s="237" t="s">
        <v>2480</v>
      </c>
      <c r="G274" s="234"/>
      <c r="H274" s="238">
        <v>25.350000000000001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213</v>
      </c>
      <c r="AU274" s="244" t="s">
        <v>86</v>
      </c>
      <c r="AV274" s="13" t="s">
        <v>86</v>
      </c>
      <c r="AW274" s="13" t="s">
        <v>35</v>
      </c>
      <c r="AX274" s="13" t="s">
        <v>73</v>
      </c>
      <c r="AY274" s="244" t="s">
        <v>202</v>
      </c>
    </row>
    <row r="275" s="13" customFormat="1">
      <c r="A275" s="13"/>
      <c r="B275" s="233"/>
      <c r="C275" s="234"/>
      <c r="D275" s="235" t="s">
        <v>213</v>
      </c>
      <c r="E275" s="236" t="s">
        <v>19</v>
      </c>
      <c r="F275" s="237" t="s">
        <v>2481</v>
      </c>
      <c r="G275" s="234"/>
      <c r="H275" s="238">
        <v>-4.2000000000000002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213</v>
      </c>
      <c r="AU275" s="244" t="s">
        <v>86</v>
      </c>
      <c r="AV275" s="13" t="s">
        <v>86</v>
      </c>
      <c r="AW275" s="13" t="s">
        <v>35</v>
      </c>
      <c r="AX275" s="13" t="s">
        <v>73</v>
      </c>
      <c r="AY275" s="244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2444</v>
      </c>
      <c r="G276" s="234"/>
      <c r="H276" s="238">
        <v>14.300000000000001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3" customFormat="1">
      <c r="A277" s="13"/>
      <c r="B277" s="233"/>
      <c r="C277" s="234"/>
      <c r="D277" s="235" t="s">
        <v>213</v>
      </c>
      <c r="E277" s="236" t="s">
        <v>19</v>
      </c>
      <c r="F277" s="237" t="s">
        <v>2482</v>
      </c>
      <c r="G277" s="234"/>
      <c r="H277" s="238">
        <v>14.138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213</v>
      </c>
      <c r="AU277" s="244" t="s">
        <v>86</v>
      </c>
      <c r="AV277" s="13" t="s">
        <v>86</v>
      </c>
      <c r="AW277" s="13" t="s">
        <v>35</v>
      </c>
      <c r="AX277" s="13" t="s">
        <v>73</v>
      </c>
      <c r="AY277" s="244" t="s">
        <v>202</v>
      </c>
    </row>
    <row r="278" s="13" customFormat="1">
      <c r="A278" s="13"/>
      <c r="B278" s="233"/>
      <c r="C278" s="234"/>
      <c r="D278" s="235" t="s">
        <v>213</v>
      </c>
      <c r="E278" s="236" t="s">
        <v>19</v>
      </c>
      <c r="F278" s="237" t="s">
        <v>2483</v>
      </c>
      <c r="G278" s="234"/>
      <c r="H278" s="238">
        <v>4.0629999999999997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213</v>
      </c>
      <c r="AU278" s="244" t="s">
        <v>86</v>
      </c>
      <c r="AV278" s="13" t="s">
        <v>86</v>
      </c>
      <c r="AW278" s="13" t="s">
        <v>35</v>
      </c>
      <c r="AX278" s="13" t="s">
        <v>73</v>
      </c>
      <c r="AY278" s="244" t="s">
        <v>202</v>
      </c>
    </row>
    <row r="279" s="13" customFormat="1">
      <c r="A279" s="13"/>
      <c r="B279" s="233"/>
      <c r="C279" s="234"/>
      <c r="D279" s="235" t="s">
        <v>213</v>
      </c>
      <c r="E279" s="236" t="s">
        <v>19</v>
      </c>
      <c r="F279" s="237" t="s">
        <v>2480</v>
      </c>
      <c r="G279" s="234"/>
      <c r="H279" s="238">
        <v>25.350000000000001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213</v>
      </c>
      <c r="AU279" s="244" t="s">
        <v>86</v>
      </c>
      <c r="AV279" s="13" t="s">
        <v>86</v>
      </c>
      <c r="AW279" s="13" t="s">
        <v>35</v>
      </c>
      <c r="AX279" s="13" t="s">
        <v>73</v>
      </c>
      <c r="AY279" s="244" t="s">
        <v>202</v>
      </c>
    </row>
    <row r="280" s="13" customFormat="1">
      <c r="A280" s="13"/>
      <c r="B280" s="233"/>
      <c r="C280" s="234"/>
      <c r="D280" s="235" t="s">
        <v>213</v>
      </c>
      <c r="E280" s="236" t="s">
        <v>19</v>
      </c>
      <c r="F280" s="237" t="s">
        <v>2481</v>
      </c>
      <c r="G280" s="234"/>
      <c r="H280" s="238">
        <v>-4.2000000000000002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213</v>
      </c>
      <c r="AU280" s="244" t="s">
        <v>86</v>
      </c>
      <c r="AV280" s="13" t="s">
        <v>86</v>
      </c>
      <c r="AW280" s="13" t="s">
        <v>35</v>
      </c>
      <c r="AX280" s="13" t="s">
        <v>73</v>
      </c>
      <c r="AY280" s="244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2484</v>
      </c>
      <c r="G281" s="234"/>
      <c r="H281" s="238">
        <v>22.100000000000001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3" customFormat="1">
      <c r="A282" s="13"/>
      <c r="B282" s="233"/>
      <c r="C282" s="234"/>
      <c r="D282" s="235" t="s">
        <v>213</v>
      </c>
      <c r="E282" s="236" t="s">
        <v>19</v>
      </c>
      <c r="F282" s="237" t="s">
        <v>2480</v>
      </c>
      <c r="G282" s="234"/>
      <c r="H282" s="238">
        <v>25.350000000000001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213</v>
      </c>
      <c r="AU282" s="244" t="s">
        <v>86</v>
      </c>
      <c r="AV282" s="13" t="s">
        <v>86</v>
      </c>
      <c r="AW282" s="13" t="s">
        <v>35</v>
      </c>
      <c r="AX282" s="13" t="s">
        <v>73</v>
      </c>
      <c r="AY282" s="244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2481</v>
      </c>
      <c r="G283" s="234"/>
      <c r="H283" s="238">
        <v>-4.2000000000000002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3" customFormat="1">
      <c r="A284" s="13"/>
      <c r="B284" s="233"/>
      <c r="C284" s="234"/>
      <c r="D284" s="235" t="s">
        <v>213</v>
      </c>
      <c r="E284" s="236" t="s">
        <v>19</v>
      </c>
      <c r="F284" s="237" t="s">
        <v>2444</v>
      </c>
      <c r="G284" s="234"/>
      <c r="H284" s="238">
        <v>14.300000000000001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213</v>
      </c>
      <c r="AU284" s="244" t="s">
        <v>86</v>
      </c>
      <c r="AV284" s="13" t="s">
        <v>86</v>
      </c>
      <c r="AW284" s="13" t="s">
        <v>35</v>
      </c>
      <c r="AX284" s="13" t="s">
        <v>73</v>
      </c>
      <c r="AY284" s="244" t="s">
        <v>202</v>
      </c>
    </row>
    <row r="285" s="13" customFormat="1">
      <c r="A285" s="13"/>
      <c r="B285" s="233"/>
      <c r="C285" s="234"/>
      <c r="D285" s="235" t="s">
        <v>213</v>
      </c>
      <c r="E285" s="236" t="s">
        <v>19</v>
      </c>
      <c r="F285" s="237" t="s">
        <v>2485</v>
      </c>
      <c r="G285" s="234"/>
      <c r="H285" s="238">
        <v>13.033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213</v>
      </c>
      <c r="AU285" s="244" t="s">
        <v>86</v>
      </c>
      <c r="AV285" s="13" t="s">
        <v>86</v>
      </c>
      <c r="AW285" s="13" t="s">
        <v>35</v>
      </c>
      <c r="AX285" s="13" t="s">
        <v>73</v>
      </c>
      <c r="AY285" s="244" t="s">
        <v>202</v>
      </c>
    </row>
    <row r="286" s="13" customFormat="1">
      <c r="A286" s="13"/>
      <c r="B286" s="233"/>
      <c r="C286" s="234"/>
      <c r="D286" s="235" t="s">
        <v>213</v>
      </c>
      <c r="E286" s="236" t="s">
        <v>19</v>
      </c>
      <c r="F286" s="237" t="s">
        <v>2486</v>
      </c>
      <c r="G286" s="234"/>
      <c r="H286" s="238">
        <v>14.250999999999999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213</v>
      </c>
      <c r="AU286" s="244" t="s">
        <v>86</v>
      </c>
      <c r="AV286" s="13" t="s">
        <v>86</v>
      </c>
      <c r="AW286" s="13" t="s">
        <v>35</v>
      </c>
      <c r="AX286" s="13" t="s">
        <v>73</v>
      </c>
      <c r="AY286" s="244" t="s">
        <v>202</v>
      </c>
    </row>
    <row r="287" s="13" customFormat="1">
      <c r="A287" s="13"/>
      <c r="B287" s="233"/>
      <c r="C287" s="234"/>
      <c r="D287" s="235" t="s">
        <v>213</v>
      </c>
      <c r="E287" s="236" t="s">
        <v>19</v>
      </c>
      <c r="F287" s="237" t="s">
        <v>2463</v>
      </c>
      <c r="G287" s="234"/>
      <c r="H287" s="238">
        <v>-2.1000000000000001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213</v>
      </c>
      <c r="AU287" s="244" t="s">
        <v>86</v>
      </c>
      <c r="AV287" s="13" t="s">
        <v>86</v>
      </c>
      <c r="AW287" s="13" t="s">
        <v>35</v>
      </c>
      <c r="AX287" s="13" t="s">
        <v>73</v>
      </c>
      <c r="AY287" s="244" t="s">
        <v>202</v>
      </c>
    </row>
    <row r="288" s="13" customFormat="1">
      <c r="A288" s="13"/>
      <c r="B288" s="233"/>
      <c r="C288" s="234"/>
      <c r="D288" s="235" t="s">
        <v>213</v>
      </c>
      <c r="E288" s="236" t="s">
        <v>19</v>
      </c>
      <c r="F288" s="237" t="s">
        <v>2486</v>
      </c>
      <c r="G288" s="234"/>
      <c r="H288" s="238">
        <v>14.250999999999999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213</v>
      </c>
      <c r="AU288" s="244" t="s">
        <v>86</v>
      </c>
      <c r="AV288" s="13" t="s">
        <v>86</v>
      </c>
      <c r="AW288" s="13" t="s">
        <v>35</v>
      </c>
      <c r="AX288" s="13" t="s">
        <v>73</v>
      </c>
      <c r="AY288" s="244" t="s">
        <v>202</v>
      </c>
    </row>
    <row r="289" s="13" customFormat="1">
      <c r="A289" s="13"/>
      <c r="B289" s="233"/>
      <c r="C289" s="234"/>
      <c r="D289" s="235" t="s">
        <v>213</v>
      </c>
      <c r="E289" s="236" t="s">
        <v>19</v>
      </c>
      <c r="F289" s="237" t="s">
        <v>2463</v>
      </c>
      <c r="G289" s="234"/>
      <c r="H289" s="238">
        <v>-2.1000000000000001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213</v>
      </c>
      <c r="AU289" s="244" t="s">
        <v>86</v>
      </c>
      <c r="AV289" s="13" t="s">
        <v>86</v>
      </c>
      <c r="AW289" s="13" t="s">
        <v>35</v>
      </c>
      <c r="AX289" s="13" t="s">
        <v>73</v>
      </c>
      <c r="AY289" s="244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2486</v>
      </c>
      <c r="G290" s="234"/>
      <c r="H290" s="238">
        <v>14.250999999999999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3" customFormat="1">
      <c r="A291" s="13"/>
      <c r="B291" s="233"/>
      <c r="C291" s="234"/>
      <c r="D291" s="235" t="s">
        <v>213</v>
      </c>
      <c r="E291" s="236" t="s">
        <v>19</v>
      </c>
      <c r="F291" s="237" t="s">
        <v>2486</v>
      </c>
      <c r="G291" s="234"/>
      <c r="H291" s="238">
        <v>14.250999999999999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213</v>
      </c>
      <c r="AU291" s="244" t="s">
        <v>86</v>
      </c>
      <c r="AV291" s="13" t="s">
        <v>86</v>
      </c>
      <c r="AW291" s="13" t="s">
        <v>35</v>
      </c>
      <c r="AX291" s="13" t="s">
        <v>73</v>
      </c>
      <c r="AY291" s="244" t="s">
        <v>202</v>
      </c>
    </row>
    <row r="292" s="13" customFormat="1">
      <c r="A292" s="13"/>
      <c r="B292" s="233"/>
      <c r="C292" s="234"/>
      <c r="D292" s="235" t="s">
        <v>213</v>
      </c>
      <c r="E292" s="236" t="s">
        <v>19</v>
      </c>
      <c r="F292" s="237" t="s">
        <v>2463</v>
      </c>
      <c r="G292" s="234"/>
      <c r="H292" s="238">
        <v>-2.1000000000000001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213</v>
      </c>
      <c r="AU292" s="244" t="s">
        <v>86</v>
      </c>
      <c r="AV292" s="13" t="s">
        <v>86</v>
      </c>
      <c r="AW292" s="13" t="s">
        <v>35</v>
      </c>
      <c r="AX292" s="13" t="s">
        <v>73</v>
      </c>
      <c r="AY292" s="244" t="s">
        <v>202</v>
      </c>
    </row>
    <row r="293" s="13" customFormat="1">
      <c r="A293" s="13"/>
      <c r="B293" s="233"/>
      <c r="C293" s="234"/>
      <c r="D293" s="235" t="s">
        <v>213</v>
      </c>
      <c r="E293" s="236" t="s">
        <v>19</v>
      </c>
      <c r="F293" s="237" t="s">
        <v>2486</v>
      </c>
      <c r="G293" s="234"/>
      <c r="H293" s="238">
        <v>14.250999999999999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213</v>
      </c>
      <c r="AU293" s="244" t="s">
        <v>86</v>
      </c>
      <c r="AV293" s="13" t="s">
        <v>86</v>
      </c>
      <c r="AW293" s="13" t="s">
        <v>35</v>
      </c>
      <c r="AX293" s="13" t="s">
        <v>73</v>
      </c>
      <c r="AY293" s="244" t="s">
        <v>202</v>
      </c>
    </row>
    <row r="294" s="13" customFormat="1">
      <c r="A294" s="13"/>
      <c r="B294" s="233"/>
      <c r="C294" s="234"/>
      <c r="D294" s="235" t="s">
        <v>213</v>
      </c>
      <c r="E294" s="236" t="s">
        <v>19</v>
      </c>
      <c r="F294" s="237" t="s">
        <v>2463</v>
      </c>
      <c r="G294" s="234"/>
      <c r="H294" s="238">
        <v>-2.1000000000000001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213</v>
      </c>
      <c r="AU294" s="244" t="s">
        <v>86</v>
      </c>
      <c r="AV294" s="13" t="s">
        <v>86</v>
      </c>
      <c r="AW294" s="13" t="s">
        <v>35</v>
      </c>
      <c r="AX294" s="13" t="s">
        <v>73</v>
      </c>
      <c r="AY294" s="244" t="s">
        <v>202</v>
      </c>
    </row>
    <row r="295" s="13" customFormat="1">
      <c r="A295" s="13"/>
      <c r="B295" s="233"/>
      <c r="C295" s="234"/>
      <c r="D295" s="235" t="s">
        <v>213</v>
      </c>
      <c r="E295" s="236" t="s">
        <v>19</v>
      </c>
      <c r="F295" s="237" t="s">
        <v>2486</v>
      </c>
      <c r="G295" s="234"/>
      <c r="H295" s="238">
        <v>14.250999999999999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213</v>
      </c>
      <c r="AU295" s="244" t="s">
        <v>86</v>
      </c>
      <c r="AV295" s="13" t="s">
        <v>86</v>
      </c>
      <c r="AW295" s="13" t="s">
        <v>35</v>
      </c>
      <c r="AX295" s="13" t="s">
        <v>73</v>
      </c>
      <c r="AY295" s="244" t="s">
        <v>202</v>
      </c>
    </row>
    <row r="296" s="13" customFormat="1">
      <c r="A296" s="13"/>
      <c r="B296" s="233"/>
      <c r="C296" s="234"/>
      <c r="D296" s="235" t="s">
        <v>213</v>
      </c>
      <c r="E296" s="236" t="s">
        <v>19</v>
      </c>
      <c r="F296" s="237" t="s">
        <v>2486</v>
      </c>
      <c r="G296" s="234"/>
      <c r="H296" s="238">
        <v>14.250999999999999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213</v>
      </c>
      <c r="AU296" s="244" t="s">
        <v>86</v>
      </c>
      <c r="AV296" s="13" t="s">
        <v>86</v>
      </c>
      <c r="AW296" s="13" t="s">
        <v>35</v>
      </c>
      <c r="AX296" s="13" t="s">
        <v>73</v>
      </c>
      <c r="AY296" s="244" t="s">
        <v>202</v>
      </c>
    </row>
    <row r="297" s="13" customFormat="1">
      <c r="A297" s="13"/>
      <c r="B297" s="233"/>
      <c r="C297" s="234"/>
      <c r="D297" s="235" t="s">
        <v>213</v>
      </c>
      <c r="E297" s="236" t="s">
        <v>19</v>
      </c>
      <c r="F297" s="237" t="s">
        <v>2463</v>
      </c>
      <c r="G297" s="234"/>
      <c r="H297" s="238">
        <v>-2.1000000000000001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213</v>
      </c>
      <c r="AU297" s="244" t="s">
        <v>86</v>
      </c>
      <c r="AV297" s="13" t="s">
        <v>86</v>
      </c>
      <c r="AW297" s="13" t="s">
        <v>35</v>
      </c>
      <c r="AX297" s="13" t="s">
        <v>73</v>
      </c>
      <c r="AY297" s="244" t="s">
        <v>202</v>
      </c>
    </row>
    <row r="298" s="13" customFormat="1">
      <c r="A298" s="13"/>
      <c r="B298" s="233"/>
      <c r="C298" s="234"/>
      <c r="D298" s="235" t="s">
        <v>213</v>
      </c>
      <c r="E298" s="236" t="s">
        <v>19</v>
      </c>
      <c r="F298" s="237" t="s">
        <v>2486</v>
      </c>
      <c r="G298" s="234"/>
      <c r="H298" s="238">
        <v>14.250999999999999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213</v>
      </c>
      <c r="AU298" s="244" t="s">
        <v>86</v>
      </c>
      <c r="AV298" s="13" t="s">
        <v>86</v>
      </c>
      <c r="AW298" s="13" t="s">
        <v>35</v>
      </c>
      <c r="AX298" s="13" t="s">
        <v>73</v>
      </c>
      <c r="AY298" s="244" t="s">
        <v>202</v>
      </c>
    </row>
    <row r="299" s="13" customFormat="1">
      <c r="A299" s="13"/>
      <c r="B299" s="233"/>
      <c r="C299" s="234"/>
      <c r="D299" s="235" t="s">
        <v>213</v>
      </c>
      <c r="E299" s="236" t="s">
        <v>19</v>
      </c>
      <c r="F299" s="237" t="s">
        <v>2463</v>
      </c>
      <c r="G299" s="234"/>
      <c r="H299" s="238">
        <v>-2.1000000000000001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213</v>
      </c>
      <c r="AU299" s="244" t="s">
        <v>86</v>
      </c>
      <c r="AV299" s="13" t="s">
        <v>86</v>
      </c>
      <c r="AW299" s="13" t="s">
        <v>35</v>
      </c>
      <c r="AX299" s="13" t="s">
        <v>73</v>
      </c>
      <c r="AY299" s="244" t="s">
        <v>202</v>
      </c>
    </row>
    <row r="300" s="13" customFormat="1">
      <c r="A300" s="13"/>
      <c r="B300" s="233"/>
      <c r="C300" s="234"/>
      <c r="D300" s="235" t="s">
        <v>213</v>
      </c>
      <c r="E300" s="236" t="s">
        <v>19</v>
      </c>
      <c r="F300" s="237" t="s">
        <v>2487</v>
      </c>
      <c r="G300" s="234"/>
      <c r="H300" s="238">
        <v>63.098999999999997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213</v>
      </c>
      <c r="AU300" s="244" t="s">
        <v>86</v>
      </c>
      <c r="AV300" s="13" t="s">
        <v>86</v>
      </c>
      <c r="AW300" s="13" t="s">
        <v>35</v>
      </c>
      <c r="AX300" s="13" t="s">
        <v>73</v>
      </c>
      <c r="AY300" s="244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2488</v>
      </c>
      <c r="G301" s="234"/>
      <c r="H301" s="238">
        <v>-15.026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3" customFormat="1">
      <c r="A302" s="13"/>
      <c r="B302" s="233"/>
      <c r="C302" s="234"/>
      <c r="D302" s="235" t="s">
        <v>213</v>
      </c>
      <c r="E302" s="236" t="s">
        <v>19</v>
      </c>
      <c r="F302" s="237" t="s">
        <v>2480</v>
      </c>
      <c r="G302" s="234"/>
      <c r="H302" s="238">
        <v>25.350000000000001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213</v>
      </c>
      <c r="AU302" s="244" t="s">
        <v>86</v>
      </c>
      <c r="AV302" s="13" t="s">
        <v>86</v>
      </c>
      <c r="AW302" s="13" t="s">
        <v>35</v>
      </c>
      <c r="AX302" s="13" t="s">
        <v>73</v>
      </c>
      <c r="AY302" s="244" t="s">
        <v>202</v>
      </c>
    </row>
    <row r="303" s="13" customFormat="1">
      <c r="A303" s="13"/>
      <c r="B303" s="233"/>
      <c r="C303" s="234"/>
      <c r="D303" s="235" t="s">
        <v>213</v>
      </c>
      <c r="E303" s="236" t="s">
        <v>19</v>
      </c>
      <c r="F303" s="237" t="s">
        <v>2481</v>
      </c>
      <c r="G303" s="234"/>
      <c r="H303" s="238">
        <v>-4.2000000000000002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213</v>
      </c>
      <c r="AU303" s="244" t="s">
        <v>86</v>
      </c>
      <c r="AV303" s="13" t="s">
        <v>86</v>
      </c>
      <c r="AW303" s="13" t="s">
        <v>35</v>
      </c>
      <c r="AX303" s="13" t="s">
        <v>73</v>
      </c>
      <c r="AY303" s="244" t="s">
        <v>202</v>
      </c>
    </row>
    <row r="304" s="13" customFormat="1">
      <c r="A304" s="13"/>
      <c r="B304" s="233"/>
      <c r="C304" s="234"/>
      <c r="D304" s="235" t="s">
        <v>213</v>
      </c>
      <c r="E304" s="236" t="s">
        <v>19</v>
      </c>
      <c r="F304" s="237" t="s">
        <v>2444</v>
      </c>
      <c r="G304" s="234"/>
      <c r="H304" s="238">
        <v>14.300000000000001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213</v>
      </c>
      <c r="AU304" s="244" t="s">
        <v>86</v>
      </c>
      <c r="AV304" s="13" t="s">
        <v>86</v>
      </c>
      <c r="AW304" s="13" t="s">
        <v>35</v>
      </c>
      <c r="AX304" s="13" t="s">
        <v>73</v>
      </c>
      <c r="AY304" s="244" t="s">
        <v>202</v>
      </c>
    </row>
    <row r="305" s="13" customFormat="1">
      <c r="A305" s="13"/>
      <c r="B305" s="233"/>
      <c r="C305" s="234"/>
      <c r="D305" s="235" t="s">
        <v>213</v>
      </c>
      <c r="E305" s="236" t="s">
        <v>19</v>
      </c>
      <c r="F305" s="237" t="s">
        <v>2484</v>
      </c>
      <c r="G305" s="234"/>
      <c r="H305" s="238">
        <v>22.100000000000001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213</v>
      </c>
      <c r="AU305" s="244" t="s">
        <v>86</v>
      </c>
      <c r="AV305" s="13" t="s">
        <v>86</v>
      </c>
      <c r="AW305" s="13" t="s">
        <v>35</v>
      </c>
      <c r="AX305" s="13" t="s">
        <v>73</v>
      </c>
      <c r="AY305" s="244" t="s">
        <v>202</v>
      </c>
    </row>
    <row r="306" s="13" customFormat="1">
      <c r="A306" s="13"/>
      <c r="B306" s="233"/>
      <c r="C306" s="234"/>
      <c r="D306" s="235" t="s">
        <v>213</v>
      </c>
      <c r="E306" s="236" t="s">
        <v>19</v>
      </c>
      <c r="F306" s="237" t="s">
        <v>2480</v>
      </c>
      <c r="G306" s="234"/>
      <c r="H306" s="238">
        <v>25.350000000000001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213</v>
      </c>
      <c r="AU306" s="244" t="s">
        <v>86</v>
      </c>
      <c r="AV306" s="13" t="s">
        <v>86</v>
      </c>
      <c r="AW306" s="13" t="s">
        <v>35</v>
      </c>
      <c r="AX306" s="13" t="s">
        <v>73</v>
      </c>
      <c r="AY306" s="244" t="s">
        <v>202</v>
      </c>
    </row>
    <row r="307" s="13" customFormat="1">
      <c r="A307" s="13"/>
      <c r="B307" s="233"/>
      <c r="C307" s="234"/>
      <c r="D307" s="235" t="s">
        <v>213</v>
      </c>
      <c r="E307" s="236" t="s">
        <v>19</v>
      </c>
      <c r="F307" s="237" t="s">
        <v>2481</v>
      </c>
      <c r="G307" s="234"/>
      <c r="H307" s="238">
        <v>-4.2000000000000002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213</v>
      </c>
      <c r="AU307" s="244" t="s">
        <v>86</v>
      </c>
      <c r="AV307" s="13" t="s">
        <v>86</v>
      </c>
      <c r="AW307" s="13" t="s">
        <v>35</v>
      </c>
      <c r="AX307" s="13" t="s">
        <v>73</v>
      </c>
      <c r="AY307" s="244" t="s">
        <v>202</v>
      </c>
    </row>
    <row r="308" s="13" customFormat="1">
      <c r="A308" s="13"/>
      <c r="B308" s="233"/>
      <c r="C308" s="234"/>
      <c r="D308" s="235" t="s">
        <v>213</v>
      </c>
      <c r="E308" s="236" t="s">
        <v>19</v>
      </c>
      <c r="F308" s="237" t="s">
        <v>2444</v>
      </c>
      <c r="G308" s="234"/>
      <c r="H308" s="238">
        <v>14.300000000000001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213</v>
      </c>
      <c r="AU308" s="244" t="s">
        <v>86</v>
      </c>
      <c r="AV308" s="13" t="s">
        <v>86</v>
      </c>
      <c r="AW308" s="13" t="s">
        <v>35</v>
      </c>
      <c r="AX308" s="13" t="s">
        <v>73</v>
      </c>
      <c r="AY308" s="244" t="s">
        <v>202</v>
      </c>
    </row>
    <row r="309" s="13" customFormat="1">
      <c r="A309" s="13"/>
      <c r="B309" s="233"/>
      <c r="C309" s="234"/>
      <c r="D309" s="235" t="s">
        <v>213</v>
      </c>
      <c r="E309" s="236" t="s">
        <v>19</v>
      </c>
      <c r="F309" s="237" t="s">
        <v>2480</v>
      </c>
      <c r="G309" s="234"/>
      <c r="H309" s="238">
        <v>25.350000000000001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213</v>
      </c>
      <c r="AU309" s="244" t="s">
        <v>86</v>
      </c>
      <c r="AV309" s="13" t="s">
        <v>86</v>
      </c>
      <c r="AW309" s="13" t="s">
        <v>35</v>
      </c>
      <c r="AX309" s="13" t="s">
        <v>73</v>
      </c>
      <c r="AY309" s="244" t="s">
        <v>202</v>
      </c>
    </row>
    <row r="310" s="13" customFormat="1">
      <c r="A310" s="13"/>
      <c r="B310" s="233"/>
      <c r="C310" s="234"/>
      <c r="D310" s="235" t="s">
        <v>213</v>
      </c>
      <c r="E310" s="236" t="s">
        <v>19</v>
      </c>
      <c r="F310" s="237" t="s">
        <v>2463</v>
      </c>
      <c r="G310" s="234"/>
      <c r="H310" s="238">
        <v>-2.1000000000000001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213</v>
      </c>
      <c r="AU310" s="244" t="s">
        <v>86</v>
      </c>
      <c r="AV310" s="13" t="s">
        <v>86</v>
      </c>
      <c r="AW310" s="13" t="s">
        <v>35</v>
      </c>
      <c r="AX310" s="13" t="s">
        <v>73</v>
      </c>
      <c r="AY310" s="244" t="s">
        <v>202</v>
      </c>
    </row>
    <row r="311" s="13" customFormat="1">
      <c r="A311" s="13"/>
      <c r="B311" s="233"/>
      <c r="C311" s="234"/>
      <c r="D311" s="235" t="s">
        <v>213</v>
      </c>
      <c r="E311" s="236" t="s">
        <v>19</v>
      </c>
      <c r="F311" s="237" t="s">
        <v>2444</v>
      </c>
      <c r="G311" s="234"/>
      <c r="H311" s="238">
        <v>14.300000000000001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213</v>
      </c>
      <c r="AU311" s="244" t="s">
        <v>86</v>
      </c>
      <c r="AV311" s="13" t="s">
        <v>86</v>
      </c>
      <c r="AW311" s="13" t="s">
        <v>35</v>
      </c>
      <c r="AX311" s="13" t="s">
        <v>73</v>
      </c>
      <c r="AY311" s="244" t="s">
        <v>202</v>
      </c>
    </row>
    <row r="312" s="13" customFormat="1">
      <c r="A312" s="13"/>
      <c r="B312" s="233"/>
      <c r="C312" s="234"/>
      <c r="D312" s="235" t="s">
        <v>213</v>
      </c>
      <c r="E312" s="236" t="s">
        <v>19</v>
      </c>
      <c r="F312" s="237" t="s">
        <v>2480</v>
      </c>
      <c r="G312" s="234"/>
      <c r="H312" s="238">
        <v>25.350000000000001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213</v>
      </c>
      <c r="AU312" s="244" t="s">
        <v>86</v>
      </c>
      <c r="AV312" s="13" t="s">
        <v>86</v>
      </c>
      <c r="AW312" s="13" t="s">
        <v>35</v>
      </c>
      <c r="AX312" s="13" t="s">
        <v>73</v>
      </c>
      <c r="AY312" s="244" t="s">
        <v>202</v>
      </c>
    </row>
    <row r="313" s="13" customFormat="1">
      <c r="A313" s="13"/>
      <c r="B313" s="233"/>
      <c r="C313" s="234"/>
      <c r="D313" s="235" t="s">
        <v>213</v>
      </c>
      <c r="E313" s="236" t="s">
        <v>19</v>
      </c>
      <c r="F313" s="237" t="s">
        <v>2463</v>
      </c>
      <c r="G313" s="234"/>
      <c r="H313" s="238">
        <v>-2.1000000000000001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213</v>
      </c>
      <c r="AU313" s="244" t="s">
        <v>86</v>
      </c>
      <c r="AV313" s="13" t="s">
        <v>86</v>
      </c>
      <c r="AW313" s="13" t="s">
        <v>35</v>
      </c>
      <c r="AX313" s="13" t="s">
        <v>73</v>
      </c>
      <c r="AY313" s="244" t="s">
        <v>202</v>
      </c>
    </row>
    <row r="314" s="13" customFormat="1">
      <c r="A314" s="13"/>
      <c r="B314" s="233"/>
      <c r="C314" s="234"/>
      <c r="D314" s="235" t="s">
        <v>213</v>
      </c>
      <c r="E314" s="236" t="s">
        <v>19</v>
      </c>
      <c r="F314" s="237" t="s">
        <v>2444</v>
      </c>
      <c r="G314" s="234"/>
      <c r="H314" s="238">
        <v>14.300000000000001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213</v>
      </c>
      <c r="AU314" s="244" t="s">
        <v>86</v>
      </c>
      <c r="AV314" s="13" t="s">
        <v>86</v>
      </c>
      <c r="AW314" s="13" t="s">
        <v>35</v>
      </c>
      <c r="AX314" s="13" t="s">
        <v>73</v>
      </c>
      <c r="AY314" s="244" t="s">
        <v>202</v>
      </c>
    </row>
    <row r="315" s="13" customFormat="1">
      <c r="A315" s="13"/>
      <c r="B315" s="233"/>
      <c r="C315" s="234"/>
      <c r="D315" s="235" t="s">
        <v>213</v>
      </c>
      <c r="E315" s="236" t="s">
        <v>19</v>
      </c>
      <c r="F315" s="237" t="s">
        <v>2480</v>
      </c>
      <c r="G315" s="234"/>
      <c r="H315" s="238">
        <v>25.350000000000001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213</v>
      </c>
      <c r="AU315" s="244" t="s">
        <v>86</v>
      </c>
      <c r="AV315" s="13" t="s">
        <v>86</v>
      </c>
      <c r="AW315" s="13" t="s">
        <v>35</v>
      </c>
      <c r="AX315" s="13" t="s">
        <v>73</v>
      </c>
      <c r="AY315" s="244" t="s">
        <v>202</v>
      </c>
    </row>
    <row r="316" s="13" customFormat="1">
      <c r="A316" s="13"/>
      <c r="B316" s="233"/>
      <c r="C316" s="234"/>
      <c r="D316" s="235" t="s">
        <v>213</v>
      </c>
      <c r="E316" s="236" t="s">
        <v>19</v>
      </c>
      <c r="F316" s="237" t="s">
        <v>2481</v>
      </c>
      <c r="G316" s="234"/>
      <c r="H316" s="238">
        <v>-4.2000000000000002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213</v>
      </c>
      <c r="AU316" s="244" t="s">
        <v>86</v>
      </c>
      <c r="AV316" s="13" t="s">
        <v>86</v>
      </c>
      <c r="AW316" s="13" t="s">
        <v>35</v>
      </c>
      <c r="AX316" s="13" t="s">
        <v>73</v>
      </c>
      <c r="AY316" s="244" t="s">
        <v>202</v>
      </c>
    </row>
    <row r="317" s="13" customFormat="1">
      <c r="A317" s="13"/>
      <c r="B317" s="233"/>
      <c r="C317" s="234"/>
      <c r="D317" s="235" t="s">
        <v>213</v>
      </c>
      <c r="E317" s="236" t="s">
        <v>19</v>
      </c>
      <c r="F317" s="237" t="s">
        <v>2444</v>
      </c>
      <c r="G317" s="234"/>
      <c r="H317" s="238">
        <v>14.300000000000001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213</v>
      </c>
      <c r="AU317" s="244" t="s">
        <v>86</v>
      </c>
      <c r="AV317" s="13" t="s">
        <v>86</v>
      </c>
      <c r="AW317" s="13" t="s">
        <v>35</v>
      </c>
      <c r="AX317" s="13" t="s">
        <v>73</v>
      </c>
      <c r="AY317" s="244" t="s">
        <v>202</v>
      </c>
    </row>
    <row r="318" s="13" customFormat="1">
      <c r="A318" s="13"/>
      <c r="B318" s="233"/>
      <c r="C318" s="234"/>
      <c r="D318" s="235" t="s">
        <v>213</v>
      </c>
      <c r="E318" s="236" t="s">
        <v>19</v>
      </c>
      <c r="F318" s="237" t="s">
        <v>2480</v>
      </c>
      <c r="G318" s="234"/>
      <c r="H318" s="238">
        <v>25.350000000000001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213</v>
      </c>
      <c r="AU318" s="244" t="s">
        <v>86</v>
      </c>
      <c r="AV318" s="13" t="s">
        <v>86</v>
      </c>
      <c r="AW318" s="13" t="s">
        <v>35</v>
      </c>
      <c r="AX318" s="13" t="s">
        <v>73</v>
      </c>
      <c r="AY318" s="244" t="s">
        <v>202</v>
      </c>
    </row>
    <row r="319" s="13" customFormat="1">
      <c r="A319" s="13"/>
      <c r="B319" s="233"/>
      <c r="C319" s="234"/>
      <c r="D319" s="235" t="s">
        <v>213</v>
      </c>
      <c r="E319" s="236" t="s">
        <v>19</v>
      </c>
      <c r="F319" s="237" t="s">
        <v>2463</v>
      </c>
      <c r="G319" s="234"/>
      <c r="H319" s="238">
        <v>-2.1000000000000001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213</v>
      </c>
      <c r="AU319" s="244" t="s">
        <v>86</v>
      </c>
      <c r="AV319" s="13" t="s">
        <v>86</v>
      </c>
      <c r="AW319" s="13" t="s">
        <v>35</v>
      </c>
      <c r="AX319" s="13" t="s">
        <v>73</v>
      </c>
      <c r="AY319" s="244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2444</v>
      </c>
      <c r="G320" s="234"/>
      <c r="H320" s="238">
        <v>14.300000000000001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3" customFormat="1">
      <c r="A321" s="13"/>
      <c r="B321" s="233"/>
      <c r="C321" s="234"/>
      <c r="D321" s="235" t="s">
        <v>213</v>
      </c>
      <c r="E321" s="236" t="s">
        <v>19</v>
      </c>
      <c r="F321" s="237" t="s">
        <v>2480</v>
      </c>
      <c r="G321" s="234"/>
      <c r="H321" s="238">
        <v>25.350000000000001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213</v>
      </c>
      <c r="AU321" s="244" t="s">
        <v>86</v>
      </c>
      <c r="AV321" s="13" t="s">
        <v>86</v>
      </c>
      <c r="AW321" s="13" t="s">
        <v>35</v>
      </c>
      <c r="AX321" s="13" t="s">
        <v>73</v>
      </c>
      <c r="AY321" s="244" t="s">
        <v>202</v>
      </c>
    </row>
    <row r="322" s="13" customFormat="1">
      <c r="A322" s="13"/>
      <c r="B322" s="233"/>
      <c r="C322" s="234"/>
      <c r="D322" s="235" t="s">
        <v>213</v>
      </c>
      <c r="E322" s="236" t="s">
        <v>19</v>
      </c>
      <c r="F322" s="237" t="s">
        <v>2463</v>
      </c>
      <c r="G322" s="234"/>
      <c r="H322" s="238">
        <v>-2.1000000000000001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213</v>
      </c>
      <c r="AU322" s="244" t="s">
        <v>86</v>
      </c>
      <c r="AV322" s="13" t="s">
        <v>86</v>
      </c>
      <c r="AW322" s="13" t="s">
        <v>35</v>
      </c>
      <c r="AX322" s="13" t="s">
        <v>73</v>
      </c>
      <c r="AY322" s="244" t="s">
        <v>202</v>
      </c>
    </row>
    <row r="323" s="13" customFormat="1">
      <c r="A323" s="13"/>
      <c r="B323" s="233"/>
      <c r="C323" s="234"/>
      <c r="D323" s="235" t="s">
        <v>213</v>
      </c>
      <c r="E323" s="236" t="s">
        <v>19</v>
      </c>
      <c r="F323" s="237" t="s">
        <v>2444</v>
      </c>
      <c r="G323" s="234"/>
      <c r="H323" s="238">
        <v>14.300000000000001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213</v>
      </c>
      <c r="AU323" s="244" t="s">
        <v>86</v>
      </c>
      <c r="AV323" s="13" t="s">
        <v>86</v>
      </c>
      <c r="AW323" s="13" t="s">
        <v>35</v>
      </c>
      <c r="AX323" s="13" t="s">
        <v>73</v>
      </c>
      <c r="AY323" s="244" t="s">
        <v>202</v>
      </c>
    </row>
    <row r="324" s="13" customFormat="1">
      <c r="A324" s="13"/>
      <c r="B324" s="233"/>
      <c r="C324" s="234"/>
      <c r="D324" s="235" t="s">
        <v>213</v>
      </c>
      <c r="E324" s="236" t="s">
        <v>19</v>
      </c>
      <c r="F324" s="237" t="s">
        <v>2480</v>
      </c>
      <c r="G324" s="234"/>
      <c r="H324" s="238">
        <v>25.350000000000001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213</v>
      </c>
      <c r="AU324" s="244" t="s">
        <v>86</v>
      </c>
      <c r="AV324" s="13" t="s">
        <v>86</v>
      </c>
      <c r="AW324" s="13" t="s">
        <v>35</v>
      </c>
      <c r="AX324" s="13" t="s">
        <v>73</v>
      </c>
      <c r="AY324" s="244" t="s">
        <v>202</v>
      </c>
    </row>
    <row r="325" s="13" customFormat="1">
      <c r="A325" s="13"/>
      <c r="B325" s="233"/>
      <c r="C325" s="234"/>
      <c r="D325" s="235" t="s">
        <v>213</v>
      </c>
      <c r="E325" s="236" t="s">
        <v>19</v>
      </c>
      <c r="F325" s="237" t="s">
        <v>2481</v>
      </c>
      <c r="G325" s="234"/>
      <c r="H325" s="238">
        <v>-4.2000000000000002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213</v>
      </c>
      <c r="AU325" s="244" t="s">
        <v>86</v>
      </c>
      <c r="AV325" s="13" t="s">
        <v>86</v>
      </c>
      <c r="AW325" s="13" t="s">
        <v>35</v>
      </c>
      <c r="AX325" s="13" t="s">
        <v>73</v>
      </c>
      <c r="AY325" s="244" t="s">
        <v>202</v>
      </c>
    </row>
    <row r="326" s="13" customFormat="1">
      <c r="A326" s="13"/>
      <c r="B326" s="233"/>
      <c r="C326" s="234"/>
      <c r="D326" s="235" t="s">
        <v>213</v>
      </c>
      <c r="E326" s="236" t="s">
        <v>19</v>
      </c>
      <c r="F326" s="237" t="s">
        <v>2444</v>
      </c>
      <c r="G326" s="234"/>
      <c r="H326" s="238">
        <v>14.300000000000001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213</v>
      </c>
      <c r="AU326" s="244" t="s">
        <v>86</v>
      </c>
      <c r="AV326" s="13" t="s">
        <v>86</v>
      </c>
      <c r="AW326" s="13" t="s">
        <v>35</v>
      </c>
      <c r="AX326" s="13" t="s">
        <v>73</v>
      </c>
      <c r="AY326" s="244" t="s">
        <v>202</v>
      </c>
    </row>
    <row r="327" s="13" customFormat="1">
      <c r="A327" s="13"/>
      <c r="B327" s="233"/>
      <c r="C327" s="234"/>
      <c r="D327" s="235" t="s">
        <v>213</v>
      </c>
      <c r="E327" s="236" t="s">
        <v>19</v>
      </c>
      <c r="F327" s="237" t="s">
        <v>2484</v>
      </c>
      <c r="G327" s="234"/>
      <c r="H327" s="238">
        <v>22.100000000000001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213</v>
      </c>
      <c r="AU327" s="244" t="s">
        <v>86</v>
      </c>
      <c r="AV327" s="13" t="s">
        <v>86</v>
      </c>
      <c r="AW327" s="13" t="s">
        <v>35</v>
      </c>
      <c r="AX327" s="13" t="s">
        <v>73</v>
      </c>
      <c r="AY327" s="244" t="s">
        <v>202</v>
      </c>
    </row>
    <row r="328" s="13" customFormat="1">
      <c r="A328" s="13"/>
      <c r="B328" s="233"/>
      <c r="C328" s="234"/>
      <c r="D328" s="235" t="s">
        <v>213</v>
      </c>
      <c r="E328" s="236" t="s">
        <v>19</v>
      </c>
      <c r="F328" s="237" t="s">
        <v>2480</v>
      </c>
      <c r="G328" s="234"/>
      <c r="H328" s="238">
        <v>25.350000000000001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213</v>
      </c>
      <c r="AU328" s="244" t="s">
        <v>86</v>
      </c>
      <c r="AV328" s="13" t="s">
        <v>86</v>
      </c>
      <c r="AW328" s="13" t="s">
        <v>35</v>
      </c>
      <c r="AX328" s="13" t="s">
        <v>73</v>
      </c>
      <c r="AY328" s="244" t="s">
        <v>202</v>
      </c>
    </row>
    <row r="329" s="13" customFormat="1">
      <c r="A329" s="13"/>
      <c r="B329" s="233"/>
      <c r="C329" s="234"/>
      <c r="D329" s="235" t="s">
        <v>213</v>
      </c>
      <c r="E329" s="236" t="s">
        <v>19</v>
      </c>
      <c r="F329" s="237" t="s">
        <v>2481</v>
      </c>
      <c r="G329" s="234"/>
      <c r="H329" s="238">
        <v>-4.2000000000000002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213</v>
      </c>
      <c r="AU329" s="244" t="s">
        <v>86</v>
      </c>
      <c r="AV329" s="13" t="s">
        <v>86</v>
      </c>
      <c r="AW329" s="13" t="s">
        <v>35</v>
      </c>
      <c r="AX329" s="13" t="s">
        <v>73</v>
      </c>
      <c r="AY329" s="244" t="s">
        <v>202</v>
      </c>
    </row>
    <row r="330" s="13" customFormat="1">
      <c r="A330" s="13"/>
      <c r="B330" s="233"/>
      <c r="C330" s="234"/>
      <c r="D330" s="235" t="s">
        <v>213</v>
      </c>
      <c r="E330" s="236" t="s">
        <v>19</v>
      </c>
      <c r="F330" s="237" t="s">
        <v>2444</v>
      </c>
      <c r="G330" s="234"/>
      <c r="H330" s="238">
        <v>14.300000000000001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213</v>
      </c>
      <c r="AU330" s="244" t="s">
        <v>86</v>
      </c>
      <c r="AV330" s="13" t="s">
        <v>86</v>
      </c>
      <c r="AW330" s="13" t="s">
        <v>35</v>
      </c>
      <c r="AX330" s="13" t="s">
        <v>73</v>
      </c>
      <c r="AY330" s="244" t="s">
        <v>202</v>
      </c>
    </row>
    <row r="331" s="13" customFormat="1">
      <c r="A331" s="13"/>
      <c r="B331" s="233"/>
      <c r="C331" s="234"/>
      <c r="D331" s="235" t="s">
        <v>213</v>
      </c>
      <c r="E331" s="236" t="s">
        <v>19</v>
      </c>
      <c r="F331" s="237" t="s">
        <v>2486</v>
      </c>
      <c r="G331" s="234"/>
      <c r="H331" s="238">
        <v>14.250999999999999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213</v>
      </c>
      <c r="AU331" s="244" t="s">
        <v>86</v>
      </c>
      <c r="AV331" s="13" t="s">
        <v>86</v>
      </c>
      <c r="AW331" s="13" t="s">
        <v>35</v>
      </c>
      <c r="AX331" s="13" t="s">
        <v>73</v>
      </c>
      <c r="AY331" s="244" t="s">
        <v>202</v>
      </c>
    </row>
    <row r="332" s="13" customFormat="1">
      <c r="A332" s="13"/>
      <c r="B332" s="233"/>
      <c r="C332" s="234"/>
      <c r="D332" s="235" t="s">
        <v>213</v>
      </c>
      <c r="E332" s="236" t="s">
        <v>19</v>
      </c>
      <c r="F332" s="237" t="s">
        <v>2463</v>
      </c>
      <c r="G332" s="234"/>
      <c r="H332" s="238">
        <v>-2.1000000000000001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213</v>
      </c>
      <c r="AU332" s="244" t="s">
        <v>86</v>
      </c>
      <c r="AV332" s="13" t="s">
        <v>86</v>
      </c>
      <c r="AW332" s="13" t="s">
        <v>35</v>
      </c>
      <c r="AX332" s="13" t="s">
        <v>73</v>
      </c>
      <c r="AY332" s="244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2486</v>
      </c>
      <c r="G333" s="234"/>
      <c r="H333" s="238">
        <v>14.250999999999999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3" customFormat="1">
      <c r="A334" s="13"/>
      <c r="B334" s="233"/>
      <c r="C334" s="234"/>
      <c r="D334" s="235" t="s">
        <v>213</v>
      </c>
      <c r="E334" s="236" t="s">
        <v>19</v>
      </c>
      <c r="F334" s="237" t="s">
        <v>2486</v>
      </c>
      <c r="G334" s="234"/>
      <c r="H334" s="238">
        <v>14.250999999999999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213</v>
      </c>
      <c r="AU334" s="244" t="s">
        <v>86</v>
      </c>
      <c r="AV334" s="13" t="s">
        <v>86</v>
      </c>
      <c r="AW334" s="13" t="s">
        <v>35</v>
      </c>
      <c r="AX334" s="13" t="s">
        <v>73</v>
      </c>
      <c r="AY334" s="244" t="s">
        <v>202</v>
      </c>
    </row>
    <row r="335" s="13" customFormat="1">
      <c r="A335" s="13"/>
      <c r="B335" s="233"/>
      <c r="C335" s="234"/>
      <c r="D335" s="235" t="s">
        <v>213</v>
      </c>
      <c r="E335" s="236" t="s">
        <v>19</v>
      </c>
      <c r="F335" s="237" t="s">
        <v>2486</v>
      </c>
      <c r="G335" s="234"/>
      <c r="H335" s="238">
        <v>14.250999999999999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213</v>
      </c>
      <c r="AU335" s="244" t="s">
        <v>86</v>
      </c>
      <c r="AV335" s="13" t="s">
        <v>86</v>
      </c>
      <c r="AW335" s="13" t="s">
        <v>35</v>
      </c>
      <c r="AX335" s="13" t="s">
        <v>73</v>
      </c>
      <c r="AY335" s="244" t="s">
        <v>202</v>
      </c>
    </row>
    <row r="336" s="13" customFormat="1">
      <c r="A336" s="13"/>
      <c r="B336" s="233"/>
      <c r="C336" s="234"/>
      <c r="D336" s="235" t="s">
        <v>213</v>
      </c>
      <c r="E336" s="236" t="s">
        <v>19</v>
      </c>
      <c r="F336" s="237" t="s">
        <v>2466</v>
      </c>
      <c r="G336" s="234"/>
      <c r="H336" s="238">
        <v>-1.857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213</v>
      </c>
      <c r="AU336" s="244" t="s">
        <v>86</v>
      </c>
      <c r="AV336" s="13" t="s">
        <v>86</v>
      </c>
      <c r="AW336" s="13" t="s">
        <v>35</v>
      </c>
      <c r="AX336" s="13" t="s">
        <v>73</v>
      </c>
      <c r="AY336" s="244" t="s">
        <v>202</v>
      </c>
    </row>
    <row r="337" s="13" customFormat="1">
      <c r="A337" s="13"/>
      <c r="B337" s="233"/>
      <c r="C337" s="234"/>
      <c r="D337" s="235" t="s">
        <v>213</v>
      </c>
      <c r="E337" s="236" t="s">
        <v>19</v>
      </c>
      <c r="F337" s="237" t="s">
        <v>2489</v>
      </c>
      <c r="G337" s="234"/>
      <c r="H337" s="238">
        <v>16.25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213</v>
      </c>
      <c r="AU337" s="244" t="s">
        <v>86</v>
      </c>
      <c r="AV337" s="13" t="s">
        <v>86</v>
      </c>
      <c r="AW337" s="13" t="s">
        <v>35</v>
      </c>
      <c r="AX337" s="13" t="s">
        <v>73</v>
      </c>
      <c r="AY337" s="244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2486</v>
      </c>
      <c r="G338" s="234"/>
      <c r="H338" s="238">
        <v>14.250999999999999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3" customFormat="1">
      <c r="A339" s="13"/>
      <c r="B339" s="233"/>
      <c r="C339" s="234"/>
      <c r="D339" s="235" t="s">
        <v>213</v>
      </c>
      <c r="E339" s="236" t="s">
        <v>19</v>
      </c>
      <c r="F339" s="237" t="s">
        <v>2490</v>
      </c>
      <c r="G339" s="234"/>
      <c r="H339" s="238">
        <v>8.8729999999999993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213</v>
      </c>
      <c r="AU339" s="244" t="s">
        <v>86</v>
      </c>
      <c r="AV339" s="13" t="s">
        <v>86</v>
      </c>
      <c r="AW339" s="13" t="s">
        <v>35</v>
      </c>
      <c r="AX339" s="13" t="s">
        <v>73</v>
      </c>
      <c r="AY339" s="244" t="s">
        <v>202</v>
      </c>
    </row>
    <row r="340" s="13" customFormat="1">
      <c r="A340" s="13"/>
      <c r="B340" s="233"/>
      <c r="C340" s="234"/>
      <c r="D340" s="235" t="s">
        <v>213</v>
      </c>
      <c r="E340" s="236" t="s">
        <v>19</v>
      </c>
      <c r="F340" s="237" t="s">
        <v>2451</v>
      </c>
      <c r="G340" s="234"/>
      <c r="H340" s="238">
        <v>-1.47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213</v>
      </c>
      <c r="AU340" s="244" t="s">
        <v>86</v>
      </c>
      <c r="AV340" s="13" t="s">
        <v>86</v>
      </c>
      <c r="AW340" s="13" t="s">
        <v>35</v>
      </c>
      <c r="AX340" s="13" t="s">
        <v>73</v>
      </c>
      <c r="AY340" s="244" t="s">
        <v>202</v>
      </c>
    </row>
    <row r="341" s="13" customFormat="1">
      <c r="A341" s="13"/>
      <c r="B341" s="233"/>
      <c r="C341" s="234"/>
      <c r="D341" s="235" t="s">
        <v>213</v>
      </c>
      <c r="E341" s="236" t="s">
        <v>19</v>
      </c>
      <c r="F341" s="237" t="s">
        <v>2490</v>
      </c>
      <c r="G341" s="234"/>
      <c r="H341" s="238">
        <v>8.8729999999999993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213</v>
      </c>
      <c r="AU341" s="244" t="s">
        <v>86</v>
      </c>
      <c r="AV341" s="13" t="s">
        <v>86</v>
      </c>
      <c r="AW341" s="13" t="s">
        <v>35</v>
      </c>
      <c r="AX341" s="13" t="s">
        <v>73</v>
      </c>
      <c r="AY341" s="244" t="s">
        <v>202</v>
      </c>
    </row>
    <row r="342" s="13" customFormat="1">
      <c r="A342" s="13"/>
      <c r="B342" s="233"/>
      <c r="C342" s="234"/>
      <c r="D342" s="235" t="s">
        <v>213</v>
      </c>
      <c r="E342" s="236" t="s">
        <v>19</v>
      </c>
      <c r="F342" s="237" t="s">
        <v>2451</v>
      </c>
      <c r="G342" s="234"/>
      <c r="H342" s="238">
        <v>-1.47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213</v>
      </c>
      <c r="AU342" s="244" t="s">
        <v>86</v>
      </c>
      <c r="AV342" s="13" t="s">
        <v>86</v>
      </c>
      <c r="AW342" s="13" t="s">
        <v>35</v>
      </c>
      <c r="AX342" s="13" t="s">
        <v>73</v>
      </c>
      <c r="AY342" s="244" t="s">
        <v>202</v>
      </c>
    </row>
    <row r="343" s="13" customFormat="1">
      <c r="A343" s="13"/>
      <c r="B343" s="233"/>
      <c r="C343" s="234"/>
      <c r="D343" s="235" t="s">
        <v>213</v>
      </c>
      <c r="E343" s="236" t="s">
        <v>19</v>
      </c>
      <c r="F343" s="237" t="s">
        <v>2491</v>
      </c>
      <c r="G343" s="234"/>
      <c r="H343" s="238">
        <v>2.73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213</v>
      </c>
      <c r="AU343" s="244" t="s">
        <v>86</v>
      </c>
      <c r="AV343" s="13" t="s">
        <v>86</v>
      </c>
      <c r="AW343" s="13" t="s">
        <v>35</v>
      </c>
      <c r="AX343" s="13" t="s">
        <v>73</v>
      </c>
      <c r="AY343" s="244" t="s">
        <v>202</v>
      </c>
    </row>
    <row r="344" s="13" customFormat="1">
      <c r="A344" s="13"/>
      <c r="B344" s="233"/>
      <c r="C344" s="234"/>
      <c r="D344" s="235" t="s">
        <v>213</v>
      </c>
      <c r="E344" s="236" t="s">
        <v>19</v>
      </c>
      <c r="F344" s="237" t="s">
        <v>2491</v>
      </c>
      <c r="G344" s="234"/>
      <c r="H344" s="238">
        <v>2.73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213</v>
      </c>
      <c r="AU344" s="244" t="s">
        <v>86</v>
      </c>
      <c r="AV344" s="13" t="s">
        <v>86</v>
      </c>
      <c r="AW344" s="13" t="s">
        <v>35</v>
      </c>
      <c r="AX344" s="13" t="s">
        <v>73</v>
      </c>
      <c r="AY344" s="244" t="s">
        <v>202</v>
      </c>
    </row>
    <row r="345" s="13" customFormat="1">
      <c r="A345" s="13"/>
      <c r="B345" s="233"/>
      <c r="C345" s="234"/>
      <c r="D345" s="235" t="s">
        <v>213</v>
      </c>
      <c r="E345" s="236" t="s">
        <v>19</v>
      </c>
      <c r="F345" s="237" t="s">
        <v>2492</v>
      </c>
      <c r="G345" s="234"/>
      <c r="H345" s="238">
        <v>22.132999999999999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213</v>
      </c>
      <c r="AU345" s="244" t="s">
        <v>86</v>
      </c>
      <c r="AV345" s="13" t="s">
        <v>86</v>
      </c>
      <c r="AW345" s="13" t="s">
        <v>35</v>
      </c>
      <c r="AX345" s="13" t="s">
        <v>73</v>
      </c>
      <c r="AY345" s="244" t="s">
        <v>202</v>
      </c>
    </row>
    <row r="346" s="13" customFormat="1">
      <c r="A346" s="13"/>
      <c r="B346" s="233"/>
      <c r="C346" s="234"/>
      <c r="D346" s="235" t="s">
        <v>213</v>
      </c>
      <c r="E346" s="236" t="s">
        <v>19</v>
      </c>
      <c r="F346" s="237" t="s">
        <v>2493</v>
      </c>
      <c r="G346" s="234"/>
      <c r="H346" s="238">
        <v>-2.4980000000000002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213</v>
      </c>
      <c r="AU346" s="244" t="s">
        <v>86</v>
      </c>
      <c r="AV346" s="13" t="s">
        <v>86</v>
      </c>
      <c r="AW346" s="13" t="s">
        <v>35</v>
      </c>
      <c r="AX346" s="13" t="s">
        <v>73</v>
      </c>
      <c r="AY346" s="244" t="s">
        <v>202</v>
      </c>
    </row>
    <row r="347" s="13" customFormat="1">
      <c r="A347" s="13"/>
      <c r="B347" s="233"/>
      <c r="C347" s="234"/>
      <c r="D347" s="235" t="s">
        <v>213</v>
      </c>
      <c r="E347" s="236" t="s">
        <v>19</v>
      </c>
      <c r="F347" s="237" t="s">
        <v>2494</v>
      </c>
      <c r="G347" s="234"/>
      <c r="H347" s="238">
        <v>19.437999999999999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213</v>
      </c>
      <c r="AU347" s="244" t="s">
        <v>86</v>
      </c>
      <c r="AV347" s="13" t="s">
        <v>86</v>
      </c>
      <c r="AW347" s="13" t="s">
        <v>35</v>
      </c>
      <c r="AX347" s="13" t="s">
        <v>73</v>
      </c>
      <c r="AY347" s="244" t="s">
        <v>202</v>
      </c>
    </row>
    <row r="348" s="13" customFormat="1">
      <c r="A348" s="13"/>
      <c r="B348" s="233"/>
      <c r="C348" s="234"/>
      <c r="D348" s="235" t="s">
        <v>213</v>
      </c>
      <c r="E348" s="236" t="s">
        <v>19</v>
      </c>
      <c r="F348" s="237" t="s">
        <v>2495</v>
      </c>
      <c r="G348" s="234"/>
      <c r="H348" s="238">
        <v>-10.125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213</v>
      </c>
      <c r="AU348" s="244" t="s">
        <v>86</v>
      </c>
      <c r="AV348" s="13" t="s">
        <v>86</v>
      </c>
      <c r="AW348" s="13" t="s">
        <v>35</v>
      </c>
      <c r="AX348" s="13" t="s">
        <v>73</v>
      </c>
      <c r="AY348" s="244" t="s">
        <v>202</v>
      </c>
    </row>
    <row r="349" s="13" customFormat="1">
      <c r="A349" s="13"/>
      <c r="B349" s="233"/>
      <c r="C349" s="234"/>
      <c r="D349" s="235" t="s">
        <v>213</v>
      </c>
      <c r="E349" s="236" t="s">
        <v>19</v>
      </c>
      <c r="F349" s="237" t="s">
        <v>2496</v>
      </c>
      <c r="G349" s="234"/>
      <c r="H349" s="238">
        <v>3.2989999999999999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213</v>
      </c>
      <c r="AU349" s="244" t="s">
        <v>86</v>
      </c>
      <c r="AV349" s="13" t="s">
        <v>86</v>
      </c>
      <c r="AW349" s="13" t="s">
        <v>35</v>
      </c>
      <c r="AX349" s="13" t="s">
        <v>73</v>
      </c>
      <c r="AY349" s="244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2497</v>
      </c>
      <c r="G350" s="234"/>
      <c r="H350" s="238">
        <v>7.524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3" customFormat="1">
      <c r="A351" s="13"/>
      <c r="B351" s="233"/>
      <c r="C351" s="234"/>
      <c r="D351" s="235" t="s">
        <v>213</v>
      </c>
      <c r="E351" s="236" t="s">
        <v>19</v>
      </c>
      <c r="F351" s="237" t="s">
        <v>2498</v>
      </c>
      <c r="G351" s="234"/>
      <c r="H351" s="238">
        <v>3.25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213</v>
      </c>
      <c r="AU351" s="244" t="s">
        <v>86</v>
      </c>
      <c r="AV351" s="13" t="s">
        <v>86</v>
      </c>
      <c r="AW351" s="13" t="s">
        <v>35</v>
      </c>
      <c r="AX351" s="13" t="s">
        <v>73</v>
      </c>
      <c r="AY351" s="244" t="s">
        <v>202</v>
      </c>
    </row>
    <row r="352" s="13" customFormat="1">
      <c r="A352" s="13"/>
      <c r="B352" s="233"/>
      <c r="C352" s="234"/>
      <c r="D352" s="235" t="s">
        <v>213</v>
      </c>
      <c r="E352" s="236" t="s">
        <v>19</v>
      </c>
      <c r="F352" s="237" t="s">
        <v>2486</v>
      </c>
      <c r="G352" s="234"/>
      <c r="H352" s="238">
        <v>14.250999999999999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213</v>
      </c>
      <c r="AU352" s="244" t="s">
        <v>86</v>
      </c>
      <c r="AV352" s="13" t="s">
        <v>86</v>
      </c>
      <c r="AW352" s="13" t="s">
        <v>35</v>
      </c>
      <c r="AX352" s="13" t="s">
        <v>73</v>
      </c>
      <c r="AY352" s="244" t="s">
        <v>202</v>
      </c>
    </row>
    <row r="353" s="13" customFormat="1">
      <c r="A353" s="13"/>
      <c r="B353" s="233"/>
      <c r="C353" s="234"/>
      <c r="D353" s="235" t="s">
        <v>213</v>
      </c>
      <c r="E353" s="236" t="s">
        <v>19</v>
      </c>
      <c r="F353" s="237" t="s">
        <v>2463</v>
      </c>
      <c r="G353" s="234"/>
      <c r="H353" s="238">
        <v>-2.1000000000000001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213</v>
      </c>
      <c r="AU353" s="244" t="s">
        <v>86</v>
      </c>
      <c r="AV353" s="13" t="s">
        <v>86</v>
      </c>
      <c r="AW353" s="13" t="s">
        <v>35</v>
      </c>
      <c r="AX353" s="13" t="s">
        <v>73</v>
      </c>
      <c r="AY353" s="244" t="s">
        <v>202</v>
      </c>
    </row>
    <row r="354" s="13" customFormat="1">
      <c r="A354" s="13"/>
      <c r="B354" s="233"/>
      <c r="C354" s="234"/>
      <c r="D354" s="235" t="s">
        <v>213</v>
      </c>
      <c r="E354" s="236" t="s">
        <v>19</v>
      </c>
      <c r="F354" s="237" t="s">
        <v>2499</v>
      </c>
      <c r="G354" s="234"/>
      <c r="H354" s="238">
        <v>28.584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213</v>
      </c>
      <c r="AU354" s="244" t="s">
        <v>86</v>
      </c>
      <c r="AV354" s="13" t="s">
        <v>86</v>
      </c>
      <c r="AW354" s="13" t="s">
        <v>35</v>
      </c>
      <c r="AX354" s="13" t="s">
        <v>73</v>
      </c>
      <c r="AY354" s="244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2500</v>
      </c>
      <c r="G355" s="234"/>
      <c r="H355" s="238">
        <v>-4.3140000000000001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6" customFormat="1">
      <c r="A356" s="16"/>
      <c r="B356" s="283"/>
      <c r="C356" s="284"/>
      <c r="D356" s="235" t="s">
        <v>213</v>
      </c>
      <c r="E356" s="285" t="s">
        <v>19</v>
      </c>
      <c r="F356" s="286" t="s">
        <v>516</v>
      </c>
      <c r="G356" s="284"/>
      <c r="H356" s="287">
        <v>849.77099999999996</v>
      </c>
      <c r="I356" s="288"/>
      <c r="J356" s="284"/>
      <c r="K356" s="284"/>
      <c r="L356" s="289"/>
      <c r="M356" s="290"/>
      <c r="N356" s="291"/>
      <c r="O356" s="291"/>
      <c r="P356" s="291"/>
      <c r="Q356" s="291"/>
      <c r="R356" s="291"/>
      <c r="S356" s="291"/>
      <c r="T356" s="292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93" t="s">
        <v>213</v>
      </c>
      <c r="AU356" s="293" t="s">
        <v>86</v>
      </c>
      <c r="AV356" s="16" t="s">
        <v>109</v>
      </c>
      <c r="AW356" s="16" t="s">
        <v>35</v>
      </c>
      <c r="AX356" s="16" t="s">
        <v>73</v>
      </c>
      <c r="AY356" s="293" t="s">
        <v>202</v>
      </c>
    </row>
    <row r="357" s="14" customFormat="1">
      <c r="A357" s="14"/>
      <c r="B357" s="245"/>
      <c r="C357" s="246"/>
      <c r="D357" s="235" t="s">
        <v>213</v>
      </c>
      <c r="E357" s="247" t="s">
        <v>19</v>
      </c>
      <c r="F357" s="248" t="s">
        <v>215</v>
      </c>
      <c r="G357" s="246"/>
      <c r="H357" s="249">
        <v>1079.268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5" t="s">
        <v>213</v>
      </c>
      <c r="AU357" s="255" t="s">
        <v>86</v>
      </c>
      <c r="AV357" s="14" t="s">
        <v>209</v>
      </c>
      <c r="AW357" s="14" t="s">
        <v>35</v>
      </c>
      <c r="AX357" s="14" t="s">
        <v>80</v>
      </c>
      <c r="AY357" s="255" t="s">
        <v>202</v>
      </c>
    </row>
    <row r="358" s="2" customFormat="1" ht="16.5" customHeight="1">
      <c r="A358" s="40"/>
      <c r="B358" s="41"/>
      <c r="C358" s="215" t="s">
        <v>354</v>
      </c>
      <c r="D358" s="215" t="s">
        <v>204</v>
      </c>
      <c r="E358" s="216" t="s">
        <v>2501</v>
      </c>
      <c r="F358" s="217" t="s">
        <v>2502</v>
      </c>
      <c r="G358" s="218" t="s">
        <v>415</v>
      </c>
      <c r="H358" s="219">
        <v>152.75</v>
      </c>
      <c r="I358" s="220"/>
      <c r="J358" s="221">
        <f>ROUND(I358*H358,2)</f>
        <v>0</v>
      </c>
      <c r="K358" s="217" t="s">
        <v>208</v>
      </c>
      <c r="L358" s="46"/>
      <c r="M358" s="222" t="s">
        <v>19</v>
      </c>
      <c r="N358" s="223" t="s">
        <v>45</v>
      </c>
      <c r="O358" s="86"/>
      <c r="P358" s="224">
        <f>O358*H358</f>
        <v>0</v>
      </c>
      <c r="Q358" s="224">
        <v>0.00012999999999999999</v>
      </c>
      <c r="R358" s="224">
        <f>Q358*H358</f>
        <v>0.019857499999999997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209</v>
      </c>
      <c r="AT358" s="226" t="s">
        <v>204</v>
      </c>
      <c r="AU358" s="226" t="s">
        <v>86</v>
      </c>
      <c r="AY358" s="19" t="s">
        <v>202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86</v>
      </c>
      <c r="BK358" s="227">
        <f>ROUND(I358*H358,2)</f>
        <v>0</v>
      </c>
      <c r="BL358" s="19" t="s">
        <v>209</v>
      </c>
      <c r="BM358" s="226" t="s">
        <v>2503</v>
      </c>
    </row>
    <row r="359" s="2" customFormat="1">
      <c r="A359" s="40"/>
      <c r="B359" s="41"/>
      <c r="C359" s="42"/>
      <c r="D359" s="228" t="s">
        <v>211</v>
      </c>
      <c r="E359" s="42"/>
      <c r="F359" s="229" t="s">
        <v>2504</v>
      </c>
      <c r="G359" s="42"/>
      <c r="H359" s="42"/>
      <c r="I359" s="230"/>
      <c r="J359" s="42"/>
      <c r="K359" s="42"/>
      <c r="L359" s="46"/>
      <c r="M359" s="231"/>
      <c r="N359" s="232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211</v>
      </c>
      <c r="AU359" s="19" t="s">
        <v>86</v>
      </c>
    </row>
    <row r="360" s="15" customFormat="1">
      <c r="A360" s="15"/>
      <c r="B360" s="259"/>
      <c r="C360" s="260"/>
      <c r="D360" s="235" t="s">
        <v>213</v>
      </c>
      <c r="E360" s="261" t="s">
        <v>19</v>
      </c>
      <c r="F360" s="262" t="s">
        <v>835</v>
      </c>
      <c r="G360" s="260"/>
      <c r="H360" s="261" t="s">
        <v>19</v>
      </c>
      <c r="I360" s="263"/>
      <c r="J360" s="260"/>
      <c r="K360" s="260"/>
      <c r="L360" s="264"/>
      <c r="M360" s="265"/>
      <c r="N360" s="266"/>
      <c r="O360" s="266"/>
      <c r="P360" s="266"/>
      <c r="Q360" s="266"/>
      <c r="R360" s="266"/>
      <c r="S360" s="266"/>
      <c r="T360" s="26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8" t="s">
        <v>213</v>
      </c>
      <c r="AU360" s="268" t="s">
        <v>86</v>
      </c>
      <c r="AV360" s="15" t="s">
        <v>80</v>
      </c>
      <c r="AW360" s="15" t="s">
        <v>35</v>
      </c>
      <c r="AX360" s="15" t="s">
        <v>73</v>
      </c>
      <c r="AY360" s="268" t="s">
        <v>202</v>
      </c>
    </row>
    <row r="361" s="13" customFormat="1">
      <c r="A361" s="13"/>
      <c r="B361" s="233"/>
      <c r="C361" s="234"/>
      <c r="D361" s="235" t="s">
        <v>213</v>
      </c>
      <c r="E361" s="236" t="s">
        <v>19</v>
      </c>
      <c r="F361" s="237" t="s">
        <v>2505</v>
      </c>
      <c r="G361" s="234"/>
      <c r="H361" s="238">
        <v>152.75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213</v>
      </c>
      <c r="AU361" s="244" t="s">
        <v>86</v>
      </c>
      <c r="AV361" s="13" t="s">
        <v>86</v>
      </c>
      <c r="AW361" s="13" t="s">
        <v>35</v>
      </c>
      <c r="AX361" s="13" t="s">
        <v>73</v>
      </c>
      <c r="AY361" s="244" t="s">
        <v>202</v>
      </c>
    </row>
    <row r="362" s="14" customFormat="1">
      <c r="A362" s="14"/>
      <c r="B362" s="245"/>
      <c r="C362" s="246"/>
      <c r="D362" s="235" t="s">
        <v>213</v>
      </c>
      <c r="E362" s="247" t="s">
        <v>19</v>
      </c>
      <c r="F362" s="248" t="s">
        <v>215</v>
      </c>
      <c r="G362" s="246"/>
      <c r="H362" s="249">
        <v>152.75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213</v>
      </c>
      <c r="AU362" s="255" t="s">
        <v>86</v>
      </c>
      <c r="AV362" s="14" t="s">
        <v>209</v>
      </c>
      <c r="AW362" s="14" t="s">
        <v>35</v>
      </c>
      <c r="AX362" s="14" t="s">
        <v>80</v>
      </c>
      <c r="AY362" s="255" t="s">
        <v>202</v>
      </c>
    </row>
    <row r="363" s="2" customFormat="1" ht="16.5" customHeight="1">
      <c r="A363" s="40"/>
      <c r="B363" s="41"/>
      <c r="C363" s="215" t="s">
        <v>361</v>
      </c>
      <c r="D363" s="215" t="s">
        <v>204</v>
      </c>
      <c r="E363" s="216" t="s">
        <v>2506</v>
      </c>
      <c r="F363" s="217" t="s">
        <v>2507</v>
      </c>
      <c r="G363" s="218" t="s">
        <v>415</v>
      </c>
      <c r="H363" s="219">
        <v>108.59999999999999</v>
      </c>
      <c r="I363" s="220"/>
      <c r="J363" s="221">
        <f>ROUND(I363*H363,2)</f>
        <v>0</v>
      </c>
      <c r="K363" s="217" t="s">
        <v>208</v>
      </c>
      <c r="L363" s="46"/>
      <c r="M363" s="222" t="s">
        <v>19</v>
      </c>
      <c r="N363" s="223" t="s">
        <v>45</v>
      </c>
      <c r="O363" s="86"/>
      <c r="P363" s="224">
        <f>O363*H363</f>
        <v>0</v>
      </c>
      <c r="Q363" s="224">
        <v>0.00020000000000000001</v>
      </c>
      <c r="R363" s="224">
        <f>Q363*H363</f>
        <v>0.02172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209</v>
      </c>
      <c r="AT363" s="226" t="s">
        <v>204</v>
      </c>
      <c r="AU363" s="226" t="s">
        <v>86</v>
      </c>
      <c r="AY363" s="19" t="s">
        <v>202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86</v>
      </c>
      <c r="BK363" s="227">
        <f>ROUND(I363*H363,2)</f>
        <v>0</v>
      </c>
      <c r="BL363" s="19" t="s">
        <v>209</v>
      </c>
      <c r="BM363" s="226" t="s">
        <v>2508</v>
      </c>
    </row>
    <row r="364" s="2" customFormat="1">
      <c r="A364" s="40"/>
      <c r="B364" s="41"/>
      <c r="C364" s="42"/>
      <c r="D364" s="228" t="s">
        <v>211</v>
      </c>
      <c r="E364" s="42"/>
      <c r="F364" s="229" t="s">
        <v>2509</v>
      </c>
      <c r="G364" s="42"/>
      <c r="H364" s="42"/>
      <c r="I364" s="230"/>
      <c r="J364" s="42"/>
      <c r="K364" s="42"/>
      <c r="L364" s="46"/>
      <c r="M364" s="231"/>
      <c r="N364" s="232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211</v>
      </c>
      <c r="AU364" s="19" t="s">
        <v>86</v>
      </c>
    </row>
    <row r="365" s="15" customFormat="1">
      <c r="A365" s="15"/>
      <c r="B365" s="259"/>
      <c r="C365" s="260"/>
      <c r="D365" s="235" t="s">
        <v>213</v>
      </c>
      <c r="E365" s="261" t="s">
        <v>19</v>
      </c>
      <c r="F365" s="262" t="s">
        <v>771</v>
      </c>
      <c r="G365" s="260"/>
      <c r="H365" s="261" t="s">
        <v>19</v>
      </c>
      <c r="I365" s="263"/>
      <c r="J365" s="260"/>
      <c r="K365" s="260"/>
      <c r="L365" s="264"/>
      <c r="M365" s="265"/>
      <c r="N365" s="266"/>
      <c r="O365" s="266"/>
      <c r="P365" s="266"/>
      <c r="Q365" s="266"/>
      <c r="R365" s="266"/>
      <c r="S365" s="266"/>
      <c r="T365" s="26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8" t="s">
        <v>213</v>
      </c>
      <c r="AU365" s="268" t="s">
        <v>86</v>
      </c>
      <c r="AV365" s="15" t="s">
        <v>80</v>
      </c>
      <c r="AW365" s="15" t="s">
        <v>35</v>
      </c>
      <c r="AX365" s="15" t="s">
        <v>73</v>
      </c>
      <c r="AY365" s="268" t="s">
        <v>202</v>
      </c>
    </row>
    <row r="366" s="13" customFormat="1">
      <c r="A366" s="13"/>
      <c r="B366" s="233"/>
      <c r="C366" s="234"/>
      <c r="D366" s="235" t="s">
        <v>213</v>
      </c>
      <c r="E366" s="236" t="s">
        <v>19</v>
      </c>
      <c r="F366" s="237" t="s">
        <v>2510</v>
      </c>
      <c r="G366" s="234"/>
      <c r="H366" s="238">
        <v>69.599999999999994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213</v>
      </c>
      <c r="AU366" s="244" t="s">
        <v>86</v>
      </c>
      <c r="AV366" s="13" t="s">
        <v>86</v>
      </c>
      <c r="AW366" s="13" t="s">
        <v>35</v>
      </c>
      <c r="AX366" s="13" t="s">
        <v>73</v>
      </c>
      <c r="AY366" s="244" t="s">
        <v>202</v>
      </c>
    </row>
    <row r="367" s="15" customFormat="1">
      <c r="A367" s="15"/>
      <c r="B367" s="259"/>
      <c r="C367" s="260"/>
      <c r="D367" s="235" t="s">
        <v>213</v>
      </c>
      <c r="E367" s="261" t="s">
        <v>19</v>
      </c>
      <c r="F367" s="262" t="s">
        <v>835</v>
      </c>
      <c r="G367" s="260"/>
      <c r="H367" s="261" t="s">
        <v>19</v>
      </c>
      <c r="I367" s="263"/>
      <c r="J367" s="260"/>
      <c r="K367" s="260"/>
      <c r="L367" s="264"/>
      <c r="M367" s="265"/>
      <c r="N367" s="266"/>
      <c r="O367" s="266"/>
      <c r="P367" s="266"/>
      <c r="Q367" s="266"/>
      <c r="R367" s="266"/>
      <c r="S367" s="266"/>
      <c r="T367" s="26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8" t="s">
        <v>213</v>
      </c>
      <c r="AU367" s="268" t="s">
        <v>86</v>
      </c>
      <c r="AV367" s="15" t="s">
        <v>80</v>
      </c>
      <c r="AW367" s="15" t="s">
        <v>35</v>
      </c>
      <c r="AX367" s="15" t="s">
        <v>73</v>
      </c>
      <c r="AY367" s="268" t="s">
        <v>202</v>
      </c>
    </row>
    <row r="368" s="13" customFormat="1">
      <c r="A368" s="13"/>
      <c r="B368" s="233"/>
      <c r="C368" s="234"/>
      <c r="D368" s="235" t="s">
        <v>213</v>
      </c>
      <c r="E368" s="236" t="s">
        <v>19</v>
      </c>
      <c r="F368" s="237" t="s">
        <v>2511</v>
      </c>
      <c r="G368" s="234"/>
      <c r="H368" s="238">
        <v>39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213</v>
      </c>
      <c r="AU368" s="244" t="s">
        <v>86</v>
      </c>
      <c r="AV368" s="13" t="s">
        <v>86</v>
      </c>
      <c r="AW368" s="13" t="s">
        <v>35</v>
      </c>
      <c r="AX368" s="13" t="s">
        <v>73</v>
      </c>
      <c r="AY368" s="244" t="s">
        <v>202</v>
      </c>
    </row>
    <row r="369" s="14" customFormat="1">
      <c r="A369" s="14"/>
      <c r="B369" s="245"/>
      <c r="C369" s="246"/>
      <c r="D369" s="235" t="s">
        <v>213</v>
      </c>
      <c r="E369" s="247" t="s">
        <v>19</v>
      </c>
      <c r="F369" s="248" t="s">
        <v>215</v>
      </c>
      <c r="G369" s="246"/>
      <c r="H369" s="249">
        <v>108.59999999999999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213</v>
      </c>
      <c r="AU369" s="255" t="s">
        <v>86</v>
      </c>
      <c r="AV369" s="14" t="s">
        <v>209</v>
      </c>
      <c r="AW369" s="14" t="s">
        <v>35</v>
      </c>
      <c r="AX369" s="14" t="s">
        <v>80</v>
      </c>
      <c r="AY369" s="255" t="s">
        <v>202</v>
      </c>
    </row>
    <row r="370" s="12" customFormat="1" ht="22.8" customHeight="1">
      <c r="A370" s="12"/>
      <c r="B370" s="199"/>
      <c r="C370" s="200"/>
      <c r="D370" s="201" t="s">
        <v>72</v>
      </c>
      <c r="E370" s="213" t="s">
        <v>231</v>
      </c>
      <c r="F370" s="213" t="s">
        <v>337</v>
      </c>
      <c r="G370" s="200"/>
      <c r="H370" s="200"/>
      <c r="I370" s="203"/>
      <c r="J370" s="214">
        <f>BK370</f>
        <v>0</v>
      </c>
      <c r="K370" s="200"/>
      <c r="L370" s="205"/>
      <c r="M370" s="206"/>
      <c r="N370" s="207"/>
      <c r="O370" s="207"/>
      <c r="P370" s="208">
        <f>SUM(P371:P412)</f>
        <v>0</v>
      </c>
      <c r="Q370" s="207"/>
      <c r="R370" s="208">
        <f>SUM(R371:R412)</f>
        <v>100.91494200000001</v>
      </c>
      <c r="S370" s="207"/>
      <c r="T370" s="209">
        <f>SUM(T371:T412)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0" t="s">
        <v>80</v>
      </c>
      <c r="AT370" s="211" t="s">
        <v>72</v>
      </c>
      <c r="AU370" s="211" t="s">
        <v>80</v>
      </c>
      <c r="AY370" s="210" t="s">
        <v>202</v>
      </c>
      <c r="BK370" s="212">
        <f>SUM(BK371:BK412)</f>
        <v>0</v>
      </c>
    </row>
    <row r="371" s="2" customFormat="1" ht="24.15" customHeight="1">
      <c r="A371" s="40"/>
      <c r="B371" s="41"/>
      <c r="C371" s="215" t="s">
        <v>369</v>
      </c>
      <c r="D371" s="215" t="s">
        <v>204</v>
      </c>
      <c r="E371" s="216" t="s">
        <v>2512</v>
      </c>
      <c r="F371" s="217" t="s">
        <v>2513</v>
      </c>
      <c r="G371" s="218" t="s">
        <v>218</v>
      </c>
      <c r="H371" s="219">
        <v>86.311999999999998</v>
      </c>
      <c r="I371" s="220"/>
      <c r="J371" s="221">
        <f>ROUND(I371*H371,2)</f>
        <v>0</v>
      </c>
      <c r="K371" s="217" t="s">
        <v>208</v>
      </c>
      <c r="L371" s="46"/>
      <c r="M371" s="222" t="s">
        <v>19</v>
      </c>
      <c r="N371" s="223" t="s">
        <v>45</v>
      </c>
      <c r="O371" s="86"/>
      <c r="P371" s="224">
        <f>O371*H371</f>
        <v>0</v>
      </c>
      <c r="Q371" s="224">
        <v>0.23000000000000001</v>
      </c>
      <c r="R371" s="224">
        <f>Q371*H371</f>
        <v>19.851759999999999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209</v>
      </c>
      <c r="AT371" s="226" t="s">
        <v>204</v>
      </c>
      <c r="AU371" s="226" t="s">
        <v>86</v>
      </c>
      <c r="AY371" s="19" t="s">
        <v>202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86</v>
      </c>
      <c r="BK371" s="227">
        <f>ROUND(I371*H371,2)</f>
        <v>0</v>
      </c>
      <c r="BL371" s="19" t="s">
        <v>209</v>
      </c>
      <c r="BM371" s="226" t="s">
        <v>2514</v>
      </c>
    </row>
    <row r="372" s="2" customFormat="1">
      <c r="A372" s="40"/>
      <c r="B372" s="41"/>
      <c r="C372" s="42"/>
      <c r="D372" s="228" t="s">
        <v>211</v>
      </c>
      <c r="E372" s="42"/>
      <c r="F372" s="229" t="s">
        <v>2515</v>
      </c>
      <c r="G372" s="42"/>
      <c r="H372" s="42"/>
      <c r="I372" s="230"/>
      <c r="J372" s="42"/>
      <c r="K372" s="42"/>
      <c r="L372" s="46"/>
      <c r="M372" s="231"/>
      <c r="N372" s="232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211</v>
      </c>
      <c r="AU372" s="19" t="s">
        <v>86</v>
      </c>
    </row>
    <row r="373" s="15" customFormat="1">
      <c r="A373" s="15"/>
      <c r="B373" s="259"/>
      <c r="C373" s="260"/>
      <c r="D373" s="235" t="s">
        <v>213</v>
      </c>
      <c r="E373" s="261" t="s">
        <v>19</v>
      </c>
      <c r="F373" s="262" t="s">
        <v>2516</v>
      </c>
      <c r="G373" s="260"/>
      <c r="H373" s="261" t="s">
        <v>19</v>
      </c>
      <c r="I373" s="263"/>
      <c r="J373" s="260"/>
      <c r="K373" s="260"/>
      <c r="L373" s="264"/>
      <c r="M373" s="265"/>
      <c r="N373" s="266"/>
      <c r="O373" s="266"/>
      <c r="P373" s="266"/>
      <c r="Q373" s="266"/>
      <c r="R373" s="266"/>
      <c r="S373" s="266"/>
      <c r="T373" s="267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8" t="s">
        <v>213</v>
      </c>
      <c r="AU373" s="268" t="s">
        <v>86</v>
      </c>
      <c r="AV373" s="15" t="s">
        <v>80</v>
      </c>
      <c r="AW373" s="15" t="s">
        <v>35</v>
      </c>
      <c r="AX373" s="15" t="s">
        <v>73</v>
      </c>
      <c r="AY373" s="268" t="s">
        <v>202</v>
      </c>
    </row>
    <row r="374" s="13" customFormat="1">
      <c r="A374" s="13"/>
      <c r="B374" s="233"/>
      <c r="C374" s="234"/>
      <c r="D374" s="235" t="s">
        <v>213</v>
      </c>
      <c r="E374" s="236" t="s">
        <v>19</v>
      </c>
      <c r="F374" s="237" t="s">
        <v>2517</v>
      </c>
      <c r="G374" s="234"/>
      <c r="H374" s="238">
        <v>78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213</v>
      </c>
      <c r="AU374" s="244" t="s">
        <v>86</v>
      </c>
      <c r="AV374" s="13" t="s">
        <v>86</v>
      </c>
      <c r="AW374" s="13" t="s">
        <v>35</v>
      </c>
      <c r="AX374" s="13" t="s">
        <v>73</v>
      </c>
      <c r="AY374" s="244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2518</v>
      </c>
      <c r="G375" s="234"/>
      <c r="H375" s="238">
        <v>4.1559999999999997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3" customFormat="1">
      <c r="A376" s="13"/>
      <c r="B376" s="233"/>
      <c r="C376" s="234"/>
      <c r="D376" s="235" t="s">
        <v>213</v>
      </c>
      <c r="E376" s="236" t="s">
        <v>19</v>
      </c>
      <c r="F376" s="237" t="s">
        <v>2518</v>
      </c>
      <c r="G376" s="234"/>
      <c r="H376" s="238">
        <v>4.1559999999999997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213</v>
      </c>
      <c r="AU376" s="244" t="s">
        <v>86</v>
      </c>
      <c r="AV376" s="13" t="s">
        <v>86</v>
      </c>
      <c r="AW376" s="13" t="s">
        <v>35</v>
      </c>
      <c r="AX376" s="13" t="s">
        <v>73</v>
      </c>
      <c r="AY376" s="244" t="s">
        <v>202</v>
      </c>
    </row>
    <row r="377" s="14" customFormat="1">
      <c r="A377" s="14"/>
      <c r="B377" s="245"/>
      <c r="C377" s="246"/>
      <c r="D377" s="235" t="s">
        <v>213</v>
      </c>
      <c r="E377" s="247" t="s">
        <v>19</v>
      </c>
      <c r="F377" s="248" t="s">
        <v>215</v>
      </c>
      <c r="G377" s="246"/>
      <c r="H377" s="249">
        <v>86.312000000000012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5" t="s">
        <v>213</v>
      </c>
      <c r="AU377" s="255" t="s">
        <v>86</v>
      </c>
      <c r="AV377" s="14" t="s">
        <v>209</v>
      </c>
      <c r="AW377" s="14" t="s">
        <v>35</v>
      </c>
      <c r="AX377" s="14" t="s">
        <v>80</v>
      </c>
      <c r="AY377" s="255" t="s">
        <v>202</v>
      </c>
    </row>
    <row r="378" s="2" customFormat="1" ht="24.15" customHeight="1">
      <c r="A378" s="40"/>
      <c r="B378" s="41"/>
      <c r="C378" s="215" t="s">
        <v>7</v>
      </c>
      <c r="D378" s="215" t="s">
        <v>204</v>
      </c>
      <c r="E378" s="216" t="s">
        <v>2519</v>
      </c>
      <c r="F378" s="217" t="s">
        <v>2520</v>
      </c>
      <c r="G378" s="218" t="s">
        <v>218</v>
      </c>
      <c r="H378" s="219">
        <v>86.311999999999998</v>
      </c>
      <c r="I378" s="220"/>
      <c r="J378" s="221">
        <f>ROUND(I378*H378,2)</f>
        <v>0</v>
      </c>
      <c r="K378" s="217" t="s">
        <v>208</v>
      </c>
      <c r="L378" s="46"/>
      <c r="M378" s="222" t="s">
        <v>19</v>
      </c>
      <c r="N378" s="223" t="s">
        <v>45</v>
      </c>
      <c r="O378" s="86"/>
      <c r="P378" s="224">
        <f>O378*H378</f>
        <v>0</v>
      </c>
      <c r="Q378" s="224">
        <v>0.19900000000000001</v>
      </c>
      <c r="R378" s="224">
        <f>Q378*H378</f>
        <v>17.176088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209</v>
      </c>
      <c r="AT378" s="226" t="s">
        <v>204</v>
      </c>
      <c r="AU378" s="226" t="s">
        <v>86</v>
      </c>
      <c r="AY378" s="19" t="s">
        <v>202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86</v>
      </c>
      <c r="BK378" s="227">
        <f>ROUND(I378*H378,2)</f>
        <v>0</v>
      </c>
      <c r="BL378" s="19" t="s">
        <v>209</v>
      </c>
      <c r="BM378" s="226" t="s">
        <v>2521</v>
      </c>
    </row>
    <row r="379" s="2" customFormat="1">
      <c r="A379" s="40"/>
      <c r="B379" s="41"/>
      <c r="C379" s="42"/>
      <c r="D379" s="228" t="s">
        <v>211</v>
      </c>
      <c r="E379" s="42"/>
      <c r="F379" s="229" t="s">
        <v>2522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211</v>
      </c>
      <c r="AU379" s="19" t="s">
        <v>86</v>
      </c>
    </row>
    <row r="380" s="15" customFormat="1">
      <c r="A380" s="15"/>
      <c r="B380" s="259"/>
      <c r="C380" s="260"/>
      <c r="D380" s="235" t="s">
        <v>213</v>
      </c>
      <c r="E380" s="261" t="s">
        <v>19</v>
      </c>
      <c r="F380" s="262" t="s">
        <v>2516</v>
      </c>
      <c r="G380" s="260"/>
      <c r="H380" s="261" t="s">
        <v>19</v>
      </c>
      <c r="I380" s="263"/>
      <c r="J380" s="260"/>
      <c r="K380" s="260"/>
      <c r="L380" s="264"/>
      <c r="M380" s="265"/>
      <c r="N380" s="266"/>
      <c r="O380" s="266"/>
      <c r="P380" s="266"/>
      <c r="Q380" s="266"/>
      <c r="R380" s="266"/>
      <c r="S380" s="266"/>
      <c r="T380" s="267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68" t="s">
        <v>213</v>
      </c>
      <c r="AU380" s="268" t="s">
        <v>86</v>
      </c>
      <c r="AV380" s="15" t="s">
        <v>80</v>
      </c>
      <c r="AW380" s="15" t="s">
        <v>35</v>
      </c>
      <c r="AX380" s="15" t="s">
        <v>73</v>
      </c>
      <c r="AY380" s="268" t="s">
        <v>202</v>
      </c>
    </row>
    <row r="381" s="13" customFormat="1">
      <c r="A381" s="13"/>
      <c r="B381" s="233"/>
      <c r="C381" s="234"/>
      <c r="D381" s="235" t="s">
        <v>213</v>
      </c>
      <c r="E381" s="236" t="s">
        <v>19</v>
      </c>
      <c r="F381" s="237" t="s">
        <v>2517</v>
      </c>
      <c r="G381" s="234"/>
      <c r="H381" s="238">
        <v>78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213</v>
      </c>
      <c r="AU381" s="244" t="s">
        <v>86</v>
      </c>
      <c r="AV381" s="13" t="s">
        <v>86</v>
      </c>
      <c r="AW381" s="13" t="s">
        <v>35</v>
      </c>
      <c r="AX381" s="13" t="s">
        <v>73</v>
      </c>
      <c r="AY381" s="244" t="s">
        <v>202</v>
      </c>
    </row>
    <row r="382" s="13" customFormat="1">
      <c r="A382" s="13"/>
      <c r="B382" s="233"/>
      <c r="C382" s="234"/>
      <c r="D382" s="235" t="s">
        <v>213</v>
      </c>
      <c r="E382" s="236" t="s">
        <v>19</v>
      </c>
      <c r="F382" s="237" t="s">
        <v>2518</v>
      </c>
      <c r="G382" s="234"/>
      <c r="H382" s="238">
        <v>4.1559999999999997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213</v>
      </c>
      <c r="AU382" s="244" t="s">
        <v>86</v>
      </c>
      <c r="AV382" s="13" t="s">
        <v>86</v>
      </c>
      <c r="AW382" s="13" t="s">
        <v>35</v>
      </c>
      <c r="AX382" s="13" t="s">
        <v>73</v>
      </c>
      <c r="AY382" s="244" t="s">
        <v>202</v>
      </c>
    </row>
    <row r="383" s="13" customFormat="1">
      <c r="A383" s="13"/>
      <c r="B383" s="233"/>
      <c r="C383" s="234"/>
      <c r="D383" s="235" t="s">
        <v>213</v>
      </c>
      <c r="E383" s="236" t="s">
        <v>19</v>
      </c>
      <c r="F383" s="237" t="s">
        <v>2518</v>
      </c>
      <c r="G383" s="234"/>
      <c r="H383" s="238">
        <v>4.1559999999999997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213</v>
      </c>
      <c r="AU383" s="244" t="s">
        <v>86</v>
      </c>
      <c r="AV383" s="13" t="s">
        <v>86</v>
      </c>
      <c r="AW383" s="13" t="s">
        <v>35</v>
      </c>
      <c r="AX383" s="13" t="s">
        <v>73</v>
      </c>
      <c r="AY383" s="244" t="s">
        <v>202</v>
      </c>
    </row>
    <row r="384" s="14" customFormat="1">
      <c r="A384" s="14"/>
      <c r="B384" s="245"/>
      <c r="C384" s="246"/>
      <c r="D384" s="235" t="s">
        <v>213</v>
      </c>
      <c r="E384" s="247" t="s">
        <v>19</v>
      </c>
      <c r="F384" s="248" t="s">
        <v>215</v>
      </c>
      <c r="G384" s="246"/>
      <c r="H384" s="249">
        <v>86.312000000000012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213</v>
      </c>
      <c r="AU384" s="255" t="s">
        <v>86</v>
      </c>
      <c r="AV384" s="14" t="s">
        <v>209</v>
      </c>
      <c r="AW384" s="14" t="s">
        <v>35</v>
      </c>
      <c r="AX384" s="14" t="s">
        <v>80</v>
      </c>
      <c r="AY384" s="255" t="s">
        <v>202</v>
      </c>
    </row>
    <row r="385" s="2" customFormat="1" ht="24.15" customHeight="1">
      <c r="A385" s="40"/>
      <c r="B385" s="41"/>
      <c r="C385" s="215" t="s">
        <v>381</v>
      </c>
      <c r="D385" s="215" t="s">
        <v>204</v>
      </c>
      <c r="E385" s="216" t="s">
        <v>2523</v>
      </c>
      <c r="F385" s="217" t="s">
        <v>2524</v>
      </c>
      <c r="G385" s="218" t="s">
        <v>218</v>
      </c>
      <c r="H385" s="219">
        <v>86.311999999999998</v>
      </c>
      <c r="I385" s="220"/>
      <c r="J385" s="221">
        <f>ROUND(I385*H385,2)</f>
        <v>0</v>
      </c>
      <c r="K385" s="217" t="s">
        <v>208</v>
      </c>
      <c r="L385" s="46"/>
      <c r="M385" s="222" t="s">
        <v>19</v>
      </c>
      <c r="N385" s="223" t="s">
        <v>45</v>
      </c>
      <c r="O385" s="86"/>
      <c r="P385" s="224">
        <f>O385*H385</f>
        <v>0</v>
      </c>
      <c r="Q385" s="224">
        <v>0.39600000000000002</v>
      </c>
      <c r="R385" s="224">
        <f>Q385*H385</f>
        <v>34.179552000000001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86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86</v>
      </c>
      <c r="BK385" s="227">
        <f>ROUND(I385*H385,2)</f>
        <v>0</v>
      </c>
      <c r="BL385" s="19" t="s">
        <v>209</v>
      </c>
      <c r="BM385" s="226" t="s">
        <v>2525</v>
      </c>
    </row>
    <row r="386" s="2" customFormat="1">
      <c r="A386" s="40"/>
      <c r="B386" s="41"/>
      <c r="C386" s="42"/>
      <c r="D386" s="228" t="s">
        <v>211</v>
      </c>
      <c r="E386" s="42"/>
      <c r="F386" s="229" t="s">
        <v>2526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211</v>
      </c>
      <c r="AU386" s="19" t="s">
        <v>86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2516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2517</v>
      </c>
      <c r="G388" s="234"/>
      <c r="H388" s="238">
        <v>78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3" customFormat="1">
      <c r="A389" s="13"/>
      <c r="B389" s="233"/>
      <c r="C389" s="234"/>
      <c r="D389" s="235" t="s">
        <v>213</v>
      </c>
      <c r="E389" s="236" t="s">
        <v>19</v>
      </c>
      <c r="F389" s="237" t="s">
        <v>2518</v>
      </c>
      <c r="G389" s="234"/>
      <c r="H389" s="238">
        <v>4.1559999999999997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213</v>
      </c>
      <c r="AU389" s="244" t="s">
        <v>86</v>
      </c>
      <c r="AV389" s="13" t="s">
        <v>86</v>
      </c>
      <c r="AW389" s="13" t="s">
        <v>35</v>
      </c>
      <c r="AX389" s="13" t="s">
        <v>73</v>
      </c>
      <c r="AY389" s="244" t="s">
        <v>202</v>
      </c>
    </row>
    <row r="390" s="13" customFormat="1">
      <c r="A390" s="13"/>
      <c r="B390" s="233"/>
      <c r="C390" s="234"/>
      <c r="D390" s="235" t="s">
        <v>213</v>
      </c>
      <c r="E390" s="236" t="s">
        <v>19</v>
      </c>
      <c r="F390" s="237" t="s">
        <v>2518</v>
      </c>
      <c r="G390" s="234"/>
      <c r="H390" s="238">
        <v>4.1559999999999997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213</v>
      </c>
      <c r="AU390" s="244" t="s">
        <v>86</v>
      </c>
      <c r="AV390" s="13" t="s">
        <v>86</v>
      </c>
      <c r="AW390" s="13" t="s">
        <v>35</v>
      </c>
      <c r="AX390" s="13" t="s">
        <v>73</v>
      </c>
      <c r="AY390" s="244" t="s">
        <v>202</v>
      </c>
    </row>
    <row r="391" s="14" customFormat="1">
      <c r="A391" s="14"/>
      <c r="B391" s="245"/>
      <c r="C391" s="246"/>
      <c r="D391" s="235" t="s">
        <v>213</v>
      </c>
      <c r="E391" s="247" t="s">
        <v>19</v>
      </c>
      <c r="F391" s="248" t="s">
        <v>215</v>
      </c>
      <c r="G391" s="246"/>
      <c r="H391" s="249">
        <v>86.312000000000012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213</v>
      </c>
      <c r="AU391" s="255" t="s">
        <v>86</v>
      </c>
      <c r="AV391" s="14" t="s">
        <v>209</v>
      </c>
      <c r="AW391" s="14" t="s">
        <v>35</v>
      </c>
      <c r="AX391" s="14" t="s">
        <v>80</v>
      </c>
      <c r="AY391" s="255" t="s">
        <v>202</v>
      </c>
    </row>
    <row r="392" s="2" customFormat="1" ht="21.75" customHeight="1">
      <c r="A392" s="40"/>
      <c r="B392" s="41"/>
      <c r="C392" s="215" t="s">
        <v>811</v>
      </c>
      <c r="D392" s="215" t="s">
        <v>204</v>
      </c>
      <c r="E392" s="216" t="s">
        <v>2527</v>
      </c>
      <c r="F392" s="217" t="s">
        <v>2528</v>
      </c>
      <c r="G392" s="218" t="s">
        <v>218</v>
      </c>
      <c r="H392" s="219">
        <v>86.311999999999998</v>
      </c>
      <c r="I392" s="220"/>
      <c r="J392" s="221">
        <f>ROUND(I392*H392,2)</f>
        <v>0</v>
      </c>
      <c r="K392" s="217" t="s">
        <v>208</v>
      </c>
      <c r="L392" s="46"/>
      <c r="M392" s="222" t="s">
        <v>19</v>
      </c>
      <c r="N392" s="223" t="s">
        <v>45</v>
      </c>
      <c r="O392" s="86"/>
      <c r="P392" s="224">
        <f>O392*H392</f>
        <v>0</v>
      </c>
      <c r="Q392" s="224">
        <v>0.069000000000000006</v>
      </c>
      <c r="R392" s="224">
        <f>Q392*H392</f>
        <v>5.9555280000000002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209</v>
      </c>
      <c r="AT392" s="226" t="s">
        <v>204</v>
      </c>
      <c r="AU392" s="226" t="s">
        <v>86</v>
      </c>
      <c r="AY392" s="19" t="s">
        <v>202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86</v>
      </c>
      <c r="BK392" s="227">
        <f>ROUND(I392*H392,2)</f>
        <v>0</v>
      </c>
      <c r="BL392" s="19" t="s">
        <v>209</v>
      </c>
      <c r="BM392" s="226" t="s">
        <v>2529</v>
      </c>
    </row>
    <row r="393" s="2" customFormat="1">
      <c r="A393" s="40"/>
      <c r="B393" s="41"/>
      <c r="C393" s="42"/>
      <c r="D393" s="228" t="s">
        <v>211</v>
      </c>
      <c r="E393" s="42"/>
      <c r="F393" s="229" t="s">
        <v>2530</v>
      </c>
      <c r="G393" s="42"/>
      <c r="H393" s="42"/>
      <c r="I393" s="230"/>
      <c r="J393" s="42"/>
      <c r="K393" s="42"/>
      <c r="L393" s="46"/>
      <c r="M393" s="231"/>
      <c r="N393" s="232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211</v>
      </c>
      <c r="AU393" s="19" t="s">
        <v>86</v>
      </c>
    </row>
    <row r="394" s="15" customFormat="1">
      <c r="A394" s="15"/>
      <c r="B394" s="259"/>
      <c r="C394" s="260"/>
      <c r="D394" s="235" t="s">
        <v>213</v>
      </c>
      <c r="E394" s="261" t="s">
        <v>19</v>
      </c>
      <c r="F394" s="262" t="s">
        <v>2516</v>
      </c>
      <c r="G394" s="260"/>
      <c r="H394" s="261" t="s">
        <v>19</v>
      </c>
      <c r="I394" s="263"/>
      <c r="J394" s="260"/>
      <c r="K394" s="260"/>
      <c r="L394" s="264"/>
      <c r="M394" s="265"/>
      <c r="N394" s="266"/>
      <c r="O394" s="266"/>
      <c r="P394" s="266"/>
      <c r="Q394" s="266"/>
      <c r="R394" s="266"/>
      <c r="S394" s="266"/>
      <c r="T394" s="26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68" t="s">
        <v>213</v>
      </c>
      <c r="AU394" s="268" t="s">
        <v>86</v>
      </c>
      <c r="AV394" s="15" t="s">
        <v>80</v>
      </c>
      <c r="AW394" s="15" t="s">
        <v>35</v>
      </c>
      <c r="AX394" s="15" t="s">
        <v>73</v>
      </c>
      <c r="AY394" s="268" t="s">
        <v>202</v>
      </c>
    </row>
    <row r="395" s="13" customFormat="1">
      <c r="A395" s="13"/>
      <c r="B395" s="233"/>
      <c r="C395" s="234"/>
      <c r="D395" s="235" t="s">
        <v>213</v>
      </c>
      <c r="E395" s="236" t="s">
        <v>19</v>
      </c>
      <c r="F395" s="237" t="s">
        <v>2517</v>
      </c>
      <c r="G395" s="234"/>
      <c r="H395" s="238">
        <v>78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213</v>
      </c>
      <c r="AU395" s="244" t="s">
        <v>86</v>
      </c>
      <c r="AV395" s="13" t="s">
        <v>86</v>
      </c>
      <c r="AW395" s="13" t="s">
        <v>35</v>
      </c>
      <c r="AX395" s="13" t="s">
        <v>73</v>
      </c>
      <c r="AY395" s="244" t="s">
        <v>202</v>
      </c>
    </row>
    <row r="396" s="13" customFormat="1">
      <c r="A396" s="13"/>
      <c r="B396" s="233"/>
      <c r="C396" s="234"/>
      <c r="D396" s="235" t="s">
        <v>213</v>
      </c>
      <c r="E396" s="236" t="s">
        <v>19</v>
      </c>
      <c r="F396" s="237" t="s">
        <v>2518</v>
      </c>
      <c r="G396" s="234"/>
      <c r="H396" s="238">
        <v>4.1559999999999997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213</v>
      </c>
      <c r="AU396" s="244" t="s">
        <v>86</v>
      </c>
      <c r="AV396" s="13" t="s">
        <v>86</v>
      </c>
      <c r="AW396" s="13" t="s">
        <v>35</v>
      </c>
      <c r="AX396" s="13" t="s">
        <v>73</v>
      </c>
      <c r="AY396" s="244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2518</v>
      </c>
      <c r="G397" s="234"/>
      <c r="H397" s="238">
        <v>4.1559999999999997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4" customFormat="1">
      <c r="A398" s="14"/>
      <c r="B398" s="245"/>
      <c r="C398" s="246"/>
      <c r="D398" s="235" t="s">
        <v>213</v>
      </c>
      <c r="E398" s="247" t="s">
        <v>19</v>
      </c>
      <c r="F398" s="248" t="s">
        <v>215</v>
      </c>
      <c r="G398" s="246"/>
      <c r="H398" s="249">
        <v>86.312000000000012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213</v>
      </c>
      <c r="AU398" s="255" t="s">
        <v>86</v>
      </c>
      <c r="AV398" s="14" t="s">
        <v>209</v>
      </c>
      <c r="AW398" s="14" t="s">
        <v>35</v>
      </c>
      <c r="AX398" s="14" t="s">
        <v>80</v>
      </c>
      <c r="AY398" s="255" t="s">
        <v>202</v>
      </c>
    </row>
    <row r="399" s="2" customFormat="1" ht="33" customHeight="1">
      <c r="A399" s="40"/>
      <c r="B399" s="41"/>
      <c r="C399" s="215" t="s">
        <v>924</v>
      </c>
      <c r="D399" s="215" t="s">
        <v>204</v>
      </c>
      <c r="E399" s="216" t="s">
        <v>2531</v>
      </c>
      <c r="F399" s="217" t="s">
        <v>2532</v>
      </c>
      <c r="G399" s="218" t="s">
        <v>218</v>
      </c>
      <c r="H399" s="219">
        <v>82.656000000000006</v>
      </c>
      <c r="I399" s="220"/>
      <c r="J399" s="221">
        <f>ROUND(I399*H399,2)</f>
        <v>0</v>
      </c>
      <c r="K399" s="217" t="s">
        <v>208</v>
      </c>
      <c r="L399" s="46"/>
      <c r="M399" s="222" t="s">
        <v>19</v>
      </c>
      <c r="N399" s="223" t="s">
        <v>45</v>
      </c>
      <c r="O399" s="86"/>
      <c r="P399" s="224">
        <f>O399*H399</f>
        <v>0</v>
      </c>
      <c r="Q399" s="224">
        <v>0.16700000000000001</v>
      </c>
      <c r="R399" s="224">
        <f>Q399*H399</f>
        <v>13.803552000000002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209</v>
      </c>
      <c r="AT399" s="226" t="s">
        <v>204</v>
      </c>
      <c r="AU399" s="226" t="s">
        <v>86</v>
      </c>
      <c r="AY399" s="19" t="s">
        <v>202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86</v>
      </c>
      <c r="BK399" s="227">
        <f>ROUND(I399*H399,2)</f>
        <v>0</v>
      </c>
      <c r="BL399" s="19" t="s">
        <v>209</v>
      </c>
      <c r="BM399" s="226" t="s">
        <v>2533</v>
      </c>
    </row>
    <row r="400" s="2" customFormat="1">
      <c r="A400" s="40"/>
      <c r="B400" s="41"/>
      <c r="C400" s="42"/>
      <c r="D400" s="228" t="s">
        <v>211</v>
      </c>
      <c r="E400" s="42"/>
      <c r="F400" s="229" t="s">
        <v>2534</v>
      </c>
      <c r="G400" s="42"/>
      <c r="H400" s="42"/>
      <c r="I400" s="230"/>
      <c r="J400" s="42"/>
      <c r="K400" s="42"/>
      <c r="L400" s="46"/>
      <c r="M400" s="231"/>
      <c r="N400" s="232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211</v>
      </c>
      <c r="AU400" s="19" t="s">
        <v>86</v>
      </c>
    </row>
    <row r="401" s="15" customFormat="1">
      <c r="A401" s="15"/>
      <c r="B401" s="259"/>
      <c r="C401" s="260"/>
      <c r="D401" s="235" t="s">
        <v>213</v>
      </c>
      <c r="E401" s="261" t="s">
        <v>19</v>
      </c>
      <c r="F401" s="262" t="s">
        <v>2535</v>
      </c>
      <c r="G401" s="260"/>
      <c r="H401" s="261" t="s">
        <v>19</v>
      </c>
      <c r="I401" s="263"/>
      <c r="J401" s="260"/>
      <c r="K401" s="260"/>
      <c r="L401" s="264"/>
      <c r="M401" s="265"/>
      <c r="N401" s="266"/>
      <c r="O401" s="266"/>
      <c r="P401" s="266"/>
      <c r="Q401" s="266"/>
      <c r="R401" s="266"/>
      <c r="S401" s="266"/>
      <c r="T401" s="26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8" t="s">
        <v>213</v>
      </c>
      <c r="AU401" s="268" t="s">
        <v>86</v>
      </c>
      <c r="AV401" s="15" t="s">
        <v>80</v>
      </c>
      <c r="AW401" s="15" t="s">
        <v>35</v>
      </c>
      <c r="AX401" s="15" t="s">
        <v>73</v>
      </c>
      <c r="AY401" s="268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2536</v>
      </c>
      <c r="G402" s="234"/>
      <c r="H402" s="238">
        <v>75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3" customFormat="1">
      <c r="A403" s="13"/>
      <c r="B403" s="233"/>
      <c r="C403" s="234"/>
      <c r="D403" s="235" t="s">
        <v>213</v>
      </c>
      <c r="E403" s="236" t="s">
        <v>19</v>
      </c>
      <c r="F403" s="237" t="s">
        <v>2537</v>
      </c>
      <c r="G403" s="234"/>
      <c r="H403" s="238">
        <v>3.8279999999999998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213</v>
      </c>
      <c r="AU403" s="244" t="s">
        <v>86</v>
      </c>
      <c r="AV403" s="13" t="s">
        <v>86</v>
      </c>
      <c r="AW403" s="13" t="s">
        <v>35</v>
      </c>
      <c r="AX403" s="13" t="s">
        <v>73</v>
      </c>
      <c r="AY403" s="244" t="s">
        <v>202</v>
      </c>
    </row>
    <row r="404" s="13" customFormat="1">
      <c r="A404" s="13"/>
      <c r="B404" s="233"/>
      <c r="C404" s="234"/>
      <c r="D404" s="235" t="s">
        <v>213</v>
      </c>
      <c r="E404" s="236" t="s">
        <v>19</v>
      </c>
      <c r="F404" s="237" t="s">
        <v>2537</v>
      </c>
      <c r="G404" s="234"/>
      <c r="H404" s="238">
        <v>3.8279999999999998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213</v>
      </c>
      <c r="AU404" s="244" t="s">
        <v>86</v>
      </c>
      <c r="AV404" s="13" t="s">
        <v>86</v>
      </c>
      <c r="AW404" s="13" t="s">
        <v>35</v>
      </c>
      <c r="AX404" s="13" t="s">
        <v>73</v>
      </c>
      <c r="AY404" s="244" t="s">
        <v>202</v>
      </c>
    </row>
    <row r="405" s="14" customFormat="1">
      <c r="A405" s="14"/>
      <c r="B405" s="245"/>
      <c r="C405" s="246"/>
      <c r="D405" s="235" t="s">
        <v>213</v>
      </c>
      <c r="E405" s="247" t="s">
        <v>19</v>
      </c>
      <c r="F405" s="248" t="s">
        <v>215</v>
      </c>
      <c r="G405" s="246"/>
      <c r="H405" s="249">
        <v>82.656000000000006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213</v>
      </c>
      <c r="AU405" s="255" t="s">
        <v>86</v>
      </c>
      <c r="AV405" s="14" t="s">
        <v>209</v>
      </c>
      <c r="AW405" s="14" t="s">
        <v>35</v>
      </c>
      <c r="AX405" s="14" t="s">
        <v>80</v>
      </c>
      <c r="AY405" s="255" t="s">
        <v>202</v>
      </c>
    </row>
    <row r="406" s="2" customFormat="1" ht="16.5" customHeight="1">
      <c r="A406" s="40"/>
      <c r="B406" s="41"/>
      <c r="C406" s="269" t="s">
        <v>978</v>
      </c>
      <c r="D406" s="269" t="s">
        <v>314</v>
      </c>
      <c r="E406" s="270" t="s">
        <v>2538</v>
      </c>
      <c r="F406" s="271" t="s">
        <v>2539</v>
      </c>
      <c r="G406" s="272" t="s">
        <v>218</v>
      </c>
      <c r="H406" s="273">
        <v>84.308999999999998</v>
      </c>
      <c r="I406" s="274"/>
      <c r="J406" s="275">
        <f>ROUND(I406*H406,2)</f>
        <v>0</v>
      </c>
      <c r="K406" s="271" t="s">
        <v>208</v>
      </c>
      <c r="L406" s="276"/>
      <c r="M406" s="277" t="s">
        <v>19</v>
      </c>
      <c r="N406" s="278" t="s">
        <v>45</v>
      </c>
      <c r="O406" s="86"/>
      <c r="P406" s="224">
        <f>O406*H406</f>
        <v>0</v>
      </c>
      <c r="Q406" s="224">
        <v>0.11799999999999999</v>
      </c>
      <c r="R406" s="224">
        <f>Q406*H406</f>
        <v>9.9484619999999992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247</v>
      </c>
      <c r="AT406" s="226" t="s">
        <v>314</v>
      </c>
      <c r="AU406" s="226" t="s">
        <v>86</v>
      </c>
      <c r="AY406" s="19" t="s">
        <v>202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86</v>
      </c>
      <c r="BK406" s="227">
        <f>ROUND(I406*H406,2)</f>
        <v>0</v>
      </c>
      <c r="BL406" s="19" t="s">
        <v>209</v>
      </c>
      <c r="BM406" s="226" t="s">
        <v>2540</v>
      </c>
    </row>
    <row r="407" s="15" customFormat="1">
      <c r="A407" s="15"/>
      <c r="B407" s="259"/>
      <c r="C407" s="260"/>
      <c r="D407" s="235" t="s">
        <v>213</v>
      </c>
      <c r="E407" s="261" t="s">
        <v>19</v>
      </c>
      <c r="F407" s="262" t="s">
        <v>2535</v>
      </c>
      <c r="G407" s="260"/>
      <c r="H407" s="261" t="s">
        <v>19</v>
      </c>
      <c r="I407" s="263"/>
      <c r="J407" s="260"/>
      <c r="K407" s="260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213</v>
      </c>
      <c r="AU407" s="268" t="s">
        <v>86</v>
      </c>
      <c r="AV407" s="15" t="s">
        <v>80</v>
      </c>
      <c r="AW407" s="15" t="s">
        <v>35</v>
      </c>
      <c r="AX407" s="15" t="s">
        <v>73</v>
      </c>
      <c r="AY407" s="268" t="s">
        <v>202</v>
      </c>
    </row>
    <row r="408" s="13" customFormat="1">
      <c r="A408" s="13"/>
      <c r="B408" s="233"/>
      <c r="C408" s="234"/>
      <c r="D408" s="235" t="s">
        <v>213</v>
      </c>
      <c r="E408" s="236" t="s">
        <v>19</v>
      </c>
      <c r="F408" s="237" t="s">
        <v>2536</v>
      </c>
      <c r="G408" s="234"/>
      <c r="H408" s="238">
        <v>75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213</v>
      </c>
      <c r="AU408" s="244" t="s">
        <v>86</v>
      </c>
      <c r="AV408" s="13" t="s">
        <v>86</v>
      </c>
      <c r="AW408" s="13" t="s">
        <v>35</v>
      </c>
      <c r="AX408" s="13" t="s">
        <v>73</v>
      </c>
      <c r="AY408" s="244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2537</v>
      </c>
      <c r="G409" s="234"/>
      <c r="H409" s="238">
        <v>3.8279999999999998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3" customFormat="1">
      <c r="A410" s="13"/>
      <c r="B410" s="233"/>
      <c r="C410" s="234"/>
      <c r="D410" s="235" t="s">
        <v>213</v>
      </c>
      <c r="E410" s="236" t="s">
        <v>19</v>
      </c>
      <c r="F410" s="237" t="s">
        <v>2537</v>
      </c>
      <c r="G410" s="234"/>
      <c r="H410" s="238">
        <v>3.8279999999999998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213</v>
      </c>
      <c r="AU410" s="244" t="s">
        <v>86</v>
      </c>
      <c r="AV410" s="13" t="s">
        <v>86</v>
      </c>
      <c r="AW410" s="13" t="s">
        <v>35</v>
      </c>
      <c r="AX410" s="13" t="s">
        <v>73</v>
      </c>
      <c r="AY410" s="244" t="s">
        <v>202</v>
      </c>
    </row>
    <row r="411" s="14" customFormat="1">
      <c r="A411" s="14"/>
      <c r="B411" s="245"/>
      <c r="C411" s="246"/>
      <c r="D411" s="235" t="s">
        <v>213</v>
      </c>
      <c r="E411" s="247" t="s">
        <v>19</v>
      </c>
      <c r="F411" s="248" t="s">
        <v>215</v>
      </c>
      <c r="G411" s="246"/>
      <c r="H411" s="249">
        <v>82.656000000000006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213</v>
      </c>
      <c r="AU411" s="255" t="s">
        <v>86</v>
      </c>
      <c r="AV411" s="14" t="s">
        <v>209</v>
      </c>
      <c r="AW411" s="14" t="s">
        <v>35</v>
      </c>
      <c r="AX411" s="14" t="s">
        <v>80</v>
      </c>
      <c r="AY411" s="255" t="s">
        <v>202</v>
      </c>
    </row>
    <row r="412" s="13" customFormat="1">
      <c r="A412" s="13"/>
      <c r="B412" s="233"/>
      <c r="C412" s="234"/>
      <c r="D412" s="235" t="s">
        <v>213</v>
      </c>
      <c r="E412" s="234"/>
      <c r="F412" s="237" t="s">
        <v>2541</v>
      </c>
      <c r="G412" s="234"/>
      <c r="H412" s="238">
        <v>84.308999999999998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213</v>
      </c>
      <c r="AU412" s="244" t="s">
        <v>86</v>
      </c>
      <c r="AV412" s="13" t="s">
        <v>86</v>
      </c>
      <c r="AW412" s="13" t="s">
        <v>4</v>
      </c>
      <c r="AX412" s="13" t="s">
        <v>80</v>
      </c>
      <c r="AY412" s="244" t="s">
        <v>202</v>
      </c>
    </row>
    <row r="413" s="12" customFormat="1" ht="22.8" customHeight="1">
      <c r="A413" s="12"/>
      <c r="B413" s="199"/>
      <c r="C413" s="200"/>
      <c r="D413" s="201" t="s">
        <v>72</v>
      </c>
      <c r="E413" s="213" t="s">
        <v>236</v>
      </c>
      <c r="F413" s="213" t="s">
        <v>1762</v>
      </c>
      <c r="G413" s="200"/>
      <c r="H413" s="200"/>
      <c r="I413" s="203"/>
      <c r="J413" s="214">
        <f>BK413</f>
        <v>0</v>
      </c>
      <c r="K413" s="200"/>
      <c r="L413" s="205"/>
      <c r="M413" s="206"/>
      <c r="N413" s="207"/>
      <c r="O413" s="207"/>
      <c r="P413" s="208">
        <f>SUM(P414:P2671)</f>
        <v>0</v>
      </c>
      <c r="Q413" s="207"/>
      <c r="R413" s="208">
        <f>SUM(R414:R2671)</f>
        <v>334.78017538</v>
      </c>
      <c r="S413" s="207"/>
      <c r="T413" s="209">
        <f>SUM(T414:T2671)</f>
        <v>0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10" t="s">
        <v>80</v>
      </c>
      <c r="AT413" s="211" t="s">
        <v>72</v>
      </c>
      <c r="AU413" s="211" t="s">
        <v>80</v>
      </c>
      <c r="AY413" s="210" t="s">
        <v>202</v>
      </c>
      <c r="BK413" s="212">
        <f>SUM(BK414:BK2671)</f>
        <v>0</v>
      </c>
    </row>
    <row r="414" s="2" customFormat="1" ht="21.75" customHeight="1">
      <c r="A414" s="40"/>
      <c r="B414" s="41"/>
      <c r="C414" s="215" t="s">
        <v>985</v>
      </c>
      <c r="D414" s="215" t="s">
        <v>204</v>
      </c>
      <c r="E414" s="216" t="s">
        <v>2542</v>
      </c>
      <c r="F414" s="217" t="s">
        <v>2543</v>
      </c>
      <c r="G414" s="218" t="s">
        <v>218</v>
      </c>
      <c r="H414" s="219">
        <v>390.10000000000002</v>
      </c>
      <c r="I414" s="220"/>
      <c r="J414" s="221">
        <f>ROUND(I414*H414,2)</f>
        <v>0</v>
      </c>
      <c r="K414" s="217" t="s">
        <v>208</v>
      </c>
      <c r="L414" s="46"/>
      <c r="M414" s="222" t="s">
        <v>19</v>
      </c>
      <c r="N414" s="223" t="s">
        <v>45</v>
      </c>
      <c r="O414" s="86"/>
      <c r="P414" s="224">
        <f>O414*H414</f>
        <v>0</v>
      </c>
      <c r="Q414" s="224">
        <v>0.00025999999999999998</v>
      </c>
      <c r="R414" s="224">
        <f>Q414*H414</f>
        <v>0.101426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209</v>
      </c>
      <c r="AT414" s="226" t="s">
        <v>204</v>
      </c>
      <c r="AU414" s="226" t="s">
        <v>86</v>
      </c>
      <c r="AY414" s="19" t="s">
        <v>202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86</v>
      </c>
      <c r="BK414" s="227">
        <f>ROUND(I414*H414,2)</f>
        <v>0</v>
      </c>
      <c r="BL414" s="19" t="s">
        <v>209</v>
      </c>
      <c r="BM414" s="226" t="s">
        <v>2544</v>
      </c>
    </row>
    <row r="415" s="2" customFormat="1">
      <c r="A415" s="40"/>
      <c r="B415" s="41"/>
      <c r="C415" s="42"/>
      <c r="D415" s="228" t="s">
        <v>211</v>
      </c>
      <c r="E415" s="42"/>
      <c r="F415" s="229" t="s">
        <v>2545</v>
      </c>
      <c r="G415" s="42"/>
      <c r="H415" s="42"/>
      <c r="I415" s="230"/>
      <c r="J415" s="42"/>
      <c r="K415" s="42"/>
      <c r="L415" s="46"/>
      <c r="M415" s="231"/>
      <c r="N415" s="232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211</v>
      </c>
      <c r="AU415" s="19" t="s">
        <v>86</v>
      </c>
    </row>
    <row r="416" s="15" customFormat="1">
      <c r="A416" s="15"/>
      <c r="B416" s="259"/>
      <c r="C416" s="260"/>
      <c r="D416" s="235" t="s">
        <v>213</v>
      </c>
      <c r="E416" s="261" t="s">
        <v>19</v>
      </c>
      <c r="F416" s="262" t="s">
        <v>771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213</v>
      </c>
      <c r="AU416" s="268" t="s">
        <v>86</v>
      </c>
      <c r="AV416" s="15" t="s">
        <v>80</v>
      </c>
      <c r="AW416" s="15" t="s">
        <v>35</v>
      </c>
      <c r="AX416" s="15" t="s">
        <v>73</v>
      </c>
      <c r="AY416" s="268" t="s">
        <v>202</v>
      </c>
    </row>
    <row r="417" s="13" customFormat="1">
      <c r="A417" s="13"/>
      <c r="B417" s="233"/>
      <c r="C417" s="234"/>
      <c r="D417" s="235" t="s">
        <v>213</v>
      </c>
      <c r="E417" s="236" t="s">
        <v>19</v>
      </c>
      <c r="F417" s="237" t="s">
        <v>2546</v>
      </c>
      <c r="G417" s="234"/>
      <c r="H417" s="238">
        <v>296.00999999999999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213</v>
      </c>
      <c r="AU417" s="244" t="s">
        <v>86</v>
      </c>
      <c r="AV417" s="13" t="s">
        <v>86</v>
      </c>
      <c r="AW417" s="13" t="s">
        <v>35</v>
      </c>
      <c r="AX417" s="13" t="s">
        <v>73</v>
      </c>
      <c r="AY417" s="244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2547</v>
      </c>
      <c r="G418" s="234"/>
      <c r="H418" s="238">
        <v>76.569999999999993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5" customFormat="1">
      <c r="A419" s="15"/>
      <c r="B419" s="259"/>
      <c r="C419" s="260"/>
      <c r="D419" s="235" t="s">
        <v>213</v>
      </c>
      <c r="E419" s="261" t="s">
        <v>19</v>
      </c>
      <c r="F419" s="262" t="s">
        <v>835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8" t="s">
        <v>213</v>
      </c>
      <c r="AU419" s="268" t="s">
        <v>86</v>
      </c>
      <c r="AV419" s="15" t="s">
        <v>80</v>
      </c>
      <c r="AW419" s="15" t="s">
        <v>35</v>
      </c>
      <c r="AX419" s="15" t="s">
        <v>73</v>
      </c>
      <c r="AY419" s="268" t="s">
        <v>202</v>
      </c>
    </row>
    <row r="420" s="13" customFormat="1">
      <c r="A420" s="13"/>
      <c r="B420" s="233"/>
      <c r="C420" s="234"/>
      <c r="D420" s="235" t="s">
        <v>213</v>
      </c>
      <c r="E420" s="236" t="s">
        <v>19</v>
      </c>
      <c r="F420" s="237" t="s">
        <v>2548</v>
      </c>
      <c r="G420" s="234"/>
      <c r="H420" s="238">
        <v>17.52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213</v>
      </c>
      <c r="AU420" s="244" t="s">
        <v>86</v>
      </c>
      <c r="AV420" s="13" t="s">
        <v>86</v>
      </c>
      <c r="AW420" s="13" t="s">
        <v>35</v>
      </c>
      <c r="AX420" s="13" t="s">
        <v>73</v>
      </c>
      <c r="AY420" s="244" t="s">
        <v>202</v>
      </c>
    </row>
    <row r="421" s="14" customFormat="1">
      <c r="A421" s="14"/>
      <c r="B421" s="245"/>
      <c r="C421" s="246"/>
      <c r="D421" s="235" t="s">
        <v>213</v>
      </c>
      <c r="E421" s="247" t="s">
        <v>19</v>
      </c>
      <c r="F421" s="248" t="s">
        <v>215</v>
      </c>
      <c r="G421" s="246"/>
      <c r="H421" s="249">
        <v>390.09999999999997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213</v>
      </c>
      <c r="AU421" s="255" t="s">
        <v>86</v>
      </c>
      <c r="AV421" s="14" t="s">
        <v>209</v>
      </c>
      <c r="AW421" s="14" t="s">
        <v>35</v>
      </c>
      <c r="AX421" s="14" t="s">
        <v>80</v>
      </c>
      <c r="AY421" s="255" t="s">
        <v>202</v>
      </c>
    </row>
    <row r="422" s="2" customFormat="1" ht="24.15" customHeight="1">
      <c r="A422" s="40"/>
      <c r="B422" s="41"/>
      <c r="C422" s="215" t="s">
        <v>999</v>
      </c>
      <c r="D422" s="215" t="s">
        <v>204</v>
      </c>
      <c r="E422" s="216" t="s">
        <v>2549</v>
      </c>
      <c r="F422" s="217" t="s">
        <v>2550</v>
      </c>
      <c r="G422" s="218" t="s">
        <v>218</v>
      </c>
      <c r="H422" s="219">
        <v>390.10000000000002</v>
      </c>
      <c r="I422" s="220"/>
      <c r="J422" s="221">
        <f>ROUND(I422*H422,2)</f>
        <v>0</v>
      </c>
      <c r="K422" s="217" t="s">
        <v>208</v>
      </c>
      <c r="L422" s="46"/>
      <c r="M422" s="222" t="s">
        <v>19</v>
      </c>
      <c r="N422" s="223" t="s">
        <v>45</v>
      </c>
      <c r="O422" s="86"/>
      <c r="P422" s="224">
        <f>O422*H422</f>
        <v>0</v>
      </c>
      <c r="Q422" s="224">
        <v>0.01103</v>
      </c>
      <c r="R422" s="224">
        <f>Q422*H422</f>
        <v>4.3028029999999999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209</v>
      </c>
      <c r="AT422" s="226" t="s">
        <v>204</v>
      </c>
      <c r="AU422" s="226" t="s">
        <v>86</v>
      </c>
      <c r="AY422" s="19" t="s">
        <v>202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86</v>
      </c>
      <c r="BK422" s="227">
        <f>ROUND(I422*H422,2)</f>
        <v>0</v>
      </c>
      <c r="BL422" s="19" t="s">
        <v>209</v>
      </c>
      <c r="BM422" s="226" t="s">
        <v>2551</v>
      </c>
    </row>
    <row r="423" s="2" customFormat="1">
      <c r="A423" s="40"/>
      <c r="B423" s="41"/>
      <c r="C423" s="42"/>
      <c r="D423" s="228" t="s">
        <v>211</v>
      </c>
      <c r="E423" s="42"/>
      <c r="F423" s="229" t="s">
        <v>2552</v>
      </c>
      <c r="G423" s="42"/>
      <c r="H423" s="42"/>
      <c r="I423" s="230"/>
      <c r="J423" s="42"/>
      <c r="K423" s="42"/>
      <c r="L423" s="46"/>
      <c r="M423" s="231"/>
      <c r="N423" s="232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211</v>
      </c>
      <c r="AU423" s="19" t="s">
        <v>86</v>
      </c>
    </row>
    <row r="424" s="15" customFormat="1">
      <c r="A424" s="15"/>
      <c r="B424" s="259"/>
      <c r="C424" s="260"/>
      <c r="D424" s="235" t="s">
        <v>213</v>
      </c>
      <c r="E424" s="261" t="s">
        <v>19</v>
      </c>
      <c r="F424" s="262" t="s">
        <v>771</v>
      </c>
      <c r="G424" s="260"/>
      <c r="H424" s="261" t="s">
        <v>19</v>
      </c>
      <c r="I424" s="263"/>
      <c r="J424" s="260"/>
      <c r="K424" s="260"/>
      <c r="L424" s="264"/>
      <c r="M424" s="265"/>
      <c r="N424" s="266"/>
      <c r="O424" s="266"/>
      <c r="P424" s="266"/>
      <c r="Q424" s="266"/>
      <c r="R424" s="266"/>
      <c r="S424" s="266"/>
      <c r="T424" s="26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8" t="s">
        <v>213</v>
      </c>
      <c r="AU424" s="268" t="s">
        <v>86</v>
      </c>
      <c r="AV424" s="15" t="s">
        <v>80</v>
      </c>
      <c r="AW424" s="15" t="s">
        <v>35</v>
      </c>
      <c r="AX424" s="15" t="s">
        <v>73</v>
      </c>
      <c r="AY424" s="268" t="s">
        <v>202</v>
      </c>
    </row>
    <row r="425" s="13" customFormat="1">
      <c r="A425" s="13"/>
      <c r="B425" s="233"/>
      <c r="C425" s="234"/>
      <c r="D425" s="235" t="s">
        <v>213</v>
      </c>
      <c r="E425" s="236" t="s">
        <v>19</v>
      </c>
      <c r="F425" s="237" t="s">
        <v>2546</v>
      </c>
      <c r="G425" s="234"/>
      <c r="H425" s="238">
        <v>296.00999999999999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213</v>
      </c>
      <c r="AU425" s="244" t="s">
        <v>86</v>
      </c>
      <c r="AV425" s="13" t="s">
        <v>86</v>
      </c>
      <c r="AW425" s="13" t="s">
        <v>35</v>
      </c>
      <c r="AX425" s="13" t="s">
        <v>73</v>
      </c>
      <c r="AY425" s="244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2547</v>
      </c>
      <c r="G426" s="234"/>
      <c r="H426" s="238">
        <v>76.569999999999993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5" customFormat="1">
      <c r="A427" s="15"/>
      <c r="B427" s="259"/>
      <c r="C427" s="260"/>
      <c r="D427" s="235" t="s">
        <v>213</v>
      </c>
      <c r="E427" s="261" t="s">
        <v>19</v>
      </c>
      <c r="F427" s="262" t="s">
        <v>835</v>
      </c>
      <c r="G427" s="260"/>
      <c r="H427" s="261" t="s">
        <v>19</v>
      </c>
      <c r="I427" s="263"/>
      <c r="J427" s="260"/>
      <c r="K427" s="260"/>
      <c r="L427" s="264"/>
      <c r="M427" s="265"/>
      <c r="N427" s="266"/>
      <c r="O427" s="266"/>
      <c r="P427" s="266"/>
      <c r="Q427" s="266"/>
      <c r="R427" s="266"/>
      <c r="S427" s="266"/>
      <c r="T427" s="26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8" t="s">
        <v>213</v>
      </c>
      <c r="AU427" s="268" t="s">
        <v>86</v>
      </c>
      <c r="AV427" s="15" t="s">
        <v>80</v>
      </c>
      <c r="AW427" s="15" t="s">
        <v>35</v>
      </c>
      <c r="AX427" s="15" t="s">
        <v>73</v>
      </c>
      <c r="AY427" s="268" t="s">
        <v>202</v>
      </c>
    </row>
    <row r="428" s="13" customFormat="1">
      <c r="A428" s="13"/>
      <c r="B428" s="233"/>
      <c r="C428" s="234"/>
      <c r="D428" s="235" t="s">
        <v>213</v>
      </c>
      <c r="E428" s="236" t="s">
        <v>19</v>
      </c>
      <c r="F428" s="237" t="s">
        <v>2548</v>
      </c>
      <c r="G428" s="234"/>
      <c r="H428" s="238">
        <v>17.52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213</v>
      </c>
      <c r="AU428" s="244" t="s">
        <v>86</v>
      </c>
      <c r="AV428" s="13" t="s">
        <v>86</v>
      </c>
      <c r="AW428" s="13" t="s">
        <v>35</v>
      </c>
      <c r="AX428" s="13" t="s">
        <v>73</v>
      </c>
      <c r="AY428" s="244" t="s">
        <v>202</v>
      </c>
    </row>
    <row r="429" s="14" customFormat="1">
      <c r="A429" s="14"/>
      <c r="B429" s="245"/>
      <c r="C429" s="246"/>
      <c r="D429" s="235" t="s">
        <v>213</v>
      </c>
      <c r="E429" s="247" t="s">
        <v>19</v>
      </c>
      <c r="F429" s="248" t="s">
        <v>215</v>
      </c>
      <c r="G429" s="246"/>
      <c r="H429" s="249">
        <v>390.09999999999997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213</v>
      </c>
      <c r="AU429" s="255" t="s">
        <v>86</v>
      </c>
      <c r="AV429" s="14" t="s">
        <v>209</v>
      </c>
      <c r="AW429" s="14" t="s">
        <v>35</v>
      </c>
      <c r="AX429" s="14" t="s">
        <v>80</v>
      </c>
      <c r="AY429" s="255" t="s">
        <v>202</v>
      </c>
    </row>
    <row r="430" s="2" customFormat="1" ht="16.5" customHeight="1">
      <c r="A430" s="40"/>
      <c r="B430" s="41"/>
      <c r="C430" s="215" t="s">
        <v>1004</v>
      </c>
      <c r="D430" s="215" t="s">
        <v>204</v>
      </c>
      <c r="E430" s="216" t="s">
        <v>2553</v>
      </c>
      <c r="F430" s="217" t="s">
        <v>2554</v>
      </c>
      <c r="G430" s="218" t="s">
        <v>218</v>
      </c>
      <c r="H430" s="219">
        <v>4057.768</v>
      </c>
      <c r="I430" s="220"/>
      <c r="J430" s="221">
        <f>ROUND(I430*H430,2)</f>
        <v>0</v>
      </c>
      <c r="K430" s="217" t="s">
        <v>208</v>
      </c>
      <c r="L430" s="46"/>
      <c r="M430" s="222" t="s">
        <v>19</v>
      </c>
      <c r="N430" s="223" t="s">
        <v>45</v>
      </c>
      <c r="O430" s="86"/>
      <c r="P430" s="224">
        <f>O430*H430</f>
        <v>0</v>
      </c>
      <c r="Q430" s="224">
        <v>0.00025999999999999998</v>
      </c>
      <c r="R430" s="224">
        <f>Q430*H430</f>
        <v>1.05501968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209</v>
      </c>
      <c r="AT430" s="226" t="s">
        <v>204</v>
      </c>
      <c r="AU430" s="226" t="s">
        <v>86</v>
      </c>
      <c r="AY430" s="19" t="s">
        <v>202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86</v>
      </c>
      <c r="BK430" s="227">
        <f>ROUND(I430*H430,2)</f>
        <v>0</v>
      </c>
      <c r="BL430" s="19" t="s">
        <v>209</v>
      </c>
      <c r="BM430" s="226" t="s">
        <v>2555</v>
      </c>
    </row>
    <row r="431" s="2" customFormat="1">
      <c r="A431" s="40"/>
      <c r="B431" s="41"/>
      <c r="C431" s="42"/>
      <c r="D431" s="228" t="s">
        <v>211</v>
      </c>
      <c r="E431" s="42"/>
      <c r="F431" s="229" t="s">
        <v>2556</v>
      </c>
      <c r="G431" s="42"/>
      <c r="H431" s="42"/>
      <c r="I431" s="230"/>
      <c r="J431" s="42"/>
      <c r="K431" s="42"/>
      <c r="L431" s="46"/>
      <c r="M431" s="231"/>
      <c r="N431" s="232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211</v>
      </c>
      <c r="AU431" s="19" t="s">
        <v>86</v>
      </c>
    </row>
    <row r="432" s="15" customFormat="1">
      <c r="A432" s="15"/>
      <c r="B432" s="259"/>
      <c r="C432" s="260"/>
      <c r="D432" s="235" t="s">
        <v>213</v>
      </c>
      <c r="E432" s="261" t="s">
        <v>19</v>
      </c>
      <c r="F432" s="262" t="s">
        <v>771</v>
      </c>
      <c r="G432" s="260"/>
      <c r="H432" s="261" t="s">
        <v>19</v>
      </c>
      <c r="I432" s="263"/>
      <c r="J432" s="260"/>
      <c r="K432" s="260"/>
      <c r="L432" s="264"/>
      <c r="M432" s="265"/>
      <c r="N432" s="266"/>
      <c r="O432" s="266"/>
      <c r="P432" s="266"/>
      <c r="Q432" s="266"/>
      <c r="R432" s="266"/>
      <c r="S432" s="266"/>
      <c r="T432" s="26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8" t="s">
        <v>213</v>
      </c>
      <c r="AU432" s="268" t="s">
        <v>86</v>
      </c>
      <c r="AV432" s="15" t="s">
        <v>80</v>
      </c>
      <c r="AW432" s="15" t="s">
        <v>35</v>
      </c>
      <c r="AX432" s="15" t="s">
        <v>73</v>
      </c>
      <c r="AY432" s="268" t="s">
        <v>202</v>
      </c>
    </row>
    <row r="433" s="15" customFormat="1">
      <c r="A433" s="15"/>
      <c r="B433" s="259"/>
      <c r="C433" s="260"/>
      <c r="D433" s="235" t="s">
        <v>213</v>
      </c>
      <c r="E433" s="261" t="s">
        <v>19</v>
      </c>
      <c r="F433" s="262" t="s">
        <v>2557</v>
      </c>
      <c r="G433" s="260"/>
      <c r="H433" s="261" t="s">
        <v>19</v>
      </c>
      <c r="I433" s="263"/>
      <c r="J433" s="260"/>
      <c r="K433" s="260"/>
      <c r="L433" s="264"/>
      <c r="M433" s="265"/>
      <c r="N433" s="266"/>
      <c r="O433" s="266"/>
      <c r="P433" s="266"/>
      <c r="Q433" s="266"/>
      <c r="R433" s="266"/>
      <c r="S433" s="266"/>
      <c r="T433" s="26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8" t="s">
        <v>213</v>
      </c>
      <c r="AU433" s="268" t="s">
        <v>86</v>
      </c>
      <c r="AV433" s="15" t="s">
        <v>80</v>
      </c>
      <c r="AW433" s="15" t="s">
        <v>35</v>
      </c>
      <c r="AX433" s="15" t="s">
        <v>73</v>
      </c>
      <c r="AY433" s="268" t="s">
        <v>202</v>
      </c>
    </row>
    <row r="434" s="13" customFormat="1">
      <c r="A434" s="13"/>
      <c r="B434" s="233"/>
      <c r="C434" s="234"/>
      <c r="D434" s="235" t="s">
        <v>213</v>
      </c>
      <c r="E434" s="236" t="s">
        <v>19</v>
      </c>
      <c r="F434" s="237" t="s">
        <v>2558</v>
      </c>
      <c r="G434" s="234"/>
      <c r="H434" s="238">
        <v>61.756999999999998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213</v>
      </c>
      <c r="AU434" s="244" t="s">
        <v>86</v>
      </c>
      <c r="AV434" s="13" t="s">
        <v>86</v>
      </c>
      <c r="AW434" s="13" t="s">
        <v>35</v>
      </c>
      <c r="AX434" s="13" t="s">
        <v>73</v>
      </c>
      <c r="AY434" s="244" t="s">
        <v>202</v>
      </c>
    </row>
    <row r="435" s="13" customFormat="1">
      <c r="A435" s="13"/>
      <c r="B435" s="233"/>
      <c r="C435" s="234"/>
      <c r="D435" s="235" t="s">
        <v>213</v>
      </c>
      <c r="E435" s="236" t="s">
        <v>19</v>
      </c>
      <c r="F435" s="237" t="s">
        <v>2559</v>
      </c>
      <c r="G435" s="234"/>
      <c r="H435" s="238">
        <v>30.686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213</v>
      </c>
      <c r="AU435" s="244" t="s">
        <v>86</v>
      </c>
      <c r="AV435" s="13" t="s">
        <v>86</v>
      </c>
      <c r="AW435" s="13" t="s">
        <v>35</v>
      </c>
      <c r="AX435" s="13" t="s">
        <v>73</v>
      </c>
      <c r="AY435" s="244" t="s">
        <v>202</v>
      </c>
    </row>
    <row r="436" s="13" customFormat="1">
      <c r="A436" s="13"/>
      <c r="B436" s="233"/>
      <c r="C436" s="234"/>
      <c r="D436" s="235" t="s">
        <v>213</v>
      </c>
      <c r="E436" s="236" t="s">
        <v>19</v>
      </c>
      <c r="F436" s="237" t="s">
        <v>2560</v>
      </c>
      <c r="G436" s="234"/>
      <c r="H436" s="238">
        <v>6.75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213</v>
      </c>
      <c r="AU436" s="244" t="s">
        <v>86</v>
      </c>
      <c r="AV436" s="13" t="s">
        <v>86</v>
      </c>
      <c r="AW436" s="13" t="s">
        <v>35</v>
      </c>
      <c r="AX436" s="13" t="s">
        <v>73</v>
      </c>
      <c r="AY436" s="244" t="s">
        <v>202</v>
      </c>
    </row>
    <row r="437" s="13" customFormat="1">
      <c r="A437" s="13"/>
      <c r="B437" s="233"/>
      <c r="C437" s="234"/>
      <c r="D437" s="235" t="s">
        <v>213</v>
      </c>
      <c r="E437" s="236" t="s">
        <v>19</v>
      </c>
      <c r="F437" s="237" t="s">
        <v>2561</v>
      </c>
      <c r="G437" s="234"/>
      <c r="H437" s="238">
        <v>86.165000000000006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213</v>
      </c>
      <c r="AU437" s="244" t="s">
        <v>86</v>
      </c>
      <c r="AV437" s="13" t="s">
        <v>86</v>
      </c>
      <c r="AW437" s="13" t="s">
        <v>35</v>
      </c>
      <c r="AX437" s="13" t="s">
        <v>73</v>
      </c>
      <c r="AY437" s="244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2562</v>
      </c>
      <c r="G438" s="234"/>
      <c r="H438" s="238">
        <v>-26.404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3" customFormat="1">
      <c r="A439" s="13"/>
      <c r="B439" s="233"/>
      <c r="C439" s="234"/>
      <c r="D439" s="235" t="s">
        <v>213</v>
      </c>
      <c r="E439" s="236" t="s">
        <v>19</v>
      </c>
      <c r="F439" s="237" t="s">
        <v>2563</v>
      </c>
      <c r="G439" s="234"/>
      <c r="H439" s="238">
        <v>-24.192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213</v>
      </c>
      <c r="AU439" s="244" t="s">
        <v>86</v>
      </c>
      <c r="AV439" s="13" t="s">
        <v>86</v>
      </c>
      <c r="AW439" s="13" t="s">
        <v>35</v>
      </c>
      <c r="AX439" s="13" t="s">
        <v>73</v>
      </c>
      <c r="AY439" s="244" t="s">
        <v>202</v>
      </c>
    </row>
    <row r="440" s="15" customFormat="1">
      <c r="A440" s="15"/>
      <c r="B440" s="259"/>
      <c r="C440" s="260"/>
      <c r="D440" s="235" t="s">
        <v>213</v>
      </c>
      <c r="E440" s="261" t="s">
        <v>19</v>
      </c>
      <c r="F440" s="262" t="s">
        <v>2564</v>
      </c>
      <c r="G440" s="260"/>
      <c r="H440" s="261" t="s">
        <v>19</v>
      </c>
      <c r="I440" s="263"/>
      <c r="J440" s="260"/>
      <c r="K440" s="260"/>
      <c r="L440" s="264"/>
      <c r="M440" s="265"/>
      <c r="N440" s="266"/>
      <c r="O440" s="266"/>
      <c r="P440" s="266"/>
      <c r="Q440" s="266"/>
      <c r="R440" s="266"/>
      <c r="S440" s="266"/>
      <c r="T440" s="26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8" t="s">
        <v>213</v>
      </c>
      <c r="AU440" s="268" t="s">
        <v>86</v>
      </c>
      <c r="AV440" s="15" t="s">
        <v>80</v>
      </c>
      <c r="AW440" s="15" t="s">
        <v>35</v>
      </c>
      <c r="AX440" s="15" t="s">
        <v>73</v>
      </c>
      <c r="AY440" s="268" t="s">
        <v>202</v>
      </c>
    </row>
    <row r="441" s="13" customFormat="1">
      <c r="A441" s="13"/>
      <c r="B441" s="233"/>
      <c r="C441" s="234"/>
      <c r="D441" s="235" t="s">
        <v>213</v>
      </c>
      <c r="E441" s="236" t="s">
        <v>19</v>
      </c>
      <c r="F441" s="237" t="s">
        <v>2565</v>
      </c>
      <c r="G441" s="234"/>
      <c r="H441" s="238">
        <v>24.527000000000001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213</v>
      </c>
      <c r="AU441" s="244" t="s">
        <v>86</v>
      </c>
      <c r="AV441" s="13" t="s">
        <v>86</v>
      </c>
      <c r="AW441" s="13" t="s">
        <v>35</v>
      </c>
      <c r="AX441" s="13" t="s">
        <v>73</v>
      </c>
      <c r="AY441" s="244" t="s">
        <v>202</v>
      </c>
    </row>
    <row r="442" s="13" customFormat="1">
      <c r="A442" s="13"/>
      <c r="B442" s="233"/>
      <c r="C442" s="234"/>
      <c r="D442" s="235" t="s">
        <v>213</v>
      </c>
      <c r="E442" s="236" t="s">
        <v>19</v>
      </c>
      <c r="F442" s="237" t="s">
        <v>2566</v>
      </c>
      <c r="G442" s="234"/>
      <c r="H442" s="238">
        <v>-4.1420000000000003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213</v>
      </c>
      <c r="AU442" s="244" t="s">
        <v>86</v>
      </c>
      <c r="AV442" s="13" t="s">
        <v>86</v>
      </c>
      <c r="AW442" s="13" t="s">
        <v>35</v>
      </c>
      <c r="AX442" s="13" t="s">
        <v>73</v>
      </c>
      <c r="AY442" s="244" t="s">
        <v>202</v>
      </c>
    </row>
    <row r="443" s="15" customFormat="1">
      <c r="A443" s="15"/>
      <c r="B443" s="259"/>
      <c r="C443" s="260"/>
      <c r="D443" s="235" t="s">
        <v>213</v>
      </c>
      <c r="E443" s="261" t="s">
        <v>19</v>
      </c>
      <c r="F443" s="262" t="s">
        <v>2567</v>
      </c>
      <c r="G443" s="260"/>
      <c r="H443" s="261" t="s">
        <v>19</v>
      </c>
      <c r="I443" s="263"/>
      <c r="J443" s="260"/>
      <c r="K443" s="260"/>
      <c r="L443" s="264"/>
      <c r="M443" s="265"/>
      <c r="N443" s="266"/>
      <c r="O443" s="266"/>
      <c r="P443" s="266"/>
      <c r="Q443" s="266"/>
      <c r="R443" s="266"/>
      <c r="S443" s="266"/>
      <c r="T443" s="267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68" t="s">
        <v>213</v>
      </c>
      <c r="AU443" s="268" t="s">
        <v>86</v>
      </c>
      <c r="AV443" s="15" t="s">
        <v>80</v>
      </c>
      <c r="AW443" s="15" t="s">
        <v>35</v>
      </c>
      <c r="AX443" s="15" t="s">
        <v>73</v>
      </c>
      <c r="AY443" s="268" t="s">
        <v>202</v>
      </c>
    </row>
    <row r="444" s="13" customFormat="1">
      <c r="A444" s="13"/>
      <c r="B444" s="233"/>
      <c r="C444" s="234"/>
      <c r="D444" s="235" t="s">
        <v>213</v>
      </c>
      <c r="E444" s="236" t="s">
        <v>19</v>
      </c>
      <c r="F444" s="237" t="s">
        <v>2568</v>
      </c>
      <c r="G444" s="234"/>
      <c r="H444" s="238">
        <v>39.646999999999998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213</v>
      </c>
      <c r="AU444" s="244" t="s">
        <v>86</v>
      </c>
      <c r="AV444" s="13" t="s">
        <v>86</v>
      </c>
      <c r="AW444" s="13" t="s">
        <v>35</v>
      </c>
      <c r="AX444" s="13" t="s">
        <v>73</v>
      </c>
      <c r="AY444" s="244" t="s">
        <v>202</v>
      </c>
    </row>
    <row r="445" s="13" customFormat="1">
      <c r="A445" s="13"/>
      <c r="B445" s="233"/>
      <c r="C445" s="234"/>
      <c r="D445" s="235" t="s">
        <v>213</v>
      </c>
      <c r="E445" s="236" t="s">
        <v>19</v>
      </c>
      <c r="F445" s="237" t="s">
        <v>2569</v>
      </c>
      <c r="G445" s="234"/>
      <c r="H445" s="238">
        <v>1.0600000000000001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213</v>
      </c>
      <c r="AU445" s="244" t="s">
        <v>86</v>
      </c>
      <c r="AV445" s="13" t="s">
        <v>86</v>
      </c>
      <c r="AW445" s="13" t="s">
        <v>35</v>
      </c>
      <c r="AX445" s="13" t="s">
        <v>73</v>
      </c>
      <c r="AY445" s="244" t="s">
        <v>202</v>
      </c>
    </row>
    <row r="446" s="13" customFormat="1">
      <c r="A446" s="13"/>
      <c r="B446" s="233"/>
      <c r="C446" s="234"/>
      <c r="D446" s="235" t="s">
        <v>213</v>
      </c>
      <c r="E446" s="236" t="s">
        <v>19</v>
      </c>
      <c r="F446" s="237" t="s">
        <v>2570</v>
      </c>
      <c r="G446" s="234"/>
      <c r="H446" s="238">
        <v>-8.3499999999999996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213</v>
      </c>
      <c r="AU446" s="244" t="s">
        <v>86</v>
      </c>
      <c r="AV446" s="13" t="s">
        <v>86</v>
      </c>
      <c r="AW446" s="13" t="s">
        <v>35</v>
      </c>
      <c r="AX446" s="13" t="s">
        <v>73</v>
      </c>
      <c r="AY446" s="244" t="s">
        <v>202</v>
      </c>
    </row>
    <row r="447" s="15" customFormat="1">
      <c r="A447" s="15"/>
      <c r="B447" s="259"/>
      <c r="C447" s="260"/>
      <c r="D447" s="235" t="s">
        <v>213</v>
      </c>
      <c r="E447" s="261" t="s">
        <v>19</v>
      </c>
      <c r="F447" s="262" t="s">
        <v>2571</v>
      </c>
      <c r="G447" s="260"/>
      <c r="H447" s="261" t="s">
        <v>19</v>
      </c>
      <c r="I447" s="263"/>
      <c r="J447" s="260"/>
      <c r="K447" s="260"/>
      <c r="L447" s="264"/>
      <c r="M447" s="265"/>
      <c r="N447" s="266"/>
      <c r="O447" s="266"/>
      <c r="P447" s="266"/>
      <c r="Q447" s="266"/>
      <c r="R447" s="266"/>
      <c r="S447" s="266"/>
      <c r="T447" s="267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68" t="s">
        <v>213</v>
      </c>
      <c r="AU447" s="268" t="s">
        <v>86</v>
      </c>
      <c r="AV447" s="15" t="s">
        <v>80</v>
      </c>
      <c r="AW447" s="15" t="s">
        <v>35</v>
      </c>
      <c r="AX447" s="15" t="s">
        <v>73</v>
      </c>
      <c r="AY447" s="268" t="s">
        <v>202</v>
      </c>
    </row>
    <row r="448" s="13" customFormat="1">
      <c r="A448" s="13"/>
      <c r="B448" s="233"/>
      <c r="C448" s="234"/>
      <c r="D448" s="235" t="s">
        <v>213</v>
      </c>
      <c r="E448" s="236" t="s">
        <v>19</v>
      </c>
      <c r="F448" s="237" t="s">
        <v>2572</v>
      </c>
      <c r="G448" s="234"/>
      <c r="H448" s="238">
        <v>60.712000000000003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213</v>
      </c>
      <c r="AU448" s="244" t="s">
        <v>86</v>
      </c>
      <c r="AV448" s="13" t="s">
        <v>86</v>
      </c>
      <c r="AW448" s="13" t="s">
        <v>35</v>
      </c>
      <c r="AX448" s="13" t="s">
        <v>73</v>
      </c>
      <c r="AY448" s="244" t="s">
        <v>202</v>
      </c>
    </row>
    <row r="449" s="13" customFormat="1">
      <c r="A449" s="13"/>
      <c r="B449" s="233"/>
      <c r="C449" s="234"/>
      <c r="D449" s="235" t="s">
        <v>213</v>
      </c>
      <c r="E449" s="236" t="s">
        <v>19</v>
      </c>
      <c r="F449" s="237" t="s">
        <v>2573</v>
      </c>
      <c r="G449" s="234"/>
      <c r="H449" s="238">
        <v>1.0600000000000001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213</v>
      </c>
      <c r="AU449" s="244" t="s">
        <v>86</v>
      </c>
      <c r="AV449" s="13" t="s">
        <v>86</v>
      </c>
      <c r="AW449" s="13" t="s">
        <v>35</v>
      </c>
      <c r="AX449" s="13" t="s">
        <v>73</v>
      </c>
      <c r="AY449" s="244" t="s">
        <v>202</v>
      </c>
    </row>
    <row r="450" s="13" customFormat="1">
      <c r="A450" s="13"/>
      <c r="B450" s="233"/>
      <c r="C450" s="234"/>
      <c r="D450" s="235" t="s">
        <v>213</v>
      </c>
      <c r="E450" s="236" t="s">
        <v>19</v>
      </c>
      <c r="F450" s="237" t="s">
        <v>2574</v>
      </c>
      <c r="G450" s="234"/>
      <c r="H450" s="238">
        <v>-8.5310000000000006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213</v>
      </c>
      <c r="AU450" s="244" t="s">
        <v>86</v>
      </c>
      <c r="AV450" s="13" t="s">
        <v>86</v>
      </c>
      <c r="AW450" s="13" t="s">
        <v>35</v>
      </c>
      <c r="AX450" s="13" t="s">
        <v>73</v>
      </c>
      <c r="AY450" s="244" t="s">
        <v>202</v>
      </c>
    </row>
    <row r="451" s="15" customFormat="1">
      <c r="A451" s="15"/>
      <c r="B451" s="259"/>
      <c r="C451" s="260"/>
      <c r="D451" s="235" t="s">
        <v>213</v>
      </c>
      <c r="E451" s="261" t="s">
        <v>19</v>
      </c>
      <c r="F451" s="262" t="s">
        <v>2575</v>
      </c>
      <c r="G451" s="260"/>
      <c r="H451" s="261" t="s">
        <v>19</v>
      </c>
      <c r="I451" s="263"/>
      <c r="J451" s="260"/>
      <c r="K451" s="260"/>
      <c r="L451" s="264"/>
      <c r="M451" s="265"/>
      <c r="N451" s="266"/>
      <c r="O451" s="266"/>
      <c r="P451" s="266"/>
      <c r="Q451" s="266"/>
      <c r="R451" s="266"/>
      <c r="S451" s="266"/>
      <c r="T451" s="26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8" t="s">
        <v>213</v>
      </c>
      <c r="AU451" s="268" t="s">
        <v>86</v>
      </c>
      <c r="AV451" s="15" t="s">
        <v>80</v>
      </c>
      <c r="AW451" s="15" t="s">
        <v>35</v>
      </c>
      <c r="AX451" s="15" t="s">
        <v>73</v>
      </c>
      <c r="AY451" s="268" t="s">
        <v>202</v>
      </c>
    </row>
    <row r="452" s="13" customFormat="1">
      <c r="A452" s="13"/>
      <c r="B452" s="233"/>
      <c r="C452" s="234"/>
      <c r="D452" s="235" t="s">
        <v>213</v>
      </c>
      <c r="E452" s="236" t="s">
        <v>19</v>
      </c>
      <c r="F452" s="237" t="s">
        <v>2576</v>
      </c>
      <c r="G452" s="234"/>
      <c r="H452" s="238">
        <v>30.925999999999998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213</v>
      </c>
      <c r="AU452" s="244" t="s">
        <v>86</v>
      </c>
      <c r="AV452" s="13" t="s">
        <v>86</v>
      </c>
      <c r="AW452" s="13" t="s">
        <v>35</v>
      </c>
      <c r="AX452" s="13" t="s">
        <v>73</v>
      </c>
      <c r="AY452" s="244" t="s">
        <v>202</v>
      </c>
    </row>
    <row r="453" s="13" customFormat="1">
      <c r="A453" s="13"/>
      <c r="B453" s="233"/>
      <c r="C453" s="234"/>
      <c r="D453" s="235" t="s">
        <v>213</v>
      </c>
      <c r="E453" s="236" t="s">
        <v>19</v>
      </c>
      <c r="F453" s="237" t="s">
        <v>2566</v>
      </c>
      <c r="G453" s="234"/>
      <c r="H453" s="238">
        <v>-4.1420000000000003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213</v>
      </c>
      <c r="AU453" s="244" t="s">
        <v>86</v>
      </c>
      <c r="AV453" s="13" t="s">
        <v>86</v>
      </c>
      <c r="AW453" s="13" t="s">
        <v>35</v>
      </c>
      <c r="AX453" s="13" t="s">
        <v>73</v>
      </c>
      <c r="AY453" s="244" t="s">
        <v>202</v>
      </c>
    </row>
    <row r="454" s="15" customFormat="1">
      <c r="A454" s="15"/>
      <c r="B454" s="259"/>
      <c r="C454" s="260"/>
      <c r="D454" s="235" t="s">
        <v>213</v>
      </c>
      <c r="E454" s="261" t="s">
        <v>19</v>
      </c>
      <c r="F454" s="262" t="s">
        <v>2577</v>
      </c>
      <c r="G454" s="260"/>
      <c r="H454" s="261" t="s">
        <v>19</v>
      </c>
      <c r="I454" s="263"/>
      <c r="J454" s="260"/>
      <c r="K454" s="260"/>
      <c r="L454" s="264"/>
      <c r="M454" s="265"/>
      <c r="N454" s="266"/>
      <c r="O454" s="266"/>
      <c r="P454" s="266"/>
      <c r="Q454" s="266"/>
      <c r="R454" s="266"/>
      <c r="S454" s="266"/>
      <c r="T454" s="267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8" t="s">
        <v>213</v>
      </c>
      <c r="AU454" s="268" t="s">
        <v>86</v>
      </c>
      <c r="AV454" s="15" t="s">
        <v>80</v>
      </c>
      <c r="AW454" s="15" t="s">
        <v>35</v>
      </c>
      <c r="AX454" s="15" t="s">
        <v>73</v>
      </c>
      <c r="AY454" s="268" t="s">
        <v>202</v>
      </c>
    </row>
    <row r="455" s="13" customFormat="1">
      <c r="A455" s="13"/>
      <c r="B455" s="233"/>
      <c r="C455" s="234"/>
      <c r="D455" s="235" t="s">
        <v>213</v>
      </c>
      <c r="E455" s="236" t="s">
        <v>19</v>
      </c>
      <c r="F455" s="237" t="s">
        <v>2578</v>
      </c>
      <c r="G455" s="234"/>
      <c r="H455" s="238">
        <v>30.623000000000001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213</v>
      </c>
      <c r="AU455" s="244" t="s">
        <v>86</v>
      </c>
      <c r="AV455" s="13" t="s">
        <v>86</v>
      </c>
      <c r="AW455" s="13" t="s">
        <v>35</v>
      </c>
      <c r="AX455" s="13" t="s">
        <v>73</v>
      </c>
      <c r="AY455" s="244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2579</v>
      </c>
      <c r="G456" s="234"/>
      <c r="H456" s="238">
        <v>0.57299999999999995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3" customFormat="1">
      <c r="A457" s="13"/>
      <c r="B457" s="233"/>
      <c r="C457" s="234"/>
      <c r="D457" s="235" t="s">
        <v>213</v>
      </c>
      <c r="E457" s="236" t="s">
        <v>19</v>
      </c>
      <c r="F457" s="237" t="s">
        <v>2580</v>
      </c>
      <c r="G457" s="234"/>
      <c r="H457" s="238">
        <v>-10.299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213</v>
      </c>
      <c r="AU457" s="244" t="s">
        <v>86</v>
      </c>
      <c r="AV457" s="13" t="s">
        <v>86</v>
      </c>
      <c r="AW457" s="13" t="s">
        <v>35</v>
      </c>
      <c r="AX457" s="13" t="s">
        <v>73</v>
      </c>
      <c r="AY457" s="244" t="s">
        <v>202</v>
      </c>
    </row>
    <row r="458" s="15" customFormat="1">
      <c r="A458" s="15"/>
      <c r="B458" s="259"/>
      <c r="C458" s="260"/>
      <c r="D458" s="235" t="s">
        <v>213</v>
      </c>
      <c r="E458" s="261" t="s">
        <v>19</v>
      </c>
      <c r="F458" s="262" t="s">
        <v>2581</v>
      </c>
      <c r="G458" s="260"/>
      <c r="H458" s="261" t="s">
        <v>19</v>
      </c>
      <c r="I458" s="263"/>
      <c r="J458" s="260"/>
      <c r="K458" s="260"/>
      <c r="L458" s="264"/>
      <c r="M458" s="265"/>
      <c r="N458" s="266"/>
      <c r="O458" s="266"/>
      <c r="P458" s="266"/>
      <c r="Q458" s="266"/>
      <c r="R458" s="266"/>
      <c r="S458" s="266"/>
      <c r="T458" s="267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8" t="s">
        <v>213</v>
      </c>
      <c r="AU458" s="268" t="s">
        <v>86</v>
      </c>
      <c r="AV458" s="15" t="s">
        <v>80</v>
      </c>
      <c r="AW458" s="15" t="s">
        <v>35</v>
      </c>
      <c r="AX458" s="15" t="s">
        <v>73</v>
      </c>
      <c r="AY458" s="268" t="s">
        <v>202</v>
      </c>
    </row>
    <row r="459" s="13" customFormat="1">
      <c r="A459" s="13"/>
      <c r="B459" s="233"/>
      <c r="C459" s="234"/>
      <c r="D459" s="235" t="s">
        <v>213</v>
      </c>
      <c r="E459" s="236" t="s">
        <v>19</v>
      </c>
      <c r="F459" s="237" t="s">
        <v>2582</v>
      </c>
      <c r="G459" s="234"/>
      <c r="H459" s="238">
        <v>54.170000000000002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213</v>
      </c>
      <c r="AU459" s="244" t="s">
        <v>86</v>
      </c>
      <c r="AV459" s="13" t="s">
        <v>86</v>
      </c>
      <c r="AW459" s="13" t="s">
        <v>35</v>
      </c>
      <c r="AX459" s="13" t="s">
        <v>73</v>
      </c>
      <c r="AY459" s="244" t="s">
        <v>202</v>
      </c>
    </row>
    <row r="460" s="13" customFormat="1">
      <c r="A460" s="13"/>
      <c r="B460" s="233"/>
      <c r="C460" s="234"/>
      <c r="D460" s="235" t="s">
        <v>213</v>
      </c>
      <c r="E460" s="236" t="s">
        <v>19</v>
      </c>
      <c r="F460" s="237" t="s">
        <v>2583</v>
      </c>
      <c r="G460" s="234"/>
      <c r="H460" s="238">
        <v>3.5550000000000002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213</v>
      </c>
      <c r="AU460" s="244" t="s">
        <v>86</v>
      </c>
      <c r="AV460" s="13" t="s">
        <v>86</v>
      </c>
      <c r="AW460" s="13" t="s">
        <v>35</v>
      </c>
      <c r="AX460" s="13" t="s">
        <v>73</v>
      </c>
      <c r="AY460" s="244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2584</v>
      </c>
      <c r="G461" s="234"/>
      <c r="H461" s="238">
        <v>-24.099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5" customFormat="1">
      <c r="A462" s="15"/>
      <c r="B462" s="259"/>
      <c r="C462" s="260"/>
      <c r="D462" s="235" t="s">
        <v>213</v>
      </c>
      <c r="E462" s="261" t="s">
        <v>19</v>
      </c>
      <c r="F462" s="262" t="s">
        <v>2585</v>
      </c>
      <c r="G462" s="260"/>
      <c r="H462" s="261" t="s">
        <v>19</v>
      </c>
      <c r="I462" s="263"/>
      <c r="J462" s="260"/>
      <c r="K462" s="260"/>
      <c r="L462" s="264"/>
      <c r="M462" s="265"/>
      <c r="N462" s="266"/>
      <c r="O462" s="266"/>
      <c r="P462" s="266"/>
      <c r="Q462" s="266"/>
      <c r="R462" s="266"/>
      <c r="S462" s="266"/>
      <c r="T462" s="267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68" t="s">
        <v>213</v>
      </c>
      <c r="AU462" s="268" t="s">
        <v>86</v>
      </c>
      <c r="AV462" s="15" t="s">
        <v>80</v>
      </c>
      <c r="AW462" s="15" t="s">
        <v>35</v>
      </c>
      <c r="AX462" s="15" t="s">
        <v>73</v>
      </c>
      <c r="AY462" s="268" t="s">
        <v>202</v>
      </c>
    </row>
    <row r="463" s="13" customFormat="1">
      <c r="A463" s="13"/>
      <c r="B463" s="233"/>
      <c r="C463" s="234"/>
      <c r="D463" s="235" t="s">
        <v>213</v>
      </c>
      <c r="E463" s="236" t="s">
        <v>19</v>
      </c>
      <c r="F463" s="237" t="s">
        <v>2586</v>
      </c>
      <c r="G463" s="234"/>
      <c r="H463" s="238">
        <v>21.091999999999999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213</v>
      </c>
      <c r="AU463" s="244" t="s">
        <v>86</v>
      </c>
      <c r="AV463" s="13" t="s">
        <v>86</v>
      </c>
      <c r="AW463" s="13" t="s">
        <v>35</v>
      </c>
      <c r="AX463" s="13" t="s">
        <v>73</v>
      </c>
      <c r="AY463" s="244" t="s">
        <v>202</v>
      </c>
    </row>
    <row r="464" s="13" customFormat="1">
      <c r="A464" s="13"/>
      <c r="B464" s="233"/>
      <c r="C464" s="234"/>
      <c r="D464" s="235" t="s">
        <v>213</v>
      </c>
      <c r="E464" s="236" t="s">
        <v>19</v>
      </c>
      <c r="F464" s="237" t="s">
        <v>2459</v>
      </c>
      <c r="G464" s="234"/>
      <c r="H464" s="238">
        <v>-2.0710000000000002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213</v>
      </c>
      <c r="AU464" s="244" t="s">
        <v>86</v>
      </c>
      <c r="AV464" s="13" t="s">
        <v>86</v>
      </c>
      <c r="AW464" s="13" t="s">
        <v>35</v>
      </c>
      <c r="AX464" s="13" t="s">
        <v>73</v>
      </c>
      <c r="AY464" s="244" t="s">
        <v>202</v>
      </c>
    </row>
    <row r="465" s="15" customFormat="1">
      <c r="A465" s="15"/>
      <c r="B465" s="259"/>
      <c r="C465" s="260"/>
      <c r="D465" s="235" t="s">
        <v>213</v>
      </c>
      <c r="E465" s="261" t="s">
        <v>19</v>
      </c>
      <c r="F465" s="262" t="s">
        <v>2587</v>
      </c>
      <c r="G465" s="260"/>
      <c r="H465" s="261" t="s">
        <v>19</v>
      </c>
      <c r="I465" s="263"/>
      <c r="J465" s="260"/>
      <c r="K465" s="260"/>
      <c r="L465" s="264"/>
      <c r="M465" s="265"/>
      <c r="N465" s="266"/>
      <c r="O465" s="266"/>
      <c r="P465" s="266"/>
      <c r="Q465" s="266"/>
      <c r="R465" s="266"/>
      <c r="S465" s="266"/>
      <c r="T465" s="267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8" t="s">
        <v>213</v>
      </c>
      <c r="AU465" s="268" t="s">
        <v>86</v>
      </c>
      <c r="AV465" s="15" t="s">
        <v>80</v>
      </c>
      <c r="AW465" s="15" t="s">
        <v>35</v>
      </c>
      <c r="AX465" s="15" t="s">
        <v>73</v>
      </c>
      <c r="AY465" s="268" t="s">
        <v>202</v>
      </c>
    </row>
    <row r="466" s="13" customFormat="1">
      <c r="A466" s="13"/>
      <c r="B466" s="233"/>
      <c r="C466" s="234"/>
      <c r="D466" s="235" t="s">
        <v>213</v>
      </c>
      <c r="E466" s="236" t="s">
        <v>19</v>
      </c>
      <c r="F466" s="237" t="s">
        <v>2588</v>
      </c>
      <c r="G466" s="234"/>
      <c r="H466" s="238">
        <v>28.712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213</v>
      </c>
      <c r="AU466" s="244" t="s">
        <v>86</v>
      </c>
      <c r="AV466" s="13" t="s">
        <v>86</v>
      </c>
      <c r="AW466" s="13" t="s">
        <v>35</v>
      </c>
      <c r="AX466" s="13" t="s">
        <v>73</v>
      </c>
      <c r="AY466" s="244" t="s">
        <v>202</v>
      </c>
    </row>
    <row r="467" s="13" customFormat="1">
      <c r="A467" s="13"/>
      <c r="B467" s="233"/>
      <c r="C467" s="234"/>
      <c r="D467" s="235" t="s">
        <v>213</v>
      </c>
      <c r="E467" s="236" t="s">
        <v>19</v>
      </c>
      <c r="F467" s="237" t="s">
        <v>2589</v>
      </c>
      <c r="G467" s="234"/>
      <c r="H467" s="238">
        <v>-4.1710000000000003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213</v>
      </c>
      <c r="AU467" s="244" t="s">
        <v>86</v>
      </c>
      <c r="AV467" s="13" t="s">
        <v>86</v>
      </c>
      <c r="AW467" s="13" t="s">
        <v>35</v>
      </c>
      <c r="AX467" s="13" t="s">
        <v>73</v>
      </c>
      <c r="AY467" s="244" t="s">
        <v>202</v>
      </c>
    </row>
    <row r="468" s="15" customFormat="1">
      <c r="A468" s="15"/>
      <c r="B468" s="259"/>
      <c r="C468" s="260"/>
      <c r="D468" s="235" t="s">
        <v>213</v>
      </c>
      <c r="E468" s="261" t="s">
        <v>19</v>
      </c>
      <c r="F468" s="262" t="s">
        <v>2590</v>
      </c>
      <c r="G468" s="260"/>
      <c r="H468" s="261" t="s">
        <v>19</v>
      </c>
      <c r="I468" s="263"/>
      <c r="J468" s="260"/>
      <c r="K468" s="260"/>
      <c r="L468" s="264"/>
      <c r="M468" s="265"/>
      <c r="N468" s="266"/>
      <c r="O468" s="266"/>
      <c r="P468" s="266"/>
      <c r="Q468" s="266"/>
      <c r="R468" s="266"/>
      <c r="S468" s="266"/>
      <c r="T468" s="267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8" t="s">
        <v>213</v>
      </c>
      <c r="AU468" s="268" t="s">
        <v>86</v>
      </c>
      <c r="AV468" s="15" t="s">
        <v>80</v>
      </c>
      <c r="AW468" s="15" t="s">
        <v>35</v>
      </c>
      <c r="AX468" s="15" t="s">
        <v>73</v>
      </c>
      <c r="AY468" s="268" t="s">
        <v>202</v>
      </c>
    </row>
    <row r="469" s="13" customFormat="1">
      <c r="A469" s="13"/>
      <c r="B469" s="233"/>
      <c r="C469" s="234"/>
      <c r="D469" s="235" t="s">
        <v>213</v>
      </c>
      <c r="E469" s="236" t="s">
        <v>19</v>
      </c>
      <c r="F469" s="237" t="s">
        <v>2591</v>
      </c>
      <c r="G469" s="234"/>
      <c r="H469" s="238">
        <v>28.577000000000002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213</v>
      </c>
      <c r="AU469" s="244" t="s">
        <v>86</v>
      </c>
      <c r="AV469" s="13" t="s">
        <v>86</v>
      </c>
      <c r="AW469" s="13" t="s">
        <v>35</v>
      </c>
      <c r="AX469" s="13" t="s">
        <v>73</v>
      </c>
      <c r="AY469" s="244" t="s">
        <v>202</v>
      </c>
    </row>
    <row r="470" s="13" customFormat="1">
      <c r="A470" s="13"/>
      <c r="B470" s="233"/>
      <c r="C470" s="234"/>
      <c r="D470" s="235" t="s">
        <v>213</v>
      </c>
      <c r="E470" s="236" t="s">
        <v>19</v>
      </c>
      <c r="F470" s="237" t="s">
        <v>2463</v>
      </c>
      <c r="G470" s="234"/>
      <c r="H470" s="238">
        <v>-2.1000000000000001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213</v>
      </c>
      <c r="AU470" s="244" t="s">
        <v>86</v>
      </c>
      <c r="AV470" s="13" t="s">
        <v>86</v>
      </c>
      <c r="AW470" s="13" t="s">
        <v>35</v>
      </c>
      <c r="AX470" s="13" t="s">
        <v>73</v>
      </c>
      <c r="AY470" s="244" t="s">
        <v>202</v>
      </c>
    </row>
    <row r="471" s="15" customFormat="1">
      <c r="A471" s="15"/>
      <c r="B471" s="259"/>
      <c r="C471" s="260"/>
      <c r="D471" s="235" t="s">
        <v>213</v>
      </c>
      <c r="E471" s="261" t="s">
        <v>19</v>
      </c>
      <c r="F471" s="262" t="s">
        <v>2592</v>
      </c>
      <c r="G471" s="260"/>
      <c r="H471" s="261" t="s">
        <v>19</v>
      </c>
      <c r="I471" s="263"/>
      <c r="J471" s="260"/>
      <c r="K471" s="260"/>
      <c r="L471" s="264"/>
      <c r="M471" s="265"/>
      <c r="N471" s="266"/>
      <c r="O471" s="266"/>
      <c r="P471" s="266"/>
      <c r="Q471" s="266"/>
      <c r="R471" s="266"/>
      <c r="S471" s="266"/>
      <c r="T471" s="26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8" t="s">
        <v>213</v>
      </c>
      <c r="AU471" s="268" t="s">
        <v>86</v>
      </c>
      <c r="AV471" s="15" t="s">
        <v>80</v>
      </c>
      <c r="AW471" s="15" t="s">
        <v>35</v>
      </c>
      <c r="AX471" s="15" t="s">
        <v>73</v>
      </c>
      <c r="AY471" s="268" t="s">
        <v>202</v>
      </c>
    </row>
    <row r="472" s="13" customFormat="1">
      <c r="A472" s="13"/>
      <c r="B472" s="233"/>
      <c r="C472" s="234"/>
      <c r="D472" s="235" t="s">
        <v>213</v>
      </c>
      <c r="E472" s="236" t="s">
        <v>19</v>
      </c>
      <c r="F472" s="237" t="s">
        <v>2593</v>
      </c>
      <c r="G472" s="234"/>
      <c r="H472" s="238">
        <v>22.791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213</v>
      </c>
      <c r="AU472" s="244" t="s">
        <v>86</v>
      </c>
      <c r="AV472" s="13" t="s">
        <v>86</v>
      </c>
      <c r="AW472" s="13" t="s">
        <v>35</v>
      </c>
      <c r="AX472" s="13" t="s">
        <v>73</v>
      </c>
      <c r="AY472" s="244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2421</v>
      </c>
      <c r="G473" s="234"/>
      <c r="H473" s="238">
        <v>-1.6799999999999999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5" customFormat="1">
      <c r="A474" s="15"/>
      <c r="B474" s="259"/>
      <c r="C474" s="260"/>
      <c r="D474" s="235" t="s">
        <v>213</v>
      </c>
      <c r="E474" s="261" t="s">
        <v>19</v>
      </c>
      <c r="F474" s="262" t="s">
        <v>2594</v>
      </c>
      <c r="G474" s="260"/>
      <c r="H474" s="261" t="s">
        <v>19</v>
      </c>
      <c r="I474" s="263"/>
      <c r="J474" s="260"/>
      <c r="K474" s="260"/>
      <c r="L474" s="264"/>
      <c r="M474" s="265"/>
      <c r="N474" s="266"/>
      <c r="O474" s="266"/>
      <c r="P474" s="266"/>
      <c r="Q474" s="266"/>
      <c r="R474" s="266"/>
      <c r="S474" s="266"/>
      <c r="T474" s="26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8" t="s">
        <v>213</v>
      </c>
      <c r="AU474" s="268" t="s">
        <v>86</v>
      </c>
      <c r="AV474" s="15" t="s">
        <v>80</v>
      </c>
      <c r="AW474" s="15" t="s">
        <v>35</v>
      </c>
      <c r="AX474" s="15" t="s">
        <v>73</v>
      </c>
      <c r="AY474" s="268" t="s">
        <v>202</v>
      </c>
    </row>
    <row r="475" s="13" customFormat="1">
      <c r="A475" s="13"/>
      <c r="B475" s="233"/>
      <c r="C475" s="234"/>
      <c r="D475" s="235" t="s">
        <v>213</v>
      </c>
      <c r="E475" s="236" t="s">
        <v>19</v>
      </c>
      <c r="F475" s="237" t="s">
        <v>2595</v>
      </c>
      <c r="G475" s="234"/>
      <c r="H475" s="238">
        <v>34.951999999999998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213</v>
      </c>
      <c r="AU475" s="244" t="s">
        <v>86</v>
      </c>
      <c r="AV475" s="13" t="s">
        <v>86</v>
      </c>
      <c r="AW475" s="13" t="s">
        <v>35</v>
      </c>
      <c r="AX475" s="13" t="s">
        <v>73</v>
      </c>
      <c r="AY475" s="244" t="s">
        <v>202</v>
      </c>
    </row>
    <row r="476" s="13" customFormat="1">
      <c r="A476" s="13"/>
      <c r="B476" s="233"/>
      <c r="C476" s="234"/>
      <c r="D476" s="235" t="s">
        <v>213</v>
      </c>
      <c r="E476" s="236" t="s">
        <v>19</v>
      </c>
      <c r="F476" s="237" t="s">
        <v>2596</v>
      </c>
      <c r="G476" s="234"/>
      <c r="H476" s="238">
        <v>-8.3670000000000009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213</v>
      </c>
      <c r="AU476" s="244" t="s">
        <v>86</v>
      </c>
      <c r="AV476" s="13" t="s">
        <v>86</v>
      </c>
      <c r="AW476" s="13" t="s">
        <v>35</v>
      </c>
      <c r="AX476" s="13" t="s">
        <v>73</v>
      </c>
      <c r="AY476" s="244" t="s">
        <v>202</v>
      </c>
    </row>
    <row r="477" s="15" customFormat="1">
      <c r="A477" s="15"/>
      <c r="B477" s="259"/>
      <c r="C477" s="260"/>
      <c r="D477" s="235" t="s">
        <v>213</v>
      </c>
      <c r="E477" s="261" t="s">
        <v>19</v>
      </c>
      <c r="F477" s="262" t="s">
        <v>2597</v>
      </c>
      <c r="G477" s="260"/>
      <c r="H477" s="261" t="s">
        <v>19</v>
      </c>
      <c r="I477" s="263"/>
      <c r="J477" s="260"/>
      <c r="K477" s="260"/>
      <c r="L477" s="264"/>
      <c r="M477" s="265"/>
      <c r="N477" s="266"/>
      <c r="O477" s="266"/>
      <c r="P477" s="266"/>
      <c r="Q477" s="266"/>
      <c r="R477" s="266"/>
      <c r="S477" s="266"/>
      <c r="T477" s="267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68" t="s">
        <v>213</v>
      </c>
      <c r="AU477" s="268" t="s">
        <v>86</v>
      </c>
      <c r="AV477" s="15" t="s">
        <v>80</v>
      </c>
      <c r="AW477" s="15" t="s">
        <v>35</v>
      </c>
      <c r="AX477" s="15" t="s">
        <v>73</v>
      </c>
      <c r="AY477" s="268" t="s">
        <v>202</v>
      </c>
    </row>
    <row r="478" s="13" customFormat="1">
      <c r="A478" s="13"/>
      <c r="B478" s="233"/>
      <c r="C478" s="234"/>
      <c r="D478" s="235" t="s">
        <v>213</v>
      </c>
      <c r="E478" s="236" t="s">
        <v>19</v>
      </c>
      <c r="F478" s="237" t="s">
        <v>2598</v>
      </c>
      <c r="G478" s="234"/>
      <c r="H478" s="238">
        <v>9.9139999999999997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213</v>
      </c>
      <c r="AU478" s="244" t="s">
        <v>86</v>
      </c>
      <c r="AV478" s="13" t="s">
        <v>86</v>
      </c>
      <c r="AW478" s="13" t="s">
        <v>35</v>
      </c>
      <c r="AX478" s="13" t="s">
        <v>73</v>
      </c>
      <c r="AY478" s="244" t="s">
        <v>202</v>
      </c>
    </row>
    <row r="479" s="13" customFormat="1">
      <c r="A479" s="13"/>
      <c r="B479" s="233"/>
      <c r="C479" s="234"/>
      <c r="D479" s="235" t="s">
        <v>213</v>
      </c>
      <c r="E479" s="236" t="s">
        <v>19</v>
      </c>
      <c r="F479" s="237" t="s">
        <v>2451</v>
      </c>
      <c r="G479" s="234"/>
      <c r="H479" s="238">
        <v>-1.47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213</v>
      </c>
      <c r="AU479" s="244" t="s">
        <v>86</v>
      </c>
      <c r="AV479" s="13" t="s">
        <v>86</v>
      </c>
      <c r="AW479" s="13" t="s">
        <v>35</v>
      </c>
      <c r="AX479" s="13" t="s">
        <v>73</v>
      </c>
      <c r="AY479" s="244" t="s">
        <v>202</v>
      </c>
    </row>
    <row r="480" s="15" customFormat="1">
      <c r="A480" s="15"/>
      <c r="B480" s="259"/>
      <c r="C480" s="260"/>
      <c r="D480" s="235" t="s">
        <v>213</v>
      </c>
      <c r="E480" s="261" t="s">
        <v>19</v>
      </c>
      <c r="F480" s="262" t="s">
        <v>2599</v>
      </c>
      <c r="G480" s="260"/>
      <c r="H480" s="261" t="s">
        <v>19</v>
      </c>
      <c r="I480" s="263"/>
      <c r="J480" s="260"/>
      <c r="K480" s="260"/>
      <c r="L480" s="264"/>
      <c r="M480" s="265"/>
      <c r="N480" s="266"/>
      <c r="O480" s="266"/>
      <c r="P480" s="266"/>
      <c r="Q480" s="266"/>
      <c r="R480" s="266"/>
      <c r="S480" s="266"/>
      <c r="T480" s="267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8" t="s">
        <v>213</v>
      </c>
      <c r="AU480" s="268" t="s">
        <v>86</v>
      </c>
      <c r="AV480" s="15" t="s">
        <v>80</v>
      </c>
      <c r="AW480" s="15" t="s">
        <v>35</v>
      </c>
      <c r="AX480" s="15" t="s">
        <v>73</v>
      </c>
      <c r="AY480" s="268" t="s">
        <v>202</v>
      </c>
    </row>
    <row r="481" s="13" customFormat="1">
      <c r="A481" s="13"/>
      <c r="B481" s="233"/>
      <c r="C481" s="234"/>
      <c r="D481" s="235" t="s">
        <v>213</v>
      </c>
      <c r="E481" s="236" t="s">
        <v>19</v>
      </c>
      <c r="F481" s="237" t="s">
        <v>2600</v>
      </c>
      <c r="G481" s="234"/>
      <c r="H481" s="238">
        <v>8.4019999999999992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213</v>
      </c>
      <c r="AU481" s="244" t="s">
        <v>86</v>
      </c>
      <c r="AV481" s="13" t="s">
        <v>86</v>
      </c>
      <c r="AW481" s="13" t="s">
        <v>35</v>
      </c>
      <c r="AX481" s="13" t="s">
        <v>73</v>
      </c>
      <c r="AY481" s="244" t="s">
        <v>202</v>
      </c>
    </row>
    <row r="482" s="15" customFormat="1">
      <c r="A482" s="15"/>
      <c r="B482" s="259"/>
      <c r="C482" s="260"/>
      <c r="D482" s="235" t="s">
        <v>213</v>
      </c>
      <c r="E482" s="261" t="s">
        <v>19</v>
      </c>
      <c r="F482" s="262" t="s">
        <v>2601</v>
      </c>
      <c r="G482" s="260"/>
      <c r="H482" s="261" t="s">
        <v>19</v>
      </c>
      <c r="I482" s="263"/>
      <c r="J482" s="260"/>
      <c r="K482" s="260"/>
      <c r="L482" s="264"/>
      <c r="M482" s="265"/>
      <c r="N482" s="266"/>
      <c r="O482" s="266"/>
      <c r="P482" s="266"/>
      <c r="Q482" s="266"/>
      <c r="R482" s="266"/>
      <c r="S482" s="266"/>
      <c r="T482" s="267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68" t="s">
        <v>213</v>
      </c>
      <c r="AU482" s="268" t="s">
        <v>86</v>
      </c>
      <c r="AV482" s="15" t="s">
        <v>80</v>
      </c>
      <c r="AW482" s="15" t="s">
        <v>35</v>
      </c>
      <c r="AX482" s="15" t="s">
        <v>73</v>
      </c>
      <c r="AY482" s="268" t="s">
        <v>202</v>
      </c>
    </row>
    <row r="483" s="13" customFormat="1">
      <c r="A483" s="13"/>
      <c r="B483" s="233"/>
      <c r="C483" s="234"/>
      <c r="D483" s="235" t="s">
        <v>213</v>
      </c>
      <c r="E483" s="236" t="s">
        <v>19</v>
      </c>
      <c r="F483" s="237" t="s">
        <v>2602</v>
      </c>
      <c r="G483" s="234"/>
      <c r="H483" s="238">
        <v>13.959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213</v>
      </c>
      <c r="AU483" s="244" t="s">
        <v>86</v>
      </c>
      <c r="AV483" s="13" t="s">
        <v>86</v>
      </c>
      <c r="AW483" s="13" t="s">
        <v>35</v>
      </c>
      <c r="AX483" s="13" t="s">
        <v>73</v>
      </c>
      <c r="AY483" s="244" t="s">
        <v>202</v>
      </c>
    </row>
    <row r="484" s="13" customFormat="1">
      <c r="A484" s="13"/>
      <c r="B484" s="233"/>
      <c r="C484" s="234"/>
      <c r="D484" s="235" t="s">
        <v>213</v>
      </c>
      <c r="E484" s="236" t="s">
        <v>19</v>
      </c>
      <c r="F484" s="237" t="s">
        <v>2421</v>
      </c>
      <c r="G484" s="234"/>
      <c r="H484" s="238">
        <v>-1.6799999999999999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213</v>
      </c>
      <c r="AU484" s="244" t="s">
        <v>86</v>
      </c>
      <c r="AV484" s="13" t="s">
        <v>86</v>
      </c>
      <c r="AW484" s="13" t="s">
        <v>35</v>
      </c>
      <c r="AX484" s="13" t="s">
        <v>73</v>
      </c>
      <c r="AY484" s="244" t="s">
        <v>202</v>
      </c>
    </row>
    <row r="485" s="15" customFormat="1">
      <c r="A485" s="15"/>
      <c r="B485" s="259"/>
      <c r="C485" s="260"/>
      <c r="D485" s="235" t="s">
        <v>213</v>
      </c>
      <c r="E485" s="261" t="s">
        <v>19</v>
      </c>
      <c r="F485" s="262" t="s">
        <v>2603</v>
      </c>
      <c r="G485" s="260"/>
      <c r="H485" s="261" t="s">
        <v>19</v>
      </c>
      <c r="I485" s="263"/>
      <c r="J485" s="260"/>
      <c r="K485" s="260"/>
      <c r="L485" s="264"/>
      <c r="M485" s="265"/>
      <c r="N485" s="266"/>
      <c r="O485" s="266"/>
      <c r="P485" s="266"/>
      <c r="Q485" s="266"/>
      <c r="R485" s="266"/>
      <c r="S485" s="266"/>
      <c r="T485" s="267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68" t="s">
        <v>213</v>
      </c>
      <c r="AU485" s="268" t="s">
        <v>86</v>
      </c>
      <c r="AV485" s="15" t="s">
        <v>80</v>
      </c>
      <c r="AW485" s="15" t="s">
        <v>35</v>
      </c>
      <c r="AX485" s="15" t="s">
        <v>73</v>
      </c>
      <c r="AY485" s="268" t="s">
        <v>202</v>
      </c>
    </row>
    <row r="486" s="13" customFormat="1">
      <c r="A486" s="13"/>
      <c r="B486" s="233"/>
      <c r="C486" s="234"/>
      <c r="D486" s="235" t="s">
        <v>213</v>
      </c>
      <c r="E486" s="236" t="s">
        <v>19</v>
      </c>
      <c r="F486" s="237" t="s">
        <v>2604</v>
      </c>
      <c r="G486" s="234"/>
      <c r="H486" s="238">
        <v>13.419000000000001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213</v>
      </c>
      <c r="AU486" s="244" t="s">
        <v>86</v>
      </c>
      <c r="AV486" s="13" t="s">
        <v>86</v>
      </c>
      <c r="AW486" s="13" t="s">
        <v>35</v>
      </c>
      <c r="AX486" s="13" t="s">
        <v>73</v>
      </c>
      <c r="AY486" s="244" t="s">
        <v>202</v>
      </c>
    </row>
    <row r="487" s="13" customFormat="1">
      <c r="A487" s="13"/>
      <c r="B487" s="233"/>
      <c r="C487" s="234"/>
      <c r="D487" s="235" t="s">
        <v>213</v>
      </c>
      <c r="E487" s="236" t="s">
        <v>19</v>
      </c>
      <c r="F487" s="237" t="s">
        <v>2421</v>
      </c>
      <c r="G487" s="234"/>
      <c r="H487" s="238">
        <v>-1.6799999999999999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213</v>
      </c>
      <c r="AU487" s="244" t="s">
        <v>86</v>
      </c>
      <c r="AV487" s="13" t="s">
        <v>86</v>
      </c>
      <c r="AW487" s="13" t="s">
        <v>35</v>
      </c>
      <c r="AX487" s="13" t="s">
        <v>73</v>
      </c>
      <c r="AY487" s="244" t="s">
        <v>202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2605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2606</v>
      </c>
      <c r="G489" s="234"/>
      <c r="H489" s="238">
        <v>28.765999999999998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3" customFormat="1">
      <c r="A490" s="13"/>
      <c r="B490" s="233"/>
      <c r="C490" s="234"/>
      <c r="D490" s="235" t="s">
        <v>213</v>
      </c>
      <c r="E490" s="236" t="s">
        <v>19</v>
      </c>
      <c r="F490" s="237" t="s">
        <v>2607</v>
      </c>
      <c r="G490" s="234"/>
      <c r="H490" s="238">
        <v>-3.7149999999999999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213</v>
      </c>
      <c r="AU490" s="244" t="s">
        <v>86</v>
      </c>
      <c r="AV490" s="13" t="s">
        <v>86</v>
      </c>
      <c r="AW490" s="13" t="s">
        <v>35</v>
      </c>
      <c r="AX490" s="13" t="s">
        <v>73</v>
      </c>
      <c r="AY490" s="244" t="s">
        <v>202</v>
      </c>
    </row>
    <row r="491" s="15" customFormat="1">
      <c r="A491" s="15"/>
      <c r="B491" s="259"/>
      <c r="C491" s="260"/>
      <c r="D491" s="235" t="s">
        <v>213</v>
      </c>
      <c r="E491" s="261" t="s">
        <v>19</v>
      </c>
      <c r="F491" s="262" t="s">
        <v>2608</v>
      </c>
      <c r="G491" s="260"/>
      <c r="H491" s="261" t="s">
        <v>19</v>
      </c>
      <c r="I491" s="263"/>
      <c r="J491" s="260"/>
      <c r="K491" s="260"/>
      <c r="L491" s="264"/>
      <c r="M491" s="265"/>
      <c r="N491" s="266"/>
      <c r="O491" s="266"/>
      <c r="P491" s="266"/>
      <c r="Q491" s="266"/>
      <c r="R491" s="266"/>
      <c r="S491" s="266"/>
      <c r="T491" s="267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68" t="s">
        <v>213</v>
      </c>
      <c r="AU491" s="268" t="s">
        <v>86</v>
      </c>
      <c r="AV491" s="15" t="s">
        <v>80</v>
      </c>
      <c r="AW491" s="15" t="s">
        <v>35</v>
      </c>
      <c r="AX491" s="15" t="s">
        <v>73</v>
      </c>
      <c r="AY491" s="268" t="s">
        <v>202</v>
      </c>
    </row>
    <row r="492" s="13" customFormat="1">
      <c r="A492" s="13"/>
      <c r="B492" s="233"/>
      <c r="C492" s="234"/>
      <c r="D492" s="235" t="s">
        <v>213</v>
      </c>
      <c r="E492" s="236" t="s">
        <v>19</v>
      </c>
      <c r="F492" s="237" t="s">
        <v>2609</v>
      </c>
      <c r="G492" s="234"/>
      <c r="H492" s="238">
        <v>28.123000000000001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213</v>
      </c>
      <c r="AU492" s="244" t="s">
        <v>86</v>
      </c>
      <c r="AV492" s="13" t="s">
        <v>86</v>
      </c>
      <c r="AW492" s="13" t="s">
        <v>35</v>
      </c>
      <c r="AX492" s="13" t="s">
        <v>73</v>
      </c>
      <c r="AY492" s="244" t="s">
        <v>202</v>
      </c>
    </row>
    <row r="493" s="13" customFormat="1">
      <c r="A493" s="13"/>
      <c r="B493" s="233"/>
      <c r="C493" s="234"/>
      <c r="D493" s="235" t="s">
        <v>213</v>
      </c>
      <c r="E493" s="236" t="s">
        <v>19</v>
      </c>
      <c r="F493" s="237" t="s">
        <v>2466</v>
      </c>
      <c r="G493" s="234"/>
      <c r="H493" s="238">
        <v>-1.857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213</v>
      </c>
      <c r="AU493" s="244" t="s">
        <v>86</v>
      </c>
      <c r="AV493" s="13" t="s">
        <v>86</v>
      </c>
      <c r="AW493" s="13" t="s">
        <v>35</v>
      </c>
      <c r="AX493" s="13" t="s">
        <v>73</v>
      </c>
      <c r="AY493" s="244" t="s">
        <v>202</v>
      </c>
    </row>
    <row r="494" s="15" customFormat="1">
      <c r="A494" s="15"/>
      <c r="B494" s="259"/>
      <c r="C494" s="260"/>
      <c r="D494" s="235" t="s">
        <v>213</v>
      </c>
      <c r="E494" s="261" t="s">
        <v>19</v>
      </c>
      <c r="F494" s="262" t="s">
        <v>2610</v>
      </c>
      <c r="G494" s="260"/>
      <c r="H494" s="261" t="s">
        <v>19</v>
      </c>
      <c r="I494" s="263"/>
      <c r="J494" s="260"/>
      <c r="K494" s="260"/>
      <c r="L494" s="264"/>
      <c r="M494" s="265"/>
      <c r="N494" s="266"/>
      <c r="O494" s="266"/>
      <c r="P494" s="266"/>
      <c r="Q494" s="266"/>
      <c r="R494" s="266"/>
      <c r="S494" s="266"/>
      <c r="T494" s="267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8" t="s">
        <v>213</v>
      </c>
      <c r="AU494" s="268" t="s">
        <v>86</v>
      </c>
      <c r="AV494" s="15" t="s">
        <v>80</v>
      </c>
      <c r="AW494" s="15" t="s">
        <v>35</v>
      </c>
      <c r="AX494" s="15" t="s">
        <v>73</v>
      </c>
      <c r="AY494" s="268" t="s">
        <v>202</v>
      </c>
    </row>
    <row r="495" s="13" customFormat="1">
      <c r="A495" s="13"/>
      <c r="B495" s="233"/>
      <c r="C495" s="234"/>
      <c r="D495" s="235" t="s">
        <v>213</v>
      </c>
      <c r="E495" s="236" t="s">
        <v>19</v>
      </c>
      <c r="F495" s="237" t="s">
        <v>2611</v>
      </c>
      <c r="G495" s="234"/>
      <c r="H495" s="238">
        <v>57.078000000000003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213</v>
      </c>
      <c r="AU495" s="244" t="s">
        <v>86</v>
      </c>
      <c r="AV495" s="13" t="s">
        <v>86</v>
      </c>
      <c r="AW495" s="13" t="s">
        <v>35</v>
      </c>
      <c r="AX495" s="13" t="s">
        <v>73</v>
      </c>
      <c r="AY495" s="244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2612</v>
      </c>
      <c r="G496" s="234"/>
      <c r="H496" s="238">
        <v>-4.7969999999999997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5" customFormat="1">
      <c r="A497" s="15"/>
      <c r="B497" s="259"/>
      <c r="C497" s="260"/>
      <c r="D497" s="235" t="s">
        <v>213</v>
      </c>
      <c r="E497" s="261" t="s">
        <v>19</v>
      </c>
      <c r="F497" s="262" t="s">
        <v>2613</v>
      </c>
      <c r="G497" s="260"/>
      <c r="H497" s="261" t="s">
        <v>19</v>
      </c>
      <c r="I497" s="263"/>
      <c r="J497" s="260"/>
      <c r="K497" s="260"/>
      <c r="L497" s="264"/>
      <c r="M497" s="265"/>
      <c r="N497" s="266"/>
      <c r="O497" s="266"/>
      <c r="P497" s="266"/>
      <c r="Q497" s="266"/>
      <c r="R497" s="266"/>
      <c r="S497" s="266"/>
      <c r="T497" s="267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8" t="s">
        <v>213</v>
      </c>
      <c r="AU497" s="268" t="s">
        <v>86</v>
      </c>
      <c r="AV497" s="15" t="s">
        <v>80</v>
      </c>
      <c r="AW497" s="15" t="s">
        <v>35</v>
      </c>
      <c r="AX497" s="15" t="s">
        <v>73</v>
      </c>
      <c r="AY497" s="268" t="s">
        <v>202</v>
      </c>
    </row>
    <row r="498" s="13" customFormat="1">
      <c r="A498" s="13"/>
      <c r="B498" s="233"/>
      <c r="C498" s="234"/>
      <c r="D498" s="235" t="s">
        <v>213</v>
      </c>
      <c r="E498" s="236" t="s">
        <v>19</v>
      </c>
      <c r="F498" s="237" t="s">
        <v>2614</v>
      </c>
      <c r="G498" s="234"/>
      <c r="H498" s="238">
        <v>35.234999999999999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213</v>
      </c>
      <c r="AU498" s="244" t="s">
        <v>86</v>
      </c>
      <c r="AV498" s="13" t="s">
        <v>86</v>
      </c>
      <c r="AW498" s="13" t="s">
        <v>35</v>
      </c>
      <c r="AX498" s="13" t="s">
        <v>73</v>
      </c>
      <c r="AY498" s="244" t="s">
        <v>202</v>
      </c>
    </row>
    <row r="499" s="13" customFormat="1">
      <c r="A499" s="13"/>
      <c r="B499" s="233"/>
      <c r="C499" s="234"/>
      <c r="D499" s="235" t="s">
        <v>213</v>
      </c>
      <c r="E499" s="236" t="s">
        <v>19</v>
      </c>
      <c r="F499" s="237" t="s">
        <v>2451</v>
      </c>
      <c r="G499" s="234"/>
      <c r="H499" s="238">
        <v>-1.47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213</v>
      </c>
      <c r="AU499" s="244" t="s">
        <v>86</v>
      </c>
      <c r="AV499" s="13" t="s">
        <v>86</v>
      </c>
      <c r="AW499" s="13" t="s">
        <v>35</v>
      </c>
      <c r="AX499" s="13" t="s">
        <v>73</v>
      </c>
      <c r="AY499" s="244" t="s">
        <v>202</v>
      </c>
    </row>
    <row r="500" s="15" customFormat="1">
      <c r="A500" s="15"/>
      <c r="B500" s="259"/>
      <c r="C500" s="260"/>
      <c r="D500" s="235" t="s">
        <v>213</v>
      </c>
      <c r="E500" s="261" t="s">
        <v>19</v>
      </c>
      <c r="F500" s="262" t="s">
        <v>2615</v>
      </c>
      <c r="G500" s="260"/>
      <c r="H500" s="261" t="s">
        <v>19</v>
      </c>
      <c r="I500" s="263"/>
      <c r="J500" s="260"/>
      <c r="K500" s="260"/>
      <c r="L500" s="264"/>
      <c r="M500" s="265"/>
      <c r="N500" s="266"/>
      <c r="O500" s="266"/>
      <c r="P500" s="266"/>
      <c r="Q500" s="266"/>
      <c r="R500" s="266"/>
      <c r="S500" s="266"/>
      <c r="T500" s="26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8" t="s">
        <v>213</v>
      </c>
      <c r="AU500" s="268" t="s">
        <v>86</v>
      </c>
      <c r="AV500" s="15" t="s">
        <v>80</v>
      </c>
      <c r="AW500" s="15" t="s">
        <v>35</v>
      </c>
      <c r="AX500" s="15" t="s">
        <v>73</v>
      </c>
      <c r="AY500" s="268" t="s">
        <v>202</v>
      </c>
    </row>
    <row r="501" s="13" customFormat="1">
      <c r="A501" s="13"/>
      <c r="B501" s="233"/>
      <c r="C501" s="234"/>
      <c r="D501" s="235" t="s">
        <v>213</v>
      </c>
      <c r="E501" s="236" t="s">
        <v>19</v>
      </c>
      <c r="F501" s="237" t="s">
        <v>2616</v>
      </c>
      <c r="G501" s="234"/>
      <c r="H501" s="238">
        <v>27.837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213</v>
      </c>
      <c r="AU501" s="244" t="s">
        <v>86</v>
      </c>
      <c r="AV501" s="13" t="s">
        <v>86</v>
      </c>
      <c r="AW501" s="13" t="s">
        <v>35</v>
      </c>
      <c r="AX501" s="13" t="s">
        <v>73</v>
      </c>
      <c r="AY501" s="244" t="s">
        <v>202</v>
      </c>
    </row>
    <row r="502" s="13" customFormat="1">
      <c r="A502" s="13"/>
      <c r="B502" s="233"/>
      <c r="C502" s="234"/>
      <c r="D502" s="235" t="s">
        <v>213</v>
      </c>
      <c r="E502" s="236" t="s">
        <v>19</v>
      </c>
      <c r="F502" s="237" t="s">
        <v>2451</v>
      </c>
      <c r="G502" s="234"/>
      <c r="H502" s="238">
        <v>-1.47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213</v>
      </c>
      <c r="AU502" s="244" t="s">
        <v>86</v>
      </c>
      <c r="AV502" s="13" t="s">
        <v>86</v>
      </c>
      <c r="AW502" s="13" t="s">
        <v>35</v>
      </c>
      <c r="AX502" s="13" t="s">
        <v>73</v>
      </c>
      <c r="AY502" s="244" t="s">
        <v>202</v>
      </c>
    </row>
    <row r="503" s="15" customFormat="1">
      <c r="A503" s="15"/>
      <c r="B503" s="259"/>
      <c r="C503" s="260"/>
      <c r="D503" s="235" t="s">
        <v>213</v>
      </c>
      <c r="E503" s="261" t="s">
        <v>19</v>
      </c>
      <c r="F503" s="262" t="s">
        <v>2617</v>
      </c>
      <c r="G503" s="260"/>
      <c r="H503" s="261" t="s">
        <v>19</v>
      </c>
      <c r="I503" s="263"/>
      <c r="J503" s="260"/>
      <c r="K503" s="260"/>
      <c r="L503" s="264"/>
      <c r="M503" s="265"/>
      <c r="N503" s="266"/>
      <c r="O503" s="266"/>
      <c r="P503" s="266"/>
      <c r="Q503" s="266"/>
      <c r="R503" s="266"/>
      <c r="S503" s="266"/>
      <c r="T503" s="267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8" t="s">
        <v>213</v>
      </c>
      <c r="AU503" s="268" t="s">
        <v>86</v>
      </c>
      <c r="AV503" s="15" t="s">
        <v>80</v>
      </c>
      <c r="AW503" s="15" t="s">
        <v>35</v>
      </c>
      <c r="AX503" s="15" t="s">
        <v>73</v>
      </c>
      <c r="AY503" s="268" t="s">
        <v>202</v>
      </c>
    </row>
    <row r="504" s="13" customFormat="1">
      <c r="A504" s="13"/>
      <c r="B504" s="233"/>
      <c r="C504" s="234"/>
      <c r="D504" s="235" t="s">
        <v>213</v>
      </c>
      <c r="E504" s="236" t="s">
        <v>19</v>
      </c>
      <c r="F504" s="237" t="s">
        <v>2618</v>
      </c>
      <c r="G504" s="234"/>
      <c r="H504" s="238">
        <v>59.130000000000003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213</v>
      </c>
      <c r="AU504" s="244" t="s">
        <v>86</v>
      </c>
      <c r="AV504" s="13" t="s">
        <v>86</v>
      </c>
      <c r="AW504" s="13" t="s">
        <v>35</v>
      </c>
      <c r="AX504" s="13" t="s">
        <v>73</v>
      </c>
      <c r="AY504" s="244" t="s">
        <v>202</v>
      </c>
    </row>
    <row r="505" s="13" customFormat="1">
      <c r="A505" s="13"/>
      <c r="B505" s="233"/>
      <c r="C505" s="234"/>
      <c r="D505" s="235" t="s">
        <v>213</v>
      </c>
      <c r="E505" s="236" t="s">
        <v>19</v>
      </c>
      <c r="F505" s="237" t="s">
        <v>2619</v>
      </c>
      <c r="G505" s="234"/>
      <c r="H505" s="238">
        <v>-3.5649999999999999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213</v>
      </c>
      <c r="AU505" s="244" t="s">
        <v>86</v>
      </c>
      <c r="AV505" s="13" t="s">
        <v>86</v>
      </c>
      <c r="AW505" s="13" t="s">
        <v>35</v>
      </c>
      <c r="AX505" s="13" t="s">
        <v>73</v>
      </c>
      <c r="AY505" s="244" t="s">
        <v>202</v>
      </c>
    </row>
    <row r="506" s="15" customFormat="1">
      <c r="A506" s="15"/>
      <c r="B506" s="259"/>
      <c r="C506" s="260"/>
      <c r="D506" s="235" t="s">
        <v>213</v>
      </c>
      <c r="E506" s="261" t="s">
        <v>19</v>
      </c>
      <c r="F506" s="262" t="s">
        <v>2620</v>
      </c>
      <c r="G506" s="260"/>
      <c r="H506" s="261" t="s">
        <v>19</v>
      </c>
      <c r="I506" s="263"/>
      <c r="J506" s="260"/>
      <c r="K506" s="260"/>
      <c r="L506" s="264"/>
      <c r="M506" s="265"/>
      <c r="N506" s="266"/>
      <c r="O506" s="266"/>
      <c r="P506" s="266"/>
      <c r="Q506" s="266"/>
      <c r="R506" s="266"/>
      <c r="S506" s="266"/>
      <c r="T506" s="26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8" t="s">
        <v>213</v>
      </c>
      <c r="AU506" s="268" t="s">
        <v>86</v>
      </c>
      <c r="AV506" s="15" t="s">
        <v>80</v>
      </c>
      <c r="AW506" s="15" t="s">
        <v>35</v>
      </c>
      <c r="AX506" s="15" t="s">
        <v>73</v>
      </c>
      <c r="AY506" s="268" t="s">
        <v>202</v>
      </c>
    </row>
    <row r="507" s="13" customFormat="1">
      <c r="A507" s="13"/>
      <c r="B507" s="233"/>
      <c r="C507" s="234"/>
      <c r="D507" s="235" t="s">
        <v>213</v>
      </c>
      <c r="E507" s="236" t="s">
        <v>19</v>
      </c>
      <c r="F507" s="237" t="s">
        <v>2621</v>
      </c>
      <c r="G507" s="234"/>
      <c r="H507" s="238">
        <v>60.436999999999998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213</v>
      </c>
      <c r="AU507" s="244" t="s">
        <v>86</v>
      </c>
      <c r="AV507" s="13" t="s">
        <v>86</v>
      </c>
      <c r="AW507" s="13" t="s">
        <v>35</v>
      </c>
      <c r="AX507" s="13" t="s">
        <v>73</v>
      </c>
      <c r="AY507" s="244" t="s">
        <v>202</v>
      </c>
    </row>
    <row r="508" s="13" customFormat="1">
      <c r="A508" s="13"/>
      <c r="B508" s="233"/>
      <c r="C508" s="234"/>
      <c r="D508" s="235" t="s">
        <v>213</v>
      </c>
      <c r="E508" s="236" t="s">
        <v>19</v>
      </c>
      <c r="F508" s="237" t="s">
        <v>2622</v>
      </c>
      <c r="G508" s="234"/>
      <c r="H508" s="238">
        <v>-7.1310000000000002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213</v>
      </c>
      <c r="AU508" s="244" t="s">
        <v>86</v>
      </c>
      <c r="AV508" s="13" t="s">
        <v>86</v>
      </c>
      <c r="AW508" s="13" t="s">
        <v>35</v>
      </c>
      <c r="AX508" s="13" t="s">
        <v>73</v>
      </c>
      <c r="AY508" s="244" t="s">
        <v>202</v>
      </c>
    </row>
    <row r="509" s="15" customFormat="1">
      <c r="A509" s="15"/>
      <c r="B509" s="259"/>
      <c r="C509" s="260"/>
      <c r="D509" s="235" t="s">
        <v>213</v>
      </c>
      <c r="E509" s="261" t="s">
        <v>19</v>
      </c>
      <c r="F509" s="262" t="s">
        <v>2623</v>
      </c>
      <c r="G509" s="260"/>
      <c r="H509" s="261" t="s">
        <v>19</v>
      </c>
      <c r="I509" s="263"/>
      <c r="J509" s="260"/>
      <c r="K509" s="260"/>
      <c r="L509" s="264"/>
      <c r="M509" s="265"/>
      <c r="N509" s="266"/>
      <c r="O509" s="266"/>
      <c r="P509" s="266"/>
      <c r="Q509" s="266"/>
      <c r="R509" s="266"/>
      <c r="S509" s="266"/>
      <c r="T509" s="26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8" t="s">
        <v>213</v>
      </c>
      <c r="AU509" s="268" t="s">
        <v>86</v>
      </c>
      <c r="AV509" s="15" t="s">
        <v>80</v>
      </c>
      <c r="AW509" s="15" t="s">
        <v>35</v>
      </c>
      <c r="AX509" s="15" t="s">
        <v>73</v>
      </c>
      <c r="AY509" s="268" t="s">
        <v>202</v>
      </c>
    </row>
    <row r="510" s="13" customFormat="1">
      <c r="A510" s="13"/>
      <c r="B510" s="233"/>
      <c r="C510" s="234"/>
      <c r="D510" s="235" t="s">
        <v>213</v>
      </c>
      <c r="E510" s="236" t="s">
        <v>19</v>
      </c>
      <c r="F510" s="237" t="s">
        <v>2624</v>
      </c>
      <c r="G510" s="234"/>
      <c r="H510" s="238">
        <v>34.533000000000001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213</v>
      </c>
      <c r="AU510" s="244" t="s">
        <v>86</v>
      </c>
      <c r="AV510" s="13" t="s">
        <v>86</v>
      </c>
      <c r="AW510" s="13" t="s">
        <v>35</v>
      </c>
      <c r="AX510" s="13" t="s">
        <v>73</v>
      </c>
      <c r="AY510" s="244" t="s">
        <v>202</v>
      </c>
    </row>
    <row r="511" s="13" customFormat="1">
      <c r="A511" s="13"/>
      <c r="B511" s="233"/>
      <c r="C511" s="234"/>
      <c r="D511" s="235" t="s">
        <v>213</v>
      </c>
      <c r="E511" s="236" t="s">
        <v>19</v>
      </c>
      <c r="F511" s="237" t="s">
        <v>2493</v>
      </c>
      <c r="G511" s="234"/>
      <c r="H511" s="238">
        <v>-2.4980000000000002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213</v>
      </c>
      <c r="AU511" s="244" t="s">
        <v>86</v>
      </c>
      <c r="AV511" s="13" t="s">
        <v>86</v>
      </c>
      <c r="AW511" s="13" t="s">
        <v>35</v>
      </c>
      <c r="AX511" s="13" t="s">
        <v>73</v>
      </c>
      <c r="AY511" s="244" t="s">
        <v>202</v>
      </c>
    </row>
    <row r="512" s="15" customFormat="1">
      <c r="A512" s="15"/>
      <c r="B512" s="259"/>
      <c r="C512" s="260"/>
      <c r="D512" s="235" t="s">
        <v>213</v>
      </c>
      <c r="E512" s="261" t="s">
        <v>19</v>
      </c>
      <c r="F512" s="262" t="s">
        <v>2625</v>
      </c>
      <c r="G512" s="260"/>
      <c r="H512" s="261" t="s">
        <v>19</v>
      </c>
      <c r="I512" s="263"/>
      <c r="J512" s="260"/>
      <c r="K512" s="260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213</v>
      </c>
      <c r="AU512" s="268" t="s">
        <v>86</v>
      </c>
      <c r="AV512" s="15" t="s">
        <v>80</v>
      </c>
      <c r="AW512" s="15" t="s">
        <v>35</v>
      </c>
      <c r="AX512" s="15" t="s">
        <v>73</v>
      </c>
      <c r="AY512" s="268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2626</v>
      </c>
      <c r="G513" s="234"/>
      <c r="H513" s="238">
        <v>43.442999999999998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3" customFormat="1">
      <c r="A514" s="13"/>
      <c r="B514" s="233"/>
      <c r="C514" s="234"/>
      <c r="D514" s="235" t="s">
        <v>213</v>
      </c>
      <c r="E514" s="236" t="s">
        <v>19</v>
      </c>
      <c r="F514" s="237" t="s">
        <v>2627</v>
      </c>
      <c r="G514" s="234"/>
      <c r="H514" s="238">
        <v>-6.4249999999999998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213</v>
      </c>
      <c r="AU514" s="244" t="s">
        <v>86</v>
      </c>
      <c r="AV514" s="13" t="s">
        <v>86</v>
      </c>
      <c r="AW514" s="13" t="s">
        <v>35</v>
      </c>
      <c r="AX514" s="13" t="s">
        <v>73</v>
      </c>
      <c r="AY514" s="244" t="s">
        <v>202</v>
      </c>
    </row>
    <row r="515" s="15" customFormat="1">
      <c r="A515" s="15"/>
      <c r="B515" s="259"/>
      <c r="C515" s="260"/>
      <c r="D515" s="235" t="s">
        <v>213</v>
      </c>
      <c r="E515" s="261" t="s">
        <v>19</v>
      </c>
      <c r="F515" s="262" t="s">
        <v>2628</v>
      </c>
      <c r="G515" s="260"/>
      <c r="H515" s="261" t="s">
        <v>19</v>
      </c>
      <c r="I515" s="263"/>
      <c r="J515" s="260"/>
      <c r="K515" s="260"/>
      <c r="L515" s="264"/>
      <c r="M515" s="265"/>
      <c r="N515" s="266"/>
      <c r="O515" s="266"/>
      <c r="P515" s="266"/>
      <c r="Q515" s="266"/>
      <c r="R515" s="266"/>
      <c r="S515" s="266"/>
      <c r="T515" s="267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68" t="s">
        <v>213</v>
      </c>
      <c r="AU515" s="268" t="s">
        <v>86</v>
      </c>
      <c r="AV515" s="15" t="s">
        <v>80</v>
      </c>
      <c r="AW515" s="15" t="s">
        <v>35</v>
      </c>
      <c r="AX515" s="15" t="s">
        <v>73</v>
      </c>
      <c r="AY515" s="268" t="s">
        <v>202</v>
      </c>
    </row>
    <row r="516" s="13" customFormat="1">
      <c r="A516" s="13"/>
      <c r="B516" s="233"/>
      <c r="C516" s="234"/>
      <c r="D516" s="235" t="s">
        <v>213</v>
      </c>
      <c r="E516" s="236" t="s">
        <v>19</v>
      </c>
      <c r="F516" s="237" t="s">
        <v>2629</v>
      </c>
      <c r="G516" s="234"/>
      <c r="H516" s="238">
        <v>1.8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213</v>
      </c>
      <c r="AU516" s="244" t="s">
        <v>86</v>
      </c>
      <c r="AV516" s="13" t="s">
        <v>86</v>
      </c>
      <c r="AW516" s="13" t="s">
        <v>35</v>
      </c>
      <c r="AX516" s="13" t="s">
        <v>73</v>
      </c>
      <c r="AY516" s="244" t="s">
        <v>202</v>
      </c>
    </row>
    <row r="517" s="13" customFormat="1">
      <c r="A517" s="13"/>
      <c r="B517" s="233"/>
      <c r="C517" s="234"/>
      <c r="D517" s="235" t="s">
        <v>213</v>
      </c>
      <c r="E517" s="236" t="s">
        <v>19</v>
      </c>
      <c r="F517" s="237" t="s">
        <v>2630</v>
      </c>
      <c r="G517" s="234"/>
      <c r="H517" s="238">
        <v>5.4080000000000004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213</v>
      </c>
      <c r="AU517" s="244" t="s">
        <v>86</v>
      </c>
      <c r="AV517" s="13" t="s">
        <v>86</v>
      </c>
      <c r="AW517" s="13" t="s">
        <v>35</v>
      </c>
      <c r="AX517" s="13" t="s">
        <v>73</v>
      </c>
      <c r="AY517" s="244" t="s">
        <v>202</v>
      </c>
    </row>
    <row r="518" s="13" customFormat="1">
      <c r="A518" s="13"/>
      <c r="B518" s="233"/>
      <c r="C518" s="234"/>
      <c r="D518" s="235" t="s">
        <v>213</v>
      </c>
      <c r="E518" s="236" t="s">
        <v>19</v>
      </c>
      <c r="F518" s="237" t="s">
        <v>2630</v>
      </c>
      <c r="G518" s="234"/>
      <c r="H518" s="238">
        <v>5.4080000000000004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213</v>
      </c>
      <c r="AU518" s="244" t="s">
        <v>86</v>
      </c>
      <c r="AV518" s="13" t="s">
        <v>86</v>
      </c>
      <c r="AW518" s="13" t="s">
        <v>35</v>
      </c>
      <c r="AX518" s="13" t="s">
        <v>73</v>
      </c>
      <c r="AY518" s="244" t="s">
        <v>202</v>
      </c>
    </row>
    <row r="519" s="13" customFormat="1">
      <c r="A519" s="13"/>
      <c r="B519" s="233"/>
      <c r="C519" s="234"/>
      <c r="D519" s="235" t="s">
        <v>213</v>
      </c>
      <c r="E519" s="236" t="s">
        <v>19</v>
      </c>
      <c r="F519" s="237" t="s">
        <v>2631</v>
      </c>
      <c r="G519" s="234"/>
      <c r="H519" s="238">
        <v>3.2400000000000002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213</v>
      </c>
      <c r="AU519" s="244" t="s">
        <v>86</v>
      </c>
      <c r="AV519" s="13" t="s">
        <v>86</v>
      </c>
      <c r="AW519" s="13" t="s">
        <v>35</v>
      </c>
      <c r="AX519" s="13" t="s">
        <v>73</v>
      </c>
      <c r="AY519" s="244" t="s">
        <v>202</v>
      </c>
    </row>
    <row r="520" s="13" customFormat="1">
      <c r="A520" s="13"/>
      <c r="B520" s="233"/>
      <c r="C520" s="234"/>
      <c r="D520" s="235" t="s">
        <v>213</v>
      </c>
      <c r="E520" s="236" t="s">
        <v>19</v>
      </c>
      <c r="F520" s="237" t="s">
        <v>2459</v>
      </c>
      <c r="G520" s="234"/>
      <c r="H520" s="238">
        <v>-2.0710000000000002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213</v>
      </c>
      <c r="AU520" s="244" t="s">
        <v>86</v>
      </c>
      <c r="AV520" s="13" t="s">
        <v>86</v>
      </c>
      <c r="AW520" s="13" t="s">
        <v>35</v>
      </c>
      <c r="AX520" s="13" t="s">
        <v>73</v>
      </c>
      <c r="AY520" s="244" t="s">
        <v>202</v>
      </c>
    </row>
    <row r="521" s="15" customFormat="1">
      <c r="A521" s="15"/>
      <c r="B521" s="259"/>
      <c r="C521" s="260"/>
      <c r="D521" s="235" t="s">
        <v>213</v>
      </c>
      <c r="E521" s="261" t="s">
        <v>19</v>
      </c>
      <c r="F521" s="262" t="s">
        <v>2632</v>
      </c>
      <c r="G521" s="260"/>
      <c r="H521" s="261" t="s">
        <v>19</v>
      </c>
      <c r="I521" s="263"/>
      <c r="J521" s="260"/>
      <c r="K521" s="260"/>
      <c r="L521" s="264"/>
      <c r="M521" s="265"/>
      <c r="N521" s="266"/>
      <c r="O521" s="266"/>
      <c r="P521" s="266"/>
      <c r="Q521" s="266"/>
      <c r="R521" s="266"/>
      <c r="S521" s="266"/>
      <c r="T521" s="267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8" t="s">
        <v>213</v>
      </c>
      <c r="AU521" s="268" t="s">
        <v>86</v>
      </c>
      <c r="AV521" s="15" t="s">
        <v>80</v>
      </c>
      <c r="AW521" s="15" t="s">
        <v>35</v>
      </c>
      <c r="AX521" s="15" t="s">
        <v>73</v>
      </c>
      <c r="AY521" s="268" t="s">
        <v>202</v>
      </c>
    </row>
    <row r="522" s="13" customFormat="1">
      <c r="A522" s="13"/>
      <c r="B522" s="233"/>
      <c r="C522" s="234"/>
      <c r="D522" s="235" t="s">
        <v>213</v>
      </c>
      <c r="E522" s="236" t="s">
        <v>19</v>
      </c>
      <c r="F522" s="237" t="s">
        <v>2633</v>
      </c>
      <c r="G522" s="234"/>
      <c r="H522" s="238">
        <v>43.389000000000003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213</v>
      </c>
      <c r="AU522" s="244" t="s">
        <v>86</v>
      </c>
      <c r="AV522" s="13" t="s">
        <v>86</v>
      </c>
      <c r="AW522" s="13" t="s">
        <v>35</v>
      </c>
      <c r="AX522" s="13" t="s">
        <v>73</v>
      </c>
      <c r="AY522" s="244" t="s">
        <v>202</v>
      </c>
    </row>
    <row r="523" s="13" customFormat="1">
      <c r="A523" s="13"/>
      <c r="B523" s="233"/>
      <c r="C523" s="234"/>
      <c r="D523" s="235" t="s">
        <v>213</v>
      </c>
      <c r="E523" s="236" t="s">
        <v>19</v>
      </c>
      <c r="F523" s="237" t="s">
        <v>2634</v>
      </c>
      <c r="G523" s="234"/>
      <c r="H523" s="238">
        <v>-5.0700000000000003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213</v>
      </c>
      <c r="AU523" s="244" t="s">
        <v>86</v>
      </c>
      <c r="AV523" s="13" t="s">
        <v>86</v>
      </c>
      <c r="AW523" s="13" t="s">
        <v>35</v>
      </c>
      <c r="AX523" s="13" t="s">
        <v>73</v>
      </c>
      <c r="AY523" s="244" t="s">
        <v>202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2635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2636</v>
      </c>
      <c r="G525" s="234"/>
      <c r="H525" s="238">
        <v>14.968999999999999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3" customFormat="1">
      <c r="A526" s="13"/>
      <c r="B526" s="233"/>
      <c r="C526" s="234"/>
      <c r="D526" s="235" t="s">
        <v>213</v>
      </c>
      <c r="E526" s="236" t="s">
        <v>19</v>
      </c>
      <c r="F526" s="237" t="s">
        <v>2459</v>
      </c>
      <c r="G526" s="234"/>
      <c r="H526" s="238">
        <v>-2.0710000000000002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213</v>
      </c>
      <c r="AU526" s="244" t="s">
        <v>86</v>
      </c>
      <c r="AV526" s="13" t="s">
        <v>86</v>
      </c>
      <c r="AW526" s="13" t="s">
        <v>35</v>
      </c>
      <c r="AX526" s="13" t="s">
        <v>73</v>
      </c>
      <c r="AY526" s="244" t="s">
        <v>202</v>
      </c>
    </row>
    <row r="527" s="15" customFormat="1">
      <c r="A527" s="15"/>
      <c r="B527" s="259"/>
      <c r="C527" s="260"/>
      <c r="D527" s="235" t="s">
        <v>213</v>
      </c>
      <c r="E527" s="261" t="s">
        <v>19</v>
      </c>
      <c r="F527" s="262" t="s">
        <v>2637</v>
      </c>
      <c r="G527" s="260"/>
      <c r="H527" s="261" t="s">
        <v>19</v>
      </c>
      <c r="I527" s="263"/>
      <c r="J527" s="260"/>
      <c r="K527" s="260"/>
      <c r="L527" s="264"/>
      <c r="M527" s="265"/>
      <c r="N527" s="266"/>
      <c r="O527" s="266"/>
      <c r="P527" s="266"/>
      <c r="Q527" s="266"/>
      <c r="R527" s="266"/>
      <c r="S527" s="266"/>
      <c r="T527" s="267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68" t="s">
        <v>213</v>
      </c>
      <c r="AU527" s="268" t="s">
        <v>86</v>
      </c>
      <c r="AV527" s="15" t="s">
        <v>80</v>
      </c>
      <c r="AW527" s="15" t="s">
        <v>35</v>
      </c>
      <c r="AX527" s="15" t="s">
        <v>73</v>
      </c>
      <c r="AY527" s="268" t="s">
        <v>202</v>
      </c>
    </row>
    <row r="528" s="13" customFormat="1">
      <c r="A528" s="13"/>
      <c r="B528" s="233"/>
      <c r="C528" s="234"/>
      <c r="D528" s="235" t="s">
        <v>213</v>
      </c>
      <c r="E528" s="236" t="s">
        <v>19</v>
      </c>
      <c r="F528" s="237" t="s">
        <v>2638</v>
      </c>
      <c r="G528" s="234"/>
      <c r="H528" s="238">
        <v>53.795000000000002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213</v>
      </c>
      <c r="AU528" s="244" t="s">
        <v>86</v>
      </c>
      <c r="AV528" s="13" t="s">
        <v>86</v>
      </c>
      <c r="AW528" s="13" t="s">
        <v>35</v>
      </c>
      <c r="AX528" s="13" t="s">
        <v>73</v>
      </c>
      <c r="AY528" s="244" t="s">
        <v>202</v>
      </c>
    </row>
    <row r="529" s="13" customFormat="1">
      <c r="A529" s="13"/>
      <c r="B529" s="233"/>
      <c r="C529" s="234"/>
      <c r="D529" s="235" t="s">
        <v>213</v>
      </c>
      <c r="E529" s="236" t="s">
        <v>19</v>
      </c>
      <c r="F529" s="237" t="s">
        <v>2639</v>
      </c>
      <c r="G529" s="234"/>
      <c r="H529" s="238">
        <v>-3.9609999999999999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213</v>
      </c>
      <c r="AU529" s="244" t="s">
        <v>86</v>
      </c>
      <c r="AV529" s="13" t="s">
        <v>86</v>
      </c>
      <c r="AW529" s="13" t="s">
        <v>35</v>
      </c>
      <c r="AX529" s="13" t="s">
        <v>73</v>
      </c>
      <c r="AY529" s="244" t="s">
        <v>202</v>
      </c>
    </row>
    <row r="530" s="15" customFormat="1">
      <c r="A530" s="15"/>
      <c r="B530" s="259"/>
      <c r="C530" s="260"/>
      <c r="D530" s="235" t="s">
        <v>213</v>
      </c>
      <c r="E530" s="261" t="s">
        <v>19</v>
      </c>
      <c r="F530" s="262" t="s">
        <v>2640</v>
      </c>
      <c r="G530" s="260"/>
      <c r="H530" s="261" t="s">
        <v>19</v>
      </c>
      <c r="I530" s="263"/>
      <c r="J530" s="260"/>
      <c r="K530" s="260"/>
      <c r="L530" s="264"/>
      <c r="M530" s="265"/>
      <c r="N530" s="266"/>
      <c r="O530" s="266"/>
      <c r="P530" s="266"/>
      <c r="Q530" s="266"/>
      <c r="R530" s="266"/>
      <c r="S530" s="266"/>
      <c r="T530" s="26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8" t="s">
        <v>213</v>
      </c>
      <c r="AU530" s="268" t="s">
        <v>86</v>
      </c>
      <c r="AV530" s="15" t="s">
        <v>80</v>
      </c>
      <c r="AW530" s="15" t="s">
        <v>35</v>
      </c>
      <c r="AX530" s="15" t="s">
        <v>73</v>
      </c>
      <c r="AY530" s="268" t="s">
        <v>202</v>
      </c>
    </row>
    <row r="531" s="13" customFormat="1">
      <c r="A531" s="13"/>
      <c r="B531" s="233"/>
      <c r="C531" s="234"/>
      <c r="D531" s="235" t="s">
        <v>213</v>
      </c>
      <c r="E531" s="236" t="s">
        <v>19</v>
      </c>
      <c r="F531" s="237" t="s">
        <v>2641</v>
      </c>
      <c r="G531" s="234"/>
      <c r="H531" s="238">
        <v>27.151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213</v>
      </c>
      <c r="AU531" s="244" t="s">
        <v>86</v>
      </c>
      <c r="AV531" s="13" t="s">
        <v>86</v>
      </c>
      <c r="AW531" s="13" t="s">
        <v>35</v>
      </c>
      <c r="AX531" s="13" t="s">
        <v>73</v>
      </c>
      <c r="AY531" s="244" t="s">
        <v>202</v>
      </c>
    </row>
    <row r="532" s="13" customFormat="1">
      <c r="A532" s="13"/>
      <c r="B532" s="233"/>
      <c r="C532" s="234"/>
      <c r="D532" s="235" t="s">
        <v>213</v>
      </c>
      <c r="E532" s="236" t="s">
        <v>19</v>
      </c>
      <c r="F532" s="237" t="s">
        <v>2460</v>
      </c>
      <c r="G532" s="234"/>
      <c r="H532" s="238">
        <v>-1.8899999999999999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213</v>
      </c>
      <c r="AU532" s="244" t="s">
        <v>86</v>
      </c>
      <c r="AV532" s="13" t="s">
        <v>86</v>
      </c>
      <c r="AW532" s="13" t="s">
        <v>35</v>
      </c>
      <c r="AX532" s="13" t="s">
        <v>73</v>
      </c>
      <c r="AY532" s="244" t="s">
        <v>202</v>
      </c>
    </row>
    <row r="533" s="15" customFormat="1">
      <c r="A533" s="15"/>
      <c r="B533" s="259"/>
      <c r="C533" s="260"/>
      <c r="D533" s="235" t="s">
        <v>213</v>
      </c>
      <c r="E533" s="261" t="s">
        <v>19</v>
      </c>
      <c r="F533" s="262" t="s">
        <v>2642</v>
      </c>
      <c r="G533" s="260"/>
      <c r="H533" s="261" t="s">
        <v>19</v>
      </c>
      <c r="I533" s="263"/>
      <c r="J533" s="260"/>
      <c r="K533" s="260"/>
      <c r="L533" s="264"/>
      <c r="M533" s="265"/>
      <c r="N533" s="266"/>
      <c r="O533" s="266"/>
      <c r="P533" s="266"/>
      <c r="Q533" s="266"/>
      <c r="R533" s="266"/>
      <c r="S533" s="266"/>
      <c r="T533" s="26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8" t="s">
        <v>213</v>
      </c>
      <c r="AU533" s="268" t="s">
        <v>86</v>
      </c>
      <c r="AV533" s="15" t="s">
        <v>80</v>
      </c>
      <c r="AW533" s="15" t="s">
        <v>35</v>
      </c>
      <c r="AX533" s="15" t="s">
        <v>73</v>
      </c>
      <c r="AY533" s="268" t="s">
        <v>202</v>
      </c>
    </row>
    <row r="534" s="13" customFormat="1">
      <c r="A534" s="13"/>
      <c r="B534" s="233"/>
      <c r="C534" s="234"/>
      <c r="D534" s="235" t="s">
        <v>213</v>
      </c>
      <c r="E534" s="236" t="s">
        <v>19</v>
      </c>
      <c r="F534" s="237" t="s">
        <v>2643</v>
      </c>
      <c r="G534" s="234"/>
      <c r="H534" s="238">
        <v>38.015999999999998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213</v>
      </c>
      <c r="AU534" s="244" t="s">
        <v>86</v>
      </c>
      <c r="AV534" s="13" t="s">
        <v>86</v>
      </c>
      <c r="AW534" s="13" t="s">
        <v>35</v>
      </c>
      <c r="AX534" s="13" t="s">
        <v>73</v>
      </c>
      <c r="AY534" s="244" t="s">
        <v>202</v>
      </c>
    </row>
    <row r="535" s="13" customFormat="1">
      <c r="A535" s="13"/>
      <c r="B535" s="233"/>
      <c r="C535" s="234"/>
      <c r="D535" s="235" t="s">
        <v>213</v>
      </c>
      <c r="E535" s="236" t="s">
        <v>19</v>
      </c>
      <c r="F535" s="237" t="s">
        <v>2639</v>
      </c>
      <c r="G535" s="234"/>
      <c r="H535" s="238">
        <v>-3.9609999999999999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213</v>
      </c>
      <c r="AU535" s="244" t="s">
        <v>86</v>
      </c>
      <c r="AV535" s="13" t="s">
        <v>86</v>
      </c>
      <c r="AW535" s="13" t="s">
        <v>35</v>
      </c>
      <c r="AX535" s="13" t="s">
        <v>73</v>
      </c>
      <c r="AY535" s="244" t="s">
        <v>202</v>
      </c>
    </row>
    <row r="536" s="15" customFormat="1">
      <c r="A536" s="15"/>
      <c r="B536" s="259"/>
      <c r="C536" s="260"/>
      <c r="D536" s="235" t="s">
        <v>213</v>
      </c>
      <c r="E536" s="261" t="s">
        <v>19</v>
      </c>
      <c r="F536" s="262" t="s">
        <v>2644</v>
      </c>
      <c r="G536" s="260"/>
      <c r="H536" s="261" t="s">
        <v>19</v>
      </c>
      <c r="I536" s="263"/>
      <c r="J536" s="260"/>
      <c r="K536" s="260"/>
      <c r="L536" s="264"/>
      <c r="M536" s="265"/>
      <c r="N536" s="266"/>
      <c r="O536" s="266"/>
      <c r="P536" s="266"/>
      <c r="Q536" s="266"/>
      <c r="R536" s="266"/>
      <c r="S536" s="266"/>
      <c r="T536" s="267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8" t="s">
        <v>213</v>
      </c>
      <c r="AU536" s="268" t="s">
        <v>86</v>
      </c>
      <c r="AV536" s="15" t="s">
        <v>80</v>
      </c>
      <c r="AW536" s="15" t="s">
        <v>35</v>
      </c>
      <c r="AX536" s="15" t="s">
        <v>73</v>
      </c>
      <c r="AY536" s="268" t="s">
        <v>202</v>
      </c>
    </row>
    <row r="537" s="13" customFormat="1">
      <c r="A537" s="13"/>
      <c r="B537" s="233"/>
      <c r="C537" s="234"/>
      <c r="D537" s="235" t="s">
        <v>213</v>
      </c>
      <c r="E537" s="236" t="s">
        <v>19</v>
      </c>
      <c r="F537" s="237" t="s">
        <v>2645</v>
      </c>
      <c r="G537" s="234"/>
      <c r="H537" s="238">
        <v>9.8420000000000005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213</v>
      </c>
      <c r="AU537" s="244" t="s">
        <v>86</v>
      </c>
      <c r="AV537" s="13" t="s">
        <v>86</v>
      </c>
      <c r="AW537" s="13" t="s">
        <v>35</v>
      </c>
      <c r="AX537" s="13" t="s">
        <v>73</v>
      </c>
      <c r="AY537" s="244" t="s">
        <v>202</v>
      </c>
    </row>
    <row r="538" s="13" customFormat="1">
      <c r="A538" s="13"/>
      <c r="B538" s="233"/>
      <c r="C538" s="234"/>
      <c r="D538" s="235" t="s">
        <v>213</v>
      </c>
      <c r="E538" s="236" t="s">
        <v>19</v>
      </c>
      <c r="F538" s="237" t="s">
        <v>2646</v>
      </c>
      <c r="G538" s="234"/>
      <c r="H538" s="238">
        <v>-1.6439999999999999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213</v>
      </c>
      <c r="AU538" s="244" t="s">
        <v>86</v>
      </c>
      <c r="AV538" s="13" t="s">
        <v>86</v>
      </c>
      <c r="AW538" s="13" t="s">
        <v>35</v>
      </c>
      <c r="AX538" s="13" t="s">
        <v>73</v>
      </c>
      <c r="AY538" s="244" t="s">
        <v>202</v>
      </c>
    </row>
    <row r="539" s="15" customFormat="1">
      <c r="A539" s="15"/>
      <c r="B539" s="259"/>
      <c r="C539" s="260"/>
      <c r="D539" s="235" t="s">
        <v>213</v>
      </c>
      <c r="E539" s="261" t="s">
        <v>19</v>
      </c>
      <c r="F539" s="262" t="s">
        <v>2647</v>
      </c>
      <c r="G539" s="260"/>
      <c r="H539" s="261" t="s">
        <v>19</v>
      </c>
      <c r="I539" s="263"/>
      <c r="J539" s="260"/>
      <c r="K539" s="260"/>
      <c r="L539" s="264"/>
      <c r="M539" s="265"/>
      <c r="N539" s="266"/>
      <c r="O539" s="266"/>
      <c r="P539" s="266"/>
      <c r="Q539" s="266"/>
      <c r="R539" s="266"/>
      <c r="S539" s="266"/>
      <c r="T539" s="267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68" t="s">
        <v>213</v>
      </c>
      <c r="AU539" s="268" t="s">
        <v>86</v>
      </c>
      <c r="AV539" s="15" t="s">
        <v>80</v>
      </c>
      <c r="AW539" s="15" t="s">
        <v>35</v>
      </c>
      <c r="AX539" s="15" t="s">
        <v>73</v>
      </c>
      <c r="AY539" s="268" t="s">
        <v>202</v>
      </c>
    </row>
    <row r="540" s="13" customFormat="1">
      <c r="A540" s="13"/>
      <c r="B540" s="233"/>
      <c r="C540" s="234"/>
      <c r="D540" s="235" t="s">
        <v>213</v>
      </c>
      <c r="E540" s="236" t="s">
        <v>19</v>
      </c>
      <c r="F540" s="237" t="s">
        <v>2648</v>
      </c>
      <c r="G540" s="234"/>
      <c r="H540" s="238">
        <v>8.2219999999999995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213</v>
      </c>
      <c r="AU540" s="244" t="s">
        <v>86</v>
      </c>
      <c r="AV540" s="13" t="s">
        <v>86</v>
      </c>
      <c r="AW540" s="13" t="s">
        <v>35</v>
      </c>
      <c r="AX540" s="13" t="s">
        <v>73</v>
      </c>
      <c r="AY540" s="244" t="s">
        <v>202</v>
      </c>
    </row>
    <row r="541" s="15" customFormat="1">
      <c r="A541" s="15"/>
      <c r="B541" s="259"/>
      <c r="C541" s="260"/>
      <c r="D541" s="235" t="s">
        <v>213</v>
      </c>
      <c r="E541" s="261" t="s">
        <v>19</v>
      </c>
      <c r="F541" s="262" t="s">
        <v>2649</v>
      </c>
      <c r="G541" s="260"/>
      <c r="H541" s="261" t="s">
        <v>19</v>
      </c>
      <c r="I541" s="263"/>
      <c r="J541" s="260"/>
      <c r="K541" s="260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213</v>
      </c>
      <c r="AU541" s="268" t="s">
        <v>86</v>
      </c>
      <c r="AV541" s="15" t="s">
        <v>80</v>
      </c>
      <c r="AW541" s="15" t="s">
        <v>35</v>
      </c>
      <c r="AX541" s="15" t="s">
        <v>73</v>
      </c>
      <c r="AY541" s="268" t="s">
        <v>202</v>
      </c>
    </row>
    <row r="542" s="13" customFormat="1">
      <c r="A542" s="13"/>
      <c r="B542" s="233"/>
      <c r="C542" s="234"/>
      <c r="D542" s="235" t="s">
        <v>213</v>
      </c>
      <c r="E542" s="236" t="s">
        <v>19</v>
      </c>
      <c r="F542" s="237" t="s">
        <v>2650</v>
      </c>
      <c r="G542" s="234"/>
      <c r="H542" s="238">
        <v>9.9949999999999992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213</v>
      </c>
      <c r="AU542" s="244" t="s">
        <v>86</v>
      </c>
      <c r="AV542" s="13" t="s">
        <v>86</v>
      </c>
      <c r="AW542" s="13" t="s">
        <v>35</v>
      </c>
      <c r="AX542" s="13" t="s">
        <v>73</v>
      </c>
      <c r="AY542" s="244" t="s">
        <v>202</v>
      </c>
    </row>
    <row r="543" s="13" customFormat="1">
      <c r="A543" s="13"/>
      <c r="B543" s="233"/>
      <c r="C543" s="234"/>
      <c r="D543" s="235" t="s">
        <v>213</v>
      </c>
      <c r="E543" s="236" t="s">
        <v>19</v>
      </c>
      <c r="F543" s="237" t="s">
        <v>2646</v>
      </c>
      <c r="G543" s="234"/>
      <c r="H543" s="238">
        <v>-1.6439999999999999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213</v>
      </c>
      <c r="AU543" s="244" t="s">
        <v>86</v>
      </c>
      <c r="AV543" s="13" t="s">
        <v>86</v>
      </c>
      <c r="AW543" s="13" t="s">
        <v>35</v>
      </c>
      <c r="AX543" s="13" t="s">
        <v>73</v>
      </c>
      <c r="AY543" s="244" t="s">
        <v>202</v>
      </c>
    </row>
    <row r="544" s="15" customFormat="1">
      <c r="A544" s="15"/>
      <c r="B544" s="259"/>
      <c r="C544" s="260"/>
      <c r="D544" s="235" t="s">
        <v>213</v>
      </c>
      <c r="E544" s="261" t="s">
        <v>19</v>
      </c>
      <c r="F544" s="262" t="s">
        <v>2651</v>
      </c>
      <c r="G544" s="260"/>
      <c r="H544" s="261" t="s">
        <v>19</v>
      </c>
      <c r="I544" s="263"/>
      <c r="J544" s="260"/>
      <c r="K544" s="260"/>
      <c r="L544" s="264"/>
      <c r="M544" s="265"/>
      <c r="N544" s="266"/>
      <c r="O544" s="266"/>
      <c r="P544" s="266"/>
      <c r="Q544" s="266"/>
      <c r="R544" s="266"/>
      <c r="S544" s="266"/>
      <c r="T544" s="267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68" t="s">
        <v>213</v>
      </c>
      <c r="AU544" s="268" t="s">
        <v>86</v>
      </c>
      <c r="AV544" s="15" t="s">
        <v>80</v>
      </c>
      <c r="AW544" s="15" t="s">
        <v>35</v>
      </c>
      <c r="AX544" s="15" t="s">
        <v>73</v>
      </c>
      <c r="AY544" s="268" t="s">
        <v>202</v>
      </c>
    </row>
    <row r="545" s="13" customFormat="1">
      <c r="A545" s="13"/>
      <c r="B545" s="233"/>
      <c r="C545" s="234"/>
      <c r="D545" s="235" t="s">
        <v>213</v>
      </c>
      <c r="E545" s="236" t="s">
        <v>19</v>
      </c>
      <c r="F545" s="237" t="s">
        <v>2652</v>
      </c>
      <c r="G545" s="234"/>
      <c r="H545" s="238">
        <v>8.2129999999999992</v>
      </c>
      <c r="I545" s="239"/>
      <c r="J545" s="234"/>
      <c r="K545" s="234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213</v>
      </c>
      <c r="AU545" s="244" t="s">
        <v>86</v>
      </c>
      <c r="AV545" s="13" t="s">
        <v>86</v>
      </c>
      <c r="AW545" s="13" t="s">
        <v>35</v>
      </c>
      <c r="AX545" s="13" t="s">
        <v>73</v>
      </c>
      <c r="AY545" s="244" t="s">
        <v>202</v>
      </c>
    </row>
    <row r="546" s="15" customFormat="1">
      <c r="A546" s="15"/>
      <c r="B546" s="259"/>
      <c r="C546" s="260"/>
      <c r="D546" s="235" t="s">
        <v>213</v>
      </c>
      <c r="E546" s="261" t="s">
        <v>19</v>
      </c>
      <c r="F546" s="262" t="s">
        <v>2653</v>
      </c>
      <c r="G546" s="260"/>
      <c r="H546" s="261" t="s">
        <v>19</v>
      </c>
      <c r="I546" s="263"/>
      <c r="J546" s="260"/>
      <c r="K546" s="260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213</v>
      </c>
      <c r="AU546" s="268" t="s">
        <v>86</v>
      </c>
      <c r="AV546" s="15" t="s">
        <v>80</v>
      </c>
      <c r="AW546" s="15" t="s">
        <v>35</v>
      </c>
      <c r="AX546" s="15" t="s">
        <v>73</v>
      </c>
      <c r="AY546" s="268" t="s">
        <v>202</v>
      </c>
    </row>
    <row r="547" s="13" customFormat="1">
      <c r="A547" s="13"/>
      <c r="B547" s="233"/>
      <c r="C547" s="234"/>
      <c r="D547" s="235" t="s">
        <v>213</v>
      </c>
      <c r="E547" s="236" t="s">
        <v>19</v>
      </c>
      <c r="F547" s="237" t="s">
        <v>2654</v>
      </c>
      <c r="G547" s="234"/>
      <c r="H547" s="238">
        <v>37.816000000000002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213</v>
      </c>
      <c r="AU547" s="244" t="s">
        <v>86</v>
      </c>
      <c r="AV547" s="13" t="s">
        <v>86</v>
      </c>
      <c r="AW547" s="13" t="s">
        <v>35</v>
      </c>
      <c r="AX547" s="13" t="s">
        <v>73</v>
      </c>
      <c r="AY547" s="244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2622</v>
      </c>
      <c r="G548" s="234"/>
      <c r="H548" s="238">
        <v>-7.1310000000000002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5" customFormat="1">
      <c r="A549" s="15"/>
      <c r="B549" s="259"/>
      <c r="C549" s="260"/>
      <c r="D549" s="235" t="s">
        <v>213</v>
      </c>
      <c r="E549" s="261" t="s">
        <v>19</v>
      </c>
      <c r="F549" s="262" t="s">
        <v>2655</v>
      </c>
      <c r="G549" s="260"/>
      <c r="H549" s="261" t="s">
        <v>19</v>
      </c>
      <c r="I549" s="263"/>
      <c r="J549" s="260"/>
      <c r="K549" s="260"/>
      <c r="L549" s="264"/>
      <c r="M549" s="265"/>
      <c r="N549" s="266"/>
      <c r="O549" s="266"/>
      <c r="P549" s="266"/>
      <c r="Q549" s="266"/>
      <c r="R549" s="266"/>
      <c r="S549" s="266"/>
      <c r="T549" s="267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68" t="s">
        <v>213</v>
      </c>
      <c r="AU549" s="268" t="s">
        <v>86</v>
      </c>
      <c r="AV549" s="15" t="s">
        <v>80</v>
      </c>
      <c r="AW549" s="15" t="s">
        <v>35</v>
      </c>
      <c r="AX549" s="15" t="s">
        <v>73</v>
      </c>
      <c r="AY549" s="268" t="s">
        <v>202</v>
      </c>
    </row>
    <row r="550" s="13" customFormat="1">
      <c r="A550" s="13"/>
      <c r="B550" s="233"/>
      <c r="C550" s="234"/>
      <c r="D550" s="235" t="s">
        <v>213</v>
      </c>
      <c r="E550" s="236" t="s">
        <v>19</v>
      </c>
      <c r="F550" s="237" t="s">
        <v>2656</v>
      </c>
      <c r="G550" s="234"/>
      <c r="H550" s="238">
        <v>43.372999999999998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213</v>
      </c>
      <c r="AU550" s="244" t="s">
        <v>86</v>
      </c>
      <c r="AV550" s="13" t="s">
        <v>86</v>
      </c>
      <c r="AW550" s="13" t="s">
        <v>35</v>
      </c>
      <c r="AX550" s="13" t="s">
        <v>73</v>
      </c>
      <c r="AY550" s="244" t="s">
        <v>202</v>
      </c>
    </row>
    <row r="551" s="13" customFormat="1">
      <c r="A551" s="13"/>
      <c r="B551" s="233"/>
      <c r="C551" s="234"/>
      <c r="D551" s="235" t="s">
        <v>213</v>
      </c>
      <c r="E551" s="236" t="s">
        <v>19</v>
      </c>
      <c r="F551" s="237" t="s">
        <v>2657</v>
      </c>
      <c r="G551" s="234"/>
      <c r="H551" s="238">
        <v>-7.6319999999999997</v>
      </c>
      <c r="I551" s="239"/>
      <c r="J551" s="234"/>
      <c r="K551" s="234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213</v>
      </c>
      <c r="AU551" s="244" t="s">
        <v>86</v>
      </c>
      <c r="AV551" s="13" t="s">
        <v>86</v>
      </c>
      <c r="AW551" s="13" t="s">
        <v>35</v>
      </c>
      <c r="AX551" s="13" t="s">
        <v>73</v>
      </c>
      <c r="AY551" s="244" t="s">
        <v>202</v>
      </c>
    </row>
    <row r="552" s="16" customFormat="1">
      <c r="A552" s="16"/>
      <c r="B552" s="283"/>
      <c r="C552" s="284"/>
      <c r="D552" s="235" t="s">
        <v>213</v>
      </c>
      <c r="E552" s="285" t="s">
        <v>19</v>
      </c>
      <c r="F552" s="286" t="s">
        <v>516</v>
      </c>
      <c r="G552" s="284"/>
      <c r="H552" s="287">
        <v>1095.867</v>
      </c>
      <c r="I552" s="288"/>
      <c r="J552" s="284"/>
      <c r="K552" s="284"/>
      <c r="L552" s="289"/>
      <c r="M552" s="290"/>
      <c r="N552" s="291"/>
      <c r="O552" s="291"/>
      <c r="P552" s="291"/>
      <c r="Q552" s="291"/>
      <c r="R552" s="291"/>
      <c r="S552" s="291"/>
      <c r="T552" s="292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93" t="s">
        <v>213</v>
      </c>
      <c r="AU552" s="293" t="s">
        <v>86</v>
      </c>
      <c r="AV552" s="16" t="s">
        <v>109</v>
      </c>
      <c r="AW552" s="16" t="s">
        <v>35</v>
      </c>
      <c r="AX552" s="16" t="s">
        <v>73</v>
      </c>
      <c r="AY552" s="293" t="s">
        <v>202</v>
      </c>
    </row>
    <row r="553" s="15" customFormat="1">
      <c r="A553" s="15"/>
      <c r="B553" s="259"/>
      <c r="C553" s="260"/>
      <c r="D553" s="235" t="s">
        <v>213</v>
      </c>
      <c r="E553" s="261" t="s">
        <v>19</v>
      </c>
      <c r="F553" s="262" t="s">
        <v>835</v>
      </c>
      <c r="G553" s="260"/>
      <c r="H553" s="261" t="s">
        <v>19</v>
      </c>
      <c r="I553" s="263"/>
      <c r="J553" s="260"/>
      <c r="K553" s="260"/>
      <c r="L553" s="264"/>
      <c r="M553" s="265"/>
      <c r="N553" s="266"/>
      <c r="O553" s="266"/>
      <c r="P553" s="266"/>
      <c r="Q553" s="266"/>
      <c r="R553" s="266"/>
      <c r="S553" s="266"/>
      <c r="T553" s="267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68" t="s">
        <v>213</v>
      </c>
      <c r="AU553" s="268" t="s">
        <v>86</v>
      </c>
      <c r="AV553" s="15" t="s">
        <v>80</v>
      </c>
      <c r="AW553" s="15" t="s">
        <v>35</v>
      </c>
      <c r="AX553" s="15" t="s">
        <v>73</v>
      </c>
      <c r="AY553" s="268" t="s">
        <v>202</v>
      </c>
    </row>
    <row r="554" s="15" customFormat="1">
      <c r="A554" s="15"/>
      <c r="B554" s="259"/>
      <c r="C554" s="260"/>
      <c r="D554" s="235" t="s">
        <v>213</v>
      </c>
      <c r="E554" s="261" t="s">
        <v>19</v>
      </c>
      <c r="F554" s="262" t="s">
        <v>2658</v>
      </c>
      <c r="G554" s="260"/>
      <c r="H554" s="261" t="s">
        <v>19</v>
      </c>
      <c r="I554" s="263"/>
      <c r="J554" s="260"/>
      <c r="K554" s="260"/>
      <c r="L554" s="264"/>
      <c r="M554" s="265"/>
      <c r="N554" s="266"/>
      <c r="O554" s="266"/>
      <c r="P554" s="266"/>
      <c r="Q554" s="266"/>
      <c r="R554" s="266"/>
      <c r="S554" s="266"/>
      <c r="T554" s="26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8" t="s">
        <v>213</v>
      </c>
      <c r="AU554" s="268" t="s">
        <v>86</v>
      </c>
      <c r="AV554" s="15" t="s">
        <v>80</v>
      </c>
      <c r="AW554" s="15" t="s">
        <v>35</v>
      </c>
      <c r="AX554" s="15" t="s">
        <v>73</v>
      </c>
      <c r="AY554" s="268" t="s">
        <v>202</v>
      </c>
    </row>
    <row r="555" s="13" customFormat="1">
      <c r="A555" s="13"/>
      <c r="B555" s="233"/>
      <c r="C555" s="234"/>
      <c r="D555" s="235" t="s">
        <v>213</v>
      </c>
      <c r="E555" s="236" t="s">
        <v>19</v>
      </c>
      <c r="F555" s="237" t="s">
        <v>2659</v>
      </c>
      <c r="G555" s="234"/>
      <c r="H555" s="238">
        <v>35.588000000000001</v>
      </c>
      <c r="I555" s="239"/>
      <c r="J555" s="234"/>
      <c r="K555" s="234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213</v>
      </c>
      <c r="AU555" s="244" t="s">
        <v>86</v>
      </c>
      <c r="AV555" s="13" t="s">
        <v>86</v>
      </c>
      <c r="AW555" s="13" t="s">
        <v>35</v>
      </c>
      <c r="AX555" s="13" t="s">
        <v>73</v>
      </c>
      <c r="AY555" s="244" t="s">
        <v>202</v>
      </c>
    </row>
    <row r="556" s="13" customFormat="1">
      <c r="A556" s="13"/>
      <c r="B556" s="233"/>
      <c r="C556" s="234"/>
      <c r="D556" s="235" t="s">
        <v>213</v>
      </c>
      <c r="E556" s="236" t="s">
        <v>19</v>
      </c>
      <c r="F556" s="237" t="s">
        <v>2660</v>
      </c>
      <c r="G556" s="234"/>
      <c r="H556" s="238">
        <v>-11.528000000000001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213</v>
      </c>
      <c r="AU556" s="244" t="s">
        <v>86</v>
      </c>
      <c r="AV556" s="13" t="s">
        <v>86</v>
      </c>
      <c r="AW556" s="13" t="s">
        <v>35</v>
      </c>
      <c r="AX556" s="13" t="s">
        <v>73</v>
      </c>
      <c r="AY556" s="244" t="s">
        <v>202</v>
      </c>
    </row>
    <row r="557" s="15" customFormat="1">
      <c r="A557" s="15"/>
      <c r="B557" s="259"/>
      <c r="C557" s="260"/>
      <c r="D557" s="235" t="s">
        <v>213</v>
      </c>
      <c r="E557" s="261" t="s">
        <v>19</v>
      </c>
      <c r="F557" s="262" t="s">
        <v>2661</v>
      </c>
      <c r="G557" s="260"/>
      <c r="H557" s="261" t="s">
        <v>19</v>
      </c>
      <c r="I557" s="263"/>
      <c r="J557" s="260"/>
      <c r="K557" s="260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213</v>
      </c>
      <c r="AU557" s="268" t="s">
        <v>86</v>
      </c>
      <c r="AV557" s="15" t="s">
        <v>80</v>
      </c>
      <c r="AW557" s="15" t="s">
        <v>35</v>
      </c>
      <c r="AX557" s="15" t="s">
        <v>73</v>
      </c>
      <c r="AY557" s="268" t="s">
        <v>202</v>
      </c>
    </row>
    <row r="558" s="13" customFormat="1">
      <c r="A558" s="13"/>
      <c r="B558" s="233"/>
      <c r="C558" s="234"/>
      <c r="D558" s="235" t="s">
        <v>213</v>
      </c>
      <c r="E558" s="236" t="s">
        <v>19</v>
      </c>
      <c r="F558" s="237" t="s">
        <v>2662</v>
      </c>
      <c r="G558" s="234"/>
      <c r="H558" s="238">
        <v>152.86099999999999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213</v>
      </c>
      <c r="AU558" s="244" t="s">
        <v>86</v>
      </c>
      <c r="AV558" s="13" t="s">
        <v>86</v>
      </c>
      <c r="AW558" s="13" t="s">
        <v>35</v>
      </c>
      <c r="AX558" s="13" t="s">
        <v>73</v>
      </c>
      <c r="AY558" s="244" t="s">
        <v>202</v>
      </c>
    </row>
    <row r="559" s="13" customFormat="1">
      <c r="A559" s="13"/>
      <c r="B559" s="233"/>
      <c r="C559" s="234"/>
      <c r="D559" s="235" t="s">
        <v>213</v>
      </c>
      <c r="E559" s="236" t="s">
        <v>19</v>
      </c>
      <c r="F559" s="237" t="s">
        <v>2663</v>
      </c>
      <c r="G559" s="234"/>
      <c r="H559" s="238">
        <v>100.899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213</v>
      </c>
      <c r="AU559" s="244" t="s">
        <v>86</v>
      </c>
      <c r="AV559" s="13" t="s">
        <v>86</v>
      </c>
      <c r="AW559" s="13" t="s">
        <v>35</v>
      </c>
      <c r="AX559" s="13" t="s">
        <v>73</v>
      </c>
      <c r="AY559" s="244" t="s">
        <v>202</v>
      </c>
    </row>
    <row r="560" s="13" customFormat="1">
      <c r="A560" s="13"/>
      <c r="B560" s="233"/>
      <c r="C560" s="234"/>
      <c r="D560" s="235" t="s">
        <v>213</v>
      </c>
      <c r="E560" s="236" t="s">
        <v>19</v>
      </c>
      <c r="F560" s="237" t="s">
        <v>2664</v>
      </c>
      <c r="G560" s="234"/>
      <c r="H560" s="238">
        <v>41.695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213</v>
      </c>
      <c r="AU560" s="244" t="s">
        <v>86</v>
      </c>
      <c r="AV560" s="13" t="s">
        <v>86</v>
      </c>
      <c r="AW560" s="13" t="s">
        <v>35</v>
      </c>
      <c r="AX560" s="13" t="s">
        <v>73</v>
      </c>
      <c r="AY560" s="244" t="s">
        <v>202</v>
      </c>
    </row>
    <row r="561" s="13" customFormat="1">
      <c r="A561" s="13"/>
      <c r="B561" s="233"/>
      <c r="C561" s="234"/>
      <c r="D561" s="235" t="s">
        <v>213</v>
      </c>
      <c r="E561" s="236" t="s">
        <v>19</v>
      </c>
      <c r="F561" s="237" t="s">
        <v>2665</v>
      </c>
      <c r="G561" s="234"/>
      <c r="H561" s="238">
        <v>79.198999999999998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213</v>
      </c>
      <c r="AU561" s="244" t="s">
        <v>86</v>
      </c>
      <c r="AV561" s="13" t="s">
        <v>86</v>
      </c>
      <c r="AW561" s="13" t="s">
        <v>35</v>
      </c>
      <c r="AX561" s="13" t="s">
        <v>73</v>
      </c>
      <c r="AY561" s="244" t="s">
        <v>202</v>
      </c>
    </row>
    <row r="562" s="13" customFormat="1">
      <c r="A562" s="13"/>
      <c r="B562" s="233"/>
      <c r="C562" s="234"/>
      <c r="D562" s="235" t="s">
        <v>213</v>
      </c>
      <c r="E562" s="236" t="s">
        <v>19</v>
      </c>
      <c r="F562" s="237" t="s">
        <v>2666</v>
      </c>
      <c r="G562" s="234"/>
      <c r="H562" s="238">
        <v>87.116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213</v>
      </c>
      <c r="AU562" s="244" t="s">
        <v>86</v>
      </c>
      <c r="AV562" s="13" t="s">
        <v>86</v>
      </c>
      <c r="AW562" s="13" t="s">
        <v>35</v>
      </c>
      <c r="AX562" s="13" t="s">
        <v>73</v>
      </c>
      <c r="AY562" s="244" t="s">
        <v>202</v>
      </c>
    </row>
    <row r="563" s="13" customFormat="1">
      <c r="A563" s="13"/>
      <c r="B563" s="233"/>
      <c r="C563" s="234"/>
      <c r="D563" s="235" t="s">
        <v>213</v>
      </c>
      <c r="E563" s="236" t="s">
        <v>19</v>
      </c>
      <c r="F563" s="237" t="s">
        <v>2667</v>
      </c>
      <c r="G563" s="234"/>
      <c r="H563" s="238">
        <v>1.8</v>
      </c>
      <c r="I563" s="239"/>
      <c r="J563" s="234"/>
      <c r="K563" s="234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213</v>
      </c>
      <c r="AU563" s="244" t="s">
        <v>86</v>
      </c>
      <c r="AV563" s="13" t="s">
        <v>86</v>
      </c>
      <c r="AW563" s="13" t="s">
        <v>35</v>
      </c>
      <c r="AX563" s="13" t="s">
        <v>73</v>
      </c>
      <c r="AY563" s="244" t="s">
        <v>202</v>
      </c>
    </row>
    <row r="564" s="13" customFormat="1">
      <c r="A564" s="13"/>
      <c r="B564" s="233"/>
      <c r="C564" s="234"/>
      <c r="D564" s="235" t="s">
        <v>213</v>
      </c>
      <c r="E564" s="236" t="s">
        <v>19</v>
      </c>
      <c r="F564" s="237" t="s">
        <v>2668</v>
      </c>
      <c r="G564" s="234"/>
      <c r="H564" s="238">
        <v>-32.118000000000002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213</v>
      </c>
      <c r="AU564" s="244" t="s">
        <v>86</v>
      </c>
      <c r="AV564" s="13" t="s">
        <v>86</v>
      </c>
      <c r="AW564" s="13" t="s">
        <v>35</v>
      </c>
      <c r="AX564" s="13" t="s">
        <v>73</v>
      </c>
      <c r="AY564" s="244" t="s">
        <v>202</v>
      </c>
    </row>
    <row r="565" s="13" customFormat="1">
      <c r="A565" s="13"/>
      <c r="B565" s="233"/>
      <c r="C565" s="234"/>
      <c r="D565" s="235" t="s">
        <v>213</v>
      </c>
      <c r="E565" s="236" t="s">
        <v>19</v>
      </c>
      <c r="F565" s="237" t="s">
        <v>2669</v>
      </c>
      <c r="G565" s="234"/>
      <c r="H565" s="238">
        <v>-54.939999999999998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213</v>
      </c>
      <c r="AU565" s="244" t="s">
        <v>86</v>
      </c>
      <c r="AV565" s="13" t="s">
        <v>86</v>
      </c>
      <c r="AW565" s="13" t="s">
        <v>35</v>
      </c>
      <c r="AX565" s="13" t="s">
        <v>73</v>
      </c>
      <c r="AY565" s="244" t="s">
        <v>202</v>
      </c>
    </row>
    <row r="566" s="13" customFormat="1">
      <c r="A566" s="13"/>
      <c r="B566" s="233"/>
      <c r="C566" s="234"/>
      <c r="D566" s="235" t="s">
        <v>213</v>
      </c>
      <c r="E566" s="236" t="s">
        <v>19</v>
      </c>
      <c r="F566" s="237" t="s">
        <v>2670</v>
      </c>
      <c r="G566" s="234"/>
      <c r="H566" s="238">
        <v>-4.8079999999999998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213</v>
      </c>
      <c r="AU566" s="244" t="s">
        <v>86</v>
      </c>
      <c r="AV566" s="13" t="s">
        <v>86</v>
      </c>
      <c r="AW566" s="13" t="s">
        <v>35</v>
      </c>
      <c r="AX566" s="13" t="s">
        <v>73</v>
      </c>
      <c r="AY566" s="244" t="s">
        <v>202</v>
      </c>
    </row>
    <row r="567" s="15" customFormat="1">
      <c r="A567" s="15"/>
      <c r="B567" s="259"/>
      <c r="C567" s="260"/>
      <c r="D567" s="235" t="s">
        <v>213</v>
      </c>
      <c r="E567" s="261" t="s">
        <v>19</v>
      </c>
      <c r="F567" s="262" t="s">
        <v>2671</v>
      </c>
      <c r="G567" s="260"/>
      <c r="H567" s="261" t="s">
        <v>19</v>
      </c>
      <c r="I567" s="263"/>
      <c r="J567" s="260"/>
      <c r="K567" s="260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213</v>
      </c>
      <c r="AU567" s="268" t="s">
        <v>86</v>
      </c>
      <c r="AV567" s="15" t="s">
        <v>80</v>
      </c>
      <c r="AW567" s="15" t="s">
        <v>35</v>
      </c>
      <c r="AX567" s="15" t="s">
        <v>73</v>
      </c>
      <c r="AY567" s="268" t="s">
        <v>202</v>
      </c>
    </row>
    <row r="568" s="13" customFormat="1">
      <c r="A568" s="13"/>
      <c r="B568" s="233"/>
      <c r="C568" s="234"/>
      <c r="D568" s="235" t="s">
        <v>213</v>
      </c>
      <c r="E568" s="236" t="s">
        <v>19</v>
      </c>
      <c r="F568" s="237" t="s">
        <v>2672</v>
      </c>
      <c r="G568" s="234"/>
      <c r="H568" s="238">
        <v>68.444999999999993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213</v>
      </c>
      <c r="AU568" s="244" t="s">
        <v>86</v>
      </c>
      <c r="AV568" s="13" t="s">
        <v>86</v>
      </c>
      <c r="AW568" s="13" t="s">
        <v>35</v>
      </c>
      <c r="AX568" s="13" t="s">
        <v>73</v>
      </c>
      <c r="AY568" s="244" t="s">
        <v>202</v>
      </c>
    </row>
    <row r="569" s="13" customFormat="1">
      <c r="A569" s="13"/>
      <c r="B569" s="233"/>
      <c r="C569" s="234"/>
      <c r="D569" s="235" t="s">
        <v>213</v>
      </c>
      <c r="E569" s="236" t="s">
        <v>19</v>
      </c>
      <c r="F569" s="237" t="s">
        <v>2673</v>
      </c>
      <c r="G569" s="234"/>
      <c r="H569" s="238">
        <v>29.210999999999999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213</v>
      </c>
      <c r="AU569" s="244" t="s">
        <v>86</v>
      </c>
      <c r="AV569" s="13" t="s">
        <v>86</v>
      </c>
      <c r="AW569" s="13" t="s">
        <v>35</v>
      </c>
      <c r="AX569" s="13" t="s">
        <v>73</v>
      </c>
      <c r="AY569" s="244" t="s">
        <v>202</v>
      </c>
    </row>
    <row r="570" s="13" customFormat="1">
      <c r="A570" s="13"/>
      <c r="B570" s="233"/>
      <c r="C570" s="234"/>
      <c r="D570" s="235" t="s">
        <v>213</v>
      </c>
      <c r="E570" s="236" t="s">
        <v>19</v>
      </c>
      <c r="F570" s="237" t="s">
        <v>2674</v>
      </c>
      <c r="G570" s="234"/>
      <c r="H570" s="238">
        <v>-28.792999999999999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213</v>
      </c>
      <c r="AU570" s="244" t="s">
        <v>86</v>
      </c>
      <c r="AV570" s="13" t="s">
        <v>86</v>
      </c>
      <c r="AW570" s="13" t="s">
        <v>35</v>
      </c>
      <c r="AX570" s="13" t="s">
        <v>73</v>
      </c>
      <c r="AY570" s="244" t="s">
        <v>202</v>
      </c>
    </row>
    <row r="571" s="15" customFormat="1">
      <c r="A571" s="15"/>
      <c r="B571" s="259"/>
      <c r="C571" s="260"/>
      <c r="D571" s="235" t="s">
        <v>213</v>
      </c>
      <c r="E571" s="261" t="s">
        <v>19</v>
      </c>
      <c r="F571" s="262" t="s">
        <v>2675</v>
      </c>
      <c r="G571" s="260"/>
      <c r="H571" s="261" t="s">
        <v>19</v>
      </c>
      <c r="I571" s="263"/>
      <c r="J571" s="260"/>
      <c r="K571" s="260"/>
      <c r="L571" s="264"/>
      <c r="M571" s="265"/>
      <c r="N571" s="266"/>
      <c r="O571" s="266"/>
      <c r="P571" s="266"/>
      <c r="Q571" s="266"/>
      <c r="R571" s="266"/>
      <c r="S571" s="266"/>
      <c r="T571" s="267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8" t="s">
        <v>213</v>
      </c>
      <c r="AU571" s="268" t="s">
        <v>86</v>
      </c>
      <c r="AV571" s="15" t="s">
        <v>80</v>
      </c>
      <c r="AW571" s="15" t="s">
        <v>35</v>
      </c>
      <c r="AX571" s="15" t="s">
        <v>73</v>
      </c>
      <c r="AY571" s="268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2676</v>
      </c>
      <c r="G572" s="234"/>
      <c r="H572" s="238">
        <v>47.728000000000002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3" customFormat="1">
      <c r="A573" s="13"/>
      <c r="B573" s="233"/>
      <c r="C573" s="234"/>
      <c r="D573" s="235" t="s">
        <v>213</v>
      </c>
      <c r="E573" s="236" t="s">
        <v>19</v>
      </c>
      <c r="F573" s="237" t="s">
        <v>2460</v>
      </c>
      <c r="G573" s="234"/>
      <c r="H573" s="238">
        <v>-1.8899999999999999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213</v>
      </c>
      <c r="AU573" s="244" t="s">
        <v>86</v>
      </c>
      <c r="AV573" s="13" t="s">
        <v>86</v>
      </c>
      <c r="AW573" s="13" t="s">
        <v>35</v>
      </c>
      <c r="AX573" s="13" t="s">
        <v>73</v>
      </c>
      <c r="AY573" s="244" t="s">
        <v>202</v>
      </c>
    </row>
    <row r="574" s="15" customFormat="1">
      <c r="A574" s="15"/>
      <c r="B574" s="259"/>
      <c r="C574" s="260"/>
      <c r="D574" s="235" t="s">
        <v>213</v>
      </c>
      <c r="E574" s="261" t="s">
        <v>19</v>
      </c>
      <c r="F574" s="262" t="s">
        <v>2677</v>
      </c>
      <c r="G574" s="260"/>
      <c r="H574" s="261" t="s">
        <v>19</v>
      </c>
      <c r="I574" s="263"/>
      <c r="J574" s="260"/>
      <c r="K574" s="260"/>
      <c r="L574" s="264"/>
      <c r="M574" s="265"/>
      <c r="N574" s="266"/>
      <c r="O574" s="266"/>
      <c r="P574" s="266"/>
      <c r="Q574" s="266"/>
      <c r="R574" s="266"/>
      <c r="S574" s="266"/>
      <c r="T574" s="267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68" t="s">
        <v>213</v>
      </c>
      <c r="AU574" s="268" t="s">
        <v>86</v>
      </c>
      <c r="AV574" s="15" t="s">
        <v>80</v>
      </c>
      <c r="AW574" s="15" t="s">
        <v>35</v>
      </c>
      <c r="AX574" s="15" t="s">
        <v>73</v>
      </c>
      <c r="AY574" s="268" t="s">
        <v>202</v>
      </c>
    </row>
    <row r="575" s="13" customFormat="1">
      <c r="A575" s="13"/>
      <c r="B575" s="233"/>
      <c r="C575" s="234"/>
      <c r="D575" s="235" t="s">
        <v>213</v>
      </c>
      <c r="E575" s="236" t="s">
        <v>19</v>
      </c>
      <c r="F575" s="237" t="s">
        <v>2678</v>
      </c>
      <c r="G575" s="234"/>
      <c r="H575" s="238">
        <v>67.537000000000006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213</v>
      </c>
      <c r="AU575" s="244" t="s">
        <v>86</v>
      </c>
      <c r="AV575" s="13" t="s">
        <v>86</v>
      </c>
      <c r="AW575" s="13" t="s">
        <v>35</v>
      </c>
      <c r="AX575" s="13" t="s">
        <v>73</v>
      </c>
      <c r="AY575" s="244" t="s">
        <v>202</v>
      </c>
    </row>
    <row r="576" s="13" customFormat="1">
      <c r="A576" s="13"/>
      <c r="B576" s="233"/>
      <c r="C576" s="234"/>
      <c r="D576" s="235" t="s">
        <v>213</v>
      </c>
      <c r="E576" s="236" t="s">
        <v>19</v>
      </c>
      <c r="F576" s="237" t="s">
        <v>2679</v>
      </c>
      <c r="G576" s="234"/>
      <c r="H576" s="238">
        <v>1.6879999999999999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213</v>
      </c>
      <c r="AU576" s="244" t="s">
        <v>86</v>
      </c>
      <c r="AV576" s="13" t="s">
        <v>86</v>
      </c>
      <c r="AW576" s="13" t="s">
        <v>35</v>
      </c>
      <c r="AX576" s="13" t="s">
        <v>73</v>
      </c>
      <c r="AY576" s="244" t="s">
        <v>202</v>
      </c>
    </row>
    <row r="577" s="13" customFormat="1">
      <c r="A577" s="13"/>
      <c r="B577" s="233"/>
      <c r="C577" s="234"/>
      <c r="D577" s="235" t="s">
        <v>213</v>
      </c>
      <c r="E577" s="236" t="s">
        <v>19</v>
      </c>
      <c r="F577" s="237" t="s">
        <v>2680</v>
      </c>
      <c r="G577" s="234"/>
      <c r="H577" s="238">
        <v>-9.6600000000000001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213</v>
      </c>
      <c r="AU577" s="244" t="s">
        <v>86</v>
      </c>
      <c r="AV577" s="13" t="s">
        <v>86</v>
      </c>
      <c r="AW577" s="13" t="s">
        <v>35</v>
      </c>
      <c r="AX577" s="13" t="s">
        <v>73</v>
      </c>
      <c r="AY577" s="244" t="s">
        <v>202</v>
      </c>
    </row>
    <row r="578" s="15" customFormat="1">
      <c r="A578" s="15"/>
      <c r="B578" s="259"/>
      <c r="C578" s="260"/>
      <c r="D578" s="235" t="s">
        <v>213</v>
      </c>
      <c r="E578" s="261" t="s">
        <v>19</v>
      </c>
      <c r="F578" s="262" t="s">
        <v>2681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213</v>
      </c>
      <c r="AU578" s="268" t="s">
        <v>86</v>
      </c>
      <c r="AV578" s="15" t="s">
        <v>80</v>
      </c>
      <c r="AW578" s="15" t="s">
        <v>35</v>
      </c>
      <c r="AX578" s="15" t="s">
        <v>73</v>
      </c>
      <c r="AY578" s="268" t="s">
        <v>202</v>
      </c>
    </row>
    <row r="579" s="13" customFormat="1">
      <c r="A579" s="13"/>
      <c r="B579" s="233"/>
      <c r="C579" s="234"/>
      <c r="D579" s="235" t="s">
        <v>213</v>
      </c>
      <c r="E579" s="236" t="s">
        <v>19</v>
      </c>
      <c r="F579" s="237" t="s">
        <v>2682</v>
      </c>
      <c r="G579" s="234"/>
      <c r="H579" s="238">
        <v>67.796999999999997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213</v>
      </c>
      <c r="AU579" s="244" t="s">
        <v>86</v>
      </c>
      <c r="AV579" s="13" t="s">
        <v>86</v>
      </c>
      <c r="AW579" s="13" t="s">
        <v>35</v>
      </c>
      <c r="AX579" s="13" t="s">
        <v>73</v>
      </c>
      <c r="AY579" s="244" t="s">
        <v>202</v>
      </c>
    </row>
    <row r="580" s="13" customFormat="1">
      <c r="A580" s="13"/>
      <c r="B580" s="233"/>
      <c r="C580" s="234"/>
      <c r="D580" s="235" t="s">
        <v>213</v>
      </c>
      <c r="E580" s="236" t="s">
        <v>19</v>
      </c>
      <c r="F580" s="237" t="s">
        <v>2679</v>
      </c>
      <c r="G580" s="234"/>
      <c r="H580" s="238">
        <v>1.6879999999999999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213</v>
      </c>
      <c r="AU580" s="244" t="s">
        <v>86</v>
      </c>
      <c r="AV580" s="13" t="s">
        <v>86</v>
      </c>
      <c r="AW580" s="13" t="s">
        <v>35</v>
      </c>
      <c r="AX580" s="13" t="s">
        <v>73</v>
      </c>
      <c r="AY580" s="244" t="s">
        <v>202</v>
      </c>
    </row>
    <row r="581" s="13" customFormat="1">
      <c r="A581" s="13"/>
      <c r="B581" s="233"/>
      <c r="C581" s="234"/>
      <c r="D581" s="235" t="s">
        <v>213</v>
      </c>
      <c r="E581" s="236" t="s">
        <v>19</v>
      </c>
      <c r="F581" s="237" t="s">
        <v>2680</v>
      </c>
      <c r="G581" s="234"/>
      <c r="H581" s="238">
        <v>-9.6600000000000001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213</v>
      </c>
      <c r="AU581" s="244" t="s">
        <v>86</v>
      </c>
      <c r="AV581" s="13" t="s">
        <v>86</v>
      </c>
      <c r="AW581" s="13" t="s">
        <v>35</v>
      </c>
      <c r="AX581" s="13" t="s">
        <v>73</v>
      </c>
      <c r="AY581" s="244" t="s">
        <v>202</v>
      </c>
    </row>
    <row r="582" s="15" customFormat="1">
      <c r="A582" s="15"/>
      <c r="B582" s="259"/>
      <c r="C582" s="260"/>
      <c r="D582" s="235" t="s">
        <v>213</v>
      </c>
      <c r="E582" s="261" t="s">
        <v>19</v>
      </c>
      <c r="F582" s="262" t="s">
        <v>2683</v>
      </c>
      <c r="G582" s="260"/>
      <c r="H582" s="261" t="s">
        <v>19</v>
      </c>
      <c r="I582" s="263"/>
      <c r="J582" s="260"/>
      <c r="K582" s="260"/>
      <c r="L582" s="264"/>
      <c r="M582" s="265"/>
      <c r="N582" s="266"/>
      <c r="O582" s="266"/>
      <c r="P582" s="266"/>
      <c r="Q582" s="266"/>
      <c r="R582" s="266"/>
      <c r="S582" s="266"/>
      <c r="T582" s="26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68" t="s">
        <v>213</v>
      </c>
      <c r="AU582" s="268" t="s">
        <v>86</v>
      </c>
      <c r="AV582" s="15" t="s">
        <v>80</v>
      </c>
      <c r="AW582" s="15" t="s">
        <v>35</v>
      </c>
      <c r="AX582" s="15" t="s">
        <v>73</v>
      </c>
      <c r="AY582" s="268" t="s">
        <v>202</v>
      </c>
    </row>
    <row r="583" s="13" customFormat="1">
      <c r="A583" s="13"/>
      <c r="B583" s="233"/>
      <c r="C583" s="234"/>
      <c r="D583" s="235" t="s">
        <v>213</v>
      </c>
      <c r="E583" s="236" t="s">
        <v>19</v>
      </c>
      <c r="F583" s="237" t="s">
        <v>2684</v>
      </c>
      <c r="G583" s="234"/>
      <c r="H583" s="238">
        <v>30.844999999999999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213</v>
      </c>
      <c r="AU583" s="244" t="s">
        <v>86</v>
      </c>
      <c r="AV583" s="13" t="s">
        <v>86</v>
      </c>
      <c r="AW583" s="13" t="s">
        <v>35</v>
      </c>
      <c r="AX583" s="13" t="s">
        <v>73</v>
      </c>
      <c r="AY583" s="244" t="s">
        <v>202</v>
      </c>
    </row>
    <row r="584" s="13" customFormat="1">
      <c r="A584" s="13"/>
      <c r="B584" s="233"/>
      <c r="C584" s="234"/>
      <c r="D584" s="235" t="s">
        <v>213</v>
      </c>
      <c r="E584" s="236" t="s">
        <v>19</v>
      </c>
      <c r="F584" s="237" t="s">
        <v>2481</v>
      </c>
      <c r="G584" s="234"/>
      <c r="H584" s="238">
        <v>-4.2000000000000002</v>
      </c>
      <c r="I584" s="239"/>
      <c r="J584" s="234"/>
      <c r="K584" s="234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213</v>
      </c>
      <c r="AU584" s="244" t="s">
        <v>86</v>
      </c>
      <c r="AV584" s="13" t="s">
        <v>86</v>
      </c>
      <c r="AW584" s="13" t="s">
        <v>35</v>
      </c>
      <c r="AX584" s="13" t="s">
        <v>73</v>
      </c>
      <c r="AY584" s="244" t="s">
        <v>202</v>
      </c>
    </row>
    <row r="585" s="15" customFormat="1">
      <c r="A585" s="15"/>
      <c r="B585" s="259"/>
      <c r="C585" s="260"/>
      <c r="D585" s="235" t="s">
        <v>213</v>
      </c>
      <c r="E585" s="261" t="s">
        <v>19</v>
      </c>
      <c r="F585" s="262" t="s">
        <v>2685</v>
      </c>
      <c r="G585" s="260"/>
      <c r="H585" s="261" t="s">
        <v>19</v>
      </c>
      <c r="I585" s="263"/>
      <c r="J585" s="260"/>
      <c r="K585" s="260"/>
      <c r="L585" s="264"/>
      <c r="M585" s="265"/>
      <c r="N585" s="266"/>
      <c r="O585" s="266"/>
      <c r="P585" s="266"/>
      <c r="Q585" s="266"/>
      <c r="R585" s="266"/>
      <c r="S585" s="266"/>
      <c r="T585" s="267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8" t="s">
        <v>213</v>
      </c>
      <c r="AU585" s="268" t="s">
        <v>86</v>
      </c>
      <c r="AV585" s="15" t="s">
        <v>80</v>
      </c>
      <c r="AW585" s="15" t="s">
        <v>35</v>
      </c>
      <c r="AX585" s="15" t="s">
        <v>73</v>
      </c>
      <c r="AY585" s="268" t="s">
        <v>202</v>
      </c>
    </row>
    <row r="586" s="13" customFormat="1">
      <c r="A586" s="13"/>
      <c r="B586" s="233"/>
      <c r="C586" s="234"/>
      <c r="D586" s="235" t="s">
        <v>213</v>
      </c>
      <c r="E586" s="236" t="s">
        <v>19</v>
      </c>
      <c r="F586" s="237" t="s">
        <v>2686</v>
      </c>
      <c r="G586" s="234"/>
      <c r="H586" s="238">
        <v>67.537000000000006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213</v>
      </c>
      <c r="AU586" s="244" t="s">
        <v>86</v>
      </c>
      <c r="AV586" s="13" t="s">
        <v>86</v>
      </c>
      <c r="AW586" s="13" t="s">
        <v>35</v>
      </c>
      <c r="AX586" s="13" t="s">
        <v>73</v>
      </c>
      <c r="AY586" s="244" t="s">
        <v>202</v>
      </c>
    </row>
    <row r="587" s="13" customFormat="1">
      <c r="A587" s="13"/>
      <c r="B587" s="233"/>
      <c r="C587" s="234"/>
      <c r="D587" s="235" t="s">
        <v>213</v>
      </c>
      <c r="E587" s="236" t="s">
        <v>19</v>
      </c>
      <c r="F587" s="237" t="s">
        <v>2679</v>
      </c>
      <c r="G587" s="234"/>
      <c r="H587" s="238">
        <v>1.6879999999999999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213</v>
      </c>
      <c r="AU587" s="244" t="s">
        <v>86</v>
      </c>
      <c r="AV587" s="13" t="s">
        <v>86</v>
      </c>
      <c r="AW587" s="13" t="s">
        <v>35</v>
      </c>
      <c r="AX587" s="13" t="s">
        <v>73</v>
      </c>
      <c r="AY587" s="244" t="s">
        <v>202</v>
      </c>
    </row>
    <row r="588" s="13" customFormat="1">
      <c r="A588" s="13"/>
      <c r="B588" s="233"/>
      <c r="C588" s="234"/>
      <c r="D588" s="235" t="s">
        <v>213</v>
      </c>
      <c r="E588" s="236" t="s">
        <v>19</v>
      </c>
      <c r="F588" s="237" t="s">
        <v>2680</v>
      </c>
      <c r="G588" s="234"/>
      <c r="H588" s="238">
        <v>-9.6600000000000001</v>
      </c>
      <c r="I588" s="239"/>
      <c r="J588" s="234"/>
      <c r="K588" s="234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213</v>
      </c>
      <c r="AU588" s="244" t="s">
        <v>86</v>
      </c>
      <c r="AV588" s="13" t="s">
        <v>86</v>
      </c>
      <c r="AW588" s="13" t="s">
        <v>35</v>
      </c>
      <c r="AX588" s="13" t="s">
        <v>73</v>
      </c>
      <c r="AY588" s="244" t="s">
        <v>202</v>
      </c>
    </row>
    <row r="589" s="15" customFormat="1">
      <c r="A589" s="15"/>
      <c r="B589" s="259"/>
      <c r="C589" s="260"/>
      <c r="D589" s="235" t="s">
        <v>213</v>
      </c>
      <c r="E589" s="261" t="s">
        <v>19</v>
      </c>
      <c r="F589" s="262" t="s">
        <v>2687</v>
      </c>
      <c r="G589" s="260"/>
      <c r="H589" s="261" t="s">
        <v>19</v>
      </c>
      <c r="I589" s="263"/>
      <c r="J589" s="260"/>
      <c r="K589" s="260"/>
      <c r="L589" s="264"/>
      <c r="M589" s="265"/>
      <c r="N589" s="266"/>
      <c r="O589" s="266"/>
      <c r="P589" s="266"/>
      <c r="Q589" s="266"/>
      <c r="R589" s="266"/>
      <c r="S589" s="266"/>
      <c r="T589" s="267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68" t="s">
        <v>213</v>
      </c>
      <c r="AU589" s="268" t="s">
        <v>86</v>
      </c>
      <c r="AV589" s="15" t="s">
        <v>80</v>
      </c>
      <c r="AW589" s="15" t="s">
        <v>35</v>
      </c>
      <c r="AX589" s="15" t="s">
        <v>73</v>
      </c>
      <c r="AY589" s="268" t="s">
        <v>202</v>
      </c>
    </row>
    <row r="590" s="13" customFormat="1">
      <c r="A590" s="13"/>
      <c r="B590" s="233"/>
      <c r="C590" s="234"/>
      <c r="D590" s="235" t="s">
        <v>213</v>
      </c>
      <c r="E590" s="236" t="s">
        <v>19</v>
      </c>
      <c r="F590" s="237" t="s">
        <v>2688</v>
      </c>
      <c r="G590" s="234"/>
      <c r="H590" s="238">
        <v>67.537000000000006</v>
      </c>
      <c r="I590" s="239"/>
      <c r="J590" s="234"/>
      <c r="K590" s="234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213</v>
      </c>
      <c r="AU590" s="244" t="s">
        <v>86</v>
      </c>
      <c r="AV590" s="13" t="s">
        <v>86</v>
      </c>
      <c r="AW590" s="13" t="s">
        <v>35</v>
      </c>
      <c r="AX590" s="13" t="s">
        <v>73</v>
      </c>
      <c r="AY590" s="244" t="s">
        <v>202</v>
      </c>
    </row>
    <row r="591" s="13" customFormat="1">
      <c r="A591" s="13"/>
      <c r="B591" s="233"/>
      <c r="C591" s="234"/>
      <c r="D591" s="235" t="s">
        <v>213</v>
      </c>
      <c r="E591" s="236" t="s">
        <v>19</v>
      </c>
      <c r="F591" s="237" t="s">
        <v>2689</v>
      </c>
      <c r="G591" s="234"/>
      <c r="H591" s="238">
        <v>1.4259999999999999</v>
      </c>
      <c r="I591" s="239"/>
      <c r="J591" s="234"/>
      <c r="K591" s="234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213</v>
      </c>
      <c r="AU591" s="244" t="s">
        <v>86</v>
      </c>
      <c r="AV591" s="13" t="s">
        <v>86</v>
      </c>
      <c r="AW591" s="13" t="s">
        <v>35</v>
      </c>
      <c r="AX591" s="13" t="s">
        <v>73</v>
      </c>
      <c r="AY591" s="244" t="s">
        <v>202</v>
      </c>
    </row>
    <row r="592" s="13" customFormat="1">
      <c r="A592" s="13"/>
      <c r="B592" s="233"/>
      <c r="C592" s="234"/>
      <c r="D592" s="235" t="s">
        <v>213</v>
      </c>
      <c r="E592" s="236" t="s">
        <v>19</v>
      </c>
      <c r="F592" s="237" t="s">
        <v>2679</v>
      </c>
      <c r="G592" s="234"/>
      <c r="H592" s="238">
        <v>1.6879999999999999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213</v>
      </c>
      <c r="AU592" s="244" t="s">
        <v>86</v>
      </c>
      <c r="AV592" s="13" t="s">
        <v>86</v>
      </c>
      <c r="AW592" s="13" t="s">
        <v>35</v>
      </c>
      <c r="AX592" s="13" t="s">
        <v>73</v>
      </c>
      <c r="AY592" s="244" t="s">
        <v>202</v>
      </c>
    </row>
    <row r="593" s="13" customFormat="1">
      <c r="A593" s="13"/>
      <c r="B593" s="233"/>
      <c r="C593" s="234"/>
      <c r="D593" s="235" t="s">
        <v>213</v>
      </c>
      <c r="E593" s="236" t="s">
        <v>19</v>
      </c>
      <c r="F593" s="237" t="s">
        <v>2680</v>
      </c>
      <c r="G593" s="234"/>
      <c r="H593" s="238">
        <v>-9.6600000000000001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213</v>
      </c>
      <c r="AU593" s="244" t="s">
        <v>86</v>
      </c>
      <c r="AV593" s="13" t="s">
        <v>86</v>
      </c>
      <c r="AW593" s="13" t="s">
        <v>35</v>
      </c>
      <c r="AX593" s="13" t="s">
        <v>73</v>
      </c>
      <c r="AY593" s="244" t="s">
        <v>202</v>
      </c>
    </row>
    <row r="594" s="15" customFormat="1">
      <c r="A594" s="15"/>
      <c r="B594" s="259"/>
      <c r="C594" s="260"/>
      <c r="D594" s="235" t="s">
        <v>213</v>
      </c>
      <c r="E594" s="261" t="s">
        <v>19</v>
      </c>
      <c r="F594" s="262" t="s">
        <v>2690</v>
      </c>
      <c r="G594" s="260"/>
      <c r="H594" s="261" t="s">
        <v>19</v>
      </c>
      <c r="I594" s="263"/>
      <c r="J594" s="260"/>
      <c r="K594" s="260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213</v>
      </c>
      <c r="AU594" s="268" t="s">
        <v>86</v>
      </c>
      <c r="AV594" s="15" t="s">
        <v>80</v>
      </c>
      <c r="AW594" s="15" t="s">
        <v>35</v>
      </c>
      <c r="AX594" s="15" t="s">
        <v>73</v>
      </c>
      <c r="AY594" s="268" t="s">
        <v>202</v>
      </c>
    </row>
    <row r="595" s="13" customFormat="1">
      <c r="A595" s="13"/>
      <c r="B595" s="233"/>
      <c r="C595" s="234"/>
      <c r="D595" s="235" t="s">
        <v>213</v>
      </c>
      <c r="E595" s="236" t="s">
        <v>19</v>
      </c>
      <c r="F595" s="237" t="s">
        <v>2684</v>
      </c>
      <c r="G595" s="234"/>
      <c r="H595" s="238">
        <v>30.844999999999999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213</v>
      </c>
      <c r="AU595" s="244" t="s">
        <v>86</v>
      </c>
      <c r="AV595" s="13" t="s">
        <v>86</v>
      </c>
      <c r="AW595" s="13" t="s">
        <v>35</v>
      </c>
      <c r="AX595" s="13" t="s">
        <v>73</v>
      </c>
      <c r="AY595" s="244" t="s">
        <v>202</v>
      </c>
    </row>
    <row r="596" s="13" customFormat="1">
      <c r="A596" s="13"/>
      <c r="B596" s="233"/>
      <c r="C596" s="234"/>
      <c r="D596" s="235" t="s">
        <v>213</v>
      </c>
      <c r="E596" s="236" t="s">
        <v>19</v>
      </c>
      <c r="F596" s="237" t="s">
        <v>2481</v>
      </c>
      <c r="G596" s="234"/>
      <c r="H596" s="238">
        <v>-4.2000000000000002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213</v>
      </c>
      <c r="AU596" s="244" t="s">
        <v>86</v>
      </c>
      <c r="AV596" s="13" t="s">
        <v>86</v>
      </c>
      <c r="AW596" s="13" t="s">
        <v>35</v>
      </c>
      <c r="AX596" s="13" t="s">
        <v>73</v>
      </c>
      <c r="AY596" s="244" t="s">
        <v>202</v>
      </c>
    </row>
    <row r="597" s="15" customFormat="1">
      <c r="A597" s="15"/>
      <c r="B597" s="259"/>
      <c r="C597" s="260"/>
      <c r="D597" s="235" t="s">
        <v>213</v>
      </c>
      <c r="E597" s="261" t="s">
        <v>19</v>
      </c>
      <c r="F597" s="262" t="s">
        <v>2691</v>
      </c>
      <c r="G597" s="260"/>
      <c r="H597" s="261" t="s">
        <v>19</v>
      </c>
      <c r="I597" s="263"/>
      <c r="J597" s="260"/>
      <c r="K597" s="260"/>
      <c r="L597" s="264"/>
      <c r="M597" s="265"/>
      <c r="N597" s="266"/>
      <c r="O597" s="266"/>
      <c r="P597" s="266"/>
      <c r="Q597" s="266"/>
      <c r="R597" s="266"/>
      <c r="S597" s="266"/>
      <c r="T597" s="267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8" t="s">
        <v>213</v>
      </c>
      <c r="AU597" s="268" t="s">
        <v>86</v>
      </c>
      <c r="AV597" s="15" t="s">
        <v>80</v>
      </c>
      <c r="AW597" s="15" t="s">
        <v>35</v>
      </c>
      <c r="AX597" s="15" t="s">
        <v>73</v>
      </c>
      <c r="AY597" s="268" t="s">
        <v>202</v>
      </c>
    </row>
    <row r="598" s="13" customFormat="1">
      <c r="A598" s="13"/>
      <c r="B598" s="233"/>
      <c r="C598" s="234"/>
      <c r="D598" s="235" t="s">
        <v>213</v>
      </c>
      <c r="E598" s="236" t="s">
        <v>19</v>
      </c>
      <c r="F598" s="237" t="s">
        <v>2692</v>
      </c>
      <c r="G598" s="234"/>
      <c r="H598" s="238">
        <v>67.796999999999997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213</v>
      </c>
      <c r="AU598" s="244" t="s">
        <v>86</v>
      </c>
      <c r="AV598" s="13" t="s">
        <v>86</v>
      </c>
      <c r="AW598" s="13" t="s">
        <v>35</v>
      </c>
      <c r="AX598" s="13" t="s">
        <v>73</v>
      </c>
      <c r="AY598" s="244" t="s">
        <v>202</v>
      </c>
    </row>
    <row r="599" s="13" customFormat="1">
      <c r="A599" s="13"/>
      <c r="B599" s="233"/>
      <c r="C599" s="234"/>
      <c r="D599" s="235" t="s">
        <v>213</v>
      </c>
      <c r="E599" s="236" t="s">
        <v>19</v>
      </c>
      <c r="F599" s="237" t="s">
        <v>2689</v>
      </c>
      <c r="G599" s="234"/>
      <c r="H599" s="238">
        <v>1.4259999999999999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213</v>
      </c>
      <c r="AU599" s="244" t="s">
        <v>86</v>
      </c>
      <c r="AV599" s="13" t="s">
        <v>86</v>
      </c>
      <c r="AW599" s="13" t="s">
        <v>35</v>
      </c>
      <c r="AX599" s="13" t="s">
        <v>73</v>
      </c>
      <c r="AY599" s="244" t="s">
        <v>202</v>
      </c>
    </row>
    <row r="600" s="13" customFormat="1">
      <c r="A600" s="13"/>
      <c r="B600" s="233"/>
      <c r="C600" s="234"/>
      <c r="D600" s="235" t="s">
        <v>213</v>
      </c>
      <c r="E600" s="236" t="s">
        <v>19</v>
      </c>
      <c r="F600" s="237" t="s">
        <v>2679</v>
      </c>
      <c r="G600" s="234"/>
      <c r="H600" s="238">
        <v>1.6879999999999999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213</v>
      </c>
      <c r="AU600" s="244" t="s">
        <v>86</v>
      </c>
      <c r="AV600" s="13" t="s">
        <v>86</v>
      </c>
      <c r="AW600" s="13" t="s">
        <v>35</v>
      </c>
      <c r="AX600" s="13" t="s">
        <v>73</v>
      </c>
      <c r="AY600" s="244" t="s">
        <v>202</v>
      </c>
    </row>
    <row r="601" s="13" customFormat="1">
      <c r="A601" s="13"/>
      <c r="B601" s="233"/>
      <c r="C601" s="234"/>
      <c r="D601" s="235" t="s">
        <v>213</v>
      </c>
      <c r="E601" s="236" t="s">
        <v>19</v>
      </c>
      <c r="F601" s="237" t="s">
        <v>2680</v>
      </c>
      <c r="G601" s="234"/>
      <c r="H601" s="238">
        <v>-9.6600000000000001</v>
      </c>
      <c r="I601" s="239"/>
      <c r="J601" s="234"/>
      <c r="K601" s="234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213</v>
      </c>
      <c r="AU601" s="244" t="s">
        <v>86</v>
      </c>
      <c r="AV601" s="13" t="s">
        <v>86</v>
      </c>
      <c r="AW601" s="13" t="s">
        <v>35</v>
      </c>
      <c r="AX601" s="13" t="s">
        <v>73</v>
      </c>
      <c r="AY601" s="244" t="s">
        <v>202</v>
      </c>
    </row>
    <row r="602" s="15" customFormat="1">
      <c r="A602" s="15"/>
      <c r="B602" s="259"/>
      <c r="C602" s="260"/>
      <c r="D602" s="235" t="s">
        <v>213</v>
      </c>
      <c r="E602" s="261" t="s">
        <v>19</v>
      </c>
      <c r="F602" s="262" t="s">
        <v>2693</v>
      </c>
      <c r="G602" s="260"/>
      <c r="H602" s="261" t="s">
        <v>19</v>
      </c>
      <c r="I602" s="263"/>
      <c r="J602" s="260"/>
      <c r="K602" s="260"/>
      <c r="L602" s="264"/>
      <c r="M602" s="265"/>
      <c r="N602" s="266"/>
      <c r="O602" s="266"/>
      <c r="P602" s="266"/>
      <c r="Q602" s="266"/>
      <c r="R602" s="266"/>
      <c r="S602" s="266"/>
      <c r="T602" s="267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8" t="s">
        <v>213</v>
      </c>
      <c r="AU602" s="268" t="s">
        <v>86</v>
      </c>
      <c r="AV602" s="15" t="s">
        <v>80</v>
      </c>
      <c r="AW602" s="15" t="s">
        <v>35</v>
      </c>
      <c r="AX602" s="15" t="s">
        <v>73</v>
      </c>
      <c r="AY602" s="268" t="s">
        <v>202</v>
      </c>
    </row>
    <row r="603" s="13" customFormat="1">
      <c r="A603" s="13"/>
      <c r="B603" s="233"/>
      <c r="C603" s="234"/>
      <c r="D603" s="235" t="s">
        <v>213</v>
      </c>
      <c r="E603" s="236" t="s">
        <v>19</v>
      </c>
      <c r="F603" s="237" t="s">
        <v>2694</v>
      </c>
      <c r="G603" s="234"/>
      <c r="H603" s="238">
        <v>68.156999999999996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213</v>
      </c>
      <c r="AU603" s="244" t="s">
        <v>86</v>
      </c>
      <c r="AV603" s="13" t="s">
        <v>86</v>
      </c>
      <c r="AW603" s="13" t="s">
        <v>35</v>
      </c>
      <c r="AX603" s="13" t="s">
        <v>73</v>
      </c>
      <c r="AY603" s="244" t="s">
        <v>202</v>
      </c>
    </row>
    <row r="604" s="13" customFormat="1">
      <c r="A604" s="13"/>
      <c r="B604" s="233"/>
      <c r="C604" s="234"/>
      <c r="D604" s="235" t="s">
        <v>213</v>
      </c>
      <c r="E604" s="236" t="s">
        <v>19</v>
      </c>
      <c r="F604" s="237" t="s">
        <v>2679</v>
      </c>
      <c r="G604" s="234"/>
      <c r="H604" s="238">
        <v>1.6879999999999999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213</v>
      </c>
      <c r="AU604" s="244" t="s">
        <v>86</v>
      </c>
      <c r="AV604" s="13" t="s">
        <v>86</v>
      </c>
      <c r="AW604" s="13" t="s">
        <v>35</v>
      </c>
      <c r="AX604" s="13" t="s">
        <v>73</v>
      </c>
      <c r="AY604" s="244" t="s">
        <v>202</v>
      </c>
    </row>
    <row r="605" s="13" customFormat="1">
      <c r="A605" s="13"/>
      <c r="B605" s="233"/>
      <c r="C605" s="234"/>
      <c r="D605" s="235" t="s">
        <v>213</v>
      </c>
      <c r="E605" s="236" t="s">
        <v>19</v>
      </c>
      <c r="F605" s="237" t="s">
        <v>2680</v>
      </c>
      <c r="G605" s="234"/>
      <c r="H605" s="238">
        <v>-9.6600000000000001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213</v>
      </c>
      <c r="AU605" s="244" t="s">
        <v>86</v>
      </c>
      <c r="AV605" s="13" t="s">
        <v>86</v>
      </c>
      <c r="AW605" s="13" t="s">
        <v>35</v>
      </c>
      <c r="AX605" s="13" t="s">
        <v>73</v>
      </c>
      <c r="AY605" s="244" t="s">
        <v>202</v>
      </c>
    </row>
    <row r="606" s="15" customFormat="1">
      <c r="A606" s="15"/>
      <c r="B606" s="259"/>
      <c r="C606" s="260"/>
      <c r="D606" s="235" t="s">
        <v>213</v>
      </c>
      <c r="E606" s="261" t="s">
        <v>19</v>
      </c>
      <c r="F606" s="262" t="s">
        <v>2695</v>
      </c>
      <c r="G606" s="260"/>
      <c r="H606" s="261" t="s">
        <v>19</v>
      </c>
      <c r="I606" s="263"/>
      <c r="J606" s="260"/>
      <c r="K606" s="260"/>
      <c r="L606" s="264"/>
      <c r="M606" s="265"/>
      <c r="N606" s="266"/>
      <c r="O606" s="266"/>
      <c r="P606" s="266"/>
      <c r="Q606" s="266"/>
      <c r="R606" s="266"/>
      <c r="S606" s="266"/>
      <c r="T606" s="26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8" t="s">
        <v>213</v>
      </c>
      <c r="AU606" s="268" t="s">
        <v>86</v>
      </c>
      <c r="AV606" s="15" t="s">
        <v>80</v>
      </c>
      <c r="AW606" s="15" t="s">
        <v>35</v>
      </c>
      <c r="AX606" s="15" t="s">
        <v>73</v>
      </c>
      <c r="AY606" s="268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2684</v>
      </c>
      <c r="G607" s="234"/>
      <c r="H607" s="238">
        <v>30.844999999999999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3" customFormat="1">
      <c r="A608" s="13"/>
      <c r="B608" s="233"/>
      <c r="C608" s="234"/>
      <c r="D608" s="235" t="s">
        <v>213</v>
      </c>
      <c r="E608" s="236" t="s">
        <v>19</v>
      </c>
      <c r="F608" s="237" t="s">
        <v>2481</v>
      </c>
      <c r="G608" s="234"/>
      <c r="H608" s="238">
        <v>-4.2000000000000002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213</v>
      </c>
      <c r="AU608" s="244" t="s">
        <v>86</v>
      </c>
      <c r="AV608" s="13" t="s">
        <v>86</v>
      </c>
      <c r="AW608" s="13" t="s">
        <v>35</v>
      </c>
      <c r="AX608" s="13" t="s">
        <v>73</v>
      </c>
      <c r="AY608" s="244" t="s">
        <v>202</v>
      </c>
    </row>
    <row r="609" s="15" customFormat="1">
      <c r="A609" s="15"/>
      <c r="B609" s="259"/>
      <c r="C609" s="260"/>
      <c r="D609" s="235" t="s">
        <v>213</v>
      </c>
      <c r="E609" s="261" t="s">
        <v>19</v>
      </c>
      <c r="F609" s="262" t="s">
        <v>2696</v>
      </c>
      <c r="G609" s="260"/>
      <c r="H609" s="261" t="s">
        <v>19</v>
      </c>
      <c r="I609" s="263"/>
      <c r="J609" s="260"/>
      <c r="K609" s="260"/>
      <c r="L609" s="264"/>
      <c r="M609" s="265"/>
      <c r="N609" s="266"/>
      <c r="O609" s="266"/>
      <c r="P609" s="266"/>
      <c r="Q609" s="266"/>
      <c r="R609" s="266"/>
      <c r="S609" s="266"/>
      <c r="T609" s="267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68" t="s">
        <v>213</v>
      </c>
      <c r="AU609" s="268" t="s">
        <v>86</v>
      </c>
      <c r="AV609" s="15" t="s">
        <v>80</v>
      </c>
      <c r="AW609" s="15" t="s">
        <v>35</v>
      </c>
      <c r="AX609" s="15" t="s">
        <v>73</v>
      </c>
      <c r="AY609" s="268" t="s">
        <v>202</v>
      </c>
    </row>
    <row r="610" s="13" customFormat="1">
      <c r="A610" s="13"/>
      <c r="B610" s="233"/>
      <c r="C610" s="234"/>
      <c r="D610" s="235" t="s">
        <v>213</v>
      </c>
      <c r="E610" s="236" t="s">
        <v>19</v>
      </c>
      <c r="F610" s="237" t="s">
        <v>2697</v>
      </c>
      <c r="G610" s="234"/>
      <c r="H610" s="238">
        <v>61.752000000000002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213</v>
      </c>
      <c r="AU610" s="244" t="s">
        <v>86</v>
      </c>
      <c r="AV610" s="13" t="s">
        <v>86</v>
      </c>
      <c r="AW610" s="13" t="s">
        <v>35</v>
      </c>
      <c r="AX610" s="13" t="s">
        <v>73</v>
      </c>
      <c r="AY610" s="244" t="s">
        <v>202</v>
      </c>
    </row>
    <row r="611" s="13" customFormat="1">
      <c r="A611" s="13"/>
      <c r="B611" s="233"/>
      <c r="C611" s="234"/>
      <c r="D611" s="235" t="s">
        <v>213</v>
      </c>
      <c r="E611" s="236" t="s">
        <v>19</v>
      </c>
      <c r="F611" s="237" t="s">
        <v>2679</v>
      </c>
      <c r="G611" s="234"/>
      <c r="H611" s="238">
        <v>1.6879999999999999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213</v>
      </c>
      <c r="AU611" s="244" t="s">
        <v>86</v>
      </c>
      <c r="AV611" s="13" t="s">
        <v>86</v>
      </c>
      <c r="AW611" s="13" t="s">
        <v>35</v>
      </c>
      <c r="AX611" s="13" t="s">
        <v>73</v>
      </c>
      <c r="AY611" s="244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2698</v>
      </c>
      <c r="G612" s="234"/>
      <c r="H612" s="238">
        <v>1.663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3" customFormat="1">
      <c r="A613" s="13"/>
      <c r="B613" s="233"/>
      <c r="C613" s="234"/>
      <c r="D613" s="235" t="s">
        <v>213</v>
      </c>
      <c r="E613" s="236" t="s">
        <v>19</v>
      </c>
      <c r="F613" s="237" t="s">
        <v>2699</v>
      </c>
      <c r="G613" s="234"/>
      <c r="H613" s="238">
        <v>-15.173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213</v>
      </c>
      <c r="AU613" s="244" t="s">
        <v>86</v>
      </c>
      <c r="AV613" s="13" t="s">
        <v>86</v>
      </c>
      <c r="AW613" s="13" t="s">
        <v>35</v>
      </c>
      <c r="AX613" s="13" t="s">
        <v>73</v>
      </c>
      <c r="AY613" s="244" t="s">
        <v>202</v>
      </c>
    </row>
    <row r="614" s="15" customFormat="1">
      <c r="A614" s="15"/>
      <c r="B614" s="259"/>
      <c r="C614" s="260"/>
      <c r="D614" s="235" t="s">
        <v>213</v>
      </c>
      <c r="E614" s="261" t="s">
        <v>19</v>
      </c>
      <c r="F614" s="262" t="s">
        <v>2700</v>
      </c>
      <c r="G614" s="260"/>
      <c r="H614" s="261" t="s">
        <v>19</v>
      </c>
      <c r="I614" s="263"/>
      <c r="J614" s="260"/>
      <c r="K614" s="260"/>
      <c r="L614" s="264"/>
      <c r="M614" s="265"/>
      <c r="N614" s="266"/>
      <c r="O614" s="266"/>
      <c r="P614" s="266"/>
      <c r="Q614" s="266"/>
      <c r="R614" s="266"/>
      <c r="S614" s="266"/>
      <c r="T614" s="267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68" t="s">
        <v>213</v>
      </c>
      <c r="AU614" s="268" t="s">
        <v>86</v>
      </c>
      <c r="AV614" s="15" t="s">
        <v>80</v>
      </c>
      <c r="AW614" s="15" t="s">
        <v>35</v>
      </c>
      <c r="AX614" s="15" t="s">
        <v>73</v>
      </c>
      <c r="AY614" s="268" t="s">
        <v>202</v>
      </c>
    </row>
    <row r="615" s="13" customFormat="1">
      <c r="A615" s="13"/>
      <c r="B615" s="233"/>
      <c r="C615" s="234"/>
      <c r="D615" s="235" t="s">
        <v>213</v>
      </c>
      <c r="E615" s="236" t="s">
        <v>19</v>
      </c>
      <c r="F615" s="237" t="s">
        <v>2701</v>
      </c>
      <c r="G615" s="234"/>
      <c r="H615" s="238">
        <v>30.472999999999999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213</v>
      </c>
      <c r="AU615" s="244" t="s">
        <v>86</v>
      </c>
      <c r="AV615" s="13" t="s">
        <v>86</v>
      </c>
      <c r="AW615" s="13" t="s">
        <v>35</v>
      </c>
      <c r="AX615" s="13" t="s">
        <v>73</v>
      </c>
      <c r="AY615" s="244" t="s">
        <v>202</v>
      </c>
    </row>
    <row r="616" s="13" customFormat="1">
      <c r="A616" s="13"/>
      <c r="B616" s="233"/>
      <c r="C616" s="234"/>
      <c r="D616" s="235" t="s">
        <v>213</v>
      </c>
      <c r="E616" s="236" t="s">
        <v>19</v>
      </c>
      <c r="F616" s="237" t="s">
        <v>2702</v>
      </c>
      <c r="G616" s="234"/>
      <c r="H616" s="238">
        <v>0.81299999999999994</v>
      </c>
      <c r="I616" s="239"/>
      <c r="J616" s="234"/>
      <c r="K616" s="234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213</v>
      </c>
      <c r="AU616" s="244" t="s">
        <v>86</v>
      </c>
      <c r="AV616" s="13" t="s">
        <v>86</v>
      </c>
      <c r="AW616" s="13" t="s">
        <v>35</v>
      </c>
      <c r="AX616" s="13" t="s">
        <v>73</v>
      </c>
      <c r="AY616" s="244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2703</v>
      </c>
      <c r="G617" s="234"/>
      <c r="H617" s="238">
        <v>-3.2250000000000001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5" customFormat="1">
      <c r="A618" s="15"/>
      <c r="B618" s="259"/>
      <c r="C618" s="260"/>
      <c r="D618" s="235" t="s">
        <v>213</v>
      </c>
      <c r="E618" s="261" t="s">
        <v>19</v>
      </c>
      <c r="F618" s="262" t="s">
        <v>2704</v>
      </c>
      <c r="G618" s="260"/>
      <c r="H618" s="261" t="s">
        <v>19</v>
      </c>
      <c r="I618" s="263"/>
      <c r="J618" s="260"/>
      <c r="K618" s="260"/>
      <c r="L618" s="264"/>
      <c r="M618" s="265"/>
      <c r="N618" s="266"/>
      <c r="O618" s="266"/>
      <c r="P618" s="266"/>
      <c r="Q618" s="266"/>
      <c r="R618" s="266"/>
      <c r="S618" s="266"/>
      <c r="T618" s="267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68" t="s">
        <v>213</v>
      </c>
      <c r="AU618" s="268" t="s">
        <v>86</v>
      </c>
      <c r="AV618" s="15" t="s">
        <v>80</v>
      </c>
      <c r="AW618" s="15" t="s">
        <v>35</v>
      </c>
      <c r="AX618" s="15" t="s">
        <v>73</v>
      </c>
      <c r="AY618" s="268" t="s">
        <v>202</v>
      </c>
    </row>
    <row r="619" s="13" customFormat="1">
      <c r="A619" s="13"/>
      <c r="B619" s="233"/>
      <c r="C619" s="234"/>
      <c r="D619" s="235" t="s">
        <v>213</v>
      </c>
      <c r="E619" s="236" t="s">
        <v>19</v>
      </c>
      <c r="F619" s="237" t="s">
        <v>2705</v>
      </c>
      <c r="G619" s="234"/>
      <c r="H619" s="238">
        <v>29.326000000000001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213</v>
      </c>
      <c r="AU619" s="244" t="s">
        <v>86</v>
      </c>
      <c r="AV619" s="13" t="s">
        <v>86</v>
      </c>
      <c r="AW619" s="13" t="s">
        <v>35</v>
      </c>
      <c r="AX619" s="13" t="s">
        <v>73</v>
      </c>
      <c r="AY619" s="244" t="s">
        <v>202</v>
      </c>
    </row>
    <row r="620" s="13" customFormat="1">
      <c r="A620" s="13"/>
      <c r="B620" s="233"/>
      <c r="C620" s="234"/>
      <c r="D620" s="235" t="s">
        <v>213</v>
      </c>
      <c r="E620" s="236" t="s">
        <v>19</v>
      </c>
      <c r="F620" s="237" t="s">
        <v>2466</v>
      </c>
      <c r="G620" s="234"/>
      <c r="H620" s="238">
        <v>-1.857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213</v>
      </c>
      <c r="AU620" s="244" t="s">
        <v>86</v>
      </c>
      <c r="AV620" s="13" t="s">
        <v>86</v>
      </c>
      <c r="AW620" s="13" t="s">
        <v>35</v>
      </c>
      <c r="AX620" s="13" t="s">
        <v>73</v>
      </c>
      <c r="AY620" s="244" t="s">
        <v>202</v>
      </c>
    </row>
    <row r="621" s="15" customFormat="1">
      <c r="A621" s="15"/>
      <c r="B621" s="259"/>
      <c r="C621" s="260"/>
      <c r="D621" s="235" t="s">
        <v>213</v>
      </c>
      <c r="E621" s="261" t="s">
        <v>19</v>
      </c>
      <c r="F621" s="262" t="s">
        <v>2706</v>
      </c>
      <c r="G621" s="260"/>
      <c r="H621" s="261" t="s">
        <v>19</v>
      </c>
      <c r="I621" s="263"/>
      <c r="J621" s="260"/>
      <c r="K621" s="260"/>
      <c r="L621" s="264"/>
      <c r="M621" s="265"/>
      <c r="N621" s="266"/>
      <c r="O621" s="266"/>
      <c r="P621" s="266"/>
      <c r="Q621" s="266"/>
      <c r="R621" s="266"/>
      <c r="S621" s="266"/>
      <c r="T621" s="26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68" t="s">
        <v>213</v>
      </c>
      <c r="AU621" s="268" t="s">
        <v>86</v>
      </c>
      <c r="AV621" s="15" t="s">
        <v>80</v>
      </c>
      <c r="AW621" s="15" t="s">
        <v>35</v>
      </c>
      <c r="AX621" s="15" t="s">
        <v>73</v>
      </c>
      <c r="AY621" s="268" t="s">
        <v>202</v>
      </c>
    </row>
    <row r="622" s="13" customFormat="1">
      <c r="A622" s="13"/>
      <c r="B622" s="233"/>
      <c r="C622" s="234"/>
      <c r="D622" s="235" t="s">
        <v>213</v>
      </c>
      <c r="E622" s="236" t="s">
        <v>19</v>
      </c>
      <c r="F622" s="237" t="s">
        <v>2707</v>
      </c>
      <c r="G622" s="234"/>
      <c r="H622" s="238">
        <v>11.145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213</v>
      </c>
      <c r="AU622" s="244" t="s">
        <v>86</v>
      </c>
      <c r="AV622" s="13" t="s">
        <v>86</v>
      </c>
      <c r="AW622" s="13" t="s">
        <v>35</v>
      </c>
      <c r="AX622" s="13" t="s">
        <v>73</v>
      </c>
      <c r="AY622" s="244" t="s">
        <v>202</v>
      </c>
    </row>
    <row r="623" s="13" customFormat="1">
      <c r="A623" s="13"/>
      <c r="B623" s="233"/>
      <c r="C623" s="234"/>
      <c r="D623" s="235" t="s">
        <v>213</v>
      </c>
      <c r="E623" s="236" t="s">
        <v>19</v>
      </c>
      <c r="F623" s="237" t="s">
        <v>2451</v>
      </c>
      <c r="G623" s="234"/>
      <c r="H623" s="238">
        <v>-1.47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213</v>
      </c>
      <c r="AU623" s="244" t="s">
        <v>86</v>
      </c>
      <c r="AV623" s="13" t="s">
        <v>86</v>
      </c>
      <c r="AW623" s="13" t="s">
        <v>35</v>
      </c>
      <c r="AX623" s="13" t="s">
        <v>73</v>
      </c>
      <c r="AY623" s="244" t="s">
        <v>202</v>
      </c>
    </row>
    <row r="624" s="15" customFormat="1">
      <c r="A624" s="15"/>
      <c r="B624" s="259"/>
      <c r="C624" s="260"/>
      <c r="D624" s="235" t="s">
        <v>213</v>
      </c>
      <c r="E624" s="261" t="s">
        <v>19</v>
      </c>
      <c r="F624" s="262" t="s">
        <v>2708</v>
      </c>
      <c r="G624" s="260"/>
      <c r="H624" s="261" t="s">
        <v>19</v>
      </c>
      <c r="I624" s="263"/>
      <c r="J624" s="260"/>
      <c r="K624" s="260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213</v>
      </c>
      <c r="AU624" s="268" t="s">
        <v>86</v>
      </c>
      <c r="AV624" s="15" t="s">
        <v>80</v>
      </c>
      <c r="AW624" s="15" t="s">
        <v>35</v>
      </c>
      <c r="AX624" s="15" t="s">
        <v>73</v>
      </c>
      <c r="AY624" s="268" t="s">
        <v>202</v>
      </c>
    </row>
    <row r="625" s="13" customFormat="1">
      <c r="A625" s="13"/>
      <c r="B625" s="233"/>
      <c r="C625" s="234"/>
      <c r="D625" s="235" t="s">
        <v>213</v>
      </c>
      <c r="E625" s="236" t="s">
        <v>19</v>
      </c>
      <c r="F625" s="237" t="s">
        <v>2709</v>
      </c>
      <c r="G625" s="234"/>
      <c r="H625" s="238">
        <v>13.670999999999999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213</v>
      </c>
      <c r="AU625" s="244" t="s">
        <v>86</v>
      </c>
      <c r="AV625" s="13" t="s">
        <v>86</v>
      </c>
      <c r="AW625" s="13" t="s">
        <v>35</v>
      </c>
      <c r="AX625" s="13" t="s">
        <v>73</v>
      </c>
      <c r="AY625" s="244" t="s">
        <v>202</v>
      </c>
    </row>
    <row r="626" s="13" customFormat="1">
      <c r="A626" s="13"/>
      <c r="B626" s="233"/>
      <c r="C626" s="234"/>
      <c r="D626" s="235" t="s">
        <v>213</v>
      </c>
      <c r="E626" s="236" t="s">
        <v>19</v>
      </c>
      <c r="F626" s="237" t="s">
        <v>2451</v>
      </c>
      <c r="G626" s="234"/>
      <c r="H626" s="238">
        <v>-1.47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213</v>
      </c>
      <c r="AU626" s="244" t="s">
        <v>86</v>
      </c>
      <c r="AV626" s="13" t="s">
        <v>86</v>
      </c>
      <c r="AW626" s="13" t="s">
        <v>35</v>
      </c>
      <c r="AX626" s="13" t="s">
        <v>73</v>
      </c>
      <c r="AY626" s="244" t="s">
        <v>202</v>
      </c>
    </row>
    <row r="627" s="15" customFormat="1">
      <c r="A627" s="15"/>
      <c r="B627" s="259"/>
      <c r="C627" s="260"/>
      <c r="D627" s="235" t="s">
        <v>213</v>
      </c>
      <c r="E627" s="261" t="s">
        <v>19</v>
      </c>
      <c r="F627" s="262" t="s">
        <v>2710</v>
      </c>
      <c r="G627" s="260"/>
      <c r="H627" s="261" t="s">
        <v>19</v>
      </c>
      <c r="I627" s="263"/>
      <c r="J627" s="260"/>
      <c r="K627" s="260"/>
      <c r="L627" s="264"/>
      <c r="M627" s="265"/>
      <c r="N627" s="266"/>
      <c r="O627" s="266"/>
      <c r="P627" s="266"/>
      <c r="Q627" s="266"/>
      <c r="R627" s="266"/>
      <c r="S627" s="266"/>
      <c r="T627" s="267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8" t="s">
        <v>213</v>
      </c>
      <c r="AU627" s="268" t="s">
        <v>86</v>
      </c>
      <c r="AV627" s="15" t="s">
        <v>80</v>
      </c>
      <c r="AW627" s="15" t="s">
        <v>35</v>
      </c>
      <c r="AX627" s="15" t="s">
        <v>73</v>
      </c>
      <c r="AY627" s="268" t="s">
        <v>202</v>
      </c>
    </row>
    <row r="628" s="13" customFormat="1">
      <c r="A628" s="13"/>
      <c r="B628" s="233"/>
      <c r="C628" s="234"/>
      <c r="D628" s="235" t="s">
        <v>213</v>
      </c>
      <c r="E628" s="236" t="s">
        <v>19</v>
      </c>
      <c r="F628" s="237" t="s">
        <v>2711</v>
      </c>
      <c r="G628" s="234"/>
      <c r="H628" s="238">
        <v>11.346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213</v>
      </c>
      <c r="AU628" s="244" t="s">
        <v>86</v>
      </c>
      <c r="AV628" s="13" t="s">
        <v>86</v>
      </c>
      <c r="AW628" s="13" t="s">
        <v>35</v>
      </c>
      <c r="AX628" s="13" t="s">
        <v>73</v>
      </c>
      <c r="AY628" s="244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2451</v>
      </c>
      <c r="G629" s="234"/>
      <c r="H629" s="238">
        <v>-1.47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5" customFormat="1">
      <c r="A630" s="15"/>
      <c r="B630" s="259"/>
      <c r="C630" s="260"/>
      <c r="D630" s="235" t="s">
        <v>213</v>
      </c>
      <c r="E630" s="261" t="s">
        <v>19</v>
      </c>
      <c r="F630" s="262" t="s">
        <v>2712</v>
      </c>
      <c r="G630" s="260"/>
      <c r="H630" s="261" t="s">
        <v>19</v>
      </c>
      <c r="I630" s="263"/>
      <c r="J630" s="260"/>
      <c r="K630" s="260"/>
      <c r="L630" s="264"/>
      <c r="M630" s="265"/>
      <c r="N630" s="266"/>
      <c r="O630" s="266"/>
      <c r="P630" s="266"/>
      <c r="Q630" s="266"/>
      <c r="R630" s="266"/>
      <c r="S630" s="266"/>
      <c r="T630" s="26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68" t="s">
        <v>213</v>
      </c>
      <c r="AU630" s="268" t="s">
        <v>86</v>
      </c>
      <c r="AV630" s="15" t="s">
        <v>80</v>
      </c>
      <c r="AW630" s="15" t="s">
        <v>35</v>
      </c>
      <c r="AX630" s="15" t="s">
        <v>73</v>
      </c>
      <c r="AY630" s="268" t="s">
        <v>202</v>
      </c>
    </row>
    <row r="631" s="13" customFormat="1">
      <c r="A631" s="13"/>
      <c r="B631" s="233"/>
      <c r="C631" s="234"/>
      <c r="D631" s="235" t="s">
        <v>213</v>
      </c>
      <c r="E631" s="236" t="s">
        <v>19</v>
      </c>
      <c r="F631" s="237" t="s">
        <v>2713</v>
      </c>
      <c r="G631" s="234"/>
      <c r="H631" s="238">
        <v>13.577999999999999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213</v>
      </c>
      <c r="AU631" s="244" t="s">
        <v>86</v>
      </c>
      <c r="AV631" s="13" t="s">
        <v>86</v>
      </c>
      <c r="AW631" s="13" t="s">
        <v>35</v>
      </c>
      <c r="AX631" s="13" t="s">
        <v>73</v>
      </c>
      <c r="AY631" s="244" t="s">
        <v>202</v>
      </c>
    </row>
    <row r="632" s="13" customFormat="1">
      <c r="A632" s="13"/>
      <c r="B632" s="233"/>
      <c r="C632" s="234"/>
      <c r="D632" s="235" t="s">
        <v>213</v>
      </c>
      <c r="E632" s="236" t="s">
        <v>19</v>
      </c>
      <c r="F632" s="237" t="s">
        <v>2451</v>
      </c>
      <c r="G632" s="234"/>
      <c r="H632" s="238">
        <v>-1.47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213</v>
      </c>
      <c r="AU632" s="244" t="s">
        <v>86</v>
      </c>
      <c r="AV632" s="13" t="s">
        <v>86</v>
      </c>
      <c r="AW632" s="13" t="s">
        <v>35</v>
      </c>
      <c r="AX632" s="13" t="s">
        <v>73</v>
      </c>
      <c r="AY632" s="244" t="s">
        <v>202</v>
      </c>
    </row>
    <row r="633" s="15" customFormat="1">
      <c r="A633" s="15"/>
      <c r="B633" s="259"/>
      <c r="C633" s="260"/>
      <c r="D633" s="235" t="s">
        <v>213</v>
      </c>
      <c r="E633" s="261" t="s">
        <v>19</v>
      </c>
      <c r="F633" s="262" t="s">
        <v>2714</v>
      </c>
      <c r="G633" s="260"/>
      <c r="H633" s="261" t="s">
        <v>19</v>
      </c>
      <c r="I633" s="263"/>
      <c r="J633" s="260"/>
      <c r="K633" s="260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213</v>
      </c>
      <c r="AU633" s="268" t="s">
        <v>86</v>
      </c>
      <c r="AV633" s="15" t="s">
        <v>80</v>
      </c>
      <c r="AW633" s="15" t="s">
        <v>35</v>
      </c>
      <c r="AX633" s="15" t="s">
        <v>73</v>
      </c>
      <c r="AY633" s="268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2715</v>
      </c>
      <c r="G634" s="234"/>
      <c r="H634" s="238">
        <v>25.109999999999999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3" customFormat="1">
      <c r="A635" s="13"/>
      <c r="B635" s="233"/>
      <c r="C635" s="234"/>
      <c r="D635" s="235" t="s">
        <v>213</v>
      </c>
      <c r="E635" s="236" t="s">
        <v>19</v>
      </c>
      <c r="F635" s="237" t="s">
        <v>2466</v>
      </c>
      <c r="G635" s="234"/>
      <c r="H635" s="238">
        <v>-1.857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213</v>
      </c>
      <c r="AU635" s="244" t="s">
        <v>86</v>
      </c>
      <c r="AV635" s="13" t="s">
        <v>86</v>
      </c>
      <c r="AW635" s="13" t="s">
        <v>35</v>
      </c>
      <c r="AX635" s="13" t="s">
        <v>73</v>
      </c>
      <c r="AY635" s="244" t="s">
        <v>202</v>
      </c>
    </row>
    <row r="636" s="15" customFormat="1">
      <c r="A636" s="15"/>
      <c r="B636" s="259"/>
      <c r="C636" s="260"/>
      <c r="D636" s="235" t="s">
        <v>213</v>
      </c>
      <c r="E636" s="261" t="s">
        <v>19</v>
      </c>
      <c r="F636" s="262" t="s">
        <v>2716</v>
      </c>
      <c r="G636" s="260"/>
      <c r="H636" s="261" t="s">
        <v>19</v>
      </c>
      <c r="I636" s="263"/>
      <c r="J636" s="260"/>
      <c r="K636" s="260"/>
      <c r="L636" s="264"/>
      <c r="M636" s="265"/>
      <c r="N636" s="266"/>
      <c r="O636" s="266"/>
      <c r="P636" s="266"/>
      <c r="Q636" s="266"/>
      <c r="R636" s="266"/>
      <c r="S636" s="266"/>
      <c r="T636" s="267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68" t="s">
        <v>213</v>
      </c>
      <c r="AU636" s="268" t="s">
        <v>86</v>
      </c>
      <c r="AV636" s="15" t="s">
        <v>80</v>
      </c>
      <c r="AW636" s="15" t="s">
        <v>35</v>
      </c>
      <c r="AX636" s="15" t="s">
        <v>73</v>
      </c>
      <c r="AY636" s="268" t="s">
        <v>202</v>
      </c>
    </row>
    <row r="637" s="13" customFormat="1">
      <c r="A637" s="13"/>
      <c r="B637" s="233"/>
      <c r="C637" s="234"/>
      <c r="D637" s="235" t="s">
        <v>213</v>
      </c>
      <c r="E637" s="236" t="s">
        <v>19</v>
      </c>
      <c r="F637" s="237" t="s">
        <v>2717</v>
      </c>
      <c r="G637" s="234"/>
      <c r="H637" s="238">
        <v>71.966999999999999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213</v>
      </c>
      <c r="AU637" s="244" t="s">
        <v>86</v>
      </c>
      <c r="AV637" s="13" t="s">
        <v>86</v>
      </c>
      <c r="AW637" s="13" t="s">
        <v>35</v>
      </c>
      <c r="AX637" s="13" t="s">
        <v>73</v>
      </c>
      <c r="AY637" s="244" t="s">
        <v>202</v>
      </c>
    </row>
    <row r="638" s="13" customFormat="1">
      <c r="A638" s="13"/>
      <c r="B638" s="233"/>
      <c r="C638" s="234"/>
      <c r="D638" s="235" t="s">
        <v>213</v>
      </c>
      <c r="E638" s="236" t="s">
        <v>19</v>
      </c>
      <c r="F638" s="237" t="s">
        <v>2718</v>
      </c>
      <c r="G638" s="234"/>
      <c r="H638" s="238">
        <v>4.3129999999999997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213</v>
      </c>
      <c r="AU638" s="244" t="s">
        <v>86</v>
      </c>
      <c r="AV638" s="13" t="s">
        <v>86</v>
      </c>
      <c r="AW638" s="13" t="s">
        <v>35</v>
      </c>
      <c r="AX638" s="13" t="s">
        <v>73</v>
      </c>
      <c r="AY638" s="244" t="s">
        <v>202</v>
      </c>
    </row>
    <row r="639" s="13" customFormat="1">
      <c r="A639" s="13"/>
      <c r="B639" s="233"/>
      <c r="C639" s="234"/>
      <c r="D639" s="235" t="s">
        <v>213</v>
      </c>
      <c r="E639" s="236" t="s">
        <v>19</v>
      </c>
      <c r="F639" s="237" t="s">
        <v>2719</v>
      </c>
      <c r="G639" s="234"/>
      <c r="H639" s="238">
        <v>-30.367999999999999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213</v>
      </c>
      <c r="AU639" s="244" t="s">
        <v>86</v>
      </c>
      <c r="AV639" s="13" t="s">
        <v>86</v>
      </c>
      <c r="AW639" s="13" t="s">
        <v>35</v>
      </c>
      <c r="AX639" s="13" t="s">
        <v>73</v>
      </c>
      <c r="AY639" s="244" t="s">
        <v>202</v>
      </c>
    </row>
    <row r="640" s="15" customFormat="1">
      <c r="A640" s="15"/>
      <c r="B640" s="259"/>
      <c r="C640" s="260"/>
      <c r="D640" s="235" t="s">
        <v>213</v>
      </c>
      <c r="E640" s="261" t="s">
        <v>19</v>
      </c>
      <c r="F640" s="262" t="s">
        <v>2720</v>
      </c>
      <c r="G640" s="260"/>
      <c r="H640" s="261" t="s">
        <v>19</v>
      </c>
      <c r="I640" s="263"/>
      <c r="J640" s="260"/>
      <c r="K640" s="260"/>
      <c r="L640" s="264"/>
      <c r="M640" s="265"/>
      <c r="N640" s="266"/>
      <c r="O640" s="266"/>
      <c r="P640" s="266"/>
      <c r="Q640" s="266"/>
      <c r="R640" s="266"/>
      <c r="S640" s="266"/>
      <c r="T640" s="267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68" t="s">
        <v>213</v>
      </c>
      <c r="AU640" s="268" t="s">
        <v>86</v>
      </c>
      <c r="AV640" s="15" t="s">
        <v>80</v>
      </c>
      <c r="AW640" s="15" t="s">
        <v>35</v>
      </c>
      <c r="AX640" s="15" t="s">
        <v>73</v>
      </c>
      <c r="AY640" s="268" t="s">
        <v>202</v>
      </c>
    </row>
    <row r="641" s="13" customFormat="1">
      <c r="A641" s="13"/>
      <c r="B641" s="233"/>
      <c r="C641" s="234"/>
      <c r="D641" s="235" t="s">
        <v>213</v>
      </c>
      <c r="E641" s="236" t="s">
        <v>19</v>
      </c>
      <c r="F641" s="237" t="s">
        <v>2721</v>
      </c>
      <c r="G641" s="234"/>
      <c r="H641" s="238">
        <v>24.747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213</v>
      </c>
      <c r="AU641" s="244" t="s">
        <v>86</v>
      </c>
      <c r="AV641" s="13" t="s">
        <v>86</v>
      </c>
      <c r="AW641" s="13" t="s">
        <v>35</v>
      </c>
      <c r="AX641" s="13" t="s">
        <v>73</v>
      </c>
      <c r="AY641" s="244" t="s">
        <v>202</v>
      </c>
    </row>
    <row r="642" s="15" customFormat="1">
      <c r="A642" s="15"/>
      <c r="B642" s="259"/>
      <c r="C642" s="260"/>
      <c r="D642" s="235" t="s">
        <v>213</v>
      </c>
      <c r="E642" s="261" t="s">
        <v>19</v>
      </c>
      <c r="F642" s="262" t="s">
        <v>2722</v>
      </c>
      <c r="G642" s="260"/>
      <c r="H642" s="261" t="s">
        <v>19</v>
      </c>
      <c r="I642" s="263"/>
      <c r="J642" s="260"/>
      <c r="K642" s="260"/>
      <c r="L642" s="264"/>
      <c r="M642" s="265"/>
      <c r="N642" s="266"/>
      <c r="O642" s="266"/>
      <c r="P642" s="266"/>
      <c r="Q642" s="266"/>
      <c r="R642" s="266"/>
      <c r="S642" s="266"/>
      <c r="T642" s="267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8" t="s">
        <v>213</v>
      </c>
      <c r="AU642" s="268" t="s">
        <v>86</v>
      </c>
      <c r="AV642" s="15" t="s">
        <v>80</v>
      </c>
      <c r="AW642" s="15" t="s">
        <v>35</v>
      </c>
      <c r="AX642" s="15" t="s">
        <v>73</v>
      </c>
      <c r="AY642" s="268" t="s">
        <v>202</v>
      </c>
    </row>
    <row r="643" s="13" customFormat="1">
      <c r="A643" s="13"/>
      <c r="B643" s="233"/>
      <c r="C643" s="234"/>
      <c r="D643" s="235" t="s">
        <v>213</v>
      </c>
      <c r="E643" s="236" t="s">
        <v>19</v>
      </c>
      <c r="F643" s="237" t="s">
        <v>2723</v>
      </c>
      <c r="G643" s="234"/>
      <c r="H643" s="238">
        <v>33.728000000000002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213</v>
      </c>
      <c r="AU643" s="244" t="s">
        <v>86</v>
      </c>
      <c r="AV643" s="13" t="s">
        <v>86</v>
      </c>
      <c r="AW643" s="13" t="s">
        <v>35</v>
      </c>
      <c r="AX643" s="13" t="s">
        <v>73</v>
      </c>
      <c r="AY643" s="244" t="s">
        <v>202</v>
      </c>
    </row>
    <row r="644" s="13" customFormat="1">
      <c r="A644" s="13"/>
      <c r="B644" s="233"/>
      <c r="C644" s="234"/>
      <c r="D644" s="235" t="s">
        <v>213</v>
      </c>
      <c r="E644" s="236" t="s">
        <v>19</v>
      </c>
      <c r="F644" s="237" t="s">
        <v>2724</v>
      </c>
      <c r="G644" s="234"/>
      <c r="H644" s="238">
        <v>1.125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213</v>
      </c>
      <c r="AU644" s="244" t="s">
        <v>86</v>
      </c>
      <c r="AV644" s="13" t="s">
        <v>86</v>
      </c>
      <c r="AW644" s="13" t="s">
        <v>35</v>
      </c>
      <c r="AX644" s="13" t="s">
        <v>73</v>
      </c>
      <c r="AY644" s="244" t="s">
        <v>202</v>
      </c>
    </row>
    <row r="645" s="13" customFormat="1">
      <c r="A645" s="13"/>
      <c r="B645" s="233"/>
      <c r="C645" s="234"/>
      <c r="D645" s="235" t="s">
        <v>213</v>
      </c>
      <c r="E645" s="236" t="s">
        <v>19</v>
      </c>
      <c r="F645" s="237" t="s">
        <v>2725</v>
      </c>
      <c r="G645" s="234"/>
      <c r="H645" s="238">
        <v>-2.5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213</v>
      </c>
      <c r="AU645" s="244" t="s">
        <v>86</v>
      </c>
      <c r="AV645" s="13" t="s">
        <v>86</v>
      </c>
      <c r="AW645" s="13" t="s">
        <v>35</v>
      </c>
      <c r="AX645" s="13" t="s">
        <v>73</v>
      </c>
      <c r="AY645" s="244" t="s">
        <v>202</v>
      </c>
    </row>
    <row r="646" s="15" customFormat="1">
      <c r="A646" s="15"/>
      <c r="B646" s="259"/>
      <c r="C646" s="260"/>
      <c r="D646" s="235" t="s">
        <v>213</v>
      </c>
      <c r="E646" s="261" t="s">
        <v>19</v>
      </c>
      <c r="F646" s="262" t="s">
        <v>2726</v>
      </c>
      <c r="G646" s="260"/>
      <c r="H646" s="261" t="s">
        <v>19</v>
      </c>
      <c r="I646" s="263"/>
      <c r="J646" s="260"/>
      <c r="K646" s="260"/>
      <c r="L646" s="264"/>
      <c r="M646" s="265"/>
      <c r="N646" s="266"/>
      <c r="O646" s="266"/>
      <c r="P646" s="266"/>
      <c r="Q646" s="266"/>
      <c r="R646" s="266"/>
      <c r="S646" s="266"/>
      <c r="T646" s="267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68" t="s">
        <v>213</v>
      </c>
      <c r="AU646" s="268" t="s">
        <v>86</v>
      </c>
      <c r="AV646" s="15" t="s">
        <v>80</v>
      </c>
      <c r="AW646" s="15" t="s">
        <v>35</v>
      </c>
      <c r="AX646" s="15" t="s">
        <v>73</v>
      </c>
      <c r="AY646" s="268" t="s">
        <v>202</v>
      </c>
    </row>
    <row r="647" s="13" customFormat="1">
      <c r="A647" s="13"/>
      <c r="B647" s="233"/>
      <c r="C647" s="234"/>
      <c r="D647" s="235" t="s">
        <v>213</v>
      </c>
      <c r="E647" s="236" t="s">
        <v>19</v>
      </c>
      <c r="F647" s="237" t="s">
        <v>2727</v>
      </c>
      <c r="G647" s="234"/>
      <c r="H647" s="238">
        <v>14.725</v>
      </c>
      <c r="I647" s="239"/>
      <c r="J647" s="234"/>
      <c r="K647" s="234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213</v>
      </c>
      <c r="AU647" s="244" t="s">
        <v>86</v>
      </c>
      <c r="AV647" s="13" t="s">
        <v>86</v>
      </c>
      <c r="AW647" s="13" t="s">
        <v>35</v>
      </c>
      <c r="AX647" s="13" t="s">
        <v>73</v>
      </c>
      <c r="AY647" s="244" t="s">
        <v>202</v>
      </c>
    </row>
    <row r="648" s="13" customFormat="1">
      <c r="A648" s="13"/>
      <c r="B648" s="233"/>
      <c r="C648" s="234"/>
      <c r="D648" s="235" t="s">
        <v>213</v>
      </c>
      <c r="E648" s="236" t="s">
        <v>19</v>
      </c>
      <c r="F648" s="237" t="s">
        <v>2469</v>
      </c>
      <c r="G648" s="234"/>
      <c r="H648" s="238">
        <v>-2.9399999999999999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213</v>
      </c>
      <c r="AU648" s="244" t="s">
        <v>86</v>
      </c>
      <c r="AV648" s="13" t="s">
        <v>86</v>
      </c>
      <c r="AW648" s="13" t="s">
        <v>35</v>
      </c>
      <c r="AX648" s="13" t="s">
        <v>73</v>
      </c>
      <c r="AY648" s="244" t="s">
        <v>202</v>
      </c>
    </row>
    <row r="649" s="15" customFormat="1">
      <c r="A649" s="15"/>
      <c r="B649" s="259"/>
      <c r="C649" s="260"/>
      <c r="D649" s="235" t="s">
        <v>213</v>
      </c>
      <c r="E649" s="261" t="s">
        <v>19</v>
      </c>
      <c r="F649" s="262" t="s">
        <v>2728</v>
      </c>
      <c r="G649" s="260"/>
      <c r="H649" s="261" t="s">
        <v>19</v>
      </c>
      <c r="I649" s="263"/>
      <c r="J649" s="260"/>
      <c r="K649" s="260"/>
      <c r="L649" s="264"/>
      <c r="M649" s="265"/>
      <c r="N649" s="266"/>
      <c r="O649" s="266"/>
      <c r="P649" s="266"/>
      <c r="Q649" s="266"/>
      <c r="R649" s="266"/>
      <c r="S649" s="266"/>
      <c r="T649" s="267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68" t="s">
        <v>213</v>
      </c>
      <c r="AU649" s="268" t="s">
        <v>86</v>
      </c>
      <c r="AV649" s="15" t="s">
        <v>80</v>
      </c>
      <c r="AW649" s="15" t="s">
        <v>35</v>
      </c>
      <c r="AX649" s="15" t="s">
        <v>73</v>
      </c>
      <c r="AY649" s="268" t="s">
        <v>202</v>
      </c>
    </row>
    <row r="650" s="13" customFormat="1">
      <c r="A650" s="13"/>
      <c r="B650" s="233"/>
      <c r="C650" s="234"/>
      <c r="D650" s="235" t="s">
        <v>213</v>
      </c>
      <c r="E650" s="236" t="s">
        <v>19</v>
      </c>
      <c r="F650" s="237" t="s">
        <v>2729</v>
      </c>
      <c r="G650" s="234"/>
      <c r="H650" s="238">
        <v>12.151999999999999</v>
      </c>
      <c r="I650" s="239"/>
      <c r="J650" s="234"/>
      <c r="K650" s="234"/>
      <c r="L650" s="240"/>
      <c r="M650" s="241"/>
      <c r="N650" s="242"/>
      <c r="O650" s="242"/>
      <c r="P650" s="242"/>
      <c r="Q650" s="242"/>
      <c r="R650" s="242"/>
      <c r="S650" s="242"/>
      <c r="T650" s="243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4" t="s">
        <v>213</v>
      </c>
      <c r="AU650" s="244" t="s">
        <v>86</v>
      </c>
      <c r="AV650" s="13" t="s">
        <v>86</v>
      </c>
      <c r="AW650" s="13" t="s">
        <v>35</v>
      </c>
      <c r="AX650" s="13" t="s">
        <v>73</v>
      </c>
      <c r="AY650" s="244" t="s">
        <v>202</v>
      </c>
    </row>
    <row r="651" s="13" customFormat="1">
      <c r="A651" s="13"/>
      <c r="B651" s="233"/>
      <c r="C651" s="234"/>
      <c r="D651" s="235" t="s">
        <v>213</v>
      </c>
      <c r="E651" s="236" t="s">
        <v>19</v>
      </c>
      <c r="F651" s="237" t="s">
        <v>2451</v>
      </c>
      <c r="G651" s="234"/>
      <c r="H651" s="238">
        <v>-1.47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213</v>
      </c>
      <c r="AU651" s="244" t="s">
        <v>86</v>
      </c>
      <c r="AV651" s="13" t="s">
        <v>86</v>
      </c>
      <c r="AW651" s="13" t="s">
        <v>35</v>
      </c>
      <c r="AX651" s="13" t="s">
        <v>73</v>
      </c>
      <c r="AY651" s="244" t="s">
        <v>202</v>
      </c>
    </row>
    <row r="652" s="15" customFormat="1">
      <c r="A652" s="15"/>
      <c r="B652" s="259"/>
      <c r="C652" s="260"/>
      <c r="D652" s="235" t="s">
        <v>213</v>
      </c>
      <c r="E652" s="261" t="s">
        <v>19</v>
      </c>
      <c r="F652" s="262" t="s">
        <v>2730</v>
      </c>
      <c r="G652" s="260"/>
      <c r="H652" s="261" t="s">
        <v>19</v>
      </c>
      <c r="I652" s="263"/>
      <c r="J652" s="260"/>
      <c r="K652" s="260"/>
      <c r="L652" s="264"/>
      <c r="M652" s="265"/>
      <c r="N652" s="266"/>
      <c r="O652" s="266"/>
      <c r="P652" s="266"/>
      <c r="Q652" s="266"/>
      <c r="R652" s="266"/>
      <c r="S652" s="266"/>
      <c r="T652" s="267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68" t="s">
        <v>213</v>
      </c>
      <c r="AU652" s="268" t="s">
        <v>86</v>
      </c>
      <c r="AV652" s="15" t="s">
        <v>80</v>
      </c>
      <c r="AW652" s="15" t="s">
        <v>35</v>
      </c>
      <c r="AX652" s="15" t="s">
        <v>73</v>
      </c>
      <c r="AY652" s="268" t="s">
        <v>202</v>
      </c>
    </row>
    <row r="653" s="13" customFormat="1">
      <c r="A653" s="13"/>
      <c r="B653" s="233"/>
      <c r="C653" s="234"/>
      <c r="D653" s="235" t="s">
        <v>213</v>
      </c>
      <c r="E653" s="236" t="s">
        <v>19</v>
      </c>
      <c r="F653" s="237" t="s">
        <v>2731</v>
      </c>
      <c r="G653" s="234"/>
      <c r="H653" s="238">
        <v>14.507999999999999</v>
      </c>
      <c r="I653" s="239"/>
      <c r="J653" s="234"/>
      <c r="K653" s="234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213</v>
      </c>
      <c r="AU653" s="244" t="s">
        <v>86</v>
      </c>
      <c r="AV653" s="13" t="s">
        <v>86</v>
      </c>
      <c r="AW653" s="13" t="s">
        <v>35</v>
      </c>
      <c r="AX653" s="13" t="s">
        <v>73</v>
      </c>
      <c r="AY653" s="244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2469</v>
      </c>
      <c r="G654" s="234"/>
      <c r="H654" s="238">
        <v>-2.9399999999999999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5" customFormat="1">
      <c r="A655" s="15"/>
      <c r="B655" s="259"/>
      <c r="C655" s="260"/>
      <c r="D655" s="235" t="s">
        <v>213</v>
      </c>
      <c r="E655" s="261" t="s">
        <v>19</v>
      </c>
      <c r="F655" s="262" t="s">
        <v>2732</v>
      </c>
      <c r="G655" s="260"/>
      <c r="H655" s="261" t="s">
        <v>19</v>
      </c>
      <c r="I655" s="263"/>
      <c r="J655" s="260"/>
      <c r="K655" s="260"/>
      <c r="L655" s="264"/>
      <c r="M655" s="265"/>
      <c r="N655" s="266"/>
      <c r="O655" s="266"/>
      <c r="P655" s="266"/>
      <c r="Q655" s="266"/>
      <c r="R655" s="266"/>
      <c r="S655" s="266"/>
      <c r="T655" s="267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68" t="s">
        <v>213</v>
      </c>
      <c r="AU655" s="268" t="s">
        <v>86</v>
      </c>
      <c r="AV655" s="15" t="s">
        <v>80</v>
      </c>
      <c r="AW655" s="15" t="s">
        <v>35</v>
      </c>
      <c r="AX655" s="15" t="s">
        <v>73</v>
      </c>
      <c r="AY655" s="268" t="s">
        <v>202</v>
      </c>
    </row>
    <row r="656" s="13" customFormat="1">
      <c r="A656" s="13"/>
      <c r="B656" s="233"/>
      <c r="C656" s="234"/>
      <c r="D656" s="235" t="s">
        <v>213</v>
      </c>
      <c r="E656" s="236" t="s">
        <v>19</v>
      </c>
      <c r="F656" s="237" t="s">
        <v>2733</v>
      </c>
      <c r="G656" s="234"/>
      <c r="H656" s="238">
        <v>13.063000000000001</v>
      </c>
      <c r="I656" s="239"/>
      <c r="J656" s="234"/>
      <c r="K656" s="234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213</v>
      </c>
      <c r="AU656" s="244" t="s">
        <v>86</v>
      </c>
      <c r="AV656" s="13" t="s">
        <v>86</v>
      </c>
      <c r="AW656" s="13" t="s">
        <v>35</v>
      </c>
      <c r="AX656" s="13" t="s">
        <v>73</v>
      </c>
      <c r="AY656" s="244" t="s">
        <v>202</v>
      </c>
    </row>
    <row r="657" s="13" customFormat="1">
      <c r="A657" s="13"/>
      <c r="B657" s="233"/>
      <c r="C657" s="234"/>
      <c r="D657" s="235" t="s">
        <v>213</v>
      </c>
      <c r="E657" s="236" t="s">
        <v>19</v>
      </c>
      <c r="F657" s="237" t="s">
        <v>2451</v>
      </c>
      <c r="G657" s="234"/>
      <c r="H657" s="238">
        <v>-1.47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213</v>
      </c>
      <c r="AU657" s="244" t="s">
        <v>86</v>
      </c>
      <c r="AV657" s="13" t="s">
        <v>86</v>
      </c>
      <c r="AW657" s="13" t="s">
        <v>35</v>
      </c>
      <c r="AX657" s="13" t="s">
        <v>73</v>
      </c>
      <c r="AY657" s="244" t="s">
        <v>202</v>
      </c>
    </row>
    <row r="658" s="15" customFormat="1">
      <c r="A658" s="15"/>
      <c r="B658" s="259"/>
      <c r="C658" s="260"/>
      <c r="D658" s="235" t="s">
        <v>213</v>
      </c>
      <c r="E658" s="261" t="s">
        <v>19</v>
      </c>
      <c r="F658" s="262" t="s">
        <v>2734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8" t="s">
        <v>213</v>
      </c>
      <c r="AU658" s="268" t="s">
        <v>86</v>
      </c>
      <c r="AV658" s="15" t="s">
        <v>80</v>
      </c>
      <c r="AW658" s="15" t="s">
        <v>35</v>
      </c>
      <c r="AX658" s="15" t="s">
        <v>73</v>
      </c>
      <c r="AY658" s="268" t="s">
        <v>202</v>
      </c>
    </row>
    <row r="659" s="13" customFormat="1">
      <c r="A659" s="13"/>
      <c r="B659" s="233"/>
      <c r="C659" s="234"/>
      <c r="D659" s="235" t="s">
        <v>213</v>
      </c>
      <c r="E659" s="236" t="s">
        <v>19</v>
      </c>
      <c r="F659" s="237" t="s">
        <v>2735</v>
      </c>
      <c r="G659" s="234"/>
      <c r="H659" s="238">
        <v>41.911999999999999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213</v>
      </c>
      <c r="AU659" s="244" t="s">
        <v>86</v>
      </c>
      <c r="AV659" s="13" t="s">
        <v>86</v>
      </c>
      <c r="AW659" s="13" t="s">
        <v>35</v>
      </c>
      <c r="AX659" s="13" t="s">
        <v>73</v>
      </c>
      <c r="AY659" s="244" t="s">
        <v>202</v>
      </c>
    </row>
    <row r="660" s="13" customFormat="1">
      <c r="A660" s="13"/>
      <c r="B660" s="233"/>
      <c r="C660" s="234"/>
      <c r="D660" s="235" t="s">
        <v>213</v>
      </c>
      <c r="E660" s="236" t="s">
        <v>19</v>
      </c>
      <c r="F660" s="237" t="s">
        <v>2736</v>
      </c>
      <c r="G660" s="234"/>
      <c r="H660" s="238">
        <v>1.659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213</v>
      </c>
      <c r="AU660" s="244" t="s">
        <v>86</v>
      </c>
      <c r="AV660" s="13" t="s">
        <v>86</v>
      </c>
      <c r="AW660" s="13" t="s">
        <v>35</v>
      </c>
      <c r="AX660" s="13" t="s">
        <v>73</v>
      </c>
      <c r="AY660" s="244" t="s">
        <v>202</v>
      </c>
    </row>
    <row r="661" s="13" customFormat="1">
      <c r="A661" s="13"/>
      <c r="B661" s="233"/>
      <c r="C661" s="234"/>
      <c r="D661" s="235" t="s">
        <v>213</v>
      </c>
      <c r="E661" s="236" t="s">
        <v>19</v>
      </c>
      <c r="F661" s="237" t="s">
        <v>2737</v>
      </c>
      <c r="G661" s="234"/>
      <c r="H661" s="238">
        <v>-5.1689999999999996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213</v>
      </c>
      <c r="AU661" s="244" t="s">
        <v>86</v>
      </c>
      <c r="AV661" s="13" t="s">
        <v>86</v>
      </c>
      <c r="AW661" s="13" t="s">
        <v>35</v>
      </c>
      <c r="AX661" s="13" t="s">
        <v>73</v>
      </c>
      <c r="AY661" s="244" t="s">
        <v>202</v>
      </c>
    </row>
    <row r="662" s="15" customFormat="1">
      <c r="A662" s="15"/>
      <c r="B662" s="259"/>
      <c r="C662" s="260"/>
      <c r="D662" s="235" t="s">
        <v>213</v>
      </c>
      <c r="E662" s="261" t="s">
        <v>19</v>
      </c>
      <c r="F662" s="262" t="s">
        <v>2738</v>
      </c>
      <c r="G662" s="260"/>
      <c r="H662" s="261" t="s">
        <v>19</v>
      </c>
      <c r="I662" s="263"/>
      <c r="J662" s="260"/>
      <c r="K662" s="260"/>
      <c r="L662" s="264"/>
      <c r="M662" s="265"/>
      <c r="N662" s="266"/>
      <c r="O662" s="266"/>
      <c r="P662" s="266"/>
      <c r="Q662" s="266"/>
      <c r="R662" s="266"/>
      <c r="S662" s="266"/>
      <c r="T662" s="267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68" t="s">
        <v>213</v>
      </c>
      <c r="AU662" s="268" t="s">
        <v>86</v>
      </c>
      <c r="AV662" s="15" t="s">
        <v>80</v>
      </c>
      <c r="AW662" s="15" t="s">
        <v>35</v>
      </c>
      <c r="AX662" s="15" t="s">
        <v>73</v>
      </c>
      <c r="AY662" s="268" t="s">
        <v>202</v>
      </c>
    </row>
    <row r="663" s="13" customFormat="1">
      <c r="A663" s="13"/>
      <c r="B663" s="233"/>
      <c r="C663" s="234"/>
      <c r="D663" s="235" t="s">
        <v>213</v>
      </c>
      <c r="E663" s="236" t="s">
        <v>19</v>
      </c>
      <c r="F663" s="237" t="s">
        <v>2739</v>
      </c>
      <c r="G663" s="234"/>
      <c r="H663" s="238">
        <v>44.515999999999998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213</v>
      </c>
      <c r="AU663" s="244" t="s">
        <v>86</v>
      </c>
      <c r="AV663" s="13" t="s">
        <v>86</v>
      </c>
      <c r="AW663" s="13" t="s">
        <v>35</v>
      </c>
      <c r="AX663" s="13" t="s">
        <v>73</v>
      </c>
      <c r="AY663" s="244" t="s">
        <v>202</v>
      </c>
    </row>
    <row r="664" s="13" customFormat="1">
      <c r="A664" s="13"/>
      <c r="B664" s="233"/>
      <c r="C664" s="234"/>
      <c r="D664" s="235" t="s">
        <v>213</v>
      </c>
      <c r="E664" s="236" t="s">
        <v>19</v>
      </c>
      <c r="F664" s="237" t="s">
        <v>2736</v>
      </c>
      <c r="G664" s="234"/>
      <c r="H664" s="238">
        <v>1.659</v>
      </c>
      <c r="I664" s="239"/>
      <c r="J664" s="234"/>
      <c r="K664" s="234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213</v>
      </c>
      <c r="AU664" s="244" t="s">
        <v>86</v>
      </c>
      <c r="AV664" s="13" t="s">
        <v>86</v>
      </c>
      <c r="AW664" s="13" t="s">
        <v>35</v>
      </c>
      <c r="AX664" s="13" t="s">
        <v>73</v>
      </c>
      <c r="AY664" s="244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2740</v>
      </c>
      <c r="G665" s="234"/>
      <c r="H665" s="238">
        <v>-6.7690000000000001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5" customFormat="1">
      <c r="A666" s="15"/>
      <c r="B666" s="259"/>
      <c r="C666" s="260"/>
      <c r="D666" s="235" t="s">
        <v>213</v>
      </c>
      <c r="E666" s="261" t="s">
        <v>19</v>
      </c>
      <c r="F666" s="262" t="s">
        <v>2741</v>
      </c>
      <c r="G666" s="260"/>
      <c r="H666" s="261" t="s">
        <v>19</v>
      </c>
      <c r="I666" s="263"/>
      <c r="J666" s="260"/>
      <c r="K666" s="260"/>
      <c r="L666" s="264"/>
      <c r="M666" s="265"/>
      <c r="N666" s="266"/>
      <c r="O666" s="266"/>
      <c r="P666" s="266"/>
      <c r="Q666" s="266"/>
      <c r="R666" s="266"/>
      <c r="S666" s="266"/>
      <c r="T666" s="267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68" t="s">
        <v>213</v>
      </c>
      <c r="AU666" s="268" t="s">
        <v>86</v>
      </c>
      <c r="AV666" s="15" t="s">
        <v>80</v>
      </c>
      <c r="AW666" s="15" t="s">
        <v>35</v>
      </c>
      <c r="AX666" s="15" t="s">
        <v>73</v>
      </c>
      <c r="AY666" s="268" t="s">
        <v>202</v>
      </c>
    </row>
    <row r="667" s="13" customFormat="1">
      <c r="A667" s="13"/>
      <c r="B667" s="233"/>
      <c r="C667" s="234"/>
      <c r="D667" s="235" t="s">
        <v>213</v>
      </c>
      <c r="E667" s="236" t="s">
        <v>19</v>
      </c>
      <c r="F667" s="237" t="s">
        <v>2742</v>
      </c>
      <c r="G667" s="234"/>
      <c r="H667" s="238">
        <v>50.127000000000002</v>
      </c>
      <c r="I667" s="239"/>
      <c r="J667" s="234"/>
      <c r="K667" s="234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213</v>
      </c>
      <c r="AU667" s="244" t="s">
        <v>86</v>
      </c>
      <c r="AV667" s="13" t="s">
        <v>86</v>
      </c>
      <c r="AW667" s="13" t="s">
        <v>35</v>
      </c>
      <c r="AX667" s="13" t="s">
        <v>73</v>
      </c>
      <c r="AY667" s="244" t="s">
        <v>202</v>
      </c>
    </row>
    <row r="668" s="13" customFormat="1">
      <c r="A668" s="13"/>
      <c r="B668" s="233"/>
      <c r="C668" s="234"/>
      <c r="D668" s="235" t="s">
        <v>213</v>
      </c>
      <c r="E668" s="236" t="s">
        <v>19</v>
      </c>
      <c r="F668" s="237" t="s">
        <v>2743</v>
      </c>
      <c r="G668" s="234"/>
      <c r="H668" s="238">
        <v>1.038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213</v>
      </c>
      <c r="AU668" s="244" t="s">
        <v>86</v>
      </c>
      <c r="AV668" s="13" t="s">
        <v>86</v>
      </c>
      <c r="AW668" s="13" t="s">
        <v>35</v>
      </c>
      <c r="AX668" s="13" t="s">
        <v>73</v>
      </c>
      <c r="AY668" s="244" t="s">
        <v>202</v>
      </c>
    </row>
    <row r="669" s="13" customFormat="1">
      <c r="A669" s="13"/>
      <c r="B669" s="233"/>
      <c r="C669" s="234"/>
      <c r="D669" s="235" t="s">
        <v>213</v>
      </c>
      <c r="E669" s="236" t="s">
        <v>19</v>
      </c>
      <c r="F669" s="237" t="s">
        <v>2744</v>
      </c>
      <c r="G669" s="234"/>
      <c r="H669" s="238">
        <v>0.78000000000000003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213</v>
      </c>
      <c r="AU669" s="244" t="s">
        <v>86</v>
      </c>
      <c r="AV669" s="13" t="s">
        <v>86</v>
      </c>
      <c r="AW669" s="13" t="s">
        <v>35</v>
      </c>
      <c r="AX669" s="13" t="s">
        <v>73</v>
      </c>
      <c r="AY669" s="244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2745</v>
      </c>
      <c r="G670" s="234"/>
      <c r="H670" s="238">
        <v>-5.6870000000000003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5" customFormat="1">
      <c r="A671" s="15"/>
      <c r="B671" s="259"/>
      <c r="C671" s="260"/>
      <c r="D671" s="235" t="s">
        <v>213</v>
      </c>
      <c r="E671" s="261" t="s">
        <v>19</v>
      </c>
      <c r="F671" s="262" t="s">
        <v>2746</v>
      </c>
      <c r="G671" s="260"/>
      <c r="H671" s="261" t="s">
        <v>19</v>
      </c>
      <c r="I671" s="263"/>
      <c r="J671" s="260"/>
      <c r="K671" s="260"/>
      <c r="L671" s="264"/>
      <c r="M671" s="265"/>
      <c r="N671" s="266"/>
      <c r="O671" s="266"/>
      <c r="P671" s="266"/>
      <c r="Q671" s="266"/>
      <c r="R671" s="266"/>
      <c r="S671" s="266"/>
      <c r="T671" s="267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68" t="s">
        <v>213</v>
      </c>
      <c r="AU671" s="268" t="s">
        <v>86</v>
      </c>
      <c r="AV671" s="15" t="s">
        <v>80</v>
      </c>
      <c r="AW671" s="15" t="s">
        <v>35</v>
      </c>
      <c r="AX671" s="15" t="s">
        <v>73</v>
      </c>
      <c r="AY671" s="268" t="s">
        <v>202</v>
      </c>
    </row>
    <row r="672" s="13" customFormat="1">
      <c r="A672" s="13"/>
      <c r="B672" s="233"/>
      <c r="C672" s="234"/>
      <c r="D672" s="235" t="s">
        <v>213</v>
      </c>
      <c r="E672" s="236" t="s">
        <v>19</v>
      </c>
      <c r="F672" s="237" t="s">
        <v>2747</v>
      </c>
      <c r="G672" s="234"/>
      <c r="H672" s="238">
        <v>35.935000000000002</v>
      </c>
      <c r="I672" s="239"/>
      <c r="J672" s="234"/>
      <c r="K672" s="234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213</v>
      </c>
      <c r="AU672" s="244" t="s">
        <v>86</v>
      </c>
      <c r="AV672" s="13" t="s">
        <v>86</v>
      </c>
      <c r="AW672" s="13" t="s">
        <v>35</v>
      </c>
      <c r="AX672" s="13" t="s">
        <v>73</v>
      </c>
      <c r="AY672" s="244" t="s">
        <v>202</v>
      </c>
    </row>
    <row r="673" s="13" customFormat="1">
      <c r="A673" s="13"/>
      <c r="B673" s="233"/>
      <c r="C673" s="234"/>
      <c r="D673" s="235" t="s">
        <v>213</v>
      </c>
      <c r="E673" s="236" t="s">
        <v>19</v>
      </c>
      <c r="F673" s="237" t="s">
        <v>2748</v>
      </c>
      <c r="G673" s="234"/>
      <c r="H673" s="238">
        <v>1.1879999999999999</v>
      </c>
      <c r="I673" s="239"/>
      <c r="J673" s="234"/>
      <c r="K673" s="234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213</v>
      </c>
      <c r="AU673" s="244" t="s">
        <v>86</v>
      </c>
      <c r="AV673" s="13" t="s">
        <v>86</v>
      </c>
      <c r="AW673" s="13" t="s">
        <v>35</v>
      </c>
      <c r="AX673" s="13" t="s">
        <v>73</v>
      </c>
      <c r="AY673" s="244" t="s">
        <v>202</v>
      </c>
    </row>
    <row r="674" s="13" customFormat="1">
      <c r="A674" s="13"/>
      <c r="B674" s="233"/>
      <c r="C674" s="234"/>
      <c r="D674" s="235" t="s">
        <v>213</v>
      </c>
      <c r="E674" s="236" t="s">
        <v>19</v>
      </c>
      <c r="F674" s="237" t="s">
        <v>2749</v>
      </c>
      <c r="G674" s="234"/>
      <c r="H674" s="238">
        <v>-2.8130000000000002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213</v>
      </c>
      <c r="AU674" s="244" t="s">
        <v>86</v>
      </c>
      <c r="AV674" s="13" t="s">
        <v>86</v>
      </c>
      <c r="AW674" s="13" t="s">
        <v>35</v>
      </c>
      <c r="AX674" s="13" t="s">
        <v>73</v>
      </c>
      <c r="AY674" s="244" t="s">
        <v>202</v>
      </c>
    </row>
    <row r="675" s="15" customFormat="1">
      <c r="A675" s="15"/>
      <c r="B675" s="259"/>
      <c r="C675" s="260"/>
      <c r="D675" s="235" t="s">
        <v>213</v>
      </c>
      <c r="E675" s="261" t="s">
        <v>19</v>
      </c>
      <c r="F675" s="262" t="s">
        <v>2750</v>
      </c>
      <c r="G675" s="260"/>
      <c r="H675" s="261" t="s">
        <v>19</v>
      </c>
      <c r="I675" s="263"/>
      <c r="J675" s="260"/>
      <c r="K675" s="260"/>
      <c r="L675" s="264"/>
      <c r="M675" s="265"/>
      <c r="N675" s="266"/>
      <c r="O675" s="266"/>
      <c r="P675" s="266"/>
      <c r="Q675" s="266"/>
      <c r="R675" s="266"/>
      <c r="S675" s="266"/>
      <c r="T675" s="267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68" t="s">
        <v>213</v>
      </c>
      <c r="AU675" s="268" t="s">
        <v>86</v>
      </c>
      <c r="AV675" s="15" t="s">
        <v>80</v>
      </c>
      <c r="AW675" s="15" t="s">
        <v>35</v>
      </c>
      <c r="AX675" s="15" t="s">
        <v>73</v>
      </c>
      <c r="AY675" s="268" t="s">
        <v>202</v>
      </c>
    </row>
    <row r="676" s="13" customFormat="1">
      <c r="A676" s="13"/>
      <c r="B676" s="233"/>
      <c r="C676" s="234"/>
      <c r="D676" s="235" t="s">
        <v>213</v>
      </c>
      <c r="E676" s="236" t="s">
        <v>19</v>
      </c>
      <c r="F676" s="237" t="s">
        <v>2751</v>
      </c>
      <c r="G676" s="234"/>
      <c r="H676" s="238">
        <v>19.818000000000001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213</v>
      </c>
      <c r="AU676" s="244" t="s">
        <v>86</v>
      </c>
      <c r="AV676" s="13" t="s">
        <v>86</v>
      </c>
      <c r="AW676" s="13" t="s">
        <v>35</v>
      </c>
      <c r="AX676" s="13" t="s">
        <v>73</v>
      </c>
      <c r="AY676" s="244" t="s">
        <v>202</v>
      </c>
    </row>
    <row r="677" s="15" customFormat="1">
      <c r="A677" s="15"/>
      <c r="B677" s="259"/>
      <c r="C677" s="260"/>
      <c r="D677" s="235" t="s">
        <v>213</v>
      </c>
      <c r="E677" s="261" t="s">
        <v>19</v>
      </c>
      <c r="F677" s="262" t="s">
        <v>2752</v>
      </c>
      <c r="G677" s="260"/>
      <c r="H677" s="261" t="s">
        <v>19</v>
      </c>
      <c r="I677" s="263"/>
      <c r="J677" s="260"/>
      <c r="K677" s="260"/>
      <c r="L677" s="264"/>
      <c r="M677" s="265"/>
      <c r="N677" s="266"/>
      <c r="O677" s="266"/>
      <c r="P677" s="266"/>
      <c r="Q677" s="266"/>
      <c r="R677" s="266"/>
      <c r="S677" s="266"/>
      <c r="T677" s="267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68" t="s">
        <v>213</v>
      </c>
      <c r="AU677" s="268" t="s">
        <v>86</v>
      </c>
      <c r="AV677" s="15" t="s">
        <v>80</v>
      </c>
      <c r="AW677" s="15" t="s">
        <v>35</v>
      </c>
      <c r="AX677" s="15" t="s">
        <v>73</v>
      </c>
      <c r="AY677" s="268" t="s">
        <v>202</v>
      </c>
    </row>
    <row r="678" s="13" customFormat="1">
      <c r="A678" s="13"/>
      <c r="B678" s="233"/>
      <c r="C678" s="234"/>
      <c r="D678" s="235" t="s">
        <v>213</v>
      </c>
      <c r="E678" s="236" t="s">
        <v>19</v>
      </c>
      <c r="F678" s="237" t="s">
        <v>2753</v>
      </c>
      <c r="G678" s="234"/>
      <c r="H678" s="238">
        <v>58.435000000000002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213</v>
      </c>
      <c r="AU678" s="244" t="s">
        <v>86</v>
      </c>
      <c r="AV678" s="13" t="s">
        <v>86</v>
      </c>
      <c r="AW678" s="13" t="s">
        <v>35</v>
      </c>
      <c r="AX678" s="13" t="s">
        <v>73</v>
      </c>
      <c r="AY678" s="244" t="s">
        <v>202</v>
      </c>
    </row>
    <row r="679" s="13" customFormat="1">
      <c r="A679" s="13"/>
      <c r="B679" s="233"/>
      <c r="C679" s="234"/>
      <c r="D679" s="235" t="s">
        <v>213</v>
      </c>
      <c r="E679" s="236" t="s">
        <v>19</v>
      </c>
      <c r="F679" s="237" t="s">
        <v>2679</v>
      </c>
      <c r="G679" s="234"/>
      <c r="H679" s="238">
        <v>1.6879999999999999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213</v>
      </c>
      <c r="AU679" s="244" t="s">
        <v>86</v>
      </c>
      <c r="AV679" s="13" t="s">
        <v>86</v>
      </c>
      <c r="AW679" s="13" t="s">
        <v>35</v>
      </c>
      <c r="AX679" s="13" t="s">
        <v>73</v>
      </c>
      <c r="AY679" s="244" t="s">
        <v>202</v>
      </c>
    </row>
    <row r="680" s="13" customFormat="1">
      <c r="A680" s="13"/>
      <c r="B680" s="233"/>
      <c r="C680" s="234"/>
      <c r="D680" s="235" t="s">
        <v>213</v>
      </c>
      <c r="E680" s="236" t="s">
        <v>19</v>
      </c>
      <c r="F680" s="237" t="s">
        <v>2754</v>
      </c>
      <c r="G680" s="234"/>
      <c r="H680" s="238">
        <v>1.413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213</v>
      </c>
      <c r="AU680" s="244" t="s">
        <v>86</v>
      </c>
      <c r="AV680" s="13" t="s">
        <v>86</v>
      </c>
      <c r="AW680" s="13" t="s">
        <v>35</v>
      </c>
      <c r="AX680" s="13" t="s">
        <v>73</v>
      </c>
      <c r="AY680" s="244" t="s">
        <v>202</v>
      </c>
    </row>
    <row r="681" s="13" customFormat="1">
      <c r="A681" s="13"/>
      <c r="B681" s="233"/>
      <c r="C681" s="234"/>
      <c r="D681" s="235" t="s">
        <v>213</v>
      </c>
      <c r="E681" s="236" t="s">
        <v>19</v>
      </c>
      <c r="F681" s="237" t="s">
        <v>2755</v>
      </c>
      <c r="G681" s="234"/>
      <c r="H681" s="238">
        <v>-13.598000000000001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213</v>
      </c>
      <c r="AU681" s="244" t="s">
        <v>86</v>
      </c>
      <c r="AV681" s="13" t="s">
        <v>86</v>
      </c>
      <c r="AW681" s="13" t="s">
        <v>35</v>
      </c>
      <c r="AX681" s="13" t="s">
        <v>73</v>
      </c>
      <c r="AY681" s="244" t="s">
        <v>202</v>
      </c>
    </row>
    <row r="682" s="15" customFormat="1">
      <c r="A682" s="15"/>
      <c r="B682" s="259"/>
      <c r="C682" s="260"/>
      <c r="D682" s="235" t="s">
        <v>213</v>
      </c>
      <c r="E682" s="261" t="s">
        <v>19</v>
      </c>
      <c r="F682" s="262" t="s">
        <v>2756</v>
      </c>
      <c r="G682" s="260"/>
      <c r="H682" s="261" t="s">
        <v>19</v>
      </c>
      <c r="I682" s="263"/>
      <c r="J682" s="260"/>
      <c r="K682" s="260"/>
      <c r="L682" s="264"/>
      <c r="M682" s="265"/>
      <c r="N682" s="266"/>
      <c r="O682" s="266"/>
      <c r="P682" s="266"/>
      <c r="Q682" s="266"/>
      <c r="R682" s="266"/>
      <c r="S682" s="266"/>
      <c r="T682" s="267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68" t="s">
        <v>213</v>
      </c>
      <c r="AU682" s="268" t="s">
        <v>86</v>
      </c>
      <c r="AV682" s="15" t="s">
        <v>80</v>
      </c>
      <c r="AW682" s="15" t="s">
        <v>35</v>
      </c>
      <c r="AX682" s="15" t="s">
        <v>73</v>
      </c>
      <c r="AY682" s="268" t="s">
        <v>202</v>
      </c>
    </row>
    <row r="683" s="13" customFormat="1">
      <c r="A683" s="13"/>
      <c r="B683" s="233"/>
      <c r="C683" s="234"/>
      <c r="D683" s="235" t="s">
        <v>213</v>
      </c>
      <c r="E683" s="236" t="s">
        <v>19</v>
      </c>
      <c r="F683" s="237" t="s">
        <v>2757</v>
      </c>
      <c r="G683" s="234"/>
      <c r="H683" s="238">
        <v>30.088999999999999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213</v>
      </c>
      <c r="AU683" s="244" t="s">
        <v>86</v>
      </c>
      <c r="AV683" s="13" t="s">
        <v>86</v>
      </c>
      <c r="AW683" s="13" t="s">
        <v>35</v>
      </c>
      <c r="AX683" s="13" t="s">
        <v>73</v>
      </c>
      <c r="AY683" s="244" t="s">
        <v>202</v>
      </c>
    </row>
    <row r="684" s="13" customFormat="1">
      <c r="A684" s="13"/>
      <c r="B684" s="233"/>
      <c r="C684" s="234"/>
      <c r="D684" s="235" t="s">
        <v>213</v>
      </c>
      <c r="E684" s="236" t="s">
        <v>19</v>
      </c>
      <c r="F684" s="237" t="s">
        <v>2748</v>
      </c>
      <c r="G684" s="234"/>
      <c r="H684" s="238">
        <v>1.1879999999999999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213</v>
      </c>
      <c r="AU684" s="244" t="s">
        <v>86</v>
      </c>
      <c r="AV684" s="13" t="s">
        <v>86</v>
      </c>
      <c r="AW684" s="13" t="s">
        <v>35</v>
      </c>
      <c r="AX684" s="13" t="s">
        <v>73</v>
      </c>
      <c r="AY684" s="244" t="s">
        <v>202</v>
      </c>
    </row>
    <row r="685" s="13" customFormat="1">
      <c r="A685" s="13"/>
      <c r="B685" s="233"/>
      <c r="C685" s="234"/>
      <c r="D685" s="235" t="s">
        <v>213</v>
      </c>
      <c r="E685" s="236" t="s">
        <v>19</v>
      </c>
      <c r="F685" s="237" t="s">
        <v>2758</v>
      </c>
      <c r="G685" s="234"/>
      <c r="H685" s="238">
        <v>-5.1230000000000002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213</v>
      </c>
      <c r="AU685" s="244" t="s">
        <v>86</v>
      </c>
      <c r="AV685" s="13" t="s">
        <v>86</v>
      </c>
      <c r="AW685" s="13" t="s">
        <v>35</v>
      </c>
      <c r="AX685" s="13" t="s">
        <v>73</v>
      </c>
      <c r="AY685" s="244" t="s">
        <v>202</v>
      </c>
    </row>
    <row r="686" s="15" customFormat="1">
      <c r="A686" s="15"/>
      <c r="B686" s="259"/>
      <c r="C686" s="260"/>
      <c r="D686" s="235" t="s">
        <v>213</v>
      </c>
      <c r="E686" s="261" t="s">
        <v>19</v>
      </c>
      <c r="F686" s="262" t="s">
        <v>2759</v>
      </c>
      <c r="G686" s="260"/>
      <c r="H686" s="261" t="s">
        <v>19</v>
      </c>
      <c r="I686" s="263"/>
      <c r="J686" s="260"/>
      <c r="K686" s="260"/>
      <c r="L686" s="264"/>
      <c r="M686" s="265"/>
      <c r="N686" s="266"/>
      <c r="O686" s="266"/>
      <c r="P686" s="266"/>
      <c r="Q686" s="266"/>
      <c r="R686" s="266"/>
      <c r="S686" s="266"/>
      <c r="T686" s="267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8" t="s">
        <v>213</v>
      </c>
      <c r="AU686" s="268" t="s">
        <v>86</v>
      </c>
      <c r="AV686" s="15" t="s">
        <v>80</v>
      </c>
      <c r="AW686" s="15" t="s">
        <v>35</v>
      </c>
      <c r="AX686" s="15" t="s">
        <v>73</v>
      </c>
      <c r="AY686" s="268" t="s">
        <v>202</v>
      </c>
    </row>
    <row r="687" s="13" customFormat="1">
      <c r="A687" s="13"/>
      <c r="B687" s="233"/>
      <c r="C687" s="234"/>
      <c r="D687" s="235" t="s">
        <v>213</v>
      </c>
      <c r="E687" s="236" t="s">
        <v>19</v>
      </c>
      <c r="F687" s="237" t="s">
        <v>2760</v>
      </c>
      <c r="G687" s="234"/>
      <c r="H687" s="238">
        <v>68.188000000000002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213</v>
      </c>
      <c r="AU687" s="244" t="s">
        <v>86</v>
      </c>
      <c r="AV687" s="13" t="s">
        <v>86</v>
      </c>
      <c r="AW687" s="13" t="s">
        <v>35</v>
      </c>
      <c r="AX687" s="13" t="s">
        <v>73</v>
      </c>
      <c r="AY687" s="244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2679</v>
      </c>
      <c r="G688" s="234"/>
      <c r="H688" s="238">
        <v>1.6879999999999999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3" customFormat="1">
      <c r="A689" s="13"/>
      <c r="B689" s="233"/>
      <c r="C689" s="234"/>
      <c r="D689" s="235" t="s">
        <v>213</v>
      </c>
      <c r="E689" s="236" t="s">
        <v>19</v>
      </c>
      <c r="F689" s="237" t="s">
        <v>2680</v>
      </c>
      <c r="G689" s="234"/>
      <c r="H689" s="238">
        <v>-9.6600000000000001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213</v>
      </c>
      <c r="AU689" s="244" t="s">
        <v>86</v>
      </c>
      <c r="AV689" s="13" t="s">
        <v>86</v>
      </c>
      <c r="AW689" s="13" t="s">
        <v>35</v>
      </c>
      <c r="AX689" s="13" t="s">
        <v>73</v>
      </c>
      <c r="AY689" s="244" t="s">
        <v>202</v>
      </c>
    </row>
    <row r="690" s="15" customFormat="1">
      <c r="A690" s="15"/>
      <c r="B690" s="259"/>
      <c r="C690" s="260"/>
      <c r="D690" s="235" t="s">
        <v>213</v>
      </c>
      <c r="E690" s="261" t="s">
        <v>19</v>
      </c>
      <c r="F690" s="262" t="s">
        <v>2761</v>
      </c>
      <c r="G690" s="260"/>
      <c r="H690" s="261" t="s">
        <v>19</v>
      </c>
      <c r="I690" s="263"/>
      <c r="J690" s="260"/>
      <c r="K690" s="260"/>
      <c r="L690" s="264"/>
      <c r="M690" s="265"/>
      <c r="N690" s="266"/>
      <c r="O690" s="266"/>
      <c r="P690" s="266"/>
      <c r="Q690" s="266"/>
      <c r="R690" s="266"/>
      <c r="S690" s="266"/>
      <c r="T690" s="267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68" t="s">
        <v>213</v>
      </c>
      <c r="AU690" s="268" t="s">
        <v>86</v>
      </c>
      <c r="AV690" s="15" t="s">
        <v>80</v>
      </c>
      <c r="AW690" s="15" t="s">
        <v>35</v>
      </c>
      <c r="AX690" s="15" t="s">
        <v>73</v>
      </c>
      <c r="AY690" s="268" t="s">
        <v>202</v>
      </c>
    </row>
    <row r="691" s="13" customFormat="1">
      <c r="A691" s="13"/>
      <c r="B691" s="233"/>
      <c r="C691" s="234"/>
      <c r="D691" s="235" t="s">
        <v>213</v>
      </c>
      <c r="E691" s="236" t="s">
        <v>19</v>
      </c>
      <c r="F691" s="237" t="s">
        <v>2762</v>
      </c>
      <c r="G691" s="234"/>
      <c r="H691" s="238">
        <v>67.822000000000003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213</v>
      </c>
      <c r="AU691" s="244" t="s">
        <v>86</v>
      </c>
      <c r="AV691" s="13" t="s">
        <v>86</v>
      </c>
      <c r="AW691" s="13" t="s">
        <v>35</v>
      </c>
      <c r="AX691" s="13" t="s">
        <v>73</v>
      </c>
      <c r="AY691" s="244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2679</v>
      </c>
      <c r="G692" s="234"/>
      <c r="H692" s="238">
        <v>1.6879999999999999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3" customFormat="1">
      <c r="A693" s="13"/>
      <c r="B693" s="233"/>
      <c r="C693" s="234"/>
      <c r="D693" s="235" t="s">
        <v>213</v>
      </c>
      <c r="E693" s="236" t="s">
        <v>19</v>
      </c>
      <c r="F693" s="237" t="s">
        <v>2680</v>
      </c>
      <c r="G693" s="234"/>
      <c r="H693" s="238">
        <v>-9.6600000000000001</v>
      </c>
      <c r="I693" s="239"/>
      <c r="J693" s="234"/>
      <c r="K693" s="234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213</v>
      </c>
      <c r="AU693" s="244" t="s">
        <v>86</v>
      </c>
      <c r="AV693" s="13" t="s">
        <v>86</v>
      </c>
      <c r="AW693" s="13" t="s">
        <v>35</v>
      </c>
      <c r="AX693" s="13" t="s">
        <v>73</v>
      </c>
      <c r="AY693" s="244" t="s">
        <v>202</v>
      </c>
    </row>
    <row r="694" s="15" customFormat="1">
      <c r="A694" s="15"/>
      <c r="B694" s="259"/>
      <c r="C694" s="260"/>
      <c r="D694" s="235" t="s">
        <v>213</v>
      </c>
      <c r="E694" s="261" t="s">
        <v>19</v>
      </c>
      <c r="F694" s="262" t="s">
        <v>2763</v>
      </c>
      <c r="G694" s="260"/>
      <c r="H694" s="261" t="s">
        <v>19</v>
      </c>
      <c r="I694" s="263"/>
      <c r="J694" s="260"/>
      <c r="K694" s="260"/>
      <c r="L694" s="264"/>
      <c r="M694" s="265"/>
      <c r="N694" s="266"/>
      <c r="O694" s="266"/>
      <c r="P694" s="266"/>
      <c r="Q694" s="266"/>
      <c r="R694" s="266"/>
      <c r="S694" s="266"/>
      <c r="T694" s="267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68" t="s">
        <v>213</v>
      </c>
      <c r="AU694" s="268" t="s">
        <v>86</v>
      </c>
      <c r="AV694" s="15" t="s">
        <v>80</v>
      </c>
      <c r="AW694" s="15" t="s">
        <v>35</v>
      </c>
      <c r="AX694" s="15" t="s">
        <v>73</v>
      </c>
      <c r="AY694" s="268" t="s">
        <v>202</v>
      </c>
    </row>
    <row r="695" s="13" customFormat="1">
      <c r="A695" s="13"/>
      <c r="B695" s="233"/>
      <c r="C695" s="234"/>
      <c r="D695" s="235" t="s">
        <v>213</v>
      </c>
      <c r="E695" s="236" t="s">
        <v>19</v>
      </c>
      <c r="F695" s="237" t="s">
        <v>2684</v>
      </c>
      <c r="G695" s="234"/>
      <c r="H695" s="238">
        <v>30.844999999999999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213</v>
      </c>
      <c r="AU695" s="244" t="s">
        <v>86</v>
      </c>
      <c r="AV695" s="13" t="s">
        <v>86</v>
      </c>
      <c r="AW695" s="13" t="s">
        <v>35</v>
      </c>
      <c r="AX695" s="13" t="s">
        <v>73</v>
      </c>
      <c r="AY695" s="244" t="s">
        <v>202</v>
      </c>
    </row>
    <row r="696" s="13" customFormat="1">
      <c r="A696" s="13"/>
      <c r="B696" s="233"/>
      <c r="C696" s="234"/>
      <c r="D696" s="235" t="s">
        <v>213</v>
      </c>
      <c r="E696" s="236" t="s">
        <v>19</v>
      </c>
      <c r="F696" s="237" t="s">
        <v>2764</v>
      </c>
      <c r="G696" s="234"/>
      <c r="H696" s="238">
        <v>-4.6200000000000001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213</v>
      </c>
      <c r="AU696" s="244" t="s">
        <v>86</v>
      </c>
      <c r="AV696" s="13" t="s">
        <v>86</v>
      </c>
      <c r="AW696" s="13" t="s">
        <v>35</v>
      </c>
      <c r="AX696" s="13" t="s">
        <v>73</v>
      </c>
      <c r="AY696" s="244" t="s">
        <v>202</v>
      </c>
    </row>
    <row r="697" s="15" customFormat="1">
      <c r="A697" s="15"/>
      <c r="B697" s="259"/>
      <c r="C697" s="260"/>
      <c r="D697" s="235" t="s">
        <v>213</v>
      </c>
      <c r="E697" s="261" t="s">
        <v>19</v>
      </c>
      <c r="F697" s="262" t="s">
        <v>2765</v>
      </c>
      <c r="G697" s="260"/>
      <c r="H697" s="261" t="s">
        <v>19</v>
      </c>
      <c r="I697" s="263"/>
      <c r="J697" s="260"/>
      <c r="K697" s="260"/>
      <c r="L697" s="264"/>
      <c r="M697" s="265"/>
      <c r="N697" s="266"/>
      <c r="O697" s="266"/>
      <c r="P697" s="266"/>
      <c r="Q697" s="266"/>
      <c r="R697" s="266"/>
      <c r="S697" s="266"/>
      <c r="T697" s="267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68" t="s">
        <v>213</v>
      </c>
      <c r="AU697" s="268" t="s">
        <v>86</v>
      </c>
      <c r="AV697" s="15" t="s">
        <v>80</v>
      </c>
      <c r="AW697" s="15" t="s">
        <v>35</v>
      </c>
      <c r="AX697" s="15" t="s">
        <v>73</v>
      </c>
      <c r="AY697" s="268" t="s">
        <v>202</v>
      </c>
    </row>
    <row r="698" s="13" customFormat="1">
      <c r="A698" s="13"/>
      <c r="B698" s="233"/>
      <c r="C698" s="234"/>
      <c r="D698" s="235" t="s">
        <v>213</v>
      </c>
      <c r="E698" s="236" t="s">
        <v>19</v>
      </c>
      <c r="F698" s="237" t="s">
        <v>2766</v>
      </c>
      <c r="G698" s="234"/>
      <c r="H698" s="238">
        <v>67.822000000000003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213</v>
      </c>
      <c r="AU698" s="244" t="s">
        <v>86</v>
      </c>
      <c r="AV698" s="13" t="s">
        <v>86</v>
      </c>
      <c r="AW698" s="13" t="s">
        <v>35</v>
      </c>
      <c r="AX698" s="13" t="s">
        <v>73</v>
      </c>
      <c r="AY698" s="244" t="s">
        <v>202</v>
      </c>
    </row>
    <row r="699" s="13" customFormat="1">
      <c r="A699" s="13"/>
      <c r="B699" s="233"/>
      <c r="C699" s="234"/>
      <c r="D699" s="235" t="s">
        <v>213</v>
      </c>
      <c r="E699" s="236" t="s">
        <v>19</v>
      </c>
      <c r="F699" s="237" t="s">
        <v>2679</v>
      </c>
      <c r="G699" s="234"/>
      <c r="H699" s="238">
        <v>1.6879999999999999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213</v>
      </c>
      <c r="AU699" s="244" t="s">
        <v>86</v>
      </c>
      <c r="AV699" s="13" t="s">
        <v>86</v>
      </c>
      <c r="AW699" s="13" t="s">
        <v>35</v>
      </c>
      <c r="AX699" s="13" t="s">
        <v>73</v>
      </c>
      <c r="AY699" s="244" t="s">
        <v>202</v>
      </c>
    </row>
    <row r="700" s="13" customFormat="1">
      <c r="A700" s="13"/>
      <c r="B700" s="233"/>
      <c r="C700" s="234"/>
      <c r="D700" s="235" t="s">
        <v>213</v>
      </c>
      <c r="E700" s="236" t="s">
        <v>19</v>
      </c>
      <c r="F700" s="237" t="s">
        <v>2680</v>
      </c>
      <c r="G700" s="234"/>
      <c r="H700" s="238">
        <v>-9.6600000000000001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213</v>
      </c>
      <c r="AU700" s="244" t="s">
        <v>86</v>
      </c>
      <c r="AV700" s="13" t="s">
        <v>86</v>
      </c>
      <c r="AW700" s="13" t="s">
        <v>35</v>
      </c>
      <c r="AX700" s="13" t="s">
        <v>73</v>
      </c>
      <c r="AY700" s="244" t="s">
        <v>202</v>
      </c>
    </row>
    <row r="701" s="15" customFormat="1">
      <c r="A701" s="15"/>
      <c r="B701" s="259"/>
      <c r="C701" s="260"/>
      <c r="D701" s="235" t="s">
        <v>213</v>
      </c>
      <c r="E701" s="261" t="s">
        <v>19</v>
      </c>
      <c r="F701" s="262" t="s">
        <v>2767</v>
      </c>
      <c r="G701" s="260"/>
      <c r="H701" s="261" t="s">
        <v>19</v>
      </c>
      <c r="I701" s="263"/>
      <c r="J701" s="260"/>
      <c r="K701" s="260"/>
      <c r="L701" s="264"/>
      <c r="M701" s="265"/>
      <c r="N701" s="266"/>
      <c r="O701" s="266"/>
      <c r="P701" s="266"/>
      <c r="Q701" s="266"/>
      <c r="R701" s="266"/>
      <c r="S701" s="266"/>
      <c r="T701" s="267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68" t="s">
        <v>213</v>
      </c>
      <c r="AU701" s="268" t="s">
        <v>86</v>
      </c>
      <c r="AV701" s="15" t="s">
        <v>80</v>
      </c>
      <c r="AW701" s="15" t="s">
        <v>35</v>
      </c>
      <c r="AX701" s="15" t="s">
        <v>73</v>
      </c>
      <c r="AY701" s="268" t="s">
        <v>202</v>
      </c>
    </row>
    <row r="702" s="13" customFormat="1">
      <c r="A702" s="13"/>
      <c r="B702" s="233"/>
      <c r="C702" s="234"/>
      <c r="D702" s="235" t="s">
        <v>213</v>
      </c>
      <c r="E702" s="236" t="s">
        <v>19</v>
      </c>
      <c r="F702" s="237" t="s">
        <v>2768</v>
      </c>
      <c r="G702" s="234"/>
      <c r="H702" s="238">
        <v>67.700999999999993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213</v>
      </c>
      <c r="AU702" s="244" t="s">
        <v>86</v>
      </c>
      <c r="AV702" s="13" t="s">
        <v>86</v>
      </c>
      <c r="AW702" s="13" t="s">
        <v>35</v>
      </c>
      <c r="AX702" s="13" t="s">
        <v>73</v>
      </c>
      <c r="AY702" s="244" t="s">
        <v>202</v>
      </c>
    </row>
    <row r="703" s="13" customFormat="1">
      <c r="A703" s="13"/>
      <c r="B703" s="233"/>
      <c r="C703" s="234"/>
      <c r="D703" s="235" t="s">
        <v>213</v>
      </c>
      <c r="E703" s="236" t="s">
        <v>19</v>
      </c>
      <c r="F703" s="237" t="s">
        <v>2679</v>
      </c>
      <c r="G703" s="234"/>
      <c r="H703" s="238">
        <v>1.6879999999999999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213</v>
      </c>
      <c r="AU703" s="244" t="s">
        <v>86</v>
      </c>
      <c r="AV703" s="13" t="s">
        <v>86</v>
      </c>
      <c r="AW703" s="13" t="s">
        <v>35</v>
      </c>
      <c r="AX703" s="13" t="s">
        <v>73</v>
      </c>
      <c r="AY703" s="244" t="s">
        <v>202</v>
      </c>
    </row>
    <row r="704" s="13" customFormat="1">
      <c r="A704" s="13"/>
      <c r="B704" s="233"/>
      <c r="C704" s="234"/>
      <c r="D704" s="235" t="s">
        <v>213</v>
      </c>
      <c r="E704" s="236" t="s">
        <v>19</v>
      </c>
      <c r="F704" s="237" t="s">
        <v>2680</v>
      </c>
      <c r="G704" s="234"/>
      <c r="H704" s="238">
        <v>-9.6600000000000001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213</v>
      </c>
      <c r="AU704" s="244" t="s">
        <v>86</v>
      </c>
      <c r="AV704" s="13" t="s">
        <v>86</v>
      </c>
      <c r="AW704" s="13" t="s">
        <v>35</v>
      </c>
      <c r="AX704" s="13" t="s">
        <v>73</v>
      </c>
      <c r="AY704" s="244" t="s">
        <v>202</v>
      </c>
    </row>
    <row r="705" s="15" customFormat="1">
      <c r="A705" s="15"/>
      <c r="B705" s="259"/>
      <c r="C705" s="260"/>
      <c r="D705" s="235" t="s">
        <v>213</v>
      </c>
      <c r="E705" s="261" t="s">
        <v>19</v>
      </c>
      <c r="F705" s="262" t="s">
        <v>2769</v>
      </c>
      <c r="G705" s="260"/>
      <c r="H705" s="261" t="s">
        <v>19</v>
      </c>
      <c r="I705" s="263"/>
      <c r="J705" s="260"/>
      <c r="K705" s="260"/>
      <c r="L705" s="264"/>
      <c r="M705" s="265"/>
      <c r="N705" s="266"/>
      <c r="O705" s="266"/>
      <c r="P705" s="266"/>
      <c r="Q705" s="266"/>
      <c r="R705" s="266"/>
      <c r="S705" s="266"/>
      <c r="T705" s="26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68" t="s">
        <v>213</v>
      </c>
      <c r="AU705" s="268" t="s">
        <v>86</v>
      </c>
      <c r="AV705" s="15" t="s">
        <v>80</v>
      </c>
      <c r="AW705" s="15" t="s">
        <v>35</v>
      </c>
      <c r="AX705" s="15" t="s">
        <v>73</v>
      </c>
      <c r="AY705" s="268" t="s">
        <v>202</v>
      </c>
    </row>
    <row r="706" s="13" customFormat="1">
      <c r="A706" s="13"/>
      <c r="B706" s="233"/>
      <c r="C706" s="234"/>
      <c r="D706" s="235" t="s">
        <v>213</v>
      </c>
      <c r="E706" s="236" t="s">
        <v>19</v>
      </c>
      <c r="F706" s="237" t="s">
        <v>2684</v>
      </c>
      <c r="G706" s="234"/>
      <c r="H706" s="238">
        <v>30.844999999999999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213</v>
      </c>
      <c r="AU706" s="244" t="s">
        <v>86</v>
      </c>
      <c r="AV706" s="13" t="s">
        <v>86</v>
      </c>
      <c r="AW706" s="13" t="s">
        <v>35</v>
      </c>
      <c r="AX706" s="13" t="s">
        <v>73</v>
      </c>
      <c r="AY706" s="244" t="s">
        <v>202</v>
      </c>
    </row>
    <row r="707" s="13" customFormat="1">
      <c r="A707" s="13"/>
      <c r="B707" s="233"/>
      <c r="C707" s="234"/>
      <c r="D707" s="235" t="s">
        <v>213</v>
      </c>
      <c r="E707" s="236" t="s">
        <v>19</v>
      </c>
      <c r="F707" s="237" t="s">
        <v>2764</v>
      </c>
      <c r="G707" s="234"/>
      <c r="H707" s="238">
        <v>-4.6200000000000001</v>
      </c>
      <c r="I707" s="239"/>
      <c r="J707" s="234"/>
      <c r="K707" s="234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213</v>
      </c>
      <c r="AU707" s="244" t="s">
        <v>86</v>
      </c>
      <c r="AV707" s="13" t="s">
        <v>86</v>
      </c>
      <c r="AW707" s="13" t="s">
        <v>35</v>
      </c>
      <c r="AX707" s="13" t="s">
        <v>73</v>
      </c>
      <c r="AY707" s="244" t="s">
        <v>202</v>
      </c>
    </row>
    <row r="708" s="15" customFormat="1">
      <c r="A708" s="15"/>
      <c r="B708" s="259"/>
      <c r="C708" s="260"/>
      <c r="D708" s="235" t="s">
        <v>213</v>
      </c>
      <c r="E708" s="261" t="s">
        <v>19</v>
      </c>
      <c r="F708" s="262" t="s">
        <v>2770</v>
      </c>
      <c r="G708" s="260"/>
      <c r="H708" s="261" t="s">
        <v>19</v>
      </c>
      <c r="I708" s="263"/>
      <c r="J708" s="260"/>
      <c r="K708" s="260"/>
      <c r="L708" s="264"/>
      <c r="M708" s="265"/>
      <c r="N708" s="266"/>
      <c r="O708" s="266"/>
      <c r="P708" s="266"/>
      <c r="Q708" s="266"/>
      <c r="R708" s="266"/>
      <c r="S708" s="266"/>
      <c r="T708" s="267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68" t="s">
        <v>213</v>
      </c>
      <c r="AU708" s="268" t="s">
        <v>86</v>
      </c>
      <c r="AV708" s="15" t="s">
        <v>80</v>
      </c>
      <c r="AW708" s="15" t="s">
        <v>35</v>
      </c>
      <c r="AX708" s="15" t="s">
        <v>73</v>
      </c>
      <c r="AY708" s="268" t="s">
        <v>202</v>
      </c>
    </row>
    <row r="709" s="13" customFormat="1">
      <c r="A709" s="13"/>
      <c r="B709" s="233"/>
      <c r="C709" s="234"/>
      <c r="D709" s="235" t="s">
        <v>213</v>
      </c>
      <c r="E709" s="236" t="s">
        <v>19</v>
      </c>
      <c r="F709" s="237" t="s">
        <v>2771</v>
      </c>
      <c r="G709" s="234"/>
      <c r="H709" s="238">
        <v>67.579999999999998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213</v>
      </c>
      <c r="AU709" s="244" t="s">
        <v>86</v>
      </c>
      <c r="AV709" s="13" t="s">
        <v>86</v>
      </c>
      <c r="AW709" s="13" t="s">
        <v>35</v>
      </c>
      <c r="AX709" s="13" t="s">
        <v>73</v>
      </c>
      <c r="AY709" s="244" t="s">
        <v>202</v>
      </c>
    </row>
    <row r="710" s="13" customFormat="1">
      <c r="A710" s="13"/>
      <c r="B710" s="233"/>
      <c r="C710" s="234"/>
      <c r="D710" s="235" t="s">
        <v>213</v>
      </c>
      <c r="E710" s="236" t="s">
        <v>19</v>
      </c>
      <c r="F710" s="237" t="s">
        <v>2679</v>
      </c>
      <c r="G710" s="234"/>
      <c r="H710" s="238">
        <v>1.6879999999999999</v>
      </c>
      <c r="I710" s="239"/>
      <c r="J710" s="234"/>
      <c r="K710" s="234"/>
      <c r="L710" s="240"/>
      <c r="M710" s="241"/>
      <c r="N710" s="242"/>
      <c r="O710" s="242"/>
      <c r="P710" s="242"/>
      <c r="Q710" s="242"/>
      <c r="R710" s="242"/>
      <c r="S710" s="242"/>
      <c r="T710" s="24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4" t="s">
        <v>213</v>
      </c>
      <c r="AU710" s="244" t="s">
        <v>86</v>
      </c>
      <c r="AV710" s="13" t="s">
        <v>86</v>
      </c>
      <c r="AW710" s="13" t="s">
        <v>35</v>
      </c>
      <c r="AX710" s="13" t="s">
        <v>73</v>
      </c>
      <c r="AY710" s="244" t="s">
        <v>202</v>
      </c>
    </row>
    <row r="711" s="13" customFormat="1">
      <c r="A711" s="13"/>
      <c r="B711" s="233"/>
      <c r="C711" s="234"/>
      <c r="D711" s="235" t="s">
        <v>213</v>
      </c>
      <c r="E711" s="236" t="s">
        <v>19</v>
      </c>
      <c r="F711" s="237" t="s">
        <v>2680</v>
      </c>
      <c r="G711" s="234"/>
      <c r="H711" s="238">
        <v>-9.6600000000000001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213</v>
      </c>
      <c r="AU711" s="244" t="s">
        <v>86</v>
      </c>
      <c r="AV711" s="13" t="s">
        <v>86</v>
      </c>
      <c r="AW711" s="13" t="s">
        <v>35</v>
      </c>
      <c r="AX711" s="13" t="s">
        <v>73</v>
      </c>
      <c r="AY711" s="244" t="s">
        <v>202</v>
      </c>
    </row>
    <row r="712" s="15" customFormat="1">
      <c r="A712" s="15"/>
      <c r="B712" s="259"/>
      <c r="C712" s="260"/>
      <c r="D712" s="235" t="s">
        <v>213</v>
      </c>
      <c r="E712" s="261" t="s">
        <v>19</v>
      </c>
      <c r="F712" s="262" t="s">
        <v>2772</v>
      </c>
      <c r="G712" s="260"/>
      <c r="H712" s="261" t="s">
        <v>19</v>
      </c>
      <c r="I712" s="263"/>
      <c r="J712" s="260"/>
      <c r="K712" s="260"/>
      <c r="L712" s="264"/>
      <c r="M712" s="265"/>
      <c r="N712" s="266"/>
      <c r="O712" s="266"/>
      <c r="P712" s="266"/>
      <c r="Q712" s="266"/>
      <c r="R712" s="266"/>
      <c r="S712" s="266"/>
      <c r="T712" s="267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68" t="s">
        <v>213</v>
      </c>
      <c r="AU712" s="268" t="s">
        <v>86</v>
      </c>
      <c r="AV712" s="15" t="s">
        <v>80</v>
      </c>
      <c r="AW712" s="15" t="s">
        <v>35</v>
      </c>
      <c r="AX712" s="15" t="s">
        <v>73</v>
      </c>
      <c r="AY712" s="268" t="s">
        <v>202</v>
      </c>
    </row>
    <row r="713" s="13" customFormat="1">
      <c r="A713" s="13"/>
      <c r="B713" s="233"/>
      <c r="C713" s="234"/>
      <c r="D713" s="235" t="s">
        <v>213</v>
      </c>
      <c r="E713" s="236" t="s">
        <v>19</v>
      </c>
      <c r="F713" s="237" t="s">
        <v>2684</v>
      </c>
      <c r="G713" s="234"/>
      <c r="H713" s="238">
        <v>30.844999999999999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213</v>
      </c>
      <c r="AU713" s="244" t="s">
        <v>86</v>
      </c>
      <c r="AV713" s="13" t="s">
        <v>86</v>
      </c>
      <c r="AW713" s="13" t="s">
        <v>35</v>
      </c>
      <c r="AX713" s="13" t="s">
        <v>73</v>
      </c>
      <c r="AY713" s="244" t="s">
        <v>202</v>
      </c>
    </row>
    <row r="714" s="13" customFormat="1">
      <c r="A714" s="13"/>
      <c r="B714" s="233"/>
      <c r="C714" s="234"/>
      <c r="D714" s="235" t="s">
        <v>213</v>
      </c>
      <c r="E714" s="236" t="s">
        <v>19</v>
      </c>
      <c r="F714" s="237" t="s">
        <v>2471</v>
      </c>
      <c r="G714" s="234"/>
      <c r="H714" s="238">
        <v>-2.3100000000000001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213</v>
      </c>
      <c r="AU714" s="244" t="s">
        <v>86</v>
      </c>
      <c r="AV714" s="13" t="s">
        <v>86</v>
      </c>
      <c r="AW714" s="13" t="s">
        <v>35</v>
      </c>
      <c r="AX714" s="13" t="s">
        <v>73</v>
      </c>
      <c r="AY714" s="244" t="s">
        <v>202</v>
      </c>
    </row>
    <row r="715" s="15" customFormat="1">
      <c r="A715" s="15"/>
      <c r="B715" s="259"/>
      <c r="C715" s="260"/>
      <c r="D715" s="235" t="s">
        <v>213</v>
      </c>
      <c r="E715" s="261" t="s">
        <v>19</v>
      </c>
      <c r="F715" s="262" t="s">
        <v>2773</v>
      </c>
      <c r="G715" s="260"/>
      <c r="H715" s="261" t="s">
        <v>19</v>
      </c>
      <c r="I715" s="263"/>
      <c r="J715" s="260"/>
      <c r="K715" s="260"/>
      <c r="L715" s="264"/>
      <c r="M715" s="265"/>
      <c r="N715" s="266"/>
      <c r="O715" s="266"/>
      <c r="P715" s="266"/>
      <c r="Q715" s="266"/>
      <c r="R715" s="266"/>
      <c r="S715" s="266"/>
      <c r="T715" s="267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68" t="s">
        <v>213</v>
      </c>
      <c r="AU715" s="268" t="s">
        <v>86</v>
      </c>
      <c r="AV715" s="15" t="s">
        <v>80</v>
      </c>
      <c r="AW715" s="15" t="s">
        <v>35</v>
      </c>
      <c r="AX715" s="15" t="s">
        <v>73</v>
      </c>
      <c r="AY715" s="268" t="s">
        <v>202</v>
      </c>
    </row>
    <row r="716" s="13" customFormat="1">
      <c r="A716" s="13"/>
      <c r="B716" s="233"/>
      <c r="C716" s="234"/>
      <c r="D716" s="235" t="s">
        <v>213</v>
      </c>
      <c r="E716" s="236" t="s">
        <v>19</v>
      </c>
      <c r="F716" s="237" t="s">
        <v>2774</v>
      </c>
      <c r="G716" s="234"/>
      <c r="H716" s="238">
        <v>71.147999999999996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213</v>
      </c>
      <c r="AU716" s="244" t="s">
        <v>86</v>
      </c>
      <c r="AV716" s="13" t="s">
        <v>86</v>
      </c>
      <c r="AW716" s="13" t="s">
        <v>35</v>
      </c>
      <c r="AX716" s="13" t="s">
        <v>73</v>
      </c>
      <c r="AY716" s="244" t="s">
        <v>202</v>
      </c>
    </row>
    <row r="717" s="13" customFormat="1">
      <c r="A717" s="13"/>
      <c r="B717" s="233"/>
      <c r="C717" s="234"/>
      <c r="D717" s="235" t="s">
        <v>213</v>
      </c>
      <c r="E717" s="236" t="s">
        <v>19</v>
      </c>
      <c r="F717" s="237" t="s">
        <v>2679</v>
      </c>
      <c r="G717" s="234"/>
      <c r="H717" s="238">
        <v>1.6879999999999999</v>
      </c>
      <c r="I717" s="239"/>
      <c r="J717" s="234"/>
      <c r="K717" s="234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213</v>
      </c>
      <c r="AU717" s="244" t="s">
        <v>86</v>
      </c>
      <c r="AV717" s="13" t="s">
        <v>86</v>
      </c>
      <c r="AW717" s="13" t="s">
        <v>35</v>
      </c>
      <c r="AX717" s="13" t="s">
        <v>73</v>
      </c>
      <c r="AY717" s="244" t="s">
        <v>202</v>
      </c>
    </row>
    <row r="718" s="13" customFormat="1">
      <c r="A718" s="13"/>
      <c r="B718" s="233"/>
      <c r="C718" s="234"/>
      <c r="D718" s="235" t="s">
        <v>213</v>
      </c>
      <c r="E718" s="236" t="s">
        <v>19</v>
      </c>
      <c r="F718" s="237" t="s">
        <v>2680</v>
      </c>
      <c r="G718" s="234"/>
      <c r="H718" s="238">
        <v>-9.6600000000000001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213</v>
      </c>
      <c r="AU718" s="244" t="s">
        <v>86</v>
      </c>
      <c r="AV718" s="13" t="s">
        <v>86</v>
      </c>
      <c r="AW718" s="13" t="s">
        <v>35</v>
      </c>
      <c r="AX718" s="13" t="s">
        <v>73</v>
      </c>
      <c r="AY718" s="244" t="s">
        <v>202</v>
      </c>
    </row>
    <row r="719" s="15" customFormat="1">
      <c r="A719" s="15"/>
      <c r="B719" s="259"/>
      <c r="C719" s="260"/>
      <c r="D719" s="235" t="s">
        <v>213</v>
      </c>
      <c r="E719" s="261" t="s">
        <v>19</v>
      </c>
      <c r="F719" s="262" t="s">
        <v>2775</v>
      </c>
      <c r="G719" s="260"/>
      <c r="H719" s="261" t="s">
        <v>19</v>
      </c>
      <c r="I719" s="263"/>
      <c r="J719" s="260"/>
      <c r="K719" s="260"/>
      <c r="L719" s="264"/>
      <c r="M719" s="265"/>
      <c r="N719" s="266"/>
      <c r="O719" s="266"/>
      <c r="P719" s="266"/>
      <c r="Q719" s="266"/>
      <c r="R719" s="266"/>
      <c r="S719" s="266"/>
      <c r="T719" s="267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68" t="s">
        <v>213</v>
      </c>
      <c r="AU719" s="268" t="s">
        <v>86</v>
      </c>
      <c r="AV719" s="15" t="s">
        <v>80</v>
      </c>
      <c r="AW719" s="15" t="s">
        <v>35</v>
      </c>
      <c r="AX719" s="15" t="s">
        <v>73</v>
      </c>
      <c r="AY719" s="268" t="s">
        <v>202</v>
      </c>
    </row>
    <row r="720" s="13" customFormat="1">
      <c r="A720" s="13"/>
      <c r="B720" s="233"/>
      <c r="C720" s="234"/>
      <c r="D720" s="235" t="s">
        <v>213</v>
      </c>
      <c r="E720" s="236" t="s">
        <v>19</v>
      </c>
      <c r="F720" s="237" t="s">
        <v>2776</v>
      </c>
      <c r="G720" s="234"/>
      <c r="H720" s="238">
        <v>30.571999999999999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213</v>
      </c>
      <c r="AU720" s="244" t="s">
        <v>86</v>
      </c>
      <c r="AV720" s="13" t="s">
        <v>86</v>
      </c>
      <c r="AW720" s="13" t="s">
        <v>35</v>
      </c>
      <c r="AX720" s="13" t="s">
        <v>73</v>
      </c>
      <c r="AY720" s="244" t="s">
        <v>202</v>
      </c>
    </row>
    <row r="721" s="13" customFormat="1">
      <c r="A721" s="13"/>
      <c r="B721" s="233"/>
      <c r="C721" s="234"/>
      <c r="D721" s="235" t="s">
        <v>213</v>
      </c>
      <c r="E721" s="236" t="s">
        <v>19</v>
      </c>
      <c r="F721" s="237" t="s">
        <v>2471</v>
      </c>
      <c r="G721" s="234"/>
      <c r="H721" s="238">
        <v>-2.3100000000000001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213</v>
      </c>
      <c r="AU721" s="244" t="s">
        <v>86</v>
      </c>
      <c r="AV721" s="13" t="s">
        <v>86</v>
      </c>
      <c r="AW721" s="13" t="s">
        <v>35</v>
      </c>
      <c r="AX721" s="13" t="s">
        <v>73</v>
      </c>
      <c r="AY721" s="244" t="s">
        <v>202</v>
      </c>
    </row>
    <row r="722" s="15" customFormat="1">
      <c r="A722" s="15"/>
      <c r="B722" s="259"/>
      <c r="C722" s="260"/>
      <c r="D722" s="235" t="s">
        <v>213</v>
      </c>
      <c r="E722" s="261" t="s">
        <v>19</v>
      </c>
      <c r="F722" s="262" t="s">
        <v>2777</v>
      </c>
      <c r="G722" s="260"/>
      <c r="H722" s="261" t="s">
        <v>19</v>
      </c>
      <c r="I722" s="263"/>
      <c r="J722" s="260"/>
      <c r="K722" s="260"/>
      <c r="L722" s="264"/>
      <c r="M722" s="265"/>
      <c r="N722" s="266"/>
      <c r="O722" s="266"/>
      <c r="P722" s="266"/>
      <c r="Q722" s="266"/>
      <c r="R722" s="266"/>
      <c r="S722" s="266"/>
      <c r="T722" s="267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68" t="s">
        <v>213</v>
      </c>
      <c r="AU722" s="268" t="s">
        <v>86</v>
      </c>
      <c r="AV722" s="15" t="s">
        <v>80</v>
      </c>
      <c r="AW722" s="15" t="s">
        <v>35</v>
      </c>
      <c r="AX722" s="15" t="s">
        <v>73</v>
      </c>
      <c r="AY722" s="268" t="s">
        <v>202</v>
      </c>
    </row>
    <row r="723" s="13" customFormat="1">
      <c r="A723" s="13"/>
      <c r="B723" s="233"/>
      <c r="C723" s="234"/>
      <c r="D723" s="235" t="s">
        <v>213</v>
      </c>
      <c r="E723" s="236" t="s">
        <v>19</v>
      </c>
      <c r="F723" s="237" t="s">
        <v>2778</v>
      </c>
      <c r="G723" s="234"/>
      <c r="H723" s="238">
        <v>71.049000000000007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213</v>
      </c>
      <c r="AU723" s="244" t="s">
        <v>86</v>
      </c>
      <c r="AV723" s="13" t="s">
        <v>86</v>
      </c>
      <c r="AW723" s="13" t="s">
        <v>35</v>
      </c>
      <c r="AX723" s="13" t="s">
        <v>73</v>
      </c>
      <c r="AY723" s="244" t="s">
        <v>202</v>
      </c>
    </row>
    <row r="724" s="13" customFormat="1">
      <c r="A724" s="13"/>
      <c r="B724" s="233"/>
      <c r="C724" s="234"/>
      <c r="D724" s="235" t="s">
        <v>213</v>
      </c>
      <c r="E724" s="236" t="s">
        <v>19</v>
      </c>
      <c r="F724" s="237" t="s">
        <v>2679</v>
      </c>
      <c r="G724" s="234"/>
      <c r="H724" s="238">
        <v>1.6879999999999999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213</v>
      </c>
      <c r="AU724" s="244" t="s">
        <v>86</v>
      </c>
      <c r="AV724" s="13" t="s">
        <v>86</v>
      </c>
      <c r="AW724" s="13" t="s">
        <v>35</v>
      </c>
      <c r="AX724" s="13" t="s">
        <v>73</v>
      </c>
      <c r="AY724" s="244" t="s">
        <v>202</v>
      </c>
    </row>
    <row r="725" s="13" customFormat="1">
      <c r="A725" s="13"/>
      <c r="B725" s="233"/>
      <c r="C725" s="234"/>
      <c r="D725" s="235" t="s">
        <v>213</v>
      </c>
      <c r="E725" s="236" t="s">
        <v>19</v>
      </c>
      <c r="F725" s="237" t="s">
        <v>2680</v>
      </c>
      <c r="G725" s="234"/>
      <c r="H725" s="238">
        <v>-9.6600000000000001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213</v>
      </c>
      <c r="AU725" s="244" t="s">
        <v>86</v>
      </c>
      <c r="AV725" s="13" t="s">
        <v>86</v>
      </c>
      <c r="AW725" s="13" t="s">
        <v>35</v>
      </c>
      <c r="AX725" s="13" t="s">
        <v>73</v>
      </c>
      <c r="AY725" s="244" t="s">
        <v>202</v>
      </c>
    </row>
    <row r="726" s="15" customFormat="1">
      <c r="A726" s="15"/>
      <c r="B726" s="259"/>
      <c r="C726" s="260"/>
      <c r="D726" s="235" t="s">
        <v>213</v>
      </c>
      <c r="E726" s="261" t="s">
        <v>19</v>
      </c>
      <c r="F726" s="262" t="s">
        <v>2779</v>
      </c>
      <c r="G726" s="260"/>
      <c r="H726" s="261" t="s">
        <v>19</v>
      </c>
      <c r="I726" s="263"/>
      <c r="J726" s="260"/>
      <c r="K726" s="260"/>
      <c r="L726" s="264"/>
      <c r="M726" s="265"/>
      <c r="N726" s="266"/>
      <c r="O726" s="266"/>
      <c r="P726" s="266"/>
      <c r="Q726" s="266"/>
      <c r="R726" s="266"/>
      <c r="S726" s="266"/>
      <c r="T726" s="267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68" t="s">
        <v>213</v>
      </c>
      <c r="AU726" s="268" t="s">
        <v>86</v>
      </c>
      <c r="AV726" s="15" t="s">
        <v>80</v>
      </c>
      <c r="AW726" s="15" t="s">
        <v>35</v>
      </c>
      <c r="AX726" s="15" t="s">
        <v>73</v>
      </c>
      <c r="AY726" s="268" t="s">
        <v>202</v>
      </c>
    </row>
    <row r="727" s="13" customFormat="1">
      <c r="A727" s="13"/>
      <c r="B727" s="233"/>
      <c r="C727" s="234"/>
      <c r="D727" s="235" t="s">
        <v>213</v>
      </c>
      <c r="E727" s="236" t="s">
        <v>19</v>
      </c>
      <c r="F727" s="237" t="s">
        <v>2780</v>
      </c>
      <c r="G727" s="234"/>
      <c r="H727" s="238">
        <v>63.744999999999997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213</v>
      </c>
      <c r="AU727" s="244" t="s">
        <v>86</v>
      </c>
      <c r="AV727" s="13" t="s">
        <v>86</v>
      </c>
      <c r="AW727" s="13" t="s">
        <v>35</v>
      </c>
      <c r="AX727" s="13" t="s">
        <v>73</v>
      </c>
      <c r="AY727" s="244" t="s">
        <v>202</v>
      </c>
    </row>
    <row r="728" s="13" customFormat="1">
      <c r="A728" s="13"/>
      <c r="B728" s="233"/>
      <c r="C728" s="234"/>
      <c r="D728" s="235" t="s">
        <v>213</v>
      </c>
      <c r="E728" s="236" t="s">
        <v>19</v>
      </c>
      <c r="F728" s="237" t="s">
        <v>2679</v>
      </c>
      <c r="G728" s="234"/>
      <c r="H728" s="238">
        <v>1.6879999999999999</v>
      </c>
      <c r="I728" s="239"/>
      <c r="J728" s="234"/>
      <c r="K728" s="234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213</v>
      </c>
      <c r="AU728" s="244" t="s">
        <v>86</v>
      </c>
      <c r="AV728" s="13" t="s">
        <v>86</v>
      </c>
      <c r="AW728" s="13" t="s">
        <v>35</v>
      </c>
      <c r="AX728" s="13" t="s">
        <v>73</v>
      </c>
      <c r="AY728" s="244" t="s">
        <v>202</v>
      </c>
    </row>
    <row r="729" s="13" customFormat="1">
      <c r="A729" s="13"/>
      <c r="B729" s="233"/>
      <c r="C729" s="234"/>
      <c r="D729" s="235" t="s">
        <v>213</v>
      </c>
      <c r="E729" s="236" t="s">
        <v>19</v>
      </c>
      <c r="F729" s="237" t="s">
        <v>2680</v>
      </c>
      <c r="G729" s="234"/>
      <c r="H729" s="238">
        <v>-9.6600000000000001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213</v>
      </c>
      <c r="AU729" s="244" t="s">
        <v>86</v>
      </c>
      <c r="AV729" s="13" t="s">
        <v>86</v>
      </c>
      <c r="AW729" s="13" t="s">
        <v>35</v>
      </c>
      <c r="AX729" s="13" t="s">
        <v>73</v>
      </c>
      <c r="AY729" s="244" t="s">
        <v>202</v>
      </c>
    </row>
    <row r="730" s="15" customFormat="1">
      <c r="A730" s="15"/>
      <c r="B730" s="259"/>
      <c r="C730" s="260"/>
      <c r="D730" s="235" t="s">
        <v>213</v>
      </c>
      <c r="E730" s="261" t="s">
        <v>19</v>
      </c>
      <c r="F730" s="262" t="s">
        <v>2781</v>
      </c>
      <c r="G730" s="260"/>
      <c r="H730" s="261" t="s">
        <v>19</v>
      </c>
      <c r="I730" s="263"/>
      <c r="J730" s="260"/>
      <c r="K730" s="260"/>
      <c r="L730" s="264"/>
      <c r="M730" s="265"/>
      <c r="N730" s="266"/>
      <c r="O730" s="266"/>
      <c r="P730" s="266"/>
      <c r="Q730" s="266"/>
      <c r="R730" s="266"/>
      <c r="S730" s="266"/>
      <c r="T730" s="267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68" t="s">
        <v>213</v>
      </c>
      <c r="AU730" s="268" t="s">
        <v>86</v>
      </c>
      <c r="AV730" s="15" t="s">
        <v>80</v>
      </c>
      <c r="AW730" s="15" t="s">
        <v>35</v>
      </c>
      <c r="AX730" s="15" t="s">
        <v>73</v>
      </c>
      <c r="AY730" s="268" t="s">
        <v>202</v>
      </c>
    </row>
    <row r="731" s="13" customFormat="1">
      <c r="A731" s="13"/>
      <c r="B731" s="233"/>
      <c r="C731" s="234"/>
      <c r="D731" s="235" t="s">
        <v>213</v>
      </c>
      <c r="E731" s="236" t="s">
        <v>19</v>
      </c>
      <c r="F731" s="237" t="s">
        <v>2782</v>
      </c>
      <c r="G731" s="234"/>
      <c r="H731" s="238">
        <v>30.565999999999999</v>
      </c>
      <c r="I731" s="239"/>
      <c r="J731" s="234"/>
      <c r="K731" s="234"/>
      <c r="L731" s="240"/>
      <c r="M731" s="241"/>
      <c r="N731" s="242"/>
      <c r="O731" s="242"/>
      <c r="P731" s="242"/>
      <c r="Q731" s="242"/>
      <c r="R731" s="242"/>
      <c r="S731" s="242"/>
      <c r="T731" s="24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4" t="s">
        <v>213</v>
      </c>
      <c r="AU731" s="244" t="s">
        <v>86</v>
      </c>
      <c r="AV731" s="13" t="s">
        <v>86</v>
      </c>
      <c r="AW731" s="13" t="s">
        <v>35</v>
      </c>
      <c r="AX731" s="13" t="s">
        <v>73</v>
      </c>
      <c r="AY731" s="244" t="s">
        <v>202</v>
      </c>
    </row>
    <row r="732" s="13" customFormat="1">
      <c r="A732" s="13"/>
      <c r="B732" s="233"/>
      <c r="C732" s="234"/>
      <c r="D732" s="235" t="s">
        <v>213</v>
      </c>
      <c r="E732" s="236" t="s">
        <v>19</v>
      </c>
      <c r="F732" s="237" t="s">
        <v>2471</v>
      </c>
      <c r="G732" s="234"/>
      <c r="H732" s="238">
        <v>-2.3100000000000001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213</v>
      </c>
      <c r="AU732" s="244" t="s">
        <v>86</v>
      </c>
      <c r="AV732" s="13" t="s">
        <v>86</v>
      </c>
      <c r="AW732" s="13" t="s">
        <v>35</v>
      </c>
      <c r="AX732" s="13" t="s">
        <v>73</v>
      </c>
      <c r="AY732" s="244" t="s">
        <v>202</v>
      </c>
    </row>
    <row r="733" s="15" customFormat="1">
      <c r="A733" s="15"/>
      <c r="B733" s="259"/>
      <c r="C733" s="260"/>
      <c r="D733" s="235" t="s">
        <v>213</v>
      </c>
      <c r="E733" s="261" t="s">
        <v>19</v>
      </c>
      <c r="F733" s="262" t="s">
        <v>2783</v>
      </c>
      <c r="G733" s="260"/>
      <c r="H733" s="261" t="s">
        <v>19</v>
      </c>
      <c r="I733" s="263"/>
      <c r="J733" s="260"/>
      <c r="K733" s="260"/>
      <c r="L733" s="264"/>
      <c r="M733" s="265"/>
      <c r="N733" s="266"/>
      <c r="O733" s="266"/>
      <c r="P733" s="266"/>
      <c r="Q733" s="266"/>
      <c r="R733" s="266"/>
      <c r="S733" s="266"/>
      <c r="T733" s="267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68" t="s">
        <v>213</v>
      </c>
      <c r="AU733" s="268" t="s">
        <v>86</v>
      </c>
      <c r="AV733" s="15" t="s">
        <v>80</v>
      </c>
      <c r="AW733" s="15" t="s">
        <v>35</v>
      </c>
      <c r="AX733" s="15" t="s">
        <v>73</v>
      </c>
      <c r="AY733" s="268" t="s">
        <v>202</v>
      </c>
    </row>
    <row r="734" s="13" customFormat="1">
      <c r="A734" s="13"/>
      <c r="B734" s="233"/>
      <c r="C734" s="234"/>
      <c r="D734" s="235" t="s">
        <v>213</v>
      </c>
      <c r="E734" s="236" t="s">
        <v>19</v>
      </c>
      <c r="F734" s="237" t="s">
        <v>2784</v>
      </c>
      <c r="G734" s="234"/>
      <c r="H734" s="238">
        <v>64.082999999999998</v>
      </c>
      <c r="I734" s="239"/>
      <c r="J734" s="234"/>
      <c r="K734" s="234"/>
      <c r="L734" s="240"/>
      <c r="M734" s="241"/>
      <c r="N734" s="242"/>
      <c r="O734" s="242"/>
      <c r="P734" s="242"/>
      <c r="Q734" s="242"/>
      <c r="R734" s="242"/>
      <c r="S734" s="242"/>
      <c r="T734" s="24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4" t="s">
        <v>213</v>
      </c>
      <c r="AU734" s="244" t="s">
        <v>86</v>
      </c>
      <c r="AV734" s="13" t="s">
        <v>86</v>
      </c>
      <c r="AW734" s="13" t="s">
        <v>35</v>
      </c>
      <c r="AX734" s="13" t="s">
        <v>73</v>
      </c>
      <c r="AY734" s="244" t="s">
        <v>202</v>
      </c>
    </row>
    <row r="735" s="13" customFormat="1">
      <c r="A735" s="13"/>
      <c r="B735" s="233"/>
      <c r="C735" s="234"/>
      <c r="D735" s="235" t="s">
        <v>213</v>
      </c>
      <c r="E735" s="236" t="s">
        <v>19</v>
      </c>
      <c r="F735" s="237" t="s">
        <v>2679</v>
      </c>
      <c r="G735" s="234"/>
      <c r="H735" s="238">
        <v>1.6879999999999999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213</v>
      </c>
      <c r="AU735" s="244" t="s">
        <v>86</v>
      </c>
      <c r="AV735" s="13" t="s">
        <v>86</v>
      </c>
      <c r="AW735" s="13" t="s">
        <v>35</v>
      </c>
      <c r="AX735" s="13" t="s">
        <v>73</v>
      </c>
      <c r="AY735" s="244" t="s">
        <v>202</v>
      </c>
    </row>
    <row r="736" s="13" customFormat="1">
      <c r="A736" s="13"/>
      <c r="B736" s="233"/>
      <c r="C736" s="234"/>
      <c r="D736" s="235" t="s">
        <v>213</v>
      </c>
      <c r="E736" s="236" t="s">
        <v>19</v>
      </c>
      <c r="F736" s="237" t="s">
        <v>2680</v>
      </c>
      <c r="G736" s="234"/>
      <c r="H736" s="238">
        <v>-9.6600000000000001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213</v>
      </c>
      <c r="AU736" s="244" t="s">
        <v>86</v>
      </c>
      <c r="AV736" s="13" t="s">
        <v>86</v>
      </c>
      <c r="AW736" s="13" t="s">
        <v>35</v>
      </c>
      <c r="AX736" s="13" t="s">
        <v>73</v>
      </c>
      <c r="AY736" s="244" t="s">
        <v>202</v>
      </c>
    </row>
    <row r="737" s="15" customFormat="1">
      <c r="A737" s="15"/>
      <c r="B737" s="259"/>
      <c r="C737" s="260"/>
      <c r="D737" s="235" t="s">
        <v>213</v>
      </c>
      <c r="E737" s="261" t="s">
        <v>19</v>
      </c>
      <c r="F737" s="262" t="s">
        <v>2785</v>
      </c>
      <c r="G737" s="260"/>
      <c r="H737" s="261" t="s">
        <v>19</v>
      </c>
      <c r="I737" s="263"/>
      <c r="J737" s="260"/>
      <c r="K737" s="260"/>
      <c r="L737" s="264"/>
      <c r="M737" s="265"/>
      <c r="N737" s="266"/>
      <c r="O737" s="266"/>
      <c r="P737" s="266"/>
      <c r="Q737" s="266"/>
      <c r="R737" s="266"/>
      <c r="S737" s="266"/>
      <c r="T737" s="26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8" t="s">
        <v>213</v>
      </c>
      <c r="AU737" s="268" t="s">
        <v>86</v>
      </c>
      <c r="AV737" s="15" t="s">
        <v>80</v>
      </c>
      <c r="AW737" s="15" t="s">
        <v>35</v>
      </c>
      <c r="AX737" s="15" t="s">
        <v>73</v>
      </c>
      <c r="AY737" s="268" t="s">
        <v>202</v>
      </c>
    </row>
    <row r="738" s="13" customFormat="1">
      <c r="A738" s="13"/>
      <c r="B738" s="233"/>
      <c r="C738" s="234"/>
      <c r="D738" s="235" t="s">
        <v>213</v>
      </c>
      <c r="E738" s="236" t="s">
        <v>19</v>
      </c>
      <c r="F738" s="237" t="s">
        <v>2786</v>
      </c>
      <c r="G738" s="234"/>
      <c r="H738" s="238">
        <v>30.529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213</v>
      </c>
      <c r="AU738" s="244" t="s">
        <v>86</v>
      </c>
      <c r="AV738" s="13" t="s">
        <v>86</v>
      </c>
      <c r="AW738" s="13" t="s">
        <v>35</v>
      </c>
      <c r="AX738" s="13" t="s">
        <v>73</v>
      </c>
      <c r="AY738" s="244" t="s">
        <v>202</v>
      </c>
    </row>
    <row r="739" s="13" customFormat="1">
      <c r="A739" s="13"/>
      <c r="B739" s="233"/>
      <c r="C739" s="234"/>
      <c r="D739" s="235" t="s">
        <v>213</v>
      </c>
      <c r="E739" s="236" t="s">
        <v>19</v>
      </c>
      <c r="F739" s="237" t="s">
        <v>2471</v>
      </c>
      <c r="G739" s="234"/>
      <c r="H739" s="238">
        <v>-2.3100000000000001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213</v>
      </c>
      <c r="AU739" s="244" t="s">
        <v>86</v>
      </c>
      <c r="AV739" s="13" t="s">
        <v>86</v>
      </c>
      <c r="AW739" s="13" t="s">
        <v>35</v>
      </c>
      <c r="AX739" s="13" t="s">
        <v>73</v>
      </c>
      <c r="AY739" s="244" t="s">
        <v>202</v>
      </c>
    </row>
    <row r="740" s="15" customFormat="1">
      <c r="A740" s="15"/>
      <c r="B740" s="259"/>
      <c r="C740" s="260"/>
      <c r="D740" s="235" t="s">
        <v>213</v>
      </c>
      <c r="E740" s="261" t="s">
        <v>19</v>
      </c>
      <c r="F740" s="262" t="s">
        <v>2787</v>
      </c>
      <c r="G740" s="260"/>
      <c r="H740" s="261" t="s">
        <v>19</v>
      </c>
      <c r="I740" s="263"/>
      <c r="J740" s="260"/>
      <c r="K740" s="260"/>
      <c r="L740" s="264"/>
      <c r="M740" s="265"/>
      <c r="N740" s="266"/>
      <c r="O740" s="266"/>
      <c r="P740" s="266"/>
      <c r="Q740" s="266"/>
      <c r="R740" s="266"/>
      <c r="S740" s="266"/>
      <c r="T740" s="267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68" t="s">
        <v>213</v>
      </c>
      <c r="AU740" s="268" t="s">
        <v>86</v>
      </c>
      <c r="AV740" s="15" t="s">
        <v>80</v>
      </c>
      <c r="AW740" s="15" t="s">
        <v>35</v>
      </c>
      <c r="AX740" s="15" t="s">
        <v>73</v>
      </c>
      <c r="AY740" s="268" t="s">
        <v>202</v>
      </c>
    </row>
    <row r="741" s="13" customFormat="1">
      <c r="A741" s="13"/>
      <c r="B741" s="233"/>
      <c r="C741" s="234"/>
      <c r="D741" s="235" t="s">
        <v>213</v>
      </c>
      <c r="E741" s="236" t="s">
        <v>19</v>
      </c>
      <c r="F741" s="237" t="s">
        <v>2788</v>
      </c>
      <c r="G741" s="234"/>
      <c r="H741" s="238">
        <v>67.537000000000006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213</v>
      </c>
      <c r="AU741" s="244" t="s">
        <v>86</v>
      </c>
      <c r="AV741" s="13" t="s">
        <v>86</v>
      </c>
      <c r="AW741" s="13" t="s">
        <v>35</v>
      </c>
      <c r="AX741" s="13" t="s">
        <v>73</v>
      </c>
      <c r="AY741" s="244" t="s">
        <v>202</v>
      </c>
    </row>
    <row r="742" s="13" customFormat="1">
      <c r="A742" s="13"/>
      <c r="B742" s="233"/>
      <c r="C742" s="234"/>
      <c r="D742" s="235" t="s">
        <v>213</v>
      </c>
      <c r="E742" s="236" t="s">
        <v>19</v>
      </c>
      <c r="F742" s="237" t="s">
        <v>2679</v>
      </c>
      <c r="G742" s="234"/>
      <c r="H742" s="238">
        <v>1.6879999999999999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213</v>
      </c>
      <c r="AU742" s="244" t="s">
        <v>86</v>
      </c>
      <c r="AV742" s="13" t="s">
        <v>86</v>
      </c>
      <c r="AW742" s="13" t="s">
        <v>35</v>
      </c>
      <c r="AX742" s="13" t="s">
        <v>73</v>
      </c>
      <c r="AY742" s="244" t="s">
        <v>202</v>
      </c>
    </row>
    <row r="743" s="13" customFormat="1">
      <c r="A743" s="13"/>
      <c r="B743" s="233"/>
      <c r="C743" s="234"/>
      <c r="D743" s="235" t="s">
        <v>213</v>
      </c>
      <c r="E743" s="236" t="s">
        <v>19</v>
      </c>
      <c r="F743" s="237" t="s">
        <v>2680</v>
      </c>
      <c r="G743" s="234"/>
      <c r="H743" s="238">
        <v>-9.6600000000000001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213</v>
      </c>
      <c r="AU743" s="244" t="s">
        <v>86</v>
      </c>
      <c r="AV743" s="13" t="s">
        <v>86</v>
      </c>
      <c r="AW743" s="13" t="s">
        <v>35</v>
      </c>
      <c r="AX743" s="13" t="s">
        <v>73</v>
      </c>
      <c r="AY743" s="244" t="s">
        <v>202</v>
      </c>
    </row>
    <row r="744" s="15" customFormat="1">
      <c r="A744" s="15"/>
      <c r="B744" s="259"/>
      <c r="C744" s="260"/>
      <c r="D744" s="235" t="s">
        <v>213</v>
      </c>
      <c r="E744" s="261" t="s">
        <v>19</v>
      </c>
      <c r="F744" s="262" t="s">
        <v>2789</v>
      </c>
      <c r="G744" s="260"/>
      <c r="H744" s="261" t="s">
        <v>19</v>
      </c>
      <c r="I744" s="263"/>
      <c r="J744" s="260"/>
      <c r="K744" s="260"/>
      <c r="L744" s="264"/>
      <c r="M744" s="265"/>
      <c r="N744" s="266"/>
      <c r="O744" s="266"/>
      <c r="P744" s="266"/>
      <c r="Q744" s="266"/>
      <c r="R744" s="266"/>
      <c r="S744" s="266"/>
      <c r="T744" s="267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68" t="s">
        <v>213</v>
      </c>
      <c r="AU744" s="268" t="s">
        <v>86</v>
      </c>
      <c r="AV744" s="15" t="s">
        <v>80</v>
      </c>
      <c r="AW744" s="15" t="s">
        <v>35</v>
      </c>
      <c r="AX744" s="15" t="s">
        <v>73</v>
      </c>
      <c r="AY744" s="268" t="s">
        <v>202</v>
      </c>
    </row>
    <row r="745" s="13" customFormat="1">
      <c r="A745" s="13"/>
      <c r="B745" s="233"/>
      <c r="C745" s="234"/>
      <c r="D745" s="235" t="s">
        <v>213</v>
      </c>
      <c r="E745" s="236" t="s">
        <v>19</v>
      </c>
      <c r="F745" s="237" t="s">
        <v>2684</v>
      </c>
      <c r="G745" s="234"/>
      <c r="H745" s="238">
        <v>30.844999999999999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213</v>
      </c>
      <c r="AU745" s="244" t="s">
        <v>86</v>
      </c>
      <c r="AV745" s="13" t="s">
        <v>86</v>
      </c>
      <c r="AW745" s="13" t="s">
        <v>35</v>
      </c>
      <c r="AX745" s="13" t="s">
        <v>73</v>
      </c>
      <c r="AY745" s="244" t="s">
        <v>202</v>
      </c>
    </row>
    <row r="746" s="13" customFormat="1">
      <c r="A746" s="13"/>
      <c r="B746" s="233"/>
      <c r="C746" s="234"/>
      <c r="D746" s="235" t="s">
        <v>213</v>
      </c>
      <c r="E746" s="236" t="s">
        <v>19</v>
      </c>
      <c r="F746" s="237" t="s">
        <v>2471</v>
      </c>
      <c r="G746" s="234"/>
      <c r="H746" s="238">
        <v>-2.3100000000000001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213</v>
      </c>
      <c r="AU746" s="244" t="s">
        <v>86</v>
      </c>
      <c r="AV746" s="13" t="s">
        <v>86</v>
      </c>
      <c r="AW746" s="13" t="s">
        <v>35</v>
      </c>
      <c r="AX746" s="13" t="s">
        <v>73</v>
      </c>
      <c r="AY746" s="244" t="s">
        <v>202</v>
      </c>
    </row>
    <row r="747" s="15" customFormat="1">
      <c r="A747" s="15"/>
      <c r="B747" s="259"/>
      <c r="C747" s="260"/>
      <c r="D747" s="235" t="s">
        <v>213</v>
      </c>
      <c r="E747" s="261" t="s">
        <v>19</v>
      </c>
      <c r="F747" s="262" t="s">
        <v>2790</v>
      </c>
      <c r="G747" s="260"/>
      <c r="H747" s="261" t="s">
        <v>19</v>
      </c>
      <c r="I747" s="263"/>
      <c r="J747" s="260"/>
      <c r="K747" s="260"/>
      <c r="L747" s="264"/>
      <c r="M747" s="265"/>
      <c r="N747" s="266"/>
      <c r="O747" s="266"/>
      <c r="P747" s="266"/>
      <c r="Q747" s="266"/>
      <c r="R747" s="266"/>
      <c r="S747" s="266"/>
      <c r="T747" s="267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68" t="s">
        <v>213</v>
      </c>
      <c r="AU747" s="268" t="s">
        <v>86</v>
      </c>
      <c r="AV747" s="15" t="s">
        <v>80</v>
      </c>
      <c r="AW747" s="15" t="s">
        <v>35</v>
      </c>
      <c r="AX747" s="15" t="s">
        <v>73</v>
      </c>
      <c r="AY747" s="268" t="s">
        <v>202</v>
      </c>
    </row>
    <row r="748" s="13" customFormat="1">
      <c r="A748" s="13"/>
      <c r="B748" s="233"/>
      <c r="C748" s="234"/>
      <c r="D748" s="235" t="s">
        <v>213</v>
      </c>
      <c r="E748" s="236" t="s">
        <v>19</v>
      </c>
      <c r="F748" s="237" t="s">
        <v>2791</v>
      </c>
      <c r="G748" s="234"/>
      <c r="H748" s="238">
        <v>67.530000000000001</v>
      </c>
      <c r="I748" s="239"/>
      <c r="J748" s="234"/>
      <c r="K748" s="234"/>
      <c r="L748" s="240"/>
      <c r="M748" s="241"/>
      <c r="N748" s="242"/>
      <c r="O748" s="242"/>
      <c r="P748" s="242"/>
      <c r="Q748" s="242"/>
      <c r="R748" s="242"/>
      <c r="S748" s="242"/>
      <c r="T748" s="243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4" t="s">
        <v>213</v>
      </c>
      <c r="AU748" s="244" t="s">
        <v>86</v>
      </c>
      <c r="AV748" s="13" t="s">
        <v>86</v>
      </c>
      <c r="AW748" s="13" t="s">
        <v>35</v>
      </c>
      <c r="AX748" s="13" t="s">
        <v>73</v>
      </c>
      <c r="AY748" s="244" t="s">
        <v>202</v>
      </c>
    </row>
    <row r="749" s="13" customFormat="1">
      <c r="A749" s="13"/>
      <c r="B749" s="233"/>
      <c r="C749" s="234"/>
      <c r="D749" s="235" t="s">
        <v>213</v>
      </c>
      <c r="E749" s="236" t="s">
        <v>19</v>
      </c>
      <c r="F749" s="237" t="s">
        <v>2679</v>
      </c>
      <c r="G749" s="234"/>
      <c r="H749" s="238">
        <v>1.6879999999999999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213</v>
      </c>
      <c r="AU749" s="244" t="s">
        <v>86</v>
      </c>
      <c r="AV749" s="13" t="s">
        <v>86</v>
      </c>
      <c r="AW749" s="13" t="s">
        <v>35</v>
      </c>
      <c r="AX749" s="13" t="s">
        <v>73</v>
      </c>
      <c r="AY749" s="244" t="s">
        <v>202</v>
      </c>
    </row>
    <row r="750" s="13" customFormat="1">
      <c r="A750" s="13"/>
      <c r="B750" s="233"/>
      <c r="C750" s="234"/>
      <c r="D750" s="235" t="s">
        <v>213</v>
      </c>
      <c r="E750" s="236" t="s">
        <v>19</v>
      </c>
      <c r="F750" s="237" t="s">
        <v>2680</v>
      </c>
      <c r="G750" s="234"/>
      <c r="H750" s="238">
        <v>-9.6600000000000001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213</v>
      </c>
      <c r="AU750" s="244" t="s">
        <v>86</v>
      </c>
      <c r="AV750" s="13" t="s">
        <v>86</v>
      </c>
      <c r="AW750" s="13" t="s">
        <v>35</v>
      </c>
      <c r="AX750" s="13" t="s">
        <v>73</v>
      </c>
      <c r="AY750" s="244" t="s">
        <v>202</v>
      </c>
    </row>
    <row r="751" s="15" customFormat="1">
      <c r="A751" s="15"/>
      <c r="B751" s="259"/>
      <c r="C751" s="260"/>
      <c r="D751" s="235" t="s">
        <v>213</v>
      </c>
      <c r="E751" s="261" t="s">
        <v>19</v>
      </c>
      <c r="F751" s="262" t="s">
        <v>2792</v>
      </c>
      <c r="G751" s="260"/>
      <c r="H751" s="261" t="s">
        <v>19</v>
      </c>
      <c r="I751" s="263"/>
      <c r="J751" s="260"/>
      <c r="K751" s="260"/>
      <c r="L751" s="264"/>
      <c r="M751" s="265"/>
      <c r="N751" s="266"/>
      <c r="O751" s="266"/>
      <c r="P751" s="266"/>
      <c r="Q751" s="266"/>
      <c r="R751" s="266"/>
      <c r="S751" s="266"/>
      <c r="T751" s="267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68" t="s">
        <v>213</v>
      </c>
      <c r="AU751" s="268" t="s">
        <v>86</v>
      </c>
      <c r="AV751" s="15" t="s">
        <v>80</v>
      </c>
      <c r="AW751" s="15" t="s">
        <v>35</v>
      </c>
      <c r="AX751" s="15" t="s">
        <v>73</v>
      </c>
      <c r="AY751" s="268" t="s">
        <v>202</v>
      </c>
    </row>
    <row r="752" s="13" customFormat="1">
      <c r="A752" s="13"/>
      <c r="B752" s="233"/>
      <c r="C752" s="234"/>
      <c r="D752" s="235" t="s">
        <v>213</v>
      </c>
      <c r="E752" s="236" t="s">
        <v>19</v>
      </c>
      <c r="F752" s="237" t="s">
        <v>2793</v>
      </c>
      <c r="G752" s="234"/>
      <c r="H752" s="238">
        <v>67.796999999999997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213</v>
      </c>
      <c r="AU752" s="244" t="s">
        <v>86</v>
      </c>
      <c r="AV752" s="13" t="s">
        <v>86</v>
      </c>
      <c r="AW752" s="13" t="s">
        <v>35</v>
      </c>
      <c r="AX752" s="13" t="s">
        <v>73</v>
      </c>
      <c r="AY752" s="244" t="s">
        <v>202</v>
      </c>
    </row>
    <row r="753" s="13" customFormat="1">
      <c r="A753" s="13"/>
      <c r="B753" s="233"/>
      <c r="C753" s="234"/>
      <c r="D753" s="235" t="s">
        <v>213</v>
      </c>
      <c r="E753" s="236" t="s">
        <v>19</v>
      </c>
      <c r="F753" s="237" t="s">
        <v>2679</v>
      </c>
      <c r="G753" s="234"/>
      <c r="H753" s="238">
        <v>1.6879999999999999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213</v>
      </c>
      <c r="AU753" s="244" t="s">
        <v>86</v>
      </c>
      <c r="AV753" s="13" t="s">
        <v>86</v>
      </c>
      <c r="AW753" s="13" t="s">
        <v>35</v>
      </c>
      <c r="AX753" s="13" t="s">
        <v>73</v>
      </c>
      <c r="AY753" s="244" t="s">
        <v>202</v>
      </c>
    </row>
    <row r="754" s="13" customFormat="1">
      <c r="A754" s="13"/>
      <c r="B754" s="233"/>
      <c r="C754" s="234"/>
      <c r="D754" s="235" t="s">
        <v>213</v>
      </c>
      <c r="E754" s="236" t="s">
        <v>19</v>
      </c>
      <c r="F754" s="237" t="s">
        <v>2680</v>
      </c>
      <c r="G754" s="234"/>
      <c r="H754" s="238">
        <v>-9.6600000000000001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213</v>
      </c>
      <c r="AU754" s="244" t="s">
        <v>86</v>
      </c>
      <c r="AV754" s="13" t="s">
        <v>86</v>
      </c>
      <c r="AW754" s="13" t="s">
        <v>35</v>
      </c>
      <c r="AX754" s="13" t="s">
        <v>73</v>
      </c>
      <c r="AY754" s="244" t="s">
        <v>202</v>
      </c>
    </row>
    <row r="755" s="15" customFormat="1">
      <c r="A755" s="15"/>
      <c r="B755" s="259"/>
      <c r="C755" s="260"/>
      <c r="D755" s="235" t="s">
        <v>213</v>
      </c>
      <c r="E755" s="261" t="s">
        <v>19</v>
      </c>
      <c r="F755" s="262" t="s">
        <v>2794</v>
      </c>
      <c r="G755" s="260"/>
      <c r="H755" s="261" t="s">
        <v>19</v>
      </c>
      <c r="I755" s="263"/>
      <c r="J755" s="260"/>
      <c r="K755" s="260"/>
      <c r="L755" s="264"/>
      <c r="M755" s="265"/>
      <c r="N755" s="266"/>
      <c r="O755" s="266"/>
      <c r="P755" s="266"/>
      <c r="Q755" s="266"/>
      <c r="R755" s="266"/>
      <c r="S755" s="266"/>
      <c r="T755" s="267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68" t="s">
        <v>213</v>
      </c>
      <c r="AU755" s="268" t="s">
        <v>86</v>
      </c>
      <c r="AV755" s="15" t="s">
        <v>80</v>
      </c>
      <c r="AW755" s="15" t="s">
        <v>35</v>
      </c>
      <c r="AX755" s="15" t="s">
        <v>73</v>
      </c>
      <c r="AY755" s="268" t="s">
        <v>202</v>
      </c>
    </row>
    <row r="756" s="13" customFormat="1">
      <c r="A756" s="13"/>
      <c r="B756" s="233"/>
      <c r="C756" s="234"/>
      <c r="D756" s="235" t="s">
        <v>213</v>
      </c>
      <c r="E756" s="236" t="s">
        <v>19</v>
      </c>
      <c r="F756" s="237" t="s">
        <v>2684</v>
      </c>
      <c r="G756" s="234"/>
      <c r="H756" s="238">
        <v>30.844999999999999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213</v>
      </c>
      <c r="AU756" s="244" t="s">
        <v>86</v>
      </c>
      <c r="AV756" s="13" t="s">
        <v>86</v>
      </c>
      <c r="AW756" s="13" t="s">
        <v>35</v>
      </c>
      <c r="AX756" s="13" t="s">
        <v>73</v>
      </c>
      <c r="AY756" s="244" t="s">
        <v>202</v>
      </c>
    </row>
    <row r="757" s="13" customFormat="1">
      <c r="A757" s="13"/>
      <c r="B757" s="233"/>
      <c r="C757" s="234"/>
      <c r="D757" s="235" t="s">
        <v>213</v>
      </c>
      <c r="E757" s="236" t="s">
        <v>19</v>
      </c>
      <c r="F757" s="237" t="s">
        <v>2764</v>
      </c>
      <c r="G757" s="234"/>
      <c r="H757" s="238">
        <v>-4.6200000000000001</v>
      </c>
      <c r="I757" s="239"/>
      <c r="J757" s="234"/>
      <c r="K757" s="234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213</v>
      </c>
      <c r="AU757" s="244" t="s">
        <v>86</v>
      </c>
      <c r="AV757" s="13" t="s">
        <v>86</v>
      </c>
      <c r="AW757" s="13" t="s">
        <v>35</v>
      </c>
      <c r="AX757" s="13" t="s">
        <v>73</v>
      </c>
      <c r="AY757" s="244" t="s">
        <v>202</v>
      </c>
    </row>
    <row r="758" s="15" customFormat="1">
      <c r="A758" s="15"/>
      <c r="B758" s="259"/>
      <c r="C758" s="260"/>
      <c r="D758" s="235" t="s">
        <v>213</v>
      </c>
      <c r="E758" s="261" t="s">
        <v>19</v>
      </c>
      <c r="F758" s="262" t="s">
        <v>2795</v>
      </c>
      <c r="G758" s="260"/>
      <c r="H758" s="261" t="s">
        <v>19</v>
      </c>
      <c r="I758" s="263"/>
      <c r="J758" s="260"/>
      <c r="K758" s="260"/>
      <c r="L758" s="264"/>
      <c r="M758" s="265"/>
      <c r="N758" s="266"/>
      <c r="O758" s="266"/>
      <c r="P758" s="266"/>
      <c r="Q758" s="266"/>
      <c r="R758" s="266"/>
      <c r="S758" s="266"/>
      <c r="T758" s="267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68" t="s">
        <v>213</v>
      </c>
      <c r="AU758" s="268" t="s">
        <v>86</v>
      </c>
      <c r="AV758" s="15" t="s">
        <v>80</v>
      </c>
      <c r="AW758" s="15" t="s">
        <v>35</v>
      </c>
      <c r="AX758" s="15" t="s">
        <v>73</v>
      </c>
      <c r="AY758" s="268" t="s">
        <v>202</v>
      </c>
    </row>
    <row r="759" s="13" customFormat="1">
      <c r="A759" s="13"/>
      <c r="B759" s="233"/>
      <c r="C759" s="234"/>
      <c r="D759" s="235" t="s">
        <v>213</v>
      </c>
      <c r="E759" s="236" t="s">
        <v>19</v>
      </c>
      <c r="F759" s="237" t="s">
        <v>2796</v>
      </c>
      <c r="G759" s="234"/>
      <c r="H759" s="238">
        <v>67.793999999999997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213</v>
      </c>
      <c r="AU759" s="244" t="s">
        <v>86</v>
      </c>
      <c r="AV759" s="13" t="s">
        <v>86</v>
      </c>
      <c r="AW759" s="13" t="s">
        <v>35</v>
      </c>
      <c r="AX759" s="13" t="s">
        <v>73</v>
      </c>
      <c r="AY759" s="244" t="s">
        <v>202</v>
      </c>
    </row>
    <row r="760" s="13" customFormat="1">
      <c r="A760" s="13"/>
      <c r="B760" s="233"/>
      <c r="C760" s="234"/>
      <c r="D760" s="235" t="s">
        <v>213</v>
      </c>
      <c r="E760" s="236" t="s">
        <v>19</v>
      </c>
      <c r="F760" s="237" t="s">
        <v>2679</v>
      </c>
      <c r="G760" s="234"/>
      <c r="H760" s="238">
        <v>1.6879999999999999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213</v>
      </c>
      <c r="AU760" s="244" t="s">
        <v>86</v>
      </c>
      <c r="AV760" s="13" t="s">
        <v>86</v>
      </c>
      <c r="AW760" s="13" t="s">
        <v>35</v>
      </c>
      <c r="AX760" s="13" t="s">
        <v>73</v>
      </c>
      <c r="AY760" s="244" t="s">
        <v>202</v>
      </c>
    </row>
    <row r="761" s="13" customFormat="1">
      <c r="A761" s="13"/>
      <c r="B761" s="233"/>
      <c r="C761" s="234"/>
      <c r="D761" s="235" t="s">
        <v>213</v>
      </c>
      <c r="E761" s="236" t="s">
        <v>19</v>
      </c>
      <c r="F761" s="237" t="s">
        <v>2680</v>
      </c>
      <c r="G761" s="234"/>
      <c r="H761" s="238">
        <v>-9.6600000000000001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213</v>
      </c>
      <c r="AU761" s="244" t="s">
        <v>86</v>
      </c>
      <c r="AV761" s="13" t="s">
        <v>86</v>
      </c>
      <c r="AW761" s="13" t="s">
        <v>35</v>
      </c>
      <c r="AX761" s="13" t="s">
        <v>73</v>
      </c>
      <c r="AY761" s="244" t="s">
        <v>202</v>
      </c>
    </row>
    <row r="762" s="15" customFormat="1">
      <c r="A762" s="15"/>
      <c r="B762" s="259"/>
      <c r="C762" s="260"/>
      <c r="D762" s="235" t="s">
        <v>213</v>
      </c>
      <c r="E762" s="261" t="s">
        <v>19</v>
      </c>
      <c r="F762" s="262" t="s">
        <v>2797</v>
      </c>
      <c r="G762" s="260"/>
      <c r="H762" s="261" t="s">
        <v>19</v>
      </c>
      <c r="I762" s="263"/>
      <c r="J762" s="260"/>
      <c r="K762" s="260"/>
      <c r="L762" s="264"/>
      <c r="M762" s="265"/>
      <c r="N762" s="266"/>
      <c r="O762" s="266"/>
      <c r="P762" s="266"/>
      <c r="Q762" s="266"/>
      <c r="R762" s="266"/>
      <c r="S762" s="266"/>
      <c r="T762" s="26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68" t="s">
        <v>213</v>
      </c>
      <c r="AU762" s="268" t="s">
        <v>86</v>
      </c>
      <c r="AV762" s="15" t="s">
        <v>80</v>
      </c>
      <c r="AW762" s="15" t="s">
        <v>35</v>
      </c>
      <c r="AX762" s="15" t="s">
        <v>73</v>
      </c>
      <c r="AY762" s="268" t="s">
        <v>202</v>
      </c>
    </row>
    <row r="763" s="13" customFormat="1">
      <c r="A763" s="13"/>
      <c r="B763" s="233"/>
      <c r="C763" s="234"/>
      <c r="D763" s="235" t="s">
        <v>213</v>
      </c>
      <c r="E763" s="236" t="s">
        <v>19</v>
      </c>
      <c r="F763" s="237" t="s">
        <v>2694</v>
      </c>
      <c r="G763" s="234"/>
      <c r="H763" s="238">
        <v>68.156999999999996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213</v>
      </c>
      <c r="AU763" s="244" t="s">
        <v>86</v>
      </c>
      <c r="AV763" s="13" t="s">
        <v>86</v>
      </c>
      <c r="AW763" s="13" t="s">
        <v>35</v>
      </c>
      <c r="AX763" s="13" t="s">
        <v>73</v>
      </c>
      <c r="AY763" s="244" t="s">
        <v>202</v>
      </c>
    </row>
    <row r="764" s="13" customFormat="1">
      <c r="A764" s="13"/>
      <c r="B764" s="233"/>
      <c r="C764" s="234"/>
      <c r="D764" s="235" t="s">
        <v>213</v>
      </c>
      <c r="E764" s="236" t="s">
        <v>19</v>
      </c>
      <c r="F764" s="237" t="s">
        <v>2679</v>
      </c>
      <c r="G764" s="234"/>
      <c r="H764" s="238">
        <v>1.6879999999999999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213</v>
      </c>
      <c r="AU764" s="244" t="s">
        <v>86</v>
      </c>
      <c r="AV764" s="13" t="s">
        <v>86</v>
      </c>
      <c r="AW764" s="13" t="s">
        <v>35</v>
      </c>
      <c r="AX764" s="13" t="s">
        <v>73</v>
      </c>
      <c r="AY764" s="244" t="s">
        <v>202</v>
      </c>
    </row>
    <row r="765" s="13" customFormat="1">
      <c r="A765" s="13"/>
      <c r="B765" s="233"/>
      <c r="C765" s="234"/>
      <c r="D765" s="235" t="s">
        <v>213</v>
      </c>
      <c r="E765" s="236" t="s">
        <v>19</v>
      </c>
      <c r="F765" s="237" t="s">
        <v>2680</v>
      </c>
      <c r="G765" s="234"/>
      <c r="H765" s="238">
        <v>-9.6600000000000001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213</v>
      </c>
      <c r="AU765" s="244" t="s">
        <v>86</v>
      </c>
      <c r="AV765" s="13" t="s">
        <v>86</v>
      </c>
      <c r="AW765" s="13" t="s">
        <v>35</v>
      </c>
      <c r="AX765" s="13" t="s">
        <v>73</v>
      </c>
      <c r="AY765" s="244" t="s">
        <v>202</v>
      </c>
    </row>
    <row r="766" s="15" customFormat="1">
      <c r="A766" s="15"/>
      <c r="B766" s="259"/>
      <c r="C766" s="260"/>
      <c r="D766" s="235" t="s">
        <v>213</v>
      </c>
      <c r="E766" s="261" t="s">
        <v>19</v>
      </c>
      <c r="F766" s="262" t="s">
        <v>2798</v>
      </c>
      <c r="G766" s="260"/>
      <c r="H766" s="261" t="s">
        <v>19</v>
      </c>
      <c r="I766" s="263"/>
      <c r="J766" s="260"/>
      <c r="K766" s="260"/>
      <c r="L766" s="264"/>
      <c r="M766" s="265"/>
      <c r="N766" s="266"/>
      <c r="O766" s="266"/>
      <c r="P766" s="266"/>
      <c r="Q766" s="266"/>
      <c r="R766" s="266"/>
      <c r="S766" s="266"/>
      <c r="T766" s="267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68" t="s">
        <v>213</v>
      </c>
      <c r="AU766" s="268" t="s">
        <v>86</v>
      </c>
      <c r="AV766" s="15" t="s">
        <v>80</v>
      </c>
      <c r="AW766" s="15" t="s">
        <v>35</v>
      </c>
      <c r="AX766" s="15" t="s">
        <v>73</v>
      </c>
      <c r="AY766" s="268" t="s">
        <v>202</v>
      </c>
    </row>
    <row r="767" s="13" customFormat="1">
      <c r="A767" s="13"/>
      <c r="B767" s="233"/>
      <c r="C767" s="234"/>
      <c r="D767" s="235" t="s">
        <v>213</v>
      </c>
      <c r="E767" s="236" t="s">
        <v>19</v>
      </c>
      <c r="F767" s="237" t="s">
        <v>2684</v>
      </c>
      <c r="G767" s="234"/>
      <c r="H767" s="238">
        <v>30.844999999999999</v>
      </c>
      <c r="I767" s="239"/>
      <c r="J767" s="234"/>
      <c r="K767" s="234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213</v>
      </c>
      <c r="AU767" s="244" t="s">
        <v>86</v>
      </c>
      <c r="AV767" s="13" t="s">
        <v>86</v>
      </c>
      <c r="AW767" s="13" t="s">
        <v>35</v>
      </c>
      <c r="AX767" s="13" t="s">
        <v>73</v>
      </c>
      <c r="AY767" s="244" t="s">
        <v>202</v>
      </c>
    </row>
    <row r="768" s="13" customFormat="1">
      <c r="A768" s="13"/>
      <c r="B768" s="233"/>
      <c r="C768" s="234"/>
      <c r="D768" s="235" t="s">
        <v>213</v>
      </c>
      <c r="E768" s="236" t="s">
        <v>19</v>
      </c>
      <c r="F768" s="237" t="s">
        <v>2764</v>
      </c>
      <c r="G768" s="234"/>
      <c r="H768" s="238">
        <v>-4.6200000000000001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213</v>
      </c>
      <c r="AU768" s="244" t="s">
        <v>86</v>
      </c>
      <c r="AV768" s="13" t="s">
        <v>86</v>
      </c>
      <c r="AW768" s="13" t="s">
        <v>35</v>
      </c>
      <c r="AX768" s="13" t="s">
        <v>73</v>
      </c>
      <c r="AY768" s="244" t="s">
        <v>202</v>
      </c>
    </row>
    <row r="769" s="15" customFormat="1">
      <c r="A769" s="15"/>
      <c r="B769" s="259"/>
      <c r="C769" s="260"/>
      <c r="D769" s="235" t="s">
        <v>213</v>
      </c>
      <c r="E769" s="261" t="s">
        <v>19</v>
      </c>
      <c r="F769" s="262" t="s">
        <v>2799</v>
      </c>
      <c r="G769" s="260"/>
      <c r="H769" s="261" t="s">
        <v>19</v>
      </c>
      <c r="I769" s="263"/>
      <c r="J769" s="260"/>
      <c r="K769" s="260"/>
      <c r="L769" s="264"/>
      <c r="M769" s="265"/>
      <c r="N769" s="266"/>
      <c r="O769" s="266"/>
      <c r="P769" s="266"/>
      <c r="Q769" s="266"/>
      <c r="R769" s="266"/>
      <c r="S769" s="266"/>
      <c r="T769" s="267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68" t="s">
        <v>213</v>
      </c>
      <c r="AU769" s="268" t="s">
        <v>86</v>
      </c>
      <c r="AV769" s="15" t="s">
        <v>80</v>
      </c>
      <c r="AW769" s="15" t="s">
        <v>35</v>
      </c>
      <c r="AX769" s="15" t="s">
        <v>73</v>
      </c>
      <c r="AY769" s="268" t="s">
        <v>202</v>
      </c>
    </row>
    <row r="770" s="13" customFormat="1">
      <c r="A770" s="13"/>
      <c r="B770" s="233"/>
      <c r="C770" s="234"/>
      <c r="D770" s="235" t="s">
        <v>213</v>
      </c>
      <c r="E770" s="236" t="s">
        <v>19</v>
      </c>
      <c r="F770" s="237" t="s">
        <v>2800</v>
      </c>
      <c r="G770" s="234"/>
      <c r="H770" s="238">
        <v>44.237000000000002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213</v>
      </c>
      <c r="AU770" s="244" t="s">
        <v>86</v>
      </c>
      <c r="AV770" s="13" t="s">
        <v>86</v>
      </c>
      <c r="AW770" s="13" t="s">
        <v>35</v>
      </c>
      <c r="AX770" s="13" t="s">
        <v>73</v>
      </c>
      <c r="AY770" s="244" t="s">
        <v>202</v>
      </c>
    </row>
    <row r="771" s="13" customFormat="1">
      <c r="A771" s="13"/>
      <c r="B771" s="233"/>
      <c r="C771" s="234"/>
      <c r="D771" s="235" t="s">
        <v>213</v>
      </c>
      <c r="E771" s="236" t="s">
        <v>19</v>
      </c>
      <c r="F771" s="237" t="s">
        <v>2679</v>
      </c>
      <c r="G771" s="234"/>
      <c r="H771" s="238">
        <v>1.6879999999999999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213</v>
      </c>
      <c r="AU771" s="244" t="s">
        <v>86</v>
      </c>
      <c r="AV771" s="13" t="s">
        <v>86</v>
      </c>
      <c r="AW771" s="13" t="s">
        <v>35</v>
      </c>
      <c r="AX771" s="13" t="s">
        <v>73</v>
      </c>
      <c r="AY771" s="244" t="s">
        <v>202</v>
      </c>
    </row>
    <row r="772" s="13" customFormat="1">
      <c r="A772" s="13"/>
      <c r="B772" s="233"/>
      <c r="C772" s="234"/>
      <c r="D772" s="235" t="s">
        <v>213</v>
      </c>
      <c r="E772" s="236" t="s">
        <v>19</v>
      </c>
      <c r="F772" s="237" t="s">
        <v>2680</v>
      </c>
      <c r="G772" s="234"/>
      <c r="H772" s="238">
        <v>-9.6600000000000001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213</v>
      </c>
      <c r="AU772" s="244" t="s">
        <v>86</v>
      </c>
      <c r="AV772" s="13" t="s">
        <v>86</v>
      </c>
      <c r="AW772" s="13" t="s">
        <v>35</v>
      </c>
      <c r="AX772" s="13" t="s">
        <v>73</v>
      </c>
      <c r="AY772" s="244" t="s">
        <v>202</v>
      </c>
    </row>
    <row r="773" s="15" customFormat="1">
      <c r="A773" s="15"/>
      <c r="B773" s="259"/>
      <c r="C773" s="260"/>
      <c r="D773" s="235" t="s">
        <v>213</v>
      </c>
      <c r="E773" s="261" t="s">
        <v>19</v>
      </c>
      <c r="F773" s="262" t="s">
        <v>2801</v>
      </c>
      <c r="G773" s="260"/>
      <c r="H773" s="261" t="s">
        <v>19</v>
      </c>
      <c r="I773" s="263"/>
      <c r="J773" s="260"/>
      <c r="K773" s="260"/>
      <c r="L773" s="264"/>
      <c r="M773" s="265"/>
      <c r="N773" s="266"/>
      <c r="O773" s="266"/>
      <c r="P773" s="266"/>
      <c r="Q773" s="266"/>
      <c r="R773" s="266"/>
      <c r="S773" s="266"/>
      <c r="T773" s="267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8" t="s">
        <v>213</v>
      </c>
      <c r="AU773" s="268" t="s">
        <v>86</v>
      </c>
      <c r="AV773" s="15" t="s">
        <v>80</v>
      </c>
      <c r="AW773" s="15" t="s">
        <v>35</v>
      </c>
      <c r="AX773" s="15" t="s">
        <v>73</v>
      </c>
      <c r="AY773" s="268" t="s">
        <v>202</v>
      </c>
    </row>
    <row r="774" s="13" customFormat="1">
      <c r="A774" s="13"/>
      <c r="B774" s="233"/>
      <c r="C774" s="234"/>
      <c r="D774" s="235" t="s">
        <v>213</v>
      </c>
      <c r="E774" s="236" t="s">
        <v>19</v>
      </c>
      <c r="F774" s="237" t="s">
        <v>2802</v>
      </c>
      <c r="G774" s="234"/>
      <c r="H774" s="238">
        <v>43.884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213</v>
      </c>
      <c r="AU774" s="244" t="s">
        <v>86</v>
      </c>
      <c r="AV774" s="13" t="s">
        <v>86</v>
      </c>
      <c r="AW774" s="13" t="s">
        <v>35</v>
      </c>
      <c r="AX774" s="13" t="s">
        <v>73</v>
      </c>
      <c r="AY774" s="244" t="s">
        <v>202</v>
      </c>
    </row>
    <row r="775" s="13" customFormat="1">
      <c r="A775" s="13"/>
      <c r="B775" s="233"/>
      <c r="C775" s="234"/>
      <c r="D775" s="235" t="s">
        <v>213</v>
      </c>
      <c r="E775" s="236" t="s">
        <v>19</v>
      </c>
      <c r="F775" s="237" t="s">
        <v>2679</v>
      </c>
      <c r="G775" s="234"/>
      <c r="H775" s="238">
        <v>1.6879999999999999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213</v>
      </c>
      <c r="AU775" s="244" t="s">
        <v>86</v>
      </c>
      <c r="AV775" s="13" t="s">
        <v>86</v>
      </c>
      <c r="AW775" s="13" t="s">
        <v>35</v>
      </c>
      <c r="AX775" s="13" t="s">
        <v>73</v>
      </c>
      <c r="AY775" s="244" t="s">
        <v>202</v>
      </c>
    </row>
    <row r="776" s="13" customFormat="1">
      <c r="A776" s="13"/>
      <c r="B776" s="233"/>
      <c r="C776" s="234"/>
      <c r="D776" s="235" t="s">
        <v>213</v>
      </c>
      <c r="E776" s="236" t="s">
        <v>19</v>
      </c>
      <c r="F776" s="237" t="s">
        <v>2680</v>
      </c>
      <c r="G776" s="234"/>
      <c r="H776" s="238">
        <v>-9.6600000000000001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213</v>
      </c>
      <c r="AU776" s="244" t="s">
        <v>86</v>
      </c>
      <c r="AV776" s="13" t="s">
        <v>86</v>
      </c>
      <c r="AW776" s="13" t="s">
        <v>35</v>
      </c>
      <c r="AX776" s="13" t="s">
        <v>73</v>
      </c>
      <c r="AY776" s="244" t="s">
        <v>202</v>
      </c>
    </row>
    <row r="777" s="15" customFormat="1">
      <c r="A777" s="15"/>
      <c r="B777" s="259"/>
      <c r="C777" s="260"/>
      <c r="D777" s="235" t="s">
        <v>213</v>
      </c>
      <c r="E777" s="261" t="s">
        <v>19</v>
      </c>
      <c r="F777" s="262" t="s">
        <v>2803</v>
      </c>
      <c r="G777" s="260"/>
      <c r="H777" s="261" t="s">
        <v>19</v>
      </c>
      <c r="I777" s="263"/>
      <c r="J777" s="260"/>
      <c r="K777" s="260"/>
      <c r="L777" s="264"/>
      <c r="M777" s="265"/>
      <c r="N777" s="266"/>
      <c r="O777" s="266"/>
      <c r="P777" s="266"/>
      <c r="Q777" s="266"/>
      <c r="R777" s="266"/>
      <c r="S777" s="266"/>
      <c r="T777" s="267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68" t="s">
        <v>213</v>
      </c>
      <c r="AU777" s="268" t="s">
        <v>86</v>
      </c>
      <c r="AV777" s="15" t="s">
        <v>80</v>
      </c>
      <c r="AW777" s="15" t="s">
        <v>35</v>
      </c>
      <c r="AX777" s="15" t="s">
        <v>73</v>
      </c>
      <c r="AY777" s="268" t="s">
        <v>202</v>
      </c>
    </row>
    <row r="778" s="13" customFormat="1">
      <c r="A778" s="13"/>
      <c r="B778" s="233"/>
      <c r="C778" s="234"/>
      <c r="D778" s="235" t="s">
        <v>213</v>
      </c>
      <c r="E778" s="236" t="s">
        <v>19</v>
      </c>
      <c r="F778" s="237" t="s">
        <v>2684</v>
      </c>
      <c r="G778" s="234"/>
      <c r="H778" s="238">
        <v>30.844999999999999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213</v>
      </c>
      <c r="AU778" s="244" t="s">
        <v>86</v>
      </c>
      <c r="AV778" s="13" t="s">
        <v>86</v>
      </c>
      <c r="AW778" s="13" t="s">
        <v>35</v>
      </c>
      <c r="AX778" s="13" t="s">
        <v>73</v>
      </c>
      <c r="AY778" s="244" t="s">
        <v>202</v>
      </c>
    </row>
    <row r="779" s="13" customFormat="1">
      <c r="A779" s="13"/>
      <c r="B779" s="233"/>
      <c r="C779" s="234"/>
      <c r="D779" s="235" t="s">
        <v>213</v>
      </c>
      <c r="E779" s="236" t="s">
        <v>19</v>
      </c>
      <c r="F779" s="237" t="s">
        <v>2679</v>
      </c>
      <c r="G779" s="234"/>
      <c r="H779" s="238">
        <v>1.6879999999999999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213</v>
      </c>
      <c r="AU779" s="244" t="s">
        <v>86</v>
      </c>
      <c r="AV779" s="13" t="s">
        <v>86</v>
      </c>
      <c r="AW779" s="13" t="s">
        <v>35</v>
      </c>
      <c r="AX779" s="13" t="s">
        <v>73</v>
      </c>
      <c r="AY779" s="244" t="s">
        <v>202</v>
      </c>
    </row>
    <row r="780" s="13" customFormat="1">
      <c r="A780" s="13"/>
      <c r="B780" s="233"/>
      <c r="C780" s="234"/>
      <c r="D780" s="235" t="s">
        <v>213</v>
      </c>
      <c r="E780" s="236" t="s">
        <v>19</v>
      </c>
      <c r="F780" s="237" t="s">
        <v>2804</v>
      </c>
      <c r="G780" s="234"/>
      <c r="H780" s="238">
        <v>-9.2629999999999999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213</v>
      </c>
      <c r="AU780" s="244" t="s">
        <v>86</v>
      </c>
      <c r="AV780" s="13" t="s">
        <v>86</v>
      </c>
      <c r="AW780" s="13" t="s">
        <v>35</v>
      </c>
      <c r="AX780" s="13" t="s">
        <v>73</v>
      </c>
      <c r="AY780" s="244" t="s">
        <v>202</v>
      </c>
    </row>
    <row r="781" s="15" customFormat="1">
      <c r="A781" s="15"/>
      <c r="B781" s="259"/>
      <c r="C781" s="260"/>
      <c r="D781" s="235" t="s">
        <v>213</v>
      </c>
      <c r="E781" s="261" t="s">
        <v>19</v>
      </c>
      <c r="F781" s="262" t="s">
        <v>2805</v>
      </c>
      <c r="G781" s="260"/>
      <c r="H781" s="261" t="s">
        <v>19</v>
      </c>
      <c r="I781" s="263"/>
      <c r="J781" s="260"/>
      <c r="K781" s="260"/>
      <c r="L781" s="264"/>
      <c r="M781" s="265"/>
      <c r="N781" s="266"/>
      <c r="O781" s="266"/>
      <c r="P781" s="266"/>
      <c r="Q781" s="266"/>
      <c r="R781" s="266"/>
      <c r="S781" s="266"/>
      <c r="T781" s="267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68" t="s">
        <v>213</v>
      </c>
      <c r="AU781" s="268" t="s">
        <v>86</v>
      </c>
      <c r="AV781" s="15" t="s">
        <v>80</v>
      </c>
      <c r="AW781" s="15" t="s">
        <v>35</v>
      </c>
      <c r="AX781" s="15" t="s">
        <v>73</v>
      </c>
      <c r="AY781" s="268" t="s">
        <v>202</v>
      </c>
    </row>
    <row r="782" s="13" customFormat="1">
      <c r="A782" s="13"/>
      <c r="B782" s="233"/>
      <c r="C782" s="234"/>
      <c r="D782" s="235" t="s">
        <v>213</v>
      </c>
      <c r="E782" s="236" t="s">
        <v>19</v>
      </c>
      <c r="F782" s="237" t="s">
        <v>2806</v>
      </c>
      <c r="G782" s="234"/>
      <c r="H782" s="238">
        <v>20.367000000000001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213</v>
      </c>
      <c r="AU782" s="244" t="s">
        <v>86</v>
      </c>
      <c r="AV782" s="13" t="s">
        <v>86</v>
      </c>
      <c r="AW782" s="13" t="s">
        <v>35</v>
      </c>
      <c r="AX782" s="13" t="s">
        <v>73</v>
      </c>
      <c r="AY782" s="244" t="s">
        <v>202</v>
      </c>
    </row>
    <row r="783" s="15" customFormat="1">
      <c r="A783" s="15"/>
      <c r="B783" s="259"/>
      <c r="C783" s="260"/>
      <c r="D783" s="235" t="s">
        <v>213</v>
      </c>
      <c r="E783" s="261" t="s">
        <v>19</v>
      </c>
      <c r="F783" s="262" t="s">
        <v>2807</v>
      </c>
      <c r="G783" s="260"/>
      <c r="H783" s="261" t="s">
        <v>19</v>
      </c>
      <c r="I783" s="263"/>
      <c r="J783" s="260"/>
      <c r="K783" s="260"/>
      <c r="L783" s="264"/>
      <c r="M783" s="265"/>
      <c r="N783" s="266"/>
      <c r="O783" s="266"/>
      <c r="P783" s="266"/>
      <c r="Q783" s="266"/>
      <c r="R783" s="266"/>
      <c r="S783" s="266"/>
      <c r="T783" s="267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68" t="s">
        <v>213</v>
      </c>
      <c r="AU783" s="268" t="s">
        <v>86</v>
      </c>
      <c r="AV783" s="15" t="s">
        <v>80</v>
      </c>
      <c r="AW783" s="15" t="s">
        <v>35</v>
      </c>
      <c r="AX783" s="15" t="s">
        <v>73</v>
      </c>
      <c r="AY783" s="268" t="s">
        <v>202</v>
      </c>
    </row>
    <row r="784" s="13" customFormat="1">
      <c r="A784" s="13"/>
      <c r="B784" s="233"/>
      <c r="C784" s="234"/>
      <c r="D784" s="235" t="s">
        <v>213</v>
      </c>
      <c r="E784" s="236" t="s">
        <v>19</v>
      </c>
      <c r="F784" s="237" t="s">
        <v>2802</v>
      </c>
      <c r="G784" s="234"/>
      <c r="H784" s="238">
        <v>43.884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213</v>
      </c>
      <c r="AU784" s="244" t="s">
        <v>86</v>
      </c>
      <c r="AV784" s="13" t="s">
        <v>86</v>
      </c>
      <c r="AW784" s="13" t="s">
        <v>35</v>
      </c>
      <c r="AX784" s="13" t="s">
        <v>73</v>
      </c>
      <c r="AY784" s="244" t="s">
        <v>202</v>
      </c>
    </row>
    <row r="785" s="13" customFormat="1">
      <c r="A785" s="13"/>
      <c r="B785" s="233"/>
      <c r="C785" s="234"/>
      <c r="D785" s="235" t="s">
        <v>213</v>
      </c>
      <c r="E785" s="236" t="s">
        <v>19</v>
      </c>
      <c r="F785" s="237" t="s">
        <v>2679</v>
      </c>
      <c r="G785" s="234"/>
      <c r="H785" s="238">
        <v>1.6879999999999999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213</v>
      </c>
      <c r="AU785" s="244" t="s">
        <v>86</v>
      </c>
      <c r="AV785" s="13" t="s">
        <v>86</v>
      </c>
      <c r="AW785" s="13" t="s">
        <v>35</v>
      </c>
      <c r="AX785" s="13" t="s">
        <v>73</v>
      </c>
      <c r="AY785" s="244" t="s">
        <v>202</v>
      </c>
    </row>
    <row r="786" s="13" customFormat="1">
      <c r="A786" s="13"/>
      <c r="B786" s="233"/>
      <c r="C786" s="234"/>
      <c r="D786" s="235" t="s">
        <v>213</v>
      </c>
      <c r="E786" s="236" t="s">
        <v>19</v>
      </c>
      <c r="F786" s="237" t="s">
        <v>2680</v>
      </c>
      <c r="G786" s="234"/>
      <c r="H786" s="238">
        <v>-9.6600000000000001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213</v>
      </c>
      <c r="AU786" s="244" t="s">
        <v>86</v>
      </c>
      <c r="AV786" s="13" t="s">
        <v>86</v>
      </c>
      <c r="AW786" s="13" t="s">
        <v>35</v>
      </c>
      <c r="AX786" s="13" t="s">
        <v>73</v>
      </c>
      <c r="AY786" s="244" t="s">
        <v>202</v>
      </c>
    </row>
    <row r="787" s="15" customFormat="1">
      <c r="A787" s="15"/>
      <c r="B787" s="259"/>
      <c r="C787" s="260"/>
      <c r="D787" s="235" t="s">
        <v>213</v>
      </c>
      <c r="E787" s="261" t="s">
        <v>19</v>
      </c>
      <c r="F787" s="262" t="s">
        <v>2808</v>
      </c>
      <c r="G787" s="260"/>
      <c r="H787" s="261" t="s">
        <v>19</v>
      </c>
      <c r="I787" s="263"/>
      <c r="J787" s="260"/>
      <c r="K787" s="260"/>
      <c r="L787" s="264"/>
      <c r="M787" s="265"/>
      <c r="N787" s="266"/>
      <c r="O787" s="266"/>
      <c r="P787" s="266"/>
      <c r="Q787" s="266"/>
      <c r="R787" s="266"/>
      <c r="S787" s="266"/>
      <c r="T787" s="267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68" t="s">
        <v>213</v>
      </c>
      <c r="AU787" s="268" t="s">
        <v>86</v>
      </c>
      <c r="AV787" s="15" t="s">
        <v>80</v>
      </c>
      <c r="AW787" s="15" t="s">
        <v>35</v>
      </c>
      <c r="AX787" s="15" t="s">
        <v>73</v>
      </c>
      <c r="AY787" s="268" t="s">
        <v>202</v>
      </c>
    </row>
    <row r="788" s="13" customFormat="1">
      <c r="A788" s="13"/>
      <c r="B788" s="233"/>
      <c r="C788" s="234"/>
      <c r="D788" s="235" t="s">
        <v>213</v>
      </c>
      <c r="E788" s="236" t="s">
        <v>19</v>
      </c>
      <c r="F788" s="237" t="s">
        <v>2802</v>
      </c>
      <c r="G788" s="234"/>
      <c r="H788" s="238">
        <v>43.884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213</v>
      </c>
      <c r="AU788" s="244" t="s">
        <v>86</v>
      </c>
      <c r="AV788" s="13" t="s">
        <v>86</v>
      </c>
      <c r="AW788" s="13" t="s">
        <v>35</v>
      </c>
      <c r="AX788" s="13" t="s">
        <v>73</v>
      </c>
      <c r="AY788" s="244" t="s">
        <v>202</v>
      </c>
    </row>
    <row r="789" s="13" customFormat="1">
      <c r="A789" s="13"/>
      <c r="B789" s="233"/>
      <c r="C789" s="234"/>
      <c r="D789" s="235" t="s">
        <v>213</v>
      </c>
      <c r="E789" s="236" t="s">
        <v>19</v>
      </c>
      <c r="F789" s="237" t="s">
        <v>2679</v>
      </c>
      <c r="G789" s="234"/>
      <c r="H789" s="238">
        <v>1.6879999999999999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213</v>
      </c>
      <c r="AU789" s="244" t="s">
        <v>86</v>
      </c>
      <c r="AV789" s="13" t="s">
        <v>86</v>
      </c>
      <c r="AW789" s="13" t="s">
        <v>35</v>
      </c>
      <c r="AX789" s="13" t="s">
        <v>73</v>
      </c>
      <c r="AY789" s="244" t="s">
        <v>202</v>
      </c>
    </row>
    <row r="790" s="13" customFormat="1">
      <c r="A790" s="13"/>
      <c r="B790" s="233"/>
      <c r="C790" s="234"/>
      <c r="D790" s="235" t="s">
        <v>213</v>
      </c>
      <c r="E790" s="236" t="s">
        <v>19</v>
      </c>
      <c r="F790" s="237" t="s">
        <v>2680</v>
      </c>
      <c r="G790" s="234"/>
      <c r="H790" s="238">
        <v>-9.6600000000000001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213</v>
      </c>
      <c r="AU790" s="244" t="s">
        <v>86</v>
      </c>
      <c r="AV790" s="13" t="s">
        <v>86</v>
      </c>
      <c r="AW790" s="13" t="s">
        <v>35</v>
      </c>
      <c r="AX790" s="13" t="s">
        <v>73</v>
      </c>
      <c r="AY790" s="244" t="s">
        <v>202</v>
      </c>
    </row>
    <row r="791" s="15" customFormat="1">
      <c r="A791" s="15"/>
      <c r="B791" s="259"/>
      <c r="C791" s="260"/>
      <c r="D791" s="235" t="s">
        <v>213</v>
      </c>
      <c r="E791" s="261" t="s">
        <v>19</v>
      </c>
      <c r="F791" s="262" t="s">
        <v>2809</v>
      </c>
      <c r="G791" s="260"/>
      <c r="H791" s="261" t="s">
        <v>19</v>
      </c>
      <c r="I791" s="263"/>
      <c r="J791" s="260"/>
      <c r="K791" s="260"/>
      <c r="L791" s="264"/>
      <c r="M791" s="265"/>
      <c r="N791" s="266"/>
      <c r="O791" s="266"/>
      <c r="P791" s="266"/>
      <c r="Q791" s="266"/>
      <c r="R791" s="266"/>
      <c r="S791" s="266"/>
      <c r="T791" s="267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8" t="s">
        <v>213</v>
      </c>
      <c r="AU791" s="268" t="s">
        <v>86</v>
      </c>
      <c r="AV791" s="15" t="s">
        <v>80</v>
      </c>
      <c r="AW791" s="15" t="s">
        <v>35</v>
      </c>
      <c r="AX791" s="15" t="s">
        <v>73</v>
      </c>
      <c r="AY791" s="268" t="s">
        <v>202</v>
      </c>
    </row>
    <row r="792" s="13" customFormat="1">
      <c r="A792" s="13"/>
      <c r="B792" s="233"/>
      <c r="C792" s="234"/>
      <c r="D792" s="235" t="s">
        <v>213</v>
      </c>
      <c r="E792" s="236" t="s">
        <v>19</v>
      </c>
      <c r="F792" s="237" t="s">
        <v>2684</v>
      </c>
      <c r="G792" s="234"/>
      <c r="H792" s="238">
        <v>30.844999999999999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213</v>
      </c>
      <c r="AU792" s="244" t="s">
        <v>86</v>
      </c>
      <c r="AV792" s="13" t="s">
        <v>86</v>
      </c>
      <c r="AW792" s="13" t="s">
        <v>35</v>
      </c>
      <c r="AX792" s="13" t="s">
        <v>73</v>
      </c>
      <c r="AY792" s="244" t="s">
        <v>202</v>
      </c>
    </row>
    <row r="793" s="13" customFormat="1">
      <c r="A793" s="13"/>
      <c r="B793" s="233"/>
      <c r="C793" s="234"/>
      <c r="D793" s="235" t="s">
        <v>213</v>
      </c>
      <c r="E793" s="236" t="s">
        <v>19</v>
      </c>
      <c r="F793" s="237" t="s">
        <v>2679</v>
      </c>
      <c r="G793" s="234"/>
      <c r="H793" s="238">
        <v>1.6879999999999999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213</v>
      </c>
      <c r="AU793" s="244" t="s">
        <v>86</v>
      </c>
      <c r="AV793" s="13" t="s">
        <v>86</v>
      </c>
      <c r="AW793" s="13" t="s">
        <v>35</v>
      </c>
      <c r="AX793" s="13" t="s">
        <v>73</v>
      </c>
      <c r="AY793" s="244" t="s">
        <v>202</v>
      </c>
    </row>
    <row r="794" s="13" customFormat="1">
      <c r="A794" s="13"/>
      <c r="B794" s="233"/>
      <c r="C794" s="234"/>
      <c r="D794" s="235" t="s">
        <v>213</v>
      </c>
      <c r="E794" s="236" t="s">
        <v>19</v>
      </c>
      <c r="F794" s="237" t="s">
        <v>2804</v>
      </c>
      <c r="G794" s="234"/>
      <c r="H794" s="238">
        <v>-9.2629999999999999</v>
      </c>
      <c r="I794" s="239"/>
      <c r="J794" s="234"/>
      <c r="K794" s="234"/>
      <c r="L794" s="240"/>
      <c r="M794" s="241"/>
      <c r="N794" s="242"/>
      <c r="O794" s="242"/>
      <c r="P794" s="242"/>
      <c r="Q794" s="242"/>
      <c r="R794" s="242"/>
      <c r="S794" s="242"/>
      <c r="T794" s="24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4" t="s">
        <v>213</v>
      </c>
      <c r="AU794" s="244" t="s">
        <v>86</v>
      </c>
      <c r="AV794" s="13" t="s">
        <v>86</v>
      </c>
      <c r="AW794" s="13" t="s">
        <v>35</v>
      </c>
      <c r="AX794" s="13" t="s">
        <v>73</v>
      </c>
      <c r="AY794" s="244" t="s">
        <v>202</v>
      </c>
    </row>
    <row r="795" s="15" customFormat="1">
      <c r="A795" s="15"/>
      <c r="B795" s="259"/>
      <c r="C795" s="260"/>
      <c r="D795" s="235" t="s">
        <v>213</v>
      </c>
      <c r="E795" s="261" t="s">
        <v>19</v>
      </c>
      <c r="F795" s="262" t="s">
        <v>2810</v>
      </c>
      <c r="G795" s="260"/>
      <c r="H795" s="261" t="s">
        <v>19</v>
      </c>
      <c r="I795" s="263"/>
      <c r="J795" s="260"/>
      <c r="K795" s="260"/>
      <c r="L795" s="264"/>
      <c r="M795" s="265"/>
      <c r="N795" s="266"/>
      <c r="O795" s="266"/>
      <c r="P795" s="266"/>
      <c r="Q795" s="266"/>
      <c r="R795" s="266"/>
      <c r="S795" s="266"/>
      <c r="T795" s="267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68" t="s">
        <v>213</v>
      </c>
      <c r="AU795" s="268" t="s">
        <v>86</v>
      </c>
      <c r="AV795" s="15" t="s">
        <v>80</v>
      </c>
      <c r="AW795" s="15" t="s">
        <v>35</v>
      </c>
      <c r="AX795" s="15" t="s">
        <v>73</v>
      </c>
      <c r="AY795" s="268" t="s">
        <v>202</v>
      </c>
    </row>
    <row r="796" s="13" customFormat="1">
      <c r="A796" s="13"/>
      <c r="B796" s="233"/>
      <c r="C796" s="234"/>
      <c r="D796" s="235" t="s">
        <v>213</v>
      </c>
      <c r="E796" s="236" t="s">
        <v>19</v>
      </c>
      <c r="F796" s="237" t="s">
        <v>2811</v>
      </c>
      <c r="G796" s="234"/>
      <c r="H796" s="238">
        <v>23.684000000000001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213</v>
      </c>
      <c r="AU796" s="244" t="s">
        <v>86</v>
      </c>
      <c r="AV796" s="13" t="s">
        <v>86</v>
      </c>
      <c r="AW796" s="13" t="s">
        <v>35</v>
      </c>
      <c r="AX796" s="13" t="s">
        <v>73</v>
      </c>
      <c r="AY796" s="244" t="s">
        <v>202</v>
      </c>
    </row>
    <row r="797" s="15" customFormat="1">
      <c r="A797" s="15"/>
      <c r="B797" s="259"/>
      <c r="C797" s="260"/>
      <c r="D797" s="235" t="s">
        <v>213</v>
      </c>
      <c r="E797" s="261" t="s">
        <v>19</v>
      </c>
      <c r="F797" s="262" t="s">
        <v>2812</v>
      </c>
      <c r="G797" s="260"/>
      <c r="H797" s="261" t="s">
        <v>19</v>
      </c>
      <c r="I797" s="263"/>
      <c r="J797" s="260"/>
      <c r="K797" s="260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213</v>
      </c>
      <c r="AU797" s="268" t="s">
        <v>86</v>
      </c>
      <c r="AV797" s="15" t="s">
        <v>80</v>
      </c>
      <c r="AW797" s="15" t="s">
        <v>35</v>
      </c>
      <c r="AX797" s="15" t="s">
        <v>73</v>
      </c>
      <c r="AY797" s="268" t="s">
        <v>202</v>
      </c>
    </row>
    <row r="798" s="13" customFormat="1">
      <c r="A798" s="13"/>
      <c r="B798" s="233"/>
      <c r="C798" s="234"/>
      <c r="D798" s="235" t="s">
        <v>213</v>
      </c>
      <c r="E798" s="236" t="s">
        <v>19</v>
      </c>
      <c r="F798" s="237" t="s">
        <v>2802</v>
      </c>
      <c r="G798" s="234"/>
      <c r="H798" s="238">
        <v>43.884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213</v>
      </c>
      <c r="AU798" s="244" t="s">
        <v>86</v>
      </c>
      <c r="AV798" s="13" t="s">
        <v>86</v>
      </c>
      <c r="AW798" s="13" t="s">
        <v>35</v>
      </c>
      <c r="AX798" s="13" t="s">
        <v>73</v>
      </c>
      <c r="AY798" s="244" t="s">
        <v>202</v>
      </c>
    </row>
    <row r="799" s="13" customFormat="1">
      <c r="A799" s="13"/>
      <c r="B799" s="233"/>
      <c r="C799" s="234"/>
      <c r="D799" s="235" t="s">
        <v>213</v>
      </c>
      <c r="E799" s="236" t="s">
        <v>19</v>
      </c>
      <c r="F799" s="237" t="s">
        <v>2679</v>
      </c>
      <c r="G799" s="234"/>
      <c r="H799" s="238">
        <v>1.6879999999999999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213</v>
      </c>
      <c r="AU799" s="244" t="s">
        <v>86</v>
      </c>
      <c r="AV799" s="13" t="s">
        <v>86</v>
      </c>
      <c r="AW799" s="13" t="s">
        <v>35</v>
      </c>
      <c r="AX799" s="13" t="s">
        <v>73</v>
      </c>
      <c r="AY799" s="244" t="s">
        <v>202</v>
      </c>
    </row>
    <row r="800" s="13" customFormat="1">
      <c r="A800" s="13"/>
      <c r="B800" s="233"/>
      <c r="C800" s="234"/>
      <c r="D800" s="235" t="s">
        <v>213</v>
      </c>
      <c r="E800" s="236" t="s">
        <v>19</v>
      </c>
      <c r="F800" s="237" t="s">
        <v>2680</v>
      </c>
      <c r="G800" s="234"/>
      <c r="H800" s="238">
        <v>-9.6600000000000001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213</v>
      </c>
      <c r="AU800" s="244" t="s">
        <v>86</v>
      </c>
      <c r="AV800" s="13" t="s">
        <v>86</v>
      </c>
      <c r="AW800" s="13" t="s">
        <v>35</v>
      </c>
      <c r="AX800" s="13" t="s">
        <v>73</v>
      </c>
      <c r="AY800" s="244" t="s">
        <v>202</v>
      </c>
    </row>
    <row r="801" s="15" customFormat="1">
      <c r="A801" s="15"/>
      <c r="B801" s="259"/>
      <c r="C801" s="260"/>
      <c r="D801" s="235" t="s">
        <v>213</v>
      </c>
      <c r="E801" s="261" t="s">
        <v>19</v>
      </c>
      <c r="F801" s="262" t="s">
        <v>2813</v>
      </c>
      <c r="G801" s="260"/>
      <c r="H801" s="261" t="s">
        <v>19</v>
      </c>
      <c r="I801" s="263"/>
      <c r="J801" s="260"/>
      <c r="K801" s="260"/>
      <c r="L801" s="264"/>
      <c r="M801" s="265"/>
      <c r="N801" s="266"/>
      <c r="O801" s="266"/>
      <c r="P801" s="266"/>
      <c r="Q801" s="266"/>
      <c r="R801" s="266"/>
      <c r="S801" s="266"/>
      <c r="T801" s="267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68" t="s">
        <v>213</v>
      </c>
      <c r="AU801" s="268" t="s">
        <v>86</v>
      </c>
      <c r="AV801" s="15" t="s">
        <v>80</v>
      </c>
      <c r="AW801" s="15" t="s">
        <v>35</v>
      </c>
      <c r="AX801" s="15" t="s">
        <v>73</v>
      </c>
      <c r="AY801" s="268" t="s">
        <v>202</v>
      </c>
    </row>
    <row r="802" s="13" customFormat="1">
      <c r="A802" s="13"/>
      <c r="B802" s="233"/>
      <c r="C802" s="234"/>
      <c r="D802" s="235" t="s">
        <v>213</v>
      </c>
      <c r="E802" s="236" t="s">
        <v>19</v>
      </c>
      <c r="F802" s="237" t="s">
        <v>2814</v>
      </c>
      <c r="G802" s="234"/>
      <c r="H802" s="238">
        <v>43.616999999999997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213</v>
      </c>
      <c r="AU802" s="244" t="s">
        <v>86</v>
      </c>
      <c r="AV802" s="13" t="s">
        <v>86</v>
      </c>
      <c r="AW802" s="13" t="s">
        <v>35</v>
      </c>
      <c r="AX802" s="13" t="s">
        <v>73</v>
      </c>
      <c r="AY802" s="244" t="s">
        <v>202</v>
      </c>
    </row>
    <row r="803" s="13" customFormat="1">
      <c r="A803" s="13"/>
      <c r="B803" s="233"/>
      <c r="C803" s="234"/>
      <c r="D803" s="235" t="s">
        <v>213</v>
      </c>
      <c r="E803" s="236" t="s">
        <v>19</v>
      </c>
      <c r="F803" s="237" t="s">
        <v>2679</v>
      </c>
      <c r="G803" s="234"/>
      <c r="H803" s="238">
        <v>1.6879999999999999</v>
      </c>
      <c r="I803" s="239"/>
      <c r="J803" s="234"/>
      <c r="K803" s="234"/>
      <c r="L803" s="240"/>
      <c r="M803" s="241"/>
      <c r="N803" s="242"/>
      <c r="O803" s="242"/>
      <c r="P803" s="242"/>
      <c r="Q803" s="242"/>
      <c r="R803" s="242"/>
      <c r="S803" s="242"/>
      <c r="T803" s="24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4" t="s">
        <v>213</v>
      </c>
      <c r="AU803" s="244" t="s">
        <v>86</v>
      </c>
      <c r="AV803" s="13" t="s">
        <v>86</v>
      </c>
      <c r="AW803" s="13" t="s">
        <v>35</v>
      </c>
      <c r="AX803" s="13" t="s">
        <v>73</v>
      </c>
      <c r="AY803" s="244" t="s">
        <v>202</v>
      </c>
    </row>
    <row r="804" s="13" customFormat="1">
      <c r="A804" s="13"/>
      <c r="B804" s="233"/>
      <c r="C804" s="234"/>
      <c r="D804" s="235" t="s">
        <v>213</v>
      </c>
      <c r="E804" s="236" t="s">
        <v>19</v>
      </c>
      <c r="F804" s="237" t="s">
        <v>2680</v>
      </c>
      <c r="G804" s="234"/>
      <c r="H804" s="238">
        <v>-9.6600000000000001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213</v>
      </c>
      <c r="AU804" s="244" t="s">
        <v>86</v>
      </c>
      <c r="AV804" s="13" t="s">
        <v>86</v>
      </c>
      <c r="AW804" s="13" t="s">
        <v>35</v>
      </c>
      <c r="AX804" s="13" t="s">
        <v>73</v>
      </c>
      <c r="AY804" s="244" t="s">
        <v>202</v>
      </c>
    </row>
    <row r="805" s="15" customFormat="1">
      <c r="A805" s="15"/>
      <c r="B805" s="259"/>
      <c r="C805" s="260"/>
      <c r="D805" s="235" t="s">
        <v>213</v>
      </c>
      <c r="E805" s="261" t="s">
        <v>19</v>
      </c>
      <c r="F805" s="262" t="s">
        <v>2815</v>
      </c>
      <c r="G805" s="260"/>
      <c r="H805" s="261" t="s">
        <v>19</v>
      </c>
      <c r="I805" s="263"/>
      <c r="J805" s="260"/>
      <c r="K805" s="260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213</v>
      </c>
      <c r="AU805" s="268" t="s">
        <v>86</v>
      </c>
      <c r="AV805" s="15" t="s">
        <v>80</v>
      </c>
      <c r="AW805" s="15" t="s">
        <v>35</v>
      </c>
      <c r="AX805" s="15" t="s">
        <v>73</v>
      </c>
      <c r="AY805" s="268" t="s">
        <v>202</v>
      </c>
    </row>
    <row r="806" s="13" customFormat="1">
      <c r="A806" s="13"/>
      <c r="B806" s="233"/>
      <c r="C806" s="234"/>
      <c r="D806" s="235" t="s">
        <v>213</v>
      </c>
      <c r="E806" s="236" t="s">
        <v>19</v>
      </c>
      <c r="F806" s="237" t="s">
        <v>2684</v>
      </c>
      <c r="G806" s="234"/>
      <c r="H806" s="238">
        <v>30.844999999999999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213</v>
      </c>
      <c r="AU806" s="244" t="s">
        <v>86</v>
      </c>
      <c r="AV806" s="13" t="s">
        <v>86</v>
      </c>
      <c r="AW806" s="13" t="s">
        <v>35</v>
      </c>
      <c r="AX806" s="13" t="s">
        <v>73</v>
      </c>
      <c r="AY806" s="244" t="s">
        <v>202</v>
      </c>
    </row>
    <row r="807" s="13" customFormat="1">
      <c r="A807" s="13"/>
      <c r="B807" s="233"/>
      <c r="C807" s="234"/>
      <c r="D807" s="235" t="s">
        <v>213</v>
      </c>
      <c r="E807" s="236" t="s">
        <v>19</v>
      </c>
      <c r="F807" s="237" t="s">
        <v>2679</v>
      </c>
      <c r="G807" s="234"/>
      <c r="H807" s="238">
        <v>1.6879999999999999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213</v>
      </c>
      <c r="AU807" s="244" t="s">
        <v>86</v>
      </c>
      <c r="AV807" s="13" t="s">
        <v>86</v>
      </c>
      <c r="AW807" s="13" t="s">
        <v>35</v>
      </c>
      <c r="AX807" s="13" t="s">
        <v>73</v>
      </c>
      <c r="AY807" s="244" t="s">
        <v>202</v>
      </c>
    </row>
    <row r="808" s="13" customFormat="1">
      <c r="A808" s="13"/>
      <c r="B808" s="233"/>
      <c r="C808" s="234"/>
      <c r="D808" s="235" t="s">
        <v>213</v>
      </c>
      <c r="E808" s="236" t="s">
        <v>19</v>
      </c>
      <c r="F808" s="237" t="s">
        <v>2804</v>
      </c>
      <c r="G808" s="234"/>
      <c r="H808" s="238">
        <v>-9.2629999999999999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213</v>
      </c>
      <c r="AU808" s="244" t="s">
        <v>86</v>
      </c>
      <c r="AV808" s="13" t="s">
        <v>86</v>
      </c>
      <c r="AW808" s="13" t="s">
        <v>35</v>
      </c>
      <c r="AX808" s="13" t="s">
        <v>73</v>
      </c>
      <c r="AY808" s="244" t="s">
        <v>202</v>
      </c>
    </row>
    <row r="809" s="15" customFormat="1">
      <c r="A809" s="15"/>
      <c r="B809" s="259"/>
      <c r="C809" s="260"/>
      <c r="D809" s="235" t="s">
        <v>213</v>
      </c>
      <c r="E809" s="261" t="s">
        <v>19</v>
      </c>
      <c r="F809" s="262" t="s">
        <v>2816</v>
      </c>
      <c r="G809" s="260"/>
      <c r="H809" s="261" t="s">
        <v>19</v>
      </c>
      <c r="I809" s="263"/>
      <c r="J809" s="260"/>
      <c r="K809" s="260"/>
      <c r="L809" s="264"/>
      <c r="M809" s="265"/>
      <c r="N809" s="266"/>
      <c r="O809" s="266"/>
      <c r="P809" s="266"/>
      <c r="Q809" s="266"/>
      <c r="R809" s="266"/>
      <c r="S809" s="266"/>
      <c r="T809" s="267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68" t="s">
        <v>213</v>
      </c>
      <c r="AU809" s="268" t="s">
        <v>86</v>
      </c>
      <c r="AV809" s="15" t="s">
        <v>80</v>
      </c>
      <c r="AW809" s="15" t="s">
        <v>35</v>
      </c>
      <c r="AX809" s="15" t="s">
        <v>73</v>
      </c>
      <c r="AY809" s="268" t="s">
        <v>202</v>
      </c>
    </row>
    <row r="810" s="13" customFormat="1">
      <c r="A810" s="13"/>
      <c r="B810" s="233"/>
      <c r="C810" s="234"/>
      <c r="D810" s="235" t="s">
        <v>213</v>
      </c>
      <c r="E810" s="236" t="s">
        <v>19</v>
      </c>
      <c r="F810" s="237" t="s">
        <v>2817</v>
      </c>
      <c r="G810" s="234"/>
      <c r="H810" s="238">
        <v>24.149000000000001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213</v>
      </c>
      <c r="AU810" s="244" t="s">
        <v>86</v>
      </c>
      <c r="AV810" s="13" t="s">
        <v>86</v>
      </c>
      <c r="AW810" s="13" t="s">
        <v>35</v>
      </c>
      <c r="AX810" s="13" t="s">
        <v>73</v>
      </c>
      <c r="AY810" s="244" t="s">
        <v>202</v>
      </c>
    </row>
    <row r="811" s="16" customFormat="1">
      <c r="A811" s="16"/>
      <c r="B811" s="283"/>
      <c r="C811" s="284"/>
      <c r="D811" s="235" t="s">
        <v>213</v>
      </c>
      <c r="E811" s="285" t="s">
        <v>19</v>
      </c>
      <c r="F811" s="286" t="s">
        <v>516</v>
      </c>
      <c r="G811" s="284"/>
      <c r="H811" s="287">
        <v>2961.9010000000098</v>
      </c>
      <c r="I811" s="288"/>
      <c r="J811" s="284"/>
      <c r="K811" s="284"/>
      <c r="L811" s="289"/>
      <c r="M811" s="290"/>
      <c r="N811" s="291"/>
      <c r="O811" s="291"/>
      <c r="P811" s="291"/>
      <c r="Q811" s="291"/>
      <c r="R811" s="291"/>
      <c r="S811" s="291"/>
      <c r="T811" s="292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T811" s="293" t="s">
        <v>213</v>
      </c>
      <c r="AU811" s="293" t="s">
        <v>86</v>
      </c>
      <c r="AV811" s="16" t="s">
        <v>109</v>
      </c>
      <c r="AW811" s="16" t="s">
        <v>35</v>
      </c>
      <c r="AX811" s="16" t="s">
        <v>73</v>
      </c>
      <c r="AY811" s="293" t="s">
        <v>202</v>
      </c>
    </row>
    <row r="812" s="14" customFormat="1">
      <c r="A812" s="14"/>
      <c r="B812" s="245"/>
      <c r="C812" s="246"/>
      <c r="D812" s="235" t="s">
        <v>213</v>
      </c>
      <c r="E812" s="247" t="s">
        <v>19</v>
      </c>
      <c r="F812" s="248" t="s">
        <v>215</v>
      </c>
      <c r="G812" s="246"/>
      <c r="H812" s="249">
        <v>4057.76800000001</v>
      </c>
      <c r="I812" s="250"/>
      <c r="J812" s="246"/>
      <c r="K812" s="246"/>
      <c r="L812" s="251"/>
      <c r="M812" s="252"/>
      <c r="N812" s="253"/>
      <c r="O812" s="253"/>
      <c r="P812" s="253"/>
      <c r="Q812" s="253"/>
      <c r="R812" s="253"/>
      <c r="S812" s="253"/>
      <c r="T812" s="25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5" t="s">
        <v>213</v>
      </c>
      <c r="AU812" s="255" t="s">
        <v>86</v>
      </c>
      <c r="AV812" s="14" t="s">
        <v>209</v>
      </c>
      <c r="AW812" s="14" t="s">
        <v>35</v>
      </c>
      <c r="AX812" s="14" t="s">
        <v>80</v>
      </c>
      <c r="AY812" s="255" t="s">
        <v>202</v>
      </c>
    </row>
    <row r="813" s="2" customFormat="1" ht="24.15" customHeight="1">
      <c r="A813" s="40"/>
      <c r="B813" s="41"/>
      <c r="C813" s="215" t="s">
        <v>1013</v>
      </c>
      <c r="D813" s="215" t="s">
        <v>204</v>
      </c>
      <c r="E813" s="216" t="s">
        <v>2818</v>
      </c>
      <c r="F813" s="217" t="s">
        <v>2819</v>
      </c>
      <c r="G813" s="218" t="s">
        <v>218</v>
      </c>
      <c r="H813" s="219">
        <v>4057.768</v>
      </c>
      <c r="I813" s="220"/>
      <c r="J813" s="221">
        <f>ROUND(I813*H813,2)</f>
        <v>0</v>
      </c>
      <c r="K813" s="217" t="s">
        <v>208</v>
      </c>
      <c r="L813" s="46"/>
      <c r="M813" s="222" t="s">
        <v>19</v>
      </c>
      <c r="N813" s="223" t="s">
        <v>45</v>
      </c>
      <c r="O813" s="86"/>
      <c r="P813" s="224">
        <f>O813*H813</f>
        <v>0</v>
      </c>
      <c r="Q813" s="224">
        <v>0.0043800000000000002</v>
      </c>
      <c r="R813" s="224">
        <f>Q813*H813</f>
        <v>17.77302384</v>
      </c>
      <c r="S813" s="224">
        <v>0</v>
      </c>
      <c r="T813" s="225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6" t="s">
        <v>209</v>
      </c>
      <c r="AT813" s="226" t="s">
        <v>204</v>
      </c>
      <c r="AU813" s="226" t="s">
        <v>86</v>
      </c>
      <c r="AY813" s="19" t="s">
        <v>202</v>
      </c>
      <c r="BE813" s="227">
        <f>IF(N813="základní",J813,0)</f>
        <v>0</v>
      </c>
      <c r="BF813" s="227">
        <f>IF(N813="snížená",J813,0)</f>
        <v>0</v>
      </c>
      <c r="BG813" s="227">
        <f>IF(N813="zákl. přenesená",J813,0)</f>
        <v>0</v>
      </c>
      <c r="BH813" s="227">
        <f>IF(N813="sníž. přenesená",J813,0)</f>
        <v>0</v>
      </c>
      <c r="BI813" s="227">
        <f>IF(N813="nulová",J813,0)</f>
        <v>0</v>
      </c>
      <c r="BJ813" s="19" t="s">
        <v>86</v>
      </c>
      <c r="BK813" s="227">
        <f>ROUND(I813*H813,2)</f>
        <v>0</v>
      </c>
      <c r="BL813" s="19" t="s">
        <v>209</v>
      </c>
      <c r="BM813" s="226" t="s">
        <v>2820</v>
      </c>
    </row>
    <row r="814" s="2" customFormat="1">
      <c r="A814" s="40"/>
      <c r="B814" s="41"/>
      <c r="C814" s="42"/>
      <c r="D814" s="228" t="s">
        <v>211</v>
      </c>
      <c r="E814" s="42"/>
      <c r="F814" s="229" t="s">
        <v>2821</v>
      </c>
      <c r="G814" s="42"/>
      <c r="H814" s="42"/>
      <c r="I814" s="230"/>
      <c r="J814" s="42"/>
      <c r="K814" s="42"/>
      <c r="L814" s="46"/>
      <c r="M814" s="231"/>
      <c r="N814" s="232"/>
      <c r="O814" s="86"/>
      <c r="P814" s="86"/>
      <c r="Q814" s="86"/>
      <c r="R814" s="86"/>
      <c r="S814" s="86"/>
      <c r="T814" s="87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211</v>
      </c>
      <c r="AU814" s="19" t="s">
        <v>86</v>
      </c>
    </row>
    <row r="815" s="15" customFormat="1">
      <c r="A815" s="15"/>
      <c r="B815" s="259"/>
      <c r="C815" s="260"/>
      <c r="D815" s="235" t="s">
        <v>213</v>
      </c>
      <c r="E815" s="261" t="s">
        <v>19</v>
      </c>
      <c r="F815" s="262" t="s">
        <v>771</v>
      </c>
      <c r="G815" s="260"/>
      <c r="H815" s="261" t="s">
        <v>19</v>
      </c>
      <c r="I815" s="263"/>
      <c r="J815" s="260"/>
      <c r="K815" s="260"/>
      <c r="L815" s="264"/>
      <c r="M815" s="265"/>
      <c r="N815" s="266"/>
      <c r="O815" s="266"/>
      <c r="P815" s="266"/>
      <c r="Q815" s="266"/>
      <c r="R815" s="266"/>
      <c r="S815" s="266"/>
      <c r="T815" s="267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68" t="s">
        <v>213</v>
      </c>
      <c r="AU815" s="268" t="s">
        <v>86</v>
      </c>
      <c r="AV815" s="15" t="s">
        <v>80</v>
      </c>
      <c r="AW815" s="15" t="s">
        <v>35</v>
      </c>
      <c r="AX815" s="15" t="s">
        <v>73</v>
      </c>
      <c r="AY815" s="268" t="s">
        <v>202</v>
      </c>
    </row>
    <row r="816" s="15" customFormat="1">
      <c r="A816" s="15"/>
      <c r="B816" s="259"/>
      <c r="C816" s="260"/>
      <c r="D816" s="235" t="s">
        <v>213</v>
      </c>
      <c r="E816" s="261" t="s">
        <v>19</v>
      </c>
      <c r="F816" s="262" t="s">
        <v>2557</v>
      </c>
      <c r="G816" s="260"/>
      <c r="H816" s="261" t="s">
        <v>19</v>
      </c>
      <c r="I816" s="263"/>
      <c r="J816" s="260"/>
      <c r="K816" s="260"/>
      <c r="L816" s="264"/>
      <c r="M816" s="265"/>
      <c r="N816" s="266"/>
      <c r="O816" s="266"/>
      <c r="P816" s="266"/>
      <c r="Q816" s="266"/>
      <c r="R816" s="266"/>
      <c r="S816" s="266"/>
      <c r="T816" s="267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8" t="s">
        <v>213</v>
      </c>
      <c r="AU816" s="268" t="s">
        <v>86</v>
      </c>
      <c r="AV816" s="15" t="s">
        <v>80</v>
      </c>
      <c r="AW816" s="15" t="s">
        <v>35</v>
      </c>
      <c r="AX816" s="15" t="s">
        <v>73</v>
      </c>
      <c r="AY816" s="268" t="s">
        <v>202</v>
      </c>
    </row>
    <row r="817" s="13" customFormat="1">
      <c r="A817" s="13"/>
      <c r="B817" s="233"/>
      <c r="C817" s="234"/>
      <c r="D817" s="235" t="s">
        <v>213</v>
      </c>
      <c r="E817" s="236" t="s">
        <v>19</v>
      </c>
      <c r="F817" s="237" t="s">
        <v>2558</v>
      </c>
      <c r="G817" s="234"/>
      <c r="H817" s="238">
        <v>61.756999999999998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213</v>
      </c>
      <c r="AU817" s="244" t="s">
        <v>86</v>
      </c>
      <c r="AV817" s="13" t="s">
        <v>86</v>
      </c>
      <c r="AW817" s="13" t="s">
        <v>35</v>
      </c>
      <c r="AX817" s="13" t="s">
        <v>73</v>
      </c>
      <c r="AY817" s="244" t="s">
        <v>202</v>
      </c>
    </row>
    <row r="818" s="13" customFormat="1">
      <c r="A818" s="13"/>
      <c r="B818" s="233"/>
      <c r="C818" s="234"/>
      <c r="D818" s="235" t="s">
        <v>213</v>
      </c>
      <c r="E818" s="236" t="s">
        <v>19</v>
      </c>
      <c r="F818" s="237" t="s">
        <v>2559</v>
      </c>
      <c r="G818" s="234"/>
      <c r="H818" s="238">
        <v>30.686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213</v>
      </c>
      <c r="AU818" s="244" t="s">
        <v>86</v>
      </c>
      <c r="AV818" s="13" t="s">
        <v>86</v>
      </c>
      <c r="AW818" s="13" t="s">
        <v>35</v>
      </c>
      <c r="AX818" s="13" t="s">
        <v>73</v>
      </c>
      <c r="AY818" s="244" t="s">
        <v>202</v>
      </c>
    </row>
    <row r="819" s="13" customFormat="1">
      <c r="A819" s="13"/>
      <c r="B819" s="233"/>
      <c r="C819" s="234"/>
      <c r="D819" s="235" t="s">
        <v>213</v>
      </c>
      <c r="E819" s="236" t="s">
        <v>19</v>
      </c>
      <c r="F819" s="237" t="s">
        <v>2560</v>
      </c>
      <c r="G819" s="234"/>
      <c r="H819" s="238">
        <v>6.75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213</v>
      </c>
      <c r="AU819" s="244" t="s">
        <v>86</v>
      </c>
      <c r="AV819" s="13" t="s">
        <v>86</v>
      </c>
      <c r="AW819" s="13" t="s">
        <v>35</v>
      </c>
      <c r="AX819" s="13" t="s">
        <v>73</v>
      </c>
      <c r="AY819" s="244" t="s">
        <v>202</v>
      </c>
    </row>
    <row r="820" s="13" customFormat="1">
      <c r="A820" s="13"/>
      <c r="B820" s="233"/>
      <c r="C820" s="234"/>
      <c r="D820" s="235" t="s">
        <v>213</v>
      </c>
      <c r="E820" s="236" t="s">
        <v>19</v>
      </c>
      <c r="F820" s="237" t="s">
        <v>2561</v>
      </c>
      <c r="G820" s="234"/>
      <c r="H820" s="238">
        <v>86.165000000000006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213</v>
      </c>
      <c r="AU820" s="244" t="s">
        <v>86</v>
      </c>
      <c r="AV820" s="13" t="s">
        <v>86</v>
      </c>
      <c r="AW820" s="13" t="s">
        <v>35</v>
      </c>
      <c r="AX820" s="13" t="s">
        <v>73</v>
      </c>
      <c r="AY820" s="244" t="s">
        <v>202</v>
      </c>
    </row>
    <row r="821" s="13" customFormat="1">
      <c r="A821" s="13"/>
      <c r="B821" s="233"/>
      <c r="C821" s="234"/>
      <c r="D821" s="235" t="s">
        <v>213</v>
      </c>
      <c r="E821" s="236" t="s">
        <v>19</v>
      </c>
      <c r="F821" s="237" t="s">
        <v>2562</v>
      </c>
      <c r="G821" s="234"/>
      <c r="H821" s="238">
        <v>-26.404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213</v>
      </c>
      <c r="AU821" s="244" t="s">
        <v>86</v>
      </c>
      <c r="AV821" s="13" t="s">
        <v>86</v>
      </c>
      <c r="AW821" s="13" t="s">
        <v>35</v>
      </c>
      <c r="AX821" s="13" t="s">
        <v>73</v>
      </c>
      <c r="AY821" s="244" t="s">
        <v>202</v>
      </c>
    </row>
    <row r="822" s="13" customFormat="1">
      <c r="A822" s="13"/>
      <c r="B822" s="233"/>
      <c r="C822" s="234"/>
      <c r="D822" s="235" t="s">
        <v>213</v>
      </c>
      <c r="E822" s="236" t="s">
        <v>19</v>
      </c>
      <c r="F822" s="237" t="s">
        <v>2563</v>
      </c>
      <c r="G822" s="234"/>
      <c r="H822" s="238">
        <v>-24.192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213</v>
      </c>
      <c r="AU822" s="244" t="s">
        <v>86</v>
      </c>
      <c r="AV822" s="13" t="s">
        <v>86</v>
      </c>
      <c r="AW822" s="13" t="s">
        <v>35</v>
      </c>
      <c r="AX822" s="13" t="s">
        <v>73</v>
      </c>
      <c r="AY822" s="244" t="s">
        <v>202</v>
      </c>
    </row>
    <row r="823" s="15" customFormat="1">
      <c r="A823" s="15"/>
      <c r="B823" s="259"/>
      <c r="C823" s="260"/>
      <c r="D823" s="235" t="s">
        <v>213</v>
      </c>
      <c r="E823" s="261" t="s">
        <v>19</v>
      </c>
      <c r="F823" s="262" t="s">
        <v>2564</v>
      </c>
      <c r="G823" s="260"/>
      <c r="H823" s="261" t="s">
        <v>19</v>
      </c>
      <c r="I823" s="263"/>
      <c r="J823" s="260"/>
      <c r="K823" s="260"/>
      <c r="L823" s="264"/>
      <c r="M823" s="265"/>
      <c r="N823" s="266"/>
      <c r="O823" s="266"/>
      <c r="P823" s="266"/>
      <c r="Q823" s="266"/>
      <c r="R823" s="266"/>
      <c r="S823" s="266"/>
      <c r="T823" s="267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68" t="s">
        <v>213</v>
      </c>
      <c r="AU823" s="268" t="s">
        <v>86</v>
      </c>
      <c r="AV823" s="15" t="s">
        <v>80</v>
      </c>
      <c r="AW823" s="15" t="s">
        <v>35</v>
      </c>
      <c r="AX823" s="15" t="s">
        <v>73</v>
      </c>
      <c r="AY823" s="268" t="s">
        <v>202</v>
      </c>
    </row>
    <row r="824" s="13" customFormat="1">
      <c r="A824" s="13"/>
      <c r="B824" s="233"/>
      <c r="C824" s="234"/>
      <c r="D824" s="235" t="s">
        <v>213</v>
      </c>
      <c r="E824" s="236" t="s">
        <v>19</v>
      </c>
      <c r="F824" s="237" t="s">
        <v>2565</v>
      </c>
      <c r="G824" s="234"/>
      <c r="H824" s="238">
        <v>24.527000000000001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213</v>
      </c>
      <c r="AU824" s="244" t="s">
        <v>86</v>
      </c>
      <c r="AV824" s="13" t="s">
        <v>86</v>
      </c>
      <c r="AW824" s="13" t="s">
        <v>35</v>
      </c>
      <c r="AX824" s="13" t="s">
        <v>73</v>
      </c>
      <c r="AY824" s="244" t="s">
        <v>202</v>
      </c>
    </row>
    <row r="825" s="13" customFormat="1">
      <c r="A825" s="13"/>
      <c r="B825" s="233"/>
      <c r="C825" s="234"/>
      <c r="D825" s="235" t="s">
        <v>213</v>
      </c>
      <c r="E825" s="236" t="s">
        <v>19</v>
      </c>
      <c r="F825" s="237" t="s">
        <v>2566</v>
      </c>
      <c r="G825" s="234"/>
      <c r="H825" s="238">
        <v>-4.1420000000000003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213</v>
      </c>
      <c r="AU825" s="244" t="s">
        <v>86</v>
      </c>
      <c r="AV825" s="13" t="s">
        <v>86</v>
      </c>
      <c r="AW825" s="13" t="s">
        <v>35</v>
      </c>
      <c r="AX825" s="13" t="s">
        <v>73</v>
      </c>
      <c r="AY825" s="244" t="s">
        <v>202</v>
      </c>
    </row>
    <row r="826" s="15" customFormat="1">
      <c r="A826" s="15"/>
      <c r="B826" s="259"/>
      <c r="C826" s="260"/>
      <c r="D826" s="235" t="s">
        <v>213</v>
      </c>
      <c r="E826" s="261" t="s">
        <v>19</v>
      </c>
      <c r="F826" s="262" t="s">
        <v>2567</v>
      </c>
      <c r="G826" s="260"/>
      <c r="H826" s="261" t="s">
        <v>19</v>
      </c>
      <c r="I826" s="263"/>
      <c r="J826" s="260"/>
      <c r="K826" s="260"/>
      <c r="L826" s="264"/>
      <c r="M826" s="265"/>
      <c r="N826" s="266"/>
      <c r="O826" s="266"/>
      <c r="P826" s="266"/>
      <c r="Q826" s="266"/>
      <c r="R826" s="266"/>
      <c r="S826" s="266"/>
      <c r="T826" s="26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8" t="s">
        <v>213</v>
      </c>
      <c r="AU826" s="268" t="s">
        <v>86</v>
      </c>
      <c r="AV826" s="15" t="s">
        <v>80</v>
      </c>
      <c r="AW826" s="15" t="s">
        <v>35</v>
      </c>
      <c r="AX826" s="15" t="s">
        <v>73</v>
      </c>
      <c r="AY826" s="268" t="s">
        <v>202</v>
      </c>
    </row>
    <row r="827" s="13" customFormat="1">
      <c r="A827" s="13"/>
      <c r="B827" s="233"/>
      <c r="C827" s="234"/>
      <c r="D827" s="235" t="s">
        <v>213</v>
      </c>
      <c r="E827" s="236" t="s">
        <v>19</v>
      </c>
      <c r="F827" s="237" t="s">
        <v>2568</v>
      </c>
      <c r="G827" s="234"/>
      <c r="H827" s="238">
        <v>39.646999999999998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213</v>
      </c>
      <c r="AU827" s="244" t="s">
        <v>86</v>
      </c>
      <c r="AV827" s="13" t="s">
        <v>86</v>
      </c>
      <c r="AW827" s="13" t="s">
        <v>35</v>
      </c>
      <c r="AX827" s="13" t="s">
        <v>73</v>
      </c>
      <c r="AY827" s="244" t="s">
        <v>202</v>
      </c>
    </row>
    <row r="828" s="13" customFormat="1">
      <c r="A828" s="13"/>
      <c r="B828" s="233"/>
      <c r="C828" s="234"/>
      <c r="D828" s="235" t="s">
        <v>213</v>
      </c>
      <c r="E828" s="236" t="s">
        <v>19</v>
      </c>
      <c r="F828" s="237" t="s">
        <v>2569</v>
      </c>
      <c r="G828" s="234"/>
      <c r="H828" s="238">
        <v>1.0600000000000001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213</v>
      </c>
      <c r="AU828" s="244" t="s">
        <v>86</v>
      </c>
      <c r="AV828" s="13" t="s">
        <v>86</v>
      </c>
      <c r="AW828" s="13" t="s">
        <v>35</v>
      </c>
      <c r="AX828" s="13" t="s">
        <v>73</v>
      </c>
      <c r="AY828" s="244" t="s">
        <v>202</v>
      </c>
    </row>
    <row r="829" s="13" customFormat="1">
      <c r="A829" s="13"/>
      <c r="B829" s="233"/>
      <c r="C829" s="234"/>
      <c r="D829" s="235" t="s">
        <v>213</v>
      </c>
      <c r="E829" s="236" t="s">
        <v>19</v>
      </c>
      <c r="F829" s="237" t="s">
        <v>2570</v>
      </c>
      <c r="G829" s="234"/>
      <c r="H829" s="238">
        <v>-8.3499999999999996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213</v>
      </c>
      <c r="AU829" s="244" t="s">
        <v>86</v>
      </c>
      <c r="AV829" s="13" t="s">
        <v>86</v>
      </c>
      <c r="AW829" s="13" t="s">
        <v>35</v>
      </c>
      <c r="AX829" s="13" t="s">
        <v>73</v>
      </c>
      <c r="AY829" s="244" t="s">
        <v>202</v>
      </c>
    </row>
    <row r="830" s="15" customFormat="1">
      <c r="A830" s="15"/>
      <c r="B830" s="259"/>
      <c r="C830" s="260"/>
      <c r="D830" s="235" t="s">
        <v>213</v>
      </c>
      <c r="E830" s="261" t="s">
        <v>19</v>
      </c>
      <c r="F830" s="262" t="s">
        <v>2571</v>
      </c>
      <c r="G830" s="260"/>
      <c r="H830" s="261" t="s">
        <v>19</v>
      </c>
      <c r="I830" s="263"/>
      <c r="J830" s="260"/>
      <c r="K830" s="260"/>
      <c r="L830" s="264"/>
      <c r="M830" s="265"/>
      <c r="N830" s="266"/>
      <c r="O830" s="266"/>
      <c r="P830" s="266"/>
      <c r="Q830" s="266"/>
      <c r="R830" s="266"/>
      <c r="S830" s="266"/>
      <c r="T830" s="267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68" t="s">
        <v>213</v>
      </c>
      <c r="AU830" s="268" t="s">
        <v>86</v>
      </c>
      <c r="AV830" s="15" t="s">
        <v>80</v>
      </c>
      <c r="AW830" s="15" t="s">
        <v>35</v>
      </c>
      <c r="AX830" s="15" t="s">
        <v>73</v>
      </c>
      <c r="AY830" s="268" t="s">
        <v>202</v>
      </c>
    </row>
    <row r="831" s="13" customFormat="1">
      <c r="A831" s="13"/>
      <c r="B831" s="233"/>
      <c r="C831" s="234"/>
      <c r="D831" s="235" t="s">
        <v>213</v>
      </c>
      <c r="E831" s="236" t="s">
        <v>19</v>
      </c>
      <c r="F831" s="237" t="s">
        <v>2572</v>
      </c>
      <c r="G831" s="234"/>
      <c r="H831" s="238">
        <v>60.712000000000003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213</v>
      </c>
      <c r="AU831" s="244" t="s">
        <v>86</v>
      </c>
      <c r="AV831" s="13" t="s">
        <v>86</v>
      </c>
      <c r="AW831" s="13" t="s">
        <v>35</v>
      </c>
      <c r="AX831" s="13" t="s">
        <v>73</v>
      </c>
      <c r="AY831" s="244" t="s">
        <v>202</v>
      </c>
    </row>
    <row r="832" s="13" customFormat="1">
      <c r="A832" s="13"/>
      <c r="B832" s="233"/>
      <c r="C832" s="234"/>
      <c r="D832" s="235" t="s">
        <v>213</v>
      </c>
      <c r="E832" s="236" t="s">
        <v>19</v>
      </c>
      <c r="F832" s="237" t="s">
        <v>2573</v>
      </c>
      <c r="G832" s="234"/>
      <c r="H832" s="238">
        <v>1.0600000000000001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213</v>
      </c>
      <c r="AU832" s="244" t="s">
        <v>86</v>
      </c>
      <c r="AV832" s="13" t="s">
        <v>86</v>
      </c>
      <c r="AW832" s="13" t="s">
        <v>35</v>
      </c>
      <c r="AX832" s="13" t="s">
        <v>73</v>
      </c>
      <c r="AY832" s="244" t="s">
        <v>202</v>
      </c>
    </row>
    <row r="833" s="13" customFormat="1">
      <c r="A833" s="13"/>
      <c r="B833" s="233"/>
      <c r="C833" s="234"/>
      <c r="D833" s="235" t="s">
        <v>213</v>
      </c>
      <c r="E833" s="236" t="s">
        <v>19</v>
      </c>
      <c r="F833" s="237" t="s">
        <v>2574</v>
      </c>
      <c r="G833" s="234"/>
      <c r="H833" s="238">
        <v>-8.5310000000000006</v>
      </c>
      <c r="I833" s="239"/>
      <c r="J833" s="234"/>
      <c r="K833" s="234"/>
      <c r="L833" s="240"/>
      <c r="M833" s="241"/>
      <c r="N833" s="242"/>
      <c r="O833" s="242"/>
      <c r="P833" s="242"/>
      <c r="Q833" s="242"/>
      <c r="R833" s="242"/>
      <c r="S833" s="242"/>
      <c r="T833" s="24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4" t="s">
        <v>213</v>
      </c>
      <c r="AU833" s="244" t="s">
        <v>86</v>
      </c>
      <c r="AV833" s="13" t="s">
        <v>86</v>
      </c>
      <c r="AW833" s="13" t="s">
        <v>35</v>
      </c>
      <c r="AX833" s="13" t="s">
        <v>73</v>
      </c>
      <c r="AY833" s="244" t="s">
        <v>202</v>
      </c>
    </row>
    <row r="834" s="15" customFormat="1">
      <c r="A834" s="15"/>
      <c r="B834" s="259"/>
      <c r="C834" s="260"/>
      <c r="D834" s="235" t="s">
        <v>213</v>
      </c>
      <c r="E834" s="261" t="s">
        <v>19</v>
      </c>
      <c r="F834" s="262" t="s">
        <v>2575</v>
      </c>
      <c r="G834" s="260"/>
      <c r="H834" s="261" t="s">
        <v>19</v>
      </c>
      <c r="I834" s="263"/>
      <c r="J834" s="260"/>
      <c r="K834" s="260"/>
      <c r="L834" s="264"/>
      <c r="M834" s="265"/>
      <c r="N834" s="266"/>
      <c r="O834" s="266"/>
      <c r="P834" s="266"/>
      <c r="Q834" s="266"/>
      <c r="R834" s="266"/>
      <c r="S834" s="266"/>
      <c r="T834" s="267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68" t="s">
        <v>213</v>
      </c>
      <c r="AU834" s="268" t="s">
        <v>86</v>
      </c>
      <c r="AV834" s="15" t="s">
        <v>80</v>
      </c>
      <c r="AW834" s="15" t="s">
        <v>35</v>
      </c>
      <c r="AX834" s="15" t="s">
        <v>73</v>
      </c>
      <c r="AY834" s="268" t="s">
        <v>202</v>
      </c>
    </row>
    <row r="835" s="13" customFormat="1">
      <c r="A835" s="13"/>
      <c r="B835" s="233"/>
      <c r="C835" s="234"/>
      <c r="D835" s="235" t="s">
        <v>213</v>
      </c>
      <c r="E835" s="236" t="s">
        <v>19</v>
      </c>
      <c r="F835" s="237" t="s">
        <v>2576</v>
      </c>
      <c r="G835" s="234"/>
      <c r="H835" s="238">
        <v>30.925999999999998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213</v>
      </c>
      <c r="AU835" s="244" t="s">
        <v>86</v>
      </c>
      <c r="AV835" s="13" t="s">
        <v>86</v>
      </c>
      <c r="AW835" s="13" t="s">
        <v>35</v>
      </c>
      <c r="AX835" s="13" t="s">
        <v>73</v>
      </c>
      <c r="AY835" s="244" t="s">
        <v>202</v>
      </c>
    </row>
    <row r="836" s="13" customFormat="1">
      <c r="A836" s="13"/>
      <c r="B836" s="233"/>
      <c r="C836" s="234"/>
      <c r="D836" s="235" t="s">
        <v>213</v>
      </c>
      <c r="E836" s="236" t="s">
        <v>19</v>
      </c>
      <c r="F836" s="237" t="s">
        <v>2566</v>
      </c>
      <c r="G836" s="234"/>
      <c r="H836" s="238">
        <v>-4.1420000000000003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213</v>
      </c>
      <c r="AU836" s="244" t="s">
        <v>86</v>
      </c>
      <c r="AV836" s="13" t="s">
        <v>86</v>
      </c>
      <c r="AW836" s="13" t="s">
        <v>35</v>
      </c>
      <c r="AX836" s="13" t="s">
        <v>73</v>
      </c>
      <c r="AY836" s="244" t="s">
        <v>202</v>
      </c>
    </row>
    <row r="837" s="15" customFormat="1">
      <c r="A837" s="15"/>
      <c r="B837" s="259"/>
      <c r="C837" s="260"/>
      <c r="D837" s="235" t="s">
        <v>213</v>
      </c>
      <c r="E837" s="261" t="s">
        <v>19</v>
      </c>
      <c r="F837" s="262" t="s">
        <v>2577</v>
      </c>
      <c r="G837" s="260"/>
      <c r="H837" s="261" t="s">
        <v>19</v>
      </c>
      <c r="I837" s="263"/>
      <c r="J837" s="260"/>
      <c r="K837" s="260"/>
      <c r="L837" s="264"/>
      <c r="M837" s="265"/>
      <c r="N837" s="266"/>
      <c r="O837" s="266"/>
      <c r="P837" s="266"/>
      <c r="Q837" s="266"/>
      <c r="R837" s="266"/>
      <c r="S837" s="266"/>
      <c r="T837" s="267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68" t="s">
        <v>213</v>
      </c>
      <c r="AU837" s="268" t="s">
        <v>86</v>
      </c>
      <c r="AV837" s="15" t="s">
        <v>80</v>
      </c>
      <c r="AW837" s="15" t="s">
        <v>35</v>
      </c>
      <c r="AX837" s="15" t="s">
        <v>73</v>
      </c>
      <c r="AY837" s="268" t="s">
        <v>202</v>
      </c>
    </row>
    <row r="838" s="13" customFormat="1">
      <c r="A838" s="13"/>
      <c r="B838" s="233"/>
      <c r="C838" s="234"/>
      <c r="D838" s="235" t="s">
        <v>213</v>
      </c>
      <c r="E838" s="236" t="s">
        <v>19</v>
      </c>
      <c r="F838" s="237" t="s">
        <v>2578</v>
      </c>
      <c r="G838" s="234"/>
      <c r="H838" s="238">
        <v>30.623000000000001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213</v>
      </c>
      <c r="AU838" s="244" t="s">
        <v>86</v>
      </c>
      <c r="AV838" s="13" t="s">
        <v>86</v>
      </c>
      <c r="AW838" s="13" t="s">
        <v>35</v>
      </c>
      <c r="AX838" s="13" t="s">
        <v>73</v>
      </c>
      <c r="AY838" s="244" t="s">
        <v>202</v>
      </c>
    </row>
    <row r="839" s="13" customFormat="1">
      <c r="A839" s="13"/>
      <c r="B839" s="233"/>
      <c r="C839" s="234"/>
      <c r="D839" s="235" t="s">
        <v>213</v>
      </c>
      <c r="E839" s="236" t="s">
        <v>19</v>
      </c>
      <c r="F839" s="237" t="s">
        <v>2579</v>
      </c>
      <c r="G839" s="234"/>
      <c r="H839" s="238">
        <v>0.57299999999999995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213</v>
      </c>
      <c r="AU839" s="244" t="s">
        <v>86</v>
      </c>
      <c r="AV839" s="13" t="s">
        <v>86</v>
      </c>
      <c r="AW839" s="13" t="s">
        <v>35</v>
      </c>
      <c r="AX839" s="13" t="s">
        <v>73</v>
      </c>
      <c r="AY839" s="244" t="s">
        <v>202</v>
      </c>
    </row>
    <row r="840" s="13" customFormat="1">
      <c r="A840" s="13"/>
      <c r="B840" s="233"/>
      <c r="C840" s="234"/>
      <c r="D840" s="235" t="s">
        <v>213</v>
      </c>
      <c r="E840" s="236" t="s">
        <v>19</v>
      </c>
      <c r="F840" s="237" t="s">
        <v>2580</v>
      </c>
      <c r="G840" s="234"/>
      <c r="H840" s="238">
        <v>-10.299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213</v>
      </c>
      <c r="AU840" s="244" t="s">
        <v>86</v>
      </c>
      <c r="AV840" s="13" t="s">
        <v>86</v>
      </c>
      <c r="AW840" s="13" t="s">
        <v>35</v>
      </c>
      <c r="AX840" s="13" t="s">
        <v>73</v>
      </c>
      <c r="AY840" s="244" t="s">
        <v>202</v>
      </c>
    </row>
    <row r="841" s="15" customFormat="1">
      <c r="A841" s="15"/>
      <c r="B841" s="259"/>
      <c r="C841" s="260"/>
      <c r="D841" s="235" t="s">
        <v>213</v>
      </c>
      <c r="E841" s="261" t="s">
        <v>19</v>
      </c>
      <c r="F841" s="262" t="s">
        <v>2581</v>
      </c>
      <c r="G841" s="260"/>
      <c r="H841" s="261" t="s">
        <v>19</v>
      </c>
      <c r="I841" s="263"/>
      <c r="J841" s="260"/>
      <c r="K841" s="260"/>
      <c r="L841" s="264"/>
      <c r="M841" s="265"/>
      <c r="N841" s="266"/>
      <c r="O841" s="266"/>
      <c r="P841" s="266"/>
      <c r="Q841" s="266"/>
      <c r="R841" s="266"/>
      <c r="S841" s="266"/>
      <c r="T841" s="267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68" t="s">
        <v>213</v>
      </c>
      <c r="AU841" s="268" t="s">
        <v>86</v>
      </c>
      <c r="AV841" s="15" t="s">
        <v>80</v>
      </c>
      <c r="AW841" s="15" t="s">
        <v>35</v>
      </c>
      <c r="AX841" s="15" t="s">
        <v>73</v>
      </c>
      <c r="AY841" s="268" t="s">
        <v>202</v>
      </c>
    </row>
    <row r="842" s="13" customFormat="1">
      <c r="A842" s="13"/>
      <c r="B842" s="233"/>
      <c r="C842" s="234"/>
      <c r="D842" s="235" t="s">
        <v>213</v>
      </c>
      <c r="E842" s="236" t="s">
        <v>19</v>
      </c>
      <c r="F842" s="237" t="s">
        <v>2582</v>
      </c>
      <c r="G842" s="234"/>
      <c r="H842" s="238">
        <v>54.170000000000002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213</v>
      </c>
      <c r="AU842" s="244" t="s">
        <v>86</v>
      </c>
      <c r="AV842" s="13" t="s">
        <v>86</v>
      </c>
      <c r="AW842" s="13" t="s">
        <v>35</v>
      </c>
      <c r="AX842" s="13" t="s">
        <v>73</v>
      </c>
      <c r="AY842" s="244" t="s">
        <v>202</v>
      </c>
    </row>
    <row r="843" s="13" customFormat="1">
      <c r="A843" s="13"/>
      <c r="B843" s="233"/>
      <c r="C843" s="234"/>
      <c r="D843" s="235" t="s">
        <v>213</v>
      </c>
      <c r="E843" s="236" t="s">
        <v>19</v>
      </c>
      <c r="F843" s="237" t="s">
        <v>2583</v>
      </c>
      <c r="G843" s="234"/>
      <c r="H843" s="238">
        <v>3.5550000000000002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213</v>
      </c>
      <c r="AU843" s="244" t="s">
        <v>86</v>
      </c>
      <c r="AV843" s="13" t="s">
        <v>86</v>
      </c>
      <c r="AW843" s="13" t="s">
        <v>35</v>
      </c>
      <c r="AX843" s="13" t="s">
        <v>73</v>
      </c>
      <c r="AY843" s="244" t="s">
        <v>202</v>
      </c>
    </row>
    <row r="844" s="13" customFormat="1">
      <c r="A844" s="13"/>
      <c r="B844" s="233"/>
      <c r="C844" s="234"/>
      <c r="D844" s="235" t="s">
        <v>213</v>
      </c>
      <c r="E844" s="236" t="s">
        <v>19</v>
      </c>
      <c r="F844" s="237" t="s">
        <v>2584</v>
      </c>
      <c r="G844" s="234"/>
      <c r="H844" s="238">
        <v>-24.099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213</v>
      </c>
      <c r="AU844" s="244" t="s">
        <v>86</v>
      </c>
      <c r="AV844" s="13" t="s">
        <v>86</v>
      </c>
      <c r="AW844" s="13" t="s">
        <v>35</v>
      </c>
      <c r="AX844" s="13" t="s">
        <v>73</v>
      </c>
      <c r="AY844" s="244" t="s">
        <v>202</v>
      </c>
    </row>
    <row r="845" s="15" customFormat="1">
      <c r="A845" s="15"/>
      <c r="B845" s="259"/>
      <c r="C845" s="260"/>
      <c r="D845" s="235" t="s">
        <v>213</v>
      </c>
      <c r="E845" s="261" t="s">
        <v>19</v>
      </c>
      <c r="F845" s="262" t="s">
        <v>2585</v>
      </c>
      <c r="G845" s="260"/>
      <c r="H845" s="261" t="s">
        <v>19</v>
      </c>
      <c r="I845" s="263"/>
      <c r="J845" s="260"/>
      <c r="K845" s="260"/>
      <c r="L845" s="264"/>
      <c r="M845" s="265"/>
      <c r="N845" s="266"/>
      <c r="O845" s="266"/>
      <c r="P845" s="266"/>
      <c r="Q845" s="266"/>
      <c r="R845" s="266"/>
      <c r="S845" s="266"/>
      <c r="T845" s="267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68" t="s">
        <v>213</v>
      </c>
      <c r="AU845" s="268" t="s">
        <v>86</v>
      </c>
      <c r="AV845" s="15" t="s">
        <v>80</v>
      </c>
      <c r="AW845" s="15" t="s">
        <v>35</v>
      </c>
      <c r="AX845" s="15" t="s">
        <v>73</v>
      </c>
      <c r="AY845" s="268" t="s">
        <v>202</v>
      </c>
    </row>
    <row r="846" s="13" customFormat="1">
      <c r="A846" s="13"/>
      <c r="B846" s="233"/>
      <c r="C846" s="234"/>
      <c r="D846" s="235" t="s">
        <v>213</v>
      </c>
      <c r="E846" s="236" t="s">
        <v>19</v>
      </c>
      <c r="F846" s="237" t="s">
        <v>2586</v>
      </c>
      <c r="G846" s="234"/>
      <c r="H846" s="238">
        <v>21.091999999999999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213</v>
      </c>
      <c r="AU846" s="244" t="s">
        <v>86</v>
      </c>
      <c r="AV846" s="13" t="s">
        <v>86</v>
      </c>
      <c r="AW846" s="13" t="s">
        <v>35</v>
      </c>
      <c r="AX846" s="13" t="s">
        <v>73</v>
      </c>
      <c r="AY846" s="244" t="s">
        <v>202</v>
      </c>
    </row>
    <row r="847" s="13" customFormat="1">
      <c r="A847" s="13"/>
      <c r="B847" s="233"/>
      <c r="C847" s="234"/>
      <c r="D847" s="235" t="s">
        <v>213</v>
      </c>
      <c r="E847" s="236" t="s">
        <v>19</v>
      </c>
      <c r="F847" s="237" t="s">
        <v>2459</v>
      </c>
      <c r="G847" s="234"/>
      <c r="H847" s="238">
        <v>-2.0710000000000002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213</v>
      </c>
      <c r="AU847" s="244" t="s">
        <v>86</v>
      </c>
      <c r="AV847" s="13" t="s">
        <v>86</v>
      </c>
      <c r="AW847" s="13" t="s">
        <v>35</v>
      </c>
      <c r="AX847" s="13" t="s">
        <v>73</v>
      </c>
      <c r="AY847" s="244" t="s">
        <v>202</v>
      </c>
    </row>
    <row r="848" s="15" customFormat="1">
      <c r="A848" s="15"/>
      <c r="B848" s="259"/>
      <c r="C848" s="260"/>
      <c r="D848" s="235" t="s">
        <v>213</v>
      </c>
      <c r="E848" s="261" t="s">
        <v>19</v>
      </c>
      <c r="F848" s="262" t="s">
        <v>2587</v>
      </c>
      <c r="G848" s="260"/>
      <c r="H848" s="261" t="s">
        <v>19</v>
      </c>
      <c r="I848" s="263"/>
      <c r="J848" s="260"/>
      <c r="K848" s="260"/>
      <c r="L848" s="264"/>
      <c r="M848" s="265"/>
      <c r="N848" s="266"/>
      <c r="O848" s="266"/>
      <c r="P848" s="266"/>
      <c r="Q848" s="266"/>
      <c r="R848" s="266"/>
      <c r="S848" s="266"/>
      <c r="T848" s="267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8" t="s">
        <v>213</v>
      </c>
      <c r="AU848" s="268" t="s">
        <v>86</v>
      </c>
      <c r="AV848" s="15" t="s">
        <v>80</v>
      </c>
      <c r="AW848" s="15" t="s">
        <v>35</v>
      </c>
      <c r="AX848" s="15" t="s">
        <v>73</v>
      </c>
      <c r="AY848" s="268" t="s">
        <v>202</v>
      </c>
    </row>
    <row r="849" s="13" customFormat="1">
      <c r="A849" s="13"/>
      <c r="B849" s="233"/>
      <c r="C849" s="234"/>
      <c r="D849" s="235" t="s">
        <v>213</v>
      </c>
      <c r="E849" s="236" t="s">
        <v>19</v>
      </c>
      <c r="F849" s="237" t="s">
        <v>2588</v>
      </c>
      <c r="G849" s="234"/>
      <c r="H849" s="238">
        <v>28.712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213</v>
      </c>
      <c r="AU849" s="244" t="s">
        <v>86</v>
      </c>
      <c r="AV849" s="13" t="s">
        <v>86</v>
      </c>
      <c r="AW849" s="13" t="s">
        <v>35</v>
      </c>
      <c r="AX849" s="13" t="s">
        <v>73</v>
      </c>
      <c r="AY849" s="244" t="s">
        <v>202</v>
      </c>
    </row>
    <row r="850" s="13" customFormat="1">
      <c r="A850" s="13"/>
      <c r="B850" s="233"/>
      <c r="C850" s="234"/>
      <c r="D850" s="235" t="s">
        <v>213</v>
      </c>
      <c r="E850" s="236" t="s">
        <v>19</v>
      </c>
      <c r="F850" s="237" t="s">
        <v>2589</v>
      </c>
      <c r="G850" s="234"/>
      <c r="H850" s="238">
        <v>-4.1710000000000003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213</v>
      </c>
      <c r="AU850" s="244" t="s">
        <v>86</v>
      </c>
      <c r="AV850" s="13" t="s">
        <v>86</v>
      </c>
      <c r="AW850" s="13" t="s">
        <v>35</v>
      </c>
      <c r="AX850" s="13" t="s">
        <v>73</v>
      </c>
      <c r="AY850" s="244" t="s">
        <v>202</v>
      </c>
    </row>
    <row r="851" s="15" customFormat="1">
      <c r="A851" s="15"/>
      <c r="B851" s="259"/>
      <c r="C851" s="260"/>
      <c r="D851" s="235" t="s">
        <v>213</v>
      </c>
      <c r="E851" s="261" t="s">
        <v>19</v>
      </c>
      <c r="F851" s="262" t="s">
        <v>2590</v>
      </c>
      <c r="G851" s="260"/>
      <c r="H851" s="261" t="s">
        <v>19</v>
      </c>
      <c r="I851" s="263"/>
      <c r="J851" s="260"/>
      <c r="K851" s="260"/>
      <c r="L851" s="264"/>
      <c r="M851" s="265"/>
      <c r="N851" s="266"/>
      <c r="O851" s="266"/>
      <c r="P851" s="266"/>
      <c r="Q851" s="266"/>
      <c r="R851" s="266"/>
      <c r="S851" s="266"/>
      <c r="T851" s="26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8" t="s">
        <v>213</v>
      </c>
      <c r="AU851" s="268" t="s">
        <v>86</v>
      </c>
      <c r="AV851" s="15" t="s">
        <v>80</v>
      </c>
      <c r="AW851" s="15" t="s">
        <v>35</v>
      </c>
      <c r="AX851" s="15" t="s">
        <v>73</v>
      </c>
      <c r="AY851" s="268" t="s">
        <v>202</v>
      </c>
    </row>
    <row r="852" s="13" customFormat="1">
      <c r="A852" s="13"/>
      <c r="B852" s="233"/>
      <c r="C852" s="234"/>
      <c r="D852" s="235" t="s">
        <v>213</v>
      </c>
      <c r="E852" s="236" t="s">
        <v>19</v>
      </c>
      <c r="F852" s="237" t="s">
        <v>2591</v>
      </c>
      <c r="G852" s="234"/>
      <c r="H852" s="238">
        <v>28.577000000000002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213</v>
      </c>
      <c r="AU852" s="244" t="s">
        <v>86</v>
      </c>
      <c r="AV852" s="13" t="s">
        <v>86</v>
      </c>
      <c r="AW852" s="13" t="s">
        <v>35</v>
      </c>
      <c r="AX852" s="13" t="s">
        <v>73</v>
      </c>
      <c r="AY852" s="244" t="s">
        <v>202</v>
      </c>
    </row>
    <row r="853" s="13" customFormat="1">
      <c r="A853" s="13"/>
      <c r="B853" s="233"/>
      <c r="C853" s="234"/>
      <c r="D853" s="235" t="s">
        <v>213</v>
      </c>
      <c r="E853" s="236" t="s">
        <v>19</v>
      </c>
      <c r="F853" s="237" t="s">
        <v>2463</v>
      </c>
      <c r="G853" s="234"/>
      <c r="H853" s="238">
        <v>-2.1000000000000001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213</v>
      </c>
      <c r="AU853" s="244" t="s">
        <v>86</v>
      </c>
      <c r="AV853" s="13" t="s">
        <v>86</v>
      </c>
      <c r="AW853" s="13" t="s">
        <v>35</v>
      </c>
      <c r="AX853" s="13" t="s">
        <v>73</v>
      </c>
      <c r="AY853" s="244" t="s">
        <v>202</v>
      </c>
    </row>
    <row r="854" s="15" customFormat="1">
      <c r="A854" s="15"/>
      <c r="B854" s="259"/>
      <c r="C854" s="260"/>
      <c r="D854" s="235" t="s">
        <v>213</v>
      </c>
      <c r="E854" s="261" t="s">
        <v>19</v>
      </c>
      <c r="F854" s="262" t="s">
        <v>2592</v>
      </c>
      <c r="G854" s="260"/>
      <c r="H854" s="261" t="s">
        <v>19</v>
      </c>
      <c r="I854" s="263"/>
      <c r="J854" s="260"/>
      <c r="K854" s="260"/>
      <c r="L854" s="264"/>
      <c r="M854" s="265"/>
      <c r="N854" s="266"/>
      <c r="O854" s="266"/>
      <c r="P854" s="266"/>
      <c r="Q854" s="266"/>
      <c r="R854" s="266"/>
      <c r="S854" s="266"/>
      <c r="T854" s="267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68" t="s">
        <v>213</v>
      </c>
      <c r="AU854" s="268" t="s">
        <v>86</v>
      </c>
      <c r="AV854" s="15" t="s">
        <v>80</v>
      </c>
      <c r="AW854" s="15" t="s">
        <v>35</v>
      </c>
      <c r="AX854" s="15" t="s">
        <v>73</v>
      </c>
      <c r="AY854" s="268" t="s">
        <v>202</v>
      </c>
    </row>
    <row r="855" s="13" customFormat="1">
      <c r="A855" s="13"/>
      <c r="B855" s="233"/>
      <c r="C855" s="234"/>
      <c r="D855" s="235" t="s">
        <v>213</v>
      </c>
      <c r="E855" s="236" t="s">
        <v>19</v>
      </c>
      <c r="F855" s="237" t="s">
        <v>2593</v>
      </c>
      <c r="G855" s="234"/>
      <c r="H855" s="238">
        <v>22.791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213</v>
      </c>
      <c r="AU855" s="244" t="s">
        <v>86</v>
      </c>
      <c r="AV855" s="13" t="s">
        <v>86</v>
      </c>
      <c r="AW855" s="13" t="s">
        <v>35</v>
      </c>
      <c r="AX855" s="13" t="s">
        <v>73</v>
      </c>
      <c r="AY855" s="244" t="s">
        <v>202</v>
      </c>
    </row>
    <row r="856" s="13" customFormat="1">
      <c r="A856" s="13"/>
      <c r="B856" s="233"/>
      <c r="C856" s="234"/>
      <c r="D856" s="235" t="s">
        <v>213</v>
      </c>
      <c r="E856" s="236" t="s">
        <v>19</v>
      </c>
      <c r="F856" s="237" t="s">
        <v>2421</v>
      </c>
      <c r="G856" s="234"/>
      <c r="H856" s="238">
        <v>-1.6799999999999999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213</v>
      </c>
      <c r="AU856" s="244" t="s">
        <v>86</v>
      </c>
      <c r="AV856" s="13" t="s">
        <v>86</v>
      </c>
      <c r="AW856" s="13" t="s">
        <v>35</v>
      </c>
      <c r="AX856" s="13" t="s">
        <v>73</v>
      </c>
      <c r="AY856" s="244" t="s">
        <v>202</v>
      </c>
    </row>
    <row r="857" s="15" customFormat="1">
      <c r="A857" s="15"/>
      <c r="B857" s="259"/>
      <c r="C857" s="260"/>
      <c r="D857" s="235" t="s">
        <v>213</v>
      </c>
      <c r="E857" s="261" t="s">
        <v>19</v>
      </c>
      <c r="F857" s="262" t="s">
        <v>2594</v>
      </c>
      <c r="G857" s="260"/>
      <c r="H857" s="261" t="s">
        <v>19</v>
      </c>
      <c r="I857" s="263"/>
      <c r="J857" s="260"/>
      <c r="K857" s="260"/>
      <c r="L857" s="264"/>
      <c r="M857" s="265"/>
      <c r="N857" s="266"/>
      <c r="O857" s="266"/>
      <c r="P857" s="266"/>
      <c r="Q857" s="266"/>
      <c r="R857" s="266"/>
      <c r="S857" s="266"/>
      <c r="T857" s="267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68" t="s">
        <v>213</v>
      </c>
      <c r="AU857" s="268" t="s">
        <v>86</v>
      </c>
      <c r="AV857" s="15" t="s">
        <v>80</v>
      </c>
      <c r="AW857" s="15" t="s">
        <v>35</v>
      </c>
      <c r="AX857" s="15" t="s">
        <v>73</v>
      </c>
      <c r="AY857" s="268" t="s">
        <v>202</v>
      </c>
    </row>
    <row r="858" s="13" customFormat="1">
      <c r="A858" s="13"/>
      <c r="B858" s="233"/>
      <c r="C858" s="234"/>
      <c r="D858" s="235" t="s">
        <v>213</v>
      </c>
      <c r="E858" s="236" t="s">
        <v>19</v>
      </c>
      <c r="F858" s="237" t="s">
        <v>2595</v>
      </c>
      <c r="G858" s="234"/>
      <c r="H858" s="238">
        <v>34.951999999999998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213</v>
      </c>
      <c r="AU858" s="244" t="s">
        <v>86</v>
      </c>
      <c r="AV858" s="13" t="s">
        <v>86</v>
      </c>
      <c r="AW858" s="13" t="s">
        <v>35</v>
      </c>
      <c r="AX858" s="13" t="s">
        <v>73</v>
      </c>
      <c r="AY858" s="244" t="s">
        <v>202</v>
      </c>
    </row>
    <row r="859" s="13" customFormat="1">
      <c r="A859" s="13"/>
      <c r="B859" s="233"/>
      <c r="C859" s="234"/>
      <c r="D859" s="235" t="s">
        <v>213</v>
      </c>
      <c r="E859" s="236" t="s">
        <v>19</v>
      </c>
      <c r="F859" s="237" t="s">
        <v>2596</v>
      </c>
      <c r="G859" s="234"/>
      <c r="H859" s="238">
        <v>-8.3670000000000009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213</v>
      </c>
      <c r="AU859" s="244" t="s">
        <v>86</v>
      </c>
      <c r="AV859" s="13" t="s">
        <v>86</v>
      </c>
      <c r="AW859" s="13" t="s">
        <v>35</v>
      </c>
      <c r="AX859" s="13" t="s">
        <v>73</v>
      </c>
      <c r="AY859" s="244" t="s">
        <v>202</v>
      </c>
    </row>
    <row r="860" s="15" customFormat="1">
      <c r="A860" s="15"/>
      <c r="B860" s="259"/>
      <c r="C860" s="260"/>
      <c r="D860" s="235" t="s">
        <v>213</v>
      </c>
      <c r="E860" s="261" t="s">
        <v>19</v>
      </c>
      <c r="F860" s="262" t="s">
        <v>2597</v>
      </c>
      <c r="G860" s="260"/>
      <c r="H860" s="261" t="s">
        <v>19</v>
      </c>
      <c r="I860" s="263"/>
      <c r="J860" s="260"/>
      <c r="K860" s="260"/>
      <c r="L860" s="264"/>
      <c r="M860" s="265"/>
      <c r="N860" s="266"/>
      <c r="O860" s="266"/>
      <c r="P860" s="266"/>
      <c r="Q860" s="266"/>
      <c r="R860" s="266"/>
      <c r="S860" s="266"/>
      <c r="T860" s="267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68" t="s">
        <v>213</v>
      </c>
      <c r="AU860" s="268" t="s">
        <v>86</v>
      </c>
      <c r="AV860" s="15" t="s">
        <v>80</v>
      </c>
      <c r="AW860" s="15" t="s">
        <v>35</v>
      </c>
      <c r="AX860" s="15" t="s">
        <v>73</v>
      </c>
      <c r="AY860" s="268" t="s">
        <v>202</v>
      </c>
    </row>
    <row r="861" s="13" customFormat="1">
      <c r="A861" s="13"/>
      <c r="B861" s="233"/>
      <c r="C861" s="234"/>
      <c r="D861" s="235" t="s">
        <v>213</v>
      </c>
      <c r="E861" s="236" t="s">
        <v>19</v>
      </c>
      <c r="F861" s="237" t="s">
        <v>2598</v>
      </c>
      <c r="G861" s="234"/>
      <c r="H861" s="238">
        <v>9.9139999999999997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213</v>
      </c>
      <c r="AU861" s="244" t="s">
        <v>86</v>
      </c>
      <c r="AV861" s="13" t="s">
        <v>86</v>
      </c>
      <c r="AW861" s="13" t="s">
        <v>35</v>
      </c>
      <c r="AX861" s="13" t="s">
        <v>73</v>
      </c>
      <c r="AY861" s="244" t="s">
        <v>202</v>
      </c>
    </row>
    <row r="862" s="13" customFormat="1">
      <c r="A862" s="13"/>
      <c r="B862" s="233"/>
      <c r="C862" s="234"/>
      <c r="D862" s="235" t="s">
        <v>213</v>
      </c>
      <c r="E862" s="236" t="s">
        <v>19</v>
      </c>
      <c r="F862" s="237" t="s">
        <v>2451</v>
      </c>
      <c r="G862" s="234"/>
      <c r="H862" s="238">
        <v>-1.47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213</v>
      </c>
      <c r="AU862" s="244" t="s">
        <v>86</v>
      </c>
      <c r="AV862" s="13" t="s">
        <v>86</v>
      </c>
      <c r="AW862" s="13" t="s">
        <v>35</v>
      </c>
      <c r="AX862" s="13" t="s">
        <v>73</v>
      </c>
      <c r="AY862" s="244" t="s">
        <v>202</v>
      </c>
    </row>
    <row r="863" s="15" customFormat="1">
      <c r="A863" s="15"/>
      <c r="B863" s="259"/>
      <c r="C863" s="260"/>
      <c r="D863" s="235" t="s">
        <v>213</v>
      </c>
      <c r="E863" s="261" t="s">
        <v>19</v>
      </c>
      <c r="F863" s="262" t="s">
        <v>2599</v>
      </c>
      <c r="G863" s="260"/>
      <c r="H863" s="261" t="s">
        <v>19</v>
      </c>
      <c r="I863" s="263"/>
      <c r="J863" s="260"/>
      <c r="K863" s="260"/>
      <c r="L863" s="264"/>
      <c r="M863" s="265"/>
      <c r="N863" s="266"/>
      <c r="O863" s="266"/>
      <c r="P863" s="266"/>
      <c r="Q863" s="266"/>
      <c r="R863" s="266"/>
      <c r="S863" s="266"/>
      <c r="T863" s="267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68" t="s">
        <v>213</v>
      </c>
      <c r="AU863" s="268" t="s">
        <v>86</v>
      </c>
      <c r="AV863" s="15" t="s">
        <v>80</v>
      </c>
      <c r="AW863" s="15" t="s">
        <v>35</v>
      </c>
      <c r="AX863" s="15" t="s">
        <v>73</v>
      </c>
      <c r="AY863" s="268" t="s">
        <v>202</v>
      </c>
    </row>
    <row r="864" s="13" customFormat="1">
      <c r="A864" s="13"/>
      <c r="B864" s="233"/>
      <c r="C864" s="234"/>
      <c r="D864" s="235" t="s">
        <v>213</v>
      </c>
      <c r="E864" s="236" t="s">
        <v>19</v>
      </c>
      <c r="F864" s="237" t="s">
        <v>2600</v>
      </c>
      <c r="G864" s="234"/>
      <c r="H864" s="238">
        <v>8.4019999999999992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213</v>
      </c>
      <c r="AU864" s="244" t="s">
        <v>86</v>
      </c>
      <c r="AV864" s="13" t="s">
        <v>86</v>
      </c>
      <c r="AW864" s="13" t="s">
        <v>35</v>
      </c>
      <c r="AX864" s="13" t="s">
        <v>73</v>
      </c>
      <c r="AY864" s="244" t="s">
        <v>202</v>
      </c>
    </row>
    <row r="865" s="15" customFormat="1">
      <c r="A865" s="15"/>
      <c r="B865" s="259"/>
      <c r="C865" s="260"/>
      <c r="D865" s="235" t="s">
        <v>213</v>
      </c>
      <c r="E865" s="261" t="s">
        <v>19</v>
      </c>
      <c r="F865" s="262" t="s">
        <v>2601</v>
      </c>
      <c r="G865" s="260"/>
      <c r="H865" s="261" t="s">
        <v>19</v>
      </c>
      <c r="I865" s="263"/>
      <c r="J865" s="260"/>
      <c r="K865" s="260"/>
      <c r="L865" s="264"/>
      <c r="M865" s="265"/>
      <c r="N865" s="266"/>
      <c r="O865" s="266"/>
      <c r="P865" s="266"/>
      <c r="Q865" s="266"/>
      <c r="R865" s="266"/>
      <c r="S865" s="266"/>
      <c r="T865" s="267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68" t="s">
        <v>213</v>
      </c>
      <c r="AU865" s="268" t="s">
        <v>86</v>
      </c>
      <c r="AV865" s="15" t="s">
        <v>80</v>
      </c>
      <c r="AW865" s="15" t="s">
        <v>35</v>
      </c>
      <c r="AX865" s="15" t="s">
        <v>73</v>
      </c>
      <c r="AY865" s="268" t="s">
        <v>202</v>
      </c>
    </row>
    <row r="866" s="13" customFormat="1">
      <c r="A866" s="13"/>
      <c r="B866" s="233"/>
      <c r="C866" s="234"/>
      <c r="D866" s="235" t="s">
        <v>213</v>
      </c>
      <c r="E866" s="236" t="s">
        <v>19</v>
      </c>
      <c r="F866" s="237" t="s">
        <v>2602</v>
      </c>
      <c r="G866" s="234"/>
      <c r="H866" s="238">
        <v>13.959</v>
      </c>
      <c r="I866" s="239"/>
      <c r="J866" s="234"/>
      <c r="K866" s="234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213</v>
      </c>
      <c r="AU866" s="244" t="s">
        <v>86</v>
      </c>
      <c r="AV866" s="13" t="s">
        <v>86</v>
      </c>
      <c r="AW866" s="13" t="s">
        <v>35</v>
      </c>
      <c r="AX866" s="13" t="s">
        <v>73</v>
      </c>
      <c r="AY866" s="244" t="s">
        <v>202</v>
      </c>
    </row>
    <row r="867" s="13" customFormat="1">
      <c r="A867" s="13"/>
      <c r="B867" s="233"/>
      <c r="C867" s="234"/>
      <c r="D867" s="235" t="s">
        <v>213</v>
      </c>
      <c r="E867" s="236" t="s">
        <v>19</v>
      </c>
      <c r="F867" s="237" t="s">
        <v>2421</v>
      </c>
      <c r="G867" s="234"/>
      <c r="H867" s="238">
        <v>-1.6799999999999999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213</v>
      </c>
      <c r="AU867" s="244" t="s">
        <v>86</v>
      </c>
      <c r="AV867" s="13" t="s">
        <v>86</v>
      </c>
      <c r="AW867" s="13" t="s">
        <v>35</v>
      </c>
      <c r="AX867" s="13" t="s">
        <v>73</v>
      </c>
      <c r="AY867" s="244" t="s">
        <v>202</v>
      </c>
    </row>
    <row r="868" s="15" customFormat="1">
      <c r="A868" s="15"/>
      <c r="B868" s="259"/>
      <c r="C868" s="260"/>
      <c r="D868" s="235" t="s">
        <v>213</v>
      </c>
      <c r="E868" s="261" t="s">
        <v>19</v>
      </c>
      <c r="F868" s="262" t="s">
        <v>2603</v>
      </c>
      <c r="G868" s="260"/>
      <c r="H868" s="261" t="s">
        <v>19</v>
      </c>
      <c r="I868" s="263"/>
      <c r="J868" s="260"/>
      <c r="K868" s="260"/>
      <c r="L868" s="264"/>
      <c r="M868" s="265"/>
      <c r="N868" s="266"/>
      <c r="O868" s="266"/>
      <c r="P868" s="266"/>
      <c r="Q868" s="266"/>
      <c r="R868" s="266"/>
      <c r="S868" s="266"/>
      <c r="T868" s="267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68" t="s">
        <v>213</v>
      </c>
      <c r="AU868" s="268" t="s">
        <v>86</v>
      </c>
      <c r="AV868" s="15" t="s">
        <v>80</v>
      </c>
      <c r="AW868" s="15" t="s">
        <v>35</v>
      </c>
      <c r="AX868" s="15" t="s">
        <v>73</v>
      </c>
      <c r="AY868" s="268" t="s">
        <v>202</v>
      </c>
    </row>
    <row r="869" s="13" customFormat="1">
      <c r="A869" s="13"/>
      <c r="B869" s="233"/>
      <c r="C869" s="234"/>
      <c r="D869" s="235" t="s">
        <v>213</v>
      </c>
      <c r="E869" s="236" t="s">
        <v>19</v>
      </c>
      <c r="F869" s="237" t="s">
        <v>2604</v>
      </c>
      <c r="G869" s="234"/>
      <c r="H869" s="238">
        <v>13.419000000000001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213</v>
      </c>
      <c r="AU869" s="244" t="s">
        <v>86</v>
      </c>
      <c r="AV869" s="13" t="s">
        <v>86</v>
      </c>
      <c r="AW869" s="13" t="s">
        <v>35</v>
      </c>
      <c r="AX869" s="13" t="s">
        <v>73</v>
      </c>
      <c r="AY869" s="244" t="s">
        <v>202</v>
      </c>
    </row>
    <row r="870" s="13" customFormat="1">
      <c r="A870" s="13"/>
      <c r="B870" s="233"/>
      <c r="C870" s="234"/>
      <c r="D870" s="235" t="s">
        <v>213</v>
      </c>
      <c r="E870" s="236" t="s">
        <v>19</v>
      </c>
      <c r="F870" s="237" t="s">
        <v>2421</v>
      </c>
      <c r="G870" s="234"/>
      <c r="H870" s="238">
        <v>-1.6799999999999999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213</v>
      </c>
      <c r="AU870" s="244" t="s">
        <v>86</v>
      </c>
      <c r="AV870" s="13" t="s">
        <v>86</v>
      </c>
      <c r="AW870" s="13" t="s">
        <v>35</v>
      </c>
      <c r="AX870" s="13" t="s">
        <v>73</v>
      </c>
      <c r="AY870" s="244" t="s">
        <v>202</v>
      </c>
    </row>
    <row r="871" s="15" customFormat="1">
      <c r="A871" s="15"/>
      <c r="B871" s="259"/>
      <c r="C871" s="260"/>
      <c r="D871" s="235" t="s">
        <v>213</v>
      </c>
      <c r="E871" s="261" t="s">
        <v>19</v>
      </c>
      <c r="F871" s="262" t="s">
        <v>2605</v>
      </c>
      <c r="G871" s="260"/>
      <c r="H871" s="261" t="s">
        <v>19</v>
      </c>
      <c r="I871" s="263"/>
      <c r="J871" s="260"/>
      <c r="K871" s="260"/>
      <c r="L871" s="264"/>
      <c r="M871" s="265"/>
      <c r="N871" s="266"/>
      <c r="O871" s="266"/>
      <c r="P871" s="266"/>
      <c r="Q871" s="266"/>
      <c r="R871" s="266"/>
      <c r="S871" s="266"/>
      <c r="T871" s="267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68" t="s">
        <v>213</v>
      </c>
      <c r="AU871" s="268" t="s">
        <v>86</v>
      </c>
      <c r="AV871" s="15" t="s">
        <v>80</v>
      </c>
      <c r="AW871" s="15" t="s">
        <v>35</v>
      </c>
      <c r="AX871" s="15" t="s">
        <v>73</v>
      </c>
      <c r="AY871" s="268" t="s">
        <v>202</v>
      </c>
    </row>
    <row r="872" s="13" customFormat="1">
      <c r="A872" s="13"/>
      <c r="B872" s="233"/>
      <c r="C872" s="234"/>
      <c r="D872" s="235" t="s">
        <v>213</v>
      </c>
      <c r="E872" s="236" t="s">
        <v>19</v>
      </c>
      <c r="F872" s="237" t="s">
        <v>2606</v>
      </c>
      <c r="G872" s="234"/>
      <c r="H872" s="238">
        <v>28.765999999999998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213</v>
      </c>
      <c r="AU872" s="244" t="s">
        <v>86</v>
      </c>
      <c r="AV872" s="13" t="s">
        <v>86</v>
      </c>
      <c r="AW872" s="13" t="s">
        <v>35</v>
      </c>
      <c r="AX872" s="13" t="s">
        <v>73</v>
      </c>
      <c r="AY872" s="244" t="s">
        <v>202</v>
      </c>
    </row>
    <row r="873" s="13" customFormat="1">
      <c r="A873" s="13"/>
      <c r="B873" s="233"/>
      <c r="C873" s="234"/>
      <c r="D873" s="235" t="s">
        <v>213</v>
      </c>
      <c r="E873" s="236" t="s">
        <v>19</v>
      </c>
      <c r="F873" s="237" t="s">
        <v>2607</v>
      </c>
      <c r="G873" s="234"/>
      <c r="H873" s="238">
        <v>-3.7149999999999999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213</v>
      </c>
      <c r="AU873" s="244" t="s">
        <v>86</v>
      </c>
      <c r="AV873" s="13" t="s">
        <v>86</v>
      </c>
      <c r="AW873" s="13" t="s">
        <v>35</v>
      </c>
      <c r="AX873" s="13" t="s">
        <v>73</v>
      </c>
      <c r="AY873" s="244" t="s">
        <v>202</v>
      </c>
    </row>
    <row r="874" s="15" customFormat="1">
      <c r="A874" s="15"/>
      <c r="B874" s="259"/>
      <c r="C874" s="260"/>
      <c r="D874" s="235" t="s">
        <v>213</v>
      </c>
      <c r="E874" s="261" t="s">
        <v>19</v>
      </c>
      <c r="F874" s="262" t="s">
        <v>2608</v>
      </c>
      <c r="G874" s="260"/>
      <c r="H874" s="261" t="s">
        <v>19</v>
      </c>
      <c r="I874" s="263"/>
      <c r="J874" s="260"/>
      <c r="K874" s="260"/>
      <c r="L874" s="264"/>
      <c r="M874" s="265"/>
      <c r="N874" s="266"/>
      <c r="O874" s="266"/>
      <c r="P874" s="266"/>
      <c r="Q874" s="266"/>
      <c r="R874" s="266"/>
      <c r="S874" s="266"/>
      <c r="T874" s="267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68" t="s">
        <v>213</v>
      </c>
      <c r="AU874" s="268" t="s">
        <v>86</v>
      </c>
      <c r="AV874" s="15" t="s">
        <v>80</v>
      </c>
      <c r="AW874" s="15" t="s">
        <v>35</v>
      </c>
      <c r="AX874" s="15" t="s">
        <v>73</v>
      </c>
      <c r="AY874" s="268" t="s">
        <v>202</v>
      </c>
    </row>
    <row r="875" s="13" customFormat="1">
      <c r="A875" s="13"/>
      <c r="B875" s="233"/>
      <c r="C875" s="234"/>
      <c r="D875" s="235" t="s">
        <v>213</v>
      </c>
      <c r="E875" s="236" t="s">
        <v>19</v>
      </c>
      <c r="F875" s="237" t="s">
        <v>2609</v>
      </c>
      <c r="G875" s="234"/>
      <c r="H875" s="238">
        <v>28.123000000000001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213</v>
      </c>
      <c r="AU875" s="244" t="s">
        <v>86</v>
      </c>
      <c r="AV875" s="13" t="s">
        <v>86</v>
      </c>
      <c r="AW875" s="13" t="s">
        <v>35</v>
      </c>
      <c r="AX875" s="13" t="s">
        <v>73</v>
      </c>
      <c r="AY875" s="244" t="s">
        <v>202</v>
      </c>
    </row>
    <row r="876" s="13" customFormat="1">
      <c r="A876" s="13"/>
      <c r="B876" s="233"/>
      <c r="C876" s="234"/>
      <c r="D876" s="235" t="s">
        <v>213</v>
      </c>
      <c r="E876" s="236" t="s">
        <v>19</v>
      </c>
      <c r="F876" s="237" t="s">
        <v>2466</v>
      </c>
      <c r="G876" s="234"/>
      <c r="H876" s="238">
        <v>-1.857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213</v>
      </c>
      <c r="AU876" s="244" t="s">
        <v>86</v>
      </c>
      <c r="AV876" s="13" t="s">
        <v>86</v>
      </c>
      <c r="AW876" s="13" t="s">
        <v>35</v>
      </c>
      <c r="AX876" s="13" t="s">
        <v>73</v>
      </c>
      <c r="AY876" s="244" t="s">
        <v>202</v>
      </c>
    </row>
    <row r="877" s="15" customFormat="1">
      <c r="A877" s="15"/>
      <c r="B877" s="259"/>
      <c r="C877" s="260"/>
      <c r="D877" s="235" t="s">
        <v>213</v>
      </c>
      <c r="E877" s="261" t="s">
        <v>19</v>
      </c>
      <c r="F877" s="262" t="s">
        <v>2610</v>
      </c>
      <c r="G877" s="260"/>
      <c r="H877" s="261" t="s">
        <v>19</v>
      </c>
      <c r="I877" s="263"/>
      <c r="J877" s="260"/>
      <c r="K877" s="260"/>
      <c r="L877" s="264"/>
      <c r="M877" s="265"/>
      <c r="N877" s="266"/>
      <c r="O877" s="266"/>
      <c r="P877" s="266"/>
      <c r="Q877" s="266"/>
      <c r="R877" s="266"/>
      <c r="S877" s="266"/>
      <c r="T877" s="267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68" t="s">
        <v>213</v>
      </c>
      <c r="AU877" s="268" t="s">
        <v>86</v>
      </c>
      <c r="AV877" s="15" t="s">
        <v>80</v>
      </c>
      <c r="AW877" s="15" t="s">
        <v>35</v>
      </c>
      <c r="AX877" s="15" t="s">
        <v>73</v>
      </c>
      <c r="AY877" s="268" t="s">
        <v>202</v>
      </c>
    </row>
    <row r="878" s="13" customFormat="1">
      <c r="A878" s="13"/>
      <c r="B878" s="233"/>
      <c r="C878" s="234"/>
      <c r="D878" s="235" t="s">
        <v>213</v>
      </c>
      <c r="E878" s="236" t="s">
        <v>19</v>
      </c>
      <c r="F878" s="237" t="s">
        <v>2611</v>
      </c>
      <c r="G878" s="234"/>
      <c r="H878" s="238">
        <v>57.078000000000003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213</v>
      </c>
      <c r="AU878" s="244" t="s">
        <v>86</v>
      </c>
      <c r="AV878" s="13" t="s">
        <v>86</v>
      </c>
      <c r="AW878" s="13" t="s">
        <v>35</v>
      </c>
      <c r="AX878" s="13" t="s">
        <v>73</v>
      </c>
      <c r="AY878" s="244" t="s">
        <v>202</v>
      </c>
    </row>
    <row r="879" s="13" customFormat="1">
      <c r="A879" s="13"/>
      <c r="B879" s="233"/>
      <c r="C879" s="234"/>
      <c r="D879" s="235" t="s">
        <v>213</v>
      </c>
      <c r="E879" s="236" t="s">
        <v>19</v>
      </c>
      <c r="F879" s="237" t="s">
        <v>2612</v>
      </c>
      <c r="G879" s="234"/>
      <c r="H879" s="238">
        <v>-4.7969999999999997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213</v>
      </c>
      <c r="AU879" s="244" t="s">
        <v>86</v>
      </c>
      <c r="AV879" s="13" t="s">
        <v>86</v>
      </c>
      <c r="AW879" s="13" t="s">
        <v>35</v>
      </c>
      <c r="AX879" s="13" t="s">
        <v>73</v>
      </c>
      <c r="AY879" s="244" t="s">
        <v>202</v>
      </c>
    </row>
    <row r="880" s="15" customFormat="1">
      <c r="A880" s="15"/>
      <c r="B880" s="259"/>
      <c r="C880" s="260"/>
      <c r="D880" s="235" t="s">
        <v>213</v>
      </c>
      <c r="E880" s="261" t="s">
        <v>19</v>
      </c>
      <c r="F880" s="262" t="s">
        <v>2613</v>
      </c>
      <c r="G880" s="260"/>
      <c r="H880" s="261" t="s">
        <v>19</v>
      </c>
      <c r="I880" s="263"/>
      <c r="J880" s="260"/>
      <c r="K880" s="260"/>
      <c r="L880" s="264"/>
      <c r="M880" s="265"/>
      <c r="N880" s="266"/>
      <c r="O880" s="266"/>
      <c r="P880" s="266"/>
      <c r="Q880" s="266"/>
      <c r="R880" s="266"/>
      <c r="S880" s="266"/>
      <c r="T880" s="267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8" t="s">
        <v>213</v>
      </c>
      <c r="AU880" s="268" t="s">
        <v>86</v>
      </c>
      <c r="AV880" s="15" t="s">
        <v>80</v>
      </c>
      <c r="AW880" s="15" t="s">
        <v>35</v>
      </c>
      <c r="AX880" s="15" t="s">
        <v>73</v>
      </c>
      <c r="AY880" s="268" t="s">
        <v>202</v>
      </c>
    </row>
    <row r="881" s="13" customFormat="1">
      <c r="A881" s="13"/>
      <c r="B881" s="233"/>
      <c r="C881" s="234"/>
      <c r="D881" s="235" t="s">
        <v>213</v>
      </c>
      <c r="E881" s="236" t="s">
        <v>19</v>
      </c>
      <c r="F881" s="237" t="s">
        <v>2614</v>
      </c>
      <c r="G881" s="234"/>
      <c r="H881" s="238">
        <v>35.234999999999999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213</v>
      </c>
      <c r="AU881" s="244" t="s">
        <v>86</v>
      </c>
      <c r="AV881" s="13" t="s">
        <v>86</v>
      </c>
      <c r="AW881" s="13" t="s">
        <v>35</v>
      </c>
      <c r="AX881" s="13" t="s">
        <v>73</v>
      </c>
      <c r="AY881" s="244" t="s">
        <v>202</v>
      </c>
    </row>
    <row r="882" s="13" customFormat="1">
      <c r="A882" s="13"/>
      <c r="B882" s="233"/>
      <c r="C882" s="234"/>
      <c r="D882" s="235" t="s">
        <v>213</v>
      </c>
      <c r="E882" s="236" t="s">
        <v>19</v>
      </c>
      <c r="F882" s="237" t="s">
        <v>2451</v>
      </c>
      <c r="G882" s="234"/>
      <c r="H882" s="238">
        <v>-1.47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213</v>
      </c>
      <c r="AU882" s="244" t="s">
        <v>86</v>
      </c>
      <c r="AV882" s="13" t="s">
        <v>86</v>
      </c>
      <c r="AW882" s="13" t="s">
        <v>35</v>
      </c>
      <c r="AX882" s="13" t="s">
        <v>73</v>
      </c>
      <c r="AY882" s="244" t="s">
        <v>202</v>
      </c>
    </row>
    <row r="883" s="15" customFormat="1">
      <c r="A883" s="15"/>
      <c r="B883" s="259"/>
      <c r="C883" s="260"/>
      <c r="D883" s="235" t="s">
        <v>213</v>
      </c>
      <c r="E883" s="261" t="s">
        <v>19</v>
      </c>
      <c r="F883" s="262" t="s">
        <v>2615</v>
      </c>
      <c r="G883" s="260"/>
      <c r="H883" s="261" t="s">
        <v>19</v>
      </c>
      <c r="I883" s="263"/>
      <c r="J883" s="260"/>
      <c r="K883" s="260"/>
      <c r="L883" s="264"/>
      <c r="M883" s="265"/>
      <c r="N883" s="266"/>
      <c r="O883" s="266"/>
      <c r="P883" s="266"/>
      <c r="Q883" s="266"/>
      <c r="R883" s="266"/>
      <c r="S883" s="266"/>
      <c r="T883" s="267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68" t="s">
        <v>213</v>
      </c>
      <c r="AU883" s="268" t="s">
        <v>86</v>
      </c>
      <c r="AV883" s="15" t="s">
        <v>80</v>
      </c>
      <c r="AW883" s="15" t="s">
        <v>35</v>
      </c>
      <c r="AX883" s="15" t="s">
        <v>73</v>
      </c>
      <c r="AY883" s="268" t="s">
        <v>202</v>
      </c>
    </row>
    <row r="884" s="13" customFormat="1">
      <c r="A884" s="13"/>
      <c r="B884" s="233"/>
      <c r="C884" s="234"/>
      <c r="D884" s="235" t="s">
        <v>213</v>
      </c>
      <c r="E884" s="236" t="s">
        <v>19</v>
      </c>
      <c r="F884" s="237" t="s">
        <v>2616</v>
      </c>
      <c r="G884" s="234"/>
      <c r="H884" s="238">
        <v>27.837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213</v>
      </c>
      <c r="AU884" s="244" t="s">
        <v>86</v>
      </c>
      <c r="AV884" s="13" t="s">
        <v>86</v>
      </c>
      <c r="AW884" s="13" t="s">
        <v>35</v>
      </c>
      <c r="AX884" s="13" t="s">
        <v>73</v>
      </c>
      <c r="AY884" s="244" t="s">
        <v>202</v>
      </c>
    </row>
    <row r="885" s="13" customFormat="1">
      <c r="A885" s="13"/>
      <c r="B885" s="233"/>
      <c r="C885" s="234"/>
      <c r="D885" s="235" t="s">
        <v>213</v>
      </c>
      <c r="E885" s="236" t="s">
        <v>19</v>
      </c>
      <c r="F885" s="237" t="s">
        <v>2451</v>
      </c>
      <c r="G885" s="234"/>
      <c r="H885" s="238">
        <v>-1.47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213</v>
      </c>
      <c r="AU885" s="244" t="s">
        <v>86</v>
      </c>
      <c r="AV885" s="13" t="s">
        <v>86</v>
      </c>
      <c r="AW885" s="13" t="s">
        <v>35</v>
      </c>
      <c r="AX885" s="13" t="s">
        <v>73</v>
      </c>
      <c r="AY885" s="244" t="s">
        <v>202</v>
      </c>
    </row>
    <row r="886" s="15" customFormat="1">
      <c r="A886" s="15"/>
      <c r="B886" s="259"/>
      <c r="C886" s="260"/>
      <c r="D886" s="235" t="s">
        <v>213</v>
      </c>
      <c r="E886" s="261" t="s">
        <v>19</v>
      </c>
      <c r="F886" s="262" t="s">
        <v>2617</v>
      </c>
      <c r="G886" s="260"/>
      <c r="H886" s="261" t="s">
        <v>19</v>
      </c>
      <c r="I886" s="263"/>
      <c r="J886" s="260"/>
      <c r="K886" s="260"/>
      <c r="L886" s="264"/>
      <c r="M886" s="265"/>
      <c r="N886" s="266"/>
      <c r="O886" s="266"/>
      <c r="P886" s="266"/>
      <c r="Q886" s="266"/>
      <c r="R886" s="266"/>
      <c r="S886" s="266"/>
      <c r="T886" s="267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68" t="s">
        <v>213</v>
      </c>
      <c r="AU886" s="268" t="s">
        <v>86</v>
      </c>
      <c r="AV886" s="15" t="s">
        <v>80</v>
      </c>
      <c r="AW886" s="15" t="s">
        <v>35</v>
      </c>
      <c r="AX886" s="15" t="s">
        <v>73</v>
      </c>
      <c r="AY886" s="268" t="s">
        <v>202</v>
      </c>
    </row>
    <row r="887" s="13" customFormat="1">
      <c r="A887" s="13"/>
      <c r="B887" s="233"/>
      <c r="C887" s="234"/>
      <c r="D887" s="235" t="s">
        <v>213</v>
      </c>
      <c r="E887" s="236" t="s">
        <v>19</v>
      </c>
      <c r="F887" s="237" t="s">
        <v>2618</v>
      </c>
      <c r="G887" s="234"/>
      <c r="H887" s="238">
        <v>59.130000000000003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213</v>
      </c>
      <c r="AU887" s="244" t="s">
        <v>86</v>
      </c>
      <c r="AV887" s="13" t="s">
        <v>86</v>
      </c>
      <c r="AW887" s="13" t="s">
        <v>35</v>
      </c>
      <c r="AX887" s="13" t="s">
        <v>73</v>
      </c>
      <c r="AY887" s="244" t="s">
        <v>202</v>
      </c>
    </row>
    <row r="888" s="13" customFormat="1">
      <c r="A888" s="13"/>
      <c r="B888" s="233"/>
      <c r="C888" s="234"/>
      <c r="D888" s="235" t="s">
        <v>213</v>
      </c>
      <c r="E888" s="236" t="s">
        <v>19</v>
      </c>
      <c r="F888" s="237" t="s">
        <v>2619</v>
      </c>
      <c r="G888" s="234"/>
      <c r="H888" s="238">
        <v>-3.5649999999999999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213</v>
      </c>
      <c r="AU888" s="244" t="s">
        <v>86</v>
      </c>
      <c r="AV888" s="13" t="s">
        <v>86</v>
      </c>
      <c r="AW888" s="13" t="s">
        <v>35</v>
      </c>
      <c r="AX888" s="13" t="s">
        <v>73</v>
      </c>
      <c r="AY888" s="244" t="s">
        <v>202</v>
      </c>
    </row>
    <row r="889" s="15" customFormat="1">
      <c r="A889" s="15"/>
      <c r="B889" s="259"/>
      <c r="C889" s="260"/>
      <c r="D889" s="235" t="s">
        <v>213</v>
      </c>
      <c r="E889" s="261" t="s">
        <v>19</v>
      </c>
      <c r="F889" s="262" t="s">
        <v>2620</v>
      </c>
      <c r="G889" s="260"/>
      <c r="H889" s="261" t="s">
        <v>19</v>
      </c>
      <c r="I889" s="263"/>
      <c r="J889" s="260"/>
      <c r="K889" s="260"/>
      <c r="L889" s="264"/>
      <c r="M889" s="265"/>
      <c r="N889" s="266"/>
      <c r="O889" s="266"/>
      <c r="P889" s="266"/>
      <c r="Q889" s="266"/>
      <c r="R889" s="266"/>
      <c r="S889" s="266"/>
      <c r="T889" s="267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68" t="s">
        <v>213</v>
      </c>
      <c r="AU889" s="268" t="s">
        <v>86</v>
      </c>
      <c r="AV889" s="15" t="s">
        <v>80</v>
      </c>
      <c r="AW889" s="15" t="s">
        <v>35</v>
      </c>
      <c r="AX889" s="15" t="s">
        <v>73</v>
      </c>
      <c r="AY889" s="268" t="s">
        <v>202</v>
      </c>
    </row>
    <row r="890" s="13" customFormat="1">
      <c r="A890" s="13"/>
      <c r="B890" s="233"/>
      <c r="C890" s="234"/>
      <c r="D890" s="235" t="s">
        <v>213</v>
      </c>
      <c r="E890" s="236" t="s">
        <v>19</v>
      </c>
      <c r="F890" s="237" t="s">
        <v>2621</v>
      </c>
      <c r="G890" s="234"/>
      <c r="H890" s="238">
        <v>60.436999999999998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213</v>
      </c>
      <c r="AU890" s="244" t="s">
        <v>86</v>
      </c>
      <c r="AV890" s="13" t="s">
        <v>86</v>
      </c>
      <c r="AW890" s="13" t="s">
        <v>35</v>
      </c>
      <c r="AX890" s="13" t="s">
        <v>73</v>
      </c>
      <c r="AY890" s="244" t="s">
        <v>202</v>
      </c>
    </row>
    <row r="891" s="13" customFormat="1">
      <c r="A891" s="13"/>
      <c r="B891" s="233"/>
      <c r="C891" s="234"/>
      <c r="D891" s="235" t="s">
        <v>213</v>
      </c>
      <c r="E891" s="236" t="s">
        <v>19</v>
      </c>
      <c r="F891" s="237" t="s">
        <v>2622</v>
      </c>
      <c r="G891" s="234"/>
      <c r="H891" s="238">
        <v>-7.1310000000000002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213</v>
      </c>
      <c r="AU891" s="244" t="s">
        <v>86</v>
      </c>
      <c r="AV891" s="13" t="s">
        <v>86</v>
      </c>
      <c r="AW891" s="13" t="s">
        <v>35</v>
      </c>
      <c r="AX891" s="13" t="s">
        <v>73</v>
      </c>
      <c r="AY891" s="244" t="s">
        <v>202</v>
      </c>
    </row>
    <row r="892" s="15" customFormat="1">
      <c r="A892" s="15"/>
      <c r="B892" s="259"/>
      <c r="C892" s="260"/>
      <c r="D892" s="235" t="s">
        <v>213</v>
      </c>
      <c r="E892" s="261" t="s">
        <v>19</v>
      </c>
      <c r="F892" s="262" t="s">
        <v>2623</v>
      </c>
      <c r="G892" s="260"/>
      <c r="H892" s="261" t="s">
        <v>19</v>
      </c>
      <c r="I892" s="263"/>
      <c r="J892" s="260"/>
      <c r="K892" s="260"/>
      <c r="L892" s="264"/>
      <c r="M892" s="265"/>
      <c r="N892" s="266"/>
      <c r="O892" s="266"/>
      <c r="P892" s="266"/>
      <c r="Q892" s="266"/>
      <c r="R892" s="266"/>
      <c r="S892" s="266"/>
      <c r="T892" s="267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68" t="s">
        <v>213</v>
      </c>
      <c r="AU892" s="268" t="s">
        <v>86</v>
      </c>
      <c r="AV892" s="15" t="s">
        <v>80</v>
      </c>
      <c r="AW892" s="15" t="s">
        <v>35</v>
      </c>
      <c r="AX892" s="15" t="s">
        <v>73</v>
      </c>
      <c r="AY892" s="268" t="s">
        <v>202</v>
      </c>
    </row>
    <row r="893" s="13" customFormat="1">
      <c r="A893" s="13"/>
      <c r="B893" s="233"/>
      <c r="C893" s="234"/>
      <c r="D893" s="235" t="s">
        <v>213</v>
      </c>
      <c r="E893" s="236" t="s">
        <v>19</v>
      </c>
      <c r="F893" s="237" t="s">
        <v>2624</v>
      </c>
      <c r="G893" s="234"/>
      <c r="H893" s="238">
        <v>34.533000000000001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213</v>
      </c>
      <c r="AU893" s="244" t="s">
        <v>86</v>
      </c>
      <c r="AV893" s="13" t="s">
        <v>86</v>
      </c>
      <c r="AW893" s="13" t="s">
        <v>35</v>
      </c>
      <c r="AX893" s="13" t="s">
        <v>73</v>
      </c>
      <c r="AY893" s="244" t="s">
        <v>202</v>
      </c>
    </row>
    <row r="894" s="13" customFormat="1">
      <c r="A894" s="13"/>
      <c r="B894" s="233"/>
      <c r="C894" s="234"/>
      <c r="D894" s="235" t="s">
        <v>213</v>
      </c>
      <c r="E894" s="236" t="s">
        <v>19</v>
      </c>
      <c r="F894" s="237" t="s">
        <v>2493</v>
      </c>
      <c r="G894" s="234"/>
      <c r="H894" s="238">
        <v>-2.4980000000000002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213</v>
      </c>
      <c r="AU894" s="244" t="s">
        <v>86</v>
      </c>
      <c r="AV894" s="13" t="s">
        <v>86</v>
      </c>
      <c r="AW894" s="13" t="s">
        <v>35</v>
      </c>
      <c r="AX894" s="13" t="s">
        <v>73</v>
      </c>
      <c r="AY894" s="244" t="s">
        <v>202</v>
      </c>
    </row>
    <row r="895" s="15" customFormat="1">
      <c r="A895" s="15"/>
      <c r="B895" s="259"/>
      <c r="C895" s="260"/>
      <c r="D895" s="235" t="s">
        <v>213</v>
      </c>
      <c r="E895" s="261" t="s">
        <v>19</v>
      </c>
      <c r="F895" s="262" t="s">
        <v>2625</v>
      </c>
      <c r="G895" s="260"/>
      <c r="H895" s="261" t="s">
        <v>19</v>
      </c>
      <c r="I895" s="263"/>
      <c r="J895" s="260"/>
      <c r="K895" s="260"/>
      <c r="L895" s="264"/>
      <c r="M895" s="265"/>
      <c r="N895" s="266"/>
      <c r="O895" s="266"/>
      <c r="P895" s="266"/>
      <c r="Q895" s="266"/>
      <c r="R895" s="266"/>
      <c r="S895" s="266"/>
      <c r="T895" s="267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68" t="s">
        <v>213</v>
      </c>
      <c r="AU895" s="268" t="s">
        <v>86</v>
      </c>
      <c r="AV895" s="15" t="s">
        <v>80</v>
      </c>
      <c r="AW895" s="15" t="s">
        <v>35</v>
      </c>
      <c r="AX895" s="15" t="s">
        <v>73</v>
      </c>
      <c r="AY895" s="268" t="s">
        <v>202</v>
      </c>
    </row>
    <row r="896" s="13" customFormat="1">
      <c r="A896" s="13"/>
      <c r="B896" s="233"/>
      <c r="C896" s="234"/>
      <c r="D896" s="235" t="s">
        <v>213</v>
      </c>
      <c r="E896" s="236" t="s">
        <v>19</v>
      </c>
      <c r="F896" s="237" t="s">
        <v>2626</v>
      </c>
      <c r="G896" s="234"/>
      <c r="H896" s="238">
        <v>43.442999999999998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213</v>
      </c>
      <c r="AU896" s="244" t="s">
        <v>86</v>
      </c>
      <c r="AV896" s="13" t="s">
        <v>86</v>
      </c>
      <c r="AW896" s="13" t="s">
        <v>35</v>
      </c>
      <c r="AX896" s="13" t="s">
        <v>73</v>
      </c>
      <c r="AY896" s="244" t="s">
        <v>202</v>
      </c>
    </row>
    <row r="897" s="13" customFormat="1">
      <c r="A897" s="13"/>
      <c r="B897" s="233"/>
      <c r="C897" s="234"/>
      <c r="D897" s="235" t="s">
        <v>213</v>
      </c>
      <c r="E897" s="236" t="s">
        <v>19</v>
      </c>
      <c r="F897" s="237" t="s">
        <v>2627</v>
      </c>
      <c r="G897" s="234"/>
      <c r="H897" s="238">
        <v>-6.4249999999999998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213</v>
      </c>
      <c r="AU897" s="244" t="s">
        <v>86</v>
      </c>
      <c r="AV897" s="13" t="s">
        <v>86</v>
      </c>
      <c r="AW897" s="13" t="s">
        <v>35</v>
      </c>
      <c r="AX897" s="13" t="s">
        <v>73</v>
      </c>
      <c r="AY897" s="244" t="s">
        <v>202</v>
      </c>
    </row>
    <row r="898" s="15" customFormat="1">
      <c r="A898" s="15"/>
      <c r="B898" s="259"/>
      <c r="C898" s="260"/>
      <c r="D898" s="235" t="s">
        <v>213</v>
      </c>
      <c r="E898" s="261" t="s">
        <v>19</v>
      </c>
      <c r="F898" s="262" t="s">
        <v>2628</v>
      </c>
      <c r="G898" s="260"/>
      <c r="H898" s="261" t="s">
        <v>19</v>
      </c>
      <c r="I898" s="263"/>
      <c r="J898" s="260"/>
      <c r="K898" s="260"/>
      <c r="L898" s="264"/>
      <c r="M898" s="265"/>
      <c r="N898" s="266"/>
      <c r="O898" s="266"/>
      <c r="P898" s="266"/>
      <c r="Q898" s="266"/>
      <c r="R898" s="266"/>
      <c r="S898" s="266"/>
      <c r="T898" s="267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68" t="s">
        <v>213</v>
      </c>
      <c r="AU898" s="268" t="s">
        <v>86</v>
      </c>
      <c r="AV898" s="15" t="s">
        <v>80</v>
      </c>
      <c r="AW898" s="15" t="s">
        <v>35</v>
      </c>
      <c r="AX898" s="15" t="s">
        <v>73</v>
      </c>
      <c r="AY898" s="268" t="s">
        <v>202</v>
      </c>
    </row>
    <row r="899" s="13" customFormat="1">
      <c r="A899" s="13"/>
      <c r="B899" s="233"/>
      <c r="C899" s="234"/>
      <c r="D899" s="235" t="s">
        <v>213</v>
      </c>
      <c r="E899" s="236" t="s">
        <v>19</v>
      </c>
      <c r="F899" s="237" t="s">
        <v>2629</v>
      </c>
      <c r="G899" s="234"/>
      <c r="H899" s="238">
        <v>1.8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213</v>
      </c>
      <c r="AU899" s="244" t="s">
        <v>86</v>
      </c>
      <c r="AV899" s="13" t="s">
        <v>86</v>
      </c>
      <c r="AW899" s="13" t="s">
        <v>35</v>
      </c>
      <c r="AX899" s="13" t="s">
        <v>73</v>
      </c>
      <c r="AY899" s="244" t="s">
        <v>202</v>
      </c>
    </row>
    <row r="900" s="13" customFormat="1">
      <c r="A900" s="13"/>
      <c r="B900" s="233"/>
      <c r="C900" s="234"/>
      <c r="D900" s="235" t="s">
        <v>213</v>
      </c>
      <c r="E900" s="236" t="s">
        <v>19</v>
      </c>
      <c r="F900" s="237" t="s">
        <v>2630</v>
      </c>
      <c r="G900" s="234"/>
      <c r="H900" s="238">
        <v>5.4080000000000004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213</v>
      </c>
      <c r="AU900" s="244" t="s">
        <v>86</v>
      </c>
      <c r="AV900" s="13" t="s">
        <v>86</v>
      </c>
      <c r="AW900" s="13" t="s">
        <v>35</v>
      </c>
      <c r="AX900" s="13" t="s">
        <v>73</v>
      </c>
      <c r="AY900" s="244" t="s">
        <v>202</v>
      </c>
    </row>
    <row r="901" s="13" customFormat="1">
      <c r="A901" s="13"/>
      <c r="B901" s="233"/>
      <c r="C901" s="234"/>
      <c r="D901" s="235" t="s">
        <v>213</v>
      </c>
      <c r="E901" s="236" t="s">
        <v>19</v>
      </c>
      <c r="F901" s="237" t="s">
        <v>2630</v>
      </c>
      <c r="G901" s="234"/>
      <c r="H901" s="238">
        <v>5.4080000000000004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213</v>
      </c>
      <c r="AU901" s="244" t="s">
        <v>86</v>
      </c>
      <c r="AV901" s="13" t="s">
        <v>86</v>
      </c>
      <c r="AW901" s="13" t="s">
        <v>35</v>
      </c>
      <c r="AX901" s="13" t="s">
        <v>73</v>
      </c>
      <c r="AY901" s="244" t="s">
        <v>202</v>
      </c>
    </row>
    <row r="902" s="13" customFormat="1">
      <c r="A902" s="13"/>
      <c r="B902" s="233"/>
      <c r="C902" s="234"/>
      <c r="D902" s="235" t="s">
        <v>213</v>
      </c>
      <c r="E902" s="236" t="s">
        <v>19</v>
      </c>
      <c r="F902" s="237" t="s">
        <v>2631</v>
      </c>
      <c r="G902" s="234"/>
      <c r="H902" s="238">
        <v>3.2400000000000002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213</v>
      </c>
      <c r="AU902" s="244" t="s">
        <v>86</v>
      </c>
      <c r="AV902" s="13" t="s">
        <v>86</v>
      </c>
      <c r="AW902" s="13" t="s">
        <v>35</v>
      </c>
      <c r="AX902" s="13" t="s">
        <v>73</v>
      </c>
      <c r="AY902" s="244" t="s">
        <v>202</v>
      </c>
    </row>
    <row r="903" s="13" customFormat="1">
      <c r="A903" s="13"/>
      <c r="B903" s="233"/>
      <c r="C903" s="234"/>
      <c r="D903" s="235" t="s">
        <v>213</v>
      </c>
      <c r="E903" s="236" t="s">
        <v>19</v>
      </c>
      <c r="F903" s="237" t="s">
        <v>2459</v>
      </c>
      <c r="G903" s="234"/>
      <c r="H903" s="238">
        <v>-2.0710000000000002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213</v>
      </c>
      <c r="AU903" s="244" t="s">
        <v>86</v>
      </c>
      <c r="AV903" s="13" t="s">
        <v>86</v>
      </c>
      <c r="AW903" s="13" t="s">
        <v>35</v>
      </c>
      <c r="AX903" s="13" t="s">
        <v>73</v>
      </c>
      <c r="AY903" s="244" t="s">
        <v>202</v>
      </c>
    </row>
    <row r="904" s="15" customFormat="1">
      <c r="A904" s="15"/>
      <c r="B904" s="259"/>
      <c r="C904" s="260"/>
      <c r="D904" s="235" t="s">
        <v>213</v>
      </c>
      <c r="E904" s="261" t="s">
        <v>19</v>
      </c>
      <c r="F904" s="262" t="s">
        <v>2632</v>
      </c>
      <c r="G904" s="260"/>
      <c r="H904" s="261" t="s">
        <v>19</v>
      </c>
      <c r="I904" s="263"/>
      <c r="J904" s="260"/>
      <c r="K904" s="260"/>
      <c r="L904" s="264"/>
      <c r="M904" s="265"/>
      <c r="N904" s="266"/>
      <c r="O904" s="266"/>
      <c r="P904" s="266"/>
      <c r="Q904" s="266"/>
      <c r="R904" s="266"/>
      <c r="S904" s="266"/>
      <c r="T904" s="267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68" t="s">
        <v>213</v>
      </c>
      <c r="AU904" s="268" t="s">
        <v>86</v>
      </c>
      <c r="AV904" s="15" t="s">
        <v>80</v>
      </c>
      <c r="AW904" s="15" t="s">
        <v>35</v>
      </c>
      <c r="AX904" s="15" t="s">
        <v>73</v>
      </c>
      <c r="AY904" s="268" t="s">
        <v>202</v>
      </c>
    </row>
    <row r="905" s="13" customFormat="1">
      <c r="A905" s="13"/>
      <c r="B905" s="233"/>
      <c r="C905" s="234"/>
      <c r="D905" s="235" t="s">
        <v>213</v>
      </c>
      <c r="E905" s="236" t="s">
        <v>19</v>
      </c>
      <c r="F905" s="237" t="s">
        <v>2633</v>
      </c>
      <c r="G905" s="234"/>
      <c r="H905" s="238">
        <v>43.389000000000003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213</v>
      </c>
      <c r="AU905" s="244" t="s">
        <v>86</v>
      </c>
      <c r="AV905" s="13" t="s">
        <v>86</v>
      </c>
      <c r="AW905" s="13" t="s">
        <v>35</v>
      </c>
      <c r="AX905" s="13" t="s">
        <v>73</v>
      </c>
      <c r="AY905" s="244" t="s">
        <v>202</v>
      </c>
    </row>
    <row r="906" s="13" customFormat="1">
      <c r="A906" s="13"/>
      <c r="B906" s="233"/>
      <c r="C906" s="234"/>
      <c r="D906" s="235" t="s">
        <v>213</v>
      </c>
      <c r="E906" s="236" t="s">
        <v>19</v>
      </c>
      <c r="F906" s="237" t="s">
        <v>2634</v>
      </c>
      <c r="G906" s="234"/>
      <c r="H906" s="238">
        <v>-5.0700000000000003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213</v>
      </c>
      <c r="AU906" s="244" t="s">
        <v>86</v>
      </c>
      <c r="AV906" s="13" t="s">
        <v>86</v>
      </c>
      <c r="AW906" s="13" t="s">
        <v>35</v>
      </c>
      <c r="AX906" s="13" t="s">
        <v>73</v>
      </c>
      <c r="AY906" s="244" t="s">
        <v>202</v>
      </c>
    </row>
    <row r="907" s="15" customFormat="1">
      <c r="A907" s="15"/>
      <c r="B907" s="259"/>
      <c r="C907" s="260"/>
      <c r="D907" s="235" t="s">
        <v>213</v>
      </c>
      <c r="E907" s="261" t="s">
        <v>19</v>
      </c>
      <c r="F907" s="262" t="s">
        <v>2635</v>
      </c>
      <c r="G907" s="260"/>
      <c r="H907" s="261" t="s">
        <v>19</v>
      </c>
      <c r="I907" s="263"/>
      <c r="J907" s="260"/>
      <c r="K907" s="260"/>
      <c r="L907" s="264"/>
      <c r="M907" s="265"/>
      <c r="N907" s="266"/>
      <c r="O907" s="266"/>
      <c r="P907" s="266"/>
      <c r="Q907" s="266"/>
      <c r="R907" s="266"/>
      <c r="S907" s="266"/>
      <c r="T907" s="267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68" t="s">
        <v>213</v>
      </c>
      <c r="AU907" s="268" t="s">
        <v>86</v>
      </c>
      <c r="AV907" s="15" t="s">
        <v>80</v>
      </c>
      <c r="AW907" s="15" t="s">
        <v>35</v>
      </c>
      <c r="AX907" s="15" t="s">
        <v>73</v>
      </c>
      <c r="AY907" s="268" t="s">
        <v>202</v>
      </c>
    </row>
    <row r="908" s="13" customFormat="1">
      <c r="A908" s="13"/>
      <c r="B908" s="233"/>
      <c r="C908" s="234"/>
      <c r="D908" s="235" t="s">
        <v>213</v>
      </c>
      <c r="E908" s="236" t="s">
        <v>19</v>
      </c>
      <c r="F908" s="237" t="s">
        <v>2636</v>
      </c>
      <c r="G908" s="234"/>
      <c r="H908" s="238">
        <v>14.968999999999999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213</v>
      </c>
      <c r="AU908" s="244" t="s">
        <v>86</v>
      </c>
      <c r="AV908" s="13" t="s">
        <v>86</v>
      </c>
      <c r="AW908" s="13" t="s">
        <v>35</v>
      </c>
      <c r="AX908" s="13" t="s">
        <v>73</v>
      </c>
      <c r="AY908" s="244" t="s">
        <v>202</v>
      </c>
    </row>
    <row r="909" s="13" customFormat="1">
      <c r="A909" s="13"/>
      <c r="B909" s="233"/>
      <c r="C909" s="234"/>
      <c r="D909" s="235" t="s">
        <v>213</v>
      </c>
      <c r="E909" s="236" t="s">
        <v>19</v>
      </c>
      <c r="F909" s="237" t="s">
        <v>2459</v>
      </c>
      <c r="G909" s="234"/>
      <c r="H909" s="238">
        <v>-2.0710000000000002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213</v>
      </c>
      <c r="AU909" s="244" t="s">
        <v>86</v>
      </c>
      <c r="AV909" s="13" t="s">
        <v>86</v>
      </c>
      <c r="AW909" s="13" t="s">
        <v>35</v>
      </c>
      <c r="AX909" s="13" t="s">
        <v>73</v>
      </c>
      <c r="AY909" s="244" t="s">
        <v>202</v>
      </c>
    </row>
    <row r="910" s="15" customFormat="1">
      <c r="A910" s="15"/>
      <c r="B910" s="259"/>
      <c r="C910" s="260"/>
      <c r="D910" s="235" t="s">
        <v>213</v>
      </c>
      <c r="E910" s="261" t="s">
        <v>19</v>
      </c>
      <c r="F910" s="262" t="s">
        <v>2637</v>
      </c>
      <c r="G910" s="260"/>
      <c r="H910" s="261" t="s">
        <v>19</v>
      </c>
      <c r="I910" s="263"/>
      <c r="J910" s="260"/>
      <c r="K910" s="260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213</v>
      </c>
      <c r="AU910" s="268" t="s">
        <v>86</v>
      </c>
      <c r="AV910" s="15" t="s">
        <v>80</v>
      </c>
      <c r="AW910" s="15" t="s">
        <v>35</v>
      </c>
      <c r="AX910" s="15" t="s">
        <v>73</v>
      </c>
      <c r="AY910" s="268" t="s">
        <v>202</v>
      </c>
    </row>
    <row r="911" s="13" customFormat="1">
      <c r="A911" s="13"/>
      <c r="B911" s="233"/>
      <c r="C911" s="234"/>
      <c r="D911" s="235" t="s">
        <v>213</v>
      </c>
      <c r="E911" s="236" t="s">
        <v>19</v>
      </c>
      <c r="F911" s="237" t="s">
        <v>2638</v>
      </c>
      <c r="G911" s="234"/>
      <c r="H911" s="238">
        <v>53.795000000000002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213</v>
      </c>
      <c r="AU911" s="244" t="s">
        <v>86</v>
      </c>
      <c r="AV911" s="13" t="s">
        <v>86</v>
      </c>
      <c r="AW911" s="13" t="s">
        <v>35</v>
      </c>
      <c r="AX911" s="13" t="s">
        <v>73</v>
      </c>
      <c r="AY911" s="244" t="s">
        <v>202</v>
      </c>
    </row>
    <row r="912" s="13" customFormat="1">
      <c r="A912" s="13"/>
      <c r="B912" s="233"/>
      <c r="C912" s="234"/>
      <c r="D912" s="235" t="s">
        <v>213</v>
      </c>
      <c r="E912" s="236" t="s">
        <v>19</v>
      </c>
      <c r="F912" s="237" t="s">
        <v>2639</v>
      </c>
      <c r="G912" s="234"/>
      <c r="H912" s="238">
        <v>-3.9609999999999999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213</v>
      </c>
      <c r="AU912" s="244" t="s">
        <v>86</v>
      </c>
      <c r="AV912" s="13" t="s">
        <v>86</v>
      </c>
      <c r="AW912" s="13" t="s">
        <v>35</v>
      </c>
      <c r="AX912" s="13" t="s">
        <v>73</v>
      </c>
      <c r="AY912" s="244" t="s">
        <v>202</v>
      </c>
    </row>
    <row r="913" s="15" customFormat="1">
      <c r="A913" s="15"/>
      <c r="B913" s="259"/>
      <c r="C913" s="260"/>
      <c r="D913" s="235" t="s">
        <v>213</v>
      </c>
      <c r="E913" s="261" t="s">
        <v>19</v>
      </c>
      <c r="F913" s="262" t="s">
        <v>2640</v>
      </c>
      <c r="G913" s="260"/>
      <c r="H913" s="261" t="s">
        <v>19</v>
      </c>
      <c r="I913" s="263"/>
      <c r="J913" s="260"/>
      <c r="K913" s="260"/>
      <c r="L913" s="264"/>
      <c r="M913" s="265"/>
      <c r="N913" s="266"/>
      <c r="O913" s="266"/>
      <c r="P913" s="266"/>
      <c r="Q913" s="266"/>
      <c r="R913" s="266"/>
      <c r="S913" s="266"/>
      <c r="T913" s="267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68" t="s">
        <v>213</v>
      </c>
      <c r="AU913" s="268" t="s">
        <v>86</v>
      </c>
      <c r="AV913" s="15" t="s">
        <v>80</v>
      </c>
      <c r="AW913" s="15" t="s">
        <v>35</v>
      </c>
      <c r="AX913" s="15" t="s">
        <v>73</v>
      </c>
      <c r="AY913" s="268" t="s">
        <v>202</v>
      </c>
    </row>
    <row r="914" s="13" customFormat="1">
      <c r="A914" s="13"/>
      <c r="B914" s="233"/>
      <c r="C914" s="234"/>
      <c r="D914" s="235" t="s">
        <v>213</v>
      </c>
      <c r="E914" s="236" t="s">
        <v>19</v>
      </c>
      <c r="F914" s="237" t="s">
        <v>2641</v>
      </c>
      <c r="G914" s="234"/>
      <c r="H914" s="238">
        <v>27.151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213</v>
      </c>
      <c r="AU914" s="244" t="s">
        <v>86</v>
      </c>
      <c r="AV914" s="13" t="s">
        <v>86</v>
      </c>
      <c r="AW914" s="13" t="s">
        <v>35</v>
      </c>
      <c r="AX914" s="13" t="s">
        <v>73</v>
      </c>
      <c r="AY914" s="244" t="s">
        <v>202</v>
      </c>
    </row>
    <row r="915" s="13" customFormat="1">
      <c r="A915" s="13"/>
      <c r="B915" s="233"/>
      <c r="C915" s="234"/>
      <c r="D915" s="235" t="s">
        <v>213</v>
      </c>
      <c r="E915" s="236" t="s">
        <v>19</v>
      </c>
      <c r="F915" s="237" t="s">
        <v>2460</v>
      </c>
      <c r="G915" s="234"/>
      <c r="H915" s="238">
        <v>-1.8899999999999999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213</v>
      </c>
      <c r="AU915" s="244" t="s">
        <v>86</v>
      </c>
      <c r="AV915" s="13" t="s">
        <v>86</v>
      </c>
      <c r="AW915" s="13" t="s">
        <v>35</v>
      </c>
      <c r="AX915" s="13" t="s">
        <v>73</v>
      </c>
      <c r="AY915" s="244" t="s">
        <v>202</v>
      </c>
    </row>
    <row r="916" s="15" customFormat="1">
      <c r="A916" s="15"/>
      <c r="B916" s="259"/>
      <c r="C916" s="260"/>
      <c r="D916" s="235" t="s">
        <v>213</v>
      </c>
      <c r="E916" s="261" t="s">
        <v>19</v>
      </c>
      <c r="F916" s="262" t="s">
        <v>2642</v>
      </c>
      <c r="G916" s="260"/>
      <c r="H916" s="261" t="s">
        <v>19</v>
      </c>
      <c r="I916" s="263"/>
      <c r="J916" s="260"/>
      <c r="K916" s="260"/>
      <c r="L916" s="264"/>
      <c r="M916" s="265"/>
      <c r="N916" s="266"/>
      <c r="O916" s="266"/>
      <c r="P916" s="266"/>
      <c r="Q916" s="266"/>
      <c r="R916" s="266"/>
      <c r="S916" s="266"/>
      <c r="T916" s="267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T916" s="268" t="s">
        <v>213</v>
      </c>
      <c r="AU916" s="268" t="s">
        <v>86</v>
      </c>
      <c r="AV916" s="15" t="s">
        <v>80</v>
      </c>
      <c r="AW916" s="15" t="s">
        <v>35</v>
      </c>
      <c r="AX916" s="15" t="s">
        <v>73</v>
      </c>
      <c r="AY916" s="268" t="s">
        <v>202</v>
      </c>
    </row>
    <row r="917" s="13" customFormat="1">
      <c r="A917" s="13"/>
      <c r="B917" s="233"/>
      <c r="C917" s="234"/>
      <c r="D917" s="235" t="s">
        <v>213</v>
      </c>
      <c r="E917" s="236" t="s">
        <v>19</v>
      </c>
      <c r="F917" s="237" t="s">
        <v>2643</v>
      </c>
      <c r="G917" s="234"/>
      <c r="H917" s="238">
        <v>38.015999999999998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213</v>
      </c>
      <c r="AU917" s="244" t="s">
        <v>86</v>
      </c>
      <c r="AV917" s="13" t="s">
        <v>86</v>
      </c>
      <c r="AW917" s="13" t="s">
        <v>35</v>
      </c>
      <c r="AX917" s="13" t="s">
        <v>73</v>
      </c>
      <c r="AY917" s="244" t="s">
        <v>202</v>
      </c>
    </row>
    <row r="918" s="13" customFormat="1">
      <c r="A918" s="13"/>
      <c r="B918" s="233"/>
      <c r="C918" s="234"/>
      <c r="D918" s="235" t="s">
        <v>213</v>
      </c>
      <c r="E918" s="236" t="s">
        <v>19</v>
      </c>
      <c r="F918" s="237" t="s">
        <v>2639</v>
      </c>
      <c r="G918" s="234"/>
      <c r="H918" s="238">
        <v>-3.9609999999999999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213</v>
      </c>
      <c r="AU918" s="244" t="s">
        <v>86</v>
      </c>
      <c r="AV918" s="13" t="s">
        <v>86</v>
      </c>
      <c r="AW918" s="13" t="s">
        <v>35</v>
      </c>
      <c r="AX918" s="13" t="s">
        <v>73</v>
      </c>
      <c r="AY918" s="244" t="s">
        <v>202</v>
      </c>
    </row>
    <row r="919" s="15" customFormat="1">
      <c r="A919" s="15"/>
      <c r="B919" s="259"/>
      <c r="C919" s="260"/>
      <c r="D919" s="235" t="s">
        <v>213</v>
      </c>
      <c r="E919" s="261" t="s">
        <v>19</v>
      </c>
      <c r="F919" s="262" t="s">
        <v>2644</v>
      </c>
      <c r="G919" s="260"/>
      <c r="H919" s="261" t="s">
        <v>19</v>
      </c>
      <c r="I919" s="263"/>
      <c r="J919" s="260"/>
      <c r="K919" s="260"/>
      <c r="L919" s="264"/>
      <c r="M919" s="265"/>
      <c r="N919" s="266"/>
      <c r="O919" s="266"/>
      <c r="P919" s="266"/>
      <c r="Q919" s="266"/>
      <c r="R919" s="266"/>
      <c r="S919" s="266"/>
      <c r="T919" s="267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68" t="s">
        <v>213</v>
      </c>
      <c r="AU919" s="268" t="s">
        <v>86</v>
      </c>
      <c r="AV919" s="15" t="s">
        <v>80</v>
      </c>
      <c r="AW919" s="15" t="s">
        <v>35</v>
      </c>
      <c r="AX919" s="15" t="s">
        <v>73</v>
      </c>
      <c r="AY919" s="268" t="s">
        <v>202</v>
      </c>
    </row>
    <row r="920" s="13" customFormat="1">
      <c r="A920" s="13"/>
      <c r="B920" s="233"/>
      <c r="C920" s="234"/>
      <c r="D920" s="235" t="s">
        <v>213</v>
      </c>
      <c r="E920" s="236" t="s">
        <v>19</v>
      </c>
      <c r="F920" s="237" t="s">
        <v>2645</v>
      </c>
      <c r="G920" s="234"/>
      <c r="H920" s="238">
        <v>9.8420000000000005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213</v>
      </c>
      <c r="AU920" s="244" t="s">
        <v>86</v>
      </c>
      <c r="AV920" s="13" t="s">
        <v>86</v>
      </c>
      <c r="AW920" s="13" t="s">
        <v>35</v>
      </c>
      <c r="AX920" s="13" t="s">
        <v>73</v>
      </c>
      <c r="AY920" s="244" t="s">
        <v>202</v>
      </c>
    </row>
    <row r="921" s="13" customFormat="1">
      <c r="A921" s="13"/>
      <c r="B921" s="233"/>
      <c r="C921" s="234"/>
      <c r="D921" s="235" t="s">
        <v>213</v>
      </c>
      <c r="E921" s="236" t="s">
        <v>19</v>
      </c>
      <c r="F921" s="237" t="s">
        <v>2646</v>
      </c>
      <c r="G921" s="234"/>
      <c r="H921" s="238">
        <v>-1.6439999999999999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213</v>
      </c>
      <c r="AU921" s="244" t="s">
        <v>86</v>
      </c>
      <c r="AV921" s="13" t="s">
        <v>86</v>
      </c>
      <c r="AW921" s="13" t="s">
        <v>35</v>
      </c>
      <c r="AX921" s="13" t="s">
        <v>73</v>
      </c>
      <c r="AY921" s="244" t="s">
        <v>202</v>
      </c>
    </row>
    <row r="922" s="15" customFormat="1">
      <c r="A922" s="15"/>
      <c r="B922" s="259"/>
      <c r="C922" s="260"/>
      <c r="D922" s="235" t="s">
        <v>213</v>
      </c>
      <c r="E922" s="261" t="s">
        <v>19</v>
      </c>
      <c r="F922" s="262" t="s">
        <v>2647</v>
      </c>
      <c r="G922" s="260"/>
      <c r="H922" s="261" t="s">
        <v>19</v>
      </c>
      <c r="I922" s="263"/>
      <c r="J922" s="260"/>
      <c r="K922" s="260"/>
      <c r="L922" s="264"/>
      <c r="M922" s="265"/>
      <c r="N922" s="266"/>
      <c r="O922" s="266"/>
      <c r="P922" s="266"/>
      <c r="Q922" s="266"/>
      <c r="R922" s="266"/>
      <c r="S922" s="266"/>
      <c r="T922" s="267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68" t="s">
        <v>213</v>
      </c>
      <c r="AU922" s="268" t="s">
        <v>86</v>
      </c>
      <c r="AV922" s="15" t="s">
        <v>80</v>
      </c>
      <c r="AW922" s="15" t="s">
        <v>35</v>
      </c>
      <c r="AX922" s="15" t="s">
        <v>73</v>
      </c>
      <c r="AY922" s="268" t="s">
        <v>202</v>
      </c>
    </row>
    <row r="923" s="13" customFormat="1">
      <c r="A923" s="13"/>
      <c r="B923" s="233"/>
      <c r="C923" s="234"/>
      <c r="D923" s="235" t="s">
        <v>213</v>
      </c>
      <c r="E923" s="236" t="s">
        <v>19</v>
      </c>
      <c r="F923" s="237" t="s">
        <v>2648</v>
      </c>
      <c r="G923" s="234"/>
      <c r="H923" s="238">
        <v>8.2219999999999995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213</v>
      </c>
      <c r="AU923" s="244" t="s">
        <v>86</v>
      </c>
      <c r="AV923" s="13" t="s">
        <v>86</v>
      </c>
      <c r="AW923" s="13" t="s">
        <v>35</v>
      </c>
      <c r="AX923" s="13" t="s">
        <v>73</v>
      </c>
      <c r="AY923" s="244" t="s">
        <v>202</v>
      </c>
    </row>
    <row r="924" s="15" customFormat="1">
      <c r="A924" s="15"/>
      <c r="B924" s="259"/>
      <c r="C924" s="260"/>
      <c r="D924" s="235" t="s">
        <v>213</v>
      </c>
      <c r="E924" s="261" t="s">
        <v>19</v>
      </c>
      <c r="F924" s="262" t="s">
        <v>2649</v>
      </c>
      <c r="G924" s="260"/>
      <c r="H924" s="261" t="s">
        <v>19</v>
      </c>
      <c r="I924" s="263"/>
      <c r="J924" s="260"/>
      <c r="K924" s="260"/>
      <c r="L924" s="264"/>
      <c r="M924" s="265"/>
      <c r="N924" s="266"/>
      <c r="O924" s="266"/>
      <c r="P924" s="266"/>
      <c r="Q924" s="266"/>
      <c r="R924" s="266"/>
      <c r="S924" s="266"/>
      <c r="T924" s="267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68" t="s">
        <v>213</v>
      </c>
      <c r="AU924" s="268" t="s">
        <v>86</v>
      </c>
      <c r="AV924" s="15" t="s">
        <v>80</v>
      </c>
      <c r="AW924" s="15" t="s">
        <v>35</v>
      </c>
      <c r="AX924" s="15" t="s">
        <v>73</v>
      </c>
      <c r="AY924" s="268" t="s">
        <v>202</v>
      </c>
    </row>
    <row r="925" s="13" customFormat="1">
      <c r="A925" s="13"/>
      <c r="B925" s="233"/>
      <c r="C925" s="234"/>
      <c r="D925" s="235" t="s">
        <v>213</v>
      </c>
      <c r="E925" s="236" t="s">
        <v>19</v>
      </c>
      <c r="F925" s="237" t="s">
        <v>2650</v>
      </c>
      <c r="G925" s="234"/>
      <c r="H925" s="238">
        <v>9.9949999999999992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213</v>
      </c>
      <c r="AU925" s="244" t="s">
        <v>86</v>
      </c>
      <c r="AV925" s="13" t="s">
        <v>86</v>
      </c>
      <c r="AW925" s="13" t="s">
        <v>35</v>
      </c>
      <c r="AX925" s="13" t="s">
        <v>73</v>
      </c>
      <c r="AY925" s="244" t="s">
        <v>202</v>
      </c>
    </row>
    <row r="926" s="13" customFormat="1">
      <c r="A926" s="13"/>
      <c r="B926" s="233"/>
      <c r="C926" s="234"/>
      <c r="D926" s="235" t="s">
        <v>213</v>
      </c>
      <c r="E926" s="236" t="s">
        <v>19</v>
      </c>
      <c r="F926" s="237" t="s">
        <v>2646</v>
      </c>
      <c r="G926" s="234"/>
      <c r="H926" s="238">
        <v>-1.6439999999999999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213</v>
      </c>
      <c r="AU926" s="244" t="s">
        <v>86</v>
      </c>
      <c r="AV926" s="13" t="s">
        <v>86</v>
      </c>
      <c r="AW926" s="13" t="s">
        <v>35</v>
      </c>
      <c r="AX926" s="13" t="s">
        <v>73</v>
      </c>
      <c r="AY926" s="244" t="s">
        <v>202</v>
      </c>
    </row>
    <row r="927" s="15" customFormat="1">
      <c r="A927" s="15"/>
      <c r="B927" s="259"/>
      <c r="C927" s="260"/>
      <c r="D927" s="235" t="s">
        <v>213</v>
      </c>
      <c r="E927" s="261" t="s">
        <v>19</v>
      </c>
      <c r="F927" s="262" t="s">
        <v>2651</v>
      </c>
      <c r="G927" s="260"/>
      <c r="H927" s="261" t="s">
        <v>19</v>
      </c>
      <c r="I927" s="263"/>
      <c r="J927" s="260"/>
      <c r="K927" s="260"/>
      <c r="L927" s="264"/>
      <c r="M927" s="265"/>
      <c r="N927" s="266"/>
      <c r="O927" s="266"/>
      <c r="P927" s="266"/>
      <c r="Q927" s="266"/>
      <c r="R927" s="266"/>
      <c r="S927" s="266"/>
      <c r="T927" s="267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68" t="s">
        <v>213</v>
      </c>
      <c r="AU927" s="268" t="s">
        <v>86</v>
      </c>
      <c r="AV927" s="15" t="s">
        <v>80</v>
      </c>
      <c r="AW927" s="15" t="s">
        <v>35</v>
      </c>
      <c r="AX927" s="15" t="s">
        <v>73</v>
      </c>
      <c r="AY927" s="268" t="s">
        <v>202</v>
      </c>
    </row>
    <row r="928" s="13" customFormat="1">
      <c r="A928" s="13"/>
      <c r="B928" s="233"/>
      <c r="C928" s="234"/>
      <c r="D928" s="235" t="s">
        <v>213</v>
      </c>
      <c r="E928" s="236" t="s">
        <v>19</v>
      </c>
      <c r="F928" s="237" t="s">
        <v>2652</v>
      </c>
      <c r="G928" s="234"/>
      <c r="H928" s="238">
        <v>8.2129999999999992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213</v>
      </c>
      <c r="AU928" s="244" t="s">
        <v>86</v>
      </c>
      <c r="AV928" s="13" t="s">
        <v>86</v>
      </c>
      <c r="AW928" s="13" t="s">
        <v>35</v>
      </c>
      <c r="AX928" s="13" t="s">
        <v>73</v>
      </c>
      <c r="AY928" s="244" t="s">
        <v>202</v>
      </c>
    </row>
    <row r="929" s="15" customFormat="1">
      <c r="A929" s="15"/>
      <c r="B929" s="259"/>
      <c r="C929" s="260"/>
      <c r="D929" s="235" t="s">
        <v>213</v>
      </c>
      <c r="E929" s="261" t="s">
        <v>19</v>
      </c>
      <c r="F929" s="262" t="s">
        <v>2653</v>
      </c>
      <c r="G929" s="260"/>
      <c r="H929" s="261" t="s">
        <v>19</v>
      </c>
      <c r="I929" s="263"/>
      <c r="J929" s="260"/>
      <c r="K929" s="260"/>
      <c r="L929" s="264"/>
      <c r="M929" s="265"/>
      <c r="N929" s="266"/>
      <c r="O929" s="266"/>
      <c r="P929" s="266"/>
      <c r="Q929" s="266"/>
      <c r="R929" s="266"/>
      <c r="S929" s="266"/>
      <c r="T929" s="26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68" t="s">
        <v>213</v>
      </c>
      <c r="AU929" s="268" t="s">
        <v>86</v>
      </c>
      <c r="AV929" s="15" t="s">
        <v>80</v>
      </c>
      <c r="AW929" s="15" t="s">
        <v>35</v>
      </c>
      <c r="AX929" s="15" t="s">
        <v>73</v>
      </c>
      <c r="AY929" s="268" t="s">
        <v>202</v>
      </c>
    </row>
    <row r="930" s="13" customFormat="1">
      <c r="A930" s="13"/>
      <c r="B930" s="233"/>
      <c r="C930" s="234"/>
      <c r="D930" s="235" t="s">
        <v>213</v>
      </c>
      <c r="E930" s="236" t="s">
        <v>19</v>
      </c>
      <c r="F930" s="237" t="s">
        <v>2654</v>
      </c>
      <c r="G930" s="234"/>
      <c r="H930" s="238">
        <v>37.816000000000002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213</v>
      </c>
      <c r="AU930" s="244" t="s">
        <v>86</v>
      </c>
      <c r="AV930" s="13" t="s">
        <v>86</v>
      </c>
      <c r="AW930" s="13" t="s">
        <v>35</v>
      </c>
      <c r="AX930" s="13" t="s">
        <v>73</v>
      </c>
      <c r="AY930" s="244" t="s">
        <v>202</v>
      </c>
    </row>
    <row r="931" s="13" customFormat="1">
      <c r="A931" s="13"/>
      <c r="B931" s="233"/>
      <c r="C931" s="234"/>
      <c r="D931" s="235" t="s">
        <v>213</v>
      </c>
      <c r="E931" s="236" t="s">
        <v>19</v>
      </c>
      <c r="F931" s="237" t="s">
        <v>2622</v>
      </c>
      <c r="G931" s="234"/>
      <c r="H931" s="238">
        <v>-7.1310000000000002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213</v>
      </c>
      <c r="AU931" s="244" t="s">
        <v>86</v>
      </c>
      <c r="AV931" s="13" t="s">
        <v>86</v>
      </c>
      <c r="AW931" s="13" t="s">
        <v>35</v>
      </c>
      <c r="AX931" s="13" t="s">
        <v>73</v>
      </c>
      <c r="AY931" s="244" t="s">
        <v>202</v>
      </c>
    </row>
    <row r="932" s="15" customFormat="1">
      <c r="A932" s="15"/>
      <c r="B932" s="259"/>
      <c r="C932" s="260"/>
      <c r="D932" s="235" t="s">
        <v>213</v>
      </c>
      <c r="E932" s="261" t="s">
        <v>19</v>
      </c>
      <c r="F932" s="262" t="s">
        <v>2655</v>
      </c>
      <c r="G932" s="260"/>
      <c r="H932" s="261" t="s">
        <v>19</v>
      </c>
      <c r="I932" s="263"/>
      <c r="J932" s="260"/>
      <c r="K932" s="260"/>
      <c r="L932" s="264"/>
      <c r="M932" s="265"/>
      <c r="N932" s="266"/>
      <c r="O932" s="266"/>
      <c r="P932" s="266"/>
      <c r="Q932" s="266"/>
      <c r="R932" s="266"/>
      <c r="S932" s="266"/>
      <c r="T932" s="267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68" t="s">
        <v>213</v>
      </c>
      <c r="AU932" s="268" t="s">
        <v>86</v>
      </c>
      <c r="AV932" s="15" t="s">
        <v>80</v>
      </c>
      <c r="AW932" s="15" t="s">
        <v>35</v>
      </c>
      <c r="AX932" s="15" t="s">
        <v>73</v>
      </c>
      <c r="AY932" s="268" t="s">
        <v>202</v>
      </c>
    </row>
    <row r="933" s="13" customFormat="1">
      <c r="A933" s="13"/>
      <c r="B933" s="233"/>
      <c r="C933" s="234"/>
      <c r="D933" s="235" t="s">
        <v>213</v>
      </c>
      <c r="E933" s="236" t="s">
        <v>19</v>
      </c>
      <c r="F933" s="237" t="s">
        <v>2656</v>
      </c>
      <c r="G933" s="234"/>
      <c r="H933" s="238">
        <v>43.372999999999998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213</v>
      </c>
      <c r="AU933" s="244" t="s">
        <v>86</v>
      </c>
      <c r="AV933" s="13" t="s">
        <v>86</v>
      </c>
      <c r="AW933" s="13" t="s">
        <v>35</v>
      </c>
      <c r="AX933" s="13" t="s">
        <v>73</v>
      </c>
      <c r="AY933" s="244" t="s">
        <v>202</v>
      </c>
    </row>
    <row r="934" s="13" customFormat="1">
      <c r="A934" s="13"/>
      <c r="B934" s="233"/>
      <c r="C934" s="234"/>
      <c r="D934" s="235" t="s">
        <v>213</v>
      </c>
      <c r="E934" s="236" t="s">
        <v>19</v>
      </c>
      <c r="F934" s="237" t="s">
        <v>2657</v>
      </c>
      <c r="G934" s="234"/>
      <c r="H934" s="238">
        <v>-7.6319999999999997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213</v>
      </c>
      <c r="AU934" s="244" t="s">
        <v>86</v>
      </c>
      <c r="AV934" s="13" t="s">
        <v>86</v>
      </c>
      <c r="AW934" s="13" t="s">
        <v>35</v>
      </c>
      <c r="AX934" s="13" t="s">
        <v>73</v>
      </c>
      <c r="AY934" s="244" t="s">
        <v>202</v>
      </c>
    </row>
    <row r="935" s="16" customFormat="1">
      <c r="A935" s="16"/>
      <c r="B935" s="283"/>
      <c r="C935" s="284"/>
      <c r="D935" s="235" t="s">
        <v>213</v>
      </c>
      <c r="E935" s="285" t="s">
        <v>19</v>
      </c>
      <c r="F935" s="286" t="s">
        <v>516</v>
      </c>
      <c r="G935" s="284"/>
      <c r="H935" s="287">
        <v>1095.867</v>
      </c>
      <c r="I935" s="288"/>
      <c r="J935" s="284"/>
      <c r="K935" s="284"/>
      <c r="L935" s="289"/>
      <c r="M935" s="290"/>
      <c r="N935" s="291"/>
      <c r="O935" s="291"/>
      <c r="P935" s="291"/>
      <c r="Q935" s="291"/>
      <c r="R935" s="291"/>
      <c r="S935" s="291"/>
      <c r="T935" s="292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T935" s="293" t="s">
        <v>213</v>
      </c>
      <c r="AU935" s="293" t="s">
        <v>86</v>
      </c>
      <c r="AV935" s="16" t="s">
        <v>109</v>
      </c>
      <c r="AW935" s="16" t="s">
        <v>35</v>
      </c>
      <c r="AX935" s="16" t="s">
        <v>73</v>
      </c>
      <c r="AY935" s="293" t="s">
        <v>202</v>
      </c>
    </row>
    <row r="936" s="15" customFormat="1">
      <c r="A936" s="15"/>
      <c r="B936" s="259"/>
      <c r="C936" s="260"/>
      <c r="D936" s="235" t="s">
        <v>213</v>
      </c>
      <c r="E936" s="261" t="s">
        <v>19</v>
      </c>
      <c r="F936" s="262" t="s">
        <v>835</v>
      </c>
      <c r="G936" s="260"/>
      <c r="H936" s="261" t="s">
        <v>19</v>
      </c>
      <c r="I936" s="263"/>
      <c r="J936" s="260"/>
      <c r="K936" s="260"/>
      <c r="L936" s="264"/>
      <c r="M936" s="265"/>
      <c r="N936" s="266"/>
      <c r="O936" s="266"/>
      <c r="P936" s="266"/>
      <c r="Q936" s="266"/>
      <c r="R936" s="266"/>
      <c r="S936" s="266"/>
      <c r="T936" s="267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68" t="s">
        <v>213</v>
      </c>
      <c r="AU936" s="268" t="s">
        <v>86</v>
      </c>
      <c r="AV936" s="15" t="s">
        <v>80</v>
      </c>
      <c r="AW936" s="15" t="s">
        <v>35</v>
      </c>
      <c r="AX936" s="15" t="s">
        <v>73</v>
      </c>
      <c r="AY936" s="268" t="s">
        <v>202</v>
      </c>
    </row>
    <row r="937" s="15" customFormat="1">
      <c r="A937" s="15"/>
      <c r="B937" s="259"/>
      <c r="C937" s="260"/>
      <c r="D937" s="235" t="s">
        <v>213</v>
      </c>
      <c r="E937" s="261" t="s">
        <v>19</v>
      </c>
      <c r="F937" s="262" t="s">
        <v>2658</v>
      </c>
      <c r="G937" s="260"/>
      <c r="H937" s="261" t="s">
        <v>19</v>
      </c>
      <c r="I937" s="263"/>
      <c r="J937" s="260"/>
      <c r="K937" s="260"/>
      <c r="L937" s="264"/>
      <c r="M937" s="265"/>
      <c r="N937" s="266"/>
      <c r="O937" s="266"/>
      <c r="P937" s="266"/>
      <c r="Q937" s="266"/>
      <c r="R937" s="266"/>
      <c r="S937" s="266"/>
      <c r="T937" s="267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68" t="s">
        <v>213</v>
      </c>
      <c r="AU937" s="268" t="s">
        <v>86</v>
      </c>
      <c r="AV937" s="15" t="s">
        <v>80</v>
      </c>
      <c r="AW937" s="15" t="s">
        <v>35</v>
      </c>
      <c r="AX937" s="15" t="s">
        <v>73</v>
      </c>
      <c r="AY937" s="268" t="s">
        <v>202</v>
      </c>
    </row>
    <row r="938" s="13" customFormat="1">
      <c r="A938" s="13"/>
      <c r="B938" s="233"/>
      <c r="C938" s="234"/>
      <c r="D938" s="235" t="s">
        <v>213</v>
      </c>
      <c r="E938" s="236" t="s">
        <v>19</v>
      </c>
      <c r="F938" s="237" t="s">
        <v>2659</v>
      </c>
      <c r="G938" s="234"/>
      <c r="H938" s="238">
        <v>35.588000000000001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213</v>
      </c>
      <c r="AU938" s="244" t="s">
        <v>86</v>
      </c>
      <c r="AV938" s="13" t="s">
        <v>86</v>
      </c>
      <c r="AW938" s="13" t="s">
        <v>35</v>
      </c>
      <c r="AX938" s="13" t="s">
        <v>73</v>
      </c>
      <c r="AY938" s="244" t="s">
        <v>202</v>
      </c>
    </row>
    <row r="939" s="13" customFormat="1">
      <c r="A939" s="13"/>
      <c r="B939" s="233"/>
      <c r="C939" s="234"/>
      <c r="D939" s="235" t="s">
        <v>213</v>
      </c>
      <c r="E939" s="236" t="s">
        <v>19</v>
      </c>
      <c r="F939" s="237" t="s">
        <v>2660</v>
      </c>
      <c r="G939" s="234"/>
      <c r="H939" s="238">
        <v>-11.528000000000001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213</v>
      </c>
      <c r="AU939" s="244" t="s">
        <v>86</v>
      </c>
      <c r="AV939" s="13" t="s">
        <v>86</v>
      </c>
      <c r="AW939" s="13" t="s">
        <v>35</v>
      </c>
      <c r="AX939" s="13" t="s">
        <v>73</v>
      </c>
      <c r="AY939" s="244" t="s">
        <v>202</v>
      </c>
    </row>
    <row r="940" s="15" customFormat="1">
      <c r="A940" s="15"/>
      <c r="B940" s="259"/>
      <c r="C940" s="260"/>
      <c r="D940" s="235" t="s">
        <v>213</v>
      </c>
      <c r="E940" s="261" t="s">
        <v>19</v>
      </c>
      <c r="F940" s="262" t="s">
        <v>2661</v>
      </c>
      <c r="G940" s="260"/>
      <c r="H940" s="261" t="s">
        <v>19</v>
      </c>
      <c r="I940" s="263"/>
      <c r="J940" s="260"/>
      <c r="K940" s="260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213</v>
      </c>
      <c r="AU940" s="268" t="s">
        <v>86</v>
      </c>
      <c r="AV940" s="15" t="s">
        <v>80</v>
      </c>
      <c r="AW940" s="15" t="s">
        <v>35</v>
      </c>
      <c r="AX940" s="15" t="s">
        <v>73</v>
      </c>
      <c r="AY940" s="268" t="s">
        <v>202</v>
      </c>
    </row>
    <row r="941" s="13" customFormat="1">
      <c r="A941" s="13"/>
      <c r="B941" s="233"/>
      <c r="C941" s="234"/>
      <c r="D941" s="235" t="s">
        <v>213</v>
      </c>
      <c r="E941" s="236" t="s">
        <v>19</v>
      </c>
      <c r="F941" s="237" t="s">
        <v>2662</v>
      </c>
      <c r="G941" s="234"/>
      <c r="H941" s="238">
        <v>152.86099999999999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213</v>
      </c>
      <c r="AU941" s="244" t="s">
        <v>86</v>
      </c>
      <c r="AV941" s="13" t="s">
        <v>86</v>
      </c>
      <c r="AW941" s="13" t="s">
        <v>35</v>
      </c>
      <c r="AX941" s="13" t="s">
        <v>73</v>
      </c>
      <c r="AY941" s="244" t="s">
        <v>202</v>
      </c>
    </row>
    <row r="942" s="13" customFormat="1">
      <c r="A942" s="13"/>
      <c r="B942" s="233"/>
      <c r="C942" s="234"/>
      <c r="D942" s="235" t="s">
        <v>213</v>
      </c>
      <c r="E942" s="236" t="s">
        <v>19</v>
      </c>
      <c r="F942" s="237" t="s">
        <v>2663</v>
      </c>
      <c r="G942" s="234"/>
      <c r="H942" s="238">
        <v>100.899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213</v>
      </c>
      <c r="AU942" s="244" t="s">
        <v>86</v>
      </c>
      <c r="AV942" s="13" t="s">
        <v>86</v>
      </c>
      <c r="AW942" s="13" t="s">
        <v>35</v>
      </c>
      <c r="AX942" s="13" t="s">
        <v>73</v>
      </c>
      <c r="AY942" s="244" t="s">
        <v>202</v>
      </c>
    </row>
    <row r="943" s="13" customFormat="1">
      <c r="A943" s="13"/>
      <c r="B943" s="233"/>
      <c r="C943" s="234"/>
      <c r="D943" s="235" t="s">
        <v>213</v>
      </c>
      <c r="E943" s="236" t="s">
        <v>19</v>
      </c>
      <c r="F943" s="237" t="s">
        <v>2664</v>
      </c>
      <c r="G943" s="234"/>
      <c r="H943" s="238">
        <v>41.695</v>
      </c>
      <c r="I943" s="239"/>
      <c r="J943" s="234"/>
      <c r="K943" s="234"/>
      <c r="L943" s="240"/>
      <c r="M943" s="241"/>
      <c r="N943" s="242"/>
      <c r="O943" s="242"/>
      <c r="P943" s="242"/>
      <c r="Q943" s="242"/>
      <c r="R943" s="242"/>
      <c r="S943" s="242"/>
      <c r="T943" s="24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4" t="s">
        <v>213</v>
      </c>
      <c r="AU943" s="244" t="s">
        <v>86</v>
      </c>
      <c r="AV943" s="13" t="s">
        <v>86</v>
      </c>
      <c r="AW943" s="13" t="s">
        <v>35</v>
      </c>
      <c r="AX943" s="13" t="s">
        <v>73</v>
      </c>
      <c r="AY943" s="244" t="s">
        <v>202</v>
      </c>
    </row>
    <row r="944" s="13" customFormat="1">
      <c r="A944" s="13"/>
      <c r="B944" s="233"/>
      <c r="C944" s="234"/>
      <c r="D944" s="235" t="s">
        <v>213</v>
      </c>
      <c r="E944" s="236" t="s">
        <v>19</v>
      </c>
      <c r="F944" s="237" t="s">
        <v>2665</v>
      </c>
      <c r="G944" s="234"/>
      <c r="H944" s="238">
        <v>79.198999999999998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213</v>
      </c>
      <c r="AU944" s="244" t="s">
        <v>86</v>
      </c>
      <c r="AV944" s="13" t="s">
        <v>86</v>
      </c>
      <c r="AW944" s="13" t="s">
        <v>35</v>
      </c>
      <c r="AX944" s="13" t="s">
        <v>73</v>
      </c>
      <c r="AY944" s="244" t="s">
        <v>202</v>
      </c>
    </row>
    <row r="945" s="13" customFormat="1">
      <c r="A945" s="13"/>
      <c r="B945" s="233"/>
      <c r="C945" s="234"/>
      <c r="D945" s="235" t="s">
        <v>213</v>
      </c>
      <c r="E945" s="236" t="s">
        <v>19</v>
      </c>
      <c r="F945" s="237" t="s">
        <v>2666</v>
      </c>
      <c r="G945" s="234"/>
      <c r="H945" s="238">
        <v>87.116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213</v>
      </c>
      <c r="AU945" s="244" t="s">
        <v>86</v>
      </c>
      <c r="AV945" s="13" t="s">
        <v>86</v>
      </c>
      <c r="AW945" s="13" t="s">
        <v>35</v>
      </c>
      <c r="AX945" s="13" t="s">
        <v>73</v>
      </c>
      <c r="AY945" s="244" t="s">
        <v>202</v>
      </c>
    </row>
    <row r="946" s="13" customFormat="1">
      <c r="A946" s="13"/>
      <c r="B946" s="233"/>
      <c r="C946" s="234"/>
      <c r="D946" s="235" t="s">
        <v>213</v>
      </c>
      <c r="E946" s="236" t="s">
        <v>19</v>
      </c>
      <c r="F946" s="237" t="s">
        <v>2667</v>
      </c>
      <c r="G946" s="234"/>
      <c r="H946" s="238">
        <v>1.8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213</v>
      </c>
      <c r="AU946" s="244" t="s">
        <v>86</v>
      </c>
      <c r="AV946" s="13" t="s">
        <v>86</v>
      </c>
      <c r="AW946" s="13" t="s">
        <v>35</v>
      </c>
      <c r="AX946" s="13" t="s">
        <v>73</v>
      </c>
      <c r="AY946" s="244" t="s">
        <v>202</v>
      </c>
    </row>
    <row r="947" s="13" customFormat="1">
      <c r="A947" s="13"/>
      <c r="B947" s="233"/>
      <c r="C947" s="234"/>
      <c r="D947" s="235" t="s">
        <v>213</v>
      </c>
      <c r="E947" s="236" t="s">
        <v>19</v>
      </c>
      <c r="F947" s="237" t="s">
        <v>2668</v>
      </c>
      <c r="G947" s="234"/>
      <c r="H947" s="238">
        <v>-32.118000000000002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213</v>
      </c>
      <c r="AU947" s="244" t="s">
        <v>86</v>
      </c>
      <c r="AV947" s="13" t="s">
        <v>86</v>
      </c>
      <c r="AW947" s="13" t="s">
        <v>35</v>
      </c>
      <c r="AX947" s="13" t="s">
        <v>73</v>
      </c>
      <c r="AY947" s="244" t="s">
        <v>202</v>
      </c>
    </row>
    <row r="948" s="13" customFormat="1">
      <c r="A948" s="13"/>
      <c r="B948" s="233"/>
      <c r="C948" s="234"/>
      <c r="D948" s="235" t="s">
        <v>213</v>
      </c>
      <c r="E948" s="236" t="s">
        <v>19</v>
      </c>
      <c r="F948" s="237" t="s">
        <v>2669</v>
      </c>
      <c r="G948" s="234"/>
      <c r="H948" s="238">
        <v>-54.939999999999998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213</v>
      </c>
      <c r="AU948" s="244" t="s">
        <v>86</v>
      </c>
      <c r="AV948" s="13" t="s">
        <v>86</v>
      </c>
      <c r="AW948" s="13" t="s">
        <v>35</v>
      </c>
      <c r="AX948" s="13" t="s">
        <v>73</v>
      </c>
      <c r="AY948" s="244" t="s">
        <v>202</v>
      </c>
    </row>
    <row r="949" s="13" customFormat="1">
      <c r="A949" s="13"/>
      <c r="B949" s="233"/>
      <c r="C949" s="234"/>
      <c r="D949" s="235" t="s">
        <v>213</v>
      </c>
      <c r="E949" s="236" t="s">
        <v>19</v>
      </c>
      <c r="F949" s="237" t="s">
        <v>2670</v>
      </c>
      <c r="G949" s="234"/>
      <c r="H949" s="238">
        <v>-4.8079999999999998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213</v>
      </c>
      <c r="AU949" s="244" t="s">
        <v>86</v>
      </c>
      <c r="AV949" s="13" t="s">
        <v>86</v>
      </c>
      <c r="AW949" s="13" t="s">
        <v>35</v>
      </c>
      <c r="AX949" s="13" t="s">
        <v>73</v>
      </c>
      <c r="AY949" s="244" t="s">
        <v>202</v>
      </c>
    </row>
    <row r="950" s="15" customFormat="1">
      <c r="A950" s="15"/>
      <c r="B950" s="259"/>
      <c r="C950" s="260"/>
      <c r="D950" s="235" t="s">
        <v>213</v>
      </c>
      <c r="E950" s="261" t="s">
        <v>19</v>
      </c>
      <c r="F950" s="262" t="s">
        <v>2671</v>
      </c>
      <c r="G950" s="260"/>
      <c r="H950" s="261" t="s">
        <v>19</v>
      </c>
      <c r="I950" s="263"/>
      <c r="J950" s="260"/>
      <c r="K950" s="260"/>
      <c r="L950" s="264"/>
      <c r="M950" s="265"/>
      <c r="N950" s="266"/>
      <c r="O950" s="266"/>
      <c r="P950" s="266"/>
      <c r="Q950" s="266"/>
      <c r="R950" s="266"/>
      <c r="S950" s="266"/>
      <c r="T950" s="267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T950" s="268" t="s">
        <v>213</v>
      </c>
      <c r="AU950" s="268" t="s">
        <v>86</v>
      </c>
      <c r="AV950" s="15" t="s">
        <v>80</v>
      </c>
      <c r="AW950" s="15" t="s">
        <v>35</v>
      </c>
      <c r="AX950" s="15" t="s">
        <v>73</v>
      </c>
      <c r="AY950" s="268" t="s">
        <v>202</v>
      </c>
    </row>
    <row r="951" s="13" customFormat="1">
      <c r="A951" s="13"/>
      <c r="B951" s="233"/>
      <c r="C951" s="234"/>
      <c r="D951" s="235" t="s">
        <v>213</v>
      </c>
      <c r="E951" s="236" t="s">
        <v>19</v>
      </c>
      <c r="F951" s="237" t="s">
        <v>2672</v>
      </c>
      <c r="G951" s="234"/>
      <c r="H951" s="238">
        <v>68.444999999999993</v>
      </c>
      <c r="I951" s="239"/>
      <c r="J951" s="234"/>
      <c r="K951" s="234"/>
      <c r="L951" s="240"/>
      <c r="M951" s="241"/>
      <c r="N951" s="242"/>
      <c r="O951" s="242"/>
      <c r="P951" s="242"/>
      <c r="Q951" s="242"/>
      <c r="R951" s="242"/>
      <c r="S951" s="242"/>
      <c r="T951" s="24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4" t="s">
        <v>213</v>
      </c>
      <c r="AU951" s="244" t="s">
        <v>86</v>
      </c>
      <c r="AV951" s="13" t="s">
        <v>86</v>
      </c>
      <c r="AW951" s="13" t="s">
        <v>35</v>
      </c>
      <c r="AX951" s="13" t="s">
        <v>73</v>
      </c>
      <c r="AY951" s="244" t="s">
        <v>202</v>
      </c>
    </row>
    <row r="952" s="13" customFormat="1">
      <c r="A952" s="13"/>
      <c r="B952" s="233"/>
      <c r="C952" s="234"/>
      <c r="D952" s="235" t="s">
        <v>213</v>
      </c>
      <c r="E952" s="236" t="s">
        <v>19</v>
      </c>
      <c r="F952" s="237" t="s">
        <v>2673</v>
      </c>
      <c r="G952" s="234"/>
      <c r="H952" s="238">
        <v>29.210999999999999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213</v>
      </c>
      <c r="AU952" s="244" t="s">
        <v>86</v>
      </c>
      <c r="AV952" s="13" t="s">
        <v>86</v>
      </c>
      <c r="AW952" s="13" t="s">
        <v>35</v>
      </c>
      <c r="AX952" s="13" t="s">
        <v>73</v>
      </c>
      <c r="AY952" s="244" t="s">
        <v>202</v>
      </c>
    </row>
    <row r="953" s="13" customFormat="1">
      <c r="A953" s="13"/>
      <c r="B953" s="233"/>
      <c r="C953" s="234"/>
      <c r="D953" s="235" t="s">
        <v>213</v>
      </c>
      <c r="E953" s="236" t="s">
        <v>19</v>
      </c>
      <c r="F953" s="237" t="s">
        <v>2674</v>
      </c>
      <c r="G953" s="234"/>
      <c r="H953" s="238">
        <v>-28.792999999999999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213</v>
      </c>
      <c r="AU953" s="244" t="s">
        <v>86</v>
      </c>
      <c r="AV953" s="13" t="s">
        <v>86</v>
      </c>
      <c r="AW953" s="13" t="s">
        <v>35</v>
      </c>
      <c r="AX953" s="13" t="s">
        <v>73</v>
      </c>
      <c r="AY953" s="244" t="s">
        <v>202</v>
      </c>
    </row>
    <row r="954" s="15" customFormat="1">
      <c r="A954" s="15"/>
      <c r="B954" s="259"/>
      <c r="C954" s="260"/>
      <c r="D954" s="235" t="s">
        <v>213</v>
      </c>
      <c r="E954" s="261" t="s">
        <v>19</v>
      </c>
      <c r="F954" s="262" t="s">
        <v>2675</v>
      </c>
      <c r="G954" s="260"/>
      <c r="H954" s="261" t="s">
        <v>19</v>
      </c>
      <c r="I954" s="263"/>
      <c r="J954" s="260"/>
      <c r="K954" s="260"/>
      <c r="L954" s="264"/>
      <c r="M954" s="265"/>
      <c r="N954" s="266"/>
      <c r="O954" s="266"/>
      <c r="P954" s="266"/>
      <c r="Q954" s="266"/>
      <c r="R954" s="266"/>
      <c r="S954" s="266"/>
      <c r="T954" s="26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8" t="s">
        <v>213</v>
      </c>
      <c r="AU954" s="268" t="s">
        <v>86</v>
      </c>
      <c r="AV954" s="15" t="s">
        <v>80</v>
      </c>
      <c r="AW954" s="15" t="s">
        <v>35</v>
      </c>
      <c r="AX954" s="15" t="s">
        <v>73</v>
      </c>
      <c r="AY954" s="268" t="s">
        <v>202</v>
      </c>
    </row>
    <row r="955" s="13" customFormat="1">
      <c r="A955" s="13"/>
      <c r="B955" s="233"/>
      <c r="C955" s="234"/>
      <c r="D955" s="235" t="s">
        <v>213</v>
      </c>
      <c r="E955" s="236" t="s">
        <v>19</v>
      </c>
      <c r="F955" s="237" t="s">
        <v>2676</v>
      </c>
      <c r="G955" s="234"/>
      <c r="H955" s="238">
        <v>47.728000000000002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213</v>
      </c>
      <c r="AU955" s="244" t="s">
        <v>86</v>
      </c>
      <c r="AV955" s="13" t="s">
        <v>86</v>
      </c>
      <c r="AW955" s="13" t="s">
        <v>35</v>
      </c>
      <c r="AX955" s="13" t="s">
        <v>73</v>
      </c>
      <c r="AY955" s="244" t="s">
        <v>202</v>
      </c>
    </row>
    <row r="956" s="13" customFormat="1">
      <c r="A956" s="13"/>
      <c r="B956" s="233"/>
      <c r="C956" s="234"/>
      <c r="D956" s="235" t="s">
        <v>213</v>
      </c>
      <c r="E956" s="236" t="s">
        <v>19</v>
      </c>
      <c r="F956" s="237" t="s">
        <v>2460</v>
      </c>
      <c r="G956" s="234"/>
      <c r="H956" s="238">
        <v>-1.8899999999999999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213</v>
      </c>
      <c r="AU956" s="244" t="s">
        <v>86</v>
      </c>
      <c r="AV956" s="13" t="s">
        <v>86</v>
      </c>
      <c r="AW956" s="13" t="s">
        <v>35</v>
      </c>
      <c r="AX956" s="13" t="s">
        <v>73</v>
      </c>
      <c r="AY956" s="244" t="s">
        <v>202</v>
      </c>
    </row>
    <row r="957" s="15" customFormat="1">
      <c r="A957" s="15"/>
      <c r="B957" s="259"/>
      <c r="C957" s="260"/>
      <c r="D957" s="235" t="s">
        <v>213</v>
      </c>
      <c r="E957" s="261" t="s">
        <v>19</v>
      </c>
      <c r="F957" s="262" t="s">
        <v>2677</v>
      </c>
      <c r="G957" s="260"/>
      <c r="H957" s="261" t="s">
        <v>19</v>
      </c>
      <c r="I957" s="263"/>
      <c r="J957" s="260"/>
      <c r="K957" s="260"/>
      <c r="L957" s="264"/>
      <c r="M957" s="265"/>
      <c r="N957" s="266"/>
      <c r="O957" s="266"/>
      <c r="P957" s="266"/>
      <c r="Q957" s="266"/>
      <c r="R957" s="266"/>
      <c r="S957" s="266"/>
      <c r="T957" s="267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8" t="s">
        <v>213</v>
      </c>
      <c r="AU957" s="268" t="s">
        <v>86</v>
      </c>
      <c r="AV957" s="15" t="s">
        <v>80</v>
      </c>
      <c r="AW957" s="15" t="s">
        <v>35</v>
      </c>
      <c r="AX957" s="15" t="s">
        <v>73</v>
      </c>
      <c r="AY957" s="268" t="s">
        <v>202</v>
      </c>
    </row>
    <row r="958" s="13" customFormat="1">
      <c r="A958" s="13"/>
      <c r="B958" s="233"/>
      <c r="C958" s="234"/>
      <c r="D958" s="235" t="s">
        <v>213</v>
      </c>
      <c r="E958" s="236" t="s">
        <v>19</v>
      </c>
      <c r="F958" s="237" t="s">
        <v>2678</v>
      </c>
      <c r="G958" s="234"/>
      <c r="H958" s="238">
        <v>67.537000000000006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213</v>
      </c>
      <c r="AU958" s="244" t="s">
        <v>86</v>
      </c>
      <c r="AV958" s="13" t="s">
        <v>86</v>
      </c>
      <c r="AW958" s="13" t="s">
        <v>35</v>
      </c>
      <c r="AX958" s="13" t="s">
        <v>73</v>
      </c>
      <c r="AY958" s="244" t="s">
        <v>202</v>
      </c>
    </row>
    <row r="959" s="13" customFormat="1">
      <c r="A959" s="13"/>
      <c r="B959" s="233"/>
      <c r="C959" s="234"/>
      <c r="D959" s="235" t="s">
        <v>213</v>
      </c>
      <c r="E959" s="236" t="s">
        <v>19</v>
      </c>
      <c r="F959" s="237" t="s">
        <v>2679</v>
      </c>
      <c r="G959" s="234"/>
      <c r="H959" s="238">
        <v>1.6879999999999999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213</v>
      </c>
      <c r="AU959" s="244" t="s">
        <v>86</v>
      </c>
      <c r="AV959" s="13" t="s">
        <v>86</v>
      </c>
      <c r="AW959" s="13" t="s">
        <v>35</v>
      </c>
      <c r="AX959" s="13" t="s">
        <v>73</v>
      </c>
      <c r="AY959" s="244" t="s">
        <v>202</v>
      </c>
    </row>
    <row r="960" s="13" customFormat="1">
      <c r="A960" s="13"/>
      <c r="B960" s="233"/>
      <c r="C960" s="234"/>
      <c r="D960" s="235" t="s">
        <v>213</v>
      </c>
      <c r="E960" s="236" t="s">
        <v>19</v>
      </c>
      <c r="F960" s="237" t="s">
        <v>2680</v>
      </c>
      <c r="G960" s="234"/>
      <c r="H960" s="238">
        <v>-9.6600000000000001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213</v>
      </c>
      <c r="AU960" s="244" t="s">
        <v>86</v>
      </c>
      <c r="AV960" s="13" t="s">
        <v>86</v>
      </c>
      <c r="AW960" s="13" t="s">
        <v>35</v>
      </c>
      <c r="AX960" s="13" t="s">
        <v>73</v>
      </c>
      <c r="AY960" s="244" t="s">
        <v>202</v>
      </c>
    </row>
    <row r="961" s="15" customFormat="1">
      <c r="A961" s="15"/>
      <c r="B961" s="259"/>
      <c r="C961" s="260"/>
      <c r="D961" s="235" t="s">
        <v>213</v>
      </c>
      <c r="E961" s="261" t="s">
        <v>19</v>
      </c>
      <c r="F961" s="262" t="s">
        <v>2681</v>
      </c>
      <c r="G961" s="260"/>
      <c r="H961" s="261" t="s">
        <v>19</v>
      </c>
      <c r="I961" s="263"/>
      <c r="J961" s="260"/>
      <c r="K961" s="260"/>
      <c r="L961" s="264"/>
      <c r="M961" s="265"/>
      <c r="N961" s="266"/>
      <c r="O961" s="266"/>
      <c r="P961" s="266"/>
      <c r="Q961" s="266"/>
      <c r="R961" s="266"/>
      <c r="S961" s="266"/>
      <c r="T961" s="267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68" t="s">
        <v>213</v>
      </c>
      <c r="AU961" s="268" t="s">
        <v>86</v>
      </c>
      <c r="AV961" s="15" t="s">
        <v>80</v>
      </c>
      <c r="AW961" s="15" t="s">
        <v>35</v>
      </c>
      <c r="AX961" s="15" t="s">
        <v>73</v>
      </c>
      <c r="AY961" s="268" t="s">
        <v>202</v>
      </c>
    </row>
    <row r="962" s="13" customFormat="1">
      <c r="A962" s="13"/>
      <c r="B962" s="233"/>
      <c r="C962" s="234"/>
      <c r="D962" s="235" t="s">
        <v>213</v>
      </c>
      <c r="E962" s="236" t="s">
        <v>19</v>
      </c>
      <c r="F962" s="237" t="s">
        <v>2682</v>
      </c>
      <c r="G962" s="234"/>
      <c r="H962" s="238">
        <v>67.796999999999997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213</v>
      </c>
      <c r="AU962" s="244" t="s">
        <v>86</v>
      </c>
      <c r="AV962" s="13" t="s">
        <v>86</v>
      </c>
      <c r="AW962" s="13" t="s">
        <v>35</v>
      </c>
      <c r="AX962" s="13" t="s">
        <v>73</v>
      </c>
      <c r="AY962" s="244" t="s">
        <v>202</v>
      </c>
    </row>
    <row r="963" s="13" customFormat="1">
      <c r="A963" s="13"/>
      <c r="B963" s="233"/>
      <c r="C963" s="234"/>
      <c r="D963" s="235" t="s">
        <v>213</v>
      </c>
      <c r="E963" s="236" t="s">
        <v>19</v>
      </c>
      <c r="F963" s="237" t="s">
        <v>2679</v>
      </c>
      <c r="G963" s="234"/>
      <c r="H963" s="238">
        <v>1.6879999999999999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213</v>
      </c>
      <c r="AU963" s="244" t="s">
        <v>86</v>
      </c>
      <c r="AV963" s="13" t="s">
        <v>86</v>
      </c>
      <c r="AW963" s="13" t="s">
        <v>35</v>
      </c>
      <c r="AX963" s="13" t="s">
        <v>73</v>
      </c>
      <c r="AY963" s="244" t="s">
        <v>202</v>
      </c>
    </row>
    <row r="964" s="13" customFormat="1">
      <c r="A964" s="13"/>
      <c r="B964" s="233"/>
      <c r="C964" s="234"/>
      <c r="D964" s="235" t="s">
        <v>213</v>
      </c>
      <c r="E964" s="236" t="s">
        <v>19</v>
      </c>
      <c r="F964" s="237" t="s">
        <v>2680</v>
      </c>
      <c r="G964" s="234"/>
      <c r="H964" s="238">
        <v>-9.6600000000000001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213</v>
      </c>
      <c r="AU964" s="244" t="s">
        <v>86</v>
      </c>
      <c r="AV964" s="13" t="s">
        <v>86</v>
      </c>
      <c r="AW964" s="13" t="s">
        <v>35</v>
      </c>
      <c r="AX964" s="13" t="s">
        <v>73</v>
      </c>
      <c r="AY964" s="244" t="s">
        <v>202</v>
      </c>
    </row>
    <row r="965" s="15" customFormat="1">
      <c r="A965" s="15"/>
      <c r="B965" s="259"/>
      <c r="C965" s="260"/>
      <c r="D965" s="235" t="s">
        <v>213</v>
      </c>
      <c r="E965" s="261" t="s">
        <v>19</v>
      </c>
      <c r="F965" s="262" t="s">
        <v>2683</v>
      </c>
      <c r="G965" s="260"/>
      <c r="H965" s="261" t="s">
        <v>19</v>
      </c>
      <c r="I965" s="263"/>
      <c r="J965" s="260"/>
      <c r="K965" s="260"/>
      <c r="L965" s="264"/>
      <c r="M965" s="265"/>
      <c r="N965" s="266"/>
      <c r="O965" s="266"/>
      <c r="P965" s="266"/>
      <c r="Q965" s="266"/>
      <c r="R965" s="266"/>
      <c r="S965" s="266"/>
      <c r="T965" s="267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68" t="s">
        <v>213</v>
      </c>
      <c r="AU965" s="268" t="s">
        <v>86</v>
      </c>
      <c r="AV965" s="15" t="s">
        <v>80</v>
      </c>
      <c r="AW965" s="15" t="s">
        <v>35</v>
      </c>
      <c r="AX965" s="15" t="s">
        <v>73</v>
      </c>
      <c r="AY965" s="268" t="s">
        <v>202</v>
      </c>
    </row>
    <row r="966" s="13" customFormat="1">
      <c r="A966" s="13"/>
      <c r="B966" s="233"/>
      <c r="C966" s="234"/>
      <c r="D966" s="235" t="s">
        <v>213</v>
      </c>
      <c r="E966" s="236" t="s">
        <v>19</v>
      </c>
      <c r="F966" s="237" t="s">
        <v>2684</v>
      </c>
      <c r="G966" s="234"/>
      <c r="H966" s="238">
        <v>30.844999999999999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213</v>
      </c>
      <c r="AU966" s="244" t="s">
        <v>86</v>
      </c>
      <c r="AV966" s="13" t="s">
        <v>86</v>
      </c>
      <c r="AW966" s="13" t="s">
        <v>35</v>
      </c>
      <c r="AX966" s="13" t="s">
        <v>73</v>
      </c>
      <c r="AY966" s="244" t="s">
        <v>202</v>
      </c>
    </row>
    <row r="967" s="13" customFormat="1">
      <c r="A967" s="13"/>
      <c r="B967" s="233"/>
      <c r="C967" s="234"/>
      <c r="D967" s="235" t="s">
        <v>213</v>
      </c>
      <c r="E967" s="236" t="s">
        <v>19</v>
      </c>
      <c r="F967" s="237" t="s">
        <v>2481</v>
      </c>
      <c r="G967" s="234"/>
      <c r="H967" s="238">
        <v>-4.2000000000000002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213</v>
      </c>
      <c r="AU967" s="244" t="s">
        <v>86</v>
      </c>
      <c r="AV967" s="13" t="s">
        <v>86</v>
      </c>
      <c r="AW967" s="13" t="s">
        <v>35</v>
      </c>
      <c r="AX967" s="13" t="s">
        <v>73</v>
      </c>
      <c r="AY967" s="244" t="s">
        <v>202</v>
      </c>
    </row>
    <row r="968" s="15" customFormat="1">
      <c r="A968" s="15"/>
      <c r="B968" s="259"/>
      <c r="C968" s="260"/>
      <c r="D968" s="235" t="s">
        <v>213</v>
      </c>
      <c r="E968" s="261" t="s">
        <v>19</v>
      </c>
      <c r="F968" s="262" t="s">
        <v>2685</v>
      </c>
      <c r="G968" s="260"/>
      <c r="H968" s="261" t="s">
        <v>19</v>
      </c>
      <c r="I968" s="263"/>
      <c r="J968" s="260"/>
      <c r="K968" s="260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213</v>
      </c>
      <c r="AU968" s="268" t="s">
        <v>86</v>
      </c>
      <c r="AV968" s="15" t="s">
        <v>80</v>
      </c>
      <c r="AW968" s="15" t="s">
        <v>35</v>
      </c>
      <c r="AX968" s="15" t="s">
        <v>73</v>
      </c>
      <c r="AY968" s="268" t="s">
        <v>202</v>
      </c>
    </row>
    <row r="969" s="13" customFormat="1">
      <c r="A969" s="13"/>
      <c r="B969" s="233"/>
      <c r="C969" s="234"/>
      <c r="D969" s="235" t="s">
        <v>213</v>
      </c>
      <c r="E969" s="236" t="s">
        <v>19</v>
      </c>
      <c r="F969" s="237" t="s">
        <v>2686</v>
      </c>
      <c r="G969" s="234"/>
      <c r="H969" s="238">
        <v>67.537000000000006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213</v>
      </c>
      <c r="AU969" s="244" t="s">
        <v>86</v>
      </c>
      <c r="AV969" s="13" t="s">
        <v>86</v>
      </c>
      <c r="AW969" s="13" t="s">
        <v>35</v>
      </c>
      <c r="AX969" s="13" t="s">
        <v>73</v>
      </c>
      <c r="AY969" s="244" t="s">
        <v>202</v>
      </c>
    </row>
    <row r="970" s="13" customFormat="1">
      <c r="A970" s="13"/>
      <c r="B970" s="233"/>
      <c r="C970" s="234"/>
      <c r="D970" s="235" t="s">
        <v>213</v>
      </c>
      <c r="E970" s="236" t="s">
        <v>19</v>
      </c>
      <c r="F970" s="237" t="s">
        <v>2679</v>
      </c>
      <c r="G970" s="234"/>
      <c r="H970" s="238">
        <v>1.6879999999999999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213</v>
      </c>
      <c r="AU970" s="244" t="s">
        <v>86</v>
      </c>
      <c r="AV970" s="13" t="s">
        <v>86</v>
      </c>
      <c r="AW970" s="13" t="s">
        <v>35</v>
      </c>
      <c r="AX970" s="13" t="s">
        <v>73</v>
      </c>
      <c r="AY970" s="244" t="s">
        <v>202</v>
      </c>
    </row>
    <row r="971" s="13" customFormat="1">
      <c r="A971" s="13"/>
      <c r="B971" s="233"/>
      <c r="C971" s="234"/>
      <c r="D971" s="235" t="s">
        <v>213</v>
      </c>
      <c r="E971" s="236" t="s">
        <v>19</v>
      </c>
      <c r="F971" s="237" t="s">
        <v>2680</v>
      </c>
      <c r="G971" s="234"/>
      <c r="H971" s="238">
        <v>-9.6600000000000001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213</v>
      </c>
      <c r="AU971" s="244" t="s">
        <v>86</v>
      </c>
      <c r="AV971" s="13" t="s">
        <v>86</v>
      </c>
      <c r="AW971" s="13" t="s">
        <v>35</v>
      </c>
      <c r="AX971" s="13" t="s">
        <v>73</v>
      </c>
      <c r="AY971" s="244" t="s">
        <v>202</v>
      </c>
    </row>
    <row r="972" s="15" customFormat="1">
      <c r="A972" s="15"/>
      <c r="B972" s="259"/>
      <c r="C972" s="260"/>
      <c r="D972" s="235" t="s">
        <v>213</v>
      </c>
      <c r="E972" s="261" t="s">
        <v>19</v>
      </c>
      <c r="F972" s="262" t="s">
        <v>2687</v>
      </c>
      <c r="G972" s="260"/>
      <c r="H972" s="261" t="s">
        <v>19</v>
      </c>
      <c r="I972" s="263"/>
      <c r="J972" s="260"/>
      <c r="K972" s="260"/>
      <c r="L972" s="264"/>
      <c r="M972" s="265"/>
      <c r="N972" s="266"/>
      <c r="O972" s="266"/>
      <c r="P972" s="266"/>
      <c r="Q972" s="266"/>
      <c r="R972" s="266"/>
      <c r="S972" s="266"/>
      <c r="T972" s="267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68" t="s">
        <v>213</v>
      </c>
      <c r="AU972" s="268" t="s">
        <v>86</v>
      </c>
      <c r="AV972" s="15" t="s">
        <v>80</v>
      </c>
      <c r="AW972" s="15" t="s">
        <v>35</v>
      </c>
      <c r="AX972" s="15" t="s">
        <v>73</v>
      </c>
      <c r="AY972" s="268" t="s">
        <v>202</v>
      </c>
    </row>
    <row r="973" s="13" customFormat="1">
      <c r="A973" s="13"/>
      <c r="B973" s="233"/>
      <c r="C973" s="234"/>
      <c r="D973" s="235" t="s">
        <v>213</v>
      </c>
      <c r="E973" s="236" t="s">
        <v>19</v>
      </c>
      <c r="F973" s="237" t="s">
        <v>2688</v>
      </c>
      <c r="G973" s="234"/>
      <c r="H973" s="238">
        <v>67.537000000000006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213</v>
      </c>
      <c r="AU973" s="244" t="s">
        <v>86</v>
      </c>
      <c r="AV973" s="13" t="s">
        <v>86</v>
      </c>
      <c r="AW973" s="13" t="s">
        <v>35</v>
      </c>
      <c r="AX973" s="13" t="s">
        <v>73</v>
      </c>
      <c r="AY973" s="244" t="s">
        <v>202</v>
      </c>
    </row>
    <row r="974" s="13" customFormat="1">
      <c r="A974" s="13"/>
      <c r="B974" s="233"/>
      <c r="C974" s="234"/>
      <c r="D974" s="235" t="s">
        <v>213</v>
      </c>
      <c r="E974" s="236" t="s">
        <v>19</v>
      </c>
      <c r="F974" s="237" t="s">
        <v>2689</v>
      </c>
      <c r="G974" s="234"/>
      <c r="H974" s="238">
        <v>1.4259999999999999</v>
      </c>
      <c r="I974" s="239"/>
      <c r="J974" s="234"/>
      <c r="K974" s="234"/>
      <c r="L974" s="240"/>
      <c r="M974" s="241"/>
      <c r="N974" s="242"/>
      <c r="O974" s="242"/>
      <c r="P974" s="242"/>
      <c r="Q974" s="242"/>
      <c r="R974" s="242"/>
      <c r="S974" s="242"/>
      <c r="T974" s="24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4" t="s">
        <v>213</v>
      </c>
      <c r="AU974" s="244" t="s">
        <v>86</v>
      </c>
      <c r="AV974" s="13" t="s">
        <v>86</v>
      </c>
      <c r="AW974" s="13" t="s">
        <v>35</v>
      </c>
      <c r="AX974" s="13" t="s">
        <v>73</v>
      </c>
      <c r="AY974" s="244" t="s">
        <v>202</v>
      </c>
    </row>
    <row r="975" s="13" customFormat="1">
      <c r="A975" s="13"/>
      <c r="B975" s="233"/>
      <c r="C975" s="234"/>
      <c r="D975" s="235" t="s">
        <v>213</v>
      </c>
      <c r="E975" s="236" t="s">
        <v>19</v>
      </c>
      <c r="F975" s="237" t="s">
        <v>2679</v>
      </c>
      <c r="G975" s="234"/>
      <c r="H975" s="238">
        <v>1.6879999999999999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213</v>
      </c>
      <c r="AU975" s="244" t="s">
        <v>86</v>
      </c>
      <c r="AV975" s="13" t="s">
        <v>86</v>
      </c>
      <c r="AW975" s="13" t="s">
        <v>35</v>
      </c>
      <c r="AX975" s="13" t="s">
        <v>73</v>
      </c>
      <c r="AY975" s="244" t="s">
        <v>202</v>
      </c>
    </row>
    <row r="976" s="13" customFormat="1">
      <c r="A976" s="13"/>
      <c r="B976" s="233"/>
      <c r="C976" s="234"/>
      <c r="D976" s="235" t="s">
        <v>213</v>
      </c>
      <c r="E976" s="236" t="s">
        <v>19</v>
      </c>
      <c r="F976" s="237" t="s">
        <v>2680</v>
      </c>
      <c r="G976" s="234"/>
      <c r="H976" s="238">
        <v>-9.6600000000000001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213</v>
      </c>
      <c r="AU976" s="244" t="s">
        <v>86</v>
      </c>
      <c r="AV976" s="13" t="s">
        <v>86</v>
      </c>
      <c r="AW976" s="13" t="s">
        <v>35</v>
      </c>
      <c r="AX976" s="13" t="s">
        <v>73</v>
      </c>
      <c r="AY976" s="244" t="s">
        <v>202</v>
      </c>
    </row>
    <row r="977" s="15" customFormat="1">
      <c r="A977" s="15"/>
      <c r="B977" s="259"/>
      <c r="C977" s="260"/>
      <c r="D977" s="235" t="s">
        <v>213</v>
      </c>
      <c r="E977" s="261" t="s">
        <v>19</v>
      </c>
      <c r="F977" s="262" t="s">
        <v>2690</v>
      </c>
      <c r="G977" s="260"/>
      <c r="H977" s="261" t="s">
        <v>19</v>
      </c>
      <c r="I977" s="263"/>
      <c r="J977" s="260"/>
      <c r="K977" s="260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213</v>
      </c>
      <c r="AU977" s="268" t="s">
        <v>86</v>
      </c>
      <c r="AV977" s="15" t="s">
        <v>80</v>
      </c>
      <c r="AW977" s="15" t="s">
        <v>35</v>
      </c>
      <c r="AX977" s="15" t="s">
        <v>73</v>
      </c>
      <c r="AY977" s="268" t="s">
        <v>202</v>
      </c>
    </row>
    <row r="978" s="13" customFormat="1">
      <c r="A978" s="13"/>
      <c r="B978" s="233"/>
      <c r="C978" s="234"/>
      <c r="D978" s="235" t="s">
        <v>213</v>
      </c>
      <c r="E978" s="236" t="s">
        <v>19</v>
      </c>
      <c r="F978" s="237" t="s">
        <v>2684</v>
      </c>
      <c r="G978" s="234"/>
      <c r="H978" s="238">
        <v>30.844999999999999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213</v>
      </c>
      <c r="AU978" s="244" t="s">
        <v>86</v>
      </c>
      <c r="AV978" s="13" t="s">
        <v>86</v>
      </c>
      <c r="AW978" s="13" t="s">
        <v>35</v>
      </c>
      <c r="AX978" s="13" t="s">
        <v>73</v>
      </c>
      <c r="AY978" s="244" t="s">
        <v>202</v>
      </c>
    </row>
    <row r="979" s="13" customFormat="1">
      <c r="A979" s="13"/>
      <c r="B979" s="233"/>
      <c r="C979" s="234"/>
      <c r="D979" s="235" t="s">
        <v>213</v>
      </c>
      <c r="E979" s="236" t="s">
        <v>19</v>
      </c>
      <c r="F979" s="237" t="s">
        <v>2481</v>
      </c>
      <c r="G979" s="234"/>
      <c r="H979" s="238">
        <v>-4.2000000000000002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213</v>
      </c>
      <c r="AU979" s="244" t="s">
        <v>86</v>
      </c>
      <c r="AV979" s="13" t="s">
        <v>86</v>
      </c>
      <c r="AW979" s="13" t="s">
        <v>35</v>
      </c>
      <c r="AX979" s="13" t="s">
        <v>73</v>
      </c>
      <c r="AY979" s="244" t="s">
        <v>202</v>
      </c>
    </row>
    <row r="980" s="15" customFormat="1">
      <c r="A980" s="15"/>
      <c r="B980" s="259"/>
      <c r="C980" s="260"/>
      <c r="D980" s="235" t="s">
        <v>213</v>
      </c>
      <c r="E980" s="261" t="s">
        <v>19</v>
      </c>
      <c r="F980" s="262" t="s">
        <v>2691</v>
      </c>
      <c r="G980" s="260"/>
      <c r="H980" s="261" t="s">
        <v>19</v>
      </c>
      <c r="I980" s="263"/>
      <c r="J980" s="260"/>
      <c r="K980" s="260"/>
      <c r="L980" s="264"/>
      <c r="M980" s="265"/>
      <c r="N980" s="266"/>
      <c r="O980" s="266"/>
      <c r="P980" s="266"/>
      <c r="Q980" s="266"/>
      <c r="R980" s="266"/>
      <c r="S980" s="266"/>
      <c r="T980" s="267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68" t="s">
        <v>213</v>
      </c>
      <c r="AU980" s="268" t="s">
        <v>86</v>
      </c>
      <c r="AV980" s="15" t="s">
        <v>80</v>
      </c>
      <c r="AW980" s="15" t="s">
        <v>35</v>
      </c>
      <c r="AX980" s="15" t="s">
        <v>73</v>
      </c>
      <c r="AY980" s="268" t="s">
        <v>202</v>
      </c>
    </row>
    <row r="981" s="13" customFormat="1">
      <c r="A981" s="13"/>
      <c r="B981" s="233"/>
      <c r="C981" s="234"/>
      <c r="D981" s="235" t="s">
        <v>213</v>
      </c>
      <c r="E981" s="236" t="s">
        <v>19</v>
      </c>
      <c r="F981" s="237" t="s">
        <v>2692</v>
      </c>
      <c r="G981" s="234"/>
      <c r="H981" s="238">
        <v>67.796999999999997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213</v>
      </c>
      <c r="AU981" s="244" t="s">
        <v>86</v>
      </c>
      <c r="AV981" s="13" t="s">
        <v>86</v>
      </c>
      <c r="AW981" s="13" t="s">
        <v>35</v>
      </c>
      <c r="AX981" s="13" t="s">
        <v>73</v>
      </c>
      <c r="AY981" s="244" t="s">
        <v>202</v>
      </c>
    </row>
    <row r="982" s="13" customFormat="1">
      <c r="A982" s="13"/>
      <c r="B982" s="233"/>
      <c r="C982" s="234"/>
      <c r="D982" s="235" t="s">
        <v>213</v>
      </c>
      <c r="E982" s="236" t="s">
        <v>19</v>
      </c>
      <c r="F982" s="237" t="s">
        <v>2689</v>
      </c>
      <c r="G982" s="234"/>
      <c r="H982" s="238">
        <v>1.4259999999999999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213</v>
      </c>
      <c r="AU982" s="244" t="s">
        <v>86</v>
      </c>
      <c r="AV982" s="13" t="s">
        <v>86</v>
      </c>
      <c r="AW982" s="13" t="s">
        <v>35</v>
      </c>
      <c r="AX982" s="13" t="s">
        <v>73</v>
      </c>
      <c r="AY982" s="244" t="s">
        <v>202</v>
      </c>
    </row>
    <row r="983" s="13" customFormat="1">
      <c r="A983" s="13"/>
      <c r="B983" s="233"/>
      <c r="C983" s="234"/>
      <c r="D983" s="235" t="s">
        <v>213</v>
      </c>
      <c r="E983" s="236" t="s">
        <v>19</v>
      </c>
      <c r="F983" s="237" t="s">
        <v>2679</v>
      </c>
      <c r="G983" s="234"/>
      <c r="H983" s="238">
        <v>1.6879999999999999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213</v>
      </c>
      <c r="AU983" s="244" t="s">
        <v>86</v>
      </c>
      <c r="AV983" s="13" t="s">
        <v>86</v>
      </c>
      <c r="AW983" s="13" t="s">
        <v>35</v>
      </c>
      <c r="AX983" s="13" t="s">
        <v>73</v>
      </c>
      <c r="AY983" s="244" t="s">
        <v>202</v>
      </c>
    </row>
    <row r="984" s="13" customFormat="1">
      <c r="A984" s="13"/>
      <c r="B984" s="233"/>
      <c r="C984" s="234"/>
      <c r="D984" s="235" t="s">
        <v>213</v>
      </c>
      <c r="E984" s="236" t="s">
        <v>19</v>
      </c>
      <c r="F984" s="237" t="s">
        <v>2680</v>
      </c>
      <c r="G984" s="234"/>
      <c r="H984" s="238">
        <v>-9.6600000000000001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213</v>
      </c>
      <c r="AU984" s="244" t="s">
        <v>86</v>
      </c>
      <c r="AV984" s="13" t="s">
        <v>86</v>
      </c>
      <c r="AW984" s="13" t="s">
        <v>35</v>
      </c>
      <c r="AX984" s="13" t="s">
        <v>73</v>
      </c>
      <c r="AY984" s="244" t="s">
        <v>202</v>
      </c>
    </row>
    <row r="985" s="15" customFormat="1">
      <c r="A985" s="15"/>
      <c r="B985" s="259"/>
      <c r="C985" s="260"/>
      <c r="D985" s="235" t="s">
        <v>213</v>
      </c>
      <c r="E985" s="261" t="s">
        <v>19</v>
      </c>
      <c r="F985" s="262" t="s">
        <v>2693</v>
      </c>
      <c r="G985" s="260"/>
      <c r="H985" s="261" t="s">
        <v>19</v>
      </c>
      <c r="I985" s="263"/>
      <c r="J985" s="260"/>
      <c r="K985" s="260"/>
      <c r="L985" s="264"/>
      <c r="M985" s="265"/>
      <c r="N985" s="266"/>
      <c r="O985" s="266"/>
      <c r="P985" s="266"/>
      <c r="Q985" s="266"/>
      <c r="R985" s="266"/>
      <c r="S985" s="266"/>
      <c r="T985" s="267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8" t="s">
        <v>213</v>
      </c>
      <c r="AU985" s="268" t="s">
        <v>86</v>
      </c>
      <c r="AV985" s="15" t="s">
        <v>80</v>
      </c>
      <c r="AW985" s="15" t="s">
        <v>35</v>
      </c>
      <c r="AX985" s="15" t="s">
        <v>73</v>
      </c>
      <c r="AY985" s="268" t="s">
        <v>202</v>
      </c>
    </row>
    <row r="986" s="13" customFormat="1">
      <c r="A986" s="13"/>
      <c r="B986" s="233"/>
      <c r="C986" s="234"/>
      <c r="D986" s="235" t="s">
        <v>213</v>
      </c>
      <c r="E986" s="236" t="s">
        <v>19</v>
      </c>
      <c r="F986" s="237" t="s">
        <v>2694</v>
      </c>
      <c r="G986" s="234"/>
      <c r="H986" s="238">
        <v>68.156999999999996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213</v>
      </c>
      <c r="AU986" s="244" t="s">
        <v>86</v>
      </c>
      <c r="AV986" s="13" t="s">
        <v>86</v>
      </c>
      <c r="AW986" s="13" t="s">
        <v>35</v>
      </c>
      <c r="AX986" s="13" t="s">
        <v>73</v>
      </c>
      <c r="AY986" s="244" t="s">
        <v>202</v>
      </c>
    </row>
    <row r="987" s="13" customFormat="1">
      <c r="A987" s="13"/>
      <c r="B987" s="233"/>
      <c r="C987" s="234"/>
      <c r="D987" s="235" t="s">
        <v>213</v>
      </c>
      <c r="E987" s="236" t="s">
        <v>19</v>
      </c>
      <c r="F987" s="237" t="s">
        <v>2679</v>
      </c>
      <c r="G987" s="234"/>
      <c r="H987" s="238">
        <v>1.6879999999999999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213</v>
      </c>
      <c r="AU987" s="244" t="s">
        <v>86</v>
      </c>
      <c r="AV987" s="13" t="s">
        <v>86</v>
      </c>
      <c r="AW987" s="13" t="s">
        <v>35</v>
      </c>
      <c r="AX987" s="13" t="s">
        <v>73</v>
      </c>
      <c r="AY987" s="244" t="s">
        <v>202</v>
      </c>
    </row>
    <row r="988" s="13" customFormat="1">
      <c r="A988" s="13"/>
      <c r="B988" s="233"/>
      <c r="C988" s="234"/>
      <c r="D988" s="235" t="s">
        <v>213</v>
      </c>
      <c r="E988" s="236" t="s">
        <v>19</v>
      </c>
      <c r="F988" s="237" t="s">
        <v>2680</v>
      </c>
      <c r="G988" s="234"/>
      <c r="H988" s="238">
        <v>-9.6600000000000001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213</v>
      </c>
      <c r="AU988" s="244" t="s">
        <v>86</v>
      </c>
      <c r="AV988" s="13" t="s">
        <v>86</v>
      </c>
      <c r="AW988" s="13" t="s">
        <v>35</v>
      </c>
      <c r="AX988" s="13" t="s">
        <v>73</v>
      </c>
      <c r="AY988" s="244" t="s">
        <v>202</v>
      </c>
    </row>
    <row r="989" s="15" customFormat="1">
      <c r="A989" s="15"/>
      <c r="B989" s="259"/>
      <c r="C989" s="260"/>
      <c r="D989" s="235" t="s">
        <v>213</v>
      </c>
      <c r="E989" s="261" t="s">
        <v>19</v>
      </c>
      <c r="F989" s="262" t="s">
        <v>2695</v>
      </c>
      <c r="G989" s="260"/>
      <c r="H989" s="261" t="s">
        <v>19</v>
      </c>
      <c r="I989" s="263"/>
      <c r="J989" s="260"/>
      <c r="K989" s="260"/>
      <c r="L989" s="264"/>
      <c r="M989" s="265"/>
      <c r="N989" s="266"/>
      <c r="O989" s="266"/>
      <c r="P989" s="266"/>
      <c r="Q989" s="266"/>
      <c r="R989" s="266"/>
      <c r="S989" s="266"/>
      <c r="T989" s="267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68" t="s">
        <v>213</v>
      </c>
      <c r="AU989" s="268" t="s">
        <v>86</v>
      </c>
      <c r="AV989" s="15" t="s">
        <v>80</v>
      </c>
      <c r="AW989" s="15" t="s">
        <v>35</v>
      </c>
      <c r="AX989" s="15" t="s">
        <v>73</v>
      </c>
      <c r="AY989" s="268" t="s">
        <v>202</v>
      </c>
    </row>
    <row r="990" s="13" customFormat="1">
      <c r="A990" s="13"/>
      <c r="B990" s="233"/>
      <c r="C990" s="234"/>
      <c r="D990" s="235" t="s">
        <v>213</v>
      </c>
      <c r="E990" s="236" t="s">
        <v>19</v>
      </c>
      <c r="F990" s="237" t="s">
        <v>2684</v>
      </c>
      <c r="G990" s="234"/>
      <c r="H990" s="238">
        <v>30.844999999999999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213</v>
      </c>
      <c r="AU990" s="244" t="s">
        <v>86</v>
      </c>
      <c r="AV990" s="13" t="s">
        <v>86</v>
      </c>
      <c r="AW990" s="13" t="s">
        <v>35</v>
      </c>
      <c r="AX990" s="13" t="s">
        <v>73</v>
      </c>
      <c r="AY990" s="244" t="s">
        <v>202</v>
      </c>
    </row>
    <row r="991" s="13" customFormat="1">
      <c r="A991" s="13"/>
      <c r="B991" s="233"/>
      <c r="C991" s="234"/>
      <c r="D991" s="235" t="s">
        <v>213</v>
      </c>
      <c r="E991" s="236" t="s">
        <v>19</v>
      </c>
      <c r="F991" s="237" t="s">
        <v>2481</v>
      </c>
      <c r="G991" s="234"/>
      <c r="H991" s="238">
        <v>-4.2000000000000002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213</v>
      </c>
      <c r="AU991" s="244" t="s">
        <v>86</v>
      </c>
      <c r="AV991" s="13" t="s">
        <v>86</v>
      </c>
      <c r="AW991" s="13" t="s">
        <v>35</v>
      </c>
      <c r="AX991" s="13" t="s">
        <v>73</v>
      </c>
      <c r="AY991" s="244" t="s">
        <v>202</v>
      </c>
    </row>
    <row r="992" s="15" customFormat="1">
      <c r="A992" s="15"/>
      <c r="B992" s="259"/>
      <c r="C992" s="260"/>
      <c r="D992" s="235" t="s">
        <v>213</v>
      </c>
      <c r="E992" s="261" t="s">
        <v>19</v>
      </c>
      <c r="F992" s="262" t="s">
        <v>2696</v>
      </c>
      <c r="G992" s="260"/>
      <c r="H992" s="261" t="s">
        <v>19</v>
      </c>
      <c r="I992" s="263"/>
      <c r="J992" s="260"/>
      <c r="K992" s="260"/>
      <c r="L992" s="264"/>
      <c r="M992" s="265"/>
      <c r="N992" s="266"/>
      <c r="O992" s="266"/>
      <c r="P992" s="266"/>
      <c r="Q992" s="266"/>
      <c r="R992" s="266"/>
      <c r="S992" s="266"/>
      <c r="T992" s="267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68" t="s">
        <v>213</v>
      </c>
      <c r="AU992" s="268" t="s">
        <v>86</v>
      </c>
      <c r="AV992" s="15" t="s">
        <v>80</v>
      </c>
      <c r="AW992" s="15" t="s">
        <v>35</v>
      </c>
      <c r="AX992" s="15" t="s">
        <v>73</v>
      </c>
      <c r="AY992" s="268" t="s">
        <v>202</v>
      </c>
    </row>
    <row r="993" s="13" customFormat="1">
      <c r="A993" s="13"/>
      <c r="B993" s="233"/>
      <c r="C993" s="234"/>
      <c r="D993" s="235" t="s">
        <v>213</v>
      </c>
      <c r="E993" s="236" t="s">
        <v>19</v>
      </c>
      <c r="F993" s="237" t="s">
        <v>2697</v>
      </c>
      <c r="G993" s="234"/>
      <c r="H993" s="238">
        <v>61.752000000000002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213</v>
      </c>
      <c r="AU993" s="244" t="s">
        <v>86</v>
      </c>
      <c r="AV993" s="13" t="s">
        <v>86</v>
      </c>
      <c r="AW993" s="13" t="s">
        <v>35</v>
      </c>
      <c r="AX993" s="13" t="s">
        <v>73</v>
      </c>
      <c r="AY993" s="244" t="s">
        <v>202</v>
      </c>
    </row>
    <row r="994" s="13" customFormat="1">
      <c r="A994" s="13"/>
      <c r="B994" s="233"/>
      <c r="C994" s="234"/>
      <c r="D994" s="235" t="s">
        <v>213</v>
      </c>
      <c r="E994" s="236" t="s">
        <v>19</v>
      </c>
      <c r="F994" s="237" t="s">
        <v>2679</v>
      </c>
      <c r="G994" s="234"/>
      <c r="H994" s="238">
        <v>1.6879999999999999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213</v>
      </c>
      <c r="AU994" s="244" t="s">
        <v>86</v>
      </c>
      <c r="AV994" s="13" t="s">
        <v>86</v>
      </c>
      <c r="AW994" s="13" t="s">
        <v>35</v>
      </c>
      <c r="AX994" s="13" t="s">
        <v>73</v>
      </c>
      <c r="AY994" s="244" t="s">
        <v>202</v>
      </c>
    </row>
    <row r="995" s="13" customFormat="1">
      <c r="A995" s="13"/>
      <c r="B995" s="233"/>
      <c r="C995" s="234"/>
      <c r="D995" s="235" t="s">
        <v>213</v>
      </c>
      <c r="E995" s="236" t="s">
        <v>19</v>
      </c>
      <c r="F995" s="237" t="s">
        <v>2698</v>
      </c>
      <c r="G995" s="234"/>
      <c r="H995" s="238">
        <v>1.663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213</v>
      </c>
      <c r="AU995" s="244" t="s">
        <v>86</v>
      </c>
      <c r="AV995" s="13" t="s">
        <v>86</v>
      </c>
      <c r="AW995" s="13" t="s">
        <v>35</v>
      </c>
      <c r="AX995" s="13" t="s">
        <v>73</v>
      </c>
      <c r="AY995" s="244" t="s">
        <v>202</v>
      </c>
    </row>
    <row r="996" s="13" customFormat="1">
      <c r="A996" s="13"/>
      <c r="B996" s="233"/>
      <c r="C996" s="234"/>
      <c r="D996" s="235" t="s">
        <v>213</v>
      </c>
      <c r="E996" s="236" t="s">
        <v>19</v>
      </c>
      <c r="F996" s="237" t="s">
        <v>2699</v>
      </c>
      <c r="G996" s="234"/>
      <c r="H996" s="238">
        <v>-15.173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213</v>
      </c>
      <c r="AU996" s="244" t="s">
        <v>86</v>
      </c>
      <c r="AV996" s="13" t="s">
        <v>86</v>
      </c>
      <c r="AW996" s="13" t="s">
        <v>35</v>
      </c>
      <c r="AX996" s="13" t="s">
        <v>73</v>
      </c>
      <c r="AY996" s="244" t="s">
        <v>202</v>
      </c>
    </row>
    <row r="997" s="15" customFormat="1">
      <c r="A997" s="15"/>
      <c r="B997" s="259"/>
      <c r="C997" s="260"/>
      <c r="D997" s="235" t="s">
        <v>213</v>
      </c>
      <c r="E997" s="261" t="s">
        <v>19</v>
      </c>
      <c r="F997" s="262" t="s">
        <v>2700</v>
      </c>
      <c r="G997" s="260"/>
      <c r="H997" s="261" t="s">
        <v>19</v>
      </c>
      <c r="I997" s="263"/>
      <c r="J997" s="260"/>
      <c r="K997" s="260"/>
      <c r="L997" s="264"/>
      <c r="M997" s="265"/>
      <c r="N997" s="266"/>
      <c r="O997" s="266"/>
      <c r="P997" s="266"/>
      <c r="Q997" s="266"/>
      <c r="R997" s="266"/>
      <c r="S997" s="266"/>
      <c r="T997" s="267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68" t="s">
        <v>213</v>
      </c>
      <c r="AU997" s="268" t="s">
        <v>86</v>
      </c>
      <c r="AV997" s="15" t="s">
        <v>80</v>
      </c>
      <c r="AW997" s="15" t="s">
        <v>35</v>
      </c>
      <c r="AX997" s="15" t="s">
        <v>73</v>
      </c>
      <c r="AY997" s="268" t="s">
        <v>202</v>
      </c>
    </row>
    <row r="998" s="13" customFormat="1">
      <c r="A998" s="13"/>
      <c r="B998" s="233"/>
      <c r="C998" s="234"/>
      <c r="D998" s="235" t="s">
        <v>213</v>
      </c>
      <c r="E998" s="236" t="s">
        <v>19</v>
      </c>
      <c r="F998" s="237" t="s">
        <v>2701</v>
      </c>
      <c r="G998" s="234"/>
      <c r="H998" s="238">
        <v>30.472999999999999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213</v>
      </c>
      <c r="AU998" s="244" t="s">
        <v>86</v>
      </c>
      <c r="AV998" s="13" t="s">
        <v>86</v>
      </c>
      <c r="AW998" s="13" t="s">
        <v>35</v>
      </c>
      <c r="AX998" s="13" t="s">
        <v>73</v>
      </c>
      <c r="AY998" s="244" t="s">
        <v>202</v>
      </c>
    </row>
    <row r="999" s="13" customFormat="1">
      <c r="A999" s="13"/>
      <c r="B999" s="233"/>
      <c r="C999" s="234"/>
      <c r="D999" s="235" t="s">
        <v>213</v>
      </c>
      <c r="E999" s="236" t="s">
        <v>19</v>
      </c>
      <c r="F999" s="237" t="s">
        <v>2702</v>
      </c>
      <c r="G999" s="234"/>
      <c r="H999" s="238">
        <v>0.81299999999999994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213</v>
      </c>
      <c r="AU999" s="244" t="s">
        <v>86</v>
      </c>
      <c r="AV999" s="13" t="s">
        <v>86</v>
      </c>
      <c r="AW999" s="13" t="s">
        <v>35</v>
      </c>
      <c r="AX999" s="13" t="s">
        <v>73</v>
      </c>
      <c r="AY999" s="244" t="s">
        <v>202</v>
      </c>
    </row>
    <row r="1000" s="13" customFormat="1">
      <c r="A1000" s="13"/>
      <c r="B1000" s="233"/>
      <c r="C1000" s="234"/>
      <c r="D1000" s="235" t="s">
        <v>213</v>
      </c>
      <c r="E1000" s="236" t="s">
        <v>19</v>
      </c>
      <c r="F1000" s="237" t="s">
        <v>2703</v>
      </c>
      <c r="G1000" s="234"/>
      <c r="H1000" s="238">
        <v>-3.2250000000000001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213</v>
      </c>
      <c r="AU1000" s="244" t="s">
        <v>86</v>
      </c>
      <c r="AV1000" s="13" t="s">
        <v>86</v>
      </c>
      <c r="AW1000" s="13" t="s">
        <v>35</v>
      </c>
      <c r="AX1000" s="13" t="s">
        <v>73</v>
      </c>
      <c r="AY1000" s="244" t="s">
        <v>202</v>
      </c>
    </row>
    <row r="1001" s="15" customFormat="1">
      <c r="A1001" s="15"/>
      <c r="B1001" s="259"/>
      <c r="C1001" s="260"/>
      <c r="D1001" s="235" t="s">
        <v>213</v>
      </c>
      <c r="E1001" s="261" t="s">
        <v>19</v>
      </c>
      <c r="F1001" s="262" t="s">
        <v>2704</v>
      </c>
      <c r="G1001" s="260"/>
      <c r="H1001" s="261" t="s">
        <v>19</v>
      </c>
      <c r="I1001" s="263"/>
      <c r="J1001" s="260"/>
      <c r="K1001" s="260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68" t="s">
        <v>213</v>
      </c>
      <c r="AU1001" s="268" t="s">
        <v>86</v>
      </c>
      <c r="AV1001" s="15" t="s">
        <v>80</v>
      </c>
      <c r="AW1001" s="15" t="s">
        <v>35</v>
      </c>
      <c r="AX1001" s="15" t="s">
        <v>73</v>
      </c>
      <c r="AY1001" s="268" t="s">
        <v>202</v>
      </c>
    </row>
    <row r="1002" s="13" customFormat="1">
      <c r="A1002" s="13"/>
      <c r="B1002" s="233"/>
      <c r="C1002" s="234"/>
      <c r="D1002" s="235" t="s">
        <v>213</v>
      </c>
      <c r="E1002" s="236" t="s">
        <v>19</v>
      </c>
      <c r="F1002" s="237" t="s">
        <v>2705</v>
      </c>
      <c r="G1002" s="234"/>
      <c r="H1002" s="238">
        <v>29.326000000000001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213</v>
      </c>
      <c r="AU1002" s="244" t="s">
        <v>86</v>
      </c>
      <c r="AV1002" s="13" t="s">
        <v>86</v>
      </c>
      <c r="AW1002" s="13" t="s">
        <v>35</v>
      </c>
      <c r="AX1002" s="13" t="s">
        <v>73</v>
      </c>
      <c r="AY1002" s="244" t="s">
        <v>202</v>
      </c>
    </row>
    <row r="1003" s="13" customFormat="1">
      <c r="A1003" s="13"/>
      <c r="B1003" s="233"/>
      <c r="C1003" s="234"/>
      <c r="D1003" s="235" t="s">
        <v>213</v>
      </c>
      <c r="E1003" s="236" t="s">
        <v>19</v>
      </c>
      <c r="F1003" s="237" t="s">
        <v>2466</v>
      </c>
      <c r="G1003" s="234"/>
      <c r="H1003" s="238">
        <v>-1.857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213</v>
      </c>
      <c r="AU1003" s="244" t="s">
        <v>86</v>
      </c>
      <c r="AV1003" s="13" t="s">
        <v>86</v>
      </c>
      <c r="AW1003" s="13" t="s">
        <v>35</v>
      </c>
      <c r="AX1003" s="13" t="s">
        <v>73</v>
      </c>
      <c r="AY1003" s="244" t="s">
        <v>202</v>
      </c>
    </row>
    <row r="1004" s="15" customFormat="1">
      <c r="A1004" s="15"/>
      <c r="B1004" s="259"/>
      <c r="C1004" s="260"/>
      <c r="D1004" s="235" t="s">
        <v>213</v>
      </c>
      <c r="E1004" s="261" t="s">
        <v>19</v>
      </c>
      <c r="F1004" s="262" t="s">
        <v>2706</v>
      </c>
      <c r="G1004" s="260"/>
      <c r="H1004" s="261" t="s">
        <v>19</v>
      </c>
      <c r="I1004" s="263"/>
      <c r="J1004" s="260"/>
      <c r="K1004" s="260"/>
      <c r="L1004" s="264"/>
      <c r="M1004" s="265"/>
      <c r="N1004" s="266"/>
      <c r="O1004" s="266"/>
      <c r="P1004" s="266"/>
      <c r="Q1004" s="266"/>
      <c r="R1004" s="266"/>
      <c r="S1004" s="266"/>
      <c r="T1004" s="267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68" t="s">
        <v>213</v>
      </c>
      <c r="AU1004" s="268" t="s">
        <v>86</v>
      </c>
      <c r="AV1004" s="15" t="s">
        <v>80</v>
      </c>
      <c r="AW1004" s="15" t="s">
        <v>35</v>
      </c>
      <c r="AX1004" s="15" t="s">
        <v>73</v>
      </c>
      <c r="AY1004" s="268" t="s">
        <v>202</v>
      </c>
    </row>
    <row r="1005" s="13" customFormat="1">
      <c r="A1005" s="13"/>
      <c r="B1005" s="233"/>
      <c r="C1005" s="234"/>
      <c r="D1005" s="235" t="s">
        <v>213</v>
      </c>
      <c r="E1005" s="236" t="s">
        <v>19</v>
      </c>
      <c r="F1005" s="237" t="s">
        <v>2707</v>
      </c>
      <c r="G1005" s="234"/>
      <c r="H1005" s="238">
        <v>11.145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213</v>
      </c>
      <c r="AU1005" s="244" t="s">
        <v>86</v>
      </c>
      <c r="AV1005" s="13" t="s">
        <v>86</v>
      </c>
      <c r="AW1005" s="13" t="s">
        <v>35</v>
      </c>
      <c r="AX1005" s="13" t="s">
        <v>73</v>
      </c>
      <c r="AY1005" s="244" t="s">
        <v>202</v>
      </c>
    </row>
    <row r="1006" s="13" customFormat="1">
      <c r="A1006" s="13"/>
      <c r="B1006" s="233"/>
      <c r="C1006" s="234"/>
      <c r="D1006" s="235" t="s">
        <v>213</v>
      </c>
      <c r="E1006" s="236" t="s">
        <v>19</v>
      </c>
      <c r="F1006" s="237" t="s">
        <v>2451</v>
      </c>
      <c r="G1006" s="234"/>
      <c r="H1006" s="238">
        <v>-1.47</v>
      </c>
      <c r="I1006" s="239"/>
      <c r="J1006" s="234"/>
      <c r="K1006" s="234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213</v>
      </c>
      <c r="AU1006" s="244" t="s">
        <v>86</v>
      </c>
      <c r="AV1006" s="13" t="s">
        <v>86</v>
      </c>
      <c r="AW1006" s="13" t="s">
        <v>35</v>
      </c>
      <c r="AX1006" s="13" t="s">
        <v>73</v>
      </c>
      <c r="AY1006" s="244" t="s">
        <v>202</v>
      </c>
    </row>
    <row r="1007" s="15" customFormat="1">
      <c r="A1007" s="15"/>
      <c r="B1007" s="259"/>
      <c r="C1007" s="260"/>
      <c r="D1007" s="235" t="s">
        <v>213</v>
      </c>
      <c r="E1007" s="261" t="s">
        <v>19</v>
      </c>
      <c r="F1007" s="262" t="s">
        <v>2708</v>
      </c>
      <c r="G1007" s="260"/>
      <c r="H1007" s="261" t="s">
        <v>19</v>
      </c>
      <c r="I1007" s="263"/>
      <c r="J1007" s="260"/>
      <c r="K1007" s="260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68" t="s">
        <v>213</v>
      </c>
      <c r="AU1007" s="268" t="s">
        <v>86</v>
      </c>
      <c r="AV1007" s="15" t="s">
        <v>80</v>
      </c>
      <c r="AW1007" s="15" t="s">
        <v>35</v>
      </c>
      <c r="AX1007" s="15" t="s">
        <v>73</v>
      </c>
      <c r="AY1007" s="268" t="s">
        <v>202</v>
      </c>
    </row>
    <row r="1008" s="13" customFormat="1">
      <c r="A1008" s="13"/>
      <c r="B1008" s="233"/>
      <c r="C1008" s="234"/>
      <c r="D1008" s="235" t="s">
        <v>213</v>
      </c>
      <c r="E1008" s="236" t="s">
        <v>19</v>
      </c>
      <c r="F1008" s="237" t="s">
        <v>2709</v>
      </c>
      <c r="G1008" s="234"/>
      <c r="H1008" s="238">
        <v>13.670999999999999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213</v>
      </c>
      <c r="AU1008" s="244" t="s">
        <v>86</v>
      </c>
      <c r="AV1008" s="13" t="s">
        <v>86</v>
      </c>
      <c r="AW1008" s="13" t="s">
        <v>35</v>
      </c>
      <c r="AX1008" s="13" t="s">
        <v>73</v>
      </c>
      <c r="AY1008" s="244" t="s">
        <v>202</v>
      </c>
    </row>
    <row r="1009" s="13" customFormat="1">
      <c r="A1009" s="13"/>
      <c r="B1009" s="233"/>
      <c r="C1009" s="234"/>
      <c r="D1009" s="235" t="s">
        <v>213</v>
      </c>
      <c r="E1009" s="236" t="s">
        <v>19</v>
      </c>
      <c r="F1009" s="237" t="s">
        <v>2451</v>
      </c>
      <c r="G1009" s="234"/>
      <c r="H1009" s="238">
        <v>-1.47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213</v>
      </c>
      <c r="AU1009" s="244" t="s">
        <v>86</v>
      </c>
      <c r="AV1009" s="13" t="s">
        <v>86</v>
      </c>
      <c r="AW1009" s="13" t="s">
        <v>35</v>
      </c>
      <c r="AX1009" s="13" t="s">
        <v>73</v>
      </c>
      <c r="AY1009" s="244" t="s">
        <v>202</v>
      </c>
    </row>
    <row r="1010" s="15" customFormat="1">
      <c r="A1010" s="15"/>
      <c r="B1010" s="259"/>
      <c r="C1010" s="260"/>
      <c r="D1010" s="235" t="s">
        <v>213</v>
      </c>
      <c r="E1010" s="261" t="s">
        <v>19</v>
      </c>
      <c r="F1010" s="262" t="s">
        <v>2710</v>
      </c>
      <c r="G1010" s="260"/>
      <c r="H1010" s="261" t="s">
        <v>19</v>
      </c>
      <c r="I1010" s="263"/>
      <c r="J1010" s="260"/>
      <c r="K1010" s="260"/>
      <c r="L1010" s="264"/>
      <c r="M1010" s="265"/>
      <c r="N1010" s="266"/>
      <c r="O1010" s="266"/>
      <c r="P1010" s="266"/>
      <c r="Q1010" s="266"/>
      <c r="R1010" s="266"/>
      <c r="S1010" s="266"/>
      <c r="T1010" s="267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T1010" s="268" t="s">
        <v>213</v>
      </c>
      <c r="AU1010" s="268" t="s">
        <v>86</v>
      </c>
      <c r="AV1010" s="15" t="s">
        <v>80</v>
      </c>
      <c r="AW1010" s="15" t="s">
        <v>35</v>
      </c>
      <c r="AX1010" s="15" t="s">
        <v>73</v>
      </c>
      <c r="AY1010" s="268" t="s">
        <v>202</v>
      </c>
    </row>
    <row r="1011" s="13" customFormat="1">
      <c r="A1011" s="13"/>
      <c r="B1011" s="233"/>
      <c r="C1011" s="234"/>
      <c r="D1011" s="235" t="s">
        <v>213</v>
      </c>
      <c r="E1011" s="236" t="s">
        <v>19</v>
      </c>
      <c r="F1011" s="237" t="s">
        <v>2711</v>
      </c>
      <c r="G1011" s="234"/>
      <c r="H1011" s="238">
        <v>11.346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213</v>
      </c>
      <c r="AU1011" s="244" t="s">
        <v>86</v>
      </c>
      <c r="AV1011" s="13" t="s">
        <v>86</v>
      </c>
      <c r="AW1011" s="13" t="s">
        <v>35</v>
      </c>
      <c r="AX1011" s="13" t="s">
        <v>73</v>
      </c>
      <c r="AY1011" s="244" t="s">
        <v>202</v>
      </c>
    </row>
    <row r="1012" s="13" customFormat="1">
      <c r="A1012" s="13"/>
      <c r="B1012" s="233"/>
      <c r="C1012" s="234"/>
      <c r="D1012" s="235" t="s">
        <v>213</v>
      </c>
      <c r="E1012" s="236" t="s">
        <v>19</v>
      </c>
      <c r="F1012" s="237" t="s">
        <v>2451</v>
      </c>
      <c r="G1012" s="234"/>
      <c r="H1012" s="238">
        <v>-1.47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213</v>
      </c>
      <c r="AU1012" s="244" t="s">
        <v>86</v>
      </c>
      <c r="AV1012" s="13" t="s">
        <v>86</v>
      </c>
      <c r="AW1012" s="13" t="s">
        <v>35</v>
      </c>
      <c r="AX1012" s="13" t="s">
        <v>73</v>
      </c>
      <c r="AY1012" s="244" t="s">
        <v>202</v>
      </c>
    </row>
    <row r="1013" s="15" customFormat="1">
      <c r="A1013" s="15"/>
      <c r="B1013" s="259"/>
      <c r="C1013" s="260"/>
      <c r="D1013" s="235" t="s">
        <v>213</v>
      </c>
      <c r="E1013" s="261" t="s">
        <v>19</v>
      </c>
      <c r="F1013" s="262" t="s">
        <v>2712</v>
      </c>
      <c r="G1013" s="260"/>
      <c r="H1013" s="261" t="s">
        <v>19</v>
      </c>
      <c r="I1013" s="263"/>
      <c r="J1013" s="260"/>
      <c r="K1013" s="260"/>
      <c r="L1013" s="264"/>
      <c r="M1013" s="265"/>
      <c r="N1013" s="266"/>
      <c r="O1013" s="266"/>
      <c r="P1013" s="266"/>
      <c r="Q1013" s="266"/>
      <c r="R1013" s="266"/>
      <c r="S1013" s="266"/>
      <c r="T1013" s="267"/>
      <c r="U1013" s="15"/>
      <c r="V1013" s="15"/>
      <c r="W1013" s="15"/>
      <c r="X1013" s="15"/>
      <c r="Y1013" s="15"/>
      <c r="Z1013" s="15"/>
      <c r="AA1013" s="15"/>
      <c r="AB1013" s="15"/>
      <c r="AC1013" s="15"/>
      <c r="AD1013" s="15"/>
      <c r="AE1013" s="15"/>
      <c r="AT1013" s="268" t="s">
        <v>213</v>
      </c>
      <c r="AU1013" s="268" t="s">
        <v>86</v>
      </c>
      <c r="AV1013" s="15" t="s">
        <v>80</v>
      </c>
      <c r="AW1013" s="15" t="s">
        <v>35</v>
      </c>
      <c r="AX1013" s="15" t="s">
        <v>73</v>
      </c>
      <c r="AY1013" s="268" t="s">
        <v>202</v>
      </c>
    </row>
    <row r="1014" s="13" customFormat="1">
      <c r="A1014" s="13"/>
      <c r="B1014" s="233"/>
      <c r="C1014" s="234"/>
      <c r="D1014" s="235" t="s">
        <v>213</v>
      </c>
      <c r="E1014" s="236" t="s">
        <v>19</v>
      </c>
      <c r="F1014" s="237" t="s">
        <v>2713</v>
      </c>
      <c r="G1014" s="234"/>
      <c r="H1014" s="238">
        <v>13.577999999999999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213</v>
      </c>
      <c r="AU1014" s="244" t="s">
        <v>86</v>
      </c>
      <c r="AV1014" s="13" t="s">
        <v>86</v>
      </c>
      <c r="AW1014" s="13" t="s">
        <v>35</v>
      </c>
      <c r="AX1014" s="13" t="s">
        <v>73</v>
      </c>
      <c r="AY1014" s="244" t="s">
        <v>202</v>
      </c>
    </row>
    <row r="1015" s="13" customFormat="1">
      <c r="A1015" s="13"/>
      <c r="B1015" s="233"/>
      <c r="C1015" s="234"/>
      <c r="D1015" s="235" t="s">
        <v>213</v>
      </c>
      <c r="E1015" s="236" t="s">
        <v>19</v>
      </c>
      <c r="F1015" s="237" t="s">
        <v>2451</v>
      </c>
      <c r="G1015" s="234"/>
      <c r="H1015" s="238">
        <v>-1.47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213</v>
      </c>
      <c r="AU1015" s="244" t="s">
        <v>86</v>
      </c>
      <c r="AV1015" s="13" t="s">
        <v>86</v>
      </c>
      <c r="AW1015" s="13" t="s">
        <v>35</v>
      </c>
      <c r="AX1015" s="13" t="s">
        <v>73</v>
      </c>
      <c r="AY1015" s="244" t="s">
        <v>202</v>
      </c>
    </row>
    <row r="1016" s="15" customFormat="1">
      <c r="A1016" s="15"/>
      <c r="B1016" s="259"/>
      <c r="C1016" s="260"/>
      <c r="D1016" s="235" t="s">
        <v>213</v>
      </c>
      <c r="E1016" s="261" t="s">
        <v>19</v>
      </c>
      <c r="F1016" s="262" t="s">
        <v>2714</v>
      </c>
      <c r="G1016" s="260"/>
      <c r="H1016" s="261" t="s">
        <v>19</v>
      </c>
      <c r="I1016" s="263"/>
      <c r="J1016" s="260"/>
      <c r="K1016" s="260"/>
      <c r="L1016" s="264"/>
      <c r="M1016" s="265"/>
      <c r="N1016" s="266"/>
      <c r="O1016" s="266"/>
      <c r="P1016" s="266"/>
      <c r="Q1016" s="266"/>
      <c r="R1016" s="266"/>
      <c r="S1016" s="266"/>
      <c r="T1016" s="267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68" t="s">
        <v>213</v>
      </c>
      <c r="AU1016" s="268" t="s">
        <v>86</v>
      </c>
      <c r="AV1016" s="15" t="s">
        <v>80</v>
      </c>
      <c r="AW1016" s="15" t="s">
        <v>35</v>
      </c>
      <c r="AX1016" s="15" t="s">
        <v>73</v>
      </c>
      <c r="AY1016" s="268" t="s">
        <v>202</v>
      </c>
    </row>
    <row r="1017" s="13" customFormat="1">
      <c r="A1017" s="13"/>
      <c r="B1017" s="233"/>
      <c r="C1017" s="234"/>
      <c r="D1017" s="235" t="s">
        <v>213</v>
      </c>
      <c r="E1017" s="236" t="s">
        <v>19</v>
      </c>
      <c r="F1017" s="237" t="s">
        <v>2715</v>
      </c>
      <c r="G1017" s="234"/>
      <c r="H1017" s="238">
        <v>25.109999999999999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213</v>
      </c>
      <c r="AU1017" s="244" t="s">
        <v>86</v>
      </c>
      <c r="AV1017" s="13" t="s">
        <v>86</v>
      </c>
      <c r="AW1017" s="13" t="s">
        <v>35</v>
      </c>
      <c r="AX1017" s="13" t="s">
        <v>73</v>
      </c>
      <c r="AY1017" s="244" t="s">
        <v>202</v>
      </c>
    </row>
    <row r="1018" s="13" customFormat="1">
      <c r="A1018" s="13"/>
      <c r="B1018" s="233"/>
      <c r="C1018" s="234"/>
      <c r="D1018" s="235" t="s">
        <v>213</v>
      </c>
      <c r="E1018" s="236" t="s">
        <v>19</v>
      </c>
      <c r="F1018" s="237" t="s">
        <v>2466</v>
      </c>
      <c r="G1018" s="234"/>
      <c r="H1018" s="238">
        <v>-1.857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213</v>
      </c>
      <c r="AU1018" s="244" t="s">
        <v>86</v>
      </c>
      <c r="AV1018" s="13" t="s">
        <v>86</v>
      </c>
      <c r="AW1018" s="13" t="s">
        <v>35</v>
      </c>
      <c r="AX1018" s="13" t="s">
        <v>73</v>
      </c>
      <c r="AY1018" s="244" t="s">
        <v>202</v>
      </c>
    </row>
    <row r="1019" s="15" customFormat="1">
      <c r="A1019" s="15"/>
      <c r="B1019" s="259"/>
      <c r="C1019" s="260"/>
      <c r="D1019" s="235" t="s">
        <v>213</v>
      </c>
      <c r="E1019" s="261" t="s">
        <v>19</v>
      </c>
      <c r="F1019" s="262" t="s">
        <v>2716</v>
      </c>
      <c r="G1019" s="260"/>
      <c r="H1019" s="261" t="s">
        <v>19</v>
      </c>
      <c r="I1019" s="263"/>
      <c r="J1019" s="260"/>
      <c r="K1019" s="260"/>
      <c r="L1019" s="264"/>
      <c r="M1019" s="265"/>
      <c r="N1019" s="266"/>
      <c r="O1019" s="266"/>
      <c r="P1019" s="266"/>
      <c r="Q1019" s="266"/>
      <c r="R1019" s="266"/>
      <c r="S1019" s="266"/>
      <c r="T1019" s="267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68" t="s">
        <v>213</v>
      </c>
      <c r="AU1019" s="268" t="s">
        <v>86</v>
      </c>
      <c r="AV1019" s="15" t="s">
        <v>80</v>
      </c>
      <c r="AW1019" s="15" t="s">
        <v>35</v>
      </c>
      <c r="AX1019" s="15" t="s">
        <v>73</v>
      </c>
      <c r="AY1019" s="268" t="s">
        <v>202</v>
      </c>
    </row>
    <row r="1020" s="13" customFormat="1">
      <c r="A1020" s="13"/>
      <c r="B1020" s="233"/>
      <c r="C1020" s="234"/>
      <c r="D1020" s="235" t="s">
        <v>213</v>
      </c>
      <c r="E1020" s="236" t="s">
        <v>19</v>
      </c>
      <c r="F1020" s="237" t="s">
        <v>2717</v>
      </c>
      <c r="G1020" s="234"/>
      <c r="H1020" s="238">
        <v>71.966999999999999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213</v>
      </c>
      <c r="AU1020" s="244" t="s">
        <v>86</v>
      </c>
      <c r="AV1020" s="13" t="s">
        <v>86</v>
      </c>
      <c r="AW1020" s="13" t="s">
        <v>35</v>
      </c>
      <c r="AX1020" s="13" t="s">
        <v>73</v>
      </c>
      <c r="AY1020" s="244" t="s">
        <v>202</v>
      </c>
    </row>
    <row r="1021" s="13" customFormat="1">
      <c r="A1021" s="13"/>
      <c r="B1021" s="233"/>
      <c r="C1021" s="234"/>
      <c r="D1021" s="235" t="s">
        <v>213</v>
      </c>
      <c r="E1021" s="236" t="s">
        <v>19</v>
      </c>
      <c r="F1021" s="237" t="s">
        <v>2718</v>
      </c>
      <c r="G1021" s="234"/>
      <c r="H1021" s="238">
        <v>4.3129999999999997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213</v>
      </c>
      <c r="AU1021" s="244" t="s">
        <v>86</v>
      </c>
      <c r="AV1021" s="13" t="s">
        <v>86</v>
      </c>
      <c r="AW1021" s="13" t="s">
        <v>35</v>
      </c>
      <c r="AX1021" s="13" t="s">
        <v>73</v>
      </c>
      <c r="AY1021" s="244" t="s">
        <v>202</v>
      </c>
    </row>
    <row r="1022" s="13" customFormat="1">
      <c r="A1022" s="13"/>
      <c r="B1022" s="233"/>
      <c r="C1022" s="234"/>
      <c r="D1022" s="235" t="s">
        <v>213</v>
      </c>
      <c r="E1022" s="236" t="s">
        <v>19</v>
      </c>
      <c r="F1022" s="237" t="s">
        <v>2719</v>
      </c>
      <c r="G1022" s="234"/>
      <c r="H1022" s="238">
        <v>-30.367999999999999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213</v>
      </c>
      <c r="AU1022" s="244" t="s">
        <v>86</v>
      </c>
      <c r="AV1022" s="13" t="s">
        <v>86</v>
      </c>
      <c r="AW1022" s="13" t="s">
        <v>35</v>
      </c>
      <c r="AX1022" s="13" t="s">
        <v>73</v>
      </c>
      <c r="AY1022" s="244" t="s">
        <v>202</v>
      </c>
    </row>
    <row r="1023" s="15" customFormat="1">
      <c r="A1023" s="15"/>
      <c r="B1023" s="259"/>
      <c r="C1023" s="260"/>
      <c r="D1023" s="235" t="s">
        <v>213</v>
      </c>
      <c r="E1023" s="261" t="s">
        <v>19</v>
      </c>
      <c r="F1023" s="262" t="s">
        <v>2720</v>
      </c>
      <c r="G1023" s="260"/>
      <c r="H1023" s="261" t="s">
        <v>19</v>
      </c>
      <c r="I1023" s="263"/>
      <c r="J1023" s="260"/>
      <c r="K1023" s="260"/>
      <c r="L1023" s="264"/>
      <c r="M1023" s="265"/>
      <c r="N1023" s="266"/>
      <c r="O1023" s="266"/>
      <c r="P1023" s="266"/>
      <c r="Q1023" s="266"/>
      <c r="R1023" s="266"/>
      <c r="S1023" s="266"/>
      <c r="T1023" s="267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68" t="s">
        <v>213</v>
      </c>
      <c r="AU1023" s="268" t="s">
        <v>86</v>
      </c>
      <c r="AV1023" s="15" t="s">
        <v>80</v>
      </c>
      <c r="AW1023" s="15" t="s">
        <v>35</v>
      </c>
      <c r="AX1023" s="15" t="s">
        <v>73</v>
      </c>
      <c r="AY1023" s="268" t="s">
        <v>202</v>
      </c>
    </row>
    <row r="1024" s="13" customFormat="1">
      <c r="A1024" s="13"/>
      <c r="B1024" s="233"/>
      <c r="C1024" s="234"/>
      <c r="D1024" s="235" t="s">
        <v>213</v>
      </c>
      <c r="E1024" s="236" t="s">
        <v>19</v>
      </c>
      <c r="F1024" s="237" t="s">
        <v>2721</v>
      </c>
      <c r="G1024" s="234"/>
      <c r="H1024" s="238">
        <v>24.747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213</v>
      </c>
      <c r="AU1024" s="244" t="s">
        <v>86</v>
      </c>
      <c r="AV1024" s="13" t="s">
        <v>86</v>
      </c>
      <c r="AW1024" s="13" t="s">
        <v>35</v>
      </c>
      <c r="AX1024" s="13" t="s">
        <v>73</v>
      </c>
      <c r="AY1024" s="244" t="s">
        <v>202</v>
      </c>
    </row>
    <row r="1025" s="15" customFormat="1">
      <c r="A1025" s="15"/>
      <c r="B1025" s="259"/>
      <c r="C1025" s="260"/>
      <c r="D1025" s="235" t="s">
        <v>213</v>
      </c>
      <c r="E1025" s="261" t="s">
        <v>19</v>
      </c>
      <c r="F1025" s="262" t="s">
        <v>2722</v>
      </c>
      <c r="G1025" s="260"/>
      <c r="H1025" s="261" t="s">
        <v>19</v>
      </c>
      <c r="I1025" s="263"/>
      <c r="J1025" s="260"/>
      <c r="K1025" s="260"/>
      <c r="L1025" s="264"/>
      <c r="M1025" s="265"/>
      <c r="N1025" s="266"/>
      <c r="O1025" s="266"/>
      <c r="P1025" s="266"/>
      <c r="Q1025" s="266"/>
      <c r="R1025" s="266"/>
      <c r="S1025" s="266"/>
      <c r="T1025" s="267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68" t="s">
        <v>213</v>
      </c>
      <c r="AU1025" s="268" t="s">
        <v>86</v>
      </c>
      <c r="AV1025" s="15" t="s">
        <v>80</v>
      </c>
      <c r="AW1025" s="15" t="s">
        <v>35</v>
      </c>
      <c r="AX1025" s="15" t="s">
        <v>73</v>
      </c>
      <c r="AY1025" s="268" t="s">
        <v>202</v>
      </c>
    </row>
    <row r="1026" s="13" customFormat="1">
      <c r="A1026" s="13"/>
      <c r="B1026" s="233"/>
      <c r="C1026" s="234"/>
      <c r="D1026" s="235" t="s">
        <v>213</v>
      </c>
      <c r="E1026" s="236" t="s">
        <v>19</v>
      </c>
      <c r="F1026" s="237" t="s">
        <v>2723</v>
      </c>
      <c r="G1026" s="234"/>
      <c r="H1026" s="238">
        <v>33.728000000000002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213</v>
      </c>
      <c r="AU1026" s="244" t="s">
        <v>86</v>
      </c>
      <c r="AV1026" s="13" t="s">
        <v>86</v>
      </c>
      <c r="AW1026" s="13" t="s">
        <v>35</v>
      </c>
      <c r="AX1026" s="13" t="s">
        <v>73</v>
      </c>
      <c r="AY1026" s="244" t="s">
        <v>202</v>
      </c>
    </row>
    <row r="1027" s="13" customFormat="1">
      <c r="A1027" s="13"/>
      <c r="B1027" s="233"/>
      <c r="C1027" s="234"/>
      <c r="D1027" s="235" t="s">
        <v>213</v>
      </c>
      <c r="E1027" s="236" t="s">
        <v>19</v>
      </c>
      <c r="F1027" s="237" t="s">
        <v>2724</v>
      </c>
      <c r="G1027" s="234"/>
      <c r="H1027" s="238">
        <v>1.125</v>
      </c>
      <c r="I1027" s="239"/>
      <c r="J1027" s="234"/>
      <c r="K1027" s="234"/>
      <c r="L1027" s="240"/>
      <c r="M1027" s="241"/>
      <c r="N1027" s="242"/>
      <c r="O1027" s="242"/>
      <c r="P1027" s="242"/>
      <c r="Q1027" s="242"/>
      <c r="R1027" s="242"/>
      <c r="S1027" s="242"/>
      <c r="T1027" s="24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4" t="s">
        <v>213</v>
      </c>
      <c r="AU1027" s="244" t="s">
        <v>86</v>
      </c>
      <c r="AV1027" s="13" t="s">
        <v>86</v>
      </c>
      <c r="AW1027" s="13" t="s">
        <v>35</v>
      </c>
      <c r="AX1027" s="13" t="s">
        <v>73</v>
      </c>
      <c r="AY1027" s="244" t="s">
        <v>202</v>
      </c>
    </row>
    <row r="1028" s="13" customFormat="1">
      <c r="A1028" s="13"/>
      <c r="B1028" s="233"/>
      <c r="C1028" s="234"/>
      <c r="D1028" s="235" t="s">
        <v>213</v>
      </c>
      <c r="E1028" s="236" t="s">
        <v>19</v>
      </c>
      <c r="F1028" s="237" t="s">
        <v>2725</v>
      </c>
      <c r="G1028" s="234"/>
      <c r="H1028" s="238">
        <v>-2.5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213</v>
      </c>
      <c r="AU1028" s="244" t="s">
        <v>86</v>
      </c>
      <c r="AV1028" s="13" t="s">
        <v>86</v>
      </c>
      <c r="AW1028" s="13" t="s">
        <v>35</v>
      </c>
      <c r="AX1028" s="13" t="s">
        <v>73</v>
      </c>
      <c r="AY1028" s="244" t="s">
        <v>202</v>
      </c>
    </row>
    <row r="1029" s="15" customFormat="1">
      <c r="A1029" s="15"/>
      <c r="B1029" s="259"/>
      <c r="C1029" s="260"/>
      <c r="D1029" s="235" t="s">
        <v>213</v>
      </c>
      <c r="E1029" s="261" t="s">
        <v>19</v>
      </c>
      <c r="F1029" s="262" t="s">
        <v>2726</v>
      </c>
      <c r="G1029" s="260"/>
      <c r="H1029" s="261" t="s">
        <v>19</v>
      </c>
      <c r="I1029" s="263"/>
      <c r="J1029" s="260"/>
      <c r="K1029" s="260"/>
      <c r="L1029" s="264"/>
      <c r="M1029" s="265"/>
      <c r="N1029" s="266"/>
      <c r="O1029" s="266"/>
      <c r="P1029" s="266"/>
      <c r="Q1029" s="266"/>
      <c r="R1029" s="266"/>
      <c r="S1029" s="266"/>
      <c r="T1029" s="267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68" t="s">
        <v>213</v>
      </c>
      <c r="AU1029" s="268" t="s">
        <v>86</v>
      </c>
      <c r="AV1029" s="15" t="s">
        <v>80</v>
      </c>
      <c r="AW1029" s="15" t="s">
        <v>35</v>
      </c>
      <c r="AX1029" s="15" t="s">
        <v>73</v>
      </c>
      <c r="AY1029" s="268" t="s">
        <v>202</v>
      </c>
    </row>
    <row r="1030" s="13" customFormat="1">
      <c r="A1030" s="13"/>
      <c r="B1030" s="233"/>
      <c r="C1030" s="234"/>
      <c r="D1030" s="235" t="s">
        <v>213</v>
      </c>
      <c r="E1030" s="236" t="s">
        <v>19</v>
      </c>
      <c r="F1030" s="237" t="s">
        <v>2727</v>
      </c>
      <c r="G1030" s="234"/>
      <c r="H1030" s="238">
        <v>14.725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213</v>
      </c>
      <c r="AU1030" s="244" t="s">
        <v>86</v>
      </c>
      <c r="AV1030" s="13" t="s">
        <v>86</v>
      </c>
      <c r="AW1030" s="13" t="s">
        <v>35</v>
      </c>
      <c r="AX1030" s="13" t="s">
        <v>73</v>
      </c>
      <c r="AY1030" s="244" t="s">
        <v>202</v>
      </c>
    </row>
    <row r="1031" s="13" customFormat="1">
      <c r="A1031" s="13"/>
      <c r="B1031" s="233"/>
      <c r="C1031" s="234"/>
      <c r="D1031" s="235" t="s">
        <v>213</v>
      </c>
      <c r="E1031" s="236" t="s">
        <v>19</v>
      </c>
      <c r="F1031" s="237" t="s">
        <v>2469</v>
      </c>
      <c r="G1031" s="234"/>
      <c r="H1031" s="238">
        <v>-2.9399999999999999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213</v>
      </c>
      <c r="AU1031" s="244" t="s">
        <v>86</v>
      </c>
      <c r="AV1031" s="13" t="s">
        <v>86</v>
      </c>
      <c r="AW1031" s="13" t="s">
        <v>35</v>
      </c>
      <c r="AX1031" s="13" t="s">
        <v>73</v>
      </c>
      <c r="AY1031" s="244" t="s">
        <v>202</v>
      </c>
    </row>
    <row r="1032" s="15" customFormat="1">
      <c r="A1032" s="15"/>
      <c r="B1032" s="259"/>
      <c r="C1032" s="260"/>
      <c r="D1032" s="235" t="s">
        <v>213</v>
      </c>
      <c r="E1032" s="261" t="s">
        <v>19</v>
      </c>
      <c r="F1032" s="262" t="s">
        <v>2728</v>
      </c>
      <c r="G1032" s="260"/>
      <c r="H1032" s="261" t="s">
        <v>19</v>
      </c>
      <c r="I1032" s="263"/>
      <c r="J1032" s="260"/>
      <c r="K1032" s="260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213</v>
      </c>
      <c r="AU1032" s="268" t="s">
        <v>86</v>
      </c>
      <c r="AV1032" s="15" t="s">
        <v>80</v>
      </c>
      <c r="AW1032" s="15" t="s">
        <v>35</v>
      </c>
      <c r="AX1032" s="15" t="s">
        <v>73</v>
      </c>
      <c r="AY1032" s="268" t="s">
        <v>202</v>
      </c>
    </row>
    <row r="1033" s="13" customFormat="1">
      <c r="A1033" s="13"/>
      <c r="B1033" s="233"/>
      <c r="C1033" s="234"/>
      <c r="D1033" s="235" t="s">
        <v>213</v>
      </c>
      <c r="E1033" s="236" t="s">
        <v>19</v>
      </c>
      <c r="F1033" s="237" t="s">
        <v>2729</v>
      </c>
      <c r="G1033" s="234"/>
      <c r="H1033" s="238">
        <v>12.151999999999999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213</v>
      </c>
      <c r="AU1033" s="244" t="s">
        <v>86</v>
      </c>
      <c r="AV1033" s="13" t="s">
        <v>86</v>
      </c>
      <c r="AW1033" s="13" t="s">
        <v>35</v>
      </c>
      <c r="AX1033" s="13" t="s">
        <v>73</v>
      </c>
      <c r="AY1033" s="244" t="s">
        <v>202</v>
      </c>
    </row>
    <row r="1034" s="13" customFormat="1">
      <c r="A1034" s="13"/>
      <c r="B1034" s="233"/>
      <c r="C1034" s="234"/>
      <c r="D1034" s="235" t="s">
        <v>213</v>
      </c>
      <c r="E1034" s="236" t="s">
        <v>19</v>
      </c>
      <c r="F1034" s="237" t="s">
        <v>2451</v>
      </c>
      <c r="G1034" s="234"/>
      <c r="H1034" s="238">
        <v>-1.47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213</v>
      </c>
      <c r="AU1034" s="244" t="s">
        <v>86</v>
      </c>
      <c r="AV1034" s="13" t="s">
        <v>86</v>
      </c>
      <c r="AW1034" s="13" t="s">
        <v>35</v>
      </c>
      <c r="AX1034" s="13" t="s">
        <v>73</v>
      </c>
      <c r="AY1034" s="244" t="s">
        <v>202</v>
      </c>
    </row>
    <row r="1035" s="15" customFormat="1">
      <c r="A1035" s="15"/>
      <c r="B1035" s="259"/>
      <c r="C1035" s="260"/>
      <c r="D1035" s="235" t="s">
        <v>213</v>
      </c>
      <c r="E1035" s="261" t="s">
        <v>19</v>
      </c>
      <c r="F1035" s="262" t="s">
        <v>2730</v>
      </c>
      <c r="G1035" s="260"/>
      <c r="H1035" s="261" t="s">
        <v>19</v>
      </c>
      <c r="I1035" s="263"/>
      <c r="J1035" s="260"/>
      <c r="K1035" s="260"/>
      <c r="L1035" s="264"/>
      <c r="M1035" s="265"/>
      <c r="N1035" s="266"/>
      <c r="O1035" s="266"/>
      <c r="P1035" s="266"/>
      <c r="Q1035" s="266"/>
      <c r="R1035" s="266"/>
      <c r="S1035" s="266"/>
      <c r="T1035" s="267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68" t="s">
        <v>213</v>
      </c>
      <c r="AU1035" s="268" t="s">
        <v>86</v>
      </c>
      <c r="AV1035" s="15" t="s">
        <v>80</v>
      </c>
      <c r="AW1035" s="15" t="s">
        <v>35</v>
      </c>
      <c r="AX1035" s="15" t="s">
        <v>73</v>
      </c>
      <c r="AY1035" s="268" t="s">
        <v>202</v>
      </c>
    </row>
    <row r="1036" s="13" customFormat="1">
      <c r="A1036" s="13"/>
      <c r="B1036" s="233"/>
      <c r="C1036" s="234"/>
      <c r="D1036" s="235" t="s">
        <v>213</v>
      </c>
      <c r="E1036" s="236" t="s">
        <v>19</v>
      </c>
      <c r="F1036" s="237" t="s">
        <v>2731</v>
      </c>
      <c r="G1036" s="234"/>
      <c r="H1036" s="238">
        <v>14.507999999999999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213</v>
      </c>
      <c r="AU1036" s="244" t="s">
        <v>86</v>
      </c>
      <c r="AV1036" s="13" t="s">
        <v>86</v>
      </c>
      <c r="AW1036" s="13" t="s">
        <v>35</v>
      </c>
      <c r="AX1036" s="13" t="s">
        <v>73</v>
      </c>
      <c r="AY1036" s="244" t="s">
        <v>202</v>
      </c>
    </row>
    <row r="1037" s="13" customFormat="1">
      <c r="A1037" s="13"/>
      <c r="B1037" s="233"/>
      <c r="C1037" s="234"/>
      <c r="D1037" s="235" t="s">
        <v>213</v>
      </c>
      <c r="E1037" s="236" t="s">
        <v>19</v>
      </c>
      <c r="F1037" s="237" t="s">
        <v>2469</v>
      </c>
      <c r="G1037" s="234"/>
      <c r="H1037" s="238">
        <v>-2.9399999999999999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213</v>
      </c>
      <c r="AU1037" s="244" t="s">
        <v>86</v>
      </c>
      <c r="AV1037" s="13" t="s">
        <v>86</v>
      </c>
      <c r="AW1037" s="13" t="s">
        <v>35</v>
      </c>
      <c r="AX1037" s="13" t="s">
        <v>73</v>
      </c>
      <c r="AY1037" s="244" t="s">
        <v>202</v>
      </c>
    </row>
    <row r="1038" s="15" customFormat="1">
      <c r="A1038" s="15"/>
      <c r="B1038" s="259"/>
      <c r="C1038" s="260"/>
      <c r="D1038" s="235" t="s">
        <v>213</v>
      </c>
      <c r="E1038" s="261" t="s">
        <v>19</v>
      </c>
      <c r="F1038" s="262" t="s">
        <v>2732</v>
      </c>
      <c r="G1038" s="260"/>
      <c r="H1038" s="261" t="s">
        <v>19</v>
      </c>
      <c r="I1038" s="263"/>
      <c r="J1038" s="260"/>
      <c r="K1038" s="260"/>
      <c r="L1038" s="264"/>
      <c r="M1038" s="265"/>
      <c r="N1038" s="266"/>
      <c r="O1038" s="266"/>
      <c r="P1038" s="266"/>
      <c r="Q1038" s="266"/>
      <c r="R1038" s="266"/>
      <c r="S1038" s="266"/>
      <c r="T1038" s="267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68" t="s">
        <v>213</v>
      </c>
      <c r="AU1038" s="268" t="s">
        <v>86</v>
      </c>
      <c r="AV1038" s="15" t="s">
        <v>80</v>
      </c>
      <c r="AW1038" s="15" t="s">
        <v>35</v>
      </c>
      <c r="AX1038" s="15" t="s">
        <v>73</v>
      </c>
      <c r="AY1038" s="268" t="s">
        <v>202</v>
      </c>
    </row>
    <row r="1039" s="13" customFormat="1">
      <c r="A1039" s="13"/>
      <c r="B1039" s="233"/>
      <c r="C1039" s="234"/>
      <c r="D1039" s="235" t="s">
        <v>213</v>
      </c>
      <c r="E1039" s="236" t="s">
        <v>19</v>
      </c>
      <c r="F1039" s="237" t="s">
        <v>2733</v>
      </c>
      <c r="G1039" s="234"/>
      <c r="H1039" s="238">
        <v>13.063000000000001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213</v>
      </c>
      <c r="AU1039" s="244" t="s">
        <v>86</v>
      </c>
      <c r="AV1039" s="13" t="s">
        <v>86</v>
      </c>
      <c r="AW1039" s="13" t="s">
        <v>35</v>
      </c>
      <c r="AX1039" s="13" t="s">
        <v>73</v>
      </c>
      <c r="AY1039" s="244" t="s">
        <v>202</v>
      </c>
    </row>
    <row r="1040" s="13" customFormat="1">
      <c r="A1040" s="13"/>
      <c r="B1040" s="233"/>
      <c r="C1040" s="234"/>
      <c r="D1040" s="235" t="s">
        <v>213</v>
      </c>
      <c r="E1040" s="236" t="s">
        <v>19</v>
      </c>
      <c r="F1040" s="237" t="s">
        <v>2451</v>
      </c>
      <c r="G1040" s="234"/>
      <c r="H1040" s="238">
        <v>-1.47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213</v>
      </c>
      <c r="AU1040" s="244" t="s">
        <v>86</v>
      </c>
      <c r="AV1040" s="13" t="s">
        <v>86</v>
      </c>
      <c r="AW1040" s="13" t="s">
        <v>35</v>
      </c>
      <c r="AX1040" s="13" t="s">
        <v>73</v>
      </c>
      <c r="AY1040" s="244" t="s">
        <v>202</v>
      </c>
    </row>
    <row r="1041" s="15" customFormat="1">
      <c r="A1041" s="15"/>
      <c r="B1041" s="259"/>
      <c r="C1041" s="260"/>
      <c r="D1041" s="235" t="s">
        <v>213</v>
      </c>
      <c r="E1041" s="261" t="s">
        <v>19</v>
      </c>
      <c r="F1041" s="262" t="s">
        <v>2734</v>
      </c>
      <c r="G1041" s="260"/>
      <c r="H1041" s="261" t="s">
        <v>19</v>
      </c>
      <c r="I1041" s="263"/>
      <c r="J1041" s="260"/>
      <c r="K1041" s="260"/>
      <c r="L1041" s="264"/>
      <c r="M1041" s="265"/>
      <c r="N1041" s="266"/>
      <c r="O1041" s="266"/>
      <c r="P1041" s="266"/>
      <c r="Q1041" s="266"/>
      <c r="R1041" s="266"/>
      <c r="S1041" s="266"/>
      <c r="T1041" s="267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68" t="s">
        <v>213</v>
      </c>
      <c r="AU1041" s="268" t="s">
        <v>86</v>
      </c>
      <c r="AV1041" s="15" t="s">
        <v>80</v>
      </c>
      <c r="AW1041" s="15" t="s">
        <v>35</v>
      </c>
      <c r="AX1041" s="15" t="s">
        <v>73</v>
      </c>
      <c r="AY1041" s="268" t="s">
        <v>202</v>
      </c>
    </row>
    <row r="1042" s="13" customFormat="1">
      <c r="A1042" s="13"/>
      <c r="B1042" s="233"/>
      <c r="C1042" s="234"/>
      <c r="D1042" s="235" t="s">
        <v>213</v>
      </c>
      <c r="E1042" s="236" t="s">
        <v>19</v>
      </c>
      <c r="F1042" s="237" t="s">
        <v>2735</v>
      </c>
      <c r="G1042" s="234"/>
      <c r="H1042" s="238">
        <v>41.911999999999999</v>
      </c>
      <c r="I1042" s="239"/>
      <c r="J1042" s="234"/>
      <c r="K1042" s="234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213</v>
      </c>
      <c r="AU1042" s="244" t="s">
        <v>86</v>
      </c>
      <c r="AV1042" s="13" t="s">
        <v>86</v>
      </c>
      <c r="AW1042" s="13" t="s">
        <v>35</v>
      </c>
      <c r="AX1042" s="13" t="s">
        <v>73</v>
      </c>
      <c r="AY1042" s="244" t="s">
        <v>202</v>
      </c>
    </row>
    <row r="1043" s="13" customFormat="1">
      <c r="A1043" s="13"/>
      <c r="B1043" s="233"/>
      <c r="C1043" s="234"/>
      <c r="D1043" s="235" t="s">
        <v>213</v>
      </c>
      <c r="E1043" s="236" t="s">
        <v>19</v>
      </c>
      <c r="F1043" s="237" t="s">
        <v>2736</v>
      </c>
      <c r="G1043" s="234"/>
      <c r="H1043" s="238">
        <v>1.659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213</v>
      </c>
      <c r="AU1043" s="244" t="s">
        <v>86</v>
      </c>
      <c r="AV1043" s="13" t="s">
        <v>86</v>
      </c>
      <c r="AW1043" s="13" t="s">
        <v>35</v>
      </c>
      <c r="AX1043" s="13" t="s">
        <v>73</v>
      </c>
      <c r="AY1043" s="244" t="s">
        <v>202</v>
      </c>
    </row>
    <row r="1044" s="13" customFormat="1">
      <c r="A1044" s="13"/>
      <c r="B1044" s="233"/>
      <c r="C1044" s="234"/>
      <c r="D1044" s="235" t="s">
        <v>213</v>
      </c>
      <c r="E1044" s="236" t="s">
        <v>19</v>
      </c>
      <c r="F1044" s="237" t="s">
        <v>2737</v>
      </c>
      <c r="G1044" s="234"/>
      <c r="H1044" s="238">
        <v>-5.1689999999999996</v>
      </c>
      <c r="I1044" s="239"/>
      <c r="J1044" s="234"/>
      <c r="K1044" s="234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213</v>
      </c>
      <c r="AU1044" s="244" t="s">
        <v>86</v>
      </c>
      <c r="AV1044" s="13" t="s">
        <v>86</v>
      </c>
      <c r="AW1044" s="13" t="s">
        <v>35</v>
      </c>
      <c r="AX1044" s="13" t="s">
        <v>73</v>
      </c>
      <c r="AY1044" s="244" t="s">
        <v>202</v>
      </c>
    </row>
    <row r="1045" s="15" customFormat="1">
      <c r="A1045" s="15"/>
      <c r="B1045" s="259"/>
      <c r="C1045" s="260"/>
      <c r="D1045" s="235" t="s">
        <v>213</v>
      </c>
      <c r="E1045" s="261" t="s">
        <v>19</v>
      </c>
      <c r="F1045" s="262" t="s">
        <v>2738</v>
      </c>
      <c r="G1045" s="260"/>
      <c r="H1045" s="261" t="s">
        <v>19</v>
      </c>
      <c r="I1045" s="263"/>
      <c r="J1045" s="260"/>
      <c r="K1045" s="260"/>
      <c r="L1045" s="264"/>
      <c r="M1045" s="265"/>
      <c r="N1045" s="266"/>
      <c r="O1045" s="266"/>
      <c r="P1045" s="266"/>
      <c r="Q1045" s="266"/>
      <c r="R1045" s="266"/>
      <c r="S1045" s="266"/>
      <c r="T1045" s="267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68" t="s">
        <v>213</v>
      </c>
      <c r="AU1045" s="268" t="s">
        <v>86</v>
      </c>
      <c r="AV1045" s="15" t="s">
        <v>80</v>
      </c>
      <c r="AW1045" s="15" t="s">
        <v>35</v>
      </c>
      <c r="AX1045" s="15" t="s">
        <v>73</v>
      </c>
      <c r="AY1045" s="268" t="s">
        <v>202</v>
      </c>
    </row>
    <row r="1046" s="13" customFormat="1">
      <c r="A1046" s="13"/>
      <c r="B1046" s="233"/>
      <c r="C1046" s="234"/>
      <c r="D1046" s="235" t="s">
        <v>213</v>
      </c>
      <c r="E1046" s="236" t="s">
        <v>19</v>
      </c>
      <c r="F1046" s="237" t="s">
        <v>2739</v>
      </c>
      <c r="G1046" s="234"/>
      <c r="H1046" s="238">
        <v>44.515999999999998</v>
      </c>
      <c r="I1046" s="239"/>
      <c r="J1046" s="234"/>
      <c r="K1046" s="234"/>
      <c r="L1046" s="240"/>
      <c r="M1046" s="241"/>
      <c r="N1046" s="242"/>
      <c r="O1046" s="242"/>
      <c r="P1046" s="242"/>
      <c r="Q1046" s="242"/>
      <c r="R1046" s="242"/>
      <c r="S1046" s="242"/>
      <c r="T1046" s="24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4" t="s">
        <v>213</v>
      </c>
      <c r="AU1046" s="244" t="s">
        <v>86</v>
      </c>
      <c r="AV1046" s="13" t="s">
        <v>86</v>
      </c>
      <c r="AW1046" s="13" t="s">
        <v>35</v>
      </c>
      <c r="AX1046" s="13" t="s">
        <v>73</v>
      </c>
      <c r="AY1046" s="244" t="s">
        <v>202</v>
      </c>
    </row>
    <row r="1047" s="13" customFormat="1">
      <c r="A1047" s="13"/>
      <c r="B1047" s="233"/>
      <c r="C1047" s="234"/>
      <c r="D1047" s="235" t="s">
        <v>213</v>
      </c>
      <c r="E1047" s="236" t="s">
        <v>19</v>
      </c>
      <c r="F1047" s="237" t="s">
        <v>2736</v>
      </c>
      <c r="G1047" s="234"/>
      <c r="H1047" s="238">
        <v>1.659</v>
      </c>
      <c r="I1047" s="239"/>
      <c r="J1047" s="234"/>
      <c r="K1047" s="234"/>
      <c r="L1047" s="240"/>
      <c r="M1047" s="241"/>
      <c r="N1047" s="242"/>
      <c r="O1047" s="242"/>
      <c r="P1047" s="242"/>
      <c r="Q1047" s="242"/>
      <c r="R1047" s="242"/>
      <c r="S1047" s="242"/>
      <c r="T1047" s="24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4" t="s">
        <v>213</v>
      </c>
      <c r="AU1047" s="244" t="s">
        <v>86</v>
      </c>
      <c r="AV1047" s="13" t="s">
        <v>86</v>
      </c>
      <c r="AW1047" s="13" t="s">
        <v>35</v>
      </c>
      <c r="AX1047" s="13" t="s">
        <v>73</v>
      </c>
      <c r="AY1047" s="244" t="s">
        <v>202</v>
      </c>
    </row>
    <row r="1048" s="13" customFormat="1">
      <c r="A1048" s="13"/>
      <c r="B1048" s="233"/>
      <c r="C1048" s="234"/>
      <c r="D1048" s="235" t="s">
        <v>213</v>
      </c>
      <c r="E1048" s="236" t="s">
        <v>19</v>
      </c>
      <c r="F1048" s="237" t="s">
        <v>2740</v>
      </c>
      <c r="G1048" s="234"/>
      <c r="H1048" s="238">
        <v>-6.7690000000000001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213</v>
      </c>
      <c r="AU1048" s="244" t="s">
        <v>86</v>
      </c>
      <c r="AV1048" s="13" t="s">
        <v>86</v>
      </c>
      <c r="AW1048" s="13" t="s">
        <v>35</v>
      </c>
      <c r="AX1048" s="13" t="s">
        <v>73</v>
      </c>
      <c r="AY1048" s="244" t="s">
        <v>202</v>
      </c>
    </row>
    <row r="1049" s="15" customFormat="1">
      <c r="A1049" s="15"/>
      <c r="B1049" s="259"/>
      <c r="C1049" s="260"/>
      <c r="D1049" s="235" t="s">
        <v>213</v>
      </c>
      <c r="E1049" s="261" t="s">
        <v>19</v>
      </c>
      <c r="F1049" s="262" t="s">
        <v>2741</v>
      </c>
      <c r="G1049" s="260"/>
      <c r="H1049" s="261" t="s">
        <v>19</v>
      </c>
      <c r="I1049" s="263"/>
      <c r="J1049" s="260"/>
      <c r="K1049" s="260"/>
      <c r="L1049" s="264"/>
      <c r="M1049" s="265"/>
      <c r="N1049" s="266"/>
      <c r="O1049" s="266"/>
      <c r="P1049" s="266"/>
      <c r="Q1049" s="266"/>
      <c r="R1049" s="266"/>
      <c r="S1049" s="266"/>
      <c r="T1049" s="267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68" t="s">
        <v>213</v>
      </c>
      <c r="AU1049" s="268" t="s">
        <v>86</v>
      </c>
      <c r="AV1049" s="15" t="s">
        <v>80</v>
      </c>
      <c r="AW1049" s="15" t="s">
        <v>35</v>
      </c>
      <c r="AX1049" s="15" t="s">
        <v>73</v>
      </c>
      <c r="AY1049" s="268" t="s">
        <v>202</v>
      </c>
    </row>
    <row r="1050" s="13" customFormat="1">
      <c r="A1050" s="13"/>
      <c r="B1050" s="233"/>
      <c r="C1050" s="234"/>
      <c r="D1050" s="235" t="s">
        <v>213</v>
      </c>
      <c r="E1050" s="236" t="s">
        <v>19</v>
      </c>
      <c r="F1050" s="237" t="s">
        <v>2742</v>
      </c>
      <c r="G1050" s="234"/>
      <c r="H1050" s="238">
        <v>50.127000000000002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213</v>
      </c>
      <c r="AU1050" s="244" t="s">
        <v>86</v>
      </c>
      <c r="AV1050" s="13" t="s">
        <v>86</v>
      </c>
      <c r="AW1050" s="13" t="s">
        <v>35</v>
      </c>
      <c r="AX1050" s="13" t="s">
        <v>73</v>
      </c>
      <c r="AY1050" s="244" t="s">
        <v>202</v>
      </c>
    </row>
    <row r="1051" s="13" customFormat="1">
      <c r="A1051" s="13"/>
      <c r="B1051" s="233"/>
      <c r="C1051" s="234"/>
      <c r="D1051" s="235" t="s">
        <v>213</v>
      </c>
      <c r="E1051" s="236" t="s">
        <v>19</v>
      </c>
      <c r="F1051" s="237" t="s">
        <v>2743</v>
      </c>
      <c r="G1051" s="234"/>
      <c r="H1051" s="238">
        <v>1.038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213</v>
      </c>
      <c r="AU1051" s="244" t="s">
        <v>86</v>
      </c>
      <c r="AV1051" s="13" t="s">
        <v>86</v>
      </c>
      <c r="AW1051" s="13" t="s">
        <v>35</v>
      </c>
      <c r="AX1051" s="13" t="s">
        <v>73</v>
      </c>
      <c r="AY1051" s="244" t="s">
        <v>202</v>
      </c>
    </row>
    <row r="1052" s="13" customFormat="1">
      <c r="A1052" s="13"/>
      <c r="B1052" s="233"/>
      <c r="C1052" s="234"/>
      <c r="D1052" s="235" t="s">
        <v>213</v>
      </c>
      <c r="E1052" s="236" t="s">
        <v>19</v>
      </c>
      <c r="F1052" s="237" t="s">
        <v>2744</v>
      </c>
      <c r="G1052" s="234"/>
      <c r="H1052" s="238">
        <v>0.78000000000000003</v>
      </c>
      <c r="I1052" s="239"/>
      <c r="J1052" s="234"/>
      <c r="K1052" s="234"/>
      <c r="L1052" s="240"/>
      <c r="M1052" s="241"/>
      <c r="N1052" s="242"/>
      <c r="O1052" s="242"/>
      <c r="P1052" s="242"/>
      <c r="Q1052" s="242"/>
      <c r="R1052" s="242"/>
      <c r="S1052" s="242"/>
      <c r="T1052" s="24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4" t="s">
        <v>213</v>
      </c>
      <c r="AU1052" s="244" t="s">
        <v>86</v>
      </c>
      <c r="AV1052" s="13" t="s">
        <v>86</v>
      </c>
      <c r="AW1052" s="13" t="s">
        <v>35</v>
      </c>
      <c r="AX1052" s="13" t="s">
        <v>73</v>
      </c>
      <c r="AY1052" s="244" t="s">
        <v>202</v>
      </c>
    </row>
    <row r="1053" s="13" customFormat="1">
      <c r="A1053" s="13"/>
      <c r="B1053" s="233"/>
      <c r="C1053" s="234"/>
      <c r="D1053" s="235" t="s">
        <v>213</v>
      </c>
      <c r="E1053" s="236" t="s">
        <v>19</v>
      </c>
      <c r="F1053" s="237" t="s">
        <v>2745</v>
      </c>
      <c r="G1053" s="234"/>
      <c r="H1053" s="238">
        <v>-5.6870000000000003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213</v>
      </c>
      <c r="AU1053" s="244" t="s">
        <v>86</v>
      </c>
      <c r="AV1053" s="13" t="s">
        <v>86</v>
      </c>
      <c r="AW1053" s="13" t="s">
        <v>35</v>
      </c>
      <c r="AX1053" s="13" t="s">
        <v>73</v>
      </c>
      <c r="AY1053" s="244" t="s">
        <v>202</v>
      </c>
    </row>
    <row r="1054" s="15" customFormat="1">
      <c r="A1054" s="15"/>
      <c r="B1054" s="259"/>
      <c r="C1054" s="260"/>
      <c r="D1054" s="235" t="s">
        <v>213</v>
      </c>
      <c r="E1054" s="261" t="s">
        <v>19</v>
      </c>
      <c r="F1054" s="262" t="s">
        <v>2746</v>
      </c>
      <c r="G1054" s="260"/>
      <c r="H1054" s="261" t="s">
        <v>19</v>
      </c>
      <c r="I1054" s="263"/>
      <c r="J1054" s="260"/>
      <c r="K1054" s="260"/>
      <c r="L1054" s="264"/>
      <c r="M1054" s="265"/>
      <c r="N1054" s="266"/>
      <c r="O1054" s="266"/>
      <c r="P1054" s="266"/>
      <c r="Q1054" s="266"/>
      <c r="R1054" s="266"/>
      <c r="S1054" s="266"/>
      <c r="T1054" s="267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68" t="s">
        <v>213</v>
      </c>
      <c r="AU1054" s="268" t="s">
        <v>86</v>
      </c>
      <c r="AV1054" s="15" t="s">
        <v>80</v>
      </c>
      <c r="AW1054" s="15" t="s">
        <v>35</v>
      </c>
      <c r="AX1054" s="15" t="s">
        <v>73</v>
      </c>
      <c r="AY1054" s="268" t="s">
        <v>202</v>
      </c>
    </row>
    <row r="1055" s="13" customFormat="1">
      <c r="A1055" s="13"/>
      <c r="B1055" s="233"/>
      <c r="C1055" s="234"/>
      <c r="D1055" s="235" t="s">
        <v>213</v>
      </c>
      <c r="E1055" s="236" t="s">
        <v>19</v>
      </c>
      <c r="F1055" s="237" t="s">
        <v>2747</v>
      </c>
      <c r="G1055" s="234"/>
      <c r="H1055" s="238">
        <v>35.935000000000002</v>
      </c>
      <c r="I1055" s="239"/>
      <c r="J1055" s="234"/>
      <c r="K1055" s="234"/>
      <c r="L1055" s="240"/>
      <c r="M1055" s="241"/>
      <c r="N1055" s="242"/>
      <c r="O1055" s="242"/>
      <c r="P1055" s="242"/>
      <c r="Q1055" s="242"/>
      <c r="R1055" s="242"/>
      <c r="S1055" s="242"/>
      <c r="T1055" s="24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4" t="s">
        <v>213</v>
      </c>
      <c r="AU1055" s="244" t="s">
        <v>86</v>
      </c>
      <c r="AV1055" s="13" t="s">
        <v>86</v>
      </c>
      <c r="AW1055" s="13" t="s">
        <v>35</v>
      </c>
      <c r="AX1055" s="13" t="s">
        <v>73</v>
      </c>
      <c r="AY1055" s="244" t="s">
        <v>202</v>
      </c>
    </row>
    <row r="1056" s="13" customFormat="1">
      <c r="A1056" s="13"/>
      <c r="B1056" s="233"/>
      <c r="C1056" s="234"/>
      <c r="D1056" s="235" t="s">
        <v>213</v>
      </c>
      <c r="E1056" s="236" t="s">
        <v>19</v>
      </c>
      <c r="F1056" s="237" t="s">
        <v>2748</v>
      </c>
      <c r="G1056" s="234"/>
      <c r="H1056" s="238">
        <v>1.1879999999999999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213</v>
      </c>
      <c r="AU1056" s="244" t="s">
        <v>86</v>
      </c>
      <c r="AV1056" s="13" t="s">
        <v>86</v>
      </c>
      <c r="AW1056" s="13" t="s">
        <v>35</v>
      </c>
      <c r="AX1056" s="13" t="s">
        <v>73</v>
      </c>
      <c r="AY1056" s="244" t="s">
        <v>202</v>
      </c>
    </row>
    <row r="1057" s="13" customFormat="1">
      <c r="A1057" s="13"/>
      <c r="B1057" s="233"/>
      <c r="C1057" s="234"/>
      <c r="D1057" s="235" t="s">
        <v>213</v>
      </c>
      <c r="E1057" s="236" t="s">
        <v>19</v>
      </c>
      <c r="F1057" s="237" t="s">
        <v>2749</v>
      </c>
      <c r="G1057" s="234"/>
      <c r="H1057" s="238">
        <v>-2.8130000000000002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213</v>
      </c>
      <c r="AU1057" s="244" t="s">
        <v>86</v>
      </c>
      <c r="AV1057" s="13" t="s">
        <v>86</v>
      </c>
      <c r="AW1057" s="13" t="s">
        <v>35</v>
      </c>
      <c r="AX1057" s="13" t="s">
        <v>73</v>
      </c>
      <c r="AY1057" s="244" t="s">
        <v>202</v>
      </c>
    </row>
    <row r="1058" s="15" customFormat="1">
      <c r="A1058" s="15"/>
      <c r="B1058" s="259"/>
      <c r="C1058" s="260"/>
      <c r="D1058" s="235" t="s">
        <v>213</v>
      </c>
      <c r="E1058" s="261" t="s">
        <v>19</v>
      </c>
      <c r="F1058" s="262" t="s">
        <v>2750</v>
      </c>
      <c r="G1058" s="260"/>
      <c r="H1058" s="261" t="s">
        <v>19</v>
      </c>
      <c r="I1058" s="263"/>
      <c r="J1058" s="260"/>
      <c r="K1058" s="260"/>
      <c r="L1058" s="264"/>
      <c r="M1058" s="265"/>
      <c r="N1058" s="266"/>
      <c r="O1058" s="266"/>
      <c r="P1058" s="266"/>
      <c r="Q1058" s="266"/>
      <c r="R1058" s="266"/>
      <c r="S1058" s="266"/>
      <c r="T1058" s="267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68" t="s">
        <v>213</v>
      </c>
      <c r="AU1058" s="268" t="s">
        <v>86</v>
      </c>
      <c r="AV1058" s="15" t="s">
        <v>80</v>
      </c>
      <c r="AW1058" s="15" t="s">
        <v>35</v>
      </c>
      <c r="AX1058" s="15" t="s">
        <v>73</v>
      </c>
      <c r="AY1058" s="268" t="s">
        <v>202</v>
      </c>
    </row>
    <row r="1059" s="13" customFormat="1">
      <c r="A1059" s="13"/>
      <c r="B1059" s="233"/>
      <c r="C1059" s="234"/>
      <c r="D1059" s="235" t="s">
        <v>213</v>
      </c>
      <c r="E1059" s="236" t="s">
        <v>19</v>
      </c>
      <c r="F1059" s="237" t="s">
        <v>2751</v>
      </c>
      <c r="G1059" s="234"/>
      <c r="H1059" s="238">
        <v>19.818000000000001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213</v>
      </c>
      <c r="AU1059" s="244" t="s">
        <v>86</v>
      </c>
      <c r="AV1059" s="13" t="s">
        <v>86</v>
      </c>
      <c r="AW1059" s="13" t="s">
        <v>35</v>
      </c>
      <c r="AX1059" s="13" t="s">
        <v>73</v>
      </c>
      <c r="AY1059" s="244" t="s">
        <v>202</v>
      </c>
    </row>
    <row r="1060" s="15" customFormat="1">
      <c r="A1060" s="15"/>
      <c r="B1060" s="259"/>
      <c r="C1060" s="260"/>
      <c r="D1060" s="235" t="s">
        <v>213</v>
      </c>
      <c r="E1060" s="261" t="s">
        <v>19</v>
      </c>
      <c r="F1060" s="262" t="s">
        <v>2752</v>
      </c>
      <c r="G1060" s="260"/>
      <c r="H1060" s="261" t="s">
        <v>19</v>
      </c>
      <c r="I1060" s="263"/>
      <c r="J1060" s="260"/>
      <c r="K1060" s="260"/>
      <c r="L1060" s="264"/>
      <c r="M1060" s="265"/>
      <c r="N1060" s="266"/>
      <c r="O1060" s="266"/>
      <c r="P1060" s="266"/>
      <c r="Q1060" s="266"/>
      <c r="R1060" s="266"/>
      <c r="S1060" s="266"/>
      <c r="T1060" s="26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8" t="s">
        <v>213</v>
      </c>
      <c r="AU1060" s="268" t="s">
        <v>86</v>
      </c>
      <c r="AV1060" s="15" t="s">
        <v>80</v>
      </c>
      <c r="AW1060" s="15" t="s">
        <v>35</v>
      </c>
      <c r="AX1060" s="15" t="s">
        <v>73</v>
      </c>
      <c r="AY1060" s="268" t="s">
        <v>202</v>
      </c>
    </row>
    <row r="1061" s="13" customFormat="1">
      <c r="A1061" s="13"/>
      <c r="B1061" s="233"/>
      <c r="C1061" s="234"/>
      <c r="D1061" s="235" t="s">
        <v>213</v>
      </c>
      <c r="E1061" s="236" t="s">
        <v>19</v>
      </c>
      <c r="F1061" s="237" t="s">
        <v>2753</v>
      </c>
      <c r="G1061" s="234"/>
      <c r="H1061" s="238">
        <v>58.435000000000002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213</v>
      </c>
      <c r="AU1061" s="244" t="s">
        <v>86</v>
      </c>
      <c r="AV1061" s="13" t="s">
        <v>86</v>
      </c>
      <c r="AW1061" s="13" t="s">
        <v>35</v>
      </c>
      <c r="AX1061" s="13" t="s">
        <v>73</v>
      </c>
      <c r="AY1061" s="244" t="s">
        <v>202</v>
      </c>
    </row>
    <row r="1062" s="13" customFormat="1">
      <c r="A1062" s="13"/>
      <c r="B1062" s="233"/>
      <c r="C1062" s="234"/>
      <c r="D1062" s="235" t="s">
        <v>213</v>
      </c>
      <c r="E1062" s="236" t="s">
        <v>19</v>
      </c>
      <c r="F1062" s="237" t="s">
        <v>2679</v>
      </c>
      <c r="G1062" s="234"/>
      <c r="H1062" s="238">
        <v>1.6879999999999999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213</v>
      </c>
      <c r="AU1062" s="244" t="s">
        <v>86</v>
      </c>
      <c r="AV1062" s="13" t="s">
        <v>86</v>
      </c>
      <c r="AW1062" s="13" t="s">
        <v>35</v>
      </c>
      <c r="AX1062" s="13" t="s">
        <v>73</v>
      </c>
      <c r="AY1062" s="244" t="s">
        <v>202</v>
      </c>
    </row>
    <row r="1063" s="13" customFormat="1">
      <c r="A1063" s="13"/>
      <c r="B1063" s="233"/>
      <c r="C1063" s="234"/>
      <c r="D1063" s="235" t="s">
        <v>213</v>
      </c>
      <c r="E1063" s="236" t="s">
        <v>19</v>
      </c>
      <c r="F1063" s="237" t="s">
        <v>2754</v>
      </c>
      <c r="G1063" s="234"/>
      <c r="H1063" s="238">
        <v>1.413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213</v>
      </c>
      <c r="AU1063" s="244" t="s">
        <v>86</v>
      </c>
      <c r="AV1063" s="13" t="s">
        <v>86</v>
      </c>
      <c r="AW1063" s="13" t="s">
        <v>35</v>
      </c>
      <c r="AX1063" s="13" t="s">
        <v>73</v>
      </c>
      <c r="AY1063" s="244" t="s">
        <v>202</v>
      </c>
    </row>
    <row r="1064" s="13" customFormat="1">
      <c r="A1064" s="13"/>
      <c r="B1064" s="233"/>
      <c r="C1064" s="234"/>
      <c r="D1064" s="235" t="s">
        <v>213</v>
      </c>
      <c r="E1064" s="236" t="s">
        <v>19</v>
      </c>
      <c r="F1064" s="237" t="s">
        <v>2755</v>
      </c>
      <c r="G1064" s="234"/>
      <c r="H1064" s="238">
        <v>-13.598000000000001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213</v>
      </c>
      <c r="AU1064" s="244" t="s">
        <v>86</v>
      </c>
      <c r="AV1064" s="13" t="s">
        <v>86</v>
      </c>
      <c r="AW1064" s="13" t="s">
        <v>35</v>
      </c>
      <c r="AX1064" s="13" t="s">
        <v>73</v>
      </c>
      <c r="AY1064" s="244" t="s">
        <v>202</v>
      </c>
    </row>
    <row r="1065" s="15" customFormat="1">
      <c r="A1065" s="15"/>
      <c r="B1065" s="259"/>
      <c r="C1065" s="260"/>
      <c r="D1065" s="235" t="s">
        <v>213</v>
      </c>
      <c r="E1065" s="261" t="s">
        <v>19</v>
      </c>
      <c r="F1065" s="262" t="s">
        <v>2756</v>
      </c>
      <c r="G1065" s="260"/>
      <c r="H1065" s="261" t="s">
        <v>19</v>
      </c>
      <c r="I1065" s="263"/>
      <c r="J1065" s="260"/>
      <c r="K1065" s="260"/>
      <c r="L1065" s="264"/>
      <c r="M1065" s="265"/>
      <c r="N1065" s="266"/>
      <c r="O1065" s="266"/>
      <c r="P1065" s="266"/>
      <c r="Q1065" s="266"/>
      <c r="R1065" s="266"/>
      <c r="S1065" s="266"/>
      <c r="T1065" s="267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68" t="s">
        <v>213</v>
      </c>
      <c r="AU1065" s="268" t="s">
        <v>86</v>
      </c>
      <c r="AV1065" s="15" t="s">
        <v>80</v>
      </c>
      <c r="AW1065" s="15" t="s">
        <v>35</v>
      </c>
      <c r="AX1065" s="15" t="s">
        <v>73</v>
      </c>
      <c r="AY1065" s="268" t="s">
        <v>202</v>
      </c>
    </row>
    <row r="1066" s="13" customFormat="1">
      <c r="A1066" s="13"/>
      <c r="B1066" s="233"/>
      <c r="C1066" s="234"/>
      <c r="D1066" s="235" t="s">
        <v>213</v>
      </c>
      <c r="E1066" s="236" t="s">
        <v>19</v>
      </c>
      <c r="F1066" s="237" t="s">
        <v>2757</v>
      </c>
      <c r="G1066" s="234"/>
      <c r="H1066" s="238">
        <v>30.088999999999999</v>
      </c>
      <c r="I1066" s="239"/>
      <c r="J1066" s="234"/>
      <c r="K1066" s="234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213</v>
      </c>
      <c r="AU1066" s="244" t="s">
        <v>86</v>
      </c>
      <c r="AV1066" s="13" t="s">
        <v>86</v>
      </c>
      <c r="AW1066" s="13" t="s">
        <v>35</v>
      </c>
      <c r="AX1066" s="13" t="s">
        <v>73</v>
      </c>
      <c r="AY1066" s="244" t="s">
        <v>202</v>
      </c>
    </row>
    <row r="1067" s="13" customFormat="1">
      <c r="A1067" s="13"/>
      <c r="B1067" s="233"/>
      <c r="C1067" s="234"/>
      <c r="D1067" s="235" t="s">
        <v>213</v>
      </c>
      <c r="E1067" s="236" t="s">
        <v>19</v>
      </c>
      <c r="F1067" s="237" t="s">
        <v>2748</v>
      </c>
      <c r="G1067" s="234"/>
      <c r="H1067" s="238">
        <v>1.1879999999999999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213</v>
      </c>
      <c r="AU1067" s="244" t="s">
        <v>86</v>
      </c>
      <c r="AV1067" s="13" t="s">
        <v>86</v>
      </c>
      <c r="AW1067" s="13" t="s">
        <v>35</v>
      </c>
      <c r="AX1067" s="13" t="s">
        <v>73</v>
      </c>
      <c r="AY1067" s="244" t="s">
        <v>202</v>
      </c>
    </row>
    <row r="1068" s="13" customFormat="1">
      <c r="A1068" s="13"/>
      <c r="B1068" s="233"/>
      <c r="C1068" s="234"/>
      <c r="D1068" s="235" t="s">
        <v>213</v>
      </c>
      <c r="E1068" s="236" t="s">
        <v>19</v>
      </c>
      <c r="F1068" s="237" t="s">
        <v>2758</v>
      </c>
      <c r="G1068" s="234"/>
      <c r="H1068" s="238">
        <v>-5.1230000000000002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213</v>
      </c>
      <c r="AU1068" s="244" t="s">
        <v>86</v>
      </c>
      <c r="AV1068" s="13" t="s">
        <v>86</v>
      </c>
      <c r="AW1068" s="13" t="s">
        <v>35</v>
      </c>
      <c r="AX1068" s="13" t="s">
        <v>73</v>
      </c>
      <c r="AY1068" s="244" t="s">
        <v>202</v>
      </c>
    </row>
    <row r="1069" s="15" customFormat="1">
      <c r="A1069" s="15"/>
      <c r="B1069" s="259"/>
      <c r="C1069" s="260"/>
      <c r="D1069" s="235" t="s">
        <v>213</v>
      </c>
      <c r="E1069" s="261" t="s">
        <v>19</v>
      </c>
      <c r="F1069" s="262" t="s">
        <v>2759</v>
      </c>
      <c r="G1069" s="260"/>
      <c r="H1069" s="261" t="s">
        <v>19</v>
      </c>
      <c r="I1069" s="263"/>
      <c r="J1069" s="260"/>
      <c r="K1069" s="260"/>
      <c r="L1069" s="264"/>
      <c r="M1069" s="265"/>
      <c r="N1069" s="266"/>
      <c r="O1069" s="266"/>
      <c r="P1069" s="266"/>
      <c r="Q1069" s="266"/>
      <c r="R1069" s="266"/>
      <c r="S1069" s="266"/>
      <c r="T1069" s="267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68" t="s">
        <v>213</v>
      </c>
      <c r="AU1069" s="268" t="s">
        <v>86</v>
      </c>
      <c r="AV1069" s="15" t="s">
        <v>80</v>
      </c>
      <c r="AW1069" s="15" t="s">
        <v>35</v>
      </c>
      <c r="AX1069" s="15" t="s">
        <v>73</v>
      </c>
      <c r="AY1069" s="268" t="s">
        <v>202</v>
      </c>
    </row>
    <row r="1070" s="13" customFormat="1">
      <c r="A1070" s="13"/>
      <c r="B1070" s="233"/>
      <c r="C1070" s="234"/>
      <c r="D1070" s="235" t="s">
        <v>213</v>
      </c>
      <c r="E1070" s="236" t="s">
        <v>19</v>
      </c>
      <c r="F1070" s="237" t="s">
        <v>2760</v>
      </c>
      <c r="G1070" s="234"/>
      <c r="H1070" s="238">
        <v>68.188000000000002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213</v>
      </c>
      <c r="AU1070" s="244" t="s">
        <v>86</v>
      </c>
      <c r="AV1070" s="13" t="s">
        <v>86</v>
      </c>
      <c r="AW1070" s="13" t="s">
        <v>35</v>
      </c>
      <c r="AX1070" s="13" t="s">
        <v>73</v>
      </c>
      <c r="AY1070" s="244" t="s">
        <v>202</v>
      </c>
    </row>
    <row r="1071" s="13" customFormat="1">
      <c r="A1071" s="13"/>
      <c r="B1071" s="233"/>
      <c r="C1071" s="234"/>
      <c r="D1071" s="235" t="s">
        <v>213</v>
      </c>
      <c r="E1071" s="236" t="s">
        <v>19</v>
      </c>
      <c r="F1071" s="237" t="s">
        <v>2679</v>
      </c>
      <c r="G1071" s="234"/>
      <c r="H1071" s="238">
        <v>1.6879999999999999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213</v>
      </c>
      <c r="AU1071" s="244" t="s">
        <v>86</v>
      </c>
      <c r="AV1071" s="13" t="s">
        <v>86</v>
      </c>
      <c r="AW1071" s="13" t="s">
        <v>35</v>
      </c>
      <c r="AX1071" s="13" t="s">
        <v>73</v>
      </c>
      <c r="AY1071" s="244" t="s">
        <v>202</v>
      </c>
    </row>
    <row r="1072" s="13" customFormat="1">
      <c r="A1072" s="13"/>
      <c r="B1072" s="233"/>
      <c r="C1072" s="234"/>
      <c r="D1072" s="235" t="s">
        <v>213</v>
      </c>
      <c r="E1072" s="236" t="s">
        <v>19</v>
      </c>
      <c r="F1072" s="237" t="s">
        <v>2680</v>
      </c>
      <c r="G1072" s="234"/>
      <c r="H1072" s="238">
        <v>-9.6600000000000001</v>
      </c>
      <c r="I1072" s="239"/>
      <c r="J1072" s="234"/>
      <c r="K1072" s="234"/>
      <c r="L1072" s="240"/>
      <c r="M1072" s="241"/>
      <c r="N1072" s="242"/>
      <c r="O1072" s="242"/>
      <c r="P1072" s="242"/>
      <c r="Q1072" s="242"/>
      <c r="R1072" s="242"/>
      <c r="S1072" s="242"/>
      <c r="T1072" s="24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4" t="s">
        <v>213</v>
      </c>
      <c r="AU1072" s="244" t="s">
        <v>86</v>
      </c>
      <c r="AV1072" s="13" t="s">
        <v>86</v>
      </c>
      <c r="AW1072" s="13" t="s">
        <v>35</v>
      </c>
      <c r="AX1072" s="13" t="s">
        <v>73</v>
      </c>
      <c r="AY1072" s="244" t="s">
        <v>202</v>
      </c>
    </row>
    <row r="1073" s="15" customFormat="1">
      <c r="A1073" s="15"/>
      <c r="B1073" s="259"/>
      <c r="C1073" s="260"/>
      <c r="D1073" s="235" t="s">
        <v>213</v>
      </c>
      <c r="E1073" s="261" t="s">
        <v>19</v>
      </c>
      <c r="F1073" s="262" t="s">
        <v>2761</v>
      </c>
      <c r="G1073" s="260"/>
      <c r="H1073" s="261" t="s">
        <v>19</v>
      </c>
      <c r="I1073" s="263"/>
      <c r="J1073" s="260"/>
      <c r="K1073" s="260"/>
      <c r="L1073" s="264"/>
      <c r="M1073" s="265"/>
      <c r="N1073" s="266"/>
      <c r="O1073" s="266"/>
      <c r="P1073" s="266"/>
      <c r="Q1073" s="266"/>
      <c r="R1073" s="266"/>
      <c r="S1073" s="266"/>
      <c r="T1073" s="267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68" t="s">
        <v>213</v>
      </c>
      <c r="AU1073" s="268" t="s">
        <v>86</v>
      </c>
      <c r="AV1073" s="15" t="s">
        <v>80</v>
      </c>
      <c r="AW1073" s="15" t="s">
        <v>35</v>
      </c>
      <c r="AX1073" s="15" t="s">
        <v>73</v>
      </c>
      <c r="AY1073" s="268" t="s">
        <v>202</v>
      </c>
    </row>
    <row r="1074" s="13" customFormat="1">
      <c r="A1074" s="13"/>
      <c r="B1074" s="233"/>
      <c r="C1074" s="234"/>
      <c r="D1074" s="235" t="s">
        <v>213</v>
      </c>
      <c r="E1074" s="236" t="s">
        <v>19</v>
      </c>
      <c r="F1074" s="237" t="s">
        <v>2762</v>
      </c>
      <c r="G1074" s="234"/>
      <c r="H1074" s="238">
        <v>67.822000000000003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213</v>
      </c>
      <c r="AU1074" s="244" t="s">
        <v>86</v>
      </c>
      <c r="AV1074" s="13" t="s">
        <v>86</v>
      </c>
      <c r="AW1074" s="13" t="s">
        <v>35</v>
      </c>
      <c r="AX1074" s="13" t="s">
        <v>73</v>
      </c>
      <c r="AY1074" s="244" t="s">
        <v>202</v>
      </c>
    </row>
    <row r="1075" s="13" customFormat="1">
      <c r="A1075" s="13"/>
      <c r="B1075" s="233"/>
      <c r="C1075" s="234"/>
      <c r="D1075" s="235" t="s">
        <v>213</v>
      </c>
      <c r="E1075" s="236" t="s">
        <v>19</v>
      </c>
      <c r="F1075" s="237" t="s">
        <v>2679</v>
      </c>
      <c r="G1075" s="234"/>
      <c r="H1075" s="238">
        <v>1.6879999999999999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213</v>
      </c>
      <c r="AU1075" s="244" t="s">
        <v>86</v>
      </c>
      <c r="AV1075" s="13" t="s">
        <v>86</v>
      </c>
      <c r="AW1075" s="13" t="s">
        <v>35</v>
      </c>
      <c r="AX1075" s="13" t="s">
        <v>73</v>
      </c>
      <c r="AY1075" s="244" t="s">
        <v>202</v>
      </c>
    </row>
    <row r="1076" s="13" customFormat="1">
      <c r="A1076" s="13"/>
      <c r="B1076" s="233"/>
      <c r="C1076" s="234"/>
      <c r="D1076" s="235" t="s">
        <v>213</v>
      </c>
      <c r="E1076" s="236" t="s">
        <v>19</v>
      </c>
      <c r="F1076" s="237" t="s">
        <v>2680</v>
      </c>
      <c r="G1076" s="234"/>
      <c r="H1076" s="238">
        <v>-9.6600000000000001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213</v>
      </c>
      <c r="AU1076" s="244" t="s">
        <v>86</v>
      </c>
      <c r="AV1076" s="13" t="s">
        <v>86</v>
      </c>
      <c r="AW1076" s="13" t="s">
        <v>35</v>
      </c>
      <c r="AX1076" s="13" t="s">
        <v>73</v>
      </c>
      <c r="AY1076" s="244" t="s">
        <v>202</v>
      </c>
    </row>
    <row r="1077" s="15" customFormat="1">
      <c r="A1077" s="15"/>
      <c r="B1077" s="259"/>
      <c r="C1077" s="260"/>
      <c r="D1077" s="235" t="s">
        <v>213</v>
      </c>
      <c r="E1077" s="261" t="s">
        <v>19</v>
      </c>
      <c r="F1077" s="262" t="s">
        <v>2763</v>
      </c>
      <c r="G1077" s="260"/>
      <c r="H1077" s="261" t="s">
        <v>19</v>
      </c>
      <c r="I1077" s="263"/>
      <c r="J1077" s="260"/>
      <c r="K1077" s="260"/>
      <c r="L1077" s="264"/>
      <c r="M1077" s="265"/>
      <c r="N1077" s="266"/>
      <c r="O1077" s="266"/>
      <c r="P1077" s="266"/>
      <c r="Q1077" s="266"/>
      <c r="R1077" s="266"/>
      <c r="S1077" s="266"/>
      <c r="T1077" s="267"/>
      <c r="U1077" s="15"/>
      <c r="V1077" s="15"/>
      <c r="W1077" s="15"/>
      <c r="X1077" s="15"/>
      <c r="Y1077" s="15"/>
      <c r="Z1077" s="15"/>
      <c r="AA1077" s="15"/>
      <c r="AB1077" s="15"/>
      <c r="AC1077" s="15"/>
      <c r="AD1077" s="15"/>
      <c r="AE1077" s="15"/>
      <c r="AT1077" s="268" t="s">
        <v>213</v>
      </c>
      <c r="AU1077" s="268" t="s">
        <v>86</v>
      </c>
      <c r="AV1077" s="15" t="s">
        <v>80</v>
      </c>
      <c r="AW1077" s="15" t="s">
        <v>35</v>
      </c>
      <c r="AX1077" s="15" t="s">
        <v>73</v>
      </c>
      <c r="AY1077" s="268" t="s">
        <v>202</v>
      </c>
    </row>
    <row r="1078" s="13" customFormat="1">
      <c r="A1078" s="13"/>
      <c r="B1078" s="233"/>
      <c r="C1078" s="234"/>
      <c r="D1078" s="235" t="s">
        <v>213</v>
      </c>
      <c r="E1078" s="236" t="s">
        <v>19</v>
      </c>
      <c r="F1078" s="237" t="s">
        <v>2684</v>
      </c>
      <c r="G1078" s="234"/>
      <c r="H1078" s="238">
        <v>30.844999999999999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213</v>
      </c>
      <c r="AU1078" s="244" t="s">
        <v>86</v>
      </c>
      <c r="AV1078" s="13" t="s">
        <v>86</v>
      </c>
      <c r="AW1078" s="13" t="s">
        <v>35</v>
      </c>
      <c r="AX1078" s="13" t="s">
        <v>73</v>
      </c>
      <c r="AY1078" s="244" t="s">
        <v>202</v>
      </c>
    </row>
    <row r="1079" s="13" customFormat="1">
      <c r="A1079" s="13"/>
      <c r="B1079" s="233"/>
      <c r="C1079" s="234"/>
      <c r="D1079" s="235" t="s">
        <v>213</v>
      </c>
      <c r="E1079" s="236" t="s">
        <v>19</v>
      </c>
      <c r="F1079" s="237" t="s">
        <v>2764</v>
      </c>
      <c r="G1079" s="234"/>
      <c r="H1079" s="238">
        <v>-4.6200000000000001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213</v>
      </c>
      <c r="AU1079" s="244" t="s">
        <v>86</v>
      </c>
      <c r="AV1079" s="13" t="s">
        <v>86</v>
      </c>
      <c r="AW1079" s="13" t="s">
        <v>35</v>
      </c>
      <c r="AX1079" s="13" t="s">
        <v>73</v>
      </c>
      <c r="AY1079" s="244" t="s">
        <v>202</v>
      </c>
    </row>
    <row r="1080" s="15" customFormat="1">
      <c r="A1080" s="15"/>
      <c r="B1080" s="259"/>
      <c r="C1080" s="260"/>
      <c r="D1080" s="235" t="s">
        <v>213</v>
      </c>
      <c r="E1080" s="261" t="s">
        <v>19</v>
      </c>
      <c r="F1080" s="262" t="s">
        <v>2765</v>
      </c>
      <c r="G1080" s="260"/>
      <c r="H1080" s="261" t="s">
        <v>19</v>
      </c>
      <c r="I1080" s="263"/>
      <c r="J1080" s="260"/>
      <c r="K1080" s="260"/>
      <c r="L1080" s="264"/>
      <c r="M1080" s="265"/>
      <c r="N1080" s="266"/>
      <c r="O1080" s="266"/>
      <c r="P1080" s="266"/>
      <c r="Q1080" s="266"/>
      <c r="R1080" s="266"/>
      <c r="S1080" s="266"/>
      <c r="T1080" s="267"/>
      <c r="U1080" s="15"/>
      <c r="V1080" s="15"/>
      <c r="W1080" s="15"/>
      <c r="X1080" s="15"/>
      <c r="Y1080" s="15"/>
      <c r="Z1080" s="15"/>
      <c r="AA1080" s="15"/>
      <c r="AB1080" s="15"/>
      <c r="AC1080" s="15"/>
      <c r="AD1080" s="15"/>
      <c r="AE1080" s="15"/>
      <c r="AT1080" s="268" t="s">
        <v>213</v>
      </c>
      <c r="AU1080" s="268" t="s">
        <v>86</v>
      </c>
      <c r="AV1080" s="15" t="s">
        <v>80</v>
      </c>
      <c r="AW1080" s="15" t="s">
        <v>35</v>
      </c>
      <c r="AX1080" s="15" t="s">
        <v>73</v>
      </c>
      <c r="AY1080" s="268" t="s">
        <v>202</v>
      </c>
    </row>
    <row r="1081" s="13" customFormat="1">
      <c r="A1081" s="13"/>
      <c r="B1081" s="233"/>
      <c r="C1081" s="234"/>
      <c r="D1081" s="235" t="s">
        <v>213</v>
      </c>
      <c r="E1081" s="236" t="s">
        <v>19</v>
      </c>
      <c r="F1081" s="237" t="s">
        <v>2766</v>
      </c>
      <c r="G1081" s="234"/>
      <c r="H1081" s="238">
        <v>67.822000000000003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213</v>
      </c>
      <c r="AU1081" s="244" t="s">
        <v>86</v>
      </c>
      <c r="AV1081" s="13" t="s">
        <v>86</v>
      </c>
      <c r="AW1081" s="13" t="s">
        <v>35</v>
      </c>
      <c r="AX1081" s="13" t="s">
        <v>73</v>
      </c>
      <c r="AY1081" s="244" t="s">
        <v>202</v>
      </c>
    </row>
    <row r="1082" s="13" customFormat="1">
      <c r="A1082" s="13"/>
      <c r="B1082" s="233"/>
      <c r="C1082" s="234"/>
      <c r="D1082" s="235" t="s">
        <v>213</v>
      </c>
      <c r="E1082" s="236" t="s">
        <v>19</v>
      </c>
      <c r="F1082" s="237" t="s">
        <v>2679</v>
      </c>
      <c r="G1082" s="234"/>
      <c r="H1082" s="238">
        <v>1.6879999999999999</v>
      </c>
      <c r="I1082" s="239"/>
      <c r="J1082" s="234"/>
      <c r="K1082" s="234"/>
      <c r="L1082" s="240"/>
      <c r="M1082" s="241"/>
      <c r="N1082" s="242"/>
      <c r="O1082" s="242"/>
      <c r="P1082" s="242"/>
      <c r="Q1082" s="242"/>
      <c r="R1082" s="242"/>
      <c r="S1082" s="242"/>
      <c r="T1082" s="24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4" t="s">
        <v>213</v>
      </c>
      <c r="AU1082" s="244" t="s">
        <v>86</v>
      </c>
      <c r="AV1082" s="13" t="s">
        <v>86</v>
      </c>
      <c r="AW1082" s="13" t="s">
        <v>35</v>
      </c>
      <c r="AX1082" s="13" t="s">
        <v>73</v>
      </c>
      <c r="AY1082" s="244" t="s">
        <v>202</v>
      </c>
    </row>
    <row r="1083" s="13" customFormat="1">
      <c r="A1083" s="13"/>
      <c r="B1083" s="233"/>
      <c r="C1083" s="234"/>
      <c r="D1083" s="235" t="s">
        <v>213</v>
      </c>
      <c r="E1083" s="236" t="s">
        <v>19</v>
      </c>
      <c r="F1083" s="237" t="s">
        <v>2680</v>
      </c>
      <c r="G1083" s="234"/>
      <c r="H1083" s="238">
        <v>-9.6600000000000001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213</v>
      </c>
      <c r="AU1083" s="244" t="s">
        <v>86</v>
      </c>
      <c r="AV1083" s="13" t="s">
        <v>86</v>
      </c>
      <c r="AW1083" s="13" t="s">
        <v>35</v>
      </c>
      <c r="AX1083" s="13" t="s">
        <v>73</v>
      </c>
      <c r="AY1083" s="244" t="s">
        <v>202</v>
      </c>
    </row>
    <row r="1084" s="15" customFormat="1">
      <c r="A1084" s="15"/>
      <c r="B1084" s="259"/>
      <c r="C1084" s="260"/>
      <c r="D1084" s="235" t="s">
        <v>213</v>
      </c>
      <c r="E1084" s="261" t="s">
        <v>19</v>
      </c>
      <c r="F1084" s="262" t="s">
        <v>2767</v>
      </c>
      <c r="G1084" s="260"/>
      <c r="H1084" s="261" t="s">
        <v>19</v>
      </c>
      <c r="I1084" s="263"/>
      <c r="J1084" s="260"/>
      <c r="K1084" s="260"/>
      <c r="L1084" s="264"/>
      <c r="M1084" s="265"/>
      <c r="N1084" s="266"/>
      <c r="O1084" s="266"/>
      <c r="P1084" s="266"/>
      <c r="Q1084" s="266"/>
      <c r="R1084" s="266"/>
      <c r="S1084" s="266"/>
      <c r="T1084" s="267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68" t="s">
        <v>213</v>
      </c>
      <c r="AU1084" s="268" t="s">
        <v>86</v>
      </c>
      <c r="AV1084" s="15" t="s">
        <v>80</v>
      </c>
      <c r="AW1084" s="15" t="s">
        <v>35</v>
      </c>
      <c r="AX1084" s="15" t="s">
        <v>73</v>
      </c>
      <c r="AY1084" s="268" t="s">
        <v>202</v>
      </c>
    </row>
    <row r="1085" s="13" customFormat="1">
      <c r="A1085" s="13"/>
      <c r="B1085" s="233"/>
      <c r="C1085" s="234"/>
      <c r="D1085" s="235" t="s">
        <v>213</v>
      </c>
      <c r="E1085" s="236" t="s">
        <v>19</v>
      </c>
      <c r="F1085" s="237" t="s">
        <v>2768</v>
      </c>
      <c r="G1085" s="234"/>
      <c r="H1085" s="238">
        <v>67.700999999999993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213</v>
      </c>
      <c r="AU1085" s="244" t="s">
        <v>86</v>
      </c>
      <c r="AV1085" s="13" t="s">
        <v>86</v>
      </c>
      <c r="AW1085" s="13" t="s">
        <v>35</v>
      </c>
      <c r="AX1085" s="13" t="s">
        <v>73</v>
      </c>
      <c r="AY1085" s="244" t="s">
        <v>202</v>
      </c>
    </row>
    <row r="1086" s="13" customFormat="1">
      <c r="A1086" s="13"/>
      <c r="B1086" s="233"/>
      <c r="C1086" s="234"/>
      <c r="D1086" s="235" t="s">
        <v>213</v>
      </c>
      <c r="E1086" s="236" t="s">
        <v>19</v>
      </c>
      <c r="F1086" s="237" t="s">
        <v>2679</v>
      </c>
      <c r="G1086" s="234"/>
      <c r="H1086" s="238">
        <v>1.6879999999999999</v>
      </c>
      <c r="I1086" s="239"/>
      <c r="J1086" s="234"/>
      <c r="K1086" s="234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213</v>
      </c>
      <c r="AU1086" s="244" t="s">
        <v>86</v>
      </c>
      <c r="AV1086" s="13" t="s">
        <v>86</v>
      </c>
      <c r="AW1086" s="13" t="s">
        <v>35</v>
      </c>
      <c r="AX1086" s="13" t="s">
        <v>73</v>
      </c>
      <c r="AY1086" s="244" t="s">
        <v>202</v>
      </c>
    </row>
    <row r="1087" s="13" customFormat="1">
      <c r="A1087" s="13"/>
      <c r="B1087" s="233"/>
      <c r="C1087" s="234"/>
      <c r="D1087" s="235" t="s">
        <v>213</v>
      </c>
      <c r="E1087" s="236" t="s">
        <v>19</v>
      </c>
      <c r="F1087" s="237" t="s">
        <v>2680</v>
      </c>
      <c r="G1087" s="234"/>
      <c r="H1087" s="238">
        <v>-9.6600000000000001</v>
      </c>
      <c r="I1087" s="239"/>
      <c r="J1087" s="234"/>
      <c r="K1087" s="234"/>
      <c r="L1087" s="240"/>
      <c r="M1087" s="241"/>
      <c r="N1087" s="242"/>
      <c r="O1087" s="242"/>
      <c r="P1087" s="242"/>
      <c r="Q1087" s="242"/>
      <c r="R1087" s="242"/>
      <c r="S1087" s="242"/>
      <c r="T1087" s="24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4" t="s">
        <v>213</v>
      </c>
      <c r="AU1087" s="244" t="s">
        <v>86</v>
      </c>
      <c r="AV1087" s="13" t="s">
        <v>86</v>
      </c>
      <c r="AW1087" s="13" t="s">
        <v>35</v>
      </c>
      <c r="AX1087" s="13" t="s">
        <v>73</v>
      </c>
      <c r="AY1087" s="244" t="s">
        <v>202</v>
      </c>
    </row>
    <row r="1088" s="15" customFormat="1">
      <c r="A1088" s="15"/>
      <c r="B1088" s="259"/>
      <c r="C1088" s="260"/>
      <c r="D1088" s="235" t="s">
        <v>213</v>
      </c>
      <c r="E1088" s="261" t="s">
        <v>19</v>
      </c>
      <c r="F1088" s="262" t="s">
        <v>2769</v>
      </c>
      <c r="G1088" s="260"/>
      <c r="H1088" s="261" t="s">
        <v>19</v>
      </c>
      <c r="I1088" s="263"/>
      <c r="J1088" s="260"/>
      <c r="K1088" s="260"/>
      <c r="L1088" s="264"/>
      <c r="M1088" s="265"/>
      <c r="N1088" s="266"/>
      <c r="O1088" s="266"/>
      <c r="P1088" s="266"/>
      <c r="Q1088" s="266"/>
      <c r="R1088" s="266"/>
      <c r="S1088" s="266"/>
      <c r="T1088" s="267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68" t="s">
        <v>213</v>
      </c>
      <c r="AU1088" s="268" t="s">
        <v>86</v>
      </c>
      <c r="AV1088" s="15" t="s">
        <v>80</v>
      </c>
      <c r="AW1088" s="15" t="s">
        <v>35</v>
      </c>
      <c r="AX1088" s="15" t="s">
        <v>73</v>
      </c>
      <c r="AY1088" s="268" t="s">
        <v>202</v>
      </c>
    </row>
    <row r="1089" s="13" customFormat="1">
      <c r="A1089" s="13"/>
      <c r="B1089" s="233"/>
      <c r="C1089" s="234"/>
      <c r="D1089" s="235" t="s">
        <v>213</v>
      </c>
      <c r="E1089" s="236" t="s">
        <v>19</v>
      </c>
      <c r="F1089" s="237" t="s">
        <v>2684</v>
      </c>
      <c r="G1089" s="234"/>
      <c r="H1089" s="238">
        <v>30.844999999999999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213</v>
      </c>
      <c r="AU1089" s="244" t="s">
        <v>86</v>
      </c>
      <c r="AV1089" s="13" t="s">
        <v>86</v>
      </c>
      <c r="AW1089" s="13" t="s">
        <v>35</v>
      </c>
      <c r="AX1089" s="13" t="s">
        <v>73</v>
      </c>
      <c r="AY1089" s="244" t="s">
        <v>202</v>
      </c>
    </row>
    <row r="1090" s="13" customFormat="1">
      <c r="A1090" s="13"/>
      <c r="B1090" s="233"/>
      <c r="C1090" s="234"/>
      <c r="D1090" s="235" t="s">
        <v>213</v>
      </c>
      <c r="E1090" s="236" t="s">
        <v>19</v>
      </c>
      <c r="F1090" s="237" t="s">
        <v>2764</v>
      </c>
      <c r="G1090" s="234"/>
      <c r="H1090" s="238">
        <v>-4.6200000000000001</v>
      </c>
      <c r="I1090" s="239"/>
      <c r="J1090" s="234"/>
      <c r="K1090" s="234"/>
      <c r="L1090" s="240"/>
      <c r="M1090" s="241"/>
      <c r="N1090" s="242"/>
      <c r="O1090" s="242"/>
      <c r="P1090" s="242"/>
      <c r="Q1090" s="242"/>
      <c r="R1090" s="242"/>
      <c r="S1090" s="242"/>
      <c r="T1090" s="24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4" t="s">
        <v>213</v>
      </c>
      <c r="AU1090" s="244" t="s">
        <v>86</v>
      </c>
      <c r="AV1090" s="13" t="s">
        <v>86</v>
      </c>
      <c r="AW1090" s="13" t="s">
        <v>35</v>
      </c>
      <c r="AX1090" s="13" t="s">
        <v>73</v>
      </c>
      <c r="AY1090" s="244" t="s">
        <v>202</v>
      </c>
    </row>
    <row r="1091" s="15" customFormat="1">
      <c r="A1091" s="15"/>
      <c r="B1091" s="259"/>
      <c r="C1091" s="260"/>
      <c r="D1091" s="235" t="s">
        <v>213</v>
      </c>
      <c r="E1091" s="261" t="s">
        <v>19</v>
      </c>
      <c r="F1091" s="262" t="s">
        <v>2770</v>
      </c>
      <c r="G1091" s="260"/>
      <c r="H1091" s="261" t="s">
        <v>19</v>
      </c>
      <c r="I1091" s="263"/>
      <c r="J1091" s="260"/>
      <c r="K1091" s="260"/>
      <c r="L1091" s="264"/>
      <c r="M1091" s="265"/>
      <c r="N1091" s="266"/>
      <c r="O1091" s="266"/>
      <c r="P1091" s="266"/>
      <c r="Q1091" s="266"/>
      <c r="R1091" s="266"/>
      <c r="S1091" s="266"/>
      <c r="T1091" s="267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68" t="s">
        <v>213</v>
      </c>
      <c r="AU1091" s="268" t="s">
        <v>86</v>
      </c>
      <c r="AV1091" s="15" t="s">
        <v>80</v>
      </c>
      <c r="AW1091" s="15" t="s">
        <v>35</v>
      </c>
      <c r="AX1091" s="15" t="s">
        <v>73</v>
      </c>
      <c r="AY1091" s="268" t="s">
        <v>202</v>
      </c>
    </row>
    <row r="1092" s="13" customFormat="1">
      <c r="A1092" s="13"/>
      <c r="B1092" s="233"/>
      <c r="C1092" s="234"/>
      <c r="D1092" s="235" t="s">
        <v>213</v>
      </c>
      <c r="E1092" s="236" t="s">
        <v>19</v>
      </c>
      <c r="F1092" s="237" t="s">
        <v>2771</v>
      </c>
      <c r="G1092" s="234"/>
      <c r="H1092" s="238">
        <v>67.579999999999998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213</v>
      </c>
      <c r="AU1092" s="244" t="s">
        <v>86</v>
      </c>
      <c r="AV1092" s="13" t="s">
        <v>86</v>
      </c>
      <c r="AW1092" s="13" t="s">
        <v>35</v>
      </c>
      <c r="AX1092" s="13" t="s">
        <v>73</v>
      </c>
      <c r="AY1092" s="244" t="s">
        <v>202</v>
      </c>
    </row>
    <row r="1093" s="13" customFormat="1">
      <c r="A1093" s="13"/>
      <c r="B1093" s="233"/>
      <c r="C1093" s="234"/>
      <c r="D1093" s="235" t="s">
        <v>213</v>
      </c>
      <c r="E1093" s="236" t="s">
        <v>19</v>
      </c>
      <c r="F1093" s="237" t="s">
        <v>2679</v>
      </c>
      <c r="G1093" s="234"/>
      <c r="H1093" s="238">
        <v>1.6879999999999999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213</v>
      </c>
      <c r="AU1093" s="244" t="s">
        <v>86</v>
      </c>
      <c r="AV1093" s="13" t="s">
        <v>86</v>
      </c>
      <c r="AW1093" s="13" t="s">
        <v>35</v>
      </c>
      <c r="AX1093" s="13" t="s">
        <v>73</v>
      </c>
      <c r="AY1093" s="244" t="s">
        <v>202</v>
      </c>
    </row>
    <row r="1094" s="13" customFormat="1">
      <c r="A1094" s="13"/>
      <c r="B1094" s="233"/>
      <c r="C1094" s="234"/>
      <c r="D1094" s="235" t="s">
        <v>213</v>
      </c>
      <c r="E1094" s="236" t="s">
        <v>19</v>
      </c>
      <c r="F1094" s="237" t="s">
        <v>2680</v>
      </c>
      <c r="G1094" s="234"/>
      <c r="H1094" s="238">
        <v>-9.6600000000000001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213</v>
      </c>
      <c r="AU1094" s="244" t="s">
        <v>86</v>
      </c>
      <c r="AV1094" s="13" t="s">
        <v>86</v>
      </c>
      <c r="AW1094" s="13" t="s">
        <v>35</v>
      </c>
      <c r="AX1094" s="13" t="s">
        <v>73</v>
      </c>
      <c r="AY1094" s="244" t="s">
        <v>202</v>
      </c>
    </row>
    <row r="1095" s="15" customFormat="1">
      <c r="A1095" s="15"/>
      <c r="B1095" s="259"/>
      <c r="C1095" s="260"/>
      <c r="D1095" s="235" t="s">
        <v>213</v>
      </c>
      <c r="E1095" s="261" t="s">
        <v>19</v>
      </c>
      <c r="F1095" s="262" t="s">
        <v>2772</v>
      </c>
      <c r="G1095" s="260"/>
      <c r="H1095" s="261" t="s">
        <v>19</v>
      </c>
      <c r="I1095" s="263"/>
      <c r="J1095" s="260"/>
      <c r="K1095" s="260"/>
      <c r="L1095" s="264"/>
      <c r="M1095" s="265"/>
      <c r="N1095" s="266"/>
      <c r="O1095" s="266"/>
      <c r="P1095" s="266"/>
      <c r="Q1095" s="266"/>
      <c r="R1095" s="266"/>
      <c r="S1095" s="266"/>
      <c r="T1095" s="267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68" t="s">
        <v>213</v>
      </c>
      <c r="AU1095" s="268" t="s">
        <v>86</v>
      </c>
      <c r="AV1095" s="15" t="s">
        <v>80</v>
      </c>
      <c r="AW1095" s="15" t="s">
        <v>35</v>
      </c>
      <c r="AX1095" s="15" t="s">
        <v>73</v>
      </c>
      <c r="AY1095" s="268" t="s">
        <v>202</v>
      </c>
    </row>
    <row r="1096" s="13" customFormat="1">
      <c r="A1096" s="13"/>
      <c r="B1096" s="233"/>
      <c r="C1096" s="234"/>
      <c r="D1096" s="235" t="s">
        <v>213</v>
      </c>
      <c r="E1096" s="236" t="s">
        <v>19</v>
      </c>
      <c r="F1096" s="237" t="s">
        <v>2684</v>
      </c>
      <c r="G1096" s="234"/>
      <c r="H1096" s="238">
        <v>30.844999999999999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213</v>
      </c>
      <c r="AU1096" s="244" t="s">
        <v>86</v>
      </c>
      <c r="AV1096" s="13" t="s">
        <v>86</v>
      </c>
      <c r="AW1096" s="13" t="s">
        <v>35</v>
      </c>
      <c r="AX1096" s="13" t="s">
        <v>73</v>
      </c>
      <c r="AY1096" s="244" t="s">
        <v>202</v>
      </c>
    </row>
    <row r="1097" s="13" customFormat="1">
      <c r="A1097" s="13"/>
      <c r="B1097" s="233"/>
      <c r="C1097" s="234"/>
      <c r="D1097" s="235" t="s">
        <v>213</v>
      </c>
      <c r="E1097" s="236" t="s">
        <v>19</v>
      </c>
      <c r="F1097" s="237" t="s">
        <v>2471</v>
      </c>
      <c r="G1097" s="234"/>
      <c r="H1097" s="238">
        <v>-2.3100000000000001</v>
      </c>
      <c r="I1097" s="239"/>
      <c r="J1097" s="234"/>
      <c r="K1097" s="234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213</v>
      </c>
      <c r="AU1097" s="244" t="s">
        <v>86</v>
      </c>
      <c r="AV1097" s="13" t="s">
        <v>86</v>
      </c>
      <c r="AW1097" s="13" t="s">
        <v>35</v>
      </c>
      <c r="AX1097" s="13" t="s">
        <v>73</v>
      </c>
      <c r="AY1097" s="244" t="s">
        <v>202</v>
      </c>
    </row>
    <row r="1098" s="15" customFormat="1">
      <c r="A1098" s="15"/>
      <c r="B1098" s="259"/>
      <c r="C1098" s="260"/>
      <c r="D1098" s="235" t="s">
        <v>213</v>
      </c>
      <c r="E1098" s="261" t="s">
        <v>19</v>
      </c>
      <c r="F1098" s="262" t="s">
        <v>2773</v>
      </c>
      <c r="G1098" s="260"/>
      <c r="H1098" s="261" t="s">
        <v>19</v>
      </c>
      <c r="I1098" s="263"/>
      <c r="J1098" s="260"/>
      <c r="K1098" s="260"/>
      <c r="L1098" s="264"/>
      <c r="M1098" s="265"/>
      <c r="N1098" s="266"/>
      <c r="O1098" s="266"/>
      <c r="P1098" s="266"/>
      <c r="Q1098" s="266"/>
      <c r="R1098" s="266"/>
      <c r="S1098" s="266"/>
      <c r="T1098" s="267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68" t="s">
        <v>213</v>
      </c>
      <c r="AU1098" s="268" t="s">
        <v>86</v>
      </c>
      <c r="AV1098" s="15" t="s">
        <v>80</v>
      </c>
      <c r="AW1098" s="15" t="s">
        <v>35</v>
      </c>
      <c r="AX1098" s="15" t="s">
        <v>73</v>
      </c>
      <c r="AY1098" s="268" t="s">
        <v>202</v>
      </c>
    </row>
    <row r="1099" s="13" customFormat="1">
      <c r="A1099" s="13"/>
      <c r="B1099" s="233"/>
      <c r="C1099" s="234"/>
      <c r="D1099" s="235" t="s">
        <v>213</v>
      </c>
      <c r="E1099" s="236" t="s">
        <v>19</v>
      </c>
      <c r="F1099" s="237" t="s">
        <v>2774</v>
      </c>
      <c r="G1099" s="234"/>
      <c r="H1099" s="238">
        <v>71.147999999999996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213</v>
      </c>
      <c r="AU1099" s="244" t="s">
        <v>86</v>
      </c>
      <c r="AV1099" s="13" t="s">
        <v>86</v>
      </c>
      <c r="AW1099" s="13" t="s">
        <v>35</v>
      </c>
      <c r="AX1099" s="13" t="s">
        <v>73</v>
      </c>
      <c r="AY1099" s="244" t="s">
        <v>202</v>
      </c>
    </row>
    <row r="1100" s="13" customFormat="1">
      <c r="A1100" s="13"/>
      <c r="B1100" s="233"/>
      <c r="C1100" s="234"/>
      <c r="D1100" s="235" t="s">
        <v>213</v>
      </c>
      <c r="E1100" s="236" t="s">
        <v>19</v>
      </c>
      <c r="F1100" s="237" t="s">
        <v>2679</v>
      </c>
      <c r="G1100" s="234"/>
      <c r="H1100" s="238">
        <v>1.6879999999999999</v>
      </c>
      <c r="I1100" s="239"/>
      <c r="J1100" s="234"/>
      <c r="K1100" s="234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213</v>
      </c>
      <c r="AU1100" s="244" t="s">
        <v>86</v>
      </c>
      <c r="AV1100" s="13" t="s">
        <v>86</v>
      </c>
      <c r="AW1100" s="13" t="s">
        <v>35</v>
      </c>
      <c r="AX1100" s="13" t="s">
        <v>73</v>
      </c>
      <c r="AY1100" s="244" t="s">
        <v>202</v>
      </c>
    </row>
    <row r="1101" s="13" customFormat="1">
      <c r="A1101" s="13"/>
      <c r="B1101" s="233"/>
      <c r="C1101" s="234"/>
      <c r="D1101" s="235" t="s">
        <v>213</v>
      </c>
      <c r="E1101" s="236" t="s">
        <v>19</v>
      </c>
      <c r="F1101" s="237" t="s">
        <v>2680</v>
      </c>
      <c r="G1101" s="234"/>
      <c r="H1101" s="238">
        <v>-9.6600000000000001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213</v>
      </c>
      <c r="AU1101" s="244" t="s">
        <v>86</v>
      </c>
      <c r="AV1101" s="13" t="s">
        <v>86</v>
      </c>
      <c r="AW1101" s="13" t="s">
        <v>35</v>
      </c>
      <c r="AX1101" s="13" t="s">
        <v>73</v>
      </c>
      <c r="AY1101" s="244" t="s">
        <v>202</v>
      </c>
    </row>
    <row r="1102" s="15" customFormat="1">
      <c r="A1102" s="15"/>
      <c r="B1102" s="259"/>
      <c r="C1102" s="260"/>
      <c r="D1102" s="235" t="s">
        <v>213</v>
      </c>
      <c r="E1102" s="261" t="s">
        <v>19</v>
      </c>
      <c r="F1102" s="262" t="s">
        <v>2775</v>
      </c>
      <c r="G1102" s="260"/>
      <c r="H1102" s="261" t="s">
        <v>19</v>
      </c>
      <c r="I1102" s="263"/>
      <c r="J1102" s="260"/>
      <c r="K1102" s="260"/>
      <c r="L1102" s="264"/>
      <c r="M1102" s="265"/>
      <c r="N1102" s="266"/>
      <c r="O1102" s="266"/>
      <c r="P1102" s="266"/>
      <c r="Q1102" s="266"/>
      <c r="R1102" s="266"/>
      <c r="S1102" s="266"/>
      <c r="T1102" s="267"/>
      <c r="U1102" s="15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T1102" s="268" t="s">
        <v>213</v>
      </c>
      <c r="AU1102" s="268" t="s">
        <v>86</v>
      </c>
      <c r="AV1102" s="15" t="s">
        <v>80</v>
      </c>
      <c r="AW1102" s="15" t="s">
        <v>35</v>
      </c>
      <c r="AX1102" s="15" t="s">
        <v>73</v>
      </c>
      <c r="AY1102" s="268" t="s">
        <v>202</v>
      </c>
    </row>
    <row r="1103" s="13" customFormat="1">
      <c r="A1103" s="13"/>
      <c r="B1103" s="233"/>
      <c r="C1103" s="234"/>
      <c r="D1103" s="235" t="s">
        <v>213</v>
      </c>
      <c r="E1103" s="236" t="s">
        <v>19</v>
      </c>
      <c r="F1103" s="237" t="s">
        <v>2776</v>
      </c>
      <c r="G1103" s="234"/>
      <c r="H1103" s="238">
        <v>30.571999999999999</v>
      </c>
      <c r="I1103" s="239"/>
      <c r="J1103" s="234"/>
      <c r="K1103" s="234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213</v>
      </c>
      <c r="AU1103" s="244" t="s">
        <v>86</v>
      </c>
      <c r="AV1103" s="13" t="s">
        <v>86</v>
      </c>
      <c r="AW1103" s="13" t="s">
        <v>35</v>
      </c>
      <c r="AX1103" s="13" t="s">
        <v>73</v>
      </c>
      <c r="AY1103" s="244" t="s">
        <v>202</v>
      </c>
    </row>
    <row r="1104" s="13" customFormat="1">
      <c r="A1104" s="13"/>
      <c r="B1104" s="233"/>
      <c r="C1104" s="234"/>
      <c r="D1104" s="235" t="s">
        <v>213</v>
      </c>
      <c r="E1104" s="236" t="s">
        <v>19</v>
      </c>
      <c r="F1104" s="237" t="s">
        <v>2471</v>
      </c>
      <c r="G1104" s="234"/>
      <c r="H1104" s="238">
        <v>-2.3100000000000001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213</v>
      </c>
      <c r="AU1104" s="244" t="s">
        <v>86</v>
      </c>
      <c r="AV1104" s="13" t="s">
        <v>86</v>
      </c>
      <c r="AW1104" s="13" t="s">
        <v>35</v>
      </c>
      <c r="AX1104" s="13" t="s">
        <v>73</v>
      </c>
      <c r="AY1104" s="244" t="s">
        <v>202</v>
      </c>
    </row>
    <row r="1105" s="15" customFormat="1">
      <c r="A1105" s="15"/>
      <c r="B1105" s="259"/>
      <c r="C1105" s="260"/>
      <c r="D1105" s="235" t="s">
        <v>213</v>
      </c>
      <c r="E1105" s="261" t="s">
        <v>19</v>
      </c>
      <c r="F1105" s="262" t="s">
        <v>2777</v>
      </c>
      <c r="G1105" s="260"/>
      <c r="H1105" s="261" t="s">
        <v>19</v>
      </c>
      <c r="I1105" s="263"/>
      <c r="J1105" s="260"/>
      <c r="K1105" s="260"/>
      <c r="L1105" s="264"/>
      <c r="M1105" s="265"/>
      <c r="N1105" s="266"/>
      <c r="O1105" s="266"/>
      <c r="P1105" s="266"/>
      <c r="Q1105" s="266"/>
      <c r="R1105" s="266"/>
      <c r="S1105" s="266"/>
      <c r="T1105" s="267"/>
      <c r="U1105" s="15"/>
      <c r="V1105" s="15"/>
      <c r="W1105" s="15"/>
      <c r="X1105" s="15"/>
      <c r="Y1105" s="15"/>
      <c r="Z1105" s="15"/>
      <c r="AA1105" s="15"/>
      <c r="AB1105" s="15"/>
      <c r="AC1105" s="15"/>
      <c r="AD1105" s="15"/>
      <c r="AE1105" s="15"/>
      <c r="AT1105" s="268" t="s">
        <v>213</v>
      </c>
      <c r="AU1105" s="268" t="s">
        <v>86</v>
      </c>
      <c r="AV1105" s="15" t="s">
        <v>80</v>
      </c>
      <c r="AW1105" s="15" t="s">
        <v>35</v>
      </c>
      <c r="AX1105" s="15" t="s">
        <v>73</v>
      </c>
      <c r="AY1105" s="268" t="s">
        <v>202</v>
      </c>
    </row>
    <row r="1106" s="13" customFormat="1">
      <c r="A1106" s="13"/>
      <c r="B1106" s="233"/>
      <c r="C1106" s="234"/>
      <c r="D1106" s="235" t="s">
        <v>213</v>
      </c>
      <c r="E1106" s="236" t="s">
        <v>19</v>
      </c>
      <c r="F1106" s="237" t="s">
        <v>2778</v>
      </c>
      <c r="G1106" s="234"/>
      <c r="H1106" s="238">
        <v>71.049000000000007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213</v>
      </c>
      <c r="AU1106" s="244" t="s">
        <v>86</v>
      </c>
      <c r="AV1106" s="13" t="s">
        <v>86</v>
      </c>
      <c r="AW1106" s="13" t="s">
        <v>35</v>
      </c>
      <c r="AX1106" s="13" t="s">
        <v>73</v>
      </c>
      <c r="AY1106" s="244" t="s">
        <v>202</v>
      </c>
    </row>
    <row r="1107" s="13" customFormat="1">
      <c r="A1107" s="13"/>
      <c r="B1107" s="233"/>
      <c r="C1107" s="234"/>
      <c r="D1107" s="235" t="s">
        <v>213</v>
      </c>
      <c r="E1107" s="236" t="s">
        <v>19</v>
      </c>
      <c r="F1107" s="237" t="s">
        <v>2679</v>
      </c>
      <c r="G1107" s="234"/>
      <c r="H1107" s="238">
        <v>1.6879999999999999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213</v>
      </c>
      <c r="AU1107" s="244" t="s">
        <v>86</v>
      </c>
      <c r="AV1107" s="13" t="s">
        <v>86</v>
      </c>
      <c r="AW1107" s="13" t="s">
        <v>35</v>
      </c>
      <c r="AX1107" s="13" t="s">
        <v>73</v>
      </c>
      <c r="AY1107" s="244" t="s">
        <v>202</v>
      </c>
    </row>
    <row r="1108" s="13" customFormat="1">
      <c r="A1108" s="13"/>
      <c r="B1108" s="233"/>
      <c r="C1108" s="234"/>
      <c r="D1108" s="235" t="s">
        <v>213</v>
      </c>
      <c r="E1108" s="236" t="s">
        <v>19</v>
      </c>
      <c r="F1108" s="237" t="s">
        <v>2680</v>
      </c>
      <c r="G1108" s="234"/>
      <c r="H1108" s="238">
        <v>-9.6600000000000001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213</v>
      </c>
      <c r="AU1108" s="244" t="s">
        <v>86</v>
      </c>
      <c r="AV1108" s="13" t="s">
        <v>86</v>
      </c>
      <c r="AW1108" s="13" t="s">
        <v>35</v>
      </c>
      <c r="AX1108" s="13" t="s">
        <v>73</v>
      </c>
      <c r="AY1108" s="244" t="s">
        <v>202</v>
      </c>
    </row>
    <row r="1109" s="15" customFormat="1">
      <c r="A1109" s="15"/>
      <c r="B1109" s="259"/>
      <c r="C1109" s="260"/>
      <c r="D1109" s="235" t="s">
        <v>213</v>
      </c>
      <c r="E1109" s="261" t="s">
        <v>19</v>
      </c>
      <c r="F1109" s="262" t="s">
        <v>2779</v>
      </c>
      <c r="G1109" s="260"/>
      <c r="H1109" s="261" t="s">
        <v>19</v>
      </c>
      <c r="I1109" s="263"/>
      <c r="J1109" s="260"/>
      <c r="K1109" s="260"/>
      <c r="L1109" s="264"/>
      <c r="M1109" s="265"/>
      <c r="N1109" s="266"/>
      <c r="O1109" s="266"/>
      <c r="P1109" s="266"/>
      <c r="Q1109" s="266"/>
      <c r="R1109" s="266"/>
      <c r="S1109" s="266"/>
      <c r="T1109" s="267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68" t="s">
        <v>213</v>
      </c>
      <c r="AU1109" s="268" t="s">
        <v>86</v>
      </c>
      <c r="AV1109" s="15" t="s">
        <v>80</v>
      </c>
      <c r="AW1109" s="15" t="s">
        <v>35</v>
      </c>
      <c r="AX1109" s="15" t="s">
        <v>73</v>
      </c>
      <c r="AY1109" s="268" t="s">
        <v>202</v>
      </c>
    </row>
    <row r="1110" s="13" customFormat="1">
      <c r="A1110" s="13"/>
      <c r="B1110" s="233"/>
      <c r="C1110" s="234"/>
      <c r="D1110" s="235" t="s">
        <v>213</v>
      </c>
      <c r="E1110" s="236" t="s">
        <v>19</v>
      </c>
      <c r="F1110" s="237" t="s">
        <v>2780</v>
      </c>
      <c r="G1110" s="234"/>
      <c r="H1110" s="238">
        <v>63.744999999999997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213</v>
      </c>
      <c r="AU1110" s="244" t="s">
        <v>86</v>
      </c>
      <c r="AV1110" s="13" t="s">
        <v>86</v>
      </c>
      <c r="AW1110" s="13" t="s">
        <v>35</v>
      </c>
      <c r="AX1110" s="13" t="s">
        <v>73</v>
      </c>
      <c r="AY1110" s="244" t="s">
        <v>202</v>
      </c>
    </row>
    <row r="1111" s="13" customFormat="1">
      <c r="A1111" s="13"/>
      <c r="B1111" s="233"/>
      <c r="C1111" s="234"/>
      <c r="D1111" s="235" t="s">
        <v>213</v>
      </c>
      <c r="E1111" s="236" t="s">
        <v>19</v>
      </c>
      <c r="F1111" s="237" t="s">
        <v>2679</v>
      </c>
      <c r="G1111" s="234"/>
      <c r="H1111" s="238">
        <v>1.6879999999999999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213</v>
      </c>
      <c r="AU1111" s="244" t="s">
        <v>86</v>
      </c>
      <c r="AV1111" s="13" t="s">
        <v>86</v>
      </c>
      <c r="AW1111" s="13" t="s">
        <v>35</v>
      </c>
      <c r="AX1111" s="13" t="s">
        <v>73</v>
      </c>
      <c r="AY1111" s="244" t="s">
        <v>202</v>
      </c>
    </row>
    <row r="1112" s="13" customFormat="1">
      <c r="A1112" s="13"/>
      <c r="B1112" s="233"/>
      <c r="C1112" s="234"/>
      <c r="D1112" s="235" t="s">
        <v>213</v>
      </c>
      <c r="E1112" s="236" t="s">
        <v>19</v>
      </c>
      <c r="F1112" s="237" t="s">
        <v>2680</v>
      </c>
      <c r="G1112" s="234"/>
      <c r="H1112" s="238">
        <v>-9.6600000000000001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213</v>
      </c>
      <c r="AU1112" s="244" t="s">
        <v>86</v>
      </c>
      <c r="AV1112" s="13" t="s">
        <v>86</v>
      </c>
      <c r="AW1112" s="13" t="s">
        <v>35</v>
      </c>
      <c r="AX1112" s="13" t="s">
        <v>73</v>
      </c>
      <c r="AY1112" s="244" t="s">
        <v>202</v>
      </c>
    </row>
    <row r="1113" s="15" customFormat="1">
      <c r="A1113" s="15"/>
      <c r="B1113" s="259"/>
      <c r="C1113" s="260"/>
      <c r="D1113" s="235" t="s">
        <v>213</v>
      </c>
      <c r="E1113" s="261" t="s">
        <v>19</v>
      </c>
      <c r="F1113" s="262" t="s">
        <v>2781</v>
      </c>
      <c r="G1113" s="260"/>
      <c r="H1113" s="261" t="s">
        <v>19</v>
      </c>
      <c r="I1113" s="263"/>
      <c r="J1113" s="260"/>
      <c r="K1113" s="260"/>
      <c r="L1113" s="264"/>
      <c r="M1113" s="265"/>
      <c r="N1113" s="266"/>
      <c r="O1113" s="266"/>
      <c r="P1113" s="266"/>
      <c r="Q1113" s="266"/>
      <c r="R1113" s="266"/>
      <c r="S1113" s="266"/>
      <c r="T1113" s="267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68" t="s">
        <v>213</v>
      </c>
      <c r="AU1113" s="268" t="s">
        <v>86</v>
      </c>
      <c r="AV1113" s="15" t="s">
        <v>80</v>
      </c>
      <c r="AW1113" s="15" t="s">
        <v>35</v>
      </c>
      <c r="AX1113" s="15" t="s">
        <v>73</v>
      </c>
      <c r="AY1113" s="268" t="s">
        <v>202</v>
      </c>
    </row>
    <row r="1114" s="13" customFormat="1">
      <c r="A1114" s="13"/>
      <c r="B1114" s="233"/>
      <c r="C1114" s="234"/>
      <c r="D1114" s="235" t="s">
        <v>213</v>
      </c>
      <c r="E1114" s="236" t="s">
        <v>19</v>
      </c>
      <c r="F1114" s="237" t="s">
        <v>2782</v>
      </c>
      <c r="G1114" s="234"/>
      <c r="H1114" s="238">
        <v>30.565999999999999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213</v>
      </c>
      <c r="AU1114" s="244" t="s">
        <v>86</v>
      </c>
      <c r="AV1114" s="13" t="s">
        <v>86</v>
      </c>
      <c r="AW1114" s="13" t="s">
        <v>35</v>
      </c>
      <c r="AX1114" s="13" t="s">
        <v>73</v>
      </c>
      <c r="AY1114" s="244" t="s">
        <v>202</v>
      </c>
    </row>
    <row r="1115" s="13" customFormat="1">
      <c r="A1115" s="13"/>
      <c r="B1115" s="233"/>
      <c r="C1115" s="234"/>
      <c r="D1115" s="235" t="s">
        <v>213</v>
      </c>
      <c r="E1115" s="236" t="s">
        <v>19</v>
      </c>
      <c r="F1115" s="237" t="s">
        <v>2471</v>
      </c>
      <c r="G1115" s="234"/>
      <c r="H1115" s="238">
        <v>-2.3100000000000001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213</v>
      </c>
      <c r="AU1115" s="244" t="s">
        <v>86</v>
      </c>
      <c r="AV1115" s="13" t="s">
        <v>86</v>
      </c>
      <c r="AW1115" s="13" t="s">
        <v>35</v>
      </c>
      <c r="AX1115" s="13" t="s">
        <v>73</v>
      </c>
      <c r="AY1115" s="244" t="s">
        <v>202</v>
      </c>
    </row>
    <row r="1116" s="15" customFormat="1">
      <c r="A1116" s="15"/>
      <c r="B1116" s="259"/>
      <c r="C1116" s="260"/>
      <c r="D1116" s="235" t="s">
        <v>213</v>
      </c>
      <c r="E1116" s="261" t="s">
        <v>19</v>
      </c>
      <c r="F1116" s="262" t="s">
        <v>2783</v>
      </c>
      <c r="G1116" s="260"/>
      <c r="H1116" s="261" t="s">
        <v>19</v>
      </c>
      <c r="I1116" s="263"/>
      <c r="J1116" s="260"/>
      <c r="K1116" s="260"/>
      <c r="L1116" s="264"/>
      <c r="M1116" s="265"/>
      <c r="N1116" s="266"/>
      <c r="O1116" s="266"/>
      <c r="P1116" s="266"/>
      <c r="Q1116" s="266"/>
      <c r="R1116" s="266"/>
      <c r="S1116" s="266"/>
      <c r="T1116" s="26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68" t="s">
        <v>213</v>
      </c>
      <c r="AU1116" s="268" t="s">
        <v>86</v>
      </c>
      <c r="AV1116" s="15" t="s">
        <v>80</v>
      </c>
      <c r="AW1116" s="15" t="s">
        <v>35</v>
      </c>
      <c r="AX1116" s="15" t="s">
        <v>73</v>
      </c>
      <c r="AY1116" s="268" t="s">
        <v>202</v>
      </c>
    </row>
    <row r="1117" s="13" customFormat="1">
      <c r="A1117" s="13"/>
      <c r="B1117" s="233"/>
      <c r="C1117" s="234"/>
      <c r="D1117" s="235" t="s">
        <v>213</v>
      </c>
      <c r="E1117" s="236" t="s">
        <v>19</v>
      </c>
      <c r="F1117" s="237" t="s">
        <v>2784</v>
      </c>
      <c r="G1117" s="234"/>
      <c r="H1117" s="238">
        <v>64.082999999999998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213</v>
      </c>
      <c r="AU1117" s="244" t="s">
        <v>86</v>
      </c>
      <c r="AV1117" s="13" t="s">
        <v>86</v>
      </c>
      <c r="AW1117" s="13" t="s">
        <v>35</v>
      </c>
      <c r="AX1117" s="13" t="s">
        <v>73</v>
      </c>
      <c r="AY1117" s="244" t="s">
        <v>202</v>
      </c>
    </row>
    <row r="1118" s="13" customFormat="1">
      <c r="A1118" s="13"/>
      <c r="B1118" s="233"/>
      <c r="C1118" s="234"/>
      <c r="D1118" s="235" t="s">
        <v>213</v>
      </c>
      <c r="E1118" s="236" t="s">
        <v>19</v>
      </c>
      <c r="F1118" s="237" t="s">
        <v>2679</v>
      </c>
      <c r="G1118" s="234"/>
      <c r="H1118" s="238">
        <v>1.6879999999999999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213</v>
      </c>
      <c r="AU1118" s="244" t="s">
        <v>86</v>
      </c>
      <c r="AV1118" s="13" t="s">
        <v>86</v>
      </c>
      <c r="AW1118" s="13" t="s">
        <v>35</v>
      </c>
      <c r="AX1118" s="13" t="s">
        <v>73</v>
      </c>
      <c r="AY1118" s="244" t="s">
        <v>202</v>
      </c>
    </row>
    <row r="1119" s="13" customFormat="1">
      <c r="A1119" s="13"/>
      <c r="B1119" s="233"/>
      <c r="C1119" s="234"/>
      <c r="D1119" s="235" t="s">
        <v>213</v>
      </c>
      <c r="E1119" s="236" t="s">
        <v>19</v>
      </c>
      <c r="F1119" s="237" t="s">
        <v>2680</v>
      </c>
      <c r="G1119" s="234"/>
      <c r="H1119" s="238">
        <v>-9.6600000000000001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213</v>
      </c>
      <c r="AU1119" s="244" t="s">
        <v>86</v>
      </c>
      <c r="AV1119" s="13" t="s">
        <v>86</v>
      </c>
      <c r="AW1119" s="13" t="s">
        <v>35</v>
      </c>
      <c r="AX1119" s="13" t="s">
        <v>73</v>
      </c>
      <c r="AY1119" s="244" t="s">
        <v>202</v>
      </c>
    </row>
    <row r="1120" s="15" customFormat="1">
      <c r="A1120" s="15"/>
      <c r="B1120" s="259"/>
      <c r="C1120" s="260"/>
      <c r="D1120" s="235" t="s">
        <v>213</v>
      </c>
      <c r="E1120" s="261" t="s">
        <v>19</v>
      </c>
      <c r="F1120" s="262" t="s">
        <v>2785</v>
      </c>
      <c r="G1120" s="260"/>
      <c r="H1120" s="261" t="s">
        <v>19</v>
      </c>
      <c r="I1120" s="263"/>
      <c r="J1120" s="260"/>
      <c r="K1120" s="260"/>
      <c r="L1120" s="264"/>
      <c r="M1120" s="265"/>
      <c r="N1120" s="266"/>
      <c r="O1120" s="266"/>
      <c r="P1120" s="266"/>
      <c r="Q1120" s="266"/>
      <c r="R1120" s="266"/>
      <c r="S1120" s="266"/>
      <c r="T1120" s="267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68" t="s">
        <v>213</v>
      </c>
      <c r="AU1120" s="268" t="s">
        <v>86</v>
      </c>
      <c r="AV1120" s="15" t="s">
        <v>80</v>
      </c>
      <c r="AW1120" s="15" t="s">
        <v>35</v>
      </c>
      <c r="AX1120" s="15" t="s">
        <v>73</v>
      </c>
      <c r="AY1120" s="268" t="s">
        <v>202</v>
      </c>
    </row>
    <row r="1121" s="13" customFormat="1">
      <c r="A1121" s="13"/>
      <c r="B1121" s="233"/>
      <c r="C1121" s="234"/>
      <c r="D1121" s="235" t="s">
        <v>213</v>
      </c>
      <c r="E1121" s="236" t="s">
        <v>19</v>
      </c>
      <c r="F1121" s="237" t="s">
        <v>2786</v>
      </c>
      <c r="G1121" s="234"/>
      <c r="H1121" s="238">
        <v>30.529</v>
      </c>
      <c r="I1121" s="239"/>
      <c r="J1121" s="234"/>
      <c r="K1121" s="234"/>
      <c r="L1121" s="240"/>
      <c r="M1121" s="241"/>
      <c r="N1121" s="242"/>
      <c r="O1121" s="242"/>
      <c r="P1121" s="242"/>
      <c r="Q1121" s="242"/>
      <c r="R1121" s="242"/>
      <c r="S1121" s="242"/>
      <c r="T1121" s="24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4" t="s">
        <v>213</v>
      </c>
      <c r="AU1121" s="244" t="s">
        <v>86</v>
      </c>
      <c r="AV1121" s="13" t="s">
        <v>86</v>
      </c>
      <c r="AW1121" s="13" t="s">
        <v>35</v>
      </c>
      <c r="AX1121" s="13" t="s">
        <v>73</v>
      </c>
      <c r="AY1121" s="244" t="s">
        <v>202</v>
      </c>
    </row>
    <row r="1122" s="13" customFormat="1">
      <c r="A1122" s="13"/>
      <c r="B1122" s="233"/>
      <c r="C1122" s="234"/>
      <c r="D1122" s="235" t="s">
        <v>213</v>
      </c>
      <c r="E1122" s="236" t="s">
        <v>19</v>
      </c>
      <c r="F1122" s="237" t="s">
        <v>2471</v>
      </c>
      <c r="G1122" s="234"/>
      <c r="H1122" s="238">
        <v>-2.3100000000000001</v>
      </c>
      <c r="I1122" s="239"/>
      <c r="J1122" s="234"/>
      <c r="K1122" s="234"/>
      <c r="L1122" s="240"/>
      <c r="M1122" s="241"/>
      <c r="N1122" s="242"/>
      <c r="O1122" s="242"/>
      <c r="P1122" s="242"/>
      <c r="Q1122" s="242"/>
      <c r="R1122" s="242"/>
      <c r="S1122" s="242"/>
      <c r="T1122" s="243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4" t="s">
        <v>213</v>
      </c>
      <c r="AU1122" s="244" t="s">
        <v>86</v>
      </c>
      <c r="AV1122" s="13" t="s">
        <v>86</v>
      </c>
      <c r="AW1122" s="13" t="s">
        <v>35</v>
      </c>
      <c r="AX1122" s="13" t="s">
        <v>73</v>
      </c>
      <c r="AY1122" s="244" t="s">
        <v>202</v>
      </c>
    </row>
    <row r="1123" s="15" customFormat="1">
      <c r="A1123" s="15"/>
      <c r="B1123" s="259"/>
      <c r="C1123" s="260"/>
      <c r="D1123" s="235" t="s">
        <v>213</v>
      </c>
      <c r="E1123" s="261" t="s">
        <v>19</v>
      </c>
      <c r="F1123" s="262" t="s">
        <v>2787</v>
      </c>
      <c r="G1123" s="260"/>
      <c r="H1123" s="261" t="s">
        <v>19</v>
      </c>
      <c r="I1123" s="263"/>
      <c r="J1123" s="260"/>
      <c r="K1123" s="260"/>
      <c r="L1123" s="264"/>
      <c r="M1123" s="265"/>
      <c r="N1123" s="266"/>
      <c r="O1123" s="266"/>
      <c r="P1123" s="266"/>
      <c r="Q1123" s="266"/>
      <c r="R1123" s="266"/>
      <c r="S1123" s="266"/>
      <c r="T1123" s="267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68" t="s">
        <v>213</v>
      </c>
      <c r="AU1123" s="268" t="s">
        <v>86</v>
      </c>
      <c r="AV1123" s="15" t="s">
        <v>80</v>
      </c>
      <c r="AW1123" s="15" t="s">
        <v>35</v>
      </c>
      <c r="AX1123" s="15" t="s">
        <v>73</v>
      </c>
      <c r="AY1123" s="268" t="s">
        <v>202</v>
      </c>
    </row>
    <row r="1124" s="13" customFormat="1">
      <c r="A1124" s="13"/>
      <c r="B1124" s="233"/>
      <c r="C1124" s="234"/>
      <c r="D1124" s="235" t="s">
        <v>213</v>
      </c>
      <c r="E1124" s="236" t="s">
        <v>19</v>
      </c>
      <c r="F1124" s="237" t="s">
        <v>2788</v>
      </c>
      <c r="G1124" s="234"/>
      <c r="H1124" s="238">
        <v>67.537000000000006</v>
      </c>
      <c r="I1124" s="239"/>
      <c r="J1124" s="234"/>
      <c r="K1124" s="234"/>
      <c r="L1124" s="240"/>
      <c r="M1124" s="241"/>
      <c r="N1124" s="242"/>
      <c r="O1124" s="242"/>
      <c r="P1124" s="242"/>
      <c r="Q1124" s="242"/>
      <c r="R1124" s="242"/>
      <c r="S1124" s="242"/>
      <c r="T1124" s="24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4" t="s">
        <v>213</v>
      </c>
      <c r="AU1124" s="244" t="s">
        <v>86</v>
      </c>
      <c r="AV1124" s="13" t="s">
        <v>86</v>
      </c>
      <c r="AW1124" s="13" t="s">
        <v>35</v>
      </c>
      <c r="AX1124" s="13" t="s">
        <v>73</v>
      </c>
      <c r="AY1124" s="244" t="s">
        <v>202</v>
      </c>
    </row>
    <row r="1125" s="13" customFormat="1">
      <c r="A1125" s="13"/>
      <c r="B1125" s="233"/>
      <c r="C1125" s="234"/>
      <c r="D1125" s="235" t="s">
        <v>213</v>
      </c>
      <c r="E1125" s="236" t="s">
        <v>19</v>
      </c>
      <c r="F1125" s="237" t="s">
        <v>2679</v>
      </c>
      <c r="G1125" s="234"/>
      <c r="H1125" s="238">
        <v>1.6879999999999999</v>
      </c>
      <c r="I1125" s="239"/>
      <c r="J1125" s="234"/>
      <c r="K1125" s="234"/>
      <c r="L1125" s="240"/>
      <c r="M1125" s="241"/>
      <c r="N1125" s="242"/>
      <c r="O1125" s="242"/>
      <c r="P1125" s="242"/>
      <c r="Q1125" s="242"/>
      <c r="R1125" s="242"/>
      <c r="S1125" s="242"/>
      <c r="T1125" s="24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4" t="s">
        <v>213</v>
      </c>
      <c r="AU1125" s="244" t="s">
        <v>86</v>
      </c>
      <c r="AV1125" s="13" t="s">
        <v>86</v>
      </c>
      <c r="AW1125" s="13" t="s">
        <v>35</v>
      </c>
      <c r="AX1125" s="13" t="s">
        <v>73</v>
      </c>
      <c r="AY1125" s="244" t="s">
        <v>202</v>
      </c>
    </row>
    <row r="1126" s="13" customFormat="1">
      <c r="A1126" s="13"/>
      <c r="B1126" s="233"/>
      <c r="C1126" s="234"/>
      <c r="D1126" s="235" t="s">
        <v>213</v>
      </c>
      <c r="E1126" s="236" t="s">
        <v>19</v>
      </c>
      <c r="F1126" s="237" t="s">
        <v>2680</v>
      </c>
      <c r="G1126" s="234"/>
      <c r="H1126" s="238">
        <v>-9.6600000000000001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213</v>
      </c>
      <c r="AU1126" s="244" t="s">
        <v>86</v>
      </c>
      <c r="AV1126" s="13" t="s">
        <v>86</v>
      </c>
      <c r="AW1126" s="13" t="s">
        <v>35</v>
      </c>
      <c r="AX1126" s="13" t="s">
        <v>73</v>
      </c>
      <c r="AY1126" s="244" t="s">
        <v>202</v>
      </c>
    </row>
    <row r="1127" s="15" customFormat="1">
      <c r="A1127" s="15"/>
      <c r="B1127" s="259"/>
      <c r="C1127" s="260"/>
      <c r="D1127" s="235" t="s">
        <v>213</v>
      </c>
      <c r="E1127" s="261" t="s">
        <v>19</v>
      </c>
      <c r="F1127" s="262" t="s">
        <v>2789</v>
      </c>
      <c r="G1127" s="260"/>
      <c r="H1127" s="261" t="s">
        <v>19</v>
      </c>
      <c r="I1127" s="263"/>
      <c r="J1127" s="260"/>
      <c r="K1127" s="260"/>
      <c r="L1127" s="264"/>
      <c r="M1127" s="265"/>
      <c r="N1127" s="266"/>
      <c r="O1127" s="266"/>
      <c r="P1127" s="266"/>
      <c r="Q1127" s="266"/>
      <c r="R1127" s="266"/>
      <c r="S1127" s="266"/>
      <c r="T1127" s="267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T1127" s="268" t="s">
        <v>213</v>
      </c>
      <c r="AU1127" s="268" t="s">
        <v>86</v>
      </c>
      <c r="AV1127" s="15" t="s">
        <v>80</v>
      </c>
      <c r="AW1127" s="15" t="s">
        <v>35</v>
      </c>
      <c r="AX1127" s="15" t="s">
        <v>73</v>
      </c>
      <c r="AY1127" s="268" t="s">
        <v>202</v>
      </c>
    </row>
    <row r="1128" s="13" customFormat="1">
      <c r="A1128" s="13"/>
      <c r="B1128" s="233"/>
      <c r="C1128" s="234"/>
      <c r="D1128" s="235" t="s">
        <v>213</v>
      </c>
      <c r="E1128" s="236" t="s">
        <v>19</v>
      </c>
      <c r="F1128" s="237" t="s">
        <v>2684</v>
      </c>
      <c r="G1128" s="234"/>
      <c r="H1128" s="238">
        <v>30.844999999999999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213</v>
      </c>
      <c r="AU1128" s="244" t="s">
        <v>86</v>
      </c>
      <c r="AV1128" s="13" t="s">
        <v>86</v>
      </c>
      <c r="AW1128" s="13" t="s">
        <v>35</v>
      </c>
      <c r="AX1128" s="13" t="s">
        <v>73</v>
      </c>
      <c r="AY1128" s="244" t="s">
        <v>202</v>
      </c>
    </row>
    <row r="1129" s="13" customFormat="1">
      <c r="A1129" s="13"/>
      <c r="B1129" s="233"/>
      <c r="C1129" s="234"/>
      <c r="D1129" s="235" t="s">
        <v>213</v>
      </c>
      <c r="E1129" s="236" t="s">
        <v>19</v>
      </c>
      <c r="F1129" s="237" t="s">
        <v>2471</v>
      </c>
      <c r="G1129" s="234"/>
      <c r="H1129" s="238">
        <v>-2.3100000000000001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213</v>
      </c>
      <c r="AU1129" s="244" t="s">
        <v>86</v>
      </c>
      <c r="AV1129" s="13" t="s">
        <v>86</v>
      </c>
      <c r="AW1129" s="13" t="s">
        <v>35</v>
      </c>
      <c r="AX1129" s="13" t="s">
        <v>73</v>
      </c>
      <c r="AY1129" s="244" t="s">
        <v>202</v>
      </c>
    </row>
    <row r="1130" s="15" customFormat="1">
      <c r="A1130" s="15"/>
      <c r="B1130" s="259"/>
      <c r="C1130" s="260"/>
      <c r="D1130" s="235" t="s">
        <v>213</v>
      </c>
      <c r="E1130" s="261" t="s">
        <v>19</v>
      </c>
      <c r="F1130" s="262" t="s">
        <v>2790</v>
      </c>
      <c r="G1130" s="260"/>
      <c r="H1130" s="261" t="s">
        <v>19</v>
      </c>
      <c r="I1130" s="263"/>
      <c r="J1130" s="260"/>
      <c r="K1130" s="260"/>
      <c r="L1130" s="264"/>
      <c r="M1130" s="265"/>
      <c r="N1130" s="266"/>
      <c r="O1130" s="266"/>
      <c r="P1130" s="266"/>
      <c r="Q1130" s="266"/>
      <c r="R1130" s="266"/>
      <c r="S1130" s="266"/>
      <c r="T1130" s="267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68" t="s">
        <v>213</v>
      </c>
      <c r="AU1130" s="268" t="s">
        <v>86</v>
      </c>
      <c r="AV1130" s="15" t="s">
        <v>80</v>
      </c>
      <c r="AW1130" s="15" t="s">
        <v>35</v>
      </c>
      <c r="AX1130" s="15" t="s">
        <v>73</v>
      </c>
      <c r="AY1130" s="268" t="s">
        <v>202</v>
      </c>
    </row>
    <row r="1131" s="13" customFormat="1">
      <c r="A1131" s="13"/>
      <c r="B1131" s="233"/>
      <c r="C1131" s="234"/>
      <c r="D1131" s="235" t="s">
        <v>213</v>
      </c>
      <c r="E1131" s="236" t="s">
        <v>19</v>
      </c>
      <c r="F1131" s="237" t="s">
        <v>2791</v>
      </c>
      <c r="G1131" s="234"/>
      <c r="H1131" s="238">
        <v>67.530000000000001</v>
      </c>
      <c r="I1131" s="239"/>
      <c r="J1131" s="234"/>
      <c r="K1131" s="234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213</v>
      </c>
      <c r="AU1131" s="244" t="s">
        <v>86</v>
      </c>
      <c r="AV1131" s="13" t="s">
        <v>86</v>
      </c>
      <c r="AW1131" s="13" t="s">
        <v>35</v>
      </c>
      <c r="AX1131" s="13" t="s">
        <v>73</v>
      </c>
      <c r="AY1131" s="244" t="s">
        <v>202</v>
      </c>
    </row>
    <row r="1132" s="13" customFormat="1">
      <c r="A1132" s="13"/>
      <c r="B1132" s="233"/>
      <c r="C1132" s="234"/>
      <c r="D1132" s="235" t="s">
        <v>213</v>
      </c>
      <c r="E1132" s="236" t="s">
        <v>19</v>
      </c>
      <c r="F1132" s="237" t="s">
        <v>2679</v>
      </c>
      <c r="G1132" s="234"/>
      <c r="H1132" s="238">
        <v>1.6879999999999999</v>
      </c>
      <c r="I1132" s="239"/>
      <c r="J1132" s="234"/>
      <c r="K1132" s="234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213</v>
      </c>
      <c r="AU1132" s="244" t="s">
        <v>86</v>
      </c>
      <c r="AV1132" s="13" t="s">
        <v>86</v>
      </c>
      <c r="AW1132" s="13" t="s">
        <v>35</v>
      </c>
      <c r="AX1132" s="13" t="s">
        <v>73</v>
      </c>
      <c r="AY1132" s="244" t="s">
        <v>202</v>
      </c>
    </row>
    <row r="1133" s="13" customFormat="1">
      <c r="A1133" s="13"/>
      <c r="B1133" s="233"/>
      <c r="C1133" s="234"/>
      <c r="D1133" s="235" t="s">
        <v>213</v>
      </c>
      <c r="E1133" s="236" t="s">
        <v>19</v>
      </c>
      <c r="F1133" s="237" t="s">
        <v>2680</v>
      </c>
      <c r="G1133" s="234"/>
      <c r="H1133" s="238">
        <v>-9.6600000000000001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213</v>
      </c>
      <c r="AU1133" s="244" t="s">
        <v>86</v>
      </c>
      <c r="AV1133" s="13" t="s">
        <v>86</v>
      </c>
      <c r="AW1133" s="13" t="s">
        <v>35</v>
      </c>
      <c r="AX1133" s="13" t="s">
        <v>73</v>
      </c>
      <c r="AY1133" s="244" t="s">
        <v>202</v>
      </c>
    </row>
    <row r="1134" s="15" customFormat="1">
      <c r="A1134" s="15"/>
      <c r="B1134" s="259"/>
      <c r="C1134" s="260"/>
      <c r="D1134" s="235" t="s">
        <v>213</v>
      </c>
      <c r="E1134" s="261" t="s">
        <v>19</v>
      </c>
      <c r="F1134" s="262" t="s">
        <v>2792</v>
      </c>
      <c r="G1134" s="260"/>
      <c r="H1134" s="261" t="s">
        <v>19</v>
      </c>
      <c r="I1134" s="263"/>
      <c r="J1134" s="260"/>
      <c r="K1134" s="260"/>
      <c r="L1134" s="264"/>
      <c r="M1134" s="265"/>
      <c r="N1134" s="266"/>
      <c r="O1134" s="266"/>
      <c r="P1134" s="266"/>
      <c r="Q1134" s="266"/>
      <c r="R1134" s="266"/>
      <c r="S1134" s="266"/>
      <c r="T1134" s="267"/>
      <c r="U1134" s="15"/>
      <c r="V1134" s="15"/>
      <c r="W1134" s="15"/>
      <c r="X1134" s="15"/>
      <c r="Y1134" s="15"/>
      <c r="Z1134" s="15"/>
      <c r="AA1134" s="15"/>
      <c r="AB1134" s="15"/>
      <c r="AC1134" s="15"/>
      <c r="AD1134" s="15"/>
      <c r="AE1134" s="15"/>
      <c r="AT1134" s="268" t="s">
        <v>213</v>
      </c>
      <c r="AU1134" s="268" t="s">
        <v>86</v>
      </c>
      <c r="AV1134" s="15" t="s">
        <v>80</v>
      </c>
      <c r="AW1134" s="15" t="s">
        <v>35</v>
      </c>
      <c r="AX1134" s="15" t="s">
        <v>73</v>
      </c>
      <c r="AY1134" s="268" t="s">
        <v>202</v>
      </c>
    </row>
    <row r="1135" s="13" customFormat="1">
      <c r="A1135" s="13"/>
      <c r="B1135" s="233"/>
      <c r="C1135" s="234"/>
      <c r="D1135" s="235" t="s">
        <v>213</v>
      </c>
      <c r="E1135" s="236" t="s">
        <v>19</v>
      </c>
      <c r="F1135" s="237" t="s">
        <v>2793</v>
      </c>
      <c r="G1135" s="234"/>
      <c r="H1135" s="238">
        <v>67.796999999999997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213</v>
      </c>
      <c r="AU1135" s="244" t="s">
        <v>86</v>
      </c>
      <c r="AV1135" s="13" t="s">
        <v>86</v>
      </c>
      <c r="AW1135" s="13" t="s">
        <v>35</v>
      </c>
      <c r="AX1135" s="13" t="s">
        <v>73</v>
      </c>
      <c r="AY1135" s="244" t="s">
        <v>202</v>
      </c>
    </row>
    <row r="1136" s="13" customFormat="1">
      <c r="A1136" s="13"/>
      <c r="B1136" s="233"/>
      <c r="C1136" s="234"/>
      <c r="D1136" s="235" t="s">
        <v>213</v>
      </c>
      <c r="E1136" s="236" t="s">
        <v>19</v>
      </c>
      <c r="F1136" s="237" t="s">
        <v>2679</v>
      </c>
      <c r="G1136" s="234"/>
      <c r="H1136" s="238">
        <v>1.6879999999999999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213</v>
      </c>
      <c r="AU1136" s="244" t="s">
        <v>86</v>
      </c>
      <c r="AV1136" s="13" t="s">
        <v>86</v>
      </c>
      <c r="AW1136" s="13" t="s">
        <v>35</v>
      </c>
      <c r="AX1136" s="13" t="s">
        <v>73</v>
      </c>
      <c r="AY1136" s="244" t="s">
        <v>202</v>
      </c>
    </row>
    <row r="1137" s="13" customFormat="1">
      <c r="A1137" s="13"/>
      <c r="B1137" s="233"/>
      <c r="C1137" s="234"/>
      <c r="D1137" s="235" t="s">
        <v>213</v>
      </c>
      <c r="E1137" s="236" t="s">
        <v>19</v>
      </c>
      <c r="F1137" s="237" t="s">
        <v>2680</v>
      </c>
      <c r="G1137" s="234"/>
      <c r="H1137" s="238">
        <v>-9.6600000000000001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213</v>
      </c>
      <c r="AU1137" s="244" t="s">
        <v>86</v>
      </c>
      <c r="AV1137" s="13" t="s">
        <v>86</v>
      </c>
      <c r="AW1137" s="13" t="s">
        <v>35</v>
      </c>
      <c r="AX1137" s="13" t="s">
        <v>73</v>
      </c>
      <c r="AY1137" s="244" t="s">
        <v>202</v>
      </c>
    </row>
    <row r="1138" s="15" customFormat="1">
      <c r="A1138" s="15"/>
      <c r="B1138" s="259"/>
      <c r="C1138" s="260"/>
      <c r="D1138" s="235" t="s">
        <v>213</v>
      </c>
      <c r="E1138" s="261" t="s">
        <v>19</v>
      </c>
      <c r="F1138" s="262" t="s">
        <v>2794</v>
      </c>
      <c r="G1138" s="260"/>
      <c r="H1138" s="261" t="s">
        <v>19</v>
      </c>
      <c r="I1138" s="263"/>
      <c r="J1138" s="260"/>
      <c r="K1138" s="260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213</v>
      </c>
      <c r="AU1138" s="268" t="s">
        <v>86</v>
      </c>
      <c r="AV1138" s="15" t="s">
        <v>80</v>
      </c>
      <c r="AW1138" s="15" t="s">
        <v>35</v>
      </c>
      <c r="AX1138" s="15" t="s">
        <v>73</v>
      </c>
      <c r="AY1138" s="268" t="s">
        <v>202</v>
      </c>
    </row>
    <row r="1139" s="13" customFormat="1">
      <c r="A1139" s="13"/>
      <c r="B1139" s="233"/>
      <c r="C1139" s="234"/>
      <c r="D1139" s="235" t="s">
        <v>213</v>
      </c>
      <c r="E1139" s="236" t="s">
        <v>19</v>
      </c>
      <c r="F1139" s="237" t="s">
        <v>2684</v>
      </c>
      <c r="G1139" s="234"/>
      <c r="H1139" s="238">
        <v>30.844999999999999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213</v>
      </c>
      <c r="AU1139" s="244" t="s">
        <v>86</v>
      </c>
      <c r="AV1139" s="13" t="s">
        <v>86</v>
      </c>
      <c r="AW1139" s="13" t="s">
        <v>35</v>
      </c>
      <c r="AX1139" s="13" t="s">
        <v>73</v>
      </c>
      <c r="AY1139" s="244" t="s">
        <v>202</v>
      </c>
    </row>
    <row r="1140" s="13" customFormat="1">
      <c r="A1140" s="13"/>
      <c r="B1140" s="233"/>
      <c r="C1140" s="234"/>
      <c r="D1140" s="235" t="s">
        <v>213</v>
      </c>
      <c r="E1140" s="236" t="s">
        <v>19</v>
      </c>
      <c r="F1140" s="237" t="s">
        <v>2764</v>
      </c>
      <c r="G1140" s="234"/>
      <c r="H1140" s="238">
        <v>-4.6200000000000001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213</v>
      </c>
      <c r="AU1140" s="244" t="s">
        <v>86</v>
      </c>
      <c r="AV1140" s="13" t="s">
        <v>86</v>
      </c>
      <c r="AW1140" s="13" t="s">
        <v>35</v>
      </c>
      <c r="AX1140" s="13" t="s">
        <v>73</v>
      </c>
      <c r="AY1140" s="244" t="s">
        <v>202</v>
      </c>
    </row>
    <row r="1141" s="15" customFormat="1">
      <c r="A1141" s="15"/>
      <c r="B1141" s="259"/>
      <c r="C1141" s="260"/>
      <c r="D1141" s="235" t="s">
        <v>213</v>
      </c>
      <c r="E1141" s="261" t="s">
        <v>19</v>
      </c>
      <c r="F1141" s="262" t="s">
        <v>2795</v>
      </c>
      <c r="G1141" s="260"/>
      <c r="H1141" s="261" t="s">
        <v>19</v>
      </c>
      <c r="I1141" s="263"/>
      <c r="J1141" s="260"/>
      <c r="K1141" s="260"/>
      <c r="L1141" s="264"/>
      <c r="M1141" s="265"/>
      <c r="N1141" s="266"/>
      <c r="O1141" s="266"/>
      <c r="P1141" s="266"/>
      <c r="Q1141" s="266"/>
      <c r="R1141" s="266"/>
      <c r="S1141" s="266"/>
      <c r="T1141" s="267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68" t="s">
        <v>213</v>
      </c>
      <c r="AU1141" s="268" t="s">
        <v>86</v>
      </c>
      <c r="AV1141" s="15" t="s">
        <v>80</v>
      </c>
      <c r="AW1141" s="15" t="s">
        <v>35</v>
      </c>
      <c r="AX1141" s="15" t="s">
        <v>73</v>
      </c>
      <c r="AY1141" s="268" t="s">
        <v>202</v>
      </c>
    </row>
    <row r="1142" s="13" customFormat="1">
      <c r="A1142" s="13"/>
      <c r="B1142" s="233"/>
      <c r="C1142" s="234"/>
      <c r="D1142" s="235" t="s">
        <v>213</v>
      </c>
      <c r="E1142" s="236" t="s">
        <v>19</v>
      </c>
      <c r="F1142" s="237" t="s">
        <v>2796</v>
      </c>
      <c r="G1142" s="234"/>
      <c r="H1142" s="238">
        <v>67.793999999999997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213</v>
      </c>
      <c r="AU1142" s="244" t="s">
        <v>86</v>
      </c>
      <c r="AV1142" s="13" t="s">
        <v>86</v>
      </c>
      <c r="AW1142" s="13" t="s">
        <v>35</v>
      </c>
      <c r="AX1142" s="13" t="s">
        <v>73</v>
      </c>
      <c r="AY1142" s="244" t="s">
        <v>202</v>
      </c>
    </row>
    <row r="1143" s="13" customFormat="1">
      <c r="A1143" s="13"/>
      <c r="B1143" s="233"/>
      <c r="C1143" s="234"/>
      <c r="D1143" s="235" t="s">
        <v>213</v>
      </c>
      <c r="E1143" s="236" t="s">
        <v>19</v>
      </c>
      <c r="F1143" s="237" t="s">
        <v>2679</v>
      </c>
      <c r="G1143" s="234"/>
      <c r="H1143" s="238">
        <v>1.6879999999999999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213</v>
      </c>
      <c r="AU1143" s="244" t="s">
        <v>86</v>
      </c>
      <c r="AV1143" s="13" t="s">
        <v>86</v>
      </c>
      <c r="AW1143" s="13" t="s">
        <v>35</v>
      </c>
      <c r="AX1143" s="13" t="s">
        <v>73</v>
      </c>
      <c r="AY1143" s="244" t="s">
        <v>202</v>
      </c>
    </row>
    <row r="1144" s="13" customFormat="1">
      <c r="A1144" s="13"/>
      <c r="B1144" s="233"/>
      <c r="C1144" s="234"/>
      <c r="D1144" s="235" t="s">
        <v>213</v>
      </c>
      <c r="E1144" s="236" t="s">
        <v>19</v>
      </c>
      <c r="F1144" s="237" t="s">
        <v>2680</v>
      </c>
      <c r="G1144" s="234"/>
      <c r="H1144" s="238">
        <v>-9.6600000000000001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213</v>
      </c>
      <c r="AU1144" s="244" t="s">
        <v>86</v>
      </c>
      <c r="AV1144" s="13" t="s">
        <v>86</v>
      </c>
      <c r="AW1144" s="13" t="s">
        <v>35</v>
      </c>
      <c r="AX1144" s="13" t="s">
        <v>73</v>
      </c>
      <c r="AY1144" s="244" t="s">
        <v>202</v>
      </c>
    </row>
    <row r="1145" s="15" customFormat="1">
      <c r="A1145" s="15"/>
      <c r="B1145" s="259"/>
      <c r="C1145" s="260"/>
      <c r="D1145" s="235" t="s">
        <v>213</v>
      </c>
      <c r="E1145" s="261" t="s">
        <v>19</v>
      </c>
      <c r="F1145" s="262" t="s">
        <v>2797</v>
      </c>
      <c r="G1145" s="260"/>
      <c r="H1145" s="261" t="s">
        <v>19</v>
      </c>
      <c r="I1145" s="263"/>
      <c r="J1145" s="260"/>
      <c r="K1145" s="260"/>
      <c r="L1145" s="264"/>
      <c r="M1145" s="265"/>
      <c r="N1145" s="266"/>
      <c r="O1145" s="266"/>
      <c r="P1145" s="266"/>
      <c r="Q1145" s="266"/>
      <c r="R1145" s="266"/>
      <c r="S1145" s="266"/>
      <c r="T1145" s="267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68" t="s">
        <v>213</v>
      </c>
      <c r="AU1145" s="268" t="s">
        <v>86</v>
      </c>
      <c r="AV1145" s="15" t="s">
        <v>80</v>
      </c>
      <c r="AW1145" s="15" t="s">
        <v>35</v>
      </c>
      <c r="AX1145" s="15" t="s">
        <v>73</v>
      </c>
      <c r="AY1145" s="268" t="s">
        <v>202</v>
      </c>
    </row>
    <row r="1146" s="13" customFormat="1">
      <c r="A1146" s="13"/>
      <c r="B1146" s="233"/>
      <c r="C1146" s="234"/>
      <c r="D1146" s="235" t="s">
        <v>213</v>
      </c>
      <c r="E1146" s="236" t="s">
        <v>19</v>
      </c>
      <c r="F1146" s="237" t="s">
        <v>2694</v>
      </c>
      <c r="G1146" s="234"/>
      <c r="H1146" s="238">
        <v>68.156999999999996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213</v>
      </c>
      <c r="AU1146" s="244" t="s">
        <v>86</v>
      </c>
      <c r="AV1146" s="13" t="s">
        <v>86</v>
      </c>
      <c r="AW1146" s="13" t="s">
        <v>35</v>
      </c>
      <c r="AX1146" s="13" t="s">
        <v>73</v>
      </c>
      <c r="AY1146" s="244" t="s">
        <v>202</v>
      </c>
    </row>
    <row r="1147" s="13" customFormat="1">
      <c r="A1147" s="13"/>
      <c r="B1147" s="233"/>
      <c r="C1147" s="234"/>
      <c r="D1147" s="235" t="s">
        <v>213</v>
      </c>
      <c r="E1147" s="236" t="s">
        <v>19</v>
      </c>
      <c r="F1147" s="237" t="s">
        <v>2679</v>
      </c>
      <c r="G1147" s="234"/>
      <c r="H1147" s="238">
        <v>1.6879999999999999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213</v>
      </c>
      <c r="AU1147" s="244" t="s">
        <v>86</v>
      </c>
      <c r="AV1147" s="13" t="s">
        <v>86</v>
      </c>
      <c r="AW1147" s="13" t="s">
        <v>35</v>
      </c>
      <c r="AX1147" s="13" t="s">
        <v>73</v>
      </c>
      <c r="AY1147" s="244" t="s">
        <v>202</v>
      </c>
    </row>
    <row r="1148" s="13" customFormat="1">
      <c r="A1148" s="13"/>
      <c r="B1148" s="233"/>
      <c r="C1148" s="234"/>
      <c r="D1148" s="235" t="s">
        <v>213</v>
      </c>
      <c r="E1148" s="236" t="s">
        <v>19</v>
      </c>
      <c r="F1148" s="237" t="s">
        <v>2680</v>
      </c>
      <c r="G1148" s="234"/>
      <c r="H1148" s="238">
        <v>-9.6600000000000001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213</v>
      </c>
      <c r="AU1148" s="244" t="s">
        <v>86</v>
      </c>
      <c r="AV1148" s="13" t="s">
        <v>86</v>
      </c>
      <c r="AW1148" s="13" t="s">
        <v>35</v>
      </c>
      <c r="AX1148" s="13" t="s">
        <v>73</v>
      </c>
      <c r="AY1148" s="244" t="s">
        <v>202</v>
      </c>
    </row>
    <row r="1149" s="15" customFormat="1">
      <c r="A1149" s="15"/>
      <c r="B1149" s="259"/>
      <c r="C1149" s="260"/>
      <c r="D1149" s="235" t="s">
        <v>213</v>
      </c>
      <c r="E1149" s="261" t="s">
        <v>19</v>
      </c>
      <c r="F1149" s="262" t="s">
        <v>2798</v>
      </c>
      <c r="G1149" s="260"/>
      <c r="H1149" s="261" t="s">
        <v>19</v>
      </c>
      <c r="I1149" s="263"/>
      <c r="J1149" s="260"/>
      <c r="K1149" s="260"/>
      <c r="L1149" s="264"/>
      <c r="M1149" s="265"/>
      <c r="N1149" s="266"/>
      <c r="O1149" s="266"/>
      <c r="P1149" s="266"/>
      <c r="Q1149" s="266"/>
      <c r="R1149" s="266"/>
      <c r="S1149" s="266"/>
      <c r="T1149" s="267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68" t="s">
        <v>213</v>
      </c>
      <c r="AU1149" s="268" t="s">
        <v>86</v>
      </c>
      <c r="AV1149" s="15" t="s">
        <v>80</v>
      </c>
      <c r="AW1149" s="15" t="s">
        <v>35</v>
      </c>
      <c r="AX1149" s="15" t="s">
        <v>73</v>
      </c>
      <c r="AY1149" s="268" t="s">
        <v>202</v>
      </c>
    </row>
    <row r="1150" s="13" customFormat="1">
      <c r="A1150" s="13"/>
      <c r="B1150" s="233"/>
      <c r="C1150" s="234"/>
      <c r="D1150" s="235" t="s">
        <v>213</v>
      </c>
      <c r="E1150" s="236" t="s">
        <v>19</v>
      </c>
      <c r="F1150" s="237" t="s">
        <v>2684</v>
      </c>
      <c r="G1150" s="234"/>
      <c r="H1150" s="238">
        <v>30.844999999999999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213</v>
      </c>
      <c r="AU1150" s="244" t="s">
        <v>86</v>
      </c>
      <c r="AV1150" s="13" t="s">
        <v>86</v>
      </c>
      <c r="AW1150" s="13" t="s">
        <v>35</v>
      </c>
      <c r="AX1150" s="13" t="s">
        <v>73</v>
      </c>
      <c r="AY1150" s="244" t="s">
        <v>202</v>
      </c>
    </row>
    <row r="1151" s="13" customFormat="1">
      <c r="A1151" s="13"/>
      <c r="B1151" s="233"/>
      <c r="C1151" s="234"/>
      <c r="D1151" s="235" t="s">
        <v>213</v>
      </c>
      <c r="E1151" s="236" t="s">
        <v>19</v>
      </c>
      <c r="F1151" s="237" t="s">
        <v>2764</v>
      </c>
      <c r="G1151" s="234"/>
      <c r="H1151" s="238">
        <v>-4.6200000000000001</v>
      </c>
      <c r="I1151" s="239"/>
      <c r="J1151" s="234"/>
      <c r="K1151" s="234"/>
      <c r="L1151" s="240"/>
      <c r="M1151" s="241"/>
      <c r="N1151" s="242"/>
      <c r="O1151" s="242"/>
      <c r="P1151" s="242"/>
      <c r="Q1151" s="242"/>
      <c r="R1151" s="242"/>
      <c r="S1151" s="242"/>
      <c r="T1151" s="24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4" t="s">
        <v>213</v>
      </c>
      <c r="AU1151" s="244" t="s">
        <v>86</v>
      </c>
      <c r="AV1151" s="13" t="s">
        <v>86</v>
      </c>
      <c r="AW1151" s="13" t="s">
        <v>35</v>
      </c>
      <c r="AX1151" s="13" t="s">
        <v>73</v>
      </c>
      <c r="AY1151" s="244" t="s">
        <v>202</v>
      </c>
    </row>
    <row r="1152" s="15" customFormat="1">
      <c r="A1152" s="15"/>
      <c r="B1152" s="259"/>
      <c r="C1152" s="260"/>
      <c r="D1152" s="235" t="s">
        <v>213</v>
      </c>
      <c r="E1152" s="261" t="s">
        <v>19</v>
      </c>
      <c r="F1152" s="262" t="s">
        <v>2799</v>
      </c>
      <c r="G1152" s="260"/>
      <c r="H1152" s="261" t="s">
        <v>19</v>
      </c>
      <c r="I1152" s="263"/>
      <c r="J1152" s="260"/>
      <c r="K1152" s="260"/>
      <c r="L1152" s="264"/>
      <c r="M1152" s="265"/>
      <c r="N1152" s="266"/>
      <c r="O1152" s="266"/>
      <c r="P1152" s="266"/>
      <c r="Q1152" s="266"/>
      <c r="R1152" s="266"/>
      <c r="S1152" s="266"/>
      <c r="T1152" s="267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68" t="s">
        <v>213</v>
      </c>
      <c r="AU1152" s="268" t="s">
        <v>86</v>
      </c>
      <c r="AV1152" s="15" t="s">
        <v>80</v>
      </c>
      <c r="AW1152" s="15" t="s">
        <v>35</v>
      </c>
      <c r="AX1152" s="15" t="s">
        <v>73</v>
      </c>
      <c r="AY1152" s="268" t="s">
        <v>202</v>
      </c>
    </row>
    <row r="1153" s="13" customFormat="1">
      <c r="A1153" s="13"/>
      <c r="B1153" s="233"/>
      <c r="C1153" s="234"/>
      <c r="D1153" s="235" t="s">
        <v>213</v>
      </c>
      <c r="E1153" s="236" t="s">
        <v>19</v>
      </c>
      <c r="F1153" s="237" t="s">
        <v>2800</v>
      </c>
      <c r="G1153" s="234"/>
      <c r="H1153" s="238">
        <v>44.237000000000002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213</v>
      </c>
      <c r="AU1153" s="244" t="s">
        <v>86</v>
      </c>
      <c r="AV1153" s="13" t="s">
        <v>86</v>
      </c>
      <c r="AW1153" s="13" t="s">
        <v>35</v>
      </c>
      <c r="AX1153" s="13" t="s">
        <v>73</v>
      </c>
      <c r="AY1153" s="244" t="s">
        <v>202</v>
      </c>
    </row>
    <row r="1154" s="13" customFormat="1">
      <c r="A1154" s="13"/>
      <c r="B1154" s="233"/>
      <c r="C1154" s="234"/>
      <c r="D1154" s="235" t="s">
        <v>213</v>
      </c>
      <c r="E1154" s="236" t="s">
        <v>19</v>
      </c>
      <c r="F1154" s="237" t="s">
        <v>2679</v>
      </c>
      <c r="G1154" s="234"/>
      <c r="H1154" s="238">
        <v>1.6879999999999999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213</v>
      </c>
      <c r="AU1154" s="244" t="s">
        <v>86</v>
      </c>
      <c r="AV1154" s="13" t="s">
        <v>86</v>
      </c>
      <c r="AW1154" s="13" t="s">
        <v>35</v>
      </c>
      <c r="AX1154" s="13" t="s">
        <v>73</v>
      </c>
      <c r="AY1154" s="244" t="s">
        <v>202</v>
      </c>
    </row>
    <row r="1155" s="13" customFormat="1">
      <c r="A1155" s="13"/>
      <c r="B1155" s="233"/>
      <c r="C1155" s="234"/>
      <c r="D1155" s="235" t="s">
        <v>213</v>
      </c>
      <c r="E1155" s="236" t="s">
        <v>19</v>
      </c>
      <c r="F1155" s="237" t="s">
        <v>2680</v>
      </c>
      <c r="G1155" s="234"/>
      <c r="H1155" s="238">
        <v>-9.6600000000000001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213</v>
      </c>
      <c r="AU1155" s="244" t="s">
        <v>86</v>
      </c>
      <c r="AV1155" s="13" t="s">
        <v>86</v>
      </c>
      <c r="AW1155" s="13" t="s">
        <v>35</v>
      </c>
      <c r="AX1155" s="13" t="s">
        <v>73</v>
      </c>
      <c r="AY1155" s="244" t="s">
        <v>202</v>
      </c>
    </row>
    <row r="1156" s="15" customFormat="1">
      <c r="A1156" s="15"/>
      <c r="B1156" s="259"/>
      <c r="C1156" s="260"/>
      <c r="D1156" s="235" t="s">
        <v>213</v>
      </c>
      <c r="E1156" s="261" t="s">
        <v>19</v>
      </c>
      <c r="F1156" s="262" t="s">
        <v>2801</v>
      </c>
      <c r="G1156" s="260"/>
      <c r="H1156" s="261" t="s">
        <v>19</v>
      </c>
      <c r="I1156" s="263"/>
      <c r="J1156" s="260"/>
      <c r="K1156" s="260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8" t="s">
        <v>213</v>
      </c>
      <c r="AU1156" s="268" t="s">
        <v>86</v>
      </c>
      <c r="AV1156" s="15" t="s">
        <v>80</v>
      </c>
      <c r="AW1156" s="15" t="s">
        <v>35</v>
      </c>
      <c r="AX1156" s="15" t="s">
        <v>73</v>
      </c>
      <c r="AY1156" s="268" t="s">
        <v>202</v>
      </c>
    </row>
    <row r="1157" s="13" customFormat="1">
      <c r="A1157" s="13"/>
      <c r="B1157" s="233"/>
      <c r="C1157" s="234"/>
      <c r="D1157" s="235" t="s">
        <v>213</v>
      </c>
      <c r="E1157" s="236" t="s">
        <v>19</v>
      </c>
      <c r="F1157" s="237" t="s">
        <v>2802</v>
      </c>
      <c r="G1157" s="234"/>
      <c r="H1157" s="238">
        <v>43.884</v>
      </c>
      <c r="I1157" s="239"/>
      <c r="J1157" s="234"/>
      <c r="K1157" s="234"/>
      <c r="L1157" s="240"/>
      <c r="M1157" s="241"/>
      <c r="N1157" s="242"/>
      <c r="O1157" s="242"/>
      <c r="P1157" s="242"/>
      <c r="Q1157" s="242"/>
      <c r="R1157" s="242"/>
      <c r="S1157" s="242"/>
      <c r="T1157" s="24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4" t="s">
        <v>213</v>
      </c>
      <c r="AU1157" s="244" t="s">
        <v>86</v>
      </c>
      <c r="AV1157" s="13" t="s">
        <v>86</v>
      </c>
      <c r="AW1157" s="13" t="s">
        <v>35</v>
      </c>
      <c r="AX1157" s="13" t="s">
        <v>73</v>
      </c>
      <c r="AY1157" s="244" t="s">
        <v>202</v>
      </c>
    </row>
    <row r="1158" s="13" customFormat="1">
      <c r="A1158" s="13"/>
      <c r="B1158" s="233"/>
      <c r="C1158" s="234"/>
      <c r="D1158" s="235" t="s">
        <v>213</v>
      </c>
      <c r="E1158" s="236" t="s">
        <v>19</v>
      </c>
      <c r="F1158" s="237" t="s">
        <v>2679</v>
      </c>
      <c r="G1158" s="234"/>
      <c r="H1158" s="238">
        <v>1.6879999999999999</v>
      </c>
      <c r="I1158" s="239"/>
      <c r="J1158" s="234"/>
      <c r="K1158" s="234"/>
      <c r="L1158" s="240"/>
      <c r="M1158" s="241"/>
      <c r="N1158" s="242"/>
      <c r="O1158" s="242"/>
      <c r="P1158" s="242"/>
      <c r="Q1158" s="242"/>
      <c r="R1158" s="242"/>
      <c r="S1158" s="242"/>
      <c r="T1158" s="24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4" t="s">
        <v>213</v>
      </c>
      <c r="AU1158" s="244" t="s">
        <v>86</v>
      </c>
      <c r="AV1158" s="13" t="s">
        <v>86</v>
      </c>
      <c r="AW1158" s="13" t="s">
        <v>35</v>
      </c>
      <c r="AX1158" s="13" t="s">
        <v>73</v>
      </c>
      <c r="AY1158" s="244" t="s">
        <v>202</v>
      </c>
    </row>
    <row r="1159" s="13" customFormat="1">
      <c r="A1159" s="13"/>
      <c r="B1159" s="233"/>
      <c r="C1159" s="234"/>
      <c r="D1159" s="235" t="s">
        <v>213</v>
      </c>
      <c r="E1159" s="236" t="s">
        <v>19</v>
      </c>
      <c r="F1159" s="237" t="s">
        <v>2680</v>
      </c>
      <c r="G1159" s="234"/>
      <c r="H1159" s="238">
        <v>-9.6600000000000001</v>
      </c>
      <c r="I1159" s="239"/>
      <c r="J1159" s="234"/>
      <c r="K1159" s="234"/>
      <c r="L1159" s="240"/>
      <c r="M1159" s="241"/>
      <c r="N1159" s="242"/>
      <c r="O1159" s="242"/>
      <c r="P1159" s="242"/>
      <c r="Q1159" s="242"/>
      <c r="R1159" s="242"/>
      <c r="S1159" s="242"/>
      <c r="T1159" s="243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4" t="s">
        <v>213</v>
      </c>
      <c r="AU1159" s="244" t="s">
        <v>86</v>
      </c>
      <c r="AV1159" s="13" t="s">
        <v>86</v>
      </c>
      <c r="AW1159" s="13" t="s">
        <v>35</v>
      </c>
      <c r="AX1159" s="13" t="s">
        <v>73</v>
      </c>
      <c r="AY1159" s="244" t="s">
        <v>202</v>
      </c>
    </row>
    <row r="1160" s="15" customFormat="1">
      <c r="A1160" s="15"/>
      <c r="B1160" s="259"/>
      <c r="C1160" s="260"/>
      <c r="D1160" s="235" t="s">
        <v>213</v>
      </c>
      <c r="E1160" s="261" t="s">
        <v>19</v>
      </c>
      <c r="F1160" s="262" t="s">
        <v>2803</v>
      </c>
      <c r="G1160" s="260"/>
      <c r="H1160" s="261" t="s">
        <v>19</v>
      </c>
      <c r="I1160" s="263"/>
      <c r="J1160" s="260"/>
      <c r="K1160" s="260"/>
      <c r="L1160" s="264"/>
      <c r="M1160" s="265"/>
      <c r="N1160" s="266"/>
      <c r="O1160" s="266"/>
      <c r="P1160" s="266"/>
      <c r="Q1160" s="266"/>
      <c r="R1160" s="266"/>
      <c r="S1160" s="266"/>
      <c r="T1160" s="267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8" t="s">
        <v>213</v>
      </c>
      <c r="AU1160" s="268" t="s">
        <v>86</v>
      </c>
      <c r="AV1160" s="15" t="s">
        <v>80</v>
      </c>
      <c r="AW1160" s="15" t="s">
        <v>35</v>
      </c>
      <c r="AX1160" s="15" t="s">
        <v>73</v>
      </c>
      <c r="AY1160" s="268" t="s">
        <v>202</v>
      </c>
    </row>
    <row r="1161" s="13" customFormat="1">
      <c r="A1161" s="13"/>
      <c r="B1161" s="233"/>
      <c r="C1161" s="234"/>
      <c r="D1161" s="235" t="s">
        <v>213</v>
      </c>
      <c r="E1161" s="236" t="s">
        <v>19</v>
      </c>
      <c r="F1161" s="237" t="s">
        <v>2684</v>
      </c>
      <c r="G1161" s="234"/>
      <c r="H1161" s="238">
        <v>30.844999999999999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213</v>
      </c>
      <c r="AU1161" s="244" t="s">
        <v>86</v>
      </c>
      <c r="AV1161" s="13" t="s">
        <v>86</v>
      </c>
      <c r="AW1161" s="13" t="s">
        <v>35</v>
      </c>
      <c r="AX1161" s="13" t="s">
        <v>73</v>
      </c>
      <c r="AY1161" s="244" t="s">
        <v>202</v>
      </c>
    </row>
    <row r="1162" s="13" customFormat="1">
      <c r="A1162" s="13"/>
      <c r="B1162" s="233"/>
      <c r="C1162" s="234"/>
      <c r="D1162" s="235" t="s">
        <v>213</v>
      </c>
      <c r="E1162" s="236" t="s">
        <v>19</v>
      </c>
      <c r="F1162" s="237" t="s">
        <v>2679</v>
      </c>
      <c r="G1162" s="234"/>
      <c r="H1162" s="238">
        <v>1.6879999999999999</v>
      </c>
      <c r="I1162" s="239"/>
      <c r="J1162" s="234"/>
      <c r="K1162" s="234"/>
      <c r="L1162" s="240"/>
      <c r="M1162" s="241"/>
      <c r="N1162" s="242"/>
      <c r="O1162" s="242"/>
      <c r="P1162" s="242"/>
      <c r="Q1162" s="242"/>
      <c r="R1162" s="242"/>
      <c r="S1162" s="242"/>
      <c r="T1162" s="24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4" t="s">
        <v>213</v>
      </c>
      <c r="AU1162" s="244" t="s">
        <v>86</v>
      </c>
      <c r="AV1162" s="13" t="s">
        <v>86</v>
      </c>
      <c r="AW1162" s="13" t="s">
        <v>35</v>
      </c>
      <c r="AX1162" s="13" t="s">
        <v>73</v>
      </c>
      <c r="AY1162" s="244" t="s">
        <v>202</v>
      </c>
    </row>
    <row r="1163" s="13" customFormat="1">
      <c r="A1163" s="13"/>
      <c r="B1163" s="233"/>
      <c r="C1163" s="234"/>
      <c r="D1163" s="235" t="s">
        <v>213</v>
      </c>
      <c r="E1163" s="236" t="s">
        <v>19</v>
      </c>
      <c r="F1163" s="237" t="s">
        <v>2804</v>
      </c>
      <c r="G1163" s="234"/>
      <c r="H1163" s="238">
        <v>-9.2629999999999999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213</v>
      </c>
      <c r="AU1163" s="244" t="s">
        <v>86</v>
      </c>
      <c r="AV1163" s="13" t="s">
        <v>86</v>
      </c>
      <c r="AW1163" s="13" t="s">
        <v>35</v>
      </c>
      <c r="AX1163" s="13" t="s">
        <v>73</v>
      </c>
      <c r="AY1163" s="244" t="s">
        <v>202</v>
      </c>
    </row>
    <row r="1164" s="15" customFormat="1">
      <c r="A1164" s="15"/>
      <c r="B1164" s="259"/>
      <c r="C1164" s="260"/>
      <c r="D1164" s="235" t="s">
        <v>213</v>
      </c>
      <c r="E1164" s="261" t="s">
        <v>19</v>
      </c>
      <c r="F1164" s="262" t="s">
        <v>2805</v>
      </c>
      <c r="G1164" s="260"/>
      <c r="H1164" s="261" t="s">
        <v>19</v>
      </c>
      <c r="I1164" s="263"/>
      <c r="J1164" s="260"/>
      <c r="K1164" s="260"/>
      <c r="L1164" s="264"/>
      <c r="M1164" s="265"/>
      <c r="N1164" s="266"/>
      <c r="O1164" s="266"/>
      <c r="P1164" s="266"/>
      <c r="Q1164" s="266"/>
      <c r="R1164" s="266"/>
      <c r="S1164" s="266"/>
      <c r="T1164" s="267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68" t="s">
        <v>213</v>
      </c>
      <c r="AU1164" s="268" t="s">
        <v>86</v>
      </c>
      <c r="AV1164" s="15" t="s">
        <v>80</v>
      </c>
      <c r="AW1164" s="15" t="s">
        <v>35</v>
      </c>
      <c r="AX1164" s="15" t="s">
        <v>73</v>
      </c>
      <c r="AY1164" s="268" t="s">
        <v>202</v>
      </c>
    </row>
    <row r="1165" s="13" customFormat="1">
      <c r="A1165" s="13"/>
      <c r="B1165" s="233"/>
      <c r="C1165" s="234"/>
      <c r="D1165" s="235" t="s">
        <v>213</v>
      </c>
      <c r="E1165" s="236" t="s">
        <v>19</v>
      </c>
      <c r="F1165" s="237" t="s">
        <v>2806</v>
      </c>
      <c r="G1165" s="234"/>
      <c r="H1165" s="238">
        <v>20.367000000000001</v>
      </c>
      <c r="I1165" s="239"/>
      <c r="J1165" s="234"/>
      <c r="K1165" s="234"/>
      <c r="L1165" s="240"/>
      <c r="M1165" s="241"/>
      <c r="N1165" s="242"/>
      <c r="O1165" s="242"/>
      <c r="P1165" s="242"/>
      <c r="Q1165" s="242"/>
      <c r="R1165" s="242"/>
      <c r="S1165" s="242"/>
      <c r="T1165" s="24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4" t="s">
        <v>213</v>
      </c>
      <c r="AU1165" s="244" t="s">
        <v>86</v>
      </c>
      <c r="AV1165" s="13" t="s">
        <v>86</v>
      </c>
      <c r="AW1165" s="13" t="s">
        <v>35</v>
      </c>
      <c r="AX1165" s="13" t="s">
        <v>73</v>
      </c>
      <c r="AY1165" s="244" t="s">
        <v>202</v>
      </c>
    </row>
    <row r="1166" s="15" customFormat="1">
      <c r="A1166" s="15"/>
      <c r="B1166" s="259"/>
      <c r="C1166" s="260"/>
      <c r="D1166" s="235" t="s">
        <v>213</v>
      </c>
      <c r="E1166" s="261" t="s">
        <v>19</v>
      </c>
      <c r="F1166" s="262" t="s">
        <v>2807</v>
      </c>
      <c r="G1166" s="260"/>
      <c r="H1166" s="261" t="s">
        <v>19</v>
      </c>
      <c r="I1166" s="263"/>
      <c r="J1166" s="260"/>
      <c r="K1166" s="260"/>
      <c r="L1166" s="264"/>
      <c r="M1166" s="265"/>
      <c r="N1166" s="266"/>
      <c r="O1166" s="266"/>
      <c r="P1166" s="266"/>
      <c r="Q1166" s="266"/>
      <c r="R1166" s="266"/>
      <c r="S1166" s="266"/>
      <c r="T1166" s="267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68" t="s">
        <v>213</v>
      </c>
      <c r="AU1166" s="268" t="s">
        <v>86</v>
      </c>
      <c r="AV1166" s="15" t="s">
        <v>80</v>
      </c>
      <c r="AW1166" s="15" t="s">
        <v>35</v>
      </c>
      <c r="AX1166" s="15" t="s">
        <v>73</v>
      </c>
      <c r="AY1166" s="268" t="s">
        <v>202</v>
      </c>
    </row>
    <row r="1167" s="13" customFormat="1">
      <c r="A1167" s="13"/>
      <c r="B1167" s="233"/>
      <c r="C1167" s="234"/>
      <c r="D1167" s="235" t="s">
        <v>213</v>
      </c>
      <c r="E1167" s="236" t="s">
        <v>19</v>
      </c>
      <c r="F1167" s="237" t="s">
        <v>2802</v>
      </c>
      <c r="G1167" s="234"/>
      <c r="H1167" s="238">
        <v>43.884</v>
      </c>
      <c r="I1167" s="239"/>
      <c r="J1167" s="234"/>
      <c r="K1167" s="234"/>
      <c r="L1167" s="240"/>
      <c r="M1167" s="241"/>
      <c r="N1167" s="242"/>
      <c r="O1167" s="242"/>
      <c r="P1167" s="242"/>
      <c r="Q1167" s="242"/>
      <c r="R1167" s="242"/>
      <c r="S1167" s="242"/>
      <c r="T1167" s="24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4" t="s">
        <v>213</v>
      </c>
      <c r="AU1167" s="244" t="s">
        <v>86</v>
      </c>
      <c r="AV1167" s="13" t="s">
        <v>86</v>
      </c>
      <c r="AW1167" s="13" t="s">
        <v>35</v>
      </c>
      <c r="AX1167" s="13" t="s">
        <v>73</v>
      </c>
      <c r="AY1167" s="244" t="s">
        <v>202</v>
      </c>
    </row>
    <row r="1168" s="13" customFormat="1">
      <c r="A1168" s="13"/>
      <c r="B1168" s="233"/>
      <c r="C1168" s="234"/>
      <c r="D1168" s="235" t="s">
        <v>213</v>
      </c>
      <c r="E1168" s="236" t="s">
        <v>19</v>
      </c>
      <c r="F1168" s="237" t="s">
        <v>2679</v>
      </c>
      <c r="G1168" s="234"/>
      <c r="H1168" s="238">
        <v>1.6879999999999999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213</v>
      </c>
      <c r="AU1168" s="244" t="s">
        <v>86</v>
      </c>
      <c r="AV1168" s="13" t="s">
        <v>86</v>
      </c>
      <c r="AW1168" s="13" t="s">
        <v>35</v>
      </c>
      <c r="AX1168" s="13" t="s">
        <v>73</v>
      </c>
      <c r="AY1168" s="244" t="s">
        <v>202</v>
      </c>
    </row>
    <row r="1169" s="13" customFormat="1">
      <c r="A1169" s="13"/>
      <c r="B1169" s="233"/>
      <c r="C1169" s="234"/>
      <c r="D1169" s="235" t="s">
        <v>213</v>
      </c>
      <c r="E1169" s="236" t="s">
        <v>19</v>
      </c>
      <c r="F1169" s="237" t="s">
        <v>2680</v>
      </c>
      <c r="G1169" s="234"/>
      <c r="H1169" s="238">
        <v>-9.6600000000000001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213</v>
      </c>
      <c r="AU1169" s="244" t="s">
        <v>86</v>
      </c>
      <c r="AV1169" s="13" t="s">
        <v>86</v>
      </c>
      <c r="AW1169" s="13" t="s">
        <v>35</v>
      </c>
      <c r="AX1169" s="13" t="s">
        <v>73</v>
      </c>
      <c r="AY1169" s="244" t="s">
        <v>202</v>
      </c>
    </row>
    <row r="1170" s="15" customFormat="1">
      <c r="A1170" s="15"/>
      <c r="B1170" s="259"/>
      <c r="C1170" s="260"/>
      <c r="D1170" s="235" t="s">
        <v>213</v>
      </c>
      <c r="E1170" s="261" t="s">
        <v>19</v>
      </c>
      <c r="F1170" s="262" t="s">
        <v>2808</v>
      </c>
      <c r="G1170" s="260"/>
      <c r="H1170" s="261" t="s">
        <v>19</v>
      </c>
      <c r="I1170" s="263"/>
      <c r="J1170" s="260"/>
      <c r="K1170" s="260"/>
      <c r="L1170" s="264"/>
      <c r="M1170" s="265"/>
      <c r="N1170" s="266"/>
      <c r="O1170" s="266"/>
      <c r="P1170" s="266"/>
      <c r="Q1170" s="266"/>
      <c r="R1170" s="266"/>
      <c r="S1170" s="266"/>
      <c r="T1170" s="267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T1170" s="268" t="s">
        <v>213</v>
      </c>
      <c r="AU1170" s="268" t="s">
        <v>86</v>
      </c>
      <c r="AV1170" s="15" t="s">
        <v>80</v>
      </c>
      <c r="AW1170" s="15" t="s">
        <v>35</v>
      </c>
      <c r="AX1170" s="15" t="s">
        <v>73</v>
      </c>
      <c r="AY1170" s="268" t="s">
        <v>202</v>
      </c>
    </row>
    <row r="1171" s="13" customFormat="1">
      <c r="A1171" s="13"/>
      <c r="B1171" s="233"/>
      <c r="C1171" s="234"/>
      <c r="D1171" s="235" t="s">
        <v>213</v>
      </c>
      <c r="E1171" s="236" t="s">
        <v>19</v>
      </c>
      <c r="F1171" s="237" t="s">
        <v>2802</v>
      </c>
      <c r="G1171" s="234"/>
      <c r="H1171" s="238">
        <v>43.884</v>
      </c>
      <c r="I1171" s="239"/>
      <c r="J1171" s="234"/>
      <c r="K1171" s="234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213</v>
      </c>
      <c r="AU1171" s="244" t="s">
        <v>86</v>
      </c>
      <c r="AV1171" s="13" t="s">
        <v>86</v>
      </c>
      <c r="AW1171" s="13" t="s">
        <v>35</v>
      </c>
      <c r="AX1171" s="13" t="s">
        <v>73</v>
      </c>
      <c r="AY1171" s="244" t="s">
        <v>202</v>
      </c>
    </row>
    <row r="1172" s="13" customFormat="1">
      <c r="A1172" s="13"/>
      <c r="B1172" s="233"/>
      <c r="C1172" s="234"/>
      <c r="D1172" s="235" t="s">
        <v>213</v>
      </c>
      <c r="E1172" s="236" t="s">
        <v>19</v>
      </c>
      <c r="F1172" s="237" t="s">
        <v>2679</v>
      </c>
      <c r="G1172" s="234"/>
      <c r="H1172" s="238">
        <v>1.6879999999999999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213</v>
      </c>
      <c r="AU1172" s="244" t="s">
        <v>86</v>
      </c>
      <c r="AV1172" s="13" t="s">
        <v>86</v>
      </c>
      <c r="AW1172" s="13" t="s">
        <v>35</v>
      </c>
      <c r="AX1172" s="13" t="s">
        <v>73</v>
      </c>
      <c r="AY1172" s="244" t="s">
        <v>202</v>
      </c>
    </row>
    <row r="1173" s="13" customFormat="1">
      <c r="A1173" s="13"/>
      <c r="B1173" s="233"/>
      <c r="C1173" s="234"/>
      <c r="D1173" s="235" t="s">
        <v>213</v>
      </c>
      <c r="E1173" s="236" t="s">
        <v>19</v>
      </c>
      <c r="F1173" s="237" t="s">
        <v>2680</v>
      </c>
      <c r="G1173" s="234"/>
      <c r="H1173" s="238">
        <v>-9.6600000000000001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213</v>
      </c>
      <c r="AU1173" s="244" t="s">
        <v>86</v>
      </c>
      <c r="AV1173" s="13" t="s">
        <v>86</v>
      </c>
      <c r="AW1173" s="13" t="s">
        <v>35</v>
      </c>
      <c r="AX1173" s="13" t="s">
        <v>73</v>
      </c>
      <c r="AY1173" s="244" t="s">
        <v>202</v>
      </c>
    </row>
    <row r="1174" s="15" customFormat="1">
      <c r="A1174" s="15"/>
      <c r="B1174" s="259"/>
      <c r="C1174" s="260"/>
      <c r="D1174" s="235" t="s">
        <v>213</v>
      </c>
      <c r="E1174" s="261" t="s">
        <v>19</v>
      </c>
      <c r="F1174" s="262" t="s">
        <v>2809</v>
      </c>
      <c r="G1174" s="260"/>
      <c r="H1174" s="261" t="s">
        <v>19</v>
      </c>
      <c r="I1174" s="263"/>
      <c r="J1174" s="260"/>
      <c r="K1174" s="260"/>
      <c r="L1174" s="264"/>
      <c r="M1174" s="265"/>
      <c r="N1174" s="266"/>
      <c r="O1174" s="266"/>
      <c r="P1174" s="266"/>
      <c r="Q1174" s="266"/>
      <c r="R1174" s="266"/>
      <c r="S1174" s="266"/>
      <c r="T1174" s="267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68" t="s">
        <v>213</v>
      </c>
      <c r="AU1174" s="268" t="s">
        <v>86</v>
      </c>
      <c r="AV1174" s="15" t="s">
        <v>80</v>
      </c>
      <c r="AW1174" s="15" t="s">
        <v>35</v>
      </c>
      <c r="AX1174" s="15" t="s">
        <v>73</v>
      </c>
      <c r="AY1174" s="268" t="s">
        <v>202</v>
      </c>
    </row>
    <row r="1175" s="13" customFormat="1">
      <c r="A1175" s="13"/>
      <c r="B1175" s="233"/>
      <c r="C1175" s="234"/>
      <c r="D1175" s="235" t="s">
        <v>213</v>
      </c>
      <c r="E1175" s="236" t="s">
        <v>19</v>
      </c>
      <c r="F1175" s="237" t="s">
        <v>2684</v>
      </c>
      <c r="G1175" s="234"/>
      <c r="H1175" s="238">
        <v>30.844999999999999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213</v>
      </c>
      <c r="AU1175" s="244" t="s">
        <v>86</v>
      </c>
      <c r="AV1175" s="13" t="s">
        <v>86</v>
      </c>
      <c r="AW1175" s="13" t="s">
        <v>35</v>
      </c>
      <c r="AX1175" s="13" t="s">
        <v>73</v>
      </c>
      <c r="AY1175" s="244" t="s">
        <v>202</v>
      </c>
    </row>
    <row r="1176" s="13" customFormat="1">
      <c r="A1176" s="13"/>
      <c r="B1176" s="233"/>
      <c r="C1176" s="234"/>
      <c r="D1176" s="235" t="s">
        <v>213</v>
      </c>
      <c r="E1176" s="236" t="s">
        <v>19</v>
      </c>
      <c r="F1176" s="237" t="s">
        <v>2679</v>
      </c>
      <c r="G1176" s="234"/>
      <c r="H1176" s="238">
        <v>1.6879999999999999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213</v>
      </c>
      <c r="AU1176" s="244" t="s">
        <v>86</v>
      </c>
      <c r="AV1176" s="13" t="s">
        <v>86</v>
      </c>
      <c r="AW1176" s="13" t="s">
        <v>35</v>
      </c>
      <c r="AX1176" s="13" t="s">
        <v>73</v>
      </c>
      <c r="AY1176" s="244" t="s">
        <v>202</v>
      </c>
    </row>
    <row r="1177" s="13" customFormat="1">
      <c r="A1177" s="13"/>
      <c r="B1177" s="233"/>
      <c r="C1177" s="234"/>
      <c r="D1177" s="235" t="s">
        <v>213</v>
      </c>
      <c r="E1177" s="236" t="s">
        <v>19</v>
      </c>
      <c r="F1177" s="237" t="s">
        <v>2804</v>
      </c>
      <c r="G1177" s="234"/>
      <c r="H1177" s="238">
        <v>-9.2629999999999999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213</v>
      </c>
      <c r="AU1177" s="244" t="s">
        <v>86</v>
      </c>
      <c r="AV1177" s="13" t="s">
        <v>86</v>
      </c>
      <c r="AW1177" s="13" t="s">
        <v>35</v>
      </c>
      <c r="AX1177" s="13" t="s">
        <v>73</v>
      </c>
      <c r="AY1177" s="244" t="s">
        <v>202</v>
      </c>
    </row>
    <row r="1178" s="15" customFormat="1">
      <c r="A1178" s="15"/>
      <c r="B1178" s="259"/>
      <c r="C1178" s="260"/>
      <c r="D1178" s="235" t="s">
        <v>213</v>
      </c>
      <c r="E1178" s="261" t="s">
        <v>19</v>
      </c>
      <c r="F1178" s="262" t="s">
        <v>2810</v>
      </c>
      <c r="G1178" s="260"/>
      <c r="H1178" s="261" t="s">
        <v>19</v>
      </c>
      <c r="I1178" s="263"/>
      <c r="J1178" s="260"/>
      <c r="K1178" s="260"/>
      <c r="L1178" s="264"/>
      <c r="M1178" s="265"/>
      <c r="N1178" s="266"/>
      <c r="O1178" s="266"/>
      <c r="P1178" s="266"/>
      <c r="Q1178" s="266"/>
      <c r="R1178" s="266"/>
      <c r="S1178" s="266"/>
      <c r="T1178" s="267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68" t="s">
        <v>213</v>
      </c>
      <c r="AU1178" s="268" t="s">
        <v>86</v>
      </c>
      <c r="AV1178" s="15" t="s">
        <v>80</v>
      </c>
      <c r="AW1178" s="15" t="s">
        <v>35</v>
      </c>
      <c r="AX1178" s="15" t="s">
        <v>73</v>
      </c>
      <c r="AY1178" s="268" t="s">
        <v>202</v>
      </c>
    </row>
    <row r="1179" s="13" customFormat="1">
      <c r="A1179" s="13"/>
      <c r="B1179" s="233"/>
      <c r="C1179" s="234"/>
      <c r="D1179" s="235" t="s">
        <v>213</v>
      </c>
      <c r="E1179" s="236" t="s">
        <v>19</v>
      </c>
      <c r="F1179" s="237" t="s">
        <v>2811</v>
      </c>
      <c r="G1179" s="234"/>
      <c r="H1179" s="238">
        <v>23.684000000000001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213</v>
      </c>
      <c r="AU1179" s="244" t="s">
        <v>86</v>
      </c>
      <c r="AV1179" s="13" t="s">
        <v>86</v>
      </c>
      <c r="AW1179" s="13" t="s">
        <v>35</v>
      </c>
      <c r="AX1179" s="13" t="s">
        <v>73</v>
      </c>
      <c r="AY1179" s="244" t="s">
        <v>202</v>
      </c>
    </row>
    <row r="1180" s="15" customFormat="1">
      <c r="A1180" s="15"/>
      <c r="B1180" s="259"/>
      <c r="C1180" s="260"/>
      <c r="D1180" s="235" t="s">
        <v>213</v>
      </c>
      <c r="E1180" s="261" t="s">
        <v>19</v>
      </c>
      <c r="F1180" s="262" t="s">
        <v>2812</v>
      </c>
      <c r="G1180" s="260"/>
      <c r="H1180" s="261" t="s">
        <v>19</v>
      </c>
      <c r="I1180" s="263"/>
      <c r="J1180" s="260"/>
      <c r="K1180" s="260"/>
      <c r="L1180" s="264"/>
      <c r="M1180" s="265"/>
      <c r="N1180" s="266"/>
      <c r="O1180" s="266"/>
      <c r="P1180" s="266"/>
      <c r="Q1180" s="266"/>
      <c r="R1180" s="266"/>
      <c r="S1180" s="266"/>
      <c r="T1180" s="267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68" t="s">
        <v>213</v>
      </c>
      <c r="AU1180" s="268" t="s">
        <v>86</v>
      </c>
      <c r="AV1180" s="15" t="s">
        <v>80</v>
      </c>
      <c r="AW1180" s="15" t="s">
        <v>35</v>
      </c>
      <c r="AX1180" s="15" t="s">
        <v>73</v>
      </c>
      <c r="AY1180" s="268" t="s">
        <v>202</v>
      </c>
    </row>
    <row r="1181" s="13" customFormat="1">
      <c r="A1181" s="13"/>
      <c r="B1181" s="233"/>
      <c r="C1181" s="234"/>
      <c r="D1181" s="235" t="s">
        <v>213</v>
      </c>
      <c r="E1181" s="236" t="s">
        <v>19</v>
      </c>
      <c r="F1181" s="237" t="s">
        <v>2802</v>
      </c>
      <c r="G1181" s="234"/>
      <c r="H1181" s="238">
        <v>43.884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213</v>
      </c>
      <c r="AU1181" s="244" t="s">
        <v>86</v>
      </c>
      <c r="AV1181" s="13" t="s">
        <v>86</v>
      </c>
      <c r="AW1181" s="13" t="s">
        <v>35</v>
      </c>
      <c r="AX1181" s="13" t="s">
        <v>73</v>
      </c>
      <c r="AY1181" s="244" t="s">
        <v>202</v>
      </c>
    </row>
    <row r="1182" s="13" customFormat="1">
      <c r="A1182" s="13"/>
      <c r="B1182" s="233"/>
      <c r="C1182" s="234"/>
      <c r="D1182" s="235" t="s">
        <v>213</v>
      </c>
      <c r="E1182" s="236" t="s">
        <v>19</v>
      </c>
      <c r="F1182" s="237" t="s">
        <v>2679</v>
      </c>
      <c r="G1182" s="234"/>
      <c r="H1182" s="238">
        <v>1.6879999999999999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213</v>
      </c>
      <c r="AU1182" s="244" t="s">
        <v>86</v>
      </c>
      <c r="AV1182" s="13" t="s">
        <v>86</v>
      </c>
      <c r="AW1182" s="13" t="s">
        <v>35</v>
      </c>
      <c r="AX1182" s="13" t="s">
        <v>73</v>
      </c>
      <c r="AY1182" s="244" t="s">
        <v>202</v>
      </c>
    </row>
    <row r="1183" s="13" customFormat="1">
      <c r="A1183" s="13"/>
      <c r="B1183" s="233"/>
      <c r="C1183" s="234"/>
      <c r="D1183" s="235" t="s">
        <v>213</v>
      </c>
      <c r="E1183" s="236" t="s">
        <v>19</v>
      </c>
      <c r="F1183" s="237" t="s">
        <v>2680</v>
      </c>
      <c r="G1183" s="234"/>
      <c r="H1183" s="238">
        <v>-9.6600000000000001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213</v>
      </c>
      <c r="AU1183" s="244" t="s">
        <v>86</v>
      </c>
      <c r="AV1183" s="13" t="s">
        <v>86</v>
      </c>
      <c r="AW1183" s="13" t="s">
        <v>35</v>
      </c>
      <c r="AX1183" s="13" t="s">
        <v>73</v>
      </c>
      <c r="AY1183" s="244" t="s">
        <v>202</v>
      </c>
    </row>
    <row r="1184" s="15" customFormat="1">
      <c r="A1184" s="15"/>
      <c r="B1184" s="259"/>
      <c r="C1184" s="260"/>
      <c r="D1184" s="235" t="s">
        <v>213</v>
      </c>
      <c r="E1184" s="261" t="s">
        <v>19</v>
      </c>
      <c r="F1184" s="262" t="s">
        <v>2813</v>
      </c>
      <c r="G1184" s="260"/>
      <c r="H1184" s="261" t="s">
        <v>19</v>
      </c>
      <c r="I1184" s="263"/>
      <c r="J1184" s="260"/>
      <c r="K1184" s="260"/>
      <c r="L1184" s="264"/>
      <c r="M1184" s="265"/>
      <c r="N1184" s="266"/>
      <c r="O1184" s="266"/>
      <c r="P1184" s="266"/>
      <c r="Q1184" s="266"/>
      <c r="R1184" s="266"/>
      <c r="S1184" s="266"/>
      <c r="T1184" s="267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68" t="s">
        <v>213</v>
      </c>
      <c r="AU1184" s="268" t="s">
        <v>86</v>
      </c>
      <c r="AV1184" s="15" t="s">
        <v>80</v>
      </c>
      <c r="AW1184" s="15" t="s">
        <v>35</v>
      </c>
      <c r="AX1184" s="15" t="s">
        <v>73</v>
      </c>
      <c r="AY1184" s="268" t="s">
        <v>202</v>
      </c>
    </row>
    <row r="1185" s="13" customFormat="1">
      <c r="A1185" s="13"/>
      <c r="B1185" s="233"/>
      <c r="C1185" s="234"/>
      <c r="D1185" s="235" t="s">
        <v>213</v>
      </c>
      <c r="E1185" s="236" t="s">
        <v>19</v>
      </c>
      <c r="F1185" s="237" t="s">
        <v>2814</v>
      </c>
      <c r="G1185" s="234"/>
      <c r="H1185" s="238">
        <v>43.616999999999997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213</v>
      </c>
      <c r="AU1185" s="244" t="s">
        <v>86</v>
      </c>
      <c r="AV1185" s="13" t="s">
        <v>86</v>
      </c>
      <c r="AW1185" s="13" t="s">
        <v>35</v>
      </c>
      <c r="AX1185" s="13" t="s">
        <v>73</v>
      </c>
      <c r="AY1185" s="244" t="s">
        <v>202</v>
      </c>
    </row>
    <row r="1186" s="13" customFormat="1">
      <c r="A1186" s="13"/>
      <c r="B1186" s="233"/>
      <c r="C1186" s="234"/>
      <c r="D1186" s="235" t="s">
        <v>213</v>
      </c>
      <c r="E1186" s="236" t="s">
        <v>19</v>
      </c>
      <c r="F1186" s="237" t="s">
        <v>2679</v>
      </c>
      <c r="G1186" s="234"/>
      <c r="H1186" s="238">
        <v>1.6879999999999999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213</v>
      </c>
      <c r="AU1186" s="244" t="s">
        <v>86</v>
      </c>
      <c r="AV1186" s="13" t="s">
        <v>86</v>
      </c>
      <c r="AW1186" s="13" t="s">
        <v>35</v>
      </c>
      <c r="AX1186" s="13" t="s">
        <v>73</v>
      </c>
      <c r="AY1186" s="244" t="s">
        <v>202</v>
      </c>
    </row>
    <row r="1187" s="13" customFormat="1">
      <c r="A1187" s="13"/>
      <c r="B1187" s="233"/>
      <c r="C1187" s="234"/>
      <c r="D1187" s="235" t="s">
        <v>213</v>
      </c>
      <c r="E1187" s="236" t="s">
        <v>19</v>
      </c>
      <c r="F1187" s="237" t="s">
        <v>2680</v>
      </c>
      <c r="G1187" s="234"/>
      <c r="H1187" s="238">
        <v>-9.6600000000000001</v>
      </c>
      <c r="I1187" s="239"/>
      <c r="J1187" s="234"/>
      <c r="K1187" s="234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213</v>
      </c>
      <c r="AU1187" s="244" t="s">
        <v>86</v>
      </c>
      <c r="AV1187" s="13" t="s">
        <v>86</v>
      </c>
      <c r="AW1187" s="13" t="s">
        <v>35</v>
      </c>
      <c r="AX1187" s="13" t="s">
        <v>73</v>
      </c>
      <c r="AY1187" s="244" t="s">
        <v>202</v>
      </c>
    </row>
    <row r="1188" s="15" customFormat="1">
      <c r="A1188" s="15"/>
      <c r="B1188" s="259"/>
      <c r="C1188" s="260"/>
      <c r="D1188" s="235" t="s">
        <v>213</v>
      </c>
      <c r="E1188" s="261" t="s">
        <v>19</v>
      </c>
      <c r="F1188" s="262" t="s">
        <v>2815</v>
      </c>
      <c r="G1188" s="260"/>
      <c r="H1188" s="261" t="s">
        <v>19</v>
      </c>
      <c r="I1188" s="263"/>
      <c r="J1188" s="260"/>
      <c r="K1188" s="260"/>
      <c r="L1188" s="264"/>
      <c r="M1188" s="265"/>
      <c r="N1188" s="266"/>
      <c r="O1188" s="266"/>
      <c r="P1188" s="266"/>
      <c r="Q1188" s="266"/>
      <c r="R1188" s="266"/>
      <c r="S1188" s="266"/>
      <c r="T1188" s="267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68" t="s">
        <v>213</v>
      </c>
      <c r="AU1188" s="268" t="s">
        <v>86</v>
      </c>
      <c r="AV1188" s="15" t="s">
        <v>80</v>
      </c>
      <c r="AW1188" s="15" t="s">
        <v>35</v>
      </c>
      <c r="AX1188" s="15" t="s">
        <v>73</v>
      </c>
      <c r="AY1188" s="268" t="s">
        <v>202</v>
      </c>
    </row>
    <row r="1189" s="13" customFormat="1">
      <c r="A1189" s="13"/>
      <c r="B1189" s="233"/>
      <c r="C1189" s="234"/>
      <c r="D1189" s="235" t="s">
        <v>213</v>
      </c>
      <c r="E1189" s="236" t="s">
        <v>19</v>
      </c>
      <c r="F1189" s="237" t="s">
        <v>2684</v>
      </c>
      <c r="G1189" s="234"/>
      <c r="H1189" s="238">
        <v>30.844999999999999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213</v>
      </c>
      <c r="AU1189" s="244" t="s">
        <v>86</v>
      </c>
      <c r="AV1189" s="13" t="s">
        <v>86</v>
      </c>
      <c r="AW1189" s="13" t="s">
        <v>35</v>
      </c>
      <c r="AX1189" s="13" t="s">
        <v>73</v>
      </c>
      <c r="AY1189" s="244" t="s">
        <v>202</v>
      </c>
    </row>
    <row r="1190" s="13" customFormat="1">
      <c r="A1190" s="13"/>
      <c r="B1190" s="233"/>
      <c r="C1190" s="234"/>
      <c r="D1190" s="235" t="s">
        <v>213</v>
      </c>
      <c r="E1190" s="236" t="s">
        <v>19</v>
      </c>
      <c r="F1190" s="237" t="s">
        <v>2679</v>
      </c>
      <c r="G1190" s="234"/>
      <c r="H1190" s="238">
        <v>1.6879999999999999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213</v>
      </c>
      <c r="AU1190" s="244" t="s">
        <v>86</v>
      </c>
      <c r="AV1190" s="13" t="s">
        <v>86</v>
      </c>
      <c r="AW1190" s="13" t="s">
        <v>35</v>
      </c>
      <c r="AX1190" s="13" t="s">
        <v>73</v>
      </c>
      <c r="AY1190" s="244" t="s">
        <v>202</v>
      </c>
    </row>
    <row r="1191" s="13" customFormat="1">
      <c r="A1191" s="13"/>
      <c r="B1191" s="233"/>
      <c r="C1191" s="234"/>
      <c r="D1191" s="235" t="s">
        <v>213</v>
      </c>
      <c r="E1191" s="236" t="s">
        <v>19</v>
      </c>
      <c r="F1191" s="237" t="s">
        <v>2804</v>
      </c>
      <c r="G1191" s="234"/>
      <c r="H1191" s="238">
        <v>-9.2629999999999999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213</v>
      </c>
      <c r="AU1191" s="244" t="s">
        <v>86</v>
      </c>
      <c r="AV1191" s="13" t="s">
        <v>86</v>
      </c>
      <c r="AW1191" s="13" t="s">
        <v>35</v>
      </c>
      <c r="AX1191" s="13" t="s">
        <v>73</v>
      </c>
      <c r="AY1191" s="244" t="s">
        <v>202</v>
      </c>
    </row>
    <row r="1192" s="15" customFormat="1">
      <c r="A1192" s="15"/>
      <c r="B1192" s="259"/>
      <c r="C1192" s="260"/>
      <c r="D1192" s="235" t="s">
        <v>213</v>
      </c>
      <c r="E1192" s="261" t="s">
        <v>19</v>
      </c>
      <c r="F1192" s="262" t="s">
        <v>2816</v>
      </c>
      <c r="G1192" s="260"/>
      <c r="H1192" s="261" t="s">
        <v>19</v>
      </c>
      <c r="I1192" s="263"/>
      <c r="J1192" s="260"/>
      <c r="K1192" s="260"/>
      <c r="L1192" s="264"/>
      <c r="M1192" s="265"/>
      <c r="N1192" s="266"/>
      <c r="O1192" s="266"/>
      <c r="P1192" s="266"/>
      <c r="Q1192" s="266"/>
      <c r="R1192" s="266"/>
      <c r="S1192" s="266"/>
      <c r="T1192" s="267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68" t="s">
        <v>213</v>
      </c>
      <c r="AU1192" s="268" t="s">
        <v>86</v>
      </c>
      <c r="AV1192" s="15" t="s">
        <v>80</v>
      </c>
      <c r="AW1192" s="15" t="s">
        <v>35</v>
      </c>
      <c r="AX1192" s="15" t="s">
        <v>73</v>
      </c>
      <c r="AY1192" s="268" t="s">
        <v>202</v>
      </c>
    </row>
    <row r="1193" s="13" customFormat="1">
      <c r="A1193" s="13"/>
      <c r="B1193" s="233"/>
      <c r="C1193" s="234"/>
      <c r="D1193" s="235" t="s">
        <v>213</v>
      </c>
      <c r="E1193" s="236" t="s">
        <v>19</v>
      </c>
      <c r="F1193" s="237" t="s">
        <v>2817</v>
      </c>
      <c r="G1193" s="234"/>
      <c r="H1193" s="238">
        <v>24.149000000000001</v>
      </c>
      <c r="I1193" s="239"/>
      <c r="J1193" s="234"/>
      <c r="K1193" s="234"/>
      <c r="L1193" s="240"/>
      <c r="M1193" s="241"/>
      <c r="N1193" s="242"/>
      <c r="O1193" s="242"/>
      <c r="P1193" s="242"/>
      <c r="Q1193" s="242"/>
      <c r="R1193" s="242"/>
      <c r="S1193" s="242"/>
      <c r="T1193" s="24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4" t="s">
        <v>213</v>
      </c>
      <c r="AU1193" s="244" t="s">
        <v>86</v>
      </c>
      <c r="AV1193" s="13" t="s">
        <v>86</v>
      </c>
      <c r="AW1193" s="13" t="s">
        <v>35</v>
      </c>
      <c r="AX1193" s="13" t="s">
        <v>73</v>
      </c>
      <c r="AY1193" s="244" t="s">
        <v>202</v>
      </c>
    </row>
    <row r="1194" s="16" customFormat="1">
      <c r="A1194" s="16"/>
      <c r="B1194" s="283"/>
      <c r="C1194" s="284"/>
      <c r="D1194" s="235" t="s">
        <v>213</v>
      </c>
      <c r="E1194" s="285" t="s">
        <v>19</v>
      </c>
      <c r="F1194" s="286" t="s">
        <v>516</v>
      </c>
      <c r="G1194" s="284"/>
      <c r="H1194" s="287">
        <v>2961.9010000000098</v>
      </c>
      <c r="I1194" s="288"/>
      <c r="J1194" s="284"/>
      <c r="K1194" s="284"/>
      <c r="L1194" s="289"/>
      <c r="M1194" s="290"/>
      <c r="N1194" s="291"/>
      <c r="O1194" s="291"/>
      <c r="P1194" s="291"/>
      <c r="Q1194" s="291"/>
      <c r="R1194" s="291"/>
      <c r="S1194" s="291"/>
      <c r="T1194" s="292"/>
      <c r="U1194" s="16"/>
      <c r="V1194" s="16"/>
      <c r="W1194" s="16"/>
      <c r="X1194" s="16"/>
      <c r="Y1194" s="16"/>
      <c r="Z1194" s="16"/>
      <c r="AA1194" s="16"/>
      <c r="AB1194" s="16"/>
      <c r="AC1194" s="16"/>
      <c r="AD1194" s="16"/>
      <c r="AE1194" s="16"/>
      <c r="AT1194" s="293" t="s">
        <v>213</v>
      </c>
      <c r="AU1194" s="293" t="s">
        <v>86</v>
      </c>
      <c r="AV1194" s="16" t="s">
        <v>109</v>
      </c>
      <c r="AW1194" s="16" t="s">
        <v>35</v>
      </c>
      <c r="AX1194" s="16" t="s">
        <v>73</v>
      </c>
      <c r="AY1194" s="293" t="s">
        <v>202</v>
      </c>
    </row>
    <row r="1195" s="14" customFormat="1">
      <c r="A1195" s="14"/>
      <c r="B1195" s="245"/>
      <c r="C1195" s="246"/>
      <c r="D1195" s="235" t="s">
        <v>213</v>
      </c>
      <c r="E1195" s="247" t="s">
        <v>19</v>
      </c>
      <c r="F1195" s="248" t="s">
        <v>215</v>
      </c>
      <c r="G1195" s="246"/>
      <c r="H1195" s="249">
        <v>4057.76800000001</v>
      </c>
      <c r="I1195" s="250"/>
      <c r="J1195" s="246"/>
      <c r="K1195" s="246"/>
      <c r="L1195" s="251"/>
      <c r="M1195" s="252"/>
      <c r="N1195" s="253"/>
      <c r="O1195" s="253"/>
      <c r="P1195" s="253"/>
      <c r="Q1195" s="253"/>
      <c r="R1195" s="253"/>
      <c r="S1195" s="253"/>
      <c r="T1195" s="25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5" t="s">
        <v>213</v>
      </c>
      <c r="AU1195" s="255" t="s">
        <v>86</v>
      </c>
      <c r="AV1195" s="14" t="s">
        <v>209</v>
      </c>
      <c r="AW1195" s="14" t="s">
        <v>35</v>
      </c>
      <c r="AX1195" s="14" t="s">
        <v>80</v>
      </c>
      <c r="AY1195" s="255" t="s">
        <v>202</v>
      </c>
    </row>
    <row r="1196" s="2" customFormat="1" ht="24.15" customHeight="1">
      <c r="A1196" s="40"/>
      <c r="B1196" s="41"/>
      <c r="C1196" s="215" t="s">
        <v>1023</v>
      </c>
      <c r="D1196" s="215" t="s">
        <v>204</v>
      </c>
      <c r="E1196" s="216" t="s">
        <v>2822</v>
      </c>
      <c r="F1196" s="217" t="s">
        <v>2823</v>
      </c>
      <c r="G1196" s="218" t="s">
        <v>218</v>
      </c>
      <c r="H1196" s="219">
        <v>4057.768</v>
      </c>
      <c r="I1196" s="220"/>
      <c r="J1196" s="221">
        <f>ROUND(I1196*H1196,2)</f>
        <v>0</v>
      </c>
      <c r="K1196" s="217" t="s">
        <v>208</v>
      </c>
      <c r="L1196" s="46"/>
      <c r="M1196" s="222" t="s">
        <v>19</v>
      </c>
      <c r="N1196" s="223" t="s">
        <v>45</v>
      </c>
      <c r="O1196" s="86"/>
      <c r="P1196" s="224">
        <f>O1196*H1196</f>
        <v>0</v>
      </c>
      <c r="Q1196" s="224">
        <v>0.01103</v>
      </c>
      <c r="R1196" s="224">
        <f>Q1196*H1196</f>
        <v>44.757181039999999</v>
      </c>
      <c r="S1196" s="224">
        <v>0</v>
      </c>
      <c r="T1196" s="225">
        <f>S1196*H1196</f>
        <v>0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26" t="s">
        <v>209</v>
      </c>
      <c r="AT1196" s="226" t="s">
        <v>204</v>
      </c>
      <c r="AU1196" s="226" t="s">
        <v>86</v>
      </c>
      <c r="AY1196" s="19" t="s">
        <v>202</v>
      </c>
      <c r="BE1196" s="227">
        <f>IF(N1196="základní",J1196,0)</f>
        <v>0</v>
      </c>
      <c r="BF1196" s="227">
        <f>IF(N1196="snížená",J1196,0)</f>
        <v>0</v>
      </c>
      <c r="BG1196" s="227">
        <f>IF(N1196="zákl. přenesená",J1196,0)</f>
        <v>0</v>
      </c>
      <c r="BH1196" s="227">
        <f>IF(N1196="sníž. přenesená",J1196,0)</f>
        <v>0</v>
      </c>
      <c r="BI1196" s="227">
        <f>IF(N1196="nulová",J1196,0)</f>
        <v>0</v>
      </c>
      <c r="BJ1196" s="19" t="s">
        <v>86</v>
      </c>
      <c r="BK1196" s="227">
        <f>ROUND(I1196*H1196,2)</f>
        <v>0</v>
      </c>
      <c r="BL1196" s="19" t="s">
        <v>209</v>
      </c>
      <c r="BM1196" s="226" t="s">
        <v>2824</v>
      </c>
    </row>
    <row r="1197" s="2" customFormat="1">
      <c r="A1197" s="40"/>
      <c r="B1197" s="41"/>
      <c r="C1197" s="42"/>
      <c r="D1197" s="228" t="s">
        <v>211</v>
      </c>
      <c r="E1197" s="42"/>
      <c r="F1197" s="229" t="s">
        <v>2825</v>
      </c>
      <c r="G1197" s="42"/>
      <c r="H1197" s="42"/>
      <c r="I1197" s="230"/>
      <c r="J1197" s="42"/>
      <c r="K1197" s="42"/>
      <c r="L1197" s="46"/>
      <c r="M1197" s="231"/>
      <c r="N1197" s="232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211</v>
      </c>
      <c r="AU1197" s="19" t="s">
        <v>86</v>
      </c>
    </row>
    <row r="1198" s="15" customFormat="1">
      <c r="A1198" s="15"/>
      <c r="B1198" s="259"/>
      <c r="C1198" s="260"/>
      <c r="D1198" s="235" t="s">
        <v>213</v>
      </c>
      <c r="E1198" s="261" t="s">
        <v>19</v>
      </c>
      <c r="F1198" s="262" t="s">
        <v>771</v>
      </c>
      <c r="G1198" s="260"/>
      <c r="H1198" s="261" t="s">
        <v>19</v>
      </c>
      <c r="I1198" s="263"/>
      <c r="J1198" s="260"/>
      <c r="K1198" s="260"/>
      <c r="L1198" s="264"/>
      <c r="M1198" s="265"/>
      <c r="N1198" s="266"/>
      <c r="O1198" s="266"/>
      <c r="P1198" s="266"/>
      <c r="Q1198" s="266"/>
      <c r="R1198" s="266"/>
      <c r="S1198" s="266"/>
      <c r="T1198" s="267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T1198" s="268" t="s">
        <v>213</v>
      </c>
      <c r="AU1198" s="268" t="s">
        <v>86</v>
      </c>
      <c r="AV1198" s="15" t="s">
        <v>80</v>
      </c>
      <c r="AW1198" s="15" t="s">
        <v>35</v>
      </c>
      <c r="AX1198" s="15" t="s">
        <v>73</v>
      </c>
      <c r="AY1198" s="268" t="s">
        <v>202</v>
      </c>
    </row>
    <row r="1199" s="15" customFormat="1">
      <c r="A1199" s="15"/>
      <c r="B1199" s="259"/>
      <c r="C1199" s="260"/>
      <c r="D1199" s="235" t="s">
        <v>213</v>
      </c>
      <c r="E1199" s="261" t="s">
        <v>19</v>
      </c>
      <c r="F1199" s="262" t="s">
        <v>2557</v>
      </c>
      <c r="G1199" s="260"/>
      <c r="H1199" s="261" t="s">
        <v>19</v>
      </c>
      <c r="I1199" s="263"/>
      <c r="J1199" s="260"/>
      <c r="K1199" s="260"/>
      <c r="L1199" s="264"/>
      <c r="M1199" s="265"/>
      <c r="N1199" s="266"/>
      <c r="O1199" s="266"/>
      <c r="P1199" s="266"/>
      <c r="Q1199" s="266"/>
      <c r="R1199" s="266"/>
      <c r="S1199" s="266"/>
      <c r="T1199" s="267"/>
      <c r="U1199" s="15"/>
      <c r="V1199" s="15"/>
      <c r="W1199" s="15"/>
      <c r="X1199" s="15"/>
      <c r="Y1199" s="15"/>
      <c r="Z1199" s="15"/>
      <c r="AA1199" s="15"/>
      <c r="AB1199" s="15"/>
      <c r="AC1199" s="15"/>
      <c r="AD1199" s="15"/>
      <c r="AE1199" s="15"/>
      <c r="AT1199" s="268" t="s">
        <v>213</v>
      </c>
      <c r="AU1199" s="268" t="s">
        <v>86</v>
      </c>
      <c r="AV1199" s="15" t="s">
        <v>80</v>
      </c>
      <c r="AW1199" s="15" t="s">
        <v>35</v>
      </c>
      <c r="AX1199" s="15" t="s">
        <v>73</v>
      </c>
      <c r="AY1199" s="268" t="s">
        <v>202</v>
      </c>
    </row>
    <row r="1200" s="13" customFormat="1">
      <c r="A1200" s="13"/>
      <c r="B1200" s="233"/>
      <c r="C1200" s="234"/>
      <c r="D1200" s="235" t="s">
        <v>213</v>
      </c>
      <c r="E1200" s="236" t="s">
        <v>19</v>
      </c>
      <c r="F1200" s="237" t="s">
        <v>2558</v>
      </c>
      <c r="G1200" s="234"/>
      <c r="H1200" s="238">
        <v>61.756999999999998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213</v>
      </c>
      <c r="AU1200" s="244" t="s">
        <v>86</v>
      </c>
      <c r="AV1200" s="13" t="s">
        <v>86</v>
      </c>
      <c r="AW1200" s="13" t="s">
        <v>35</v>
      </c>
      <c r="AX1200" s="13" t="s">
        <v>73</v>
      </c>
      <c r="AY1200" s="244" t="s">
        <v>202</v>
      </c>
    </row>
    <row r="1201" s="13" customFormat="1">
      <c r="A1201" s="13"/>
      <c r="B1201" s="233"/>
      <c r="C1201" s="234"/>
      <c r="D1201" s="235" t="s">
        <v>213</v>
      </c>
      <c r="E1201" s="236" t="s">
        <v>19</v>
      </c>
      <c r="F1201" s="237" t="s">
        <v>2559</v>
      </c>
      <c r="G1201" s="234"/>
      <c r="H1201" s="238">
        <v>30.686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213</v>
      </c>
      <c r="AU1201" s="244" t="s">
        <v>86</v>
      </c>
      <c r="AV1201" s="13" t="s">
        <v>86</v>
      </c>
      <c r="AW1201" s="13" t="s">
        <v>35</v>
      </c>
      <c r="AX1201" s="13" t="s">
        <v>73</v>
      </c>
      <c r="AY1201" s="244" t="s">
        <v>202</v>
      </c>
    </row>
    <row r="1202" s="13" customFormat="1">
      <c r="A1202" s="13"/>
      <c r="B1202" s="233"/>
      <c r="C1202" s="234"/>
      <c r="D1202" s="235" t="s">
        <v>213</v>
      </c>
      <c r="E1202" s="236" t="s">
        <v>19</v>
      </c>
      <c r="F1202" s="237" t="s">
        <v>2560</v>
      </c>
      <c r="G1202" s="234"/>
      <c r="H1202" s="238">
        <v>6.75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213</v>
      </c>
      <c r="AU1202" s="244" t="s">
        <v>86</v>
      </c>
      <c r="AV1202" s="13" t="s">
        <v>86</v>
      </c>
      <c r="AW1202" s="13" t="s">
        <v>35</v>
      </c>
      <c r="AX1202" s="13" t="s">
        <v>73</v>
      </c>
      <c r="AY1202" s="244" t="s">
        <v>202</v>
      </c>
    </row>
    <row r="1203" s="13" customFormat="1">
      <c r="A1203" s="13"/>
      <c r="B1203" s="233"/>
      <c r="C1203" s="234"/>
      <c r="D1203" s="235" t="s">
        <v>213</v>
      </c>
      <c r="E1203" s="236" t="s">
        <v>19</v>
      </c>
      <c r="F1203" s="237" t="s">
        <v>2561</v>
      </c>
      <c r="G1203" s="234"/>
      <c r="H1203" s="238">
        <v>86.165000000000006</v>
      </c>
      <c r="I1203" s="239"/>
      <c r="J1203" s="234"/>
      <c r="K1203" s="234"/>
      <c r="L1203" s="240"/>
      <c r="M1203" s="241"/>
      <c r="N1203" s="242"/>
      <c r="O1203" s="242"/>
      <c r="P1203" s="242"/>
      <c r="Q1203" s="242"/>
      <c r="R1203" s="242"/>
      <c r="S1203" s="242"/>
      <c r="T1203" s="24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4" t="s">
        <v>213</v>
      </c>
      <c r="AU1203" s="244" t="s">
        <v>86</v>
      </c>
      <c r="AV1203" s="13" t="s">
        <v>86</v>
      </c>
      <c r="AW1203" s="13" t="s">
        <v>35</v>
      </c>
      <c r="AX1203" s="13" t="s">
        <v>73</v>
      </c>
      <c r="AY1203" s="244" t="s">
        <v>202</v>
      </c>
    </row>
    <row r="1204" s="13" customFormat="1">
      <c r="A1204" s="13"/>
      <c r="B1204" s="233"/>
      <c r="C1204" s="234"/>
      <c r="D1204" s="235" t="s">
        <v>213</v>
      </c>
      <c r="E1204" s="236" t="s">
        <v>19</v>
      </c>
      <c r="F1204" s="237" t="s">
        <v>2562</v>
      </c>
      <c r="G1204" s="234"/>
      <c r="H1204" s="238">
        <v>-26.404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213</v>
      </c>
      <c r="AU1204" s="244" t="s">
        <v>86</v>
      </c>
      <c r="AV1204" s="13" t="s">
        <v>86</v>
      </c>
      <c r="AW1204" s="13" t="s">
        <v>35</v>
      </c>
      <c r="AX1204" s="13" t="s">
        <v>73</v>
      </c>
      <c r="AY1204" s="244" t="s">
        <v>202</v>
      </c>
    </row>
    <row r="1205" s="13" customFormat="1">
      <c r="A1205" s="13"/>
      <c r="B1205" s="233"/>
      <c r="C1205" s="234"/>
      <c r="D1205" s="235" t="s">
        <v>213</v>
      </c>
      <c r="E1205" s="236" t="s">
        <v>19</v>
      </c>
      <c r="F1205" s="237" t="s">
        <v>2563</v>
      </c>
      <c r="G1205" s="234"/>
      <c r="H1205" s="238">
        <v>-24.192</v>
      </c>
      <c r="I1205" s="239"/>
      <c r="J1205" s="234"/>
      <c r="K1205" s="234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213</v>
      </c>
      <c r="AU1205" s="244" t="s">
        <v>86</v>
      </c>
      <c r="AV1205" s="13" t="s">
        <v>86</v>
      </c>
      <c r="AW1205" s="13" t="s">
        <v>35</v>
      </c>
      <c r="AX1205" s="13" t="s">
        <v>73</v>
      </c>
      <c r="AY1205" s="244" t="s">
        <v>202</v>
      </c>
    </row>
    <row r="1206" s="15" customFormat="1">
      <c r="A1206" s="15"/>
      <c r="B1206" s="259"/>
      <c r="C1206" s="260"/>
      <c r="D1206" s="235" t="s">
        <v>213</v>
      </c>
      <c r="E1206" s="261" t="s">
        <v>19</v>
      </c>
      <c r="F1206" s="262" t="s">
        <v>2564</v>
      </c>
      <c r="G1206" s="260"/>
      <c r="H1206" s="261" t="s">
        <v>19</v>
      </c>
      <c r="I1206" s="263"/>
      <c r="J1206" s="260"/>
      <c r="K1206" s="260"/>
      <c r="L1206" s="264"/>
      <c r="M1206" s="265"/>
      <c r="N1206" s="266"/>
      <c r="O1206" s="266"/>
      <c r="P1206" s="266"/>
      <c r="Q1206" s="266"/>
      <c r="R1206" s="266"/>
      <c r="S1206" s="266"/>
      <c r="T1206" s="267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68" t="s">
        <v>213</v>
      </c>
      <c r="AU1206" s="268" t="s">
        <v>86</v>
      </c>
      <c r="AV1206" s="15" t="s">
        <v>80</v>
      </c>
      <c r="AW1206" s="15" t="s">
        <v>35</v>
      </c>
      <c r="AX1206" s="15" t="s">
        <v>73</v>
      </c>
      <c r="AY1206" s="268" t="s">
        <v>202</v>
      </c>
    </row>
    <row r="1207" s="13" customFormat="1">
      <c r="A1207" s="13"/>
      <c r="B1207" s="233"/>
      <c r="C1207" s="234"/>
      <c r="D1207" s="235" t="s">
        <v>213</v>
      </c>
      <c r="E1207" s="236" t="s">
        <v>19</v>
      </c>
      <c r="F1207" s="237" t="s">
        <v>2565</v>
      </c>
      <c r="G1207" s="234"/>
      <c r="H1207" s="238">
        <v>24.527000000000001</v>
      </c>
      <c r="I1207" s="239"/>
      <c r="J1207" s="234"/>
      <c r="K1207" s="234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213</v>
      </c>
      <c r="AU1207" s="244" t="s">
        <v>86</v>
      </c>
      <c r="AV1207" s="13" t="s">
        <v>86</v>
      </c>
      <c r="AW1207" s="13" t="s">
        <v>35</v>
      </c>
      <c r="AX1207" s="13" t="s">
        <v>73</v>
      </c>
      <c r="AY1207" s="244" t="s">
        <v>202</v>
      </c>
    </row>
    <row r="1208" s="13" customFormat="1">
      <c r="A1208" s="13"/>
      <c r="B1208" s="233"/>
      <c r="C1208" s="234"/>
      <c r="D1208" s="235" t="s">
        <v>213</v>
      </c>
      <c r="E1208" s="236" t="s">
        <v>19</v>
      </c>
      <c r="F1208" s="237" t="s">
        <v>2566</v>
      </c>
      <c r="G1208" s="234"/>
      <c r="H1208" s="238">
        <v>-4.1420000000000003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213</v>
      </c>
      <c r="AU1208" s="244" t="s">
        <v>86</v>
      </c>
      <c r="AV1208" s="13" t="s">
        <v>86</v>
      </c>
      <c r="AW1208" s="13" t="s">
        <v>35</v>
      </c>
      <c r="AX1208" s="13" t="s">
        <v>73</v>
      </c>
      <c r="AY1208" s="244" t="s">
        <v>202</v>
      </c>
    </row>
    <row r="1209" s="15" customFormat="1">
      <c r="A1209" s="15"/>
      <c r="B1209" s="259"/>
      <c r="C1209" s="260"/>
      <c r="D1209" s="235" t="s">
        <v>213</v>
      </c>
      <c r="E1209" s="261" t="s">
        <v>19</v>
      </c>
      <c r="F1209" s="262" t="s">
        <v>2567</v>
      </c>
      <c r="G1209" s="260"/>
      <c r="H1209" s="261" t="s">
        <v>19</v>
      </c>
      <c r="I1209" s="263"/>
      <c r="J1209" s="260"/>
      <c r="K1209" s="260"/>
      <c r="L1209" s="264"/>
      <c r="M1209" s="265"/>
      <c r="N1209" s="266"/>
      <c r="O1209" s="266"/>
      <c r="P1209" s="266"/>
      <c r="Q1209" s="266"/>
      <c r="R1209" s="266"/>
      <c r="S1209" s="266"/>
      <c r="T1209" s="267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68" t="s">
        <v>213</v>
      </c>
      <c r="AU1209" s="268" t="s">
        <v>86</v>
      </c>
      <c r="AV1209" s="15" t="s">
        <v>80</v>
      </c>
      <c r="AW1209" s="15" t="s">
        <v>35</v>
      </c>
      <c r="AX1209" s="15" t="s">
        <v>73</v>
      </c>
      <c r="AY1209" s="268" t="s">
        <v>202</v>
      </c>
    </row>
    <row r="1210" s="13" customFormat="1">
      <c r="A1210" s="13"/>
      <c r="B1210" s="233"/>
      <c r="C1210" s="234"/>
      <c r="D1210" s="235" t="s">
        <v>213</v>
      </c>
      <c r="E1210" s="236" t="s">
        <v>19</v>
      </c>
      <c r="F1210" s="237" t="s">
        <v>2568</v>
      </c>
      <c r="G1210" s="234"/>
      <c r="H1210" s="238">
        <v>39.646999999999998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213</v>
      </c>
      <c r="AU1210" s="244" t="s">
        <v>86</v>
      </c>
      <c r="AV1210" s="13" t="s">
        <v>86</v>
      </c>
      <c r="AW1210" s="13" t="s">
        <v>35</v>
      </c>
      <c r="AX1210" s="13" t="s">
        <v>73</v>
      </c>
      <c r="AY1210" s="244" t="s">
        <v>202</v>
      </c>
    </row>
    <row r="1211" s="13" customFormat="1">
      <c r="A1211" s="13"/>
      <c r="B1211" s="233"/>
      <c r="C1211" s="234"/>
      <c r="D1211" s="235" t="s">
        <v>213</v>
      </c>
      <c r="E1211" s="236" t="s">
        <v>19</v>
      </c>
      <c r="F1211" s="237" t="s">
        <v>2569</v>
      </c>
      <c r="G1211" s="234"/>
      <c r="H1211" s="238">
        <v>1.0600000000000001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213</v>
      </c>
      <c r="AU1211" s="244" t="s">
        <v>86</v>
      </c>
      <c r="AV1211" s="13" t="s">
        <v>86</v>
      </c>
      <c r="AW1211" s="13" t="s">
        <v>35</v>
      </c>
      <c r="AX1211" s="13" t="s">
        <v>73</v>
      </c>
      <c r="AY1211" s="244" t="s">
        <v>202</v>
      </c>
    </row>
    <row r="1212" s="13" customFormat="1">
      <c r="A1212" s="13"/>
      <c r="B1212" s="233"/>
      <c r="C1212" s="234"/>
      <c r="D1212" s="235" t="s">
        <v>213</v>
      </c>
      <c r="E1212" s="236" t="s">
        <v>19</v>
      </c>
      <c r="F1212" s="237" t="s">
        <v>2570</v>
      </c>
      <c r="G1212" s="234"/>
      <c r="H1212" s="238">
        <v>-8.3499999999999996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213</v>
      </c>
      <c r="AU1212" s="244" t="s">
        <v>86</v>
      </c>
      <c r="AV1212" s="13" t="s">
        <v>86</v>
      </c>
      <c r="AW1212" s="13" t="s">
        <v>35</v>
      </c>
      <c r="AX1212" s="13" t="s">
        <v>73</v>
      </c>
      <c r="AY1212" s="244" t="s">
        <v>202</v>
      </c>
    </row>
    <row r="1213" s="15" customFormat="1">
      <c r="A1213" s="15"/>
      <c r="B1213" s="259"/>
      <c r="C1213" s="260"/>
      <c r="D1213" s="235" t="s">
        <v>213</v>
      </c>
      <c r="E1213" s="261" t="s">
        <v>19</v>
      </c>
      <c r="F1213" s="262" t="s">
        <v>2571</v>
      </c>
      <c r="G1213" s="260"/>
      <c r="H1213" s="261" t="s">
        <v>19</v>
      </c>
      <c r="I1213" s="263"/>
      <c r="J1213" s="260"/>
      <c r="K1213" s="260"/>
      <c r="L1213" s="264"/>
      <c r="M1213" s="265"/>
      <c r="N1213" s="266"/>
      <c r="O1213" s="266"/>
      <c r="P1213" s="266"/>
      <c r="Q1213" s="266"/>
      <c r="R1213" s="266"/>
      <c r="S1213" s="266"/>
      <c r="T1213" s="267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68" t="s">
        <v>213</v>
      </c>
      <c r="AU1213" s="268" t="s">
        <v>86</v>
      </c>
      <c r="AV1213" s="15" t="s">
        <v>80</v>
      </c>
      <c r="AW1213" s="15" t="s">
        <v>35</v>
      </c>
      <c r="AX1213" s="15" t="s">
        <v>73</v>
      </c>
      <c r="AY1213" s="268" t="s">
        <v>202</v>
      </c>
    </row>
    <row r="1214" s="13" customFormat="1">
      <c r="A1214" s="13"/>
      <c r="B1214" s="233"/>
      <c r="C1214" s="234"/>
      <c r="D1214" s="235" t="s">
        <v>213</v>
      </c>
      <c r="E1214" s="236" t="s">
        <v>19</v>
      </c>
      <c r="F1214" s="237" t="s">
        <v>2572</v>
      </c>
      <c r="G1214" s="234"/>
      <c r="H1214" s="238">
        <v>60.712000000000003</v>
      </c>
      <c r="I1214" s="239"/>
      <c r="J1214" s="234"/>
      <c r="K1214" s="234"/>
      <c r="L1214" s="240"/>
      <c r="M1214" s="241"/>
      <c r="N1214" s="242"/>
      <c r="O1214" s="242"/>
      <c r="P1214" s="242"/>
      <c r="Q1214" s="242"/>
      <c r="R1214" s="242"/>
      <c r="S1214" s="242"/>
      <c r="T1214" s="24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4" t="s">
        <v>213</v>
      </c>
      <c r="AU1214" s="244" t="s">
        <v>86</v>
      </c>
      <c r="AV1214" s="13" t="s">
        <v>86</v>
      </c>
      <c r="AW1214" s="13" t="s">
        <v>35</v>
      </c>
      <c r="AX1214" s="13" t="s">
        <v>73</v>
      </c>
      <c r="AY1214" s="244" t="s">
        <v>202</v>
      </c>
    </row>
    <row r="1215" s="13" customFormat="1">
      <c r="A1215" s="13"/>
      <c r="B1215" s="233"/>
      <c r="C1215" s="234"/>
      <c r="D1215" s="235" t="s">
        <v>213</v>
      </c>
      <c r="E1215" s="236" t="s">
        <v>19</v>
      </c>
      <c r="F1215" s="237" t="s">
        <v>2573</v>
      </c>
      <c r="G1215" s="234"/>
      <c r="H1215" s="238">
        <v>1.0600000000000001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213</v>
      </c>
      <c r="AU1215" s="244" t="s">
        <v>86</v>
      </c>
      <c r="AV1215" s="13" t="s">
        <v>86</v>
      </c>
      <c r="AW1215" s="13" t="s">
        <v>35</v>
      </c>
      <c r="AX1215" s="13" t="s">
        <v>73</v>
      </c>
      <c r="AY1215" s="244" t="s">
        <v>202</v>
      </c>
    </row>
    <row r="1216" s="13" customFormat="1">
      <c r="A1216" s="13"/>
      <c r="B1216" s="233"/>
      <c r="C1216" s="234"/>
      <c r="D1216" s="235" t="s">
        <v>213</v>
      </c>
      <c r="E1216" s="236" t="s">
        <v>19</v>
      </c>
      <c r="F1216" s="237" t="s">
        <v>2574</v>
      </c>
      <c r="G1216" s="234"/>
      <c r="H1216" s="238">
        <v>-8.5310000000000006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213</v>
      </c>
      <c r="AU1216" s="244" t="s">
        <v>86</v>
      </c>
      <c r="AV1216" s="13" t="s">
        <v>86</v>
      </c>
      <c r="AW1216" s="13" t="s">
        <v>35</v>
      </c>
      <c r="AX1216" s="13" t="s">
        <v>73</v>
      </c>
      <c r="AY1216" s="244" t="s">
        <v>202</v>
      </c>
    </row>
    <row r="1217" s="15" customFormat="1">
      <c r="A1217" s="15"/>
      <c r="B1217" s="259"/>
      <c r="C1217" s="260"/>
      <c r="D1217" s="235" t="s">
        <v>213</v>
      </c>
      <c r="E1217" s="261" t="s">
        <v>19</v>
      </c>
      <c r="F1217" s="262" t="s">
        <v>2575</v>
      </c>
      <c r="G1217" s="260"/>
      <c r="H1217" s="261" t="s">
        <v>19</v>
      </c>
      <c r="I1217" s="263"/>
      <c r="J1217" s="260"/>
      <c r="K1217" s="260"/>
      <c r="L1217" s="264"/>
      <c r="M1217" s="265"/>
      <c r="N1217" s="266"/>
      <c r="O1217" s="266"/>
      <c r="P1217" s="266"/>
      <c r="Q1217" s="266"/>
      <c r="R1217" s="266"/>
      <c r="S1217" s="266"/>
      <c r="T1217" s="267"/>
      <c r="U1217" s="15"/>
      <c r="V1217" s="15"/>
      <c r="W1217" s="15"/>
      <c r="X1217" s="15"/>
      <c r="Y1217" s="15"/>
      <c r="Z1217" s="15"/>
      <c r="AA1217" s="15"/>
      <c r="AB1217" s="15"/>
      <c r="AC1217" s="15"/>
      <c r="AD1217" s="15"/>
      <c r="AE1217" s="15"/>
      <c r="AT1217" s="268" t="s">
        <v>213</v>
      </c>
      <c r="AU1217" s="268" t="s">
        <v>86</v>
      </c>
      <c r="AV1217" s="15" t="s">
        <v>80</v>
      </c>
      <c r="AW1217" s="15" t="s">
        <v>35</v>
      </c>
      <c r="AX1217" s="15" t="s">
        <v>73</v>
      </c>
      <c r="AY1217" s="268" t="s">
        <v>202</v>
      </c>
    </row>
    <row r="1218" s="13" customFormat="1">
      <c r="A1218" s="13"/>
      <c r="B1218" s="233"/>
      <c r="C1218" s="234"/>
      <c r="D1218" s="235" t="s">
        <v>213</v>
      </c>
      <c r="E1218" s="236" t="s">
        <v>19</v>
      </c>
      <c r="F1218" s="237" t="s">
        <v>2576</v>
      </c>
      <c r="G1218" s="234"/>
      <c r="H1218" s="238">
        <v>30.925999999999998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213</v>
      </c>
      <c r="AU1218" s="244" t="s">
        <v>86</v>
      </c>
      <c r="AV1218" s="13" t="s">
        <v>86</v>
      </c>
      <c r="AW1218" s="13" t="s">
        <v>35</v>
      </c>
      <c r="AX1218" s="13" t="s">
        <v>73</v>
      </c>
      <c r="AY1218" s="244" t="s">
        <v>202</v>
      </c>
    </row>
    <row r="1219" s="13" customFormat="1">
      <c r="A1219" s="13"/>
      <c r="B1219" s="233"/>
      <c r="C1219" s="234"/>
      <c r="D1219" s="235" t="s">
        <v>213</v>
      </c>
      <c r="E1219" s="236" t="s">
        <v>19</v>
      </c>
      <c r="F1219" s="237" t="s">
        <v>2566</v>
      </c>
      <c r="G1219" s="234"/>
      <c r="H1219" s="238">
        <v>-4.1420000000000003</v>
      </c>
      <c r="I1219" s="239"/>
      <c r="J1219" s="234"/>
      <c r="K1219" s="234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213</v>
      </c>
      <c r="AU1219" s="244" t="s">
        <v>86</v>
      </c>
      <c r="AV1219" s="13" t="s">
        <v>86</v>
      </c>
      <c r="AW1219" s="13" t="s">
        <v>35</v>
      </c>
      <c r="AX1219" s="13" t="s">
        <v>73</v>
      </c>
      <c r="AY1219" s="244" t="s">
        <v>202</v>
      </c>
    </row>
    <row r="1220" s="15" customFormat="1">
      <c r="A1220" s="15"/>
      <c r="B1220" s="259"/>
      <c r="C1220" s="260"/>
      <c r="D1220" s="235" t="s">
        <v>213</v>
      </c>
      <c r="E1220" s="261" t="s">
        <v>19</v>
      </c>
      <c r="F1220" s="262" t="s">
        <v>2577</v>
      </c>
      <c r="G1220" s="260"/>
      <c r="H1220" s="261" t="s">
        <v>19</v>
      </c>
      <c r="I1220" s="263"/>
      <c r="J1220" s="260"/>
      <c r="K1220" s="260"/>
      <c r="L1220" s="264"/>
      <c r="M1220" s="265"/>
      <c r="N1220" s="266"/>
      <c r="O1220" s="266"/>
      <c r="P1220" s="266"/>
      <c r="Q1220" s="266"/>
      <c r="R1220" s="266"/>
      <c r="S1220" s="266"/>
      <c r="T1220" s="267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T1220" s="268" t="s">
        <v>213</v>
      </c>
      <c r="AU1220" s="268" t="s">
        <v>86</v>
      </c>
      <c r="AV1220" s="15" t="s">
        <v>80</v>
      </c>
      <c r="AW1220" s="15" t="s">
        <v>35</v>
      </c>
      <c r="AX1220" s="15" t="s">
        <v>73</v>
      </c>
      <c r="AY1220" s="268" t="s">
        <v>202</v>
      </c>
    </row>
    <row r="1221" s="13" customFormat="1">
      <c r="A1221" s="13"/>
      <c r="B1221" s="233"/>
      <c r="C1221" s="234"/>
      <c r="D1221" s="235" t="s">
        <v>213</v>
      </c>
      <c r="E1221" s="236" t="s">
        <v>19</v>
      </c>
      <c r="F1221" s="237" t="s">
        <v>2578</v>
      </c>
      <c r="G1221" s="234"/>
      <c r="H1221" s="238">
        <v>30.623000000000001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213</v>
      </c>
      <c r="AU1221" s="244" t="s">
        <v>86</v>
      </c>
      <c r="AV1221" s="13" t="s">
        <v>86</v>
      </c>
      <c r="AW1221" s="13" t="s">
        <v>35</v>
      </c>
      <c r="AX1221" s="13" t="s">
        <v>73</v>
      </c>
      <c r="AY1221" s="244" t="s">
        <v>202</v>
      </c>
    </row>
    <row r="1222" s="13" customFormat="1">
      <c r="A1222" s="13"/>
      <c r="B1222" s="233"/>
      <c r="C1222" s="234"/>
      <c r="D1222" s="235" t="s">
        <v>213</v>
      </c>
      <c r="E1222" s="236" t="s">
        <v>19</v>
      </c>
      <c r="F1222" s="237" t="s">
        <v>2579</v>
      </c>
      <c r="G1222" s="234"/>
      <c r="H1222" s="238">
        <v>0.57299999999999995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213</v>
      </c>
      <c r="AU1222" s="244" t="s">
        <v>86</v>
      </c>
      <c r="AV1222" s="13" t="s">
        <v>86</v>
      </c>
      <c r="AW1222" s="13" t="s">
        <v>35</v>
      </c>
      <c r="AX1222" s="13" t="s">
        <v>73</v>
      </c>
      <c r="AY1222" s="244" t="s">
        <v>202</v>
      </c>
    </row>
    <row r="1223" s="13" customFormat="1">
      <c r="A1223" s="13"/>
      <c r="B1223" s="233"/>
      <c r="C1223" s="234"/>
      <c r="D1223" s="235" t="s">
        <v>213</v>
      </c>
      <c r="E1223" s="236" t="s">
        <v>19</v>
      </c>
      <c r="F1223" s="237" t="s">
        <v>2580</v>
      </c>
      <c r="G1223" s="234"/>
      <c r="H1223" s="238">
        <v>-10.299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213</v>
      </c>
      <c r="AU1223" s="244" t="s">
        <v>86</v>
      </c>
      <c r="AV1223" s="13" t="s">
        <v>86</v>
      </c>
      <c r="AW1223" s="13" t="s">
        <v>35</v>
      </c>
      <c r="AX1223" s="13" t="s">
        <v>73</v>
      </c>
      <c r="AY1223" s="244" t="s">
        <v>202</v>
      </c>
    </row>
    <row r="1224" s="15" customFormat="1">
      <c r="A1224" s="15"/>
      <c r="B1224" s="259"/>
      <c r="C1224" s="260"/>
      <c r="D1224" s="235" t="s">
        <v>213</v>
      </c>
      <c r="E1224" s="261" t="s">
        <v>19</v>
      </c>
      <c r="F1224" s="262" t="s">
        <v>2581</v>
      </c>
      <c r="G1224" s="260"/>
      <c r="H1224" s="261" t="s">
        <v>19</v>
      </c>
      <c r="I1224" s="263"/>
      <c r="J1224" s="260"/>
      <c r="K1224" s="260"/>
      <c r="L1224" s="264"/>
      <c r="M1224" s="265"/>
      <c r="N1224" s="266"/>
      <c r="O1224" s="266"/>
      <c r="P1224" s="266"/>
      <c r="Q1224" s="266"/>
      <c r="R1224" s="266"/>
      <c r="S1224" s="266"/>
      <c r="T1224" s="267"/>
      <c r="U1224" s="15"/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T1224" s="268" t="s">
        <v>213</v>
      </c>
      <c r="AU1224" s="268" t="s">
        <v>86</v>
      </c>
      <c r="AV1224" s="15" t="s">
        <v>80</v>
      </c>
      <c r="AW1224" s="15" t="s">
        <v>35</v>
      </c>
      <c r="AX1224" s="15" t="s">
        <v>73</v>
      </c>
      <c r="AY1224" s="268" t="s">
        <v>202</v>
      </c>
    </row>
    <row r="1225" s="13" customFormat="1">
      <c r="A1225" s="13"/>
      <c r="B1225" s="233"/>
      <c r="C1225" s="234"/>
      <c r="D1225" s="235" t="s">
        <v>213</v>
      </c>
      <c r="E1225" s="236" t="s">
        <v>19</v>
      </c>
      <c r="F1225" s="237" t="s">
        <v>2582</v>
      </c>
      <c r="G1225" s="234"/>
      <c r="H1225" s="238">
        <v>54.170000000000002</v>
      </c>
      <c r="I1225" s="239"/>
      <c r="J1225" s="234"/>
      <c r="K1225" s="234"/>
      <c r="L1225" s="240"/>
      <c r="M1225" s="241"/>
      <c r="N1225" s="242"/>
      <c r="O1225" s="242"/>
      <c r="P1225" s="242"/>
      <c r="Q1225" s="242"/>
      <c r="R1225" s="242"/>
      <c r="S1225" s="242"/>
      <c r="T1225" s="243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4" t="s">
        <v>213</v>
      </c>
      <c r="AU1225" s="244" t="s">
        <v>86</v>
      </c>
      <c r="AV1225" s="13" t="s">
        <v>86</v>
      </c>
      <c r="AW1225" s="13" t="s">
        <v>35</v>
      </c>
      <c r="AX1225" s="13" t="s">
        <v>73</v>
      </c>
      <c r="AY1225" s="244" t="s">
        <v>202</v>
      </c>
    </row>
    <row r="1226" s="13" customFormat="1">
      <c r="A1226" s="13"/>
      <c r="B1226" s="233"/>
      <c r="C1226" s="234"/>
      <c r="D1226" s="235" t="s">
        <v>213</v>
      </c>
      <c r="E1226" s="236" t="s">
        <v>19</v>
      </c>
      <c r="F1226" s="237" t="s">
        <v>2583</v>
      </c>
      <c r="G1226" s="234"/>
      <c r="H1226" s="238">
        <v>3.5550000000000002</v>
      </c>
      <c r="I1226" s="239"/>
      <c r="J1226" s="234"/>
      <c r="K1226" s="234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213</v>
      </c>
      <c r="AU1226" s="244" t="s">
        <v>86</v>
      </c>
      <c r="AV1226" s="13" t="s">
        <v>86</v>
      </c>
      <c r="AW1226" s="13" t="s">
        <v>35</v>
      </c>
      <c r="AX1226" s="13" t="s">
        <v>73</v>
      </c>
      <c r="AY1226" s="244" t="s">
        <v>202</v>
      </c>
    </row>
    <row r="1227" s="13" customFormat="1">
      <c r="A1227" s="13"/>
      <c r="B1227" s="233"/>
      <c r="C1227" s="234"/>
      <c r="D1227" s="235" t="s">
        <v>213</v>
      </c>
      <c r="E1227" s="236" t="s">
        <v>19</v>
      </c>
      <c r="F1227" s="237" t="s">
        <v>2584</v>
      </c>
      <c r="G1227" s="234"/>
      <c r="H1227" s="238">
        <v>-24.099</v>
      </c>
      <c r="I1227" s="239"/>
      <c r="J1227" s="234"/>
      <c r="K1227" s="234"/>
      <c r="L1227" s="240"/>
      <c r="M1227" s="241"/>
      <c r="N1227" s="242"/>
      <c r="O1227" s="242"/>
      <c r="P1227" s="242"/>
      <c r="Q1227" s="242"/>
      <c r="R1227" s="242"/>
      <c r="S1227" s="242"/>
      <c r="T1227" s="24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4" t="s">
        <v>213</v>
      </c>
      <c r="AU1227" s="244" t="s">
        <v>86</v>
      </c>
      <c r="AV1227" s="13" t="s">
        <v>86</v>
      </c>
      <c r="AW1227" s="13" t="s">
        <v>35</v>
      </c>
      <c r="AX1227" s="13" t="s">
        <v>73</v>
      </c>
      <c r="AY1227" s="244" t="s">
        <v>202</v>
      </c>
    </row>
    <row r="1228" s="15" customFormat="1">
      <c r="A1228" s="15"/>
      <c r="B1228" s="259"/>
      <c r="C1228" s="260"/>
      <c r="D1228" s="235" t="s">
        <v>213</v>
      </c>
      <c r="E1228" s="261" t="s">
        <v>19</v>
      </c>
      <c r="F1228" s="262" t="s">
        <v>2585</v>
      </c>
      <c r="G1228" s="260"/>
      <c r="H1228" s="261" t="s">
        <v>19</v>
      </c>
      <c r="I1228" s="263"/>
      <c r="J1228" s="260"/>
      <c r="K1228" s="260"/>
      <c r="L1228" s="264"/>
      <c r="M1228" s="265"/>
      <c r="N1228" s="266"/>
      <c r="O1228" s="266"/>
      <c r="P1228" s="266"/>
      <c r="Q1228" s="266"/>
      <c r="R1228" s="266"/>
      <c r="S1228" s="266"/>
      <c r="T1228" s="267"/>
      <c r="U1228" s="15"/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T1228" s="268" t="s">
        <v>213</v>
      </c>
      <c r="AU1228" s="268" t="s">
        <v>86</v>
      </c>
      <c r="AV1228" s="15" t="s">
        <v>80</v>
      </c>
      <c r="AW1228" s="15" t="s">
        <v>35</v>
      </c>
      <c r="AX1228" s="15" t="s">
        <v>73</v>
      </c>
      <c r="AY1228" s="268" t="s">
        <v>202</v>
      </c>
    </row>
    <row r="1229" s="13" customFormat="1">
      <c r="A1229" s="13"/>
      <c r="B1229" s="233"/>
      <c r="C1229" s="234"/>
      <c r="D1229" s="235" t="s">
        <v>213</v>
      </c>
      <c r="E1229" s="236" t="s">
        <v>19</v>
      </c>
      <c r="F1229" s="237" t="s">
        <v>2586</v>
      </c>
      <c r="G1229" s="234"/>
      <c r="H1229" s="238">
        <v>21.091999999999999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213</v>
      </c>
      <c r="AU1229" s="244" t="s">
        <v>86</v>
      </c>
      <c r="AV1229" s="13" t="s">
        <v>86</v>
      </c>
      <c r="AW1229" s="13" t="s">
        <v>35</v>
      </c>
      <c r="AX1229" s="13" t="s">
        <v>73</v>
      </c>
      <c r="AY1229" s="244" t="s">
        <v>202</v>
      </c>
    </row>
    <row r="1230" s="13" customFormat="1">
      <c r="A1230" s="13"/>
      <c r="B1230" s="233"/>
      <c r="C1230" s="234"/>
      <c r="D1230" s="235" t="s">
        <v>213</v>
      </c>
      <c r="E1230" s="236" t="s">
        <v>19</v>
      </c>
      <c r="F1230" s="237" t="s">
        <v>2459</v>
      </c>
      <c r="G1230" s="234"/>
      <c r="H1230" s="238">
        <v>-2.0710000000000002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213</v>
      </c>
      <c r="AU1230" s="244" t="s">
        <v>86</v>
      </c>
      <c r="AV1230" s="13" t="s">
        <v>86</v>
      </c>
      <c r="AW1230" s="13" t="s">
        <v>35</v>
      </c>
      <c r="AX1230" s="13" t="s">
        <v>73</v>
      </c>
      <c r="AY1230" s="244" t="s">
        <v>202</v>
      </c>
    </row>
    <row r="1231" s="15" customFormat="1">
      <c r="A1231" s="15"/>
      <c r="B1231" s="259"/>
      <c r="C1231" s="260"/>
      <c r="D1231" s="235" t="s">
        <v>213</v>
      </c>
      <c r="E1231" s="261" t="s">
        <v>19</v>
      </c>
      <c r="F1231" s="262" t="s">
        <v>2587</v>
      </c>
      <c r="G1231" s="260"/>
      <c r="H1231" s="261" t="s">
        <v>19</v>
      </c>
      <c r="I1231" s="263"/>
      <c r="J1231" s="260"/>
      <c r="K1231" s="260"/>
      <c r="L1231" s="264"/>
      <c r="M1231" s="265"/>
      <c r="N1231" s="266"/>
      <c r="O1231" s="266"/>
      <c r="P1231" s="266"/>
      <c r="Q1231" s="266"/>
      <c r="R1231" s="266"/>
      <c r="S1231" s="266"/>
      <c r="T1231" s="267"/>
      <c r="U1231" s="15"/>
      <c r="V1231" s="15"/>
      <c r="W1231" s="15"/>
      <c r="X1231" s="15"/>
      <c r="Y1231" s="15"/>
      <c r="Z1231" s="15"/>
      <c r="AA1231" s="15"/>
      <c r="AB1231" s="15"/>
      <c r="AC1231" s="15"/>
      <c r="AD1231" s="15"/>
      <c r="AE1231" s="15"/>
      <c r="AT1231" s="268" t="s">
        <v>213</v>
      </c>
      <c r="AU1231" s="268" t="s">
        <v>86</v>
      </c>
      <c r="AV1231" s="15" t="s">
        <v>80</v>
      </c>
      <c r="AW1231" s="15" t="s">
        <v>35</v>
      </c>
      <c r="AX1231" s="15" t="s">
        <v>73</v>
      </c>
      <c r="AY1231" s="268" t="s">
        <v>202</v>
      </c>
    </row>
    <row r="1232" s="13" customFormat="1">
      <c r="A1232" s="13"/>
      <c r="B1232" s="233"/>
      <c r="C1232" s="234"/>
      <c r="D1232" s="235" t="s">
        <v>213</v>
      </c>
      <c r="E1232" s="236" t="s">
        <v>19</v>
      </c>
      <c r="F1232" s="237" t="s">
        <v>2588</v>
      </c>
      <c r="G1232" s="234"/>
      <c r="H1232" s="238">
        <v>28.712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213</v>
      </c>
      <c r="AU1232" s="244" t="s">
        <v>86</v>
      </c>
      <c r="AV1232" s="13" t="s">
        <v>86</v>
      </c>
      <c r="AW1232" s="13" t="s">
        <v>35</v>
      </c>
      <c r="AX1232" s="13" t="s">
        <v>73</v>
      </c>
      <c r="AY1232" s="244" t="s">
        <v>202</v>
      </c>
    </row>
    <row r="1233" s="13" customFormat="1">
      <c r="A1233" s="13"/>
      <c r="B1233" s="233"/>
      <c r="C1233" s="234"/>
      <c r="D1233" s="235" t="s">
        <v>213</v>
      </c>
      <c r="E1233" s="236" t="s">
        <v>19</v>
      </c>
      <c r="F1233" s="237" t="s">
        <v>2589</v>
      </c>
      <c r="G1233" s="234"/>
      <c r="H1233" s="238">
        <v>-4.1710000000000003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213</v>
      </c>
      <c r="AU1233" s="244" t="s">
        <v>86</v>
      </c>
      <c r="AV1233" s="13" t="s">
        <v>86</v>
      </c>
      <c r="AW1233" s="13" t="s">
        <v>35</v>
      </c>
      <c r="AX1233" s="13" t="s">
        <v>73</v>
      </c>
      <c r="AY1233" s="244" t="s">
        <v>202</v>
      </c>
    </row>
    <row r="1234" s="15" customFormat="1">
      <c r="A1234" s="15"/>
      <c r="B1234" s="259"/>
      <c r="C1234" s="260"/>
      <c r="D1234" s="235" t="s">
        <v>213</v>
      </c>
      <c r="E1234" s="261" t="s">
        <v>19</v>
      </c>
      <c r="F1234" s="262" t="s">
        <v>2590</v>
      </c>
      <c r="G1234" s="260"/>
      <c r="H1234" s="261" t="s">
        <v>19</v>
      </c>
      <c r="I1234" s="263"/>
      <c r="J1234" s="260"/>
      <c r="K1234" s="260"/>
      <c r="L1234" s="264"/>
      <c r="M1234" s="265"/>
      <c r="N1234" s="266"/>
      <c r="O1234" s="266"/>
      <c r="P1234" s="266"/>
      <c r="Q1234" s="266"/>
      <c r="R1234" s="266"/>
      <c r="S1234" s="266"/>
      <c r="T1234" s="267"/>
      <c r="U1234" s="15"/>
      <c r="V1234" s="15"/>
      <c r="W1234" s="15"/>
      <c r="X1234" s="15"/>
      <c r="Y1234" s="15"/>
      <c r="Z1234" s="15"/>
      <c r="AA1234" s="15"/>
      <c r="AB1234" s="15"/>
      <c r="AC1234" s="15"/>
      <c r="AD1234" s="15"/>
      <c r="AE1234" s="15"/>
      <c r="AT1234" s="268" t="s">
        <v>213</v>
      </c>
      <c r="AU1234" s="268" t="s">
        <v>86</v>
      </c>
      <c r="AV1234" s="15" t="s">
        <v>80</v>
      </c>
      <c r="AW1234" s="15" t="s">
        <v>35</v>
      </c>
      <c r="AX1234" s="15" t="s">
        <v>73</v>
      </c>
      <c r="AY1234" s="268" t="s">
        <v>202</v>
      </c>
    </row>
    <row r="1235" s="13" customFormat="1">
      <c r="A1235" s="13"/>
      <c r="B1235" s="233"/>
      <c r="C1235" s="234"/>
      <c r="D1235" s="235" t="s">
        <v>213</v>
      </c>
      <c r="E1235" s="236" t="s">
        <v>19</v>
      </c>
      <c r="F1235" s="237" t="s">
        <v>2591</v>
      </c>
      <c r="G1235" s="234"/>
      <c r="H1235" s="238">
        <v>28.577000000000002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213</v>
      </c>
      <c r="AU1235" s="244" t="s">
        <v>86</v>
      </c>
      <c r="AV1235" s="13" t="s">
        <v>86</v>
      </c>
      <c r="AW1235" s="13" t="s">
        <v>35</v>
      </c>
      <c r="AX1235" s="13" t="s">
        <v>73</v>
      </c>
      <c r="AY1235" s="244" t="s">
        <v>202</v>
      </c>
    </row>
    <row r="1236" s="13" customFormat="1">
      <c r="A1236" s="13"/>
      <c r="B1236" s="233"/>
      <c r="C1236" s="234"/>
      <c r="D1236" s="235" t="s">
        <v>213</v>
      </c>
      <c r="E1236" s="236" t="s">
        <v>19</v>
      </c>
      <c r="F1236" s="237" t="s">
        <v>2463</v>
      </c>
      <c r="G1236" s="234"/>
      <c r="H1236" s="238">
        <v>-2.1000000000000001</v>
      </c>
      <c r="I1236" s="239"/>
      <c r="J1236" s="234"/>
      <c r="K1236" s="234"/>
      <c r="L1236" s="240"/>
      <c r="M1236" s="241"/>
      <c r="N1236" s="242"/>
      <c r="O1236" s="242"/>
      <c r="P1236" s="242"/>
      <c r="Q1236" s="242"/>
      <c r="R1236" s="242"/>
      <c r="S1236" s="242"/>
      <c r="T1236" s="24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4" t="s">
        <v>213</v>
      </c>
      <c r="AU1236" s="244" t="s">
        <v>86</v>
      </c>
      <c r="AV1236" s="13" t="s">
        <v>86</v>
      </c>
      <c r="AW1236" s="13" t="s">
        <v>35</v>
      </c>
      <c r="AX1236" s="13" t="s">
        <v>73</v>
      </c>
      <c r="AY1236" s="244" t="s">
        <v>202</v>
      </c>
    </row>
    <row r="1237" s="15" customFormat="1">
      <c r="A1237" s="15"/>
      <c r="B1237" s="259"/>
      <c r="C1237" s="260"/>
      <c r="D1237" s="235" t="s">
        <v>213</v>
      </c>
      <c r="E1237" s="261" t="s">
        <v>19</v>
      </c>
      <c r="F1237" s="262" t="s">
        <v>2592</v>
      </c>
      <c r="G1237" s="260"/>
      <c r="H1237" s="261" t="s">
        <v>19</v>
      </c>
      <c r="I1237" s="263"/>
      <c r="J1237" s="260"/>
      <c r="K1237" s="260"/>
      <c r="L1237" s="264"/>
      <c r="M1237" s="265"/>
      <c r="N1237" s="266"/>
      <c r="O1237" s="266"/>
      <c r="P1237" s="266"/>
      <c r="Q1237" s="266"/>
      <c r="R1237" s="266"/>
      <c r="S1237" s="266"/>
      <c r="T1237" s="267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68" t="s">
        <v>213</v>
      </c>
      <c r="AU1237" s="268" t="s">
        <v>86</v>
      </c>
      <c r="AV1237" s="15" t="s">
        <v>80</v>
      </c>
      <c r="AW1237" s="15" t="s">
        <v>35</v>
      </c>
      <c r="AX1237" s="15" t="s">
        <v>73</v>
      </c>
      <c r="AY1237" s="268" t="s">
        <v>202</v>
      </c>
    </row>
    <row r="1238" s="13" customFormat="1">
      <c r="A1238" s="13"/>
      <c r="B1238" s="233"/>
      <c r="C1238" s="234"/>
      <c r="D1238" s="235" t="s">
        <v>213</v>
      </c>
      <c r="E1238" s="236" t="s">
        <v>19</v>
      </c>
      <c r="F1238" s="237" t="s">
        <v>2593</v>
      </c>
      <c r="G1238" s="234"/>
      <c r="H1238" s="238">
        <v>22.791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213</v>
      </c>
      <c r="AU1238" s="244" t="s">
        <v>86</v>
      </c>
      <c r="AV1238" s="13" t="s">
        <v>86</v>
      </c>
      <c r="AW1238" s="13" t="s">
        <v>35</v>
      </c>
      <c r="AX1238" s="13" t="s">
        <v>73</v>
      </c>
      <c r="AY1238" s="244" t="s">
        <v>202</v>
      </c>
    </row>
    <row r="1239" s="13" customFormat="1">
      <c r="A1239" s="13"/>
      <c r="B1239" s="233"/>
      <c r="C1239" s="234"/>
      <c r="D1239" s="235" t="s">
        <v>213</v>
      </c>
      <c r="E1239" s="236" t="s">
        <v>19</v>
      </c>
      <c r="F1239" s="237" t="s">
        <v>2421</v>
      </c>
      <c r="G1239" s="234"/>
      <c r="H1239" s="238">
        <v>-1.6799999999999999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213</v>
      </c>
      <c r="AU1239" s="244" t="s">
        <v>86</v>
      </c>
      <c r="AV1239" s="13" t="s">
        <v>86</v>
      </c>
      <c r="AW1239" s="13" t="s">
        <v>35</v>
      </c>
      <c r="AX1239" s="13" t="s">
        <v>73</v>
      </c>
      <c r="AY1239" s="244" t="s">
        <v>202</v>
      </c>
    </row>
    <row r="1240" s="15" customFormat="1">
      <c r="A1240" s="15"/>
      <c r="B1240" s="259"/>
      <c r="C1240" s="260"/>
      <c r="D1240" s="235" t="s">
        <v>213</v>
      </c>
      <c r="E1240" s="261" t="s">
        <v>19</v>
      </c>
      <c r="F1240" s="262" t="s">
        <v>2594</v>
      </c>
      <c r="G1240" s="260"/>
      <c r="H1240" s="261" t="s">
        <v>19</v>
      </c>
      <c r="I1240" s="263"/>
      <c r="J1240" s="260"/>
      <c r="K1240" s="260"/>
      <c r="L1240" s="264"/>
      <c r="M1240" s="265"/>
      <c r="N1240" s="266"/>
      <c r="O1240" s="266"/>
      <c r="P1240" s="266"/>
      <c r="Q1240" s="266"/>
      <c r="R1240" s="266"/>
      <c r="S1240" s="266"/>
      <c r="T1240" s="267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68" t="s">
        <v>213</v>
      </c>
      <c r="AU1240" s="268" t="s">
        <v>86</v>
      </c>
      <c r="AV1240" s="15" t="s">
        <v>80</v>
      </c>
      <c r="AW1240" s="15" t="s">
        <v>35</v>
      </c>
      <c r="AX1240" s="15" t="s">
        <v>73</v>
      </c>
      <c r="AY1240" s="268" t="s">
        <v>202</v>
      </c>
    </row>
    <row r="1241" s="13" customFormat="1">
      <c r="A1241" s="13"/>
      <c r="B1241" s="233"/>
      <c r="C1241" s="234"/>
      <c r="D1241" s="235" t="s">
        <v>213</v>
      </c>
      <c r="E1241" s="236" t="s">
        <v>19</v>
      </c>
      <c r="F1241" s="237" t="s">
        <v>2595</v>
      </c>
      <c r="G1241" s="234"/>
      <c r="H1241" s="238">
        <v>34.951999999999998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213</v>
      </c>
      <c r="AU1241" s="244" t="s">
        <v>86</v>
      </c>
      <c r="AV1241" s="13" t="s">
        <v>86</v>
      </c>
      <c r="AW1241" s="13" t="s">
        <v>35</v>
      </c>
      <c r="AX1241" s="13" t="s">
        <v>73</v>
      </c>
      <c r="AY1241" s="244" t="s">
        <v>202</v>
      </c>
    </row>
    <row r="1242" s="13" customFormat="1">
      <c r="A1242" s="13"/>
      <c r="B1242" s="233"/>
      <c r="C1242" s="234"/>
      <c r="D1242" s="235" t="s">
        <v>213</v>
      </c>
      <c r="E1242" s="236" t="s">
        <v>19</v>
      </c>
      <c r="F1242" s="237" t="s">
        <v>2596</v>
      </c>
      <c r="G1242" s="234"/>
      <c r="H1242" s="238">
        <v>-8.3670000000000009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213</v>
      </c>
      <c r="AU1242" s="244" t="s">
        <v>86</v>
      </c>
      <c r="AV1242" s="13" t="s">
        <v>86</v>
      </c>
      <c r="AW1242" s="13" t="s">
        <v>35</v>
      </c>
      <c r="AX1242" s="13" t="s">
        <v>73</v>
      </c>
      <c r="AY1242" s="244" t="s">
        <v>202</v>
      </c>
    </row>
    <row r="1243" s="15" customFormat="1">
      <c r="A1243" s="15"/>
      <c r="B1243" s="259"/>
      <c r="C1243" s="260"/>
      <c r="D1243" s="235" t="s">
        <v>213</v>
      </c>
      <c r="E1243" s="261" t="s">
        <v>19</v>
      </c>
      <c r="F1243" s="262" t="s">
        <v>2597</v>
      </c>
      <c r="G1243" s="260"/>
      <c r="H1243" s="261" t="s">
        <v>19</v>
      </c>
      <c r="I1243" s="263"/>
      <c r="J1243" s="260"/>
      <c r="K1243" s="260"/>
      <c r="L1243" s="264"/>
      <c r="M1243" s="265"/>
      <c r="N1243" s="266"/>
      <c r="O1243" s="266"/>
      <c r="P1243" s="266"/>
      <c r="Q1243" s="266"/>
      <c r="R1243" s="266"/>
      <c r="S1243" s="266"/>
      <c r="T1243" s="267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68" t="s">
        <v>213</v>
      </c>
      <c r="AU1243" s="268" t="s">
        <v>86</v>
      </c>
      <c r="AV1243" s="15" t="s">
        <v>80</v>
      </c>
      <c r="AW1243" s="15" t="s">
        <v>35</v>
      </c>
      <c r="AX1243" s="15" t="s">
        <v>73</v>
      </c>
      <c r="AY1243" s="268" t="s">
        <v>202</v>
      </c>
    </row>
    <row r="1244" s="13" customFormat="1">
      <c r="A1244" s="13"/>
      <c r="B1244" s="233"/>
      <c r="C1244" s="234"/>
      <c r="D1244" s="235" t="s">
        <v>213</v>
      </c>
      <c r="E1244" s="236" t="s">
        <v>19</v>
      </c>
      <c r="F1244" s="237" t="s">
        <v>2598</v>
      </c>
      <c r="G1244" s="234"/>
      <c r="H1244" s="238">
        <v>9.9139999999999997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213</v>
      </c>
      <c r="AU1244" s="244" t="s">
        <v>86</v>
      </c>
      <c r="AV1244" s="13" t="s">
        <v>86</v>
      </c>
      <c r="AW1244" s="13" t="s">
        <v>35</v>
      </c>
      <c r="AX1244" s="13" t="s">
        <v>73</v>
      </c>
      <c r="AY1244" s="244" t="s">
        <v>202</v>
      </c>
    </row>
    <row r="1245" s="13" customFormat="1">
      <c r="A1245" s="13"/>
      <c r="B1245" s="233"/>
      <c r="C1245" s="234"/>
      <c r="D1245" s="235" t="s">
        <v>213</v>
      </c>
      <c r="E1245" s="236" t="s">
        <v>19</v>
      </c>
      <c r="F1245" s="237" t="s">
        <v>2451</v>
      </c>
      <c r="G1245" s="234"/>
      <c r="H1245" s="238">
        <v>-1.47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213</v>
      </c>
      <c r="AU1245" s="244" t="s">
        <v>86</v>
      </c>
      <c r="AV1245" s="13" t="s">
        <v>86</v>
      </c>
      <c r="AW1245" s="13" t="s">
        <v>35</v>
      </c>
      <c r="AX1245" s="13" t="s">
        <v>73</v>
      </c>
      <c r="AY1245" s="244" t="s">
        <v>202</v>
      </c>
    </row>
    <row r="1246" s="15" customFormat="1">
      <c r="A1246" s="15"/>
      <c r="B1246" s="259"/>
      <c r="C1246" s="260"/>
      <c r="D1246" s="235" t="s">
        <v>213</v>
      </c>
      <c r="E1246" s="261" t="s">
        <v>19</v>
      </c>
      <c r="F1246" s="262" t="s">
        <v>2599</v>
      </c>
      <c r="G1246" s="260"/>
      <c r="H1246" s="261" t="s">
        <v>19</v>
      </c>
      <c r="I1246" s="263"/>
      <c r="J1246" s="260"/>
      <c r="K1246" s="260"/>
      <c r="L1246" s="264"/>
      <c r="M1246" s="265"/>
      <c r="N1246" s="266"/>
      <c r="O1246" s="266"/>
      <c r="P1246" s="266"/>
      <c r="Q1246" s="266"/>
      <c r="R1246" s="266"/>
      <c r="S1246" s="266"/>
      <c r="T1246" s="26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8" t="s">
        <v>213</v>
      </c>
      <c r="AU1246" s="268" t="s">
        <v>86</v>
      </c>
      <c r="AV1246" s="15" t="s">
        <v>80</v>
      </c>
      <c r="AW1246" s="15" t="s">
        <v>35</v>
      </c>
      <c r="AX1246" s="15" t="s">
        <v>73</v>
      </c>
      <c r="AY1246" s="268" t="s">
        <v>202</v>
      </c>
    </row>
    <row r="1247" s="13" customFormat="1">
      <c r="A1247" s="13"/>
      <c r="B1247" s="233"/>
      <c r="C1247" s="234"/>
      <c r="D1247" s="235" t="s">
        <v>213</v>
      </c>
      <c r="E1247" s="236" t="s">
        <v>19</v>
      </c>
      <c r="F1247" s="237" t="s">
        <v>2600</v>
      </c>
      <c r="G1247" s="234"/>
      <c r="H1247" s="238">
        <v>8.4019999999999992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213</v>
      </c>
      <c r="AU1247" s="244" t="s">
        <v>86</v>
      </c>
      <c r="AV1247" s="13" t="s">
        <v>86</v>
      </c>
      <c r="AW1247" s="13" t="s">
        <v>35</v>
      </c>
      <c r="AX1247" s="13" t="s">
        <v>73</v>
      </c>
      <c r="AY1247" s="244" t="s">
        <v>202</v>
      </c>
    </row>
    <row r="1248" s="15" customFormat="1">
      <c r="A1248" s="15"/>
      <c r="B1248" s="259"/>
      <c r="C1248" s="260"/>
      <c r="D1248" s="235" t="s">
        <v>213</v>
      </c>
      <c r="E1248" s="261" t="s">
        <v>19</v>
      </c>
      <c r="F1248" s="262" t="s">
        <v>2601</v>
      </c>
      <c r="G1248" s="260"/>
      <c r="H1248" s="261" t="s">
        <v>19</v>
      </c>
      <c r="I1248" s="263"/>
      <c r="J1248" s="260"/>
      <c r="K1248" s="260"/>
      <c r="L1248" s="264"/>
      <c r="M1248" s="265"/>
      <c r="N1248" s="266"/>
      <c r="O1248" s="266"/>
      <c r="P1248" s="266"/>
      <c r="Q1248" s="266"/>
      <c r="R1248" s="266"/>
      <c r="S1248" s="266"/>
      <c r="T1248" s="26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8" t="s">
        <v>213</v>
      </c>
      <c r="AU1248" s="268" t="s">
        <v>86</v>
      </c>
      <c r="AV1248" s="15" t="s">
        <v>80</v>
      </c>
      <c r="AW1248" s="15" t="s">
        <v>35</v>
      </c>
      <c r="AX1248" s="15" t="s">
        <v>73</v>
      </c>
      <c r="AY1248" s="268" t="s">
        <v>202</v>
      </c>
    </row>
    <row r="1249" s="13" customFormat="1">
      <c r="A1249" s="13"/>
      <c r="B1249" s="233"/>
      <c r="C1249" s="234"/>
      <c r="D1249" s="235" t="s">
        <v>213</v>
      </c>
      <c r="E1249" s="236" t="s">
        <v>19</v>
      </c>
      <c r="F1249" s="237" t="s">
        <v>2602</v>
      </c>
      <c r="G1249" s="234"/>
      <c r="H1249" s="238">
        <v>13.959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213</v>
      </c>
      <c r="AU1249" s="244" t="s">
        <v>86</v>
      </c>
      <c r="AV1249" s="13" t="s">
        <v>86</v>
      </c>
      <c r="AW1249" s="13" t="s">
        <v>35</v>
      </c>
      <c r="AX1249" s="13" t="s">
        <v>73</v>
      </c>
      <c r="AY1249" s="244" t="s">
        <v>202</v>
      </c>
    </row>
    <row r="1250" s="13" customFormat="1">
      <c r="A1250" s="13"/>
      <c r="B1250" s="233"/>
      <c r="C1250" s="234"/>
      <c r="D1250" s="235" t="s">
        <v>213</v>
      </c>
      <c r="E1250" s="236" t="s">
        <v>19</v>
      </c>
      <c r="F1250" s="237" t="s">
        <v>2421</v>
      </c>
      <c r="G1250" s="234"/>
      <c r="H1250" s="238">
        <v>-1.6799999999999999</v>
      </c>
      <c r="I1250" s="239"/>
      <c r="J1250" s="234"/>
      <c r="K1250" s="234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213</v>
      </c>
      <c r="AU1250" s="244" t="s">
        <v>86</v>
      </c>
      <c r="AV1250" s="13" t="s">
        <v>86</v>
      </c>
      <c r="AW1250" s="13" t="s">
        <v>35</v>
      </c>
      <c r="AX1250" s="13" t="s">
        <v>73</v>
      </c>
      <c r="AY1250" s="244" t="s">
        <v>202</v>
      </c>
    </row>
    <row r="1251" s="15" customFormat="1">
      <c r="A1251" s="15"/>
      <c r="B1251" s="259"/>
      <c r="C1251" s="260"/>
      <c r="D1251" s="235" t="s">
        <v>213</v>
      </c>
      <c r="E1251" s="261" t="s">
        <v>19</v>
      </c>
      <c r="F1251" s="262" t="s">
        <v>2603</v>
      </c>
      <c r="G1251" s="260"/>
      <c r="H1251" s="261" t="s">
        <v>19</v>
      </c>
      <c r="I1251" s="263"/>
      <c r="J1251" s="260"/>
      <c r="K1251" s="260"/>
      <c r="L1251" s="264"/>
      <c r="M1251" s="265"/>
      <c r="N1251" s="266"/>
      <c r="O1251" s="266"/>
      <c r="P1251" s="266"/>
      <c r="Q1251" s="266"/>
      <c r="R1251" s="266"/>
      <c r="S1251" s="266"/>
      <c r="T1251" s="267"/>
      <c r="U1251" s="15"/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T1251" s="268" t="s">
        <v>213</v>
      </c>
      <c r="AU1251" s="268" t="s">
        <v>86</v>
      </c>
      <c r="AV1251" s="15" t="s">
        <v>80</v>
      </c>
      <c r="AW1251" s="15" t="s">
        <v>35</v>
      </c>
      <c r="AX1251" s="15" t="s">
        <v>73</v>
      </c>
      <c r="AY1251" s="268" t="s">
        <v>202</v>
      </c>
    </row>
    <row r="1252" s="13" customFormat="1">
      <c r="A1252" s="13"/>
      <c r="B1252" s="233"/>
      <c r="C1252" s="234"/>
      <c r="D1252" s="235" t="s">
        <v>213</v>
      </c>
      <c r="E1252" s="236" t="s">
        <v>19</v>
      </c>
      <c r="F1252" s="237" t="s">
        <v>2604</v>
      </c>
      <c r="G1252" s="234"/>
      <c r="H1252" s="238">
        <v>13.419000000000001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213</v>
      </c>
      <c r="AU1252" s="244" t="s">
        <v>86</v>
      </c>
      <c r="AV1252" s="13" t="s">
        <v>86</v>
      </c>
      <c r="AW1252" s="13" t="s">
        <v>35</v>
      </c>
      <c r="AX1252" s="13" t="s">
        <v>73</v>
      </c>
      <c r="AY1252" s="244" t="s">
        <v>202</v>
      </c>
    </row>
    <row r="1253" s="13" customFormat="1">
      <c r="A1253" s="13"/>
      <c r="B1253" s="233"/>
      <c r="C1253" s="234"/>
      <c r="D1253" s="235" t="s">
        <v>213</v>
      </c>
      <c r="E1253" s="236" t="s">
        <v>19</v>
      </c>
      <c r="F1253" s="237" t="s">
        <v>2421</v>
      </c>
      <c r="G1253" s="234"/>
      <c r="H1253" s="238">
        <v>-1.6799999999999999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213</v>
      </c>
      <c r="AU1253" s="244" t="s">
        <v>86</v>
      </c>
      <c r="AV1253" s="13" t="s">
        <v>86</v>
      </c>
      <c r="AW1253" s="13" t="s">
        <v>35</v>
      </c>
      <c r="AX1253" s="13" t="s">
        <v>73</v>
      </c>
      <c r="AY1253" s="244" t="s">
        <v>202</v>
      </c>
    </row>
    <row r="1254" s="15" customFormat="1">
      <c r="A1254" s="15"/>
      <c r="B1254" s="259"/>
      <c r="C1254" s="260"/>
      <c r="D1254" s="235" t="s">
        <v>213</v>
      </c>
      <c r="E1254" s="261" t="s">
        <v>19</v>
      </c>
      <c r="F1254" s="262" t="s">
        <v>2605</v>
      </c>
      <c r="G1254" s="260"/>
      <c r="H1254" s="261" t="s">
        <v>19</v>
      </c>
      <c r="I1254" s="263"/>
      <c r="J1254" s="260"/>
      <c r="K1254" s="260"/>
      <c r="L1254" s="264"/>
      <c r="M1254" s="265"/>
      <c r="N1254" s="266"/>
      <c r="O1254" s="266"/>
      <c r="P1254" s="266"/>
      <c r="Q1254" s="266"/>
      <c r="R1254" s="266"/>
      <c r="S1254" s="266"/>
      <c r="T1254" s="267"/>
      <c r="U1254" s="15"/>
      <c r="V1254" s="15"/>
      <c r="W1254" s="15"/>
      <c r="X1254" s="15"/>
      <c r="Y1254" s="15"/>
      <c r="Z1254" s="15"/>
      <c r="AA1254" s="15"/>
      <c r="AB1254" s="15"/>
      <c r="AC1254" s="15"/>
      <c r="AD1254" s="15"/>
      <c r="AE1254" s="15"/>
      <c r="AT1254" s="268" t="s">
        <v>213</v>
      </c>
      <c r="AU1254" s="268" t="s">
        <v>86</v>
      </c>
      <c r="AV1254" s="15" t="s">
        <v>80</v>
      </c>
      <c r="AW1254" s="15" t="s">
        <v>35</v>
      </c>
      <c r="AX1254" s="15" t="s">
        <v>73</v>
      </c>
      <c r="AY1254" s="268" t="s">
        <v>202</v>
      </c>
    </row>
    <row r="1255" s="13" customFormat="1">
      <c r="A1255" s="13"/>
      <c r="B1255" s="233"/>
      <c r="C1255" s="234"/>
      <c r="D1255" s="235" t="s">
        <v>213</v>
      </c>
      <c r="E1255" s="236" t="s">
        <v>19</v>
      </c>
      <c r="F1255" s="237" t="s">
        <v>2606</v>
      </c>
      <c r="G1255" s="234"/>
      <c r="H1255" s="238">
        <v>28.765999999999998</v>
      </c>
      <c r="I1255" s="239"/>
      <c r="J1255" s="234"/>
      <c r="K1255" s="234"/>
      <c r="L1255" s="240"/>
      <c r="M1255" s="241"/>
      <c r="N1255" s="242"/>
      <c r="O1255" s="242"/>
      <c r="P1255" s="242"/>
      <c r="Q1255" s="242"/>
      <c r="R1255" s="242"/>
      <c r="S1255" s="242"/>
      <c r="T1255" s="24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4" t="s">
        <v>213</v>
      </c>
      <c r="AU1255" s="244" t="s">
        <v>86</v>
      </c>
      <c r="AV1255" s="13" t="s">
        <v>86</v>
      </c>
      <c r="AW1255" s="13" t="s">
        <v>35</v>
      </c>
      <c r="AX1255" s="13" t="s">
        <v>73</v>
      </c>
      <c r="AY1255" s="244" t="s">
        <v>202</v>
      </c>
    </row>
    <row r="1256" s="13" customFormat="1">
      <c r="A1256" s="13"/>
      <c r="B1256" s="233"/>
      <c r="C1256" s="234"/>
      <c r="D1256" s="235" t="s">
        <v>213</v>
      </c>
      <c r="E1256" s="236" t="s">
        <v>19</v>
      </c>
      <c r="F1256" s="237" t="s">
        <v>2607</v>
      </c>
      <c r="G1256" s="234"/>
      <c r="H1256" s="238">
        <v>-3.7149999999999999</v>
      </c>
      <c r="I1256" s="239"/>
      <c r="J1256" s="234"/>
      <c r="K1256" s="234"/>
      <c r="L1256" s="240"/>
      <c r="M1256" s="241"/>
      <c r="N1256" s="242"/>
      <c r="O1256" s="242"/>
      <c r="P1256" s="242"/>
      <c r="Q1256" s="242"/>
      <c r="R1256" s="242"/>
      <c r="S1256" s="242"/>
      <c r="T1256" s="243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4" t="s">
        <v>213</v>
      </c>
      <c r="AU1256" s="244" t="s">
        <v>86</v>
      </c>
      <c r="AV1256" s="13" t="s">
        <v>86</v>
      </c>
      <c r="AW1256" s="13" t="s">
        <v>35</v>
      </c>
      <c r="AX1256" s="13" t="s">
        <v>73</v>
      </c>
      <c r="AY1256" s="244" t="s">
        <v>202</v>
      </c>
    </row>
    <row r="1257" s="15" customFormat="1">
      <c r="A1257" s="15"/>
      <c r="B1257" s="259"/>
      <c r="C1257" s="260"/>
      <c r="D1257" s="235" t="s">
        <v>213</v>
      </c>
      <c r="E1257" s="261" t="s">
        <v>19</v>
      </c>
      <c r="F1257" s="262" t="s">
        <v>2608</v>
      </c>
      <c r="G1257" s="260"/>
      <c r="H1257" s="261" t="s">
        <v>19</v>
      </c>
      <c r="I1257" s="263"/>
      <c r="J1257" s="260"/>
      <c r="K1257" s="260"/>
      <c r="L1257" s="264"/>
      <c r="M1257" s="265"/>
      <c r="N1257" s="266"/>
      <c r="O1257" s="266"/>
      <c r="P1257" s="266"/>
      <c r="Q1257" s="266"/>
      <c r="R1257" s="266"/>
      <c r="S1257" s="266"/>
      <c r="T1257" s="267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68" t="s">
        <v>213</v>
      </c>
      <c r="AU1257" s="268" t="s">
        <v>86</v>
      </c>
      <c r="AV1257" s="15" t="s">
        <v>80</v>
      </c>
      <c r="AW1257" s="15" t="s">
        <v>35</v>
      </c>
      <c r="AX1257" s="15" t="s">
        <v>73</v>
      </c>
      <c r="AY1257" s="268" t="s">
        <v>202</v>
      </c>
    </row>
    <row r="1258" s="13" customFormat="1">
      <c r="A1258" s="13"/>
      <c r="B1258" s="233"/>
      <c r="C1258" s="234"/>
      <c r="D1258" s="235" t="s">
        <v>213</v>
      </c>
      <c r="E1258" s="236" t="s">
        <v>19</v>
      </c>
      <c r="F1258" s="237" t="s">
        <v>2609</v>
      </c>
      <c r="G1258" s="234"/>
      <c r="H1258" s="238">
        <v>28.123000000000001</v>
      </c>
      <c r="I1258" s="239"/>
      <c r="J1258" s="234"/>
      <c r="K1258" s="234"/>
      <c r="L1258" s="240"/>
      <c r="M1258" s="241"/>
      <c r="N1258" s="242"/>
      <c r="O1258" s="242"/>
      <c r="P1258" s="242"/>
      <c r="Q1258" s="242"/>
      <c r="R1258" s="242"/>
      <c r="S1258" s="242"/>
      <c r="T1258" s="243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4" t="s">
        <v>213</v>
      </c>
      <c r="AU1258" s="244" t="s">
        <v>86</v>
      </c>
      <c r="AV1258" s="13" t="s">
        <v>86</v>
      </c>
      <c r="AW1258" s="13" t="s">
        <v>35</v>
      </c>
      <c r="AX1258" s="13" t="s">
        <v>73</v>
      </c>
      <c r="AY1258" s="244" t="s">
        <v>202</v>
      </c>
    </row>
    <row r="1259" s="13" customFormat="1">
      <c r="A1259" s="13"/>
      <c r="B1259" s="233"/>
      <c r="C1259" s="234"/>
      <c r="D1259" s="235" t="s">
        <v>213</v>
      </c>
      <c r="E1259" s="236" t="s">
        <v>19</v>
      </c>
      <c r="F1259" s="237" t="s">
        <v>2466</v>
      </c>
      <c r="G1259" s="234"/>
      <c r="H1259" s="238">
        <v>-1.857</v>
      </c>
      <c r="I1259" s="239"/>
      <c r="J1259" s="234"/>
      <c r="K1259" s="234"/>
      <c r="L1259" s="240"/>
      <c r="M1259" s="241"/>
      <c r="N1259" s="242"/>
      <c r="O1259" s="242"/>
      <c r="P1259" s="242"/>
      <c r="Q1259" s="242"/>
      <c r="R1259" s="242"/>
      <c r="S1259" s="242"/>
      <c r="T1259" s="24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4" t="s">
        <v>213</v>
      </c>
      <c r="AU1259" s="244" t="s">
        <v>86</v>
      </c>
      <c r="AV1259" s="13" t="s">
        <v>86</v>
      </c>
      <c r="AW1259" s="13" t="s">
        <v>35</v>
      </c>
      <c r="AX1259" s="13" t="s">
        <v>73</v>
      </c>
      <c r="AY1259" s="244" t="s">
        <v>202</v>
      </c>
    </row>
    <row r="1260" s="15" customFormat="1">
      <c r="A1260" s="15"/>
      <c r="B1260" s="259"/>
      <c r="C1260" s="260"/>
      <c r="D1260" s="235" t="s">
        <v>213</v>
      </c>
      <c r="E1260" s="261" t="s">
        <v>19</v>
      </c>
      <c r="F1260" s="262" t="s">
        <v>2610</v>
      </c>
      <c r="G1260" s="260"/>
      <c r="H1260" s="261" t="s">
        <v>19</v>
      </c>
      <c r="I1260" s="263"/>
      <c r="J1260" s="260"/>
      <c r="K1260" s="260"/>
      <c r="L1260" s="264"/>
      <c r="M1260" s="265"/>
      <c r="N1260" s="266"/>
      <c r="O1260" s="266"/>
      <c r="P1260" s="266"/>
      <c r="Q1260" s="266"/>
      <c r="R1260" s="266"/>
      <c r="S1260" s="266"/>
      <c r="T1260" s="267"/>
      <c r="U1260" s="15"/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T1260" s="268" t="s">
        <v>213</v>
      </c>
      <c r="AU1260" s="268" t="s">
        <v>86</v>
      </c>
      <c r="AV1260" s="15" t="s">
        <v>80</v>
      </c>
      <c r="AW1260" s="15" t="s">
        <v>35</v>
      </c>
      <c r="AX1260" s="15" t="s">
        <v>73</v>
      </c>
      <c r="AY1260" s="268" t="s">
        <v>202</v>
      </c>
    </row>
    <row r="1261" s="13" customFormat="1">
      <c r="A1261" s="13"/>
      <c r="B1261" s="233"/>
      <c r="C1261" s="234"/>
      <c r="D1261" s="235" t="s">
        <v>213</v>
      </c>
      <c r="E1261" s="236" t="s">
        <v>19</v>
      </c>
      <c r="F1261" s="237" t="s">
        <v>2611</v>
      </c>
      <c r="G1261" s="234"/>
      <c r="H1261" s="238">
        <v>57.078000000000003</v>
      </c>
      <c r="I1261" s="239"/>
      <c r="J1261" s="234"/>
      <c r="K1261" s="234"/>
      <c r="L1261" s="240"/>
      <c r="M1261" s="241"/>
      <c r="N1261" s="242"/>
      <c r="O1261" s="242"/>
      <c r="P1261" s="242"/>
      <c r="Q1261" s="242"/>
      <c r="R1261" s="242"/>
      <c r="S1261" s="242"/>
      <c r="T1261" s="24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4" t="s">
        <v>213</v>
      </c>
      <c r="AU1261" s="244" t="s">
        <v>86</v>
      </c>
      <c r="AV1261" s="13" t="s">
        <v>86</v>
      </c>
      <c r="AW1261" s="13" t="s">
        <v>35</v>
      </c>
      <c r="AX1261" s="13" t="s">
        <v>73</v>
      </c>
      <c r="AY1261" s="244" t="s">
        <v>202</v>
      </c>
    </row>
    <row r="1262" s="13" customFormat="1">
      <c r="A1262" s="13"/>
      <c r="B1262" s="233"/>
      <c r="C1262" s="234"/>
      <c r="D1262" s="235" t="s">
        <v>213</v>
      </c>
      <c r="E1262" s="236" t="s">
        <v>19</v>
      </c>
      <c r="F1262" s="237" t="s">
        <v>2612</v>
      </c>
      <c r="G1262" s="234"/>
      <c r="H1262" s="238">
        <v>-4.7969999999999997</v>
      </c>
      <c r="I1262" s="239"/>
      <c r="J1262" s="234"/>
      <c r="K1262" s="234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213</v>
      </c>
      <c r="AU1262" s="244" t="s">
        <v>86</v>
      </c>
      <c r="AV1262" s="13" t="s">
        <v>86</v>
      </c>
      <c r="AW1262" s="13" t="s">
        <v>35</v>
      </c>
      <c r="AX1262" s="13" t="s">
        <v>73</v>
      </c>
      <c r="AY1262" s="244" t="s">
        <v>202</v>
      </c>
    </row>
    <row r="1263" s="15" customFormat="1">
      <c r="A1263" s="15"/>
      <c r="B1263" s="259"/>
      <c r="C1263" s="260"/>
      <c r="D1263" s="235" t="s">
        <v>213</v>
      </c>
      <c r="E1263" s="261" t="s">
        <v>19</v>
      </c>
      <c r="F1263" s="262" t="s">
        <v>2613</v>
      </c>
      <c r="G1263" s="260"/>
      <c r="H1263" s="261" t="s">
        <v>19</v>
      </c>
      <c r="I1263" s="263"/>
      <c r="J1263" s="260"/>
      <c r="K1263" s="260"/>
      <c r="L1263" s="264"/>
      <c r="M1263" s="265"/>
      <c r="N1263" s="266"/>
      <c r="O1263" s="266"/>
      <c r="P1263" s="266"/>
      <c r="Q1263" s="266"/>
      <c r="R1263" s="266"/>
      <c r="S1263" s="266"/>
      <c r="T1263" s="267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68" t="s">
        <v>213</v>
      </c>
      <c r="AU1263" s="268" t="s">
        <v>86</v>
      </c>
      <c r="AV1263" s="15" t="s">
        <v>80</v>
      </c>
      <c r="AW1263" s="15" t="s">
        <v>35</v>
      </c>
      <c r="AX1263" s="15" t="s">
        <v>73</v>
      </c>
      <c r="AY1263" s="268" t="s">
        <v>202</v>
      </c>
    </row>
    <row r="1264" s="13" customFormat="1">
      <c r="A1264" s="13"/>
      <c r="B1264" s="233"/>
      <c r="C1264" s="234"/>
      <c r="D1264" s="235" t="s">
        <v>213</v>
      </c>
      <c r="E1264" s="236" t="s">
        <v>19</v>
      </c>
      <c r="F1264" s="237" t="s">
        <v>2614</v>
      </c>
      <c r="G1264" s="234"/>
      <c r="H1264" s="238">
        <v>35.234999999999999</v>
      </c>
      <c r="I1264" s="239"/>
      <c r="J1264" s="234"/>
      <c r="K1264" s="234"/>
      <c r="L1264" s="240"/>
      <c r="M1264" s="241"/>
      <c r="N1264" s="242"/>
      <c r="O1264" s="242"/>
      <c r="P1264" s="242"/>
      <c r="Q1264" s="242"/>
      <c r="R1264" s="242"/>
      <c r="S1264" s="242"/>
      <c r="T1264" s="24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4" t="s">
        <v>213</v>
      </c>
      <c r="AU1264" s="244" t="s">
        <v>86</v>
      </c>
      <c r="AV1264" s="13" t="s">
        <v>86</v>
      </c>
      <c r="AW1264" s="13" t="s">
        <v>35</v>
      </c>
      <c r="AX1264" s="13" t="s">
        <v>73</v>
      </c>
      <c r="AY1264" s="244" t="s">
        <v>202</v>
      </c>
    </row>
    <row r="1265" s="13" customFormat="1">
      <c r="A1265" s="13"/>
      <c r="B1265" s="233"/>
      <c r="C1265" s="234"/>
      <c r="D1265" s="235" t="s">
        <v>213</v>
      </c>
      <c r="E1265" s="236" t="s">
        <v>19</v>
      </c>
      <c r="F1265" s="237" t="s">
        <v>2451</v>
      </c>
      <c r="G1265" s="234"/>
      <c r="H1265" s="238">
        <v>-1.47</v>
      </c>
      <c r="I1265" s="239"/>
      <c r="J1265" s="234"/>
      <c r="K1265" s="234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213</v>
      </c>
      <c r="AU1265" s="244" t="s">
        <v>86</v>
      </c>
      <c r="AV1265" s="13" t="s">
        <v>86</v>
      </c>
      <c r="AW1265" s="13" t="s">
        <v>35</v>
      </c>
      <c r="AX1265" s="13" t="s">
        <v>73</v>
      </c>
      <c r="AY1265" s="244" t="s">
        <v>202</v>
      </c>
    </row>
    <row r="1266" s="15" customFormat="1">
      <c r="A1266" s="15"/>
      <c r="B1266" s="259"/>
      <c r="C1266" s="260"/>
      <c r="D1266" s="235" t="s">
        <v>213</v>
      </c>
      <c r="E1266" s="261" t="s">
        <v>19</v>
      </c>
      <c r="F1266" s="262" t="s">
        <v>2615</v>
      </c>
      <c r="G1266" s="260"/>
      <c r="H1266" s="261" t="s">
        <v>19</v>
      </c>
      <c r="I1266" s="263"/>
      <c r="J1266" s="260"/>
      <c r="K1266" s="260"/>
      <c r="L1266" s="264"/>
      <c r="M1266" s="265"/>
      <c r="N1266" s="266"/>
      <c r="O1266" s="266"/>
      <c r="P1266" s="266"/>
      <c r="Q1266" s="266"/>
      <c r="R1266" s="266"/>
      <c r="S1266" s="266"/>
      <c r="T1266" s="267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68" t="s">
        <v>213</v>
      </c>
      <c r="AU1266" s="268" t="s">
        <v>86</v>
      </c>
      <c r="AV1266" s="15" t="s">
        <v>80</v>
      </c>
      <c r="AW1266" s="15" t="s">
        <v>35</v>
      </c>
      <c r="AX1266" s="15" t="s">
        <v>73</v>
      </c>
      <c r="AY1266" s="268" t="s">
        <v>202</v>
      </c>
    </row>
    <row r="1267" s="13" customFormat="1">
      <c r="A1267" s="13"/>
      <c r="B1267" s="233"/>
      <c r="C1267" s="234"/>
      <c r="D1267" s="235" t="s">
        <v>213</v>
      </c>
      <c r="E1267" s="236" t="s">
        <v>19</v>
      </c>
      <c r="F1267" s="237" t="s">
        <v>2616</v>
      </c>
      <c r="G1267" s="234"/>
      <c r="H1267" s="238">
        <v>27.837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213</v>
      </c>
      <c r="AU1267" s="244" t="s">
        <v>86</v>
      </c>
      <c r="AV1267" s="13" t="s">
        <v>86</v>
      </c>
      <c r="AW1267" s="13" t="s">
        <v>35</v>
      </c>
      <c r="AX1267" s="13" t="s">
        <v>73</v>
      </c>
      <c r="AY1267" s="244" t="s">
        <v>202</v>
      </c>
    </row>
    <row r="1268" s="13" customFormat="1">
      <c r="A1268" s="13"/>
      <c r="B1268" s="233"/>
      <c r="C1268" s="234"/>
      <c r="D1268" s="235" t="s">
        <v>213</v>
      </c>
      <c r="E1268" s="236" t="s">
        <v>19</v>
      </c>
      <c r="F1268" s="237" t="s">
        <v>2451</v>
      </c>
      <c r="G1268" s="234"/>
      <c r="H1268" s="238">
        <v>-1.47</v>
      </c>
      <c r="I1268" s="239"/>
      <c r="J1268" s="234"/>
      <c r="K1268" s="234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213</v>
      </c>
      <c r="AU1268" s="244" t="s">
        <v>86</v>
      </c>
      <c r="AV1268" s="13" t="s">
        <v>86</v>
      </c>
      <c r="AW1268" s="13" t="s">
        <v>35</v>
      </c>
      <c r="AX1268" s="13" t="s">
        <v>73</v>
      </c>
      <c r="AY1268" s="244" t="s">
        <v>202</v>
      </c>
    </row>
    <row r="1269" s="15" customFormat="1">
      <c r="A1269" s="15"/>
      <c r="B1269" s="259"/>
      <c r="C1269" s="260"/>
      <c r="D1269" s="235" t="s">
        <v>213</v>
      </c>
      <c r="E1269" s="261" t="s">
        <v>19</v>
      </c>
      <c r="F1269" s="262" t="s">
        <v>2617</v>
      </c>
      <c r="G1269" s="260"/>
      <c r="H1269" s="261" t="s">
        <v>19</v>
      </c>
      <c r="I1269" s="263"/>
      <c r="J1269" s="260"/>
      <c r="K1269" s="260"/>
      <c r="L1269" s="264"/>
      <c r="M1269" s="265"/>
      <c r="N1269" s="266"/>
      <c r="O1269" s="266"/>
      <c r="P1269" s="266"/>
      <c r="Q1269" s="266"/>
      <c r="R1269" s="266"/>
      <c r="S1269" s="266"/>
      <c r="T1269" s="267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68" t="s">
        <v>213</v>
      </c>
      <c r="AU1269" s="268" t="s">
        <v>86</v>
      </c>
      <c r="AV1269" s="15" t="s">
        <v>80</v>
      </c>
      <c r="AW1269" s="15" t="s">
        <v>35</v>
      </c>
      <c r="AX1269" s="15" t="s">
        <v>73</v>
      </c>
      <c r="AY1269" s="268" t="s">
        <v>202</v>
      </c>
    </row>
    <row r="1270" s="13" customFormat="1">
      <c r="A1270" s="13"/>
      <c r="B1270" s="233"/>
      <c r="C1270" s="234"/>
      <c r="D1270" s="235" t="s">
        <v>213</v>
      </c>
      <c r="E1270" s="236" t="s">
        <v>19</v>
      </c>
      <c r="F1270" s="237" t="s">
        <v>2618</v>
      </c>
      <c r="G1270" s="234"/>
      <c r="H1270" s="238">
        <v>59.130000000000003</v>
      </c>
      <c r="I1270" s="239"/>
      <c r="J1270" s="234"/>
      <c r="K1270" s="234"/>
      <c r="L1270" s="240"/>
      <c r="M1270" s="241"/>
      <c r="N1270" s="242"/>
      <c r="O1270" s="242"/>
      <c r="P1270" s="242"/>
      <c r="Q1270" s="242"/>
      <c r="R1270" s="242"/>
      <c r="S1270" s="242"/>
      <c r="T1270" s="24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4" t="s">
        <v>213</v>
      </c>
      <c r="AU1270" s="244" t="s">
        <v>86</v>
      </c>
      <c r="AV1270" s="13" t="s">
        <v>86</v>
      </c>
      <c r="AW1270" s="13" t="s">
        <v>35</v>
      </c>
      <c r="AX1270" s="13" t="s">
        <v>73</v>
      </c>
      <c r="AY1270" s="244" t="s">
        <v>202</v>
      </c>
    </row>
    <row r="1271" s="13" customFormat="1">
      <c r="A1271" s="13"/>
      <c r="B1271" s="233"/>
      <c r="C1271" s="234"/>
      <c r="D1271" s="235" t="s">
        <v>213</v>
      </c>
      <c r="E1271" s="236" t="s">
        <v>19</v>
      </c>
      <c r="F1271" s="237" t="s">
        <v>2619</v>
      </c>
      <c r="G1271" s="234"/>
      <c r="H1271" s="238">
        <v>-3.5649999999999999</v>
      </c>
      <c r="I1271" s="239"/>
      <c r="J1271" s="234"/>
      <c r="K1271" s="234"/>
      <c r="L1271" s="240"/>
      <c r="M1271" s="241"/>
      <c r="N1271" s="242"/>
      <c r="O1271" s="242"/>
      <c r="P1271" s="242"/>
      <c r="Q1271" s="242"/>
      <c r="R1271" s="242"/>
      <c r="S1271" s="242"/>
      <c r="T1271" s="24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4" t="s">
        <v>213</v>
      </c>
      <c r="AU1271" s="244" t="s">
        <v>86</v>
      </c>
      <c r="AV1271" s="13" t="s">
        <v>86</v>
      </c>
      <c r="AW1271" s="13" t="s">
        <v>35</v>
      </c>
      <c r="AX1271" s="13" t="s">
        <v>73</v>
      </c>
      <c r="AY1271" s="244" t="s">
        <v>202</v>
      </c>
    </row>
    <row r="1272" s="15" customFormat="1">
      <c r="A1272" s="15"/>
      <c r="B1272" s="259"/>
      <c r="C1272" s="260"/>
      <c r="D1272" s="235" t="s">
        <v>213</v>
      </c>
      <c r="E1272" s="261" t="s">
        <v>19</v>
      </c>
      <c r="F1272" s="262" t="s">
        <v>2620</v>
      </c>
      <c r="G1272" s="260"/>
      <c r="H1272" s="261" t="s">
        <v>19</v>
      </c>
      <c r="I1272" s="263"/>
      <c r="J1272" s="260"/>
      <c r="K1272" s="260"/>
      <c r="L1272" s="264"/>
      <c r="M1272" s="265"/>
      <c r="N1272" s="266"/>
      <c r="O1272" s="266"/>
      <c r="P1272" s="266"/>
      <c r="Q1272" s="266"/>
      <c r="R1272" s="266"/>
      <c r="S1272" s="266"/>
      <c r="T1272" s="267"/>
      <c r="U1272" s="15"/>
      <c r="V1272" s="15"/>
      <c r="W1272" s="15"/>
      <c r="X1272" s="15"/>
      <c r="Y1272" s="15"/>
      <c r="Z1272" s="15"/>
      <c r="AA1272" s="15"/>
      <c r="AB1272" s="15"/>
      <c r="AC1272" s="15"/>
      <c r="AD1272" s="15"/>
      <c r="AE1272" s="15"/>
      <c r="AT1272" s="268" t="s">
        <v>213</v>
      </c>
      <c r="AU1272" s="268" t="s">
        <v>86</v>
      </c>
      <c r="AV1272" s="15" t="s">
        <v>80</v>
      </c>
      <c r="AW1272" s="15" t="s">
        <v>35</v>
      </c>
      <c r="AX1272" s="15" t="s">
        <v>73</v>
      </c>
      <c r="AY1272" s="268" t="s">
        <v>202</v>
      </c>
    </row>
    <row r="1273" s="13" customFormat="1">
      <c r="A1273" s="13"/>
      <c r="B1273" s="233"/>
      <c r="C1273" s="234"/>
      <c r="D1273" s="235" t="s">
        <v>213</v>
      </c>
      <c r="E1273" s="236" t="s">
        <v>19</v>
      </c>
      <c r="F1273" s="237" t="s">
        <v>2621</v>
      </c>
      <c r="G1273" s="234"/>
      <c r="H1273" s="238">
        <v>60.436999999999998</v>
      </c>
      <c r="I1273" s="239"/>
      <c r="J1273" s="234"/>
      <c r="K1273" s="234"/>
      <c r="L1273" s="240"/>
      <c r="M1273" s="241"/>
      <c r="N1273" s="242"/>
      <c r="O1273" s="242"/>
      <c r="P1273" s="242"/>
      <c r="Q1273" s="242"/>
      <c r="R1273" s="242"/>
      <c r="S1273" s="242"/>
      <c r="T1273" s="24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4" t="s">
        <v>213</v>
      </c>
      <c r="AU1273" s="244" t="s">
        <v>86</v>
      </c>
      <c r="AV1273" s="13" t="s">
        <v>86</v>
      </c>
      <c r="AW1273" s="13" t="s">
        <v>35</v>
      </c>
      <c r="AX1273" s="13" t="s">
        <v>73</v>
      </c>
      <c r="AY1273" s="244" t="s">
        <v>202</v>
      </c>
    </row>
    <row r="1274" s="13" customFormat="1">
      <c r="A1274" s="13"/>
      <c r="B1274" s="233"/>
      <c r="C1274" s="234"/>
      <c r="D1274" s="235" t="s">
        <v>213</v>
      </c>
      <c r="E1274" s="236" t="s">
        <v>19</v>
      </c>
      <c r="F1274" s="237" t="s">
        <v>2622</v>
      </c>
      <c r="G1274" s="234"/>
      <c r="H1274" s="238">
        <v>-7.1310000000000002</v>
      </c>
      <c r="I1274" s="239"/>
      <c r="J1274" s="234"/>
      <c r="K1274" s="234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213</v>
      </c>
      <c r="AU1274" s="244" t="s">
        <v>86</v>
      </c>
      <c r="AV1274" s="13" t="s">
        <v>86</v>
      </c>
      <c r="AW1274" s="13" t="s">
        <v>35</v>
      </c>
      <c r="AX1274" s="13" t="s">
        <v>73</v>
      </c>
      <c r="AY1274" s="244" t="s">
        <v>202</v>
      </c>
    </row>
    <row r="1275" s="15" customFormat="1">
      <c r="A1275" s="15"/>
      <c r="B1275" s="259"/>
      <c r="C1275" s="260"/>
      <c r="D1275" s="235" t="s">
        <v>213</v>
      </c>
      <c r="E1275" s="261" t="s">
        <v>19</v>
      </c>
      <c r="F1275" s="262" t="s">
        <v>2623</v>
      </c>
      <c r="G1275" s="260"/>
      <c r="H1275" s="261" t="s">
        <v>19</v>
      </c>
      <c r="I1275" s="263"/>
      <c r="J1275" s="260"/>
      <c r="K1275" s="260"/>
      <c r="L1275" s="264"/>
      <c r="M1275" s="265"/>
      <c r="N1275" s="266"/>
      <c r="O1275" s="266"/>
      <c r="P1275" s="266"/>
      <c r="Q1275" s="266"/>
      <c r="R1275" s="266"/>
      <c r="S1275" s="266"/>
      <c r="T1275" s="267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68" t="s">
        <v>213</v>
      </c>
      <c r="AU1275" s="268" t="s">
        <v>86</v>
      </c>
      <c r="AV1275" s="15" t="s">
        <v>80</v>
      </c>
      <c r="AW1275" s="15" t="s">
        <v>35</v>
      </c>
      <c r="AX1275" s="15" t="s">
        <v>73</v>
      </c>
      <c r="AY1275" s="268" t="s">
        <v>202</v>
      </c>
    </row>
    <row r="1276" s="13" customFormat="1">
      <c r="A1276" s="13"/>
      <c r="B1276" s="233"/>
      <c r="C1276" s="234"/>
      <c r="D1276" s="235" t="s">
        <v>213</v>
      </c>
      <c r="E1276" s="236" t="s">
        <v>19</v>
      </c>
      <c r="F1276" s="237" t="s">
        <v>2624</v>
      </c>
      <c r="G1276" s="234"/>
      <c r="H1276" s="238">
        <v>34.533000000000001</v>
      </c>
      <c r="I1276" s="239"/>
      <c r="J1276" s="234"/>
      <c r="K1276" s="234"/>
      <c r="L1276" s="240"/>
      <c r="M1276" s="241"/>
      <c r="N1276" s="242"/>
      <c r="O1276" s="242"/>
      <c r="P1276" s="242"/>
      <c r="Q1276" s="242"/>
      <c r="R1276" s="242"/>
      <c r="S1276" s="242"/>
      <c r="T1276" s="24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4" t="s">
        <v>213</v>
      </c>
      <c r="AU1276" s="244" t="s">
        <v>86</v>
      </c>
      <c r="AV1276" s="13" t="s">
        <v>86</v>
      </c>
      <c r="AW1276" s="13" t="s">
        <v>35</v>
      </c>
      <c r="AX1276" s="13" t="s">
        <v>73</v>
      </c>
      <c r="AY1276" s="244" t="s">
        <v>202</v>
      </c>
    </row>
    <row r="1277" s="13" customFormat="1">
      <c r="A1277" s="13"/>
      <c r="B1277" s="233"/>
      <c r="C1277" s="234"/>
      <c r="D1277" s="235" t="s">
        <v>213</v>
      </c>
      <c r="E1277" s="236" t="s">
        <v>19</v>
      </c>
      <c r="F1277" s="237" t="s">
        <v>2493</v>
      </c>
      <c r="G1277" s="234"/>
      <c r="H1277" s="238">
        <v>-2.4980000000000002</v>
      </c>
      <c r="I1277" s="239"/>
      <c r="J1277" s="234"/>
      <c r="K1277" s="234"/>
      <c r="L1277" s="240"/>
      <c r="M1277" s="241"/>
      <c r="N1277" s="242"/>
      <c r="O1277" s="242"/>
      <c r="P1277" s="242"/>
      <c r="Q1277" s="242"/>
      <c r="R1277" s="242"/>
      <c r="S1277" s="242"/>
      <c r="T1277" s="24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4" t="s">
        <v>213</v>
      </c>
      <c r="AU1277" s="244" t="s">
        <v>86</v>
      </c>
      <c r="AV1277" s="13" t="s">
        <v>86</v>
      </c>
      <c r="AW1277" s="13" t="s">
        <v>35</v>
      </c>
      <c r="AX1277" s="13" t="s">
        <v>73</v>
      </c>
      <c r="AY1277" s="244" t="s">
        <v>202</v>
      </c>
    </row>
    <row r="1278" s="15" customFormat="1">
      <c r="A1278" s="15"/>
      <c r="B1278" s="259"/>
      <c r="C1278" s="260"/>
      <c r="D1278" s="235" t="s">
        <v>213</v>
      </c>
      <c r="E1278" s="261" t="s">
        <v>19</v>
      </c>
      <c r="F1278" s="262" t="s">
        <v>2625</v>
      </c>
      <c r="G1278" s="260"/>
      <c r="H1278" s="261" t="s">
        <v>19</v>
      </c>
      <c r="I1278" s="263"/>
      <c r="J1278" s="260"/>
      <c r="K1278" s="260"/>
      <c r="L1278" s="264"/>
      <c r="M1278" s="265"/>
      <c r="N1278" s="266"/>
      <c r="O1278" s="266"/>
      <c r="P1278" s="266"/>
      <c r="Q1278" s="266"/>
      <c r="R1278" s="266"/>
      <c r="S1278" s="266"/>
      <c r="T1278" s="267"/>
      <c r="U1278" s="15"/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T1278" s="268" t="s">
        <v>213</v>
      </c>
      <c r="AU1278" s="268" t="s">
        <v>86</v>
      </c>
      <c r="AV1278" s="15" t="s">
        <v>80</v>
      </c>
      <c r="AW1278" s="15" t="s">
        <v>35</v>
      </c>
      <c r="AX1278" s="15" t="s">
        <v>73</v>
      </c>
      <c r="AY1278" s="268" t="s">
        <v>202</v>
      </c>
    </row>
    <row r="1279" s="13" customFormat="1">
      <c r="A1279" s="13"/>
      <c r="B1279" s="233"/>
      <c r="C1279" s="234"/>
      <c r="D1279" s="235" t="s">
        <v>213</v>
      </c>
      <c r="E1279" s="236" t="s">
        <v>19</v>
      </c>
      <c r="F1279" s="237" t="s">
        <v>2626</v>
      </c>
      <c r="G1279" s="234"/>
      <c r="H1279" s="238">
        <v>43.442999999999998</v>
      </c>
      <c r="I1279" s="239"/>
      <c r="J1279" s="234"/>
      <c r="K1279" s="234"/>
      <c r="L1279" s="240"/>
      <c r="M1279" s="241"/>
      <c r="N1279" s="242"/>
      <c r="O1279" s="242"/>
      <c r="P1279" s="242"/>
      <c r="Q1279" s="242"/>
      <c r="R1279" s="242"/>
      <c r="S1279" s="242"/>
      <c r="T1279" s="24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4" t="s">
        <v>213</v>
      </c>
      <c r="AU1279" s="244" t="s">
        <v>86</v>
      </c>
      <c r="AV1279" s="13" t="s">
        <v>86</v>
      </c>
      <c r="AW1279" s="13" t="s">
        <v>35</v>
      </c>
      <c r="AX1279" s="13" t="s">
        <v>73</v>
      </c>
      <c r="AY1279" s="244" t="s">
        <v>202</v>
      </c>
    </row>
    <row r="1280" s="13" customFormat="1">
      <c r="A1280" s="13"/>
      <c r="B1280" s="233"/>
      <c r="C1280" s="234"/>
      <c r="D1280" s="235" t="s">
        <v>213</v>
      </c>
      <c r="E1280" s="236" t="s">
        <v>19</v>
      </c>
      <c r="F1280" s="237" t="s">
        <v>2627</v>
      </c>
      <c r="G1280" s="234"/>
      <c r="H1280" s="238">
        <v>-6.4249999999999998</v>
      </c>
      <c r="I1280" s="239"/>
      <c r="J1280" s="234"/>
      <c r="K1280" s="234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213</v>
      </c>
      <c r="AU1280" s="244" t="s">
        <v>86</v>
      </c>
      <c r="AV1280" s="13" t="s">
        <v>86</v>
      </c>
      <c r="AW1280" s="13" t="s">
        <v>35</v>
      </c>
      <c r="AX1280" s="13" t="s">
        <v>73</v>
      </c>
      <c r="AY1280" s="244" t="s">
        <v>202</v>
      </c>
    </row>
    <row r="1281" s="15" customFormat="1">
      <c r="A1281" s="15"/>
      <c r="B1281" s="259"/>
      <c r="C1281" s="260"/>
      <c r="D1281" s="235" t="s">
        <v>213</v>
      </c>
      <c r="E1281" s="261" t="s">
        <v>19</v>
      </c>
      <c r="F1281" s="262" t="s">
        <v>2628</v>
      </c>
      <c r="G1281" s="260"/>
      <c r="H1281" s="261" t="s">
        <v>19</v>
      </c>
      <c r="I1281" s="263"/>
      <c r="J1281" s="260"/>
      <c r="K1281" s="260"/>
      <c r="L1281" s="264"/>
      <c r="M1281" s="265"/>
      <c r="N1281" s="266"/>
      <c r="O1281" s="266"/>
      <c r="P1281" s="266"/>
      <c r="Q1281" s="266"/>
      <c r="R1281" s="266"/>
      <c r="S1281" s="266"/>
      <c r="T1281" s="267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68" t="s">
        <v>213</v>
      </c>
      <c r="AU1281" s="268" t="s">
        <v>86</v>
      </c>
      <c r="AV1281" s="15" t="s">
        <v>80</v>
      </c>
      <c r="AW1281" s="15" t="s">
        <v>35</v>
      </c>
      <c r="AX1281" s="15" t="s">
        <v>73</v>
      </c>
      <c r="AY1281" s="268" t="s">
        <v>202</v>
      </c>
    </row>
    <row r="1282" s="13" customFormat="1">
      <c r="A1282" s="13"/>
      <c r="B1282" s="233"/>
      <c r="C1282" s="234"/>
      <c r="D1282" s="235" t="s">
        <v>213</v>
      </c>
      <c r="E1282" s="236" t="s">
        <v>19</v>
      </c>
      <c r="F1282" s="237" t="s">
        <v>2629</v>
      </c>
      <c r="G1282" s="234"/>
      <c r="H1282" s="238">
        <v>1.8</v>
      </c>
      <c r="I1282" s="239"/>
      <c r="J1282" s="234"/>
      <c r="K1282" s="234"/>
      <c r="L1282" s="240"/>
      <c r="M1282" s="241"/>
      <c r="N1282" s="242"/>
      <c r="O1282" s="242"/>
      <c r="P1282" s="242"/>
      <c r="Q1282" s="242"/>
      <c r="R1282" s="242"/>
      <c r="S1282" s="242"/>
      <c r="T1282" s="24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4" t="s">
        <v>213</v>
      </c>
      <c r="AU1282" s="244" t="s">
        <v>86</v>
      </c>
      <c r="AV1282" s="13" t="s">
        <v>86</v>
      </c>
      <c r="AW1282" s="13" t="s">
        <v>35</v>
      </c>
      <c r="AX1282" s="13" t="s">
        <v>73</v>
      </c>
      <c r="AY1282" s="244" t="s">
        <v>202</v>
      </c>
    </row>
    <row r="1283" s="13" customFormat="1">
      <c r="A1283" s="13"/>
      <c r="B1283" s="233"/>
      <c r="C1283" s="234"/>
      <c r="D1283" s="235" t="s">
        <v>213</v>
      </c>
      <c r="E1283" s="236" t="s">
        <v>19</v>
      </c>
      <c r="F1283" s="237" t="s">
        <v>2630</v>
      </c>
      <c r="G1283" s="234"/>
      <c r="H1283" s="238">
        <v>5.4080000000000004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213</v>
      </c>
      <c r="AU1283" s="244" t="s">
        <v>86</v>
      </c>
      <c r="AV1283" s="13" t="s">
        <v>86</v>
      </c>
      <c r="AW1283" s="13" t="s">
        <v>35</v>
      </c>
      <c r="AX1283" s="13" t="s">
        <v>73</v>
      </c>
      <c r="AY1283" s="244" t="s">
        <v>202</v>
      </c>
    </row>
    <row r="1284" s="13" customFormat="1">
      <c r="A1284" s="13"/>
      <c r="B1284" s="233"/>
      <c r="C1284" s="234"/>
      <c r="D1284" s="235" t="s">
        <v>213</v>
      </c>
      <c r="E1284" s="236" t="s">
        <v>19</v>
      </c>
      <c r="F1284" s="237" t="s">
        <v>2630</v>
      </c>
      <c r="G1284" s="234"/>
      <c r="H1284" s="238">
        <v>5.4080000000000004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213</v>
      </c>
      <c r="AU1284" s="244" t="s">
        <v>86</v>
      </c>
      <c r="AV1284" s="13" t="s">
        <v>86</v>
      </c>
      <c r="AW1284" s="13" t="s">
        <v>35</v>
      </c>
      <c r="AX1284" s="13" t="s">
        <v>73</v>
      </c>
      <c r="AY1284" s="244" t="s">
        <v>202</v>
      </c>
    </row>
    <row r="1285" s="13" customFormat="1">
      <c r="A1285" s="13"/>
      <c r="B1285" s="233"/>
      <c r="C1285" s="234"/>
      <c r="D1285" s="235" t="s">
        <v>213</v>
      </c>
      <c r="E1285" s="236" t="s">
        <v>19</v>
      </c>
      <c r="F1285" s="237" t="s">
        <v>2631</v>
      </c>
      <c r="G1285" s="234"/>
      <c r="H1285" s="238">
        <v>3.2400000000000002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213</v>
      </c>
      <c r="AU1285" s="244" t="s">
        <v>86</v>
      </c>
      <c r="AV1285" s="13" t="s">
        <v>86</v>
      </c>
      <c r="AW1285" s="13" t="s">
        <v>35</v>
      </c>
      <c r="AX1285" s="13" t="s">
        <v>73</v>
      </c>
      <c r="AY1285" s="244" t="s">
        <v>202</v>
      </c>
    </row>
    <row r="1286" s="13" customFormat="1">
      <c r="A1286" s="13"/>
      <c r="B1286" s="233"/>
      <c r="C1286" s="234"/>
      <c r="D1286" s="235" t="s">
        <v>213</v>
      </c>
      <c r="E1286" s="236" t="s">
        <v>19</v>
      </c>
      <c r="F1286" s="237" t="s">
        <v>2459</v>
      </c>
      <c r="G1286" s="234"/>
      <c r="H1286" s="238">
        <v>-2.0710000000000002</v>
      </c>
      <c r="I1286" s="239"/>
      <c r="J1286" s="234"/>
      <c r="K1286" s="234"/>
      <c r="L1286" s="240"/>
      <c r="M1286" s="241"/>
      <c r="N1286" s="242"/>
      <c r="O1286" s="242"/>
      <c r="P1286" s="242"/>
      <c r="Q1286" s="242"/>
      <c r="R1286" s="242"/>
      <c r="S1286" s="242"/>
      <c r="T1286" s="243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4" t="s">
        <v>213</v>
      </c>
      <c r="AU1286" s="244" t="s">
        <v>86</v>
      </c>
      <c r="AV1286" s="13" t="s">
        <v>86</v>
      </c>
      <c r="AW1286" s="13" t="s">
        <v>35</v>
      </c>
      <c r="AX1286" s="13" t="s">
        <v>73</v>
      </c>
      <c r="AY1286" s="244" t="s">
        <v>202</v>
      </c>
    </row>
    <row r="1287" s="15" customFormat="1">
      <c r="A1287" s="15"/>
      <c r="B1287" s="259"/>
      <c r="C1287" s="260"/>
      <c r="D1287" s="235" t="s">
        <v>213</v>
      </c>
      <c r="E1287" s="261" t="s">
        <v>19</v>
      </c>
      <c r="F1287" s="262" t="s">
        <v>2632</v>
      </c>
      <c r="G1287" s="260"/>
      <c r="H1287" s="261" t="s">
        <v>19</v>
      </c>
      <c r="I1287" s="263"/>
      <c r="J1287" s="260"/>
      <c r="K1287" s="260"/>
      <c r="L1287" s="264"/>
      <c r="M1287" s="265"/>
      <c r="N1287" s="266"/>
      <c r="O1287" s="266"/>
      <c r="P1287" s="266"/>
      <c r="Q1287" s="266"/>
      <c r="R1287" s="266"/>
      <c r="S1287" s="266"/>
      <c r="T1287" s="267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68" t="s">
        <v>213</v>
      </c>
      <c r="AU1287" s="268" t="s">
        <v>86</v>
      </c>
      <c r="AV1287" s="15" t="s">
        <v>80</v>
      </c>
      <c r="AW1287" s="15" t="s">
        <v>35</v>
      </c>
      <c r="AX1287" s="15" t="s">
        <v>73</v>
      </c>
      <c r="AY1287" s="268" t="s">
        <v>202</v>
      </c>
    </row>
    <row r="1288" s="13" customFormat="1">
      <c r="A1288" s="13"/>
      <c r="B1288" s="233"/>
      <c r="C1288" s="234"/>
      <c r="D1288" s="235" t="s">
        <v>213</v>
      </c>
      <c r="E1288" s="236" t="s">
        <v>19</v>
      </c>
      <c r="F1288" s="237" t="s">
        <v>2633</v>
      </c>
      <c r="G1288" s="234"/>
      <c r="H1288" s="238">
        <v>43.389000000000003</v>
      </c>
      <c r="I1288" s="239"/>
      <c r="J1288" s="234"/>
      <c r="K1288" s="234"/>
      <c r="L1288" s="240"/>
      <c r="M1288" s="241"/>
      <c r="N1288" s="242"/>
      <c r="O1288" s="242"/>
      <c r="P1288" s="242"/>
      <c r="Q1288" s="242"/>
      <c r="R1288" s="242"/>
      <c r="S1288" s="242"/>
      <c r="T1288" s="243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4" t="s">
        <v>213</v>
      </c>
      <c r="AU1288" s="244" t="s">
        <v>86</v>
      </c>
      <c r="AV1288" s="13" t="s">
        <v>86</v>
      </c>
      <c r="AW1288" s="13" t="s">
        <v>35</v>
      </c>
      <c r="AX1288" s="13" t="s">
        <v>73</v>
      </c>
      <c r="AY1288" s="244" t="s">
        <v>202</v>
      </c>
    </row>
    <row r="1289" s="13" customFormat="1">
      <c r="A1289" s="13"/>
      <c r="B1289" s="233"/>
      <c r="C1289" s="234"/>
      <c r="D1289" s="235" t="s">
        <v>213</v>
      </c>
      <c r="E1289" s="236" t="s">
        <v>19</v>
      </c>
      <c r="F1289" s="237" t="s">
        <v>2634</v>
      </c>
      <c r="G1289" s="234"/>
      <c r="H1289" s="238">
        <v>-5.0700000000000003</v>
      </c>
      <c r="I1289" s="239"/>
      <c r="J1289" s="234"/>
      <c r="K1289" s="234"/>
      <c r="L1289" s="240"/>
      <c r="M1289" s="241"/>
      <c r="N1289" s="242"/>
      <c r="O1289" s="242"/>
      <c r="P1289" s="242"/>
      <c r="Q1289" s="242"/>
      <c r="R1289" s="242"/>
      <c r="S1289" s="242"/>
      <c r="T1289" s="24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4" t="s">
        <v>213</v>
      </c>
      <c r="AU1289" s="244" t="s">
        <v>86</v>
      </c>
      <c r="AV1289" s="13" t="s">
        <v>86</v>
      </c>
      <c r="AW1289" s="13" t="s">
        <v>35</v>
      </c>
      <c r="AX1289" s="13" t="s">
        <v>73</v>
      </c>
      <c r="AY1289" s="244" t="s">
        <v>202</v>
      </c>
    </row>
    <row r="1290" s="15" customFormat="1">
      <c r="A1290" s="15"/>
      <c r="B1290" s="259"/>
      <c r="C1290" s="260"/>
      <c r="D1290" s="235" t="s">
        <v>213</v>
      </c>
      <c r="E1290" s="261" t="s">
        <v>19</v>
      </c>
      <c r="F1290" s="262" t="s">
        <v>2635</v>
      </c>
      <c r="G1290" s="260"/>
      <c r="H1290" s="261" t="s">
        <v>19</v>
      </c>
      <c r="I1290" s="263"/>
      <c r="J1290" s="260"/>
      <c r="K1290" s="260"/>
      <c r="L1290" s="264"/>
      <c r="M1290" s="265"/>
      <c r="N1290" s="266"/>
      <c r="O1290" s="266"/>
      <c r="P1290" s="266"/>
      <c r="Q1290" s="266"/>
      <c r="R1290" s="266"/>
      <c r="S1290" s="266"/>
      <c r="T1290" s="267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68" t="s">
        <v>213</v>
      </c>
      <c r="AU1290" s="268" t="s">
        <v>86</v>
      </c>
      <c r="AV1290" s="15" t="s">
        <v>80</v>
      </c>
      <c r="AW1290" s="15" t="s">
        <v>35</v>
      </c>
      <c r="AX1290" s="15" t="s">
        <v>73</v>
      </c>
      <c r="AY1290" s="268" t="s">
        <v>202</v>
      </c>
    </row>
    <row r="1291" s="13" customFormat="1">
      <c r="A1291" s="13"/>
      <c r="B1291" s="233"/>
      <c r="C1291" s="234"/>
      <c r="D1291" s="235" t="s">
        <v>213</v>
      </c>
      <c r="E1291" s="236" t="s">
        <v>19</v>
      </c>
      <c r="F1291" s="237" t="s">
        <v>2636</v>
      </c>
      <c r="G1291" s="234"/>
      <c r="H1291" s="238">
        <v>14.968999999999999</v>
      </c>
      <c r="I1291" s="239"/>
      <c r="J1291" s="234"/>
      <c r="K1291" s="234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213</v>
      </c>
      <c r="AU1291" s="244" t="s">
        <v>86</v>
      </c>
      <c r="AV1291" s="13" t="s">
        <v>86</v>
      </c>
      <c r="AW1291" s="13" t="s">
        <v>35</v>
      </c>
      <c r="AX1291" s="13" t="s">
        <v>73</v>
      </c>
      <c r="AY1291" s="244" t="s">
        <v>202</v>
      </c>
    </row>
    <row r="1292" s="13" customFormat="1">
      <c r="A1292" s="13"/>
      <c r="B1292" s="233"/>
      <c r="C1292" s="234"/>
      <c r="D1292" s="235" t="s">
        <v>213</v>
      </c>
      <c r="E1292" s="236" t="s">
        <v>19</v>
      </c>
      <c r="F1292" s="237" t="s">
        <v>2459</v>
      </c>
      <c r="G1292" s="234"/>
      <c r="H1292" s="238">
        <v>-2.0710000000000002</v>
      </c>
      <c r="I1292" s="239"/>
      <c r="J1292" s="234"/>
      <c r="K1292" s="234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213</v>
      </c>
      <c r="AU1292" s="244" t="s">
        <v>86</v>
      </c>
      <c r="AV1292" s="13" t="s">
        <v>86</v>
      </c>
      <c r="AW1292" s="13" t="s">
        <v>35</v>
      </c>
      <c r="AX1292" s="13" t="s">
        <v>73</v>
      </c>
      <c r="AY1292" s="244" t="s">
        <v>202</v>
      </c>
    </row>
    <row r="1293" s="15" customFormat="1">
      <c r="A1293" s="15"/>
      <c r="B1293" s="259"/>
      <c r="C1293" s="260"/>
      <c r="D1293" s="235" t="s">
        <v>213</v>
      </c>
      <c r="E1293" s="261" t="s">
        <v>19</v>
      </c>
      <c r="F1293" s="262" t="s">
        <v>2637</v>
      </c>
      <c r="G1293" s="260"/>
      <c r="H1293" s="261" t="s">
        <v>19</v>
      </c>
      <c r="I1293" s="263"/>
      <c r="J1293" s="260"/>
      <c r="K1293" s="260"/>
      <c r="L1293" s="264"/>
      <c r="M1293" s="265"/>
      <c r="N1293" s="266"/>
      <c r="O1293" s="266"/>
      <c r="P1293" s="266"/>
      <c r="Q1293" s="266"/>
      <c r="R1293" s="266"/>
      <c r="S1293" s="266"/>
      <c r="T1293" s="267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68" t="s">
        <v>213</v>
      </c>
      <c r="AU1293" s="268" t="s">
        <v>86</v>
      </c>
      <c r="AV1293" s="15" t="s">
        <v>80</v>
      </c>
      <c r="AW1293" s="15" t="s">
        <v>35</v>
      </c>
      <c r="AX1293" s="15" t="s">
        <v>73</v>
      </c>
      <c r="AY1293" s="268" t="s">
        <v>202</v>
      </c>
    </row>
    <row r="1294" s="13" customFormat="1">
      <c r="A1294" s="13"/>
      <c r="B1294" s="233"/>
      <c r="C1294" s="234"/>
      <c r="D1294" s="235" t="s">
        <v>213</v>
      </c>
      <c r="E1294" s="236" t="s">
        <v>19</v>
      </c>
      <c r="F1294" s="237" t="s">
        <v>2638</v>
      </c>
      <c r="G1294" s="234"/>
      <c r="H1294" s="238">
        <v>53.795000000000002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213</v>
      </c>
      <c r="AU1294" s="244" t="s">
        <v>86</v>
      </c>
      <c r="AV1294" s="13" t="s">
        <v>86</v>
      </c>
      <c r="AW1294" s="13" t="s">
        <v>35</v>
      </c>
      <c r="AX1294" s="13" t="s">
        <v>73</v>
      </c>
      <c r="AY1294" s="244" t="s">
        <v>202</v>
      </c>
    </row>
    <row r="1295" s="13" customFormat="1">
      <c r="A1295" s="13"/>
      <c r="B1295" s="233"/>
      <c r="C1295" s="234"/>
      <c r="D1295" s="235" t="s">
        <v>213</v>
      </c>
      <c r="E1295" s="236" t="s">
        <v>19</v>
      </c>
      <c r="F1295" s="237" t="s">
        <v>2639</v>
      </c>
      <c r="G1295" s="234"/>
      <c r="H1295" s="238">
        <v>-3.9609999999999999</v>
      </c>
      <c r="I1295" s="239"/>
      <c r="J1295" s="234"/>
      <c r="K1295" s="234"/>
      <c r="L1295" s="240"/>
      <c r="M1295" s="241"/>
      <c r="N1295" s="242"/>
      <c r="O1295" s="242"/>
      <c r="P1295" s="242"/>
      <c r="Q1295" s="242"/>
      <c r="R1295" s="242"/>
      <c r="S1295" s="242"/>
      <c r="T1295" s="24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4" t="s">
        <v>213</v>
      </c>
      <c r="AU1295" s="244" t="s">
        <v>86</v>
      </c>
      <c r="AV1295" s="13" t="s">
        <v>86</v>
      </c>
      <c r="AW1295" s="13" t="s">
        <v>35</v>
      </c>
      <c r="AX1295" s="13" t="s">
        <v>73</v>
      </c>
      <c r="AY1295" s="244" t="s">
        <v>202</v>
      </c>
    </row>
    <row r="1296" s="15" customFormat="1">
      <c r="A1296" s="15"/>
      <c r="B1296" s="259"/>
      <c r="C1296" s="260"/>
      <c r="D1296" s="235" t="s">
        <v>213</v>
      </c>
      <c r="E1296" s="261" t="s">
        <v>19</v>
      </c>
      <c r="F1296" s="262" t="s">
        <v>2640</v>
      </c>
      <c r="G1296" s="260"/>
      <c r="H1296" s="261" t="s">
        <v>19</v>
      </c>
      <c r="I1296" s="263"/>
      <c r="J1296" s="260"/>
      <c r="K1296" s="260"/>
      <c r="L1296" s="264"/>
      <c r="M1296" s="265"/>
      <c r="N1296" s="266"/>
      <c r="O1296" s="266"/>
      <c r="P1296" s="266"/>
      <c r="Q1296" s="266"/>
      <c r="R1296" s="266"/>
      <c r="S1296" s="266"/>
      <c r="T1296" s="267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68" t="s">
        <v>213</v>
      </c>
      <c r="AU1296" s="268" t="s">
        <v>86</v>
      </c>
      <c r="AV1296" s="15" t="s">
        <v>80</v>
      </c>
      <c r="AW1296" s="15" t="s">
        <v>35</v>
      </c>
      <c r="AX1296" s="15" t="s">
        <v>73</v>
      </c>
      <c r="AY1296" s="268" t="s">
        <v>202</v>
      </c>
    </row>
    <row r="1297" s="13" customFormat="1">
      <c r="A1297" s="13"/>
      <c r="B1297" s="233"/>
      <c r="C1297" s="234"/>
      <c r="D1297" s="235" t="s">
        <v>213</v>
      </c>
      <c r="E1297" s="236" t="s">
        <v>19</v>
      </c>
      <c r="F1297" s="237" t="s">
        <v>2641</v>
      </c>
      <c r="G1297" s="234"/>
      <c r="H1297" s="238">
        <v>27.151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213</v>
      </c>
      <c r="AU1297" s="244" t="s">
        <v>86</v>
      </c>
      <c r="AV1297" s="13" t="s">
        <v>86</v>
      </c>
      <c r="AW1297" s="13" t="s">
        <v>35</v>
      </c>
      <c r="AX1297" s="13" t="s">
        <v>73</v>
      </c>
      <c r="AY1297" s="244" t="s">
        <v>202</v>
      </c>
    </row>
    <row r="1298" s="13" customFormat="1">
      <c r="A1298" s="13"/>
      <c r="B1298" s="233"/>
      <c r="C1298" s="234"/>
      <c r="D1298" s="235" t="s">
        <v>213</v>
      </c>
      <c r="E1298" s="236" t="s">
        <v>19</v>
      </c>
      <c r="F1298" s="237" t="s">
        <v>2460</v>
      </c>
      <c r="G1298" s="234"/>
      <c r="H1298" s="238">
        <v>-1.8899999999999999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213</v>
      </c>
      <c r="AU1298" s="244" t="s">
        <v>86</v>
      </c>
      <c r="AV1298" s="13" t="s">
        <v>86</v>
      </c>
      <c r="AW1298" s="13" t="s">
        <v>35</v>
      </c>
      <c r="AX1298" s="13" t="s">
        <v>73</v>
      </c>
      <c r="AY1298" s="244" t="s">
        <v>202</v>
      </c>
    </row>
    <row r="1299" s="15" customFormat="1">
      <c r="A1299" s="15"/>
      <c r="B1299" s="259"/>
      <c r="C1299" s="260"/>
      <c r="D1299" s="235" t="s">
        <v>213</v>
      </c>
      <c r="E1299" s="261" t="s">
        <v>19</v>
      </c>
      <c r="F1299" s="262" t="s">
        <v>2642</v>
      </c>
      <c r="G1299" s="260"/>
      <c r="H1299" s="261" t="s">
        <v>19</v>
      </c>
      <c r="I1299" s="263"/>
      <c r="J1299" s="260"/>
      <c r="K1299" s="260"/>
      <c r="L1299" s="264"/>
      <c r="M1299" s="265"/>
      <c r="N1299" s="266"/>
      <c r="O1299" s="266"/>
      <c r="P1299" s="266"/>
      <c r="Q1299" s="266"/>
      <c r="R1299" s="266"/>
      <c r="S1299" s="266"/>
      <c r="T1299" s="267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8" t="s">
        <v>213</v>
      </c>
      <c r="AU1299" s="268" t="s">
        <v>86</v>
      </c>
      <c r="AV1299" s="15" t="s">
        <v>80</v>
      </c>
      <c r="AW1299" s="15" t="s">
        <v>35</v>
      </c>
      <c r="AX1299" s="15" t="s">
        <v>73</v>
      </c>
      <c r="AY1299" s="268" t="s">
        <v>202</v>
      </c>
    </row>
    <row r="1300" s="13" customFormat="1">
      <c r="A1300" s="13"/>
      <c r="B1300" s="233"/>
      <c r="C1300" s="234"/>
      <c r="D1300" s="235" t="s">
        <v>213</v>
      </c>
      <c r="E1300" s="236" t="s">
        <v>19</v>
      </c>
      <c r="F1300" s="237" t="s">
        <v>2643</v>
      </c>
      <c r="G1300" s="234"/>
      <c r="H1300" s="238">
        <v>38.015999999999998</v>
      </c>
      <c r="I1300" s="239"/>
      <c r="J1300" s="234"/>
      <c r="K1300" s="234"/>
      <c r="L1300" s="240"/>
      <c r="M1300" s="241"/>
      <c r="N1300" s="242"/>
      <c r="O1300" s="242"/>
      <c r="P1300" s="242"/>
      <c r="Q1300" s="242"/>
      <c r="R1300" s="242"/>
      <c r="S1300" s="242"/>
      <c r="T1300" s="24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4" t="s">
        <v>213</v>
      </c>
      <c r="AU1300" s="244" t="s">
        <v>86</v>
      </c>
      <c r="AV1300" s="13" t="s">
        <v>86</v>
      </c>
      <c r="AW1300" s="13" t="s">
        <v>35</v>
      </c>
      <c r="AX1300" s="13" t="s">
        <v>73</v>
      </c>
      <c r="AY1300" s="244" t="s">
        <v>202</v>
      </c>
    </row>
    <row r="1301" s="13" customFormat="1">
      <c r="A1301" s="13"/>
      <c r="B1301" s="233"/>
      <c r="C1301" s="234"/>
      <c r="D1301" s="235" t="s">
        <v>213</v>
      </c>
      <c r="E1301" s="236" t="s">
        <v>19</v>
      </c>
      <c r="F1301" s="237" t="s">
        <v>2639</v>
      </c>
      <c r="G1301" s="234"/>
      <c r="H1301" s="238">
        <v>-3.9609999999999999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213</v>
      </c>
      <c r="AU1301" s="244" t="s">
        <v>86</v>
      </c>
      <c r="AV1301" s="13" t="s">
        <v>86</v>
      </c>
      <c r="AW1301" s="13" t="s">
        <v>35</v>
      </c>
      <c r="AX1301" s="13" t="s">
        <v>73</v>
      </c>
      <c r="AY1301" s="244" t="s">
        <v>202</v>
      </c>
    </row>
    <row r="1302" s="15" customFormat="1">
      <c r="A1302" s="15"/>
      <c r="B1302" s="259"/>
      <c r="C1302" s="260"/>
      <c r="D1302" s="235" t="s">
        <v>213</v>
      </c>
      <c r="E1302" s="261" t="s">
        <v>19</v>
      </c>
      <c r="F1302" s="262" t="s">
        <v>2644</v>
      </c>
      <c r="G1302" s="260"/>
      <c r="H1302" s="261" t="s">
        <v>19</v>
      </c>
      <c r="I1302" s="263"/>
      <c r="J1302" s="260"/>
      <c r="K1302" s="260"/>
      <c r="L1302" s="264"/>
      <c r="M1302" s="265"/>
      <c r="N1302" s="266"/>
      <c r="O1302" s="266"/>
      <c r="P1302" s="266"/>
      <c r="Q1302" s="266"/>
      <c r="R1302" s="266"/>
      <c r="S1302" s="266"/>
      <c r="T1302" s="267"/>
      <c r="U1302" s="15"/>
      <c r="V1302" s="15"/>
      <c r="W1302" s="15"/>
      <c r="X1302" s="15"/>
      <c r="Y1302" s="15"/>
      <c r="Z1302" s="15"/>
      <c r="AA1302" s="15"/>
      <c r="AB1302" s="15"/>
      <c r="AC1302" s="15"/>
      <c r="AD1302" s="15"/>
      <c r="AE1302" s="15"/>
      <c r="AT1302" s="268" t="s">
        <v>213</v>
      </c>
      <c r="AU1302" s="268" t="s">
        <v>86</v>
      </c>
      <c r="AV1302" s="15" t="s">
        <v>80</v>
      </c>
      <c r="AW1302" s="15" t="s">
        <v>35</v>
      </c>
      <c r="AX1302" s="15" t="s">
        <v>73</v>
      </c>
      <c r="AY1302" s="268" t="s">
        <v>202</v>
      </c>
    </row>
    <row r="1303" s="13" customFormat="1">
      <c r="A1303" s="13"/>
      <c r="B1303" s="233"/>
      <c r="C1303" s="234"/>
      <c r="D1303" s="235" t="s">
        <v>213</v>
      </c>
      <c r="E1303" s="236" t="s">
        <v>19</v>
      </c>
      <c r="F1303" s="237" t="s">
        <v>2645</v>
      </c>
      <c r="G1303" s="234"/>
      <c r="H1303" s="238">
        <v>9.8420000000000005</v>
      </c>
      <c r="I1303" s="239"/>
      <c r="J1303" s="234"/>
      <c r="K1303" s="234"/>
      <c r="L1303" s="240"/>
      <c r="M1303" s="241"/>
      <c r="N1303" s="242"/>
      <c r="O1303" s="242"/>
      <c r="P1303" s="242"/>
      <c r="Q1303" s="242"/>
      <c r="R1303" s="242"/>
      <c r="S1303" s="242"/>
      <c r="T1303" s="24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4" t="s">
        <v>213</v>
      </c>
      <c r="AU1303" s="244" t="s">
        <v>86</v>
      </c>
      <c r="AV1303" s="13" t="s">
        <v>86</v>
      </c>
      <c r="AW1303" s="13" t="s">
        <v>35</v>
      </c>
      <c r="AX1303" s="13" t="s">
        <v>73</v>
      </c>
      <c r="AY1303" s="244" t="s">
        <v>202</v>
      </c>
    </row>
    <row r="1304" s="13" customFormat="1">
      <c r="A1304" s="13"/>
      <c r="B1304" s="233"/>
      <c r="C1304" s="234"/>
      <c r="D1304" s="235" t="s">
        <v>213</v>
      </c>
      <c r="E1304" s="236" t="s">
        <v>19</v>
      </c>
      <c r="F1304" s="237" t="s">
        <v>2646</v>
      </c>
      <c r="G1304" s="234"/>
      <c r="H1304" s="238">
        <v>-1.6439999999999999</v>
      </c>
      <c r="I1304" s="239"/>
      <c r="J1304" s="234"/>
      <c r="K1304" s="234"/>
      <c r="L1304" s="240"/>
      <c r="M1304" s="241"/>
      <c r="N1304" s="242"/>
      <c r="O1304" s="242"/>
      <c r="P1304" s="242"/>
      <c r="Q1304" s="242"/>
      <c r="R1304" s="242"/>
      <c r="S1304" s="242"/>
      <c r="T1304" s="243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4" t="s">
        <v>213</v>
      </c>
      <c r="AU1304" s="244" t="s">
        <v>86</v>
      </c>
      <c r="AV1304" s="13" t="s">
        <v>86</v>
      </c>
      <c r="AW1304" s="13" t="s">
        <v>35</v>
      </c>
      <c r="AX1304" s="13" t="s">
        <v>73</v>
      </c>
      <c r="AY1304" s="244" t="s">
        <v>202</v>
      </c>
    </row>
    <row r="1305" s="15" customFormat="1">
      <c r="A1305" s="15"/>
      <c r="B1305" s="259"/>
      <c r="C1305" s="260"/>
      <c r="D1305" s="235" t="s">
        <v>213</v>
      </c>
      <c r="E1305" s="261" t="s">
        <v>19</v>
      </c>
      <c r="F1305" s="262" t="s">
        <v>2647</v>
      </c>
      <c r="G1305" s="260"/>
      <c r="H1305" s="261" t="s">
        <v>19</v>
      </c>
      <c r="I1305" s="263"/>
      <c r="J1305" s="260"/>
      <c r="K1305" s="260"/>
      <c r="L1305" s="264"/>
      <c r="M1305" s="265"/>
      <c r="N1305" s="266"/>
      <c r="O1305" s="266"/>
      <c r="P1305" s="266"/>
      <c r="Q1305" s="266"/>
      <c r="R1305" s="266"/>
      <c r="S1305" s="266"/>
      <c r="T1305" s="267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68" t="s">
        <v>213</v>
      </c>
      <c r="AU1305" s="268" t="s">
        <v>86</v>
      </c>
      <c r="AV1305" s="15" t="s">
        <v>80</v>
      </c>
      <c r="AW1305" s="15" t="s">
        <v>35</v>
      </c>
      <c r="AX1305" s="15" t="s">
        <v>73</v>
      </c>
      <c r="AY1305" s="268" t="s">
        <v>202</v>
      </c>
    </row>
    <row r="1306" s="13" customFormat="1">
      <c r="A1306" s="13"/>
      <c r="B1306" s="233"/>
      <c r="C1306" s="234"/>
      <c r="D1306" s="235" t="s">
        <v>213</v>
      </c>
      <c r="E1306" s="236" t="s">
        <v>19</v>
      </c>
      <c r="F1306" s="237" t="s">
        <v>2648</v>
      </c>
      <c r="G1306" s="234"/>
      <c r="H1306" s="238">
        <v>8.2219999999999995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213</v>
      </c>
      <c r="AU1306" s="244" t="s">
        <v>86</v>
      </c>
      <c r="AV1306" s="13" t="s">
        <v>86</v>
      </c>
      <c r="AW1306" s="13" t="s">
        <v>35</v>
      </c>
      <c r="AX1306" s="13" t="s">
        <v>73</v>
      </c>
      <c r="AY1306" s="244" t="s">
        <v>202</v>
      </c>
    </row>
    <row r="1307" s="15" customFormat="1">
      <c r="A1307" s="15"/>
      <c r="B1307" s="259"/>
      <c r="C1307" s="260"/>
      <c r="D1307" s="235" t="s">
        <v>213</v>
      </c>
      <c r="E1307" s="261" t="s">
        <v>19</v>
      </c>
      <c r="F1307" s="262" t="s">
        <v>2649</v>
      </c>
      <c r="G1307" s="260"/>
      <c r="H1307" s="261" t="s">
        <v>19</v>
      </c>
      <c r="I1307" s="263"/>
      <c r="J1307" s="260"/>
      <c r="K1307" s="260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8" t="s">
        <v>213</v>
      </c>
      <c r="AU1307" s="268" t="s">
        <v>86</v>
      </c>
      <c r="AV1307" s="15" t="s">
        <v>80</v>
      </c>
      <c r="AW1307" s="15" t="s">
        <v>35</v>
      </c>
      <c r="AX1307" s="15" t="s">
        <v>73</v>
      </c>
      <c r="AY1307" s="268" t="s">
        <v>202</v>
      </c>
    </row>
    <row r="1308" s="13" customFormat="1">
      <c r="A1308" s="13"/>
      <c r="B1308" s="233"/>
      <c r="C1308" s="234"/>
      <c r="D1308" s="235" t="s">
        <v>213</v>
      </c>
      <c r="E1308" s="236" t="s">
        <v>19</v>
      </c>
      <c r="F1308" s="237" t="s">
        <v>2650</v>
      </c>
      <c r="G1308" s="234"/>
      <c r="H1308" s="238">
        <v>9.9949999999999992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213</v>
      </c>
      <c r="AU1308" s="244" t="s">
        <v>86</v>
      </c>
      <c r="AV1308" s="13" t="s">
        <v>86</v>
      </c>
      <c r="AW1308" s="13" t="s">
        <v>35</v>
      </c>
      <c r="AX1308" s="13" t="s">
        <v>73</v>
      </c>
      <c r="AY1308" s="244" t="s">
        <v>202</v>
      </c>
    </row>
    <row r="1309" s="13" customFormat="1">
      <c r="A1309" s="13"/>
      <c r="B1309" s="233"/>
      <c r="C1309" s="234"/>
      <c r="D1309" s="235" t="s">
        <v>213</v>
      </c>
      <c r="E1309" s="236" t="s">
        <v>19</v>
      </c>
      <c r="F1309" s="237" t="s">
        <v>2646</v>
      </c>
      <c r="G1309" s="234"/>
      <c r="H1309" s="238">
        <v>-1.6439999999999999</v>
      </c>
      <c r="I1309" s="239"/>
      <c r="J1309" s="234"/>
      <c r="K1309" s="234"/>
      <c r="L1309" s="240"/>
      <c r="M1309" s="241"/>
      <c r="N1309" s="242"/>
      <c r="O1309" s="242"/>
      <c r="P1309" s="242"/>
      <c r="Q1309" s="242"/>
      <c r="R1309" s="242"/>
      <c r="S1309" s="242"/>
      <c r="T1309" s="24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4" t="s">
        <v>213</v>
      </c>
      <c r="AU1309" s="244" t="s">
        <v>86</v>
      </c>
      <c r="AV1309" s="13" t="s">
        <v>86</v>
      </c>
      <c r="AW1309" s="13" t="s">
        <v>35</v>
      </c>
      <c r="AX1309" s="13" t="s">
        <v>73</v>
      </c>
      <c r="AY1309" s="244" t="s">
        <v>202</v>
      </c>
    </row>
    <row r="1310" s="15" customFormat="1">
      <c r="A1310" s="15"/>
      <c r="B1310" s="259"/>
      <c r="C1310" s="260"/>
      <c r="D1310" s="235" t="s">
        <v>213</v>
      </c>
      <c r="E1310" s="261" t="s">
        <v>19</v>
      </c>
      <c r="F1310" s="262" t="s">
        <v>2651</v>
      </c>
      <c r="G1310" s="260"/>
      <c r="H1310" s="261" t="s">
        <v>19</v>
      </c>
      <c r="I1310" s="263"/>
      <c r="J1310" s="260"/>
      <c r="K1310" s="260"/>
      <c r="L1310" s="264"/>
      <c r="M1310" s="265"/>
      <c r="N1310" s="266"/>
      <c r="O1310" s="266"/>
      <c r="P1310" s="266"/>
      <c r="Q1310" s="266"/>
      <c r="R1310" s="266"/>
      <c r="S1310" s="266"/>
      <c r="T1310" s="267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68" t="s">
        <v>213</v>
      </c>
      <c r="AU1310" s="268" t="s">
        <v>86</v>
      </c>
      <c r="AV1310" s="15" t="s">
        <v>80</v>
      </c>
      <c r="AW1310" s="15" t="s">
        <v>35</v>
      </c>
      <c r="AX1310" s="15" t="s">
        <v>73</v>
      </c>
      <c r="AY1310" s="268" t="s">
        <v>202</v>
      </c>
    </row>
    <row r="1311" s="13" customFormat="1">
      <c r="A1311" s="13"/>
      <c r="B1311" s="233"/>
      <c r="C1311" s="234"/>
      <c r="D1311" s="235" t="s">
        <v>213</v>
      </c>
      <c r="E1311" s="236" t="s">
        <v>19</v>
      </c>
      <c r="F1311" s="237" t="s">
        <v>2652</v>
      </c>
      <c r="G1311" s="234"/>
      <c r="H1311" s="238">
        <v>8.2129999999999992</v>
      </c>
      <c r="I1311" s="239"/>
      <c r="J1311" s="234"/>
      <c r="K1311" s="234"/>
      <c r="L1311" s="240"/>
      <c r="M1311" s="241"/>
      <c r="N1311" s="242"/>
      <c r="O1311" s="242"/>
      <c r="P1311" s="242"/>
      <c r="Q1311" s="242"/>
      <c r="R1311" s="242"/>
      <c r="S1311" s="242"/>
      <c r="T1311" s="24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4" t="s">
        <v>213</v>
      </c>
      <c r="AU1311" s="244" t="s">
        <v>86</v>
      </c>
      <c r="AV1311" s="13" t="s">
        <v>86</v>
      </c>
      <c r="AW1311" s="13" t="s">
        <v>35</v>
      </c>
      <c r="AX1311" s="13" t="s">
        <v>73</v>
      </c>
      <c r="AY1311" s="244" t="s">
        <v>202</v>
      </c>
    </row>
    <row r="1312" s="15" customFormat="1">
      <c r="A1312" s="15"/>
      <c r="B1312" s="259"/>
      <c r="C1312" s="260"/>
      <c r="D1312" s="235" t="s">
        <v>213</v>
      </c>
      <c r="E1312" s="261" t="s">
        <v>19</v>
      </c>
      <c r="F1312" s="262" t="s">
        <v>2653</v>
      </c>
      <c r="G1312" s="260"/>
      <c r="H1312" s="261" t="s">
        <v>19</v>
      </c>
      <c r="I1312" s="263"/>
      <c r="J1312" s="260"/>
      <c r="K1312" s="260"/>
      <c r="L1312" s="264"/>
      <c r="M1312" s="265"/>
      <c r="N1312" s="266"/>
      <c r="O1312" s="266"/>
      <c r="P1312" s="266"/>
      <c r="Q1312" s="266"/>
      <c r="R1312" s="266"/>
      <c r="S1312" s="266"/>
      <c r="T1312" s="267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68" t="s">
        <v>213</v>
      </c>
      <c r="AU1312" s="268" t="s">
        <v>86</v>
      </c>
      <c r="AV1312" s="15" t="s">
        <v>80</v>
      </c>
      <c r="AW1312" s="15" t="s">
        <v>35</v>
      </c>
      <c r="AX1312" s="15" t="s">
        <v>73</v>
      </c>
      <c r="AY1312" s="268" t="s">
        <v>202</v>
      </c>
    </row>
    <row r="1313" s="13" customFormat="1">
      <c r="A1313" s="13"/>
      <c r="B1313" s="233"/>
      <c r="C1313" s="234"/>
      <c r="D1313" s="235" t="s">
        <v>213</v>
      </c>
      <c r="E1313" s="236" t="s">
        <v>19</v>
      </c>
      <c r="F1313" s="237" t="s">
        <v>2654</v>
      </c>
      <c r="G1313" s="234"/>
      <c r="H1313" s="238">
        <v>37.816000000000002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213</v>
      </c>
      <c r="AU1313" s="244" t="s">
        <v>86</v>
      </c>
      <c r="AV1313" s="13" t="s">
        <v>86</v>
      </c>
      <c r="AW1313" s="13" t="s">
        <v>35</v>
      </c>
      <c r="AX1313" s="13" t="s">
        <v>73</v>
      </c>
      <c r="AY1313" s="244" t="s">
        <v>202</v>
      </c>
    </row>
    <row r="1314" s="13" customFormat="1">
      <c r="A1314" s="13"/>
      <c r="B1314" s="233"/>
      <c r="C1314" s="234"/>
      <c r="D1314" s="235" t="s">
        <v>213</v>
      </c>
      <c r="E1314" s="236" t="s">
        <v>19</v>
      </c>
      <c r="F1314" s="237" t="s">
        <v>2622</v>
      </c>
      <c r="G1314" s="234"/>
      <c r="H1314" s="238">
        <v>-7.1310000000000002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213</v>
      </c>
      <c r="AU1314" s="244" t="s">
        <v>86</v>
      </c>
      <c r="AV1314" s="13" t="s">
        <v>86</v>
      </c>
      <c r="AW1314" s="13" t="s">
        <v>35</v>
      </c>
      <c r="AX1314" s="13" t="s">
        <v>73</v>
      </c>
      <c r="AY1314" s="244" t="s">
        <v>202</v>
      </c>
    </row>
    <row r="1315" s="15" customFormat="1">
      <c r="A1315" s="15"/>
      <c r="B1315" s="259"/>
      <c r="C1315" s="260"/>
      <c r="D1315" s="235" t="s">
        <v>213</v>
      </c>
      <c r="E1315" s="261" t="s">
        <v>19</v>
      </c>
      <c r="F1315" s="262" t="s">
        <v>2655</v>
      </c>
      <c r="G1315" s="260"/>
      <c r="H1315" s="261" t="s">
        <v>19</v>
      </c>
      <c r="I1315" s="263"/>
      <c r="J1315" s="260"/>
      <c r="K1315" s="260"/>
      <c r="L1315" s="264"/>
      <c r="M1315" s="265"/>
      <c r="N1315" s="266"/>
      <c r="O1315" s="266"/>
      <c r="P1315" s="266"/>
      <c r="Q1315" s="266"/>
      <c r="R1315" s="266"/>
      <c r="S1315" s="266"/>
      <c r="T1315" s="267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68" t="s">
        <v>213</v>
      </c>
      <c r="AU1315" s="268" t="s">
        <v>86</v>
      </c>
      <c r="AV1315" s="15" t="s">
        <v>80</v>
      </c>
      <c r="AW1315" s="15" t="s">
        <v>35</v>
      </c>
      <c r="AX1315" s="15" t="s">
        <v>73</v>
      </c>
      <c r="AY1315" s="268" t="s">
        <v>202</v>
      </c>
    </row>
    <row r="1316" s="13" customFormat="1">
      <c r="A1316" s="13"/>
      <c r="B1316" s="233"/>
      <c r="C1316" s="234"/>
      <c r="D1316" s="235" t="s">
        <v>213</v>
      </c>
      <c r="E1316" s="236" t="s">
        <v>19</v>
      </c>
      <c r="F1316" s="237" t="s">
        <v>2656</v>
      </c>
      <c r="G1316" s="234"/>
      <c r="H1316" s="238">
        <v>43.372999999999998</v>
      </c>
      <c r="I1316" s="239"/>
      <c r="J1316" s="234"/>
      <c r="K1316" s="234"/>
      <c r="L1316" s="240"/>
      <c r="M1316" s="241"/>
      <c r="N1316" s="242"/>
      <c r="O1316" s="242"/>
      <c r="P1316" s="242"/>
      <c r="Q1316" s="242"/>
      <c r="R1316" s="242"/>
      <c r="S1316" s="242"/>
      <c r="T1316" s="24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4" t="s">
        <v>213</v>
      </c>
      <c r="AU1316" s="244" t="s">
        <v>86</v>
      </c>
      <c r="AV1316" s="13" t="s">
        <v>86</v>
      </c>
      <c r="AW1316" s="13" t="s">
        <v>35</v>
      </c>
      <c r="AX1316" s="13" t="s">
        <v>73</v>
      </c>
      <c r="AY1316" s="244" t="s">
        <v>202</v>
      </c>
    </row>
    <row r="1317" s="13" customFormat="1">
      <c r="A1317" s="13"/>
      <c r="B1317" s="233"/>
      <c r="C1317" s="234"/>
      <c r="D1317" s="235" t="s">
        <v>213</v>
      </c>
      <c r="E1317" s="236" t="s">
        <v>19</v>
      </c>
      <c r="F1317" s="237" t="s">
        <v>2657</v>
      </c>
      <c r="G1317" s="234"/>
      <c r="H1317" s="238">
        <v>-7.6319999999999997</v>
      </c>
      <c r="I1317" s="239"/>
      <c r="J1317" s="234"/>
      <c r="K1317" s="234"/>
      <c r="L1317" s="240"/>
      <c r="M1317" s="241"/>
      <c r="N1317" s="242"/>
      <c r="O1317" s="242"/>
      <c r="P1317" s="242"/>
      <c r="Q1317" s="242"/>
      <c r="R1317" s="242"/>
      <c r="S1317" s="242"/>
      <c r="T1317" s="243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4" t="s">
        <v>213</v>
      </c>
      <c r="AU1317" s="244" t="s">
        <v>86</v>
      </c>
      <c r="AV1317" s="13" t="s">
        <v>86</v>
      </c>
      <c r="AW1317" s="13" t="s">
        <v>35</v>
      </c>
      <c r="AX1317" s="13" t="s">
        <v>73</v>
      </c>
      <c r="AY1317" s="244" t="s">
        <v>202</v>
      </c>
    </row>
    <row r="1318" s="16" customFormat="1">
      <c r="A1318" s="16"/>
      <c r="B1318" s="283"/>
      <c r="C1318" s="284"/>
      <c r="D1318" s="235" t="s">
        <v>213</v>
      </c>
      <c r="E1318" s="285" t="s">
        <v>19</v>
      </c>
      <c r="F1318" s="286" t="s">
        <v>516</v>
      </c>
      <c r="G1318" s="284"/>
      <c r="H1318" s="287">
        <v>1095.867</v>
      </c>
      <c r="I1318" s="288"/>
      <c r="J1318" s="284"/>
      <c r="K1318" s="284"/>
      <c r="L1318" s="289"/>
      <c r="M1318" s="290"/>
      <c r="N1318" s="291"/>
      <c r="O1318" s="291"/>
      <c r="P1318" s="291"/>
      <c r="Q1318" s="291"/>
      <c r="R1318" s="291"/>
      <c r="S1318" s="291"/>
      <c r="T1318" s="292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/>
      <c r="AT1318" s="293" t="s">
        <v>213</v>
      </c>
      <c r="AU1318" s="293" t="s">
        <v>86</v>
      </c>
      <c r="AV1318" s="16" t="s">
        <v>109</v>
      </c>
      <c r="AW1318" s="16" t="s">
        <v>35</v>
      </c>
      <c r="AX1318" s="16" t="s">
        <v>73</v>
      </c>
      <c r="AY1318" s="293" t="s">
        <v>202</v>
      </c>
    </row>
    <row r="1319" s="15" customFormat="1">
      <c r="A1319" s="15"/>
      <c r="B1319" s="259"/>
      <c r="C1319" s="260"/>
      <c r="D1319" s="235" t="s">
        <v>213</v>
      </c>
      <c r="E1319" s="261" t="s">
        <v>19</v>
      </c>
      <c r="F1319" s="262" t="s">
        <v>835</v>
      </c>
      <c r="G1319" s="260"/>
      <c r="H1319" s="261" t="s">
        <v>19</v>
      </c>
      <c r="I1319" s="263"/>
      <c r="J1319" s="260"/>
      <c r="K1319" s="260"/>
      <c r="L1319" s="264"/>
      <c r="M1319" s="265"/>
      <c r="N1319" s="266"/>
      <c r="O1319" s="266"/>
      <c r="P1319" s="266"/>
      <c r="Q1319" s="266"/>
      <c r="R1319" s="266"/>
      <c r="S1319" s="266"/>
      <c r="T1319" s="267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68" t="s">
        <v>213</v>
      </c>
      <c r="AU1319" s="268" t="s">
        <v>86</v>
      </c>
      <c r="AV1319" s="15" t="s">
        <v>80</v>
      </c>
      <c r="AW1319" s="15" t="s">
        <v>35</v>
      </c>
      <c r="AX1319" s="15" t="s">
        <v>73</v>
      </c>
      <c r="AY1319" s="268" t="s">
        <v>202</v>
      </c>
    </row>
    <row r="1320" s="15" customFormat="1">
      <c r="A1320" s="15"/>
      <c r="B1320" s="259"/>
      <c r="C1320" s="260"/>
      <c r="D1320" s="235" t="s">
        <v>213</v>
      </c>
      <c r="E1320" s="261" t="s">
        <v>19</v>
      </c>
      <c r="F1320" s="262" t="s">
        <v>2658</v>
      </c>
      <c r="G1320" s="260"/>
      <c r="H1320" s="261" t="s">
        <v>19</v>
      </c>
      <c r="I1320" s="263"/>
      <c r="J1320" s="260"/>
      <c r="K1320" s="260"/>
      <c r="L1320" s="264"/>
      <c r="M1320" s="265"/>
      <c r="N1320" s="266"/>
      <c r="O1320" s="266"/>
      <c r="P1320" s="266"/>
      <c r="Q1320" s="266"/>
      <c r="R1320" s="266"/>
      <c r="S1320" s="266"/>
      <c r="T1320" s="267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68" t="s">
        <v>213</v>
      </c>
      <c r="AU1320" s="268" t="s">
        <v>86</v>
      </c>
      <c r="AV1320" s="15" t="s">
        <v>80</v>
      </c>
      <c r="AW1320" s="15" t="s">
        <v>35</v>
      </c>
      <c r="AX1320" s="15" t="s">
        <v>73</v>
      </c>
      <c r="AY1320" s="268" t="s">
        <v>202</v>
      </c>
    </row>
    <row r="1321" s="13" customFormat="1">
      <c r="A1321" s="13"/>
      <c r="B1321" s="233"/>
      <c r="C1321" s="234"/>
      <c r="D1321" s="235" t="s">
        <v>213</v>
      </c>
      <c r="E1321" s="236" t="s">
        <v>19</v>
      </c>
      <c r="F1321" s="237" t="s">
        <v>2659</v>
      </c>
      <c r="G1321" s="234"/>
      <c r="H1321" s="238">
        <v>35.588000000000001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213</v>
      </c>
      <c r="AU1321" s="244" t="s">
        <v>86</v>
      </c>
      <c r="AV1321" s="13" t="s">
        <v>86</v>
      </c>
      <c r="AW1321" s="13" t="s">
        <v>35</v>
      </c>
      <c r="AX1321" s="13" t="s">
        <v>73</v>
      </c>
      <c r="AY1321" s="244" t="s">
        <v>202</v>
      </c>
    </row>
    <row r="1322" s="13" customFormat="1">
      <c r="A1322" s="13"/>
      <c r="B1322" s="233"/>
      <c r="C1322" s="234"/>
      <c r="D1322" s="235" t="s">
        <v>213</v>
      </c>
      <c r="E1322" s="236" t="s">
        <v>19</v>
      </c>
      <c r="F1322" s="237" t="s">
        <v>2660</v>
      </c>
      <c r="G1322" s="234"/>
      <c r="H1322" s="238">
        <v>-11.528000000000001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213</v>
      </c>
      <c r="AU1322" s="244" t="s">
        <v>86</v>
      </c>
      <c r="AV1322" s="13" t="s">
        <v>86</v>
      </c>
      <c r="AW1322" s="13" t="s">
        <v>35</v>
      </c>
      <c r="AX1322" s="13" t="s">
        <v>73</v>
      </c>
      <c r="AY1322" s="244" t="s">
        <v>202</v>
      </c>
    </row>
    <row r="1323" s="15" customFormat="1">
      <c r="A1323" s="15"/>
      <c r="B1323" s="259"/>
      <c r="C1323" s="260"/>
      <c r="D1323" s="235" t="s">
        <v>213</v>
      </c>
      <c r="E1323" s="261" t="s">
        <v>19</v>
      </c>
      <c r="F1323" s="262" t="s">
        <v>2661</v>
      </c>
      <c r="G1323" s="260"/>
      <c r="H1323" s="261" t="s">
        <v>19</v>
      </c>
      <c r="I1323" s="263"/>
      <c r="J1323" s="260"/>
      <c r="K1323" s="260"/>
      <c r="L1323" s="264"/>
      <c r="M1323" s="265"/>
      <c r="N1323" s="266"/>
      <c r="O1323" s="266"/>
      <c r="P1323" s="266"/>
      <c r="Q1323" s="266"/>
      <c r="R1323" s="266"/>
      <c r="S1323" s="266"/>
      <c r="T1323" s="267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68" t="s">
        <v>213</v>
      </c>
      <c r="AU1323" s="268" t="s">
        <v>86</v>
      </c>
      <c r="AV1323" s="15" t="s">
        <v>80</v>
      </c>
      <c r="AW1323" s="15" t="s">
        <v>35</v>
      </c>
      <c r="AX1323" s="15" t="s">
        <v>73</v>
      </c>
      <c r="AY1323" s="268" t="s">
        <v>202</v>
      </c>
    </row>
    <row r="1324" s="13" customFormat="1">
      <c r="A1324" s="13"/>
      <c r="B1324" s="233"/>
      <c r="C1324" s="234"/>
      <c r="D1324" s="235" t="s">
        <v>213</v>
      </c>
      <c r="E1324" s="236" t="s">
        <v>19</v>
      </c>
      <c r="F1324" s="237" t="s">
        <v>2662</v>
      </c>
      <c r="G1324" s="234"/>
      <c r="H1324" s="238">
        <v>152.86099999999999</v>
      </c>
      <c r="I1324" s="239"/>
      <c r="J1324" s="234"/>
      <c r="K1324" s="234"/>
      <c r="L1324" s="240"/>
      <c r="M1324" s="241"/>
      <c r="N1324" s="242"/>
      <c r="O1324" s="242"/>
      <c r="P1324" s="242"/>
      <c r="Q1324" s="242"/>
      <c r="R1324" s="242"/>
      <c r="S1324" s="242"/>
      <c r="T1324" s="24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4" t="s">
        <v>213</v>
      </c>
      <c r="AU1324" s="244" t="s">
        <v>86</v>
      </c>
      <c r="AV1324" s="13" t="s">
        <v>86</v>
      </c>
      <c r="AW1324" s="13" t="s">
        <v>35</v>
      </c>
      <c r="AX1324" s="13" t="s">
        <v>73</v>
      </c>
      <c r="AY1324" s="244" t="s">
        <v>202</v>
      </c>
    </row>
    <row r="1325" s="13" customFormat="1">
      <c r="A1325" s="13"/>
      <c r="B1325" s="233"/>
      <c r="C1325" s="234"/>
      <c r="D1325" s="235" t="s">
        <v>213</v>
      </c>
      <c r="E1325" s="236" t="s">
        <v>19</v>
      </c>
      <c r="F1325" s="237" t="s">
        <v>2663</v>
      </c>
      <c r="G1325" s="234"/>
      <c r="H1325" s="238">
        <v>100.899</v>
      </c>
      <c r="I1325" s="239"/>
      <c r="J1325" s="234"/>
      <c r="K1325" s="234"/>
      <c r="L1325" s="240"/>
      <c r="M1325" s="241"/>
      <c r="N1325" s="242"/>
      <c r="O1325" s="242"/>
      <c r="P1325" s="242"/>
      <c r="Q1325" s="242"/>
      <c r="R1325" s="242"/>
      <c r="S1325" s="242"/>
      <c r="T1325" s="24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4" t="s">
        <v>213</v>
      </c>
      <c r="AU1325" s="244" t="s">
        <v>86</v>
      </c>
      <c r="AV1325" s="13" t="s">
        <v>86</v>
      </c>
      <c r="AW1325" s="13" t="s">
        <v>35</v>
      </c>
      <c r="AX1325" s="13" t="s">
        <v>73</v>
      </c>
      <c r="AY1325" s="244" t="s">
        <v>202</v>
      </c>
    </row>
    <row r="1326" s="13" customFormat="1">
      <c r="A1326" s="13"/>
      <c r="B1326" s="233"/>
      <c r="C1326" s="234"/>
      <c r="D1326" s="235" t="s">
        <v>213</v>
      </c>
      <c r="E1326" s="236" t="s">
        <v>19</v>
      </c>
      <c r="F1326" s="237" t="s">
        <v>2664</v>
      </c>
      <c r="G1326" s="234"/>
      <c r="H1326" s="238">
        <v>41.695</v>
      </c>
      <c r="I1326" s="239"/>
      <c r="J1326" s="234"/>
      <c r="K1326" s="234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213</v>
      </c>
      <c r="AU1326" s="244" t="s">
        <v>86</v>
      </c>
      <c r="AV1326" s="13" t="s">
        <v>86</v>
      </c>
      <c r="AW1326" s="13" t="s">
        <v>35</v>
      </c>
      <c r="AX1326" s="13" t="s">
        <v>73</v>
      </c>
      <c r="AY1326" s="244" t="s">
        <v>202</v>
      </c>
    </row>
    <row r="1327" s="13" customFormat="1">
      <c r="A1327" s="13"/>
      <c r="B1327" s="233"/>
      <c r="C1327" s="234"/>
      <c r="D1327" s="235" t="s">
        <v>213</v>
      </c>
      <c r="E1327" s="236" t="s">
        <v>19</v>
      </c>
      <c r="F1327" s="237" t="s">
        <v>2665</v>
      </c>
      <c r="G1327" s="234"/>
      <c r="H1327" s="238">
        <v>79.198999999999998</v>
      </c>
      <c r="I1327" s="239"/>
      <c r="J1327" s="234"/>
      <c r="K1327" s="234"/>
      <c r="L1327" s="240"/>
      <c r="M1327" s="241"/>
      <c r="N1327" s="242"/>
      <c r="O1327" s="242"/>
      <c r="P1327" s="242"/>
      <c r="Q1327" s="242"/>
      <c r="R1327" s="242"/>
      <c r="S1327" s="242"/>
      <c r="T1327" s="24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4" t="s">
        <v>213</v>
      </c>
      <c r="AU1327" s="244" t="s">
        <v>86</v>
      </c>
      <c r="AV1327" s="13" t="s">
        <v>86</v>
      </c>
      <c r="AW1327" s="13" t="s">
        <v>35</v>
      </c>
      <c r="AX1327" s="13" t="s">
        <v>73</v>
      </c>
      <c r="AY1327" s="244" t="s">
        <v>202</v>
      </c>
    </row>
    <row r="1328" s="13" customFormat="1">
      <c r="A1328" s="13"/>
      <c r="B1328" s="233"/>
      <c r="C1328" s="234"/>
      <c r="D1328" s="235" t="s">
        <v>213</v>
      </c>
      <c r="E1328" s="236" t="s">
        <v>19</v>
      </c>
      <c r="F1328" s="237" t="s">
        <v>2666</v>
      </c>
      <c r="G1328" s="234"/>
      <c r="H1328" s="238">
        <v>87.116</v>
      </c>
      <c r="I1328" s="239"/>
      <c r="J1328" s="234"/>
      <c r="K1328" s="234"/>
      <c r="L1328" s="240"/>
      <c r="M1328" s="241"/>
      <c r="N1328" s="242"/>
      <c r="O1328" s="242"/>
      <c r="P1328" s="242"/>
      <c r="Q1328" s="242"/>
      <c r="R1328" s="242"/>
      <c r="S1328" s="242"/>
      <c r="T1328" s="24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4" t="s">
        <v>213</v>
      </c>
      <c r="AU1328" s="244" t="s">
        <v>86</v>
      </c>
      <c r="AV1328" s="13" t="s">
        <v>86</v>
      </c>
      <c r="AW1328" s="13" t="s">
        <v>35</v>
      </c>
      <c r="AX1328" s="13" t="s">
        <v>73</v>
      </c>
      <c r="AY1328" s="244" t="s">
        <v>202</v>
      </c>
    </row>
    <row r="1329" s="13" customFormat="1">
      <c r="A1329" s="13"/>
      <c r="B1329" s="233"/>
      <c r="C1329" s="234"/>
      <c r="D1329" s="235" t="s">
        <v>213</v>
      </c>
      <c r="E1329" s="236" t="s">
        <v>19</v>
      </c>
      <c r="F1329" s="237" t="s">
        <v>2667</v>
      </c>
      <c r="G1329" s="234"/>
      <c r="H1329" s="238">
        <v>1.8</v>
      </c>
      <c r="I1329" s="239"/>
      <c r="J1329" s="234"/>
      <c r="K1329" s="234"/>
      <c r="L1329" s="240"/>
      <c r="M1329" s="241"/>
      <c r="N1329" s="242"/>
      <c r="O1329" s="242"/>
      <c r="P1329" s="242"/>
      <c r="Q1329" s="242"/>
      <c r="R1329" s="242"/>
      <c r="S1329" s="242"/>
      <c r="T1329" s="24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4" t="s">
        <v>213</v>
      </c>
      <c r="AU1329" s="244" t="s">
        <v>86</v>
      </c>
      <c r="AV1329" s="13" t="s">
        <v>86</v>
      </c>
      <c r="AW1329" s="13" t="s">
        <v>35</v>
      </c>
      <c r="AX1329" s="13" t="s">
        <v>73</v>
      </c>
      <c r="AY1329" s="244" t="s">
        <v>202</v>
      </c>
    </row>
    <row r="1330" s="13" customFormat="1">
      <c r="A1330" s="13"/>
      <c r="B1330" s="233"/>
      <c r="C1330" s="234"/>
      <c r="D1330" s="235" t="s">
        <v>213</v>
      </c>
      <c r="E1330" s="236" t="s">
        <v>19</v>
      </c>
      <c r="F1330" s="237" t="s">
        <v>2668</v>
      </c>
      <c r="G1330" s="234"/>
      <c r="H1330" s="238">
        <v>-32.118000000000002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213</v>
      </c>
      <c r="AU1330" s="244" t="s">
        <v>86</v>
      </c>
      <c r="AV1330" s="13" t="s">
        <v>86</v>
      </c>
      <c r="AW1330" s="13" t="s">
        <v>35</v>
      </c>
      <c r="AX1330" s="13" t="s">
        <v>73</v>
      </c>
      <c r="AY1330" s="244" t="s">
        <v>202</v>
      </c>
    </row>
    <row r="1331" s="13" customFormat="1">
      <c r="A1331" s="13"/>
      <c r="B1331" s="233"/>
      <c r="C1331" s="234"/>
      <c r="D1331" s="235" t="s">
        <v>213</v>
      </c>
      <c r="E1331" s="236" t="s">
        <v>19</v>
      </c>
      <c r="F1331" s="237" t="s">
        <v>2669</v>
      </c>
      <c r="G1331" s="234"/>
      <c r="H1331" s="238">
        <v>-54.939999999999998</v>
      </c>
      <c r="I1331" s="239"/>
      <c r="J1331" s="234"/>
      <c r="K1331" s="234"/>
      <c r="L1331" s="240"/>
      <c r="M1331" s="241"/>
      <c r="N1331" s="242"/>
      <c r="O1331" s="242"/>
      <c r="P1331" s="242"/>
      <c r="Q1331" s="242"/>
      <c r="R1331" s="242"/>
      <c r="S1331" s="242"/>
      <c r="T1331" s="24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4" t="s">
        <v>213</v>
      </c>
      <c r="AU1331" s="244" t="s">
        <v>86</v>
      </c>
      <c r="AV1331" s="13" t="s">
        <v>86</v>
      </c>
      <c r="AW1331" s="13" t="s">
        <v>35</v>
      </c>
      <c r="AX1331" s="13" t="s">
        <v>73</v>
      </c>
      <c r="AY1331" s="244" t="s">
        <v>202</v>
      </c>
    </row>
    <row r="1332" s="13" customFormat="1">
      <c r="A1332" s="13"/>
      <c r="B1332" s="233"/>
      <c r="C1332" s="234"/>
      <c r="D1332" s="235" t="s">
        <v>213</v>
      </c>
      <c r="E1332" s="236" t="s">
        <v>19</v>
      </c>
      <c r="F1332" s="237" t="s">
        <v>2670</v>
      </c>
      <c r="G1332" s="234"/>
      <c r="H1332" s="238">
        <v>-4.8079999999999998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213</v>
      </c>
      <c r="AU1332" s="244" t="s">
        <v>86</v>
      </c>
      <c r="AV1332" s="13" t="s">
        <v>86</v>
      </c>
      <c r="AW1332" s="13" t="s">
        <v>35</v>
      </c>
      <c r="AX1332" s="13" t="s">
        <v>73</v>
      </c>
      <c r="AY1332" s="244" t="s">
        <v>202</v>
      </c>
    </row>
    <row r="1333" s="15" customFormat="1">
      <c r="A1333" s="15"/>
      <c r="B1333" s="259"/>
      <c r="C1333" s="260"/>
      <c r="D1333" s="235" t="s">
        <v>213</v>
      </c>
      <c r="E1333" s="261" t="s">
        <v>19</v>
      </c>
      <c r="F1333" s="262" t="s">
        <v>2671</v>
      </c>
      <c r="G1333" s="260"/>
      <c r="H1333" s="261" t="s">
        <v>19</v>
      </c>
      <c r="I1333" s="263"/>
      <c r="J1333" s="260"/>
      <c r="K1333" s="260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68" t="s">
        <v>213</v>
      </c>
      <c r="AU1333" s="268" t="s">
        <v>86</v>
      </c>
      <c r="AV1333" s="15" t="s">
        <v>80</v>
      </c>
      <c r="AW1333" s="15" t="s">
        <v>35</v>
      </c>
      <c r="AX1333" s="15" t="s">
        <v>73</v>
      </c>
      <c r="AY1333" s="268" t="s">
        <v>202</v>
      </c>
    </row>
    <row r="1334" s="13" customFormat="1">
      <c r="A1334" s="13"/>
      <c r="B1334" s="233"/>
      <c r="C1334" s="234"/>
      <c r="D1334" s="235" t="s">
        <v>213</v>
      </c>
      <c r="E1334" s="236" t="s">
        <v>19</v>
      </c>
      <c r="F1334" s="237" t="s">
        <v>2672</v>
      </c>
      <c r="G1334" s="234"/>
      <c r="H1334" s="238">
        <v>68.444999999999993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213</v>
      </c>
      <c r="AU1334" s="244" t="s">
        <v>86</v>
      </c>
      <c r="AV1334" s="13" t="s">
        <v>86</v>
      </c>
      <c r="AW1334" s="13" t="s">
        <v>35</v>
      </c>
      <c r="AX1334" s="13" t="s">
        <v>73</v>
      </c>
      <c r="AY1334" s="244" t="s">
        <v>202</v>
      </c>
    </row>
    <row r="1335" s="13" customFormat="1">
      <c r="A1335" s="13"/>
      <c r="B1335" s="233"/>
      <c r="C1335" s="234"/>
      <c r="D1335" s="235" t="s">
        <v>213</v>
      </c>
      <c r="E1335" s="236" t="s">
        <v>19</v>
      </c>
      <c r="F1335" s="237" t="s">
        <v>2673</v>
      </c>
      <c r="G1335" s="234"/>
      <c r="H1335" s="238">
        <v>29.210999999999999</v>
      </c>
      <c r="I1335" s="239"/>
      <c r="J1335" s="234"/>
      <c r="K1335" s="234"/>
      <c r="L1335" s="240"/>
      <c r="M1335" s="241"/>
      <c r="N1335" s="242"/>
      <c r="O1335" s="242"/>
      <c r="P1335" s="242"/>
      <c r="Q1335" s="242"/>
      <c r="R1335" s="242"/>
      <c r="S1335" s="242"/>
      <c r="T1335" s="24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4" t="s">
        <v>213</v>
      </c>
      <c r="AU1335" s="244" t="s">
        <v>86</v>
      </c>
      <c r="AV1335" s="13" t="s">
        <v>86</v>
      </c>
      <c r="AW1335" s="13" t="s">
        <v>35</v>
      </c>
      <c r="AX1335" s="13" t="s">
        <v>73</v>
      </c>
      <c r="AY1335" s="244" t="s">
        <v>202</v>
      </c>
    </row>
    <row r="1336" s="13" customFormat="1">
      <c r="A1336" s="13"/>
      <c r="B1336" s="233"/>
      <c r="C1336" s="234"/>
      <c r="D1336" s="235" t="s">
        <v>213</v>
      </c>
      <c r="E1336" s="236" t="s">
        <v>19</v>
      </c>
      <c r="F1336" s="237" t="s">
        <v>2674</v>
      </c>
      <c r="G1336" s="234"/>
      <c r="H1336" s="238">
        <v>-28.792999999999999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213</v>
      </c>
      <c r="AU1336" s="244" t="s">
        <v>86</v>
      </c>
      <c r="AV1336" s="13" t="s">
        <v>86</v>
      </c>
      <c r="AW1336" s="13" t="s">
        <v>35</v>
      </c>
      <c r="AX1336" s="13" t="s">
        <v>73</v>
      </c>
      <c r="AY1336" s="244" t="s">
        <v>202</v>
      </c>
    </row>
    <row r="1337" s="15" customFormat="1">
      <c r="A1337" s="15"/>
      <c r="B1337" s="259"/>
      <c r="C1337" s="260"/>
      <c r="D1337" s="235" t="s">
        <v>213</v>
      </c>
      <c r="E1337" s="261" t="s">
        <v>19</v>
      </c>
      <c r="F1337" s="262" t="s">
        <v>2675</v>
      </c>
      <c r="G1337" s="260"/>
      <c r="H1337" s="261" t="s">
        <v>19</v>
      </c>
      <c r="I1337" s="263"/>
      <c r="J1337" s="260"/>
      <c r="K1337" s="260"/>
      <c r="L1337" s="264"/>
      <c r="M1337" s="265"/>
      <c r="N1337" s="266"/>
      <c r="O1337" s="266"/>
      <c r="P1337" s="266"/>
      <c r="Q1337" s="266"/>
      <c r="R1337" s="266"/>
      <c r="S1337" s="266"/>
      <c r="T1337" s="267"/>
      <c r="U1337" s="15"/>
      <c r="V1337" s="15"/>
      <c r="W1337" s="15"/>
      <c r="X1337" s="15"/>
      <c r="Y1337" s="15"/>
      <c r="Z1337" s="15"/>
      <c r="AA1337" s="15"/>
      <c r="AB1337" s="15"/>
      <c r="AC1337" s="15"/>
      <c r="AD1337" s="15"/>
      <c r="AE1337" s="15"/>
      <c r="AT1337" s="268" t="s">
        <v>213</v>
      </c>
      <c r="AU1337" s="268" t="s">
        <v>86</v>
      </c>
      <c r="AV1337" s="15" t="s">
        <v>80</v>
      </c>
      <c r="AW1337" s="15" t="s">
        <v>35</v>
      </c>
      <c r="AX1337" s="15" t="s">
        <v>73</v>
      </c>
      <c r="AY1337" s="268" t="s">
        <v>202</v>
      </c>
    </row>
    <row r="1338" s="13" customFormat="1">
      <c r="A1338" s="13"/>
      <c r="B1338" s="233"/>
      <c r="C1338" s="234"/>
      <c r="D1338" s="235" t="s">
        <v>213</v>
      </c>
      <c r="E1338" s="236" t="s">
        <v>19</v>
      </c>
      <c r="F1338" s="237" t="s">
        <v>2676</v>
      </c>
      <c r="G1338" s="234"/>
      <c r="H1338" s="238">
        <v>47.728000000000002</v>
      </c>
      <c r="I1338" s="239"/>
      <c r="J1338" s="234"/>
      <c r="K1338" s="234"/>
      <c r="L1338" s="240"/>
      <c r="M1338" s="241"/>
      <c r="N1338" s="242"/>
      <c r="O1338" s="242"/>
      <c r="P1338" s="242"/>
      <c r="Q1338" s="242"/>
      <c r="R1338" s="242"/>
      <c r="S1338" s="242"/>
      <c r="T1338" s="24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4" t="s">
        <v>213</v>
      </c>
      <c r="AU1338" s="244" t="s">
        <v>86</v>
      </c>
      <c r="AV1338" s="13" t="s">
        <v>86</v>
      </c>
      <c r="AW1338" s="13" t="s">
        <v>35</v>
      </c>
      <c r="AX1338" s="13" t="s">
        <v>73</v>
      </c>
      <c r="AY1338" s="244" t="s">
        <v>202</v>
      </c>
    </row>
    <row r="1339" s="13" customFormat="1">
      <c r="A1339" s="13"/>
      <c r="B1339" s="233"/>
      <c r="C1339" s="234"/>
      <c r="D1339" s="235" t="s">
        <v>213</v>
      </c>
      <c r="E1339" s="236" t="s">
        <v>19</v>
      </c>
      <c r="F1339" s="237" t="s">
        <v>2460</v>
      </c>
      <c r="G1339" s="234"/>
      <c r="H1339" s="238">
        <v>-1.8899999999999999</v>
      </c>
      <c r="I1339" s="239"/>
      <c r="J1339" s="234"/>
      <c r="K1339" s="234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213</v>
      </c>
      <c r="AU1339" s="244" t="s">
        <v>86</v>
      </c>
      <c r="AV1339" s="13" t="s">
        <v>86</v>
      </c>
      <c r="AW1339" s="13" t="s">
        <v>35</v>
      </c>
      <c r="AX1339" s="13" t="s">
        <v>73</v>
      </c>
      <c r="AY1339" s="244" t="s">
        <v>202</v>
      </c>
    </row>
    <row r="1340" s="15" customFormat="1">
      <c r="A1340" s="15"/>
      <c r="B1340" s="259"/>
      <c r="C1340" s="260"/>
      <c r="D1340" s="235" t="s">
        <v>213</v>
      </c>
      <c r="E1340" s="261" t="s">
        <v>19</v>
      </c>
      <c r="F1340" s="262" t="s">
        <v>2677</v>
      </c>
      <c r="G1340" s="260"/>
      <c r="H1340" s="261" t="s">
        <v>19</v>
      </c>
      <c r="I1340" s="263"/>
      <c r="J1340" s="260"/>
      <c r="K1340" s="260"/>
      <c r="L1340" s="264"/>
      <c r="M1340" s="265"/>
      <c r="N1340" s="266"/>
      <c r="O1340" s="266"/>
      <c r="P1340" s="266"/>
      <c r="Q1340" s="266"/>
      <c r="R1340" s="266"/>
      <c r="S1340" s="266"/>
      <c r="T1340" s="267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68" t="s">
        <v>213</v>
      </c>
      <c r="AU1340" s="268" t="s">
        <v>86</v>
      </c>
      <c r="AV1340" s="15" t="s">
        <v>80</v>
      </c>
      <c r="AW1340" s="15" t="s">
        <v>35</v>
      </c>
      <c r="AX1340" s="15" t="s">
        <v>73</v>
      </c>
      <c r="AY1340" s="268" t="s">
        <v>202</v>
      </c>
    </row>
    <row r="1341" s="13" customFormat="1">
      <c r="A1341" s="13"/>
      <c r="B1341" s="233"/>
      <c r="C1341" s="234"/>
      <c r="D1341" s="235" t="s">
        <v>213</v>
      </c>
      <c r="E1341" s="236" t="s">
        <v>19</v>
      </c>
      <c r="F1341" s="237" t="s">
        <v>2678</v>
      </c>
      <c r="G1341" s="234"/>
      <c r="H1341" s="238">
        <v>67.537000000000006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213</v>
      </c>
      <c r="AU1341" s="244" t="s">
        <v>86</v>
      </c>
      <c r="AV1341" s="13" t="s">
        <v>86</v>
      </c>
      <c r="AW1341" s="13" t="s">
        <v>35</v>
      </c>
      <c r="AX1341" s="13" t="s">
        <v>73</v>
      </c>
      <c r="AY1341" s="244" t="s">
        <v>202</v>
      </c>
    </row>
    <row r="1342" s="13" customFormat="1">
      <c r="A1342" s="13"/>
      <c r="B1342" s="233"/>
      <c r="C1342" s="234"/>
      <c r="D1342" s="235" t="s">
        <v>213</v>
      </c>
      <c r="E1342" s="236" t="s">
        <v>19</v>
      </c>
      <c r="F1342" s="237" t="s">
        <v>2679</v>
      </c>
      <c r="G1342" s="234"/>
      <c r="H1342" s="238">
        <v>1.6879999999999999</v>
      </c>
      <c r="I1342" s="239"/>
      <c r="J1342" s="234"/>
      <c r="K1342" s="234"/>
      <c r="L1342" s="240"/>
      <c r="M1342" s="241"/>
      <c r="N1342" s="242"/>
      <c r="O1342" s="242"/>
      <c r="P1342" s="242"/>
      <c r="Q1342" s="242"/>
      <c r="R1342" s="242"/>
      <c r="S1342" s="242"/>
      <c r="T1342" s="24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4" t="s">
        <v>213</v>
      </c>
      <c r="AU1342" s="244" t="s">
        <v>86</v>
      </c>
      <c r="AV1342" s="13" t="s">
        <v>86</v>
      </c>
      <c r="AW1342" s="13" t="s">
        <v>35</v>
      </c>
      <c r="AX1342" s="13" t="s">
        <v>73</v>
      </c>
      <c r="AY1342" s="244" t="s">
        <v>202</v>
      </c>
    </row>
    <row r="1343" s="13" customFormat="1">
      <c r="A1343" s="13"/>
      <c r="B1343" s="233"/>
      <c r="C1343" s="234"/>
      <c r="D1343" s="235" t="s">
        <v>213</v>
      </c>
      <c r="E1343" s="236" t="s">
        <v>19</v>
      </c>
      <c r="F1343" s="237" t="s">
        <v>2680</v>
      </c>
      <c r="G1343" s="234"/>
      <c r="H1343" s="238">
        <v>-9.6600000000000001</v>
      </c>
      <c r="I1343" s="239"/>
      <c r="J1343" s="234"/>
      <c r="K1343" s="234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213</v>
      </c>
      <c r="AU1343" s="244" t="s">
        <v>86</v>
      </c>
      <c r="AV1343" s="13" t="s">
        <v>86</v>
      </c>
      <c r="AW1343" s="13" t="s">
        <v>35</v>
      </c>
      <c r="AX1343" s="13" t="s">
        <v>73</v>
      </c>
      <c r="AY1343" s="244" t="s">
        <v>202</v>
      </c>
    </row>
    <row r="1344" s="15" customFormat="1">
      <c r="A1344" s="15"/>
      <c r="B1344" s="259"/>
      <c r="C1344" s="260"/>
      <c r="D1344" s="235" t="s">
        <v>213</v>
      </c>
      <c r="E1344" s="261" t="s">
        <v>19</v>
      </c>
      <c r="F1344" s="262" t="s">
        <v>2681</v>
      </c>
      <c r="G1344" s="260"/>
      <c r="H1344" s="261" t="s">
        <v>19</v>
      </c>
      <c r="I1344" s="263"/>
      <c r="J1344" s="260"/>
      <c r="K1344" s="260"/>
      <c r="L1344" s="264"/>
      <c r="M1344" s="265"/>
      <c r="N1344" s="266"/>
      <c r="O1344" s="266"/>
      <c r="P1344" s="266"/>
      <c r="Q1344" s="266"/>
      <c r="R1344" s="266"/>
      <c r="S1344" s="266"/>
      <c r="T1344" s="267"/>
      <c r="U1344" s="15"/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T1344" s="268" t="s">
        <v>213</v>
      </c>
      <c r="AU1344" s="268" t="s">
        <v>86</v>
      </c>
      <c r="AV1344" s="15" t="s">
        <v>80</v>
      </c>
      <c r="AW1344" s="15" t="s">
        <v>35</v>
      </c>
      <c r="AX1344" s="15" t="s">
        <v>73</v>
      </c>
      <c r="AY1344" s="268" t="s">
        <v>202</v>
      </c>
    </row>
    <row r="1345" s="13" customFormat="1">
      <c r="A1345" s="13"/>
      <c r="B1345" s="233"/>
      <c r="C1345" s="234"/>
      <c r="D1345" s="235" t="s">
        <v>213</v>
      </c>
      <c r="E1345" s="236" t="s">
        <v>19</v>
      </c>
      <c r="F1345" s="237" t="s">
        <v>2682</v>
      </c>
      <c r="G1345" s="234"/>
      <c r="H1345" s="238">
        <v>67.796999999999997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213</v>
      </c>
      <c r="AU1345" s="244" t="s">
        <v>86</v>
      </c>
      <c r="AV1345" s="13" t="s">
        <v>86</v>
      </c>
      <c r="AW1345" s="13" t="s">
        <v>35</v>
      </c>
      <c r="AX1345" s="13" t="s">
        <v>73</v>
      </c>
      <c r="AY1345" s="244" t="s">
        <v>202</v>
      </c>
    </row>
    <row r="1346" s="13" customFormat="1">
      <c r="A1346" s="13"/>
      <c r="B1346" s="233"/>
      <c r="C1346" s="234"/>
      <c r="D1346" s="235" t="s">
        <v>213</v>
      </c>
      <c r="E1346" s="236" t="s">
        <v>19</v>
      </c>
      <c r="F1346" s="237" t="s">
        <v>2679</v>
      </c>
      <c r="G1346" s="234"/>
      <c r="H1346" s="238">
        <v>1.6879999999999999</v>
      </c>
      <c r="I1346" s="239"/>
      <c r="J1346" s="234"/>
      <c r="K1346" s="234"/>
      <c r="L1346" s="240"/>
      <c r="M1346" s="241"/>
      <c r="N1346" s="242"/>
      <c r="O1346" s="242"/>
      <c r="P1346" s="242"/>
      <c r="Q1346" s="242"/>
      <c r="R1346" s="242"/>
      <c r="S1346" s="242"/>
      <c r="T1346" s="24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4" t="s">
        <v>213</v>
      </c>
      <c r="AU1346" s="244" t="s">
        <v>86</v>
      </c>
      <c r="AV1346" s="13" t="s">
        <v>86</v>
      </c>
      <c r="AW1346" s="13" t="s">
        <v>35</v>
      </c>
      <c r="AX1346" s="13" t="s">
        <v>73</v>
      </c>
      <c r="AY1346" s="244" t="s">
        <v>202</v>
      </c>
    </row>
    <row r="1347" s="13" customFormat="1">
      <c r="A1347" s="13"/>
      <c r="B1347" s="233"/>
      <c r="C1347" s="234"/>
      <c r="D1347" s="235" t="s">
        <v>213</v>
      </c>
      <c r="E1347" s="236" t="s">
        <v>19</v>
      </c>
      <c r="F1347" s="237" t="s">
        <v>2680</v>
      </c>
      <c r="G1347" s="234"/>
      <c r="H1347" s="238">
        <v>-9.6600000000000001</v>
      </c>
      <c r="I1347" s="239"/>
      <c r="J1347" s="234"/>
      <c r="K1347" s="234"/>
      <c r="L1347" s="240"/>
      <c r="M1347" s="241"/>
      <c r="N1347" s="242"/>
      <c r="O1347" s="242"/>
      <c r="P1347" s="242"/>
      <c r="Q1347" s="242"/>
      <c r="R1347" s="242"/>
      <c r="S1347" s="242"/>
      <c r="T1347" s="243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4" t="s">
        <v>213</v>
      </c>
      <c r="AU1347" s="244" t="s">
        <v>86</v>
      </c>
      <c r="AV1347" s="13" t="s">
        <v>86</v>
      </c>
      <c r="AW1347" s="13" t="s">
        <v>35</v>
      </c>
      <c r="AX1347" s="13" t="s">
        <v>73</v>
      </c>
      <c r="AY1347" s="244" t="s">
        <v>202</v>
      </c>
    </row>
    <row r="1348" s="15" customFormat="1">
      <c r="A1348" s="15"/>
      <c r="B1348" s="259"/>
      <c r="C1348" s="260"/>
      <c r="D1348" s="235" t="s">
        <v>213</v>
      </c>
      <c r="E1348" s="261" t="s">
        <v>19</v>
      </c>
      <c r="F1348" s="262" t="s">
        <v>2683</v>
      </c>
      <c r="G1348" s="260"/>
      <c r="H1348" s="261" t="s">
        <v>19</v>
      </c>
      <c r="I1348" s="263"/>
      <c r="J1348" s="260"/>
      <c r="K1348" s="260"/>
      <c r="L1348" s="264"/>
      <c r="M1348" s="265"/>
      <c r="N1348" s="266"/>
      <c r="O1348" s="266"/>
      <c r="P1348" s="266"/>
      <c r="Q1348" s="266"/>
      <c r="R1348" s="266"/>
      <c r="S1348" s="266"/>
      <c r="T1348" s="267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68" t="s">
        <v>213</v>
      </c>
      <c r="AU1348" s="268" t="s">
        <v>86</v>
      </c>
      <c r="AV1348" s="15" t="s">
        <v>80</v>
      </c>
      <c r="AW1348" s="15" t="s">
        <v>35</v>
      </c>
      <c r="AX1348" s="15" t="s">
        <v>73</v>
      </c>
      <c r="AY1348" s="268" t="s">
        <v>202</v>
      </c>
    </row>
    <row r="1349" s="13" customFormat="1">
      <c r="A1349" s="13"/>
      <c r="B1349" s="233"/>
      <c r="C1349" s="234"/>
      <c r="D1349" s="235" t="s">
        <v>213</v>
      </c>
      <c r="E1349" s="236" t="s">
        <v>19</v>
      </c>
      <c r="F1349" s="237" t="s">
        <v>2684</v>
      </c>
      <c r="G1349" s="234"/>
      <c r="H1349" s="238">
        <v>30.844999999999999</v>
      </c>
      <c r="I1349" s="239"/>
      <c r="J1349" s="234"/>
      <c r="K1349" s="234"/>
      <c r="L1349" s="240"/>
      <c r="M1349" s="241"/>
      <c r="N1349" s="242"/>
      <c r="O1349" s="242"/>
      <c r="P1349" s="242"/>
      <c r="Q1349" s="242"/>
      <c r="R1349" s="242"/>
      <c r="S1349" s="242"/>
      <c r="T1349" s="243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4" t="s">
        <v>213</v>
      </c>
      <c r="AU1349" s="244" t="s">
        <v>86</v>
      </c>
      <c r="AV1349" s="13" t="s">
        <v>86</v>
      </c>
      <c r="AW1349" s="13" t="s">
        <v>35</v>
      </c>
      <c r="AX1349" s="13" t="s">
        <v>73</v>
      </c>
      <c r="AY1349" s="244" t="s">
        <v>202</v>
      </c>
    </row>
    <row r="1350" s="13" customFormat="1">
      <c r="A1350" s="13"/>
      <c r="B1350" s="233"/>
      <c r="C1350" s="234"/>
      <c r="D1350" s="235" t="s">
        <v>213</v>
      </c>
      <c r="E1350" s="236" t="s">
        <v>19</v>
      </c>
      <c r="F1350" s="237" t="s">
        <v>2481</v>
      </c>
      <c r="G1350" s="234"/>
      <c r="H1350" s="238">
        <v>-4.2000000000000002</v>
      </c>
      <c r="I1350" s="239"/>
      <c r="J1350" s="234"/>
      <c r="K1350" s="234"/>
      <c r="L1350" s="240"/>
      <c r="M1350" s="241"/>
      <c r="N1350" s="242"/>
      <c r="O1350" s="242"/>
      <c r="P1350" s="242"/>
      <c r="Q1350" s="242"/>
      <c r="R1350" s="242"/>
      <c r="S1350" s="242"/>
      <c r="T1350" s="24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4" t="s">
        <v>213</v>
      </c>
      <c r="AU1350" s="244" t="s">
        <v>86</v>
      </c>
      <c r="AV1350" s="13" t="s">
        <v>86</v>
      </c>
      <c r="AW1350" s="13" t="s">
        <v>35</v>
      </c>
      <c r="AX1350" s="13" t="s">
        <v>73</v>
      </c>
      <c r="AY1350" s="244" t="s">
        <v>202</v>
      </c>
    </row>
    <row r="1351" s="15" customFormat="1">
      <c r="A1351" s="15"/>
      <c r="B1351" s="259"/>
      <c r="C1351" s="260"/>
      <c r="D1351" s="235" t="s">
        <v>213</v>
      </c>
      <c r="E1351" s="261" t="s">
        <v>19</v>
      </c>
      <c r="F1351" s="262" t="s">
        <v>2685</v>
      </c>
      <c r="G1351" s="260"/>
      <c r="H1351" s="261" t="s">
        <v>19</v>
      </c>
      <c r="I1351" s="263"/>
      <c r="J1351" s="260"/>
      <c r="K1351" s="260"/>
      <c r="L1351" s="264"/>
      <c r="M1351" s="265"/>
      <c r="N1351" s="266"/>
      <c r="O1351" s="266"/>
      <c r="P1351" s="266"/>
      <c r="Q1351" s="266"/>
      <c r="R1351" s="266"/>
      <c r="S1351" s="266"/>
      <c r="T1351" s="267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68" t="s">
        <v>213</v>
      </c>
      <c r="AU1351" s="268" t="s">
        <v>86</v>
      </c>
      <c r="AV1351" s="15" t="s">
        <v>80</v>
      </c>
      <c r="AW1351" s="15" t="s">
        <v>35</v>
      </c>
      <c r="AX1351" s="15" t="s">
        <v>73</v>
      </c>
      <c r="AY1351" s="268" t="s">
        <v>202</v>
      </c>
    </row>
    <row r="1352" s="13" customFormat="1">
      <c r="A1352" s="13"/>
      <c r="B1352" s="233"/>
      <c r="C1352" s="234"/>
      <c r="D1352" s="235" t="s">
        <v>213</v>
      </c>
      <c r="E1352" s="236" t="s">
        <v>19</v>
      </c>
      <c r="F1352" s="237" t="s">
        <v>2686</v>
      </c>
      <c r="G1352" s="234"/>
      <c r="H1352" s="238">
        <v>67.537000000000006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213</v>
      </c>
      <c r="AU1352" s="244" t="s">
        <v>86</v>
      </c>
      <c r="AV1352" s="13" t="s">
        <v>86</v>
      </c>
      <c r="AW1352" s="13" t="s">
        <v>35</v>
      </c>
      <c r="AX1352" s="13" t="s">
        <v>73</v>
      </c>
      <c r="AY1352" s="244" t="s">
        <v>202</v>
      </c>
    </row>
    <row r="1353" s="13" customFormat="1">
      <c r="A1353" s="13"/>
      <c r="B1353" s="233"/>
      <c r="C1353" s="234"/>
      <c r="D1353" s="235" t="s">
        <v>213</v>
      </c>
      <c r="E1353" s="236" t="s">
        <v>19</v>
      </c>
      <c r="F1353" s="237" t="s">
        <v>2679</v>
      </c>
      <c r="G1353" s="234"/>
      <c r="H1353" s="238">
        <v>1.6879999999999999</v>
      </c>
      <c r="I1353" s="239"/>
      <c r="J1353" s="234"/>
      <c r="K1353" s="234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213</v>
      </c>
      <c r="AU1353" s="244" t="s">
        <v>86</v>
      </c>
      <c r="AV1353" s="13" t="s">
        <v>86</v>
      </c>
      <c r="AW1353" s="13" t="s">
        <v>35</v>
      </c>
      <c r="AX1353" s="13" t="s">
        <v>73</v>
      </c>
      <c r="AY1353" s="244" t="s">
        <v>202</v>
      </c>
    </row>
    <row r="1354" s="13" customFormat="1">
      <c r="A1354" s="13"/>
      <c r="B1354" s="233"/>
      <c r="C1354" s="234"/>
      <c r="D1354" s="235" t="s">
        <v>213</v>
      </c>
      <c r="E1354" s="236" t="s">
        <v>19</v>
      </c>
      <c r="F1354" s="237" t="s">
        <v>2680</v>
      </c>
      <c r="G1354" s="234"/>
      <c r="H1354" s="238">
        <v>-9.6600000000000001</v>
      </c>
      <c r="I1354" s="239"/>
      <c r="J1354" s="234"/>
      <c r="K1354" s="234"/>
      <c r="L1354" s="240"/>
      <c r="M1354" s="241"/>
      <c r="N1354" s="242"/>
      <c r="O1354" s="242"/>
      <c r="P1354" s="242"/>
      <c r="Q1354" s="242"/>
      <c r="R1354" s="242"/>
      <c r="S1354" s="242"/>
      <c r="T1354" s="243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4" t="s">
        <v>213</v>
      </c>
      <c r="AU1354" s="244" t="s">
        <v>86</v>
      </c>
      <c r="AV1354" s="13" t="s">
        <v>86</v>
      </c>
      <c r="AW1354" s="13" t="s">
        <v>35</v>
      </c>
      <c r="AX1354" s="13" t="s">
        <v>73</v>
      </c>
      <c r="AY1354" s="244" t="s">
        <v>202</v>
      </c>
    </row>
    <row r="1355" s="15" customFormat="1">
      <c r="A1355" s="15"/>
      <c r="B1355" s="259"/>
      <c r="C1355" s="260"/>
      <c r="D1355" s="235" t="s">
        <v>213</v>
      </c>
      <c r="E1355" s="261" t="s">
        <v>19</v>
      </c>
      <c r="F1355" s="262" t="s">
        <v>2687</v>
      </c>
      <c r="G1355" s="260"/>
      <c r="H1355" s="261" t="s">
        <v>19</v>
      </c>
      <c r="I1355" s="263"/>
      <c r="J1355" s="260"/>
      <c r="K1355" s="260"/>
      <c r="L1355" s="264"/>
      <c r="M1355" s="265"/>
      <c r="N1355" s="266"/>
      <c r="O1355" s="266"/>
      <c r="P1355" s="266"/>
      <c r="Q1355" s="266"/>
      <c r="R1355" s="266"/>
      <c r="S1355" s="266"/>
      <c r="T1355" s="267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T1355" s="268" t="s">
        <v>213</v>
      </c>
      <c r="AU1355" s="268" t="s">
        <v>86</v>
      </c>
      <c r="AV1355" s="15" t="s">
        <v>80</v>
      </c>
      <c r="AW1355" s="15" t="s">
        <v>35</v>
      </c>
      <c r="AX1355" s="15" t="s">
        <v>73</v>
      </c>
      <c r="AY1355" s="268" t="s">
        <v>202</v>
      </c>
    </row>
    <row r="1356" s="13" customFormat="1">
      <c r="A1356" s="13"/>
      <c r="B1356" s="233"/>
      <c r="C1356" s="234"/>
      <c r="D1356" s="235" t="s">
        <v>213</v>
      </c>
      <c r="E1356" s="236" t="s">
        <v>19</v>
      </c>
      <c r="F1356" s="237" t="s">
        <v>2688</v>
      </c>
      <c r="G1356" s="234"/>
      <c r="H1356" s="238">
        <v>67.537000000000006</v>
      </c>
      <c r="I1356" s="239"/>
      <c r="J1356" s="234"/>
      <c r="K1356" s="234"/>
      <c r="L1356" s="240"/>
      <c r="M1356" s="241"/>
      <c r="N1356" s="242"/>
      <c r="O1356" s="242"/>
      <c r="P1356" s="242"/>
      <c r="Q1356" s="242"/>
      <c r="R1356" s="242"/>
      <c r="S1356" s="242"/>
      <c r="T1356" s="24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4" t="s">
        <v>213</v>
      </c>
      <c r="AU1356" s="244" t="s">
        <v>86</v>
      </c>
      <c r="AV1356" s="13" t="s">
        <v>86</v>
      </c>
      <c r="AW1356" s="13" t="s">
        <v>35</v>
      </c>
      <c r="AX1356" s="13" t="s">
        <v>73</v>
      </c>
      <c r="AY1356" s="244" t="s">
        <v>202</v>
      </c>
    </row>
    <row r="1357" s="13" customFormat="1">
      <c r="A1357" s="13"/>
      <c r="B1357" s="233"/>
      <c r="C1357" s="234"/>
      <c r="D1357" s="235" t="s">
        <v>213</v>
      </c>
      <c r="E1357" s="236" t="s">
        <v>19</v>
      </c>
      <c r="F1357" s="237" t="s">
        <v>2689</v>
      </c>
      <c r="G1357" s="234"/>
      <c r="H1357" s="238">
        <v>1.4259999999999999</v>
      </c>
      <c r="I1357" s="239"/>
      <c r="J1357" s="234"/>
      <c r="K1357" s="234"/>
      <c r="L1357" s="240"/>
      <c r="M1357" s="241"/>
      <c r="N1357" s="242"/>
      <c r="O1357" s="242"/>
      <c r="P1357" s="242"/>
      <c r="Q1357" s="242"/>
      <c r="R1357" s="242"/>
      <c r="S1357" s="242"/>
      <c r="T1357" s="243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4" t="s">
        <v>213</v>
      </c>
      <c r="AU1357" s="244" t="s">
        <v>86</v>
      </c>
      <c r="AV1357" s="13" t="s">
        <v>86</v>
      </c>
      <c r="AW1357" s="13" t="s">
        <v>35</v>
      </c>
      <c r="AX1357" s="13" t="s">
        <v>73</v>
      </c>
      <c r="AY1357" s="244" t="s">
        <v>202</v>
      </c>
    </row>
    <row r="1358" s="13" customFormat="1">
      <c r="A1358" s="13"/>
      <c r="B1358" s="233"/>
      <c r="C1358" s="234"/>
      <c r="D1358" s="235" t="s">
        <v>213</v>
      </c>
      <c r="E1358" s="236" t="s">
        <v>19</v>
      </c>
      <c r="F1358" s="237" t="s">
        <v>2679</v>
      </c>
      <c r="G1358" s="234"/>
      <c r="H1358" s="238">
        <v>1.6879999999999999</v>
      </c>
      <c r="I1358" s="239"/>
      <c r="J1358" s="234"/>
      <c r="K1358" s="234"/>
      <c r="L1358" s="240"/>
      <c r="M1358" s="241"/>
      <c r="N1358" s="242"/>
      <c r="O1358" s="242"/>
      <c r="P1358" s="242"/>
      <c r="Q1358" s="242"/>
      <c r="R1358" s="242"/>
      <c r="S1358" s="242"/>
      <c r="T1358" s="24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4" t="s">
        <v>213</v>
      </c>
      <c r="AU1358" s="244" t="s">
        <v>86</v>
      </c>
      <c r="AV1358" s="13" t="s">
        <v>86</v>
      </c>
      <c r="AW1358" s="13" t="s">
        <v>35</v>
      </c>
      <c r="AX1358" s="13" t="s">
        <v>73</v>
      </c>
      <c r="AY1358" s="244" t="s">
        <v>202</v>
      </c>
    </row>
    <row r="1359" s="13" customFormat="1">
      <c r="A1359" s="13"/>
      <c r="B1359" s="233"/>
      <c r="C1359" s="234"/>
      <c r="D1359" s="235" t="s">
        <v>213</v>
      </c>
      <c r="E1359" s="236" t="s">
        <v>19</v>
      </c>
      <c r="F1359" s="237" t="s">
        <v>2680</v>
      </c>
      <c r="G1359" s="234"/>
      <c r="H1359" s="238">
        <v>-9.6600000000000001</v>
      </c>
      <c r="I1359" s="239"/>
      <c r="J1359" s="234"/>
      <c r="K1359" s="234"/>
      <c r="L1359" s="240"/>
      <c r="M1359" s="241"/>
      <c r="N1359" s="242"/>
      <c r="O1359" s="242"/>
      <c r="P1359" s="242"/>
      <c r="Q1359" s="242"/>
      <c r="R1359" s="242"/>
      <c r="S1359" s="242"/>
      <c r="T1359" s="24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4" t="s">
        <v>213</v>
      </c>
      <c r="AU1359" s="244" t="s">
        <v>86</v>
      </c>
      <c r="AV1359" s="13" t="s">
        <v>86</v>
      </c>
      <c r="AW1359" s="13" t="s">
        <v>35</v>
      </c>
      <c r="AX1359" s="13" t="s">
        <v>73</v>
      </c>
      <c r="AY1359" s="244" t="s">
        <v>202</v>
      </c>
    </row>
    <row r="1360" s="15" customFormat="1">
      <c r="A1360" s="15"/>
      <c r="B1360" s="259"/>
      <c r="C1360" s="260"/>
      <c r="D1360" s="235" t="s">
        <v>213</v>
      </c>
      <c r="E1360" s="261" t="s">
        <v>19</v>
      </c>
      <c r="F1360" s="262" t="s">
        <v>2690</v>
      </c>
      <c r="G1360" s="260"/>
      <c r="H1360" s="261" t="s">
        <v>19</v>
      </c>
      <c r="I1360" s="263"/>
      <c r="J1360" s="260"/>
      <c r="K1360" s="260"/>
      <c r="L1360" s="264"/>
      <c r="M1360" s="265"/>
      <c r="N1360" s="266"/>
      <c r="O1360" s="266"/>
      <c r="P1360" s="266"/>
      <c r="Q1360" s="266"/>
      <c r="R1360" s="266"/>
      <c r="S1360" s="266"/>
      <c r="T1360" s="267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68" t="s">
        <v>213</v>
      </c>
      <c r="AU1360" s="268" t="s">
        <v>86</v>
      </c>
      <c r="AV1360" s="15" t="s">
        <v>80</v>
      </c>
      <c r="AW1360" s="15" t="s">
        <v>35</v>
      </c>
      <c r="AX1360" s="15" t="s">
        <v>73</v>
      </c>
      <c r="AY1360" s="268" t="s">
        <v>202</v>
      </c>
    </row>
    <row r="1361" s="13" customFormat="1">
      <c r="A1361" s="13"/>
      <c r="B1361" s="233"/>
      <c r="C1361" s="234"/>
      <c r="D1361" s="235" t="s">
        <v>213</v>
      </c>
      <c r="E1361" s="236" t="s">
        <v>19</v>
      </c>
      <c r="F1361" s="237" t="s">
        <v>2684</v>
      </c>
      <c r="G1361" s="234"/>
      <c r="H1361" s="238">
        <v>30.844999999999999</v>
      </c>
      <c r="I1361" s="239"/>
      <c r="J1361" s="234"/>
      <c r="K1361" s="234"/>
      <c r="L1361" s="240"/>
      <c r="M1361" s="241"/>
      <c r="N1361" s="242"/>
      <c r="O1361" s="242"/>
      <c r="P1361" s="242"/>
      <c r="Q1361" s="242"/>
      <c r="R1361" s="242"/>
      <c r="S1361" s="242"/>
      <c r="T1361" s="24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4" t="s">
        <v>213</v>
      </c>
      <c r="AU1361" s="244" t="s">
        <v>86</v>
      </c>
      <c r="AV1361" s="13" t="s">
        <v>86</v>
      </c>
      <c r="AW1361" s="13" t="s">
        <v>35</v>
      </c>
      <c r="AX1361" s="13" t="s">
        <v>73</v>
      </c>
      <c r="AY1361" s="244" t="s">
        <v>202</v>
      </c>
    </row>
    <row r="1362" s="13" customFormat="1">
      <c r="A1362" s="13"/>
      <c r="B1362" s="233"/>
      <c r="C1362" s="234"/>
      <c r="D1362" s="235" t="s">
        <v>213</v>
      </c>
      <c r="E1362" s="236" t="s">
        <v>19</v>
      </c>
      <c r="F1362" s="237" t="s">
        <v>2481</v>
      </c>
      <c r="G1362" s="234"/>
      <c r="H1362" s="238">
        <v>-4.2000000000000002</v>
      </c>
      <c r="I1362" s="239"/>
      <c r="J1362" s="234"/>
      <c r="K1362" s="234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213</v>
      </c>
      <c r="AU1362" s="244" t="s">
        <v>86</v>
      </c>
      <c r="AV1362" s="13" t="s">
        <v>86</v>
      </c>
      <c r="AW1362" s="13" t="s">
        <v>35</v>
      </c>
      <c r="AX1362" s="13" t="s">
        <v>73</v>
      </c>
      <c r="AY1362" s="244" t="s">
        <v>202</v>
      </c>
    </row>
    <row r="1363" s="15" customFormat="1">
      <c r="A1363" s="15"/>
      <c r="B1363" s="259"/>
      <c r="C1363" s="260"/>
      <c r="D1363" s="235" t="s">
        <v>213</v>
      </c>
      <c r="E1363" s="261" t="s">
        <v>19</v>
      </c>
      <c r="F1363" s="262" t="s">
        <v>2691</v>
      </c>
      <c r="G1363" s="260"/>
      <c r="H1363" s="261" t="s">
        <v>19</v>
      </c>
      <c r="I1363" s="263"/>
      <c r="J1363" s="260"/>
      <c r="K1363" s="260"/>
      <c r="L1363" s="264"/>
      <c r="M1363" s="265"/>
      <c r="N1363" s="266"/>
      <c r="O1363" s="266"/>
      <c r="P1363" s="266"/>
      <c r="Q1363" s="266"/>
      <c r="R1363" s="266"/>
      <c r="S1363" s="266"/>
      <c r="T1363" s="267"/>
      <c r="U1363" s="15"/>
      <c r="V1363" s="15"/>
      <c r="W1363" s="15"/>
      <c r="X1363" s="15"/>
      <c r="Y1363" s="15"/>
      <c r="Z1363" s="15"/>
      <c r="AA1363" s="15"/>
      <c r="AB1363" s="15"/>
      <c r="AC1363" s="15"/>
      <c r="AD1363" s="15"/>
      <c r="AE1363" s="15"/>
      <c r="AT1363" s="268" t="s">
        <v>213</v>
      </c>
      <c r="AU1363" s="268" t="s">
        <v>86</v>
      </c>
      <c r="AV1363" s="15" t="s">
        <v>80</v>
      </c>
      <c r="AW1363" s="15" t="s">
        <v>35</v>
      </c>
      <c r="AX1363" s="15" t="s">
        <v>73</v>
      </c>
      <c r="AY1363" s="268" t="s">
        <v>202</v>
      </c>
    </row>
    <row r="1364" s="13" customFormat="1">
      <c r="A1364" s="13"/>
      <c r="B1364" s="233"/>
      <c r="C1364" s="234"/>
      <c r="D1364" s="235" t="s">
        <v>213</v>
      </c>
      <c r="E1364" s="236" t="s">
        <v>19</v>
      </c>
      <c r="F1364" s="237" t="s">
        <v>2692</v>
      </c>
      <c r="G1364" s="234"/>
      <c r="H1364" s="238">
        <v>67.796999999999997</v>
      </c>
      <c r="I1364" s="239"/>
      <c r="J1364" s="234"/>
      <c r="K1364" s="234"/>
      <c r="L1364" s="240"/>
      <c r="M1364" s="241"/>
      <c r="N1364" s="242"/>
      <c r="O1364" s="242"/>
      <c r="P1364" s="242"/>
      <c r="Q1364" s="242"/>
      <c r="R1364" s="242"/>
      <c r="S1364" s="242"/>
      <c r="T1364" s="24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4" t="s">
        <v>213</v>
      </c>
      <c r="AU1364" s="244" t="s">
        <v>86</v>
      </c>
      <c r="AV1364" s="13" t="s">
        <v>86</v>
      </c>
      <c r="AW1364" s="13" t="s">
        <v>35</v>
      </c>
      <c r="AX1364" s="13" t="s">
        <v>73</v>
      </c>
      <c r="AY1364" s="244" t="s">
        <v>202</v>
      </c>
    </row>
    <row r="1365" s="13" customFormat="1">
      <c r="A1365" s="13"/>
      <c r="B1365" s="233"/>
      <c r="C1365" s="234"/>
      <c r="D1365" s="235" t="s">
        <v>213</v>
      </c>
      <c r="E1365" s="236" t="s">
        <v>19</v>
      </c>
      <c r="F1365" s="237" t="s">
        <v>2689</v>
      </c>
      <c r="G1365" s="234"/>
      <c r="H1365" s="238">
        <v>1.4259999999999999</v>
      </c>
      <c r="I1365" s="239"/>
      <c r="J1365" s="234"/>
      <c r="K1365" s="234"/>
      <c r="L1365" s="240"/>
      <c r="M1365" s="241"/>
      <c r="N1365" s="242"/>
      <c r="O1365" s="242"/>
      <c r="P1365" s="242"/>
      <c r="Q1365" s="242"/>
      <c r="R1365" s="242"/>
      <c r="S1365" s="242"/>
      <c r="T1365" s="24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4" t="s">
        <v>213</v>
      </c>
      <c r="AU1365" s="244" t="s">
        <v>86</v>
      </c>
      <c r="AV1365" s="13" t="s">
        <v>86</v>
      </c>
      <c r="AW1365" s="13" t="s">
        <v>35</v>
      </c>
      <c r="AX1365" s="13" t="s">
        <v>73</v>
      </c>
      <c r="AY1365" s="244" t="s">
        <v>202</v>
      </c>
    </row>
    <row r="1366" s="13" customFormat="1">
      <c r="A1366" s="13"/>
      <c r="B1366" s="233"/>
      <c r="C1366" s="234"/>
      <c r="D1366" s="235" t="s">
        <v>213</v>
      </c>
      <c r="E1366" s="236" t="s">
        <v>19</v>
      </c>
      <c r="F1366" s="237" t="s">
        <v>2679</v>
      </c>
      <c r="G1366" s="234"/>
      <c r="H1366" s="238">
        <v>1.6879999999999999</v>
      </c>
      <c r="I1366" s="239"/>
      <c r="J1366" s="234"/>
      <c r="K1366" s="234"/>
      <c r="L1366" s="240"/>
      <c r="M1366" s="241"/>
      <c r="N1366" s="242"/>
      <c r="O1366" s="242"/>
      <c r="P1366" s="242"/>
      <c r="Q1366" s="242"/>
      <c r="R1366" s="242"/>
      <c r="S1366" s="242"/>
      <c r="T1366" s="24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4" t="s">
        <v>213</v>
      </c>
      <c r="AU1366" s="244" t="s">
        <v>86</v>
      </c>
      <c r="AV1366" s="13" t="s">
        <v>86</v>
      </c>
      <c r="AW1366" s="13" t="s">
        <v>35</v>
      </c>
      <c r="AX1366" s="13" t="s">
        <v>73</v>
      </c>
      <c r="AY1366" s="244" t="s">
        <v>202</v>
      </c>
    </row>
    <row r="1367" s="13" customFormat="1">
      <c r="A1367" s="13"/>
      <c r="B1367" s="233"/>
      <c r="C1367" s="234"/>
      <c r="D1367" s="235" t="s">
        <v>213</v>
      </c>
      <c r="E1367" s="236" t="s">
        <v>19</v>
      </c>
      <c r="F1367" s="237" t="s">
        <v>2680</v>
      </c>
      <c r="G1367" s="234"/>
      <c r="H1367" s="238">
        <v>-9.6600000000000001</v>
      </c>
      <c r="I1367" s="239"/>
      <c r="J1367" s="234"/>
      <c r="K1367" s="234"/>
      <c r="L1367" s="240"/>
      <c r="M1367" s="241"/>
      <c r="N1367" s="242"/>
      <c r="O1367" s="242"/>
      <c r="P1367" s="242"/>
      <c r="Q1367" s="242"/>
      <c r="R1367" s="242"/>
      <c r="S1367" s="242"/>
      <c r="T1367" s="24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4" t="s">
        <v>213</v>
      </c>
      <c r="AU1367" s="244" t="s">
        <v>86</v>
      </c>
      <c r="AV1367" s="13" t="s">
        <v>86</v>
      </c>
      <c r="AW1367" s="13" t="s">
        <v>35</v>
      </c>
      <c r="AX1367" s="13" t="s">
        <v>73</v>
      </c>
      <c r="AY1367" s="244" t="s">
        <v>202</v>
      </c>
    </row>
    <row r="1368" s="15" customFormat="1">
      <c r="A1368" s="15"/>
      <c r="B1368" s="259"/>
      <c r="C1368" s="260"/>
      <c r="D1368" s="235" t="s">
        <v>213</v>
      </c>
      <c r="E1368" s="261" t="s">
        <v>19</v>
      </c>
      <c r="F1368" s="262" t="s">
        <v>2693</v>
      </c>
      <c r="G1368" s="260"/>
      <c r="H1368" s="261" t="s">
        <v>19</v>
      </c>
      <c r="I1368" s="263"/>
      <c r="J1368" s="260"/>
      <c r="K1368" s="260"/>
      <c r="L1368" s="264"/>
      <c r="M1368" s="265"/>
      <c r="N1368" s="266"/>
      <c r="O1368" s="266"/>
      <c r="P1368" s="266"/>
      <c r="Q1368" s="266"/>
      <c r="R1368" s="266"/>
      <c r="S1368" s="266"/>
      <c r="T1368" s="267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68" t="s">
        <v>213</v>
      </c>
      <c r="AU1368" s="268" t="s">
        <v>86</v>
      </c>
      <c r="AV1368" s="15" t="s">
        <v>80</v>
      </c>
      <c r="AW1368" s="15" t="s">
        <v>35</v>
      </c>
      <c r="AX1368" s="15" t="s">
        <v>73</v>
      </c>
      <c r="AY1368" s="268" t="s">
        <v>202</v>
      </c>
    </row>
    <row r="1369" s="13" customFormat="1">
      <c r="A1369" s="13"/>
      <c r="B1369" s="233"/>
      <c r="C1369" s="234"/>
      <c r="D1369" s="235" t="s">
        <v>213</v>
      </c>
      <c r="E1369" s="236" t="s">
        <v>19</v>
      </c>
      <c r="F1369" s="237" t="s">
        <v>2694</v>
      </c>
      <c r="G1369" s="234"/>
      <c r="H1369" s="238">
        <v>68.156999999999996</v>
      </c>
      <c r="I1369" s="239"/>
      <c r="J1369" s="234"/>
      <c r="K1369" s="234"/>
      <c r="L1369" s="240"/>
      <c r="M1369" s="241"/>
      <c r="N1369" s="242"/>
      <c r="O1369" s="242"/>
      <c r="P1369" s="242"/>
      <c r="Q1369" s="242"/>
      <c r="R1369" s="242"/>
      <c r="S1369" s="242"/>
      <c r="T1369" s="24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4" t="s">
        <v>213</v>
      </c>
      <c r="AU1369" s="244" t="s">
        <v>86</v>
      </c>
      <c r="AV1369" s="13" t="s">
        <v>86</v>
      </c>
      <c r="AW1369" s="13" t="s">
        <v>35</v>
      </c>
      <c r="AX1369" s="13" t="s">
        <v>73</v>
      </c>
      <c r="AY1369" s="244" t="s">
        <v>202</v>
      </c>
    </row>
    <row r="1370" s="13" customFormat="1">
      <c r="A1370" s="13"/>
      <c r="B1370" s="233"/>
      <c r="C1370" s="234"/>
      <c r="D1370" s="235" t="s">
        <v>213</v>
      </c>
      <c r="E1370" s="236" t="s">
        <v>19</v>
      </c>
      <c r="F1370" s="237" t="s">
        <v>2679</v>
      </c>
      <c r="G1370" s="234"/>
      <c r="H1370" s="238">
        <v>1.6879999999999999</v>
      </c>
      <c r="I1370" s="239"/>
      <c r="J1370" s="234"/>
      <c r="K1370" s="234"/>
      <c r="L1370" s="240"/>
      <c r="M1370" s="241"/>
      <c r="N1370" s="242"/>
      <c r="O1370" s="242"/>
      <c r="P1370" s="242"/>
      <c r="Q1370" s="242"/>
      <c r="R1370" s="242"/>
      <c r="S1370" s="242"/>
      <c r="T1370" s="24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4" t="s">
        <v>213</v>
      </c>
      <c r="AU1370" s="244" t="s">
        <v>86</v>
      </c>
      <c r="AV1370" s="13" t="s">
        <v>86</v>
      </c>
      <c r="AW1370" s="13" t="s">
        <v>35</v>
      </c>
      <c r="AX1370" s="13" t="s">
        <v>73</v>
      </c>
      <c r="AY1370" s="244" t="s">
        <v>202</v>
      </c>
    </row>
    <row r="1371" s="13" customFormat="1">
      <c r="A1371" s="13"/>
      <c r="B1371" s="233"/>
      <c r="C1371" s="234"/>
      <c r="D1371" s="235" t="s">
        <v>213</v>
      </c>
      <c r="E1371" s="236" t="s">
        <v>19</v>
      </c>
      <c r="F1371" s="237" t="s">
        <v>2680</v>
      </c>
      <c r="G1371" s="234"/>
      <c r="H1371" s="238">
        <v>-9.6600000000000001</v>
      </c>
      <c r="I1371" s="239"/>
      <c r="J1371" s="234"/>
      <c r="K1371" s="234"/>
      <c r="L1371" s="240"/>
      <c r="M1371" s="241"/>
      <c r="N1371" s="242"/>
      <c r="O1371" s="242"/>
      <c r="P1371" s="242"/>
      <c r="Q1371" s="242"/>
      <c r="R1371" s="242"/>
      <c r="S1371" s="242"/>
      <c r="T1371" s="24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4" t="s">
        <v>213</v>
      </c>
      <c r="AU1371" s="244" t="s">
        <v>86</v>
      </c>
      <c r="AV1371" s="13" t="s">
        <v>86</v>
      </c>
      <c r="AW1371" s="13" t="s">
        <v>35</v>
      </c>
      <c r="AX1371" s="13" t="s">
        <v>73</v>
      </c>
      <c r="AY1371" s="244" t="s">
        <v>202</v>
      </c>
    </row>
    <row r="1372" s="15" customFormat="1">
      <c r="A1372" s="15"/>
      <c r="B1372" s="259"/>
      <c r="C1372" s="260"/>
      <c r="D1372" s="235" t="s">
        <v>213</v>
      </c>
      <c r="E1372" s="261" t="s">
        <v>19</v>
      </c>
      <c r="F1372" s="262" t="s">
        <v>2695</v>
      </c>
      <c r="G1372" s="260"/>
      <c r="H1372" s="261" t="s">
        <v>19</v>
      </c>
      <c r="I1372" s="263"/>
      <c r="J1372" s="260"/>
      <c r="K1372" s="260"/>
      <c r="L1372" s="264"/>
      <c r="M1372" s="265"/>
      <c r="N1372" s="266"/>
      <c r="O1372" s="266"/>
      <c r="P1372" s="266"/>
      <c r="Q1372" s="266"/>
      <c r="R1372" s="266"/>
      <c r="S1372" s="266"/>
      <c r="T1372" s="267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68" t="s">
        <v>213</v>
      </c>
      <c r="AU1372" s="268" t="s">
        <v>86</v>
      </c>
      <c r="AV1372" s="15" t="s">
        <v>80</v>
      </c>
      <c r="AW1372" s="15" t="s">
        <v>35</v>
      </c>
      <c r="AX1372" s="15" t="s">
        <v>73</v>
      </c>
      <c r="AY1372" s="268" t="s">
        <v>202</v>
      </c>
    </row>
    <row r="1373" s="13" customFormat="1">
      <c r="A1373" s="13"/>
      <c r="B1373" s="233"/>
      <c r="C1373" s="234"/>
      <c r="D1373" s="235" t="s">
        <v>213</v>
      </c>
      <c r="E1373" s="236" t="s">
        <v>19</v>
      </c>
      <c r="F1373" s="237" t="s">
        <v>2684</v>
      </c>
      <c r="G1373" s="234"/>
      <c r="H1373" s="238">
        <v>30.844999999999999</v>
      </c>
      <c r="I1373" s="239"/>
      <c r="J1373" s="234"/>
      <c r="K1373" s="234"/>
      <c r="L1373" s="240"/>
      <c r="M1373" s="241"/>
      <c r="N1373" s="242"/>
      <c r="O1373" s="242"/>
      <c r="P1373" s="242"/>
      <c r="Q1373" s="242"/>
      <c r="R1373" s="242"/>
      <c r="S1373" s="242"/>
      <c r="T1373" s="24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4" t="s">
        <v>213</v>
      </c>
      <c r="AU1373" s="244" t="s">
        <v>86</v>
      </c>
      <c r="AV1373" s="13" t="s">
        <v>86</v>
      </c>
      <c r="AW1373" s="13" t="s">
        <v>35</v>
      </c>
      <c r="AX1373" s="13" t="s">
        <v>73</v>
      </c>
      <c r="AY1373" s="244" t="s">
        <v>202</v>
      </c>
    </row>
    <row r="1374" s="13" customFormat="1">
      <c r="A1374" s="13"/>
      <c r="B1374" s="233"/>
      <c r="C1374" s="234"/>
      <c r="D1374" s="235" t="s">
        <v>213</v>
      </c>
      <c r="E1374" s="236" t="s">
        <v>19</v>
      </c>
      <c r="F1374" s="237" t="s">
        <v>2481</v>
      </c>
      <c r="G1374" s="234"/>
      <c r="H1374" s="238">
        <v>-4.2000000000000002</v>
      </c>
      <c r="I1374" s="239"/>
      <c r="J1374" s="234"/>
      <c r="K1374" s="234"/>
      <c r="L1374" s="240"/>
      <c r="M1374" s="241"/>
      <c r="N1374" s="242"/>
      <c r="O1374" s="242"/>
      <c r="P1374" s="242"/>
      <c r="Q1374" s="242"/>
      <c r="R1374" s="242"/>
      <c r="S1374" s="242"/>
      <c r="T1374" s="24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4" t="s">
        <v>213</v>
      </c>
      <c r="AU1374" s="244" t="s">
        <v>86</v>
      </c>
      <c r="AV1374" s="13" t="s">
        <v>86</v>
      </c>
      <c r="AW1374" s="13" t="s">
        <v>35</v>
      </c>
      <c r="AX1374" s="13" t="s">
        <v>73</v>
      </c>
      <c r="AY1374" s="244" t="s">
        <v>202</v>
      </c>
    </row>
    <row r="1375" s="15" customFormat="1">
      <c r="A1375" s="15"/>
      <c r="B1375" s="259"/>
      <c r="C1375" s="260"/>
      <c r="D1375" s="235" t="s">
        <v>213</v>
      </c>
      <c r="E1375" s="261" t="s">
        <v>19</v>
      </c>
      <c r="F1375" s="262" t="s">
        <v>2696</v>
      </c>
      <c r="G1375" s="260"/>
      <c r="H1375" s="261" t="s">
        <v>19</v>
      </c>
      <c r="I1375" s="263"/>
      <c r="J1375" s="260"/>
      <c r="K1375" s="260"/>
      <c r="L1375" s="264"/>
      <c r="M1375" s="265"/>
      <c r="N1375" s="266"/>
      <c r="O1375" s="266"/>
      <c r="P1375" s="266"/>
      <c r="Q1375" s="266"/>
      <c r="R1375" s="266"/>
      <c r="S1375" s="266"/>
      <c r="T1375" s="267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68" t="s">
        <v>213</v>
      </c>
      <c r="AU1375" s="268" t="s">
        <v>86</v>
      </c>
      <c r="AV1375" s="15" t="s">
        <v>80</v>
      </c>
      <c r="AW1375" s="15" t="s">
        <v>35</v>
      </c>
      <c r="AX1375" s="15" t="s">
        <v>73</v>
      </c>
      <c r="AY1375" s="268" t="s">
        <v>202</v>
      </c>
    </row>
    <row r="1376" s="13" customFormat="1">
      <c r="A1376" s="13"/>
      <c r="B1376" s="233"/>
      <c r="C1376" s="234"/>
      <c r="D1376" s="235" t="s">
        <v>213</v>
      </c>
      <c r="E1376" s="236" t="s">
        <v>19</v>
      </c>
      <c r="F1376" s="237" t="s">
        <v>2697</v>
      </c>
      <c r="G1376" s="234"/>
      <c r="H1376" s="238">
        <v>61.752000000000002</v>
      </c>
      <c r="I1376" s="239"/>
      <c r="J1376" s="234"/>
      <c r="K1376" s="234"/>
      <c r="L1376" s="240"/>
      <c r="M1376" s="241"/>
      <c r="N1376" s="242"/>
      <c r="O1376" s="242"/>
      <c r="P1376" s="242"/>
      <c r="Q1376" s="242"/>
      <c r="R1376" s="242"/>
      <c r="S1376" s="242"/>
      <c r="T1376" s="24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4" t="s">
        <v>213</v>
      </c>
      <c r="AU1376" s="244" t="s">
        <v>86</v>
      </c>
      <c r="AV1376" s="13" t="s">
        <v>86</v>
      </c>
      <c r="AW1376" s="13" t="s">
        <v>35</v>
      </c>
      <c r="AX1376" s="13" t="s">
        <v>73</v>
      </c>
      <c r="AY1376" s="244" t="s">
        <v>202</v>
      </c>
    </row>
    <row r="1377" s="13" customFormat="1">
      <c r="A1377" s="13"/>
      <c r="B1377" s="233"/>
      <c r="C1377" s="234"/>
      <c r="D1377" s="235" t="s">
        <v>213</v>
      </c>
      <c r="E1377" s="236" t="s">
        <v>19</v>
      </c>
      <c r="F1377" s="237" t="s">
        <v>2679</v>
      </c>
      <c r="G1377" s="234"/>
      <c r="H1377" s="238">
        <v>1.6879999999999999</v>
      </c>
      <c r="I1377" s="239"/>
      <c r="J1377" s="234"/>
      <c r="K1377" s="234"/>
      <c r="L1377" s="240"/>
      <c r="M1377" s="241"/>
      <c r="N1377" s="242"/>
      <c r="O1377" s="242"/>
      <c r="P1377" s="242"/>
      <c r="Q1377" s="242"/>
      <c r="R1377" s="242"/>
      <c r="S1377" s="242"/>
      <c r="T1377" s="24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4" t="s">
        <v>213</v>
      </c>
      <c r="AU1377" s="244" t="s">
        <v>86</v>
      </c>
      <c r="AV1377" s="13" t="s">
        <v>86</v>
      </c>
      <c r="AW1377" s="13" t="s">
        <v>35</v>
      </c>
      <c r="AX1377" s="13" t="s">
        <v>73</v>
      </c>
      <c r="AY1377" s="244" t="s">
        <v>202</v>
      </c>
    </row>
    <row r="1378" s="13" customFormat="1">
      <c r="A1378" s="13"/>
      <c r="B1378" s="233"/>
      <c r="C1378" s="234"/>
      <c r="D1378" s="235" t="s">
        <v>213</v>
      </c>
      <c r="E1378" s="236" t="s">
        <v>19</v>
      </c>
      <c r="F1378" s="237" t="s">
        <v>2698</v>
      </c>
      <c r="G1378" s="234"/>
      <c r="H1378" s="238">
        <v>1.663</v>
      </c>
      <c r="I1378" s="239"/>
      <c r="J1378" s="234"/>
      <c r="K1378" s="234"/>
      <c r="L1378" s="240"/>
      <c r="M1378" s="241"/>
      <c r="N1378" s="242"/>
      <c r="O1378" s="242"/>
      <c r="P1378" s="242"/>
      <c r="Q1378" s="242"/>
      <c r="R1378" s="242"/>
      <c r="S1378" s="242"/>
      <c r="T1378" s="24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4" t="s">
        <v>213</v>
      </c>
      <c r="AU1378" s="244" t="s">
        <v>86</v>
      </c>
      <c r="AV1378" s="13" t="s">
        <v>86</v>
      </c>
      <c r="AW1378" s="13" t="s">
        <v>35</v>
      </c>
      <c r="AX1378" s="13" t="s">
        <v>73</v>
      </c>
      <c r="AY1378" s="244" t="s">
        <v>202</v>
      </c>
    </row>
    <row r="1379" s="13" customFormat="1">
      <c r="A1379" s="13"/>
      <c r="B1379" s="233"/>
      <c r="C1379" s="234"/>
      <c r="D1379" s="235" t="s">
        <v>213</v>
      </c>
      <c r="E1379" s="236" t="s">
        <v>19</v>
      </c>
      <c r="F1379" s="237" t="s">
        <v>2699</v>
      </c>
      <c r="G1379" s="234"/>
      <c r="H1379" s="238">
        <v>-15.173</v>
      </c>
      <c r="I1379" s="239"/>
      <c r="J1379" s="234"/>
      <c r="K1379" s="234"/>
      <c r="L1379" s="240"/>
      <c r="M1379" s="241"/>
      <c r="N1379" s="242"/>
      <c r="O1379" s="242"/>
      <c r="P1379" s="242"/>
      <c r="Q1379" s="242"/>
      <c r="R1379" s="242"/>
      <c r="S1379" s="242"/>
      <c r="T1379" s="24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4" t="s">
        <v>213</v>
      </c>
      <c r="AU1379" s="244" t="s">
        <v>86</v>
      </c>
      <c r="AV1379" s="13" t="s">
        <v>86</v>
      </c>
      <c r="AW1379" s="13" t="s">
        <v>35</v>
      </c>
      <c r="AX1379" s="13" t="s">
        <v>73</v>
      </c>
      <c r="AY1379" s="244" t="s">
        <v>202</v>
      </c>
    </row>
    <row r="1380" s="15" customFormat="1">
      <c r="A1380" s="15"/>
      <c r="B1380" s="259"/>
      <c r="C1380" s="260"/>
      <c r="D1380" s="235" t="s">
        <v>213</v>
      </c>
      <c r="E1380" s="261" t="s">
        <v>19</v>
      </c>
      <c r="F1380" s="262" t="s">
        <v>2700</v>
      </c>
      <c r="G1380" s="260"/>
      <c r="H1380" s="261" t="s">
        <v>19</v>
      </c>
      <c r="I1380" s="263"/>
      <c r="J1380" s="260"/>
      <c r="K1380" s="260"/>
      <c r="L1380" s="264"/>
      <c r="M1380" s="265"/>
      <c r="N1380" s="266"/>
      <c r="O1380" s="266"/>
      <c r="P1380" s="266"/>
      <c r="Q1380" s="266"/>
      <c r="R1380" s="266"/>
      <c r="S1380" s="266"/>
      <c r="T1380" s="267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68" t="s">
        <v>213</v>
      </c>
      <c r="AU1380" s="268" t="s">
        <v>86</v>
      </c>
      <c r="AV1380" s="15" t="s">
        <v>80</v>
      </c>
      <c r="AW1380" s="15" t="s">
        <v>35</v>
      </c>
      <c r="AX1380" s="15" t="s">
        <v>73</v>
      </c>
      <c r="AY1380" s="268" t="s">
        <v>202</v>
      </c>
    </row>
    <row r="1381" s="13" customFormat="1">
      <c r="A1381" s="13"/>
      <c r="B1381" s="233"/>
      <c r="C1381" s="234"/>
      <c r="D1381" s="235" t="s">
        <v>213</v>
      </c>
      <c r="E1381" s="236" t="s">
        <v>19</v>
      </c>
      <c r="F1381" s="237" t="s">
        <v>2701</v>
      </c>
      <c r="G1381" s="234"/>
      <c r="H1381" s="238">
        <v>30.472999999999999</v>
      </c>
      <c r="I1381" s="239"/>
      <c r="J1381" s="234"/>
      <c r="K1381" s="234"/>
      <c r="L1381" s="240"/>
      <c r="M1381" s="241"/>
      <c r="N1381" s="242"/>
      <c r="O1381" s="242"/>
      <c r="P1381" s="242"/>
      <c r="Q1381" s="242"/>
      <c r="R1381" s="242"/>
      <c r="S1381" s="242"/>
      <c r="T1381" s="24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4" t="s">
        <v>213</v>
      </c>
      <c r="AU1381" s="244" t="s">
        <v>86</v>
      </c>
      <c r="AV1381" s="13" t="s">
        <v>86</v>
      </c>
      <c r="AW1381" s="13" t="s">
        <v>35</v>
      </c>
      <c r="AX1381" s="13" t="s">
        <v>73</v>
      </c>
      <c r="AY1381" s="244" t="s">
        <v>202</v>
      </c>
    </row>
    <row r="1382" s="13" customFormat="1">
      <c r="A1382" s="13"/>
      <c r="B1382" s="233"/>
      <c r="C1382" s="234"/>
      <c r="D1382" s="235" t="s">
        <v>213</v>
      </c>
      <c r="E1382" s="236" t="s">
        <v>19</v>
      </c>
      <c r="F1382" s="237" t="s">
        <v>2702</v>
      </c>
      <c r="G1382" s="234"/>
      <c r="H1382" s="238">
        <v>0.81299999999999994</v>
      </c>
      <c r="I1382" s="239"/>
      <c r="J1382" s="234"/>
      <c r="K1382" s="234"/>
      <c r="L1382" s="240"/>
      <c r="M1382" s="241"/>
      <c r="N1382" s="242"/>
      <c r="O1382" s="242"/>
      <c r="P1382" s="242"/>
      <c r="Q1382" s="242"/>
      <c r="R1382" s="242"/>
      <c r="S1382" s="242"/>
      <c r="T1382" s="24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4" t="s">
        <v>213</v>
      </c>
      <c r="AU1382" s="244" t="s">
        <v>86</v>
      </c>
      <c r="AV1382" s="13" t="s">
        <v>86</v>
      </c>
      <c r="AW1382" s="13" t="s">
        <v>35</v>
      </c>
      <c r="AX1382" s="13" t="s">
        <v>73</v>
      </c>
      <c r="AY1382" s="244" t="s">
        <v>202</v>
      </c>
    </row>
    <row r="1383" s="13" customFormat="1">
      <c r="A1383" s="13"/>
      <c r="B1383" s="233"/>
      <c r="C1383" s="234"/>
      <c r="D1383" s="235" t="s">
        <v>213</v>
      </c>
      <c r="E1383" s="236" t="s">
        <v>19</v>
      </c>
      <c r="F1383" s="237" t="s">
        <v>2703</v>
      </c>
      <c r="G1383" s="234"/>
      <c r="H1383" s="238">
        <v>-3.2250000000000001</v>
      </c>
      <c r="I1383" s="239"/>
      <c r="J1383" s="234"/>
      <c r="K1383" s="234"/>
      <c r="L1383" s="240"/>
      <c r="M1383" s="241"/>
      <c r="N1383" s="242"/>
      <c r="O1383" s="242"/>
      <c r="P1383" s="242"/>
      <c r="Q1383" s="242"/>
      <c r="R1383" s="242"/>
      <c r="S1383" s="242"/>
      <c r="T1383" s="24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4" t="s">
        <v>213</v>
      </c>
      <c r="AU1383" s="244" t="s">
        <v>86</v>
      </c>
      <c r="AV1383" s="13" t="s">
        <v>86</v>
      </c>
      <c r="AW1383" s="13" t="s">
        <v>35</v>
      </c>
      <c r="AX1383" s="13" t="s">
        <v>73</v>
      </c>
      <c r="AY1383" s="244" t="s">
        <v>202</v>
      </c>
    </row>
    <row r="1384" s="15" customFormat="1">
      <c r="A1384" s="15"/>
      <c r="B1384" s="259"/>
      <c r="C1384" s="260"/>
      <c r="D1384" s="235" t="s">
        <v>213</v>
      </c>
      <c r="E1384" s="261" t="s">
        <v>19</v>
      </c>
      <c r="F1384" s="262" t="s">
        <v>2704</v>
      </c>
      <c r="G1384" s="260"/>
      <c r="H1384" s="261" t="s">
        <v>19</v>
      </c>
      <c r="I1384" s="263"/>
      <c r="J1384" s="260"/>
      <c r="K1384" s="260"/>
      <c r="L1384" s="264"/>
      <c r="M1384" s="265"/>
      <c r="N1384" s="266"/>
      <c r="O1384" s="266"/>
      <c r="P1384" s="266"/>
      <c r="Q1384" s="266"/>
      <c r="R1384" s="266"/>
      <c r="S1384" s="266"/>
      <c r="T1384" s="267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68" t="s">
        <v>213</v>
      </c>
      <c r="AU1384" s="268" t="s">
        <v>86</v>
      </c>
      <c r="AV1384" s="15" t="s">
        <v>80</v>
      </c>
      <c r="AW1384" s="15" t="s">
        <v>35</v>
      </c>
      <c r="AX1384" s="15" t="s">
        <v>73</v>
      </c>
      <c r="AY1384" s="268" t="s">
        <v>202</v>
      </c>
    </row>
    <row r="1385" s="13" customFormat="1">
      <c r="A1385" s="13"/>
      <c r="B1385" s="233"/>
      <c r="C1385" s="234"/>
      <c r="D1385" s="235" t="s">
        <v>213</v>
      </c>
      <c r="E1385" s="236" t="s">
        <v>19</v>
      </c>
      <c r="F1385" s="237" t="s">
        <v>2705</v>
      </c>
      <c r="G1385" s="234"/>
      <c r="H1385" s="238">
        <v>29.326000000000001</v>
      </c>
      <c r="I1385" s="239"/>
      <c r="J1385" s="234"/>
      <c r="K1385" s="234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213</v>
      </c>
      <c r="AU1385" s="244" t="s">
        <v>86</v>
      </c>
      <c r="AV1385" s="13" t="s">
        <v>86</v>
      </c>
      <c r="AW1385" s="13" t="s">
        <v>35</v>
      </c>
      <c r="AX1385" s="13" t="s">
        <v>73</v>
      </c>
      <c r="AY1385" s="244" t="s">
        <v>202</v>
      </c>
    </row>
    <row r="1386" s="13" customFormat="1">
      <c r="A1386" s="13"/>
      <c r="B1386" s="233"/>
      <c r="C1386" s="234"/>
      <c r="D1386" s="235" t="s">
        <v>213</v>
      </c>
      <c r="E1386" s="236" t="s">
        <v>19</v>
      </c>
      <c r="F1386" s="237" t="s">
        <v>2466</v>
      </c>
      <c r="G1386" s="234"/>
      <c r="H1386" s="238">
        <v>-1.857</v>
      </c>
      <c r="I1386" s="239"/>
      <c r="J1386" s="234"/>
      <c r="K1386" s="234"/>
      <c r="L1386" s="240"/>
      <c r="M1386" s="241"/>
      <c r="N1386" s="242"/>
      <c r="O1386" s="242"/>
      <c r="P1386" s="242"/>
      <c r="Q1386" s="242"/>
      <c r="R1386" s="242"/>
      <c r="S1386" s="242"/>
      <c r="T1386" s="243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4" t="s">
        <v>213</v>
      </c>
      <c r="AU1386" s="244" t="s">
        <v>86</v>
      </c>
      <c r="AV1386" s="13" t="s">
        <v>86</v>
      </c>
      <c r="AW1386" s="13" t="s">
        <v>35</v>
      </c>
      <c r="AX1386" s="13" t="s">
        <v>73</v>
      </c>
      <c r="AY1386" s="244" t="s">
        <v>202</v>
      </c>
    </row>
    <row r="1387" s="15" customFormat="1">
      <c r="A1387" s="15"/>
      <c r="B1387" s="259"/>
      <c r="C1387" s="260"/>
      <c r="D1387" s="235" t="s">
        <v>213</v>
      </c>
      <c r="E1387" s="261" t="s">
        <v>19</v>
      </c>
      <c r="F1387" s="262" t="s">
        <v>2706</v>
      </c>
      <c r="G1387" s="260"/>
      <c r="H1387" s="261" t="s">
        <v>19</v>
      </c>
      <c r="I1387" s="263"/>
      <c r="J1387" s="260"/>
      <c r="K1387" s="260"/>
      <c r="L1387" s="264"/>
      <c r="M1387" s="265"/>
      <c r="N1387" s="266"/>
      <c r="O1387" s="266"/>
      <c r="P1387" s="266"/>
      <c r="Q1387" s="266"/>
      <c r="R1387" s="266"/>
      <c r="S1387" s="266"/>
      <c r="T1387" s="267"/>
      <c r="U1387" s="15"/>
      <c r="V1387" s="15"/>
      <c r="W1387" s="15"/>
      <c r="X1387" s="15"/>
      <c r="Y1387" s="15"/>
      <c r="Z1387" s="15"/>
      <c r="AA1387" s="15"/>
      <c r="AB1387" s="15"/>
      <c r="AC1387" s="15"/>
      <c r="AD1387" s="15"/>
      <c r="AE1387" s="15"/>
      <c r="AT1387" s="268" t="s">
        <v>213</v>
      </c>
      <c r="AU1387" s="268" t="s">
        <v>86</v>
      </c>
      <c r="AV1387" s="15" t="s">
        <v>80</v>
      </c>
      <c r="AW1387" s="15" t="s">
        <v>35</v>
      </c>
      <c r="AX1387" s="15" t="s">
        <v>73</v>
      </c>
      <c r="AY1387" s="268" t="s">
        <v>202</v>
      </c>
    </row>
    <row r="1388" s="13" customFormat="1">
      <c r="A1388" s="13"/>
      <c r="B1388" s="233"/>
      <c r="C1388" s="234"/>
      <c r="D1388" s="235" t="s">
        <v>213</v>
      </c>
      <c r="E1388" s="236" t="s">
        <v>19</v>
      </c>
      <c r="F1388" s="237" t="s">
        <v>2707</v>
      </c>
      <c r="G1388" s="234"/>
      <c r="H1388" s="238">
        <v>11.145</v>
      </c>
      <c r="I1388" s="239"/>
      <c r="J1388" s="234"/>
      <c r="K1388" s="234"/>
      <c r="L1388" s="240"/>
      <c r="M1388" s="241"/>
      <c r="N1388" s="242"/>
      <c r="O1388" s="242"/>
      <c r="P1388" s="242"/>
      <c r="Q1388" s="242"/>
      <c r="R1388" s="242"/>
      <c r="S1388" s="242"/>
      <c r="T1388" s="24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4" t="s">
        <v>213</v>
      </c>
      <c r="AU1388" s="244" t="s">
        <v>86</v>
      </c>
      <c r="AV1388" s="13" t="s">
        <v>86</v>
      </c>
      <c r="AW1388" s="13" t="s">
        <v>35</v>
      </c>
      <c r="AX1388" s="13" t="s">
        <v>73</v>
      </c>
      <c r="AY1388" s="244" t="s">
        <v>202</v>
      </c>
    </row>
    <row r="1389" s="13" customFormat="1">
      <c r="A1389" s="13"/>
      <c r="B1389" s="233"/>
      <c r="C1389" s="234"/>
      <c r="D1389" s="235" t="s">
        <v>213</v>
      </c>
      <c r="E1389" s="236" t="s">
        <v>19</v>
      </c>
      <c r="F1389" s="237" t="s">
        <v>2451</v>
      </c>
      <c r="G1389" s="234"/>
      <c r="H1389" s="238">
        <v>-1.47</v>
      </c>
      <c r="I1389" s="239"/>
      <c r="J1389" s="234"/>
      <c r="K1389" s="234"/>
      <c r="L1389" s="240"/>
      <c r="M1389" s="241"/>
      <c r="N1389" s="242"/>
      <c r="O1389" s="242"/>
      <c r="P1389" s="242"/>
      <c r="Q1389" s="242"/>
      <c r="R1389" s="242"/>
      <c r="S1389" s="242"/>
      <c r="T1389" s="24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4" t="s">
        <v>213</v>
      </c>
      <c r="AU1389" s="244" t="s">
        <v>86</v>
      </c>
      <c r="AV1389" s="13" t="s">
        <v>86</v>
      </c>
      <c r="AW1389" s="13" t="s">
        <v>35</v>
      </c>
      <c r="AX1389" s="13" t="s">
        <v>73</v>
      </c>
      <c r="AY1389" s="244" t="s">
        <v>202</v>
      </c>
    </row>
    <row r="1390" s="15" customFormat="1">
      <c r="A1390" s="15"/>
      <c r="B1390" s="259"/>
      <c r="C1390" s="260"/>
      <c r="D1390" s="235" t="s">
        <v>213</v>
      </c>
      <c r="E1390" s="261" t="s">
        <v>19</v>
      </c>
      <c r="F1390" s="262" t="s">
        <v>2708</v>
      </c>
      <c r="G1390" s="260"/>
      <c r="H1390" s="261" t="s">
        <v>19</v>
      </c>
      <c r="I1390" s="263"/>
      <c r="J1390" s="260"/>
      <c r="K1390" s="260"/>
      <c r="L1390" s="264"/>
      <c r="M1390" s="265"/>
      <c r="N1390" s="266"/>
      <c r="O1390" s="266"/>
      <c r="P1390" s="266"/>
      <c r="Q1390" s="266"/>
      <c r="R1390" s="266"/>
      <c r="S1390" s="266"/>
      <c r="T1390" s="267"/>
      <c r="U1390" s="15"/>
      <c r="V1390" s="15"/>
      <c r="W1390" s="15"/>
      <c r="X1390" s="15"/>
      <c r="Y1390" s="15"/>
      <c r="Z1390" s="15"/>
      <c r="AA1390" s="15"/>
      <c r="AB1390" s="15"/>
      <c r="AC1390" s="15"/>
      <c r="AD1390" s="15"/>
      <c r="AE1390" s="15"/>
      <c r="AT1390" s="268" t="s">
        <v>213</v>
      </c>
      <c r="AU1390" s="268" t="s">
        <v>86</v>
      </c>
      <c r="AV1390" s="15" t="s">
        <v>80</v>
      </c>
      <c r="AW1390" s="15" t="s">
        <v>35</v>
      </c>
      <c r="AX1390" s="15" t="s">
        <v>73</v>
      </c>
      <c r="AY1390" s="268" t="s">
        <v>202</v>
      </c>
    </row>
    <row r="1391" s="13" customFormat="1">
      <c r="A1391" s="13"/>
      <c r="B1391" s="233"/>
      <c r="C1391" s="234"/>
      <c r="D1391" s="235" t="s">
        <v>213</v>
      </c>
      <c r="E1391" s="236" t="s">
        <v>19</v>
      </c>
      <c r="F1391" s="237" t="s">
        <v>2709</v>
      </c>
      <c r="G1391" s="234"/>
      <c r="H1391" s="238">
        <v>13.670999999999999</v>
      </c>
      <c r="I1391" s="239"/>
      <c r="J1391" s="234"/>
      <c r="K1391" s="234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213</v>
      </c>
      <c r="AU1391" s="244" t="s">
        <v>86</v>
      </c>
      <c r="AV1391" s="13" t="s">
        <v>86</v>
      </c>
      <c r="AW1391" s="13" t="s">
        <v>35</v>
      </c>
      <c r="AX1391" s="13" t="s">
        <v>73</v>
      </c>
      <c r="AY1391" s="244" t="s">
        <v>202</v>
      </c>
    </row>
    <row r="1392" s="13" customFormat="1">
      <c r="A1392" s="13"/>
      <c r="B1392" s="233"/>
      <c r="C1392" s="234"/>
      <c r="D1392" s="235" t="s">
        <v>213</v>
      </c>
      <c r="E1392" s="236" t="s">
        <v>19</v>
      </c>
      <c r="F1392" s="237" t="s">
        <v>2451</v>
      </c>
      <c r="G1392" s="234"/>
      <c r="H1392" s="238">
        <v>-1.47</v>
      </c>
      <c r="I1392" s="239"/>
      <c r="J1392" s="234"/>
      <c r="K1392" s="234"/>
      <c r="L1392" s="240"/>
      <c r="M1392" s="241"/>
      <c r="N1392" s="242"/>
      <c r="O1392" s="242"/>
      <c r="P1392" s="242"/>
      <c r="Q1392" s="242"/>
      <c r="R1392" s="242"/>
      <c r="S1392" s="242"/>
      <c r="T1392" s="24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4" t="s">
        <v>213</v>
      </c>
      <c r="AU1392" s="244" t="s">
        <v>86</v>
      </c>
      <c r="AV1392" s="13" t="s">
        <v>86</v>
      </c>
      <c r="AW1392" s="13" t="s">
        <v>35</v>
      </c>
      <c r="AX1392" s="13" t="s">
        <v>73</v>
      </c>
      <c r="AY1392" s="244" t="s">
        <v>202</v>
      </c>
    </row>
    <row r="1393" s="15" customFormat="1">
      <c r="A1393" s="15"/>
      <c r="B1393" s="259"/>
      <c r="C1393" s="260"/>
      <c r="D1393" s="235" t="s">
        <v>213</v>
      </c>
      <c r="E1393" s="261" t="s">
        <v>19</v>
      </c>
      <c r="F1393" s="262" t="s">
        <v>2710</v>
      </c>
      <c r="G1393" s="260"/>
      <c r="H1393" s="261" t="s">
        <v>19</v>
      </c>
      <c r="I1393" s="263"/>
      <c r="J1393" s="260"/>
      <c r="K1393" s="260"/>
      <c r="L1393" s="264"/>
      <c r="M1393" s="265"/>
      <c r="N1393" s="266"/>
      <c r="O1393" s="266"/>
      <c r="P1393" s="266"/>
      <c r="Q1393" s="266"/>
      <c r="R1393" s="266"/>
      <c r="S1393" s="266"/>
      <c r="T1393" s="267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T1393" s="268" t="s">
        <v>213</v>
      </c>
      <c r="AU1393" s="268" t="s">
        <v>86</v>
      </c>
      <c r="AV1393" s="15" t="s">
        <v>80</v>
      </c>
      <c r="AW1393" s="15" t="s">
        <v>35</v>
      </c>
      <c r="AX1393" s="15" t="s">
        <v>73</v>
      </c>
      <c r="AY1393" s="268" t="s">
        <v>202</v>
      </c>
    </row>
    <row r="1394" s="13" customFormat="1">
      <c r="A1394" s="13"/>
      <c r="B1394" s="233"/>
      <c r="C1394" s="234"/>
      <c r="D1394" s="235" t="s">
        <v>213</v>
      </c>
      <c r="E1394" s="236" t="s">
        <v>19</v>
      </c>
      <c r="F1394" s="237" t="s">
        <v>2711</v>
      </c>
      <c r="G1394" s="234"/>
      <c r="H1394" s="238">
        <v>11.346</v>
      </c>
      <c r="I1394" s="239"/>
      <c r="J1394" s="234"/>
      <c r="K1394" s="234"/>
      <c r="L1394" s="240"/>
      <c r="M1394" s="241"/>
      <c r="N1394" s="242"/>
      <c r="O1394" s="242"/>
      <c r="P1394" s="242"/>
      <c r="Q1394" s="242"/>
      <c r="R1394" s="242"/>
      <c r="S1394" s="242"/>
      <c r="T1394" s="24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4" t="s">
        <v>213</v>
      </c>
      <c r="AU1394" s="244" t="s">
        <v>86</v>
      </c>
      <c r="AV1394" s="13" t="s">
        <v>86</v>
      </c>
      <c r="AW1394" s="13" t="s">
        <v>35</v>
      </c>
      <c r="AX1394" s="13" t="s">
        <v>73</v>
      </c>
      <c r="AY1394" s="244" t="s">
        <v>202</v>
      </c>
    </row>
    <row r="1395" s="13" customFormat="1">
      <c r="A1395" s="13"/>
      <c r="B1395" s="233"/>
      <c r="C1395" s="234"/>
      <c r="D1395" s="235" t="s">
        <v>213</v>
      </c>
      <c r="E1395" s="236" t="s">
        <v>19</v>
      </c>
      <c r="F1395" s="237" t="s">
        <v>2451</v>
      </c>
      <c r="G1395" s="234"/>
      <c r="H1395" s="238">
        <v>-1.47</v>
      </c>
      <c r="I1395" s="239"/>
      <c r="J1395" s="234"/>
      <c r="K1395" s="234"/>
      <c r="L1395" s="240"/>
      <c r="M1395" s="241"/>
      <c r="N1395" s="242"/>
      <c r="O1395" s="242"/>
      <c r="P1395" s="242"/>
      <c r="Q1395" s="242"/>
      <c r="R1395" s="242"/>
      <c r="S1395" s="242"/>
      <c r="T1395" s="243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4" t="s">
        <v>213</v>
      </c>
      <c r="AU1395" s="244" t="s">
        <v>86</v>
      </c>
      <c r="AV1395" s="13" t="s">
        <v>86</v>
      </c>
      <c r="AW1395" s="13" t="s">
        <v>35</v>
      </c>
      <c r="AX1395" s="13" t="s">
        <v>73</v>
      </c>
      <c r="AY1395" s="244" t="s">
        <v>202</v>
      </c>
    </row>
    <row r="1396" s="15" customFormat="1">
      <c r="A1396" s="15"/>
      <c r="B1396" s="259"/>
      <c r="C1396" s="260"/>
      <c r="D1396" s="235" t="s">
        <v>213</v>
      </c>
      <c r="E1396" s="261" t="s">
        <v>19</v>
      </c>
      <c r="F1396" s="262" t="s">
        <v>2712</v>
      </c>
      <c r="G1396" s="260"/>
      <c r="H1396" s="261" t="s">
        <v>19</v>
      </c>
      <c r="I1396" s="263"/>
      <c r="J1396" s="260"/>
      <c r="K1396" s="260"/>
      <c r="L1396" s="264"/>
      <c r="M1396" s="265"/>
      <c r="N1396" s="266"/>
      <c r="O1396" s="266"/>
      <c r="P1396" s="266"/>
      <c r="Q1396" s="266"/>
      <c r="R1396" s="266"/>
      <c r="S1396" s="266"/>
      <c r="T1396" s="267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68" t="s">
        <v>213</v>
      </c>
      <c r="AU1396" s="268" t="s">
        <v>86</v>
      </c>
      <c r="AV1396" s="15" t="s">
        <v>80</v>
      </c>
      <c r="AW1396" s="15" t="s">
        <v>35</v>
      </c>
      <c r="AX1396" s="15" t="s">
        <v>73</v>
      </c>
      <c r="AY1396" s="268" t="s">
        <v>202</v>
      </c>
    </row>
    <row r="1397" s="13" customFormat="1">
      <c r="A1397" s="13"/>
      <c r="B1397" s="233"/>
      <c r="C1397" s="234"/>
      <c r="D1397" s="235" t="s">
        <v>213</v>
      </c>
      <c r="E1397" s="236" t="s">
        <v>19</v>
      </c>
      <c r="F1397" s="237" t="s">
        <v>2713</v>
      </c>
      <c r="G1397" s="234"/>
      <c r="H1397" s="238">
        <v>13.577999999999999</v>
      </c>
      <c r="I1397" s="239"/>
      <c r="J1397" s="234"/>
      <c r="K1397" s="234"/>
      <c r="L1397" s="240"/>
      <c r="M1397" s="241"/>
      <c r="N1397" s="242"/>
      <c r="O1397" s="242"/>
      <c r="P1397" s="242"/>
      <c r="Q1397" s="242"/>
      <c r="R1397" s="242"/>
      <c r="S1397" s="242"/>
      <c r="T1397" s="24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4" t="s">
        <v>213</v>
      </c>
      <c r="AU1397" s="244" t="s">
        <v>86</v>
      </c>
      <c r="AV1397" s="13" t="s">
        <v>86</v>
      </c>
      <c r="AW1397" s="13" t="s">
        <v>35</v>
      </c>
      <c r="AX1397" s="13" t="s">
        <v>73</v>
      </c>
      <c r="AY1397" s="244" t="s">
        <v>202</v>
      </c>
    </row>
    <row r="1398" s="13" customFormat="1">
      <c r="A1398" s="13"/>
      <c r="B1398" s="233"/>
      <c r="C1398" s="234"/>
      <c r="D1398" s="235" t="s">
        <v>213</v>
      </c>
      <c r="E1398" s="236" t="s">
        <v>19</v>
      </c>
      <c r="F1398" s="237" t="s">
        <v>2451</v>
      </c>
      <c r="G1398" s="234"/>
      <c r="H1398" s="238">
        <v>-1.47</v>
      </c>
      <c r="I1398" s="239"/>
      <c r="J1398" s="234"/>
      <c r="K1398" s="234"/>
      <c r="L1398" s="240"/>
      <c r="M1398" s="241"/>
      <c r="N1398" s="242"/>
      <c r="O1398" s="242"/>
      <c r="P1398" s="242"/>
      <c r="Q1398" s="242"/>
      <c r="R1398" s="242"/>
      <c r="S1398" s="242"/>
      <c r="T1398" s="243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4" t="s">
        <v>213</v>
      </c>
      <c r="AU1398" s="244" t="s">
        <v>86</v>
      </c>
      <c r="AV1398" s="13" t="s">
        <v>86</v>
      </c>
      <c r="AW1398" s="13" t="s">
        <v>35</v>
      </c>
      <c r="AX1398" s="13" t="s">
        <v>73</v>
      </c>
      <c r="AY1398" s="244" t="s">
        <v>202</v>
      </c>
    </row>
    <row r="1399" s="15" customFormat="1">
      <c r="A1399" s="15"/>
      <c r="B1399" s="259"/>
      <c r="C1399" s="260"/>
      <c r="D1399" s="235" t="s">
        <v>213</v>
      </c>
      <c r="E1399" s="261" t="s">
        <v>19</v>
      </c>
      <c r="F1399" s="262" t="s">
        <v>2714</v>
      </c>
      <c r="G1399" s="260"/>
      <c r="H1399" s="261" t="s">
        <v>19</v>
      </c>
      <c r="I1399" s="263"/>
      <c r="J1399" s="260"/>
      <c r="K1399" s="260"/>
      <c r="L1399" s="264"/>
      <c r="M1399" s="265"/>
      <c r="N1399" s="266"/>
      <c r="O1399" s="266"/>
      <c r="P1399" s="266"/>
      <c r="Q1399" s="266"/>
      <c r="R1399" s="266"/>
      <c r="S1399" s="266"/>
      <c r="T1399" s="267"/>
      <c r="U1399" s="15"/>
      <c r="V1399" s="15"/>
      <c r="W1399" s="15"/>
      <c r="X1399" s="15"/>
      <c r="Y1399" s="15"/>
      <c r="Z1399" s="15"/>
      <c r="AA1399" s="15"/>
      <c r="AB1399" s="15"/>
      <c r="AC1399" s="15"/>
      <c r="AD1399" s="15"/>
      <c r="AE1399" s="15"/>
      <c r="AT1399" s="268" t="s">
        <v>213</v>
      </c>
      <c r="AU1399" s="268" t="s">
        <v>86</v>
      </c>
      <c r="AV1399" s="15" t="s">
        <v>80</v>
      </c>
      <c r="AW1399" s="15" t="s">
        <v>35</v>
      </c>
      <c r="AX1399" s="15" t="s">
        <v>73</v>
      </c>
      <c r="AY1399" s="268" t="s">
        <v>202</v>
      </c>
    </row>
    <row r="1400" s="13" customFormat="1">
      <c r="A1400" s="13"/>
      <c r="B1400" s="233"/>
      <c r="C1400" s="234"/>
      <c r="D1400" s="235" t="s">
        <v>213</v>
      </c>
      <c r="E1400" s="236" t="s">
        <v>19</v>
      </c>
      <c r="F1400" s="237" t="s">
        <v>2715</v>
      </c>
      <c r="G1400" s="234"/>
      <c r="H1400" s="238">
        <v>25.109999999999999</v>
      </c>
      <c r="I1400" s="239"/>
      <c r="J1400" s="234"/>
      <c r="K1400" s="234"/>
      <c r="L1400" s="240"/>
      <c r="M1400" s="241"/>
      <c r="N1400" s="242"/>
      <c r="O1400" s="242"/>
      <c r="P1400" s="242"/>
      <c r="Q1400" s="242"/>
      <c r="R1400" s="242"/>
      <c r="S1400" s="242"/>
      <c r="T1400" s="24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4" t="s">
        <v>213</v>
      </c>
      <c r="AU1400" s="244" t="s">
        <v>86</v>
      </c>
      <c r="AV1400" s="13" t="s">
        <v>86</v>
      </c>
      <c r="AW1400" s="13" t="s">
        <v>35</v>
      </c>
      <c r="AX1400" s="13" t="s">
        <v>73</v>
      </c>
      <c r="AY1400" s="244" t="s">
        <v>202</v>
      </c>
    </row>
    <row r="1401" s="13" customFormat="1">
      <c r="A1401" s="13"/>
      <c r="B1401" s="233"/>
      <c r="C1401" s="234"/>
      <c r="D1401" s="235" t="s">
        <v>213</v>
      </c>
      <c r="E1401" s="236" t="s">
        <v>19</v>
      </c>
      <c r="F1401" s="237" t="s">
        <v>2466</v>
      </c>
      <c r="G1401" s="234"/>
      <c r="H1401" s="238">
        <v>-1.857</v>
      </c>
      <c r="I1401" s="239"/>
      <c r="J1401" s="234"/>
      <c r="K1401" s="234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213</v>
      </c>
      <c r="AU1401" s="244" t="s">
        <v>86</v>
      </c>
      <c r="AV1401" s="13" t="s">
        <v>86</v>
      </c>
      <c r="AW1401" s="13" t="s">
        <v>35</v>
      </c>
      <c r="AX1401" s="13" t="s">
        <v>73</v>
      </c>
      <c r="AY1401" s="244" t="s">
        <v>202</v>
      </c>
    </row>
    <row r="1402" s="15" customFormat="1">
      <c r="A1402" s="15"/>
      <c r="B1402" s="259"/>
      <c r="C1402" s="260"/>
      <c r="D1402" s="235" t="s">
        <v>213</v>
      </c>
      <c r="E1402" s="261" t="s">
        <v>19</v>
      </c>
      <c r="F1402" s="262" t="s">
        <v>2716</v>
      </c>
      <c r="G1402" s="260"/>
      <c r="H1402" s="261" t="s">
        <v>19</v>
      </c>
      <c r="I1402" s="263"/>
      <c r="J1402" s="260"/>
      <c r="K1402" s="260"/>
      <c r="L1402" s="264"/>
      <c r="M1402" s="265"/>
      <c r="N1402" s="266"/>
      <c r="O1402" s="266"/>
      <c r="P1402" s="266"/>
      <c r="Q1402" s="266"/>
      <c r="R1402" s="266"/>
      <c r="S1402" s="266"/>
      <c r="T1402" s="267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68" t="s">
        <v>213</v>
      </c>
      <c r="AU1402" s="268" t="s">
        <v>86</v>
      </c>
      <c r="AV1402" s="15" t="s">
        <v>80</v>
      </c>
      <c r="AW1402" s="15" t="s">
        <v>35</v>
      </c>
      <c r="AX1402" s="15" t="s">
        <v>73</v>
      </c>
      <c r="AY1402" s="268" t="s">
        <v>202</v>
      </c>
    </row>
    <row r="1403" s="13" customFormat="1">
      <c r="A1403" s="13"/>
      <c r="B1403" s="233"/>
      <c r="C1403" s="234"/>
      <c r="D1403" s="235" t="s">
        <v>213</v>
      </c>
      <c r="E1403" s="236" t="s">
        <v>19</v>
      </c>
      <c r="F1403" s="237" t="s">
        <v>2717</v>
      </c>
      <c r="G1403" s="234"/>
      <c r="H1403" s="238">
        <v>71.966999999999999</v>
      </c>
      <c r="I1403" s="239"/>
      <c r="J1403" s="234"/>
      <c r="K1403" s="234"/>
      <c r="L1403" s="240"/>
      <c r="M1403" s="241"/>
      <c r="N1403" s="242"/>
      <c r="O1403" s="242"/>
      <c r="P1403" s="242"/>
      <c r="Q1403" s="242"/>
      <c r="R1403" s="242"/>
      <c r="S1403" s="242"/>
      <c r="T1403" s="24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4" t="s">
        <v>213</v>
      </c>
      <c r="AU1403" s="244" t="s">
        <v>86</v>
      </c>
      <c r="AV1403" s="13" t="s">
        <v>86</v>
      </c>
      <c r="AW1403" s="13" t="s">
        <v>35</v>
      </c>
      <c r="AX1403" s="13" t="s">
        <v>73</v>
      </c>
      <c r="AY1403" s="244" t="s">
        <v>202</v>
      </c>
    </row>
    <row r="1404" s="13" customFormat="1">
      <c r="A1404" s="13"/>
      <c r="B1404" s="233"/>
      <c r="C1404" s="234"/>
      <c r="D1404" s="235" t="s">
        <v>213</v>
      </c>
      <c r="E1404" s="236" t="s">
        <v>19</v>
      </c>
      <c r="F1404" s="237" t="s">
        <v>2718</v>
      </c>
      <c r="G1404" s="234"/>
      <c r="H1404" s="238">
        <v>4.3129999999999997</v>
      </c>
      <c r="I1404" s="239"/>
      <c r="J1404" s="234"/>
      <c r="K1404" s="234"/>
      <c r="L1404" s="240"/>
      <c r="M1404" s="241"/>
      <c r="N1404" s="242"/>
      <c r="O1404" s="242"/>
      <c r="P1404" s="242"/>
      <c r="Q1404" s="242"/>
      <c r="R1404" s="242"/>
      <c r="S1404" s="242"/>
      <c r="T1404" s="24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4" t="s">
        <v>213</v>
      </c>
      <c r="AU1404" s="244" t="s">
        <v>86</v>
      </c>
      <c r="AV1404" s="13" t="s">
        <v>86</v>
      </c>
      <c r="AW1404" s="13" t="s">
        <v>35</v>
      </c>
      <c r="AX1404" s="13" t="s">
        <v>73</v>
      </c>
      <c r="AY1404" s="244" t="s">
        <v>202</v>
      </c>
    </row>
    <row r="1405" s="13" customFormat="1">
      <c r="A1405" s="13"/>
      <c r="B1405" s="233"/>
      <c r="C1405" s="234"/>
      <c r="D1405" s="235" t="s">
        <v>213</v>
      </c>
      <c r="E1405" s="236" t="s">
        <v>19</v>
      </c>
      <c r="F1405" s="237" t="s">
        <v>2719</v>
      </c>
      <c r="G1405" s="234"/>
      <c r="H1405" s="238">
        <v>-30.367999999999999</v>
      </c>
      <c r="I1405" s="239"/>
      <c r="J1405" s="234"/>
      <c r="K1405" s="234"/>
      <c r="L1405" s="240"/>
      <c r="M1405" s="241"/>
      <c r="N1405" s="242"/>
      <c r="O1405" s="242"/>
      <c r="P1405" s="242"/>
      <c r="Q1405" s="242"/>
      <c r="R1405" s="242"/>
      <c r="S1405" s="242"/>
      <c r="T1405" s="24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4" t="s">
        <v>213</v>
      </c>
      <c r="AU1405" s="244" t="s">
        <v>86</v>
      </c>
      <c r="AV1405" s="13" t="s">
        <v>86</v>
      </c>
      <c r="AW1405" s="13" t="s">
        <v>35</v>
      </c>
      <c r="AX1405" s="13" t="s">
        <v>73</v>
      </c>
      <c r="AY1405" s="244" t="s">
        <v>202</v>
      </c>
    </row>
    <row r="1406" s="15" customFormat="1">
      <c r="A1406" s="15"/>
      <c r="B1406" s="259"/>
      <c r="C1406" s="260"/>
      <c r="D1406" s="235" t="s">
        <v>213</v>
      </c>
      <c r="E1406" s="261" t="s">
        <v>19</v>
      </c>
      <c r="F1406" s="262" t="s">
        <v>2720</v>
      </c>
      <c r="G1406" s="260"/>
      <c r="H1406" s="261" t="s">
        <v>19</v>
      </c>
      <c r="I1406" s="263"/>
      <c r="J1406" s="260"/>
      <c r="K1406" s="260"/>
      <c r="L1406" s="264"/>
      <c r="M1406" s="265"/>
      <c r="N1406" s="266"/>
      <c r="O1406" s="266"/>
      <c r="P1406" s="266"/>
      <c r="Q1406" s="266"/>
      <c r="R1406" s="266"/>
      <c r="S1406" s="266"/>
      <c r="T1406" s="267"/>
      <c r="U1406" s="15"/>
      <c r="V1406" s="15"/>
      <c r="W1406" s="15"/>
      <c r="X1406" s="15"/>
      <c r="Y1406" s="15"/>
      <c r="Z1406" s="15"/>
      <c r="AA1406" s="15"/>
      <c r="AB1406" s="15"/>
      <c r="AC1406" s="15"/>
      <c r="AD1406" s="15"/>
      <c r="AE1406" s="15"/>
      <c r="AT1406" s="268" t="s">
        <v>213</v>
      </c>
      <c r="AU1406" s="268" t="s">
        <v>86</v>
      </c>
      <c r="AV1406" s="15" t="s">
        <v>80</v>
      </c>
      <c r="AW1406" s="15" t="s">
        <v>35</v>
      </c>
      <c r="AX1406" s="15" t="s">
        <v>73</v>
      </c>
      <c r="AY1406" s="268" t="s">
        <v>202</v>
      </c>
    </row>
    <row r="1407" s="13" customFormat="1">
      <c r="A1407" s="13"/>
      <c r="B1407" s="233"/>
      <c r="C1407" s="234"/>
      <c r="D1407" s="235" t="s">
        <v>213</v>
      </c>
      <c r="E1407" s="236" t="s">
        <v>19</v>
      </c>
      <c r="F1407" s="237" t="s">
        <v>2721</v>
      </c>
      <c r="G1407" s="234"/>
      <c r="H1407" s="238">
        <v>24.747</v>
      </c>
      <c r="I1407" s="239"/>
      <c r="J1407" s="234"/>
      <c r="K1407" s="234"/>
      <c r="L1407" s="240"/>
      <c r="M1407" s="241"/>
      <c r="N1407" s="242"/>
      <c r="O1407" s="242"/>
      <c r="P1407" s="242"/>
      <c r="Q1407" s="242"/>
      <c r="R1407" s="242"/>
      <c r="S1407" s="242"/>
      <c r="T1407" s="24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4" t="s">
        <v>213</v>
      </c>
      <c r="AU1407" s="244" t="s">
        <v>86</v>
      </c>
      <c r="AV1407" s="13" t="s">
        <v>86</v>
      </c>
      <c r="AW1407" s="13" t="s">
        <v>35</v>
      </c>
      <c r="AX1407" s="13" t="s">
        <v>73</v>
      </c>
      <c r="AY1407" s="244" t="s">
        <v>202</v>
      </c>
    </row>
    <row r="1408" s="15" customFormat="1">
      <c r="A1408" s="15"/>
      <c r="B1408" s="259"/>
      <c r="C1408" s="260"/>
      <c r="D1408" s="235" t="s">
        <v>213</v>
      </c>
      <c r="E1408" s="261" t="s">
        <v>19</v>
      </c>
      <c r="F1408" s="262" t="s">
        <v>2722</v>
      </c>
      <c r="G1408" s="260"/>
      <c r="H1408" s="261" t="s">
        <v>19</v>
      </c>
      <c r="I1408" s="263"/>
      <c r="J1408" s="260"/>
      <c r="K1408" s="260"/>
      <c r="L1408" s="264"/>
      <c r="M1408" s="265"/>
      <c r="N1408" s="266"/>
      <c r="O1408" s="266"/>
      <c r="P1408" s="266"/>
      <c r="Q1408" s="266"/>
      <c r="R1408" s="266"/>
      <c r="S1408" s="266"/>
      <c r="T1408" s="267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68" t="s">
        <v>213</v>
      </c>
      <c r="AU1408" s="268" t="s">
        <v>86</v>
      </c>
      <c r="AV1408" s="15" t="s">
        <v>80</v>
      </c>
      <c r="AW1408" s="15" t="s">
        <v>35</v>
      </c>
      <c r="AX1408" s="15" t="s">
        <v>73</v>
      </c>
      <c r="AY1408" s="268" t="s">
        <v>202</v>
      </c>
    </row>
    <row r="1409" s="13" customFormat="1">
      <c r="A1409" s="13"/>
      <c r="B1409" s="233"/>
      <c r="C1409" s="234"/>
      <c r="D1409" s="235" t="s">
        <v>213</v>
      </c>
      <c r="E1409" s="236" t="s">
        <v>19</v>
      </c>
      <c r="F1409" s="237" t="s">
        <v>2723</v>
      </c>
      <c r="G1409" s="234"/>
      <c r="H1409" s="238">
        <v>33.728000000000002</v>
      </c>
      <c r="I1409" s="239"/>
      <c r="J1409" s="234"/>
      <c r="K1409" s="234"/>
      <c r="L1409" s="240"/>
      <c r="M1409" s="241"/>
      <c r="N1409" s="242"/>
      <c r="O1409" s="242"/>
      <c r="P1409" s="242"/>
      <c r="Q1409" s="242"/>
      <c r="R1409" s="242"/>
      <c r="S1409" s="242"/>
      <c r="T1409" s="24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4" t="s">
        <v>213</v>
      </c>
      <c r="AU1409" s="244" t="s">
        <v>86</v>
      </c>
      <c r="AV1409" s="13" t="s">
        <v>86</v>
      </c>
      <c r="AW1409" s="13" t="s">
        <v>35</v>
      </c>
      <c r="AX1409" s="13" t="s">
        <v>73</v>
      </c>
      <c r="AY1409" s="244" t="s">
        <v>202</v>
      </c>
    </row>
    <row r="1410" s="13" customFormat="1">
      <c r="A1410" s="13"/>
      <c r="B1410" s="233"/>
      <c r="C1410" s="234"/>
      <c r="D1410" s="235" t="s">
        <v>213</v>
      </c>
      <c r="E1410" s="236" t="s">
        <v>19</v>
      </c>
      <c r="F1410" s="237" t="s">
        <v>2724</v>
      </c>
      <c r="G1410" s="234"/>
      <c r="H1410" s="238">
        <v>1.125</v>
      </c>
      <c r="I1410" s="239"/>
      <c r="J1410" s="234"/>
      <c r="K1410" s="234"/>
      <c r="L1410" s="240"/>
      <c r="M1410" s="241"/>
      <c r="N1410" s="242"/>
      <c r="O1410" s="242"/>
      <c r="P1410" s="242"/>
      <c r="Q1410" s="242"/>
      <c r="R1410" s="242"/>
      <c r="S1410" s="242"/>
      <c r="T1410" s="243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4" t="s">
        <v>213</v>
      </c>
      <c r="AU1410" s="244" t="s">
        <v>86</v>
      </c>
      <c r="AV1410" s="13" t="s">
        <v>86</v>
      </c>
      <c r="AW1410" s="13" t="s">
        <v>35</v>
      </c>
      <c r="AX1410" s="13" t="s">
        <v>73</v>
      </c>
      <c r="AY1410" s="244" t="s">
        <v>202</v>
      </c>
    </row>
    <row r="1411" s="13" customFormat="1">
      <c r="A1411" s="13"/>
      <c r="B1411" s="233"/>
      <c r="C1411" s="234"/>
      <c r="D1411" s="235" t="s">
        <v>213</v>
      </c>
      <c r="E1411" s="236" t="s">
        <v>19</v>
      </c>
      <c r="F1411" s="237" t="s">
        <v>2725</v>
      </c>
      <c r="G1411" s="234"/>
      <c r="H1411" s="238">
        <v>-2.5</v>
      </c>
      <c r="I1411" s="239"/>
      <c r="J1411" s="234"/>
      <c r="K1411" s="234"/>
      <c r="L1411" s="240"/>
      <c r="M1411" s="241"/>
      <c r="N1411" s="242"/>
      <c r="O1411" s="242"/>
      <c r="P1411" s="242"/>
      <c r="Q1411" s="242"/>
      <c r="R1411" s="242"/>
      <c r="S1411" s="242"/>
      <c r="T1411" s="24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4" t="s">
        <v>213</v>
      </c>
      <c r="AU1411" s="244" t="s">
        <v>86</v>
      </c>
      <c r="AV1411" s="13" t="s">
        <v>86</v>
      </c>
      <c r="AW1411" s="13" t="s">
        <v>35</v>
      </c>
      <c r="AX1411" s="13" t="s">
        <v>73</v>
      </c>
      <c r="AY1411" s="244" t="s">
        <v>202</v>
      </c>
    </row>
    <row r="1412" s="15" customFormat="1">
      <c r="A1412" s="15"/>
      <c r="B1412" s="259"/>
      <c r="C1412" s="260"/>
      <c r="D1412" s="235" t="s">
        <v>213</v>
      </c>
      <c r="E1412" s="261" t="s">
        <v>19</v>
      </c>
      <c r="F1412" s="262" t="s">
        <v>2726</v>
      </c>
      <c r="G1412" s="260"/>
      <c r="H1412" s="261" t="s">
        <v>19</v>
      </c>
      <c r="I1412" s="263"/>
      <c r="J1412" s="260"/>
      <c r="K1412" s="260"/>
      <c r="L1412" s="264"/>
      <c r="M1412" s="265"/>
      <c r="N1412" s="266"/>
      <c r="O1412" s="266"/>
      <c r="P1412" s="266"/>
      <c r="Q1412" s="266"/>
      <c r="R1412" s="266"/>
      <c r="S1412" s="266"/>
      <c r="T1412" s="267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68" t="s">
        <v>213</v>
      </c>
      <c r="AU1412" s="268" t="s">
        <v>86</v>
      </c>
      <c r="AV1412" s="15" t="s">
        <v>80</v>
      </c>
      <c r="AW1412" s="15" t="s">
        <v>35</v>
      </c>
      <c r="AX1412" s="15" t="s">
        <v>73</v>
      </c>
      <c r="AY1412" s="268" t="s">
        <v>202</v>
      </c>
    </row>
    <row r="1413" s="13" customFormat="1">
      <c r="A1413" s="13"/>
      <c r="B1413" s="233"/>
      <c r="C1413" s="234"/>
      <c r="D1413" s="235" t="s">
        <v>213</v>
      </c>
      <c r="E1413" s="236" t="s">
        <v>19</v>
      </c>
      <c r="F1413" s="237" t="s">
        <v>2727</v>
      </c>
      <c r="G1413" s="234"/>
      <c r="H1413" s="238">
        <v>14.725</v>
      </c>
      <c r="I1413" s="239"/>
      <c r="J1413" s="234"/>
      <c r="K1413" s="234"/>
      <c r="L1413" s="240"/>
      <c r="M1413" s="241"/>
      <c r="N1413" s="242"/>
      <c r="O1413" s="242"/>
      <c r="P1413" s="242"/>
      <c r="Q1413" s="242"/>
      <c r="R1413" s="242"/>
      <c r="S1413" s="242"/>
      <c r="T1413" s="24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4" t="s">
        <v>213</v>
      </c>
      <c r="AU1413" s="244" t="s">
        <v>86</v>
      </c>
      <c r="AV1413" s="13" t="s">
        <v>86</v>
      </c>
      <c r="AW1413" s="13" t="s">
        <v>35</v>
      </c>
      <c r="AX1413" s="13" t="s">
        <v>73</v>
      </c>
      <c r="AY1413" s="244" t="s">
        <v>202</v>
      </c>
    </row>
    <row r="1414" s="13" customFormat="1">
      <c r="A1414" s="13"/>
      <c r="B1414" s="233"/>
      <c r="C1414" s="234"/>
      <c r="D1414" s="235" t="s">
        <v>213</v>
      </c>
      <c r="E1414" s="236" t="s">
        <v>19</v>
      </c>
      <c r="F1414" s="237" t="s">
        <v>2469</v>
      </c>
      <c r="G1414" s="234"/>
      <c r="H1414" s="238">
        <v>-2.9399999999999999</v>
      </c>
      <c r="I1414" s="239"/>
      <c r="J1414" s="234"/>
      <c r="K1414" s="234"/>
      <c r="L1414" s="240"/>
      <c r="M1414" s="241"/>
      <c r="N1414" s="242"/>
      <c r="O1414" s="242"/>
      <c r="P1414" s="242"/>
      <c r="Q1414" s="242"/>
      <c r="R1414" s="242"/>
      <c r="S1414" s="242"/>
      <c r="T1414" s="24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4" t="s">
        <v>213</v>
      </c>
      <c r="AU1414" s="244" t="s">
        <v>86</v>
      </c>
      <c r="AV1414" s="13" t="s">
        <v>86</v>
      </c>
      <c r="AW1414" s="13" t="s">
        <v>35</v>
      </c>
      <c r="AX1414" s="13" t="s">
        <v>73</v>
      </c>
      <c r="AY1414" s="244" t="s">
        <v>202</v>
      </c>
    </row>
    <row r="1415" s="15" customFormat="1">
      <c r="A1415" s="15"/>
      <c r="B1415" s="259"/>
      <c r="C1415" s="260"/>
      <c r="D1415" s="235" t="s">
        <v>213</v>
      </c>
      <c r="E1415" s="261" t="s">
        <v>19</v>
      </c>
      <c r="F1415" s="262" t="s">
        <v>2728</v>
      </c>
      <c r="G1415" s="260"/>
      <c r="H1415" s="261" t="s">
        <v>19</v>
      </c>
      <c r="I1415" s="263"/>
      <c r="J1415" s="260"/>
      <c r="K1415" s="260"/>
      <c r="L1415" s="264"/>
      <c r="M1415" s="265"/>
      <c r="N1415" s="266"/>
      <c r="O1415" s="266"/>
      <c r="P1415" s="266"/>
      <c r="Q1415" s="266"/>
      <c r="R1415" s="266"/>
      <c r="S1415" s="266"/>
      <c r="T1415" s="267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68" t="s">
        <v>213</v>
      </c>
      <c r="AU1415" s="268" t="s">
        <v>86</v>
      </c>
      <c r="AV1415" s="15" t="s">
        <v>80</v>
      </c>
      <c r="AW1415" s="15" t="s">
        <v>35</v>
      </c>
      <c r="AX1415" s="15" t="s">
        <v>73</v>
      </c>
      <c r="AY1415" s="268" t="s">
        <v>202</v>
      </c>
    </row>
    <row r="1416" s="13" customFormat="1">
      <c r="A1416" s="13"/>
      <c r="B1416" s="233"/>
      <c r="C1416" s="234"/>
      <c r="D1416" s="235" t="s">
        <v>213</v>
      </c>
      <c r="E1416" s="236" t="s">
        <v>19</v>
      </c>
      <c r="F1416" s="237" t="s">
        <v>2729</v>
      </c>
      <c r="G1416" s="234"/>
      <c r="H1416" s="238">
        <v>12.151999999999999</v>
      </c>
      <c r="I1416" s="239"/>
      <c r="J1416" s="234"/>
      <c r="K1416" s="234"/>
      <c r="L1416" s="240"/>
      <c r="M1416" s="241"/>
      <c r="N1416" s="242"/>
      <c r="O1416" s="242"/>
      <c r="P1416" s="242"/>
      <c r="Q1416" s="242"/>
      <c r="R1416" s="242"/>
      <c r="S1416" s="242"/>
      <c r="T1416" s="24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4" t="s">
        <v>213</v>
      </c>
      <c r="AU1416" s="244" t="s">
        <v>86</v>
      </c>
      <c r="AV1416" s="13" t="s">
        <v>86</v>
      </c>
      <c r="AW1416" s="13" t="s">
        <v>35</v>
      </c>
      <c r="AX1416" s="13" t="s">
        <v>73</v>
      </c>
      <c r="AY1416" s="244" t="s">
        <v>202</v>
      </c>
    </row>
    <row r="1417" s="13" customFormat="1">
      <c r="A1417" s="13"/>
      <c r="B1417" s="233"/>
      <c r="C1417" s="234"/>
      <c r="D1417" s="235" t="s">
        <v>213</v>
      </c>
      <c r="E1417" s="236" t="s">
        <v>19</v>
      </c>
      <c r="F1417" s="237" t="s">
        <v>2451</v>
      </c>
      <c r="G1417" s="234"/>
      <c r="H1417" s="238">
        <v>-1.47</v>
      </c>
      <c r="I1417" s="239"/>
      <c r="J1417" s="234"/>
      <c r="K1417" s="234"/>
      <c r="L1417" s="240"/>
      <c r="M1417" s="241"/>
      <c r="N1417" s="242"/>
      <c r="O1417" s="242"/>
      <c r="P1417" s="242"/>
      <c r="Q1417" s="242"/>
      <c r="R1417" s="242"/>
      <c r="S1417" s="242"/>
      <c r="T1417" s="24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4" t="s">
        <v>213</v>
      </c>
      <c r="AU1417" s="244" t="s">
        <v>86</v>
      </c>
      <c r="AV1417" s="13" t="s">
        <v>86</v>
      </c>
      <c r="AW1417" s="13" t="s">
        <v>35</v>
      </c>
      <c r="AX1417" s="13" t="s">
        <v>73</v>
      </c>
      <c r="AY1417" s="244" t="s">
        <v>202</v>
      </c>
    </row>
    <row r="1418" s="15" customFormat="1">
      <c r="A1418" s="15"/>
      <c r="B1418" s="259"/>
      <c r="C1418" s="260"/>
      <c r="D1418" s="235" t="s">
        <v>213</v>
      </c>
      <c r="E1418" s="261" t="s">
        <v>19</v>
      </c>
      <c r="F1418" s="262" t="s">
        <v>2730</v>
      </c>
      <c r="G1418" s="260"/>
      <c r="H1418" s="261" t="s">
        <v>19</v>
      </c>
      <c r="I1418" s="263"/>
      <c r="J1418" s="260"/>
      <c r="K1418" s="260"/>
      <c r="L1418" s="264"/>
      <c r="M1418" s="265"/>
      <c r="N1418" s="266"/>
      <c r="O1418" s="266"/>
      <c r="P1418" s="266"/>
      <c r="Q1418" s="266"/>
      <c r="R1418" s="266"/>
      <c r="S1418" s="266"/>
      <c r="T1418" s="267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68" t="s">
        <v>213</v>
      </c>
      <c r="AU1418" s="268" t="s">
        <v>86</v>
      </c>
      <c r="AV1418" s="15" t="s">
        <v>80</v>
      </c>
      <c r="AW1418" s="15" t="s">
        <v>35</v>
      </c>
      <c r="AX1418" s="15" t="s">
        <v>73</v>
      </c>
      <c r="AY1418" s="268" t="s">
        <v>202</v>
      </c>
    </row>
    <row r="1419" s="13" customFormat="1">
      <c r="A1419" s="13"/>
      <c r="B1419" s="233"/>
      <c r="C1419" s="234"/>
      <c r="D1419" s="235" t="s">
        <v>213</v>
      </c>
      <c r="E1419" s="236" t="s">
        <v>19</v>
      </c>
      <c r="F1419" s="237" t="s">
        <v>2731</v>
      </c>
      <c r="G1419" s="234"/>
      <c r="H1419" s="238">
        <v>14.507999999999999</v>
      </c>
      <c r="I1419" s="239"/>
      <c r="J1419" s="234"/>
      <c r="K1419" s="234"/>
      <c r="L1419" s="240"/>
      <c r="M1419" s="241"/>
      <c r="N1419" s="242"/>
      <c r="O1419" s="242"/>
      <c r="P1419" s="242"/>
      <c r="Q1419" s="242"/>
      <c r="R1419" s="242"/>
      <c r="S1419" s="242"/>
      <c r="T1419" s="24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4" t="s">
        <v>213</v>
      </c>
      <c r="AU1419" s="244" t="s">
        <v>86</v>
      </c>
      <c r="AV1419" s="13" t="s">
        <v>86</v>
      </c>
      <c r="AW1419" s="13" t="s">
        <v>35</v>
      </c>
      <c r="AX1419" s="13" t="s">
        <v>73</v>
      </c>
      <c r="AY1419" s="244" t="s">
        <v>202</v>
      </c>
    </row>
    <row r="1420" s="13" customFormat="1">
      <c r="A1420" s="13"/>
      <c r="B1420" s="233"/>
      <c r="C1420" s="234"/>
      <c r="D1420" s="235" t="s">
        <v>213</v>
      </c>
      <c r="E1420" s="236" t="s">
        <v>19</v>
      </c>
      <c r="F1420" s="237" t="s">
        <v>2469</v>
      </c>
      <c r="G1420" s="234"/>
      <c r="H1420" s="238">
        <v>-2.9399999999999999</v>
      </c>
      <c r="I1420" s="239"/>
      <c r="J1420" s="234"/>
      <c r="K1420" s="234"/>
      <c r="L1420" s="240"/>
      <c r="M1420" s="241"/>
      <c r="N1420" s="242"/>
      <c r="O1420" s="242"/>
      <c r="P1420" s="242"/>
      <c r="Q1420" s="242"/>
      <c r="R1420" s="242"/>
      <c r="S1420" s="242"/>
      <c r="T1420" s="24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4" t="s">
        <v>213</v>
      </c>
      <c r="AU1420" s="244" t="s">
        <v>86</v>
      </c>
      <c r="AV1420" s="13" t="s">
        <v>86</v>
      </c>
      <c r="AW1420" s="13" t="s">
        <v>35</v>
      </c>
      <c r="AX1420" s="13" t="s">
        <v>73</v>
      </c>
      <c r="AY1420" s="244" t="s">
        <v>202</v>
      </c>
    </row>
    <row r="1421" s="15" customFormat="1">
      <c r="A1421" s="15"/>
      <c r="B1421" s="259"/>
      <c r="C1421" s="260"/>
      <c r="D1421" s="235" t="s">
        <v>213</v>
      </c>
      <c r="E1421" s="261" t="s">
        <v>19</v>
      </c>
      <c r="F1421" s="262" t="s">
        <v>2732</v>
      </c>
      <c r="G1421" s="260"/>
      <c r="H1421" s="261" t="s">
        <v>19</v>
      </c>
      <c r="I1421" s="263"/>
      <c r="J1421" s="260"/>
      <c r="K1421" s="260"/>
      <c r="L1421" s="264"/>
      <c r="M1421" s="265"/>
      <c r="N1421" s="266"/>
      <c r="O1421" s="266"/>
      <c r="P1421" s="266"/>
      <c r="Q1421" s="266"/>
      <c r="R1421" s="266"/>
      <c r="S1421" s="266"/>
      <c r="T1421" s="267"/>
      <c r="U1421" s="15"/>
      <c r="V1421" s="15"/>
      <c r="W1421" s="15"/>
      <c r="X1421" s="15"/>
      <c r="Y1421" s="15"/>
      <c r="Z1421" s="15"/>
      <c r="AA1421" s="15"/>
      <c r="AB1421" s="15"/>
      <c r="AC1421" s="15"/>
      <c r="AD1421" s="15"/>
      <c r="AE1421" s="15"/>
      <c r="AT1421" s="268" t="s">
        <v>213</v>
      </c>
      <c r="AU1421" s="268" t="s">
        <v>86</v>
      </c>
      <c r="AV1421" s="15" t="s">
        <v>80</v>
      </c>
      <c r="AW1421" s="15" t="s">
        <v>35</v>
      </c>
      <c r="AX1421" s="15" t="s">
        <v>73</v>
      </c>
      <c r="AY1421" s="268" t="s">
        <v>202</v>
      </c>
    </row>
    <row r="1422" s="13" customFormat="1">
      <c r="A1422" s="13"/>
      <c r="B1422" s="233"/>
      <c r="C1422" s="234"/>
      <c r="D1422" s="235" t="s">
        <v>213</v>
      </c>
      <c r="E1422" s="236" t="s">
        <v>19</v>
      </c>
      <c r="F1422" s="237" t="s">
        <v>2733</v>
      </c>
      <c r="G1422" s="234"/>
      <c r="H1422" s="238">
        <v>13.063000000000001</v>
      </c>
      <c r="I1422" s="239"/>
      <c r="J1422" s="234"/>
      <c r="K1422" s="234"/>
      <c r="L1422" s="240"/>
      <c r="M1422" s="241"/>
      <c r="N1422" s="242"/>
      <c r="O1422" s="242"/>
      <c r="P1422" s="242"/>
      <c r="Q1422" s="242"/>
      <c r="R1422" s="242"/>
      <c r="S1422" s="242"/>
      <c r="T1422" s="24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4" t="s">
        <v>213</v>
      </c>
      <c r="AU1422" s="244" t="s">
        <v>86</v>
      </c>
      <c r="AV1422" s="13" t="s">
        <v>86</v>
      </c>
      <c r="AW1422" s="13" t="s">
        <v>35</v>
      </c>
      <c r="AX1422" s="13" t="s">
        <v>73</v>
      </c>
      <c r="AY1422" s="244" t="s">
        <v>202</v>
      </c>
    </row>
    <row r="1423" s="13" customFormat="1">
      <c r="A1423" s="13"/>
      <c r="B1423" s="233"/>
      <c r="C1423" s="234"/>
      <c r="D1423" s="235" t="s">
        <v>213</v>
      </c>
      <c r="E1423" s="236" t="s">
        <v>19</v>
      </c>
      <c r="F1423" s="237" t="s">
        <v>2451</v>
      </c>
      <c r="G1423" s="234"/>
      <c r="H1423" s="238">
        <v>-1.47</v>
      </c>
      <c r="I1423" s="239"/>
      <c r="J1423" s="234"/>
      <c r="K1423" s="234"/>
      <c r="L1423" s="240"/>
      <c r="M1423" s="241"/>
      <c r="N1423" s="242"/>
      <c r="O1423" s="242"/>
      <c r="P1423" s="242"/>
      <c r="Q1423" s="242"/>
      <c r="R1423" s="242"/>
      <c r="S1423" s="242"/>
      <c r="T1423" s="243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4" t="s">
        <v>213</v>
      </c>
      <c r="AU1423" s="244" t="s">
        <v>86</v>
      </c>
      <c r="AV1423" s="13" t="s">
        <v>86</v>
      </c>
      <c r="AW1423" s="13" t="s">
        <v>35</v>
      </c>
      <c r="AX1423" s="13" t="s">
        <v>73</v>
      </c>
      <c r="AY1423" s="244" t="s">
        <v>202</v>
      </c>
    </row>
    <row r="1424" s="15" customFormat="1">
      <c r="A1424" s="15"/>
      <c r="B1424" s="259"/>
      <c r="C1424" s="260"/>
      <c r="D1424" s="235" t="s">
        <v>213</v>
      </c>
      <c r="E1424" s="261" t="s">
        <v>19</v>
      </c>
      <c r="F1424" s="262" t="s">
        <v>2734</v>
      </c>
      <c r="G1424" s="260"/>
      <c r="H1424" s="261" t="s">
        <v>19</v>
      </c>
      <c r="I1424" s="263"/>
      <c r="J1424" s="260"/>
      <c r="K1424" s="260"/>
      <c r="L1424" s="264"/>
      <c r="M1424" s="265"/>
      <c r="N1424" s="266"/>
      <c r="O1424" s="266"/>
      <c r="P1424" s="266"/>
      <c r="Q1424" s="266"/>
      <c r="R1424" s="266"/>
      <c r="S1424" s="266"/>
      <c r="T1424" s="267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68" t="s">
        <v>213</v>
      </c>
      <c r="AU1424" s="268" t="s">
        <v>86</v>
      </c>
      <c r="AV1424" s="15" t="s">
        <v>80</v>
      </c>
      <c r="AW1424" s="15" t="s">
        <v>35</v>
      </c>
      <c r="AX1424" s="15" t="s">
        <v>73</v>
      </c>
      <c r="AY1424" s="268" t="s">
        <v>202</v>
      </c>
    </row>
    <row r="1425" s="13" customFormat="1">
      <c r="A1425" s="13"/>
      <c r="B1425" s="233"/>
      <c r="C1425" s="234"/>
      <c r="D1425" s="235" t="s">
        <v>213</v>
      </c>
      <c r="E1425" s="236" t="s">
        <v>19</v>
      </c>
      <c r="F1425" s="237" t="s">
        <v>2735</v>
      </c>
      <c r="G1425" s="234"/>
      <c r="H1425" s="238">
        <v>41.911999999999999</v>
      </c>
      <c r="I1425" s="239"/>
      <c r="J1425" s="234"/>
      <c r="K1425" s="234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213</v>
      </c>
      <c r="AU1425" s="244" t="s">
        <v>86</v>
      </c>
      <c r="AV1425" s="13" t="s">
        <v>86</v>
      </c>
      <c r="AW1425" s="13" t="s">
        <v>35</v>
      </c>
      <c r="AX1425" s="13" t="s">
        <v>73</v>
      </c>
      <c r="AY1425" s="244" t="s">
        <v>202</v>
      </c>
    </row>
    <row r="1426" s="13" customFormat="1">
      <c r="A1426" s="13"/>
      <c r="B1426" s="233"/>
      <c r="C1426" s="234"/>
      <c r="D1426" s="235" t="s">
        <v>213</v>
      </c>
      <c r="E1426" s="236" t="s">
        <v>19</v>
      </c>
      <c r="F1426" s="237" t="s">
        <v>2736</v>
      </c>
      <c r="G1426" s="234"/>
      <c r="H1426" s="238">
        <v>1.659</v>
      </c>
      <c r="I1426" s="239"/>
      <c r="J1426" s="234"/>
      <c r="K1426" s="234"/>
      <c r="L1426" s="240"/>
      <c r="M1426" s="241"/>
      <c r="N1426" s="242"/>
      <c r="O1426" s="242"/>
      <c r="P1426" s="242"/>
      <c r="Q1426" s="242"/>
      <c r="R1426" s="242"/>
      <c r="S1426" s="242"/>
      <c r="T1426" s="24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4" t="s">
        <v>213</v>
      </c>
      <c r="AU1426" s="244" t="s">
        <v>86</v>
      </c>
      <c r="AV1426" s="13" t="s">
        <v>86</v>
      </c>
      <c r="AW1426" s="13" t="s">
        <v>35</v>
      </c>
      <c r="AX1426" s="13" t="s">
        <v>73</v>
      </c>
      <c r="AY1426" s="244" t="s">
        <v>202</v>
      </c>
    </row>
    <row r="1427" s="13" customFormat="1">
      <c r="A1427" s="13"/>
      <c r="B1427" s="233"/>
      <c r="C1427" s="234"/>
      <c r="D1427" s="235" t="s">
        <v>213</v>
      </c>
      <c r="E1427" s="236" t="s">
        <v>19</v>
      </c>
      <c r="F1427" s="237" t="s">
        <v>2737</v>
      </c>
      <c r="G1427" s="234"/>
      <c r="H1427" s="238">
        <v>-5.1689999999999996</v>
      </c>
      <c r="I1427" s="239"/>
      <c r="J1427" s="234"/>
      <c r="K1427" s="234"/>
      <c r="L1427" s="240"/>
      <c r="M1427" s="241"/>
      <c r="N1427" s="242"/>
      <c r="O1427" s="242"/>
      <c r="P1427" s="242"/>
      <c r="Q1427" s="242"/>
      <c r="R1427" s="242"/>
      <c r="S1427" s="242"/>
      <c r="T1427" s="24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4" t="s">
        <v>213</v>
      </c>
      <c r="AU1427" s="244" t="s">
        <v>86</v>
      </c>
      <c r="AV1427" s="13" t="s">
        <v>86</v>
      </c>
      <c r="AW1427" s="13" t="s">
        <v>35</v>
      </c>
      <c r="AX1427" s="13" t="s">
        <v>73</v>
      </c>
      <c r="AY1427" s="244" t="s">
        <v>202</v>
      </c>
    </row>
    <row r="1428" s="15" customFormat="1">
      <c r="A1428" s="15"/>
      <c r="B1428" s="259"/>
      <c r="C1428" s="260"/>
      <c r="D1428" s="235" t="s">
        <v>213</v>
      </c>
      <c r="E1428" s="261" t="s">
        <v>19</v>
      </c>
      <c r="F1428" s="262" t="s">
        <v>2738</v>
      </c>
      <c r="G1428" s="260"/>
      <c r="H1428" s="261" t="s">
        <v>19</v>
      </c>
      <c r="I1428" s="263"/>
      <c r="J1428" s="260"/>
      <c r="K1428" s="260"/>
      <c r="L1428" s="264"/>
      <c r="M1428" s="265"/>
      <c r="N1428" s="266"/>
      <c r="O1428" s="266"/>
      <c r="P1428" s="266"/>
      <c r="Q1428" s="266"/>
      <c r="R1428" s="266"/>
      <c r="S1428" s="266"/>
      <c r="T1428" s="267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68" t="s">
        <v>213</v>
      </c>
      <c r="AU1428" s="268" t="s">
        <v>86</v>
      </c>
      <c r="AV1428" s="15" t="s">
        <v>80</v>
      </c>
      <c r="AW1428" s="15" t="s">
        <v>35</v>
      </c>
      <c r="AX1428" s="15" t="s">
        <v>73</v>
      </c>
      <c r="AY1428" s="268" t="s">
        <v>202</v>
      </c>
    </row>
    <row r="1429" s="13" customFormat="1">
      <c r="A1429" s="13"/>
      <c r="B1429" s="233"/>
      <c r="C1429" s="234"/>
      <c r="D1429" s="235" t="s">
        <v>213</v>
      </c>
      <c r="E1429" s="236" t="s">
        <v>19</v>
      </c>
      <c r="F1429" s="237" t="s">
        <v>2739</v>
      </c>
      <c r="G1429" s="234"/>
      <c r="H1429" s="238">
        <v>44.515999999999998</v>
      </c>
      <c r="I1429" s="239"/>
      <c r="J1429" s="234"/>
      <c r="K1429" s="234"/>
      <c r="L1429" s="240"/>
      <c r="M1429" s="241"/>
      <c r="N1429" s="242"/>
      <c r="O1429" s="242"/>
      <c r="P1429" s="242"/>
      <c r="Q1429" s="242"/>
      <c r="R1429" s="242"/>
      <c r="S1429" s="242"/>
      <c r="T1429" s="24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4" t="s">
        <v>213</v>
      </c>
      <c r="AU1429" s="244" t="s">
        <v>86</v>
      </c>
      <c r="AV1429" s="13" t="s">
        <v>86</v>
      </c>
      <c r="AW1429" s="13" t="s">
        <v>35</v>
      </c>
      <c r="AX1429" s="13" t="s">
        <v>73</v>
      </c>
      <c r="AY1429" s="244" t="s">
        <v>202</v>
      </c>
    </row>
    <row r="1430" s="13" customFormat="1">
      <c r="A1430" s="13"/>
      <c r="B1430" s="233"/>
      <c r="C1430" s="234"/>
      <c r="D1430" s="235" t="s">
        <v>213</v>
      </c>
      <c r="E1430" s="236" t="s">
        <v>19</v>
      </c>
      <c r="F1430" s="237" t="s">
        <v>2736</v>
      </c>
      <c r="G1430" s="234"/>
      <c r="H1430" s="238">
        <v>1.659</v>
      </c>
      <c r="I1430" s="239"/>
      <c r="J1430" s="234"/>
      <c r="K1430" s="234"/>
      <c r="L1430" s="240"/>
      <c r="M1430" s="241"/>
      <c r="N1430" s="242"/>
      <c r="O1430" s="242"/>
      <c r="P1430" s="242"/>
      <c r="Q1430" s="242"/>
      <c r="R1430" s="242"/>
      <c r="S1430" s="242"/>
      <c r="T1430" s="24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4" t="s">
        <v>213</v>
      </c>
      <c r="AU1430" s="244" t="s">
        <v>86</v>
      </c>
      <c r="AV1430" s="13" t="s">
        <v>86</v>
      </c>
      <c r="AW1430" s="13" t="s">
        <v>35</v>
      </c>
      <c r="AX1430" s="13" t="s">
        <v>73</v>
      </c>
      <c r="AY1430" s="244" t="s">
        <v>202</v>
      </c>
    </row>
    <row r="1431" s="13" customFormat="1">
      <c r="A1431" s="13"/>
      <c r="B1431" s="233"/>
      <c r="C1431" s="234"/>
      <c r="D1431" s="235" t="s">
        <v>213</v>
      </c>
      <c r="E1431" s="236" t="s">
        <v>19</v>
      </c>
      <c r="F1431" s="237" t="s">
        <v>2740</v>
      </c>
      <c r="G1431" s="234"/>
      <c r="H1431" s="238">
        <v>-6.7690000000000001</v>
      </c>
      <c r="I1431" s="239"/>
      <c r="J1431" s="234"/>
      <c r="K1431" s="234"/>
      <c r="L1431" s="240"/>
      <c r="M1431" s="241"/>
      <c r="N1431" s="242"/>
      <c r="O1431" s="242"/>
      <c r="P1431" s="242"/>
      <c r="Q1431" s="242"/>
      <c r="R1431" s="242"/>
      <c r="S1431" s="242"/>
      <c r="T1431" s="243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4" t="s">
        <v>213</v>
      </c>
      <c r="AU1431" s="244" t="s">
        <v>86</v>
      </c>
      <c r="AV1431" s="13" t="s">
        <v>86</v>
      </c>
      <c r="AW1431" s="13" t="s">
        <v>35</v>
      </c>
      <c r="AX1431" s="13" t="s">
        <v>73</v>
      </c>
      <c r="AY1431" s="244" t="s">
        <v>202</v>
      </c>
    </row>
    <row r="1432" s="15" customFormat="1">
      <c r="A1432" s="15"/>
      <c r="B1432" s="259"/>
      <c r="C1432" s="260"/>
      <c r="D1432" s="235" t="s">
        <v>213</v>
      </c>
      <c r="E1432" s="261" t="s">
        <v>19</v>
      </c>
      <c r="F1432" s="262" t="s">
        <v>2741</v>
      </c>
      <c r="G1432" s="260"/>
      <c r="H1432" s="261" t="s">
        <v>19</v>
      </c>
      <c r="I1432" s="263"/>
      <c r="J1432" s="260"/>
      <c r="K1432" s="260"/>
      <c r="L1432" s="264"/>
      <c r="M1432" s="265"/>
      <c r="N1432" s="266"/>
      <c r="O1432" s="266"/>
      <c r="P1432" s="266"/>
      <c r="Q1432" s="266"/>
      <c r="R1432" s="266"/>
      <c r="S1432" s="266"/>
      <c r="T1432" s="267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T1432" s="268" t="s">
        <v>213</v>
      </c>
      <c r="AU1432" s="268" t="s">
        <v>86</v>
      </c>
      <c r="AV1432" s="15" t="s">
        <v>80</v>
      </c>
      <c r="AW1432" s="15" t="s">
        <v>35</v>
      </c>
      <c r="AX1432" s="15" t="s">
        <v>73</v>
      </c>
      <c r="AY1432" s="268" t="s">
        <v>202</v>
      </c>
    </row>
    <row r="1433" s="13" customFormat="1">
      <c r="A1433" s="13"/>
      <c r="B1433" s="233"/>
      <c r="C1433" s="234"/>
      <c r="D1433" s="235" t="s">
        <v>213</v>
      </c>
      <c r="E1433" s="236" t="s">
        <v>19</v>
      </c>
      <c r="F1433" s="237" t="s">
        <v>2742</v>
      </c>
      <c r="G1433" s="234"/>
      <c r="H1433" s="238">
        <v>50.127000000000002</v>
      </c>
      <c r="I1433" s="239"/>
      <c r="J1433" s="234"/>
      <c r="K1433" s="234"/>
      <c r="L1433" s="240"/>
      <c r="M1433" s="241"/>
      <c r="N1433" s="242"/>
      <c r="O1433" s="242"/>
      <c r="P1433" s="242"/>
      <c r="Q1433" s="242"/>
      <c r="R1433" s="242"/>
      <c r="S1433" s="242"/>
      <c r="T1433" s="24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4" t="s">
        <v>213</v>
      </c>
      <c r="AU1433" s="244" t="s">
        <v>86</v>
      </c>
      <c r="AV1433" s="13" t="s">
        <v>86</v>
      </c>
      <c r="AW1433" s="13" t="s">
        <v>35</v>
      </c>
      <c r="AX1433" s="13" t="s">
        <v>73</v>
      </c>
      <c r="AY1433" s="244" t="s">
        <v>202</v>
      </c>
    </row>
    <row r="1434" s="13" customFormat="1">
      <c r="A1434" s="13"/>
      <c r="B1434" s="233"/>
      <c r="C1434" s="234"/>
      <c r="D1434" s="235" t="s">
        <v>213</v>
      </c>
      <c r="E1434" s="236" t="s">
        <v>19</v>
      </c>
      <c r="F1434" s="237" t="s">
        <v>2743</v>
      </c>
      <c r="G1434" s="234"/>
      <c r="H1434" s="238">
        <v>1.038</v>
      </c>
      <c r="I1434" s="239"/>
      <c r="J1434" s="234"/>
      <c r="K1434" s="234"/>
      <c r="L1434" s="240"/>
      <c r="M1434" s="241"/>
      <c r="N1434" s="242"/>
      <c r="O1434" s="242"/>
      <c r="P1434" s="242"/>
      <c r="Q1434" s="242"/>
      <c r="R1434" s="242"/>
      <c r="S1434" s="242"/>
      <c r="T1434" s="24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4" t="s">
        <v>213</v>
      </c>
      <c r="AU1434" s="244" t="s">
        <v>86</v>
      </c>
      <c r="AV1434" s="13" t="s">
        <v>86</v>
      </c>
      <c r="AW1434" s="13" t="s">
        <v>35</v>
      </c>
      <c r="AX1434" s="13" t="s">
        <v>73</v>
      </c>
      <c r="AY1434" s="244" t="s">
        <v>202</v>
      </c>
    </row>
    <row r="1435" s="13" customFormat="1">
      <c r="A1435" s="13"/>
      <c r="B1435" s="233"/>
      <c r="C1435" s="234"/>
      <c r="D1435" s="235" t="s">
        <v>213</v>
      </c>
      <c r="E1435" s="236" t="s">
        <v>19</v>
      </c>
      <c r="F1435" s="237" t="s">
        <v>2744</v>
      </c>
      <c r="G1435" s="234"/>
      <c r="H1435" s="238">
        <v>0.78000000000000003</v>
      </c>
      <c r="I1435" s="239"/>
      <c r="J1435" s="234"/>
      <c r="K1435" s="234"/>
      <c r="L1435" s="240"/>
      <c r="M1435" s="241"/>
      <c r="N1435" s="242"/>
      <c r="O1435" s="242"/>
      <c r="P1435" s="242"/>
      <c r="Q1435" s="242"/>
      <c r="R1435" s="242"/>
      <c r="S1435" s="242"/>
      <c r="T1435" s="24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4" t="s">
        <v>213</v>
      </c>
      <c r="AU1435" s="244" t="s">
        <v>86</v>
      </c>
      <c r="AV1435" s="13" t="s">
        <v>86</v>
      </c>
      <c r="AW1435" s="13" t="s">
        <v>35</v>
      </c>
      <c r="AX1435" s="13" t="s">
        <v>73</v>
      </c>
      <c r="AY1435" s="244" t="s">
        <v>202</v>
      </c>
    </row>
    <row r="1436" s="13" customFormat="1">
      <c r="A1436" s="13"/>
      <c r="B1436" s="233"/>
      <c r="C1436" s="234"/>
      <c r="D1436" s="235" t="s">
        <v>213</v>
      </c>
      <c r="E1436" s="236" t="s">
        <v>19</v>
      </c>
      <c r="F1436" s="237" t="s">
        <v>2745</v>
      </c>
      <c r="G1436" s="234"/>
      <c r="H1436" s="238">
        <v>-5.6870000000000003</v>
      </c>
      <c r="I1436" s="239"/>
      <c r="J1436" s="234"/>
      <c r="K1436" s="234"/>
      <c r="L1436" s="240"/>
      <c r="M1436" s="241"/>
      <c r="N1436" s="242"/>
      <c r="O1436" s="242"/>
      <c r="P1436" s="242"/>
      <c r="Q1436" s="242"/>
      <c r="R1436" s="242"/>
      <c r="S1436" s="242"/>
      <c r="T1436" s="24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4" t="s">
        <v>213</v>
      </c>
      <c r="AU1436" s="244" t="s">
        <v>86</v>
      </c>
      <c r="AV1436" s="13" t="s">
        <v>86</v>
      </c>
      <c r="AW1436" s="13" t="s">
        <v>35</v>
      </c>
      <c r="AX1436" s="13" t="s">
        <v>73</v>
      </c>
      <c r="AY1436" s="244" t="s">
        <v>202</v>
      </c>
    </row>
    <row r="1437" s="15" customFormat="1">
      <c r="A1437" s="15"/>
      <c r="B1437" s="259"/>
      <c r="C1437" s="260"/>
      <c r="D1437" s="235" t="s">
        <v>213</v>
      </c>
      <c r="E1437" s="261" t="s">
        <v>19</v>
      </c>
      <c r="F1437" s="262" t="s">
        <v>2746</v>
      </c>
      <c r="G1437" s="260"/>
      <c r="H1437" s="261" t="s">
        <v>19</v>
      </c>
      <c r="I1437" s="263"/>
      <c r="J1437" s="260"/>
      <c r="K1437" s="260"/>
      <c r="L1437" s="264"/>
      <c r="M1437" s="265"/>
      <c r="N1437" s="266"/>
      <c r="O1437" s="266"/>
      <c r="P1437" s="266"/>
      <c r="Q1437" s="266"/>
      <c r="R1437" s="266"/>
      <c r="S1437" s="266"/>
      <c r="T1437" s="267"/>
      <c r="U1437" s="15"/>
      <c r="V1437" s="15"/>
      <c r="W1437" s="15"/>
      <c r="X1437" s="15"/>
      <c r="Y1437" s="15"/>
      <c r="Z1437" s="15"/>
      <c r="AA1437" s="15"/>
      <c r="AB1437" s="15"/>
      <c r="AC1437" s="15"/>
      <c r="AD1437" s="15"/>
      <c r="AE1437" s="15"/>
      <c r="AT1437" s="268" t="s">
        <v>213</v>
      </c>
      <c r="AU1437" s="268" t="s">
        <v>86</v>
      </c>
      <c r="AV1437" s="15" t="s">
        <v>80</v>
      </c>
      <c r="AW1437" s="15" t="s">
        <v>35</v>
      </c>
      <c r="AX1437" s="15" t="s">
        <v>73</v>
      </c>
      <c r="AY1437" s="268" t="s">
        <v>202</v>
      </c>
    </row>
    <row r="1438" s="13" customFormat="1">
      <c r="A1438" s="13"/>
      <c r="B1438" s="233"/>
      <c r="C1438" s="234"/>
      <c r="D1438" s="235" t="s">
        <v>213</v>
      </c>
      <c r="E1438" s="236" t="s">
        <v>19</v>
      </c>
      <c r="F1438" s="237" t="s">
        <v>2747</v>
      </c>
      <c r="G1438" s="234"/>
      <c r="H1438" s="238">
        <v>35.935000000000002</v>
      </c>
      <c r="I1438" s="239"/>
      <c r="J1438" s="234"/>
      <c r="K1438" s="234"/>
      <c r="L1438" s="240"/>
      <c r="M1438" s="241"/>
      <c r="N1438" s="242"/>
      <c r="O1438" s="242"/>
      <c r="P1438" s="242"/>
      <c r="Q1438" s="242"/>
      <c r="R1438" s="242"/>
      <c r="S1438" s="242"/>
      <c r="T1438" s="24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4" t="s">
        <v>213</v>
      </c>
      <c r="AU1438" s="244" t="s">
        <v>86</v>
      </c>
      <c r="AV1438" s="13" t="s">
        <v>86</v>
      </c>
      <c r="AW1438" s="13" t="s">
        <v>35</v>
      </c>
      <c r="AX1438" s="13" t="s">
        <v>73</v>
      </c>
      <c r="AY1438" s="244" t="s">
        <v>202</v>
      </c>
    </row>
    <row r="1439" s="13" customFormat="1">
      <c r="A1439" s="13"/>
      <c r="B1439" s="233"/>
      <c r="C1439" s="234"/>
      <c r="D1439" s="235" t="s">
        <v>213</v>
      </c>
      <c r="E1439" s="236" t="s">
        <v>19</v>
      </c>
      <c r="F1439" s="237" t="s">
        <v>2748</v>
      </c>
      <c r="G1439" s="234"/>
      <c r="H1439" s="238">
        <v>1.1879999999999999</v>
      </c>
      <c r="I1439" s="239"/>
      <c r="J1439" s="234"/>
      <c r="K1439" s="234"/>
      <c r="L1439" s="240"/>
      <c r="M1439" s="241"/>
      <c r="N1439" s="242"/>
      <c r="O1439" s="242"/>
      <c r="P1439" s="242"/>
      <c r="Q1439" s="242"/>
      <c r="R1439" s="242"/>
      <c r="S1439" s="242"/>
      <c r="T1439" s="243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4" t="s">
        <v>213</v>
      </c>
      <c r="AU1439" s="244" t="s">
        <v>86</v>
      </c>
      <c r="AV1439" s="13" t="s">
        <v>86</v>
      </c>
      <c r="AW1439" s="13" t="s">
        <v>35</v>
      </c>
      <c r="AX1439" s="13" t="s">
        <v>73</v>
      </c>
      <c r="AY1439" s="244" t="s">
        <v>202</v>
      </c>
    </row>
    <row r="1440" s="13" customFormat="1">
      <c r="A1440" s="13"/>
      <c r="B1440" s="233"/>
      <c r="C1440" s="234"/>
      <c r="D1440" s="235" t="s">
        <v>213</v>
      </c>
      <c r="E1440" s="236" t="s">
        <v>19</v>
      </c>
      <c r="F1440" s="237" t="s">
        <v>2749</v>
      </c>
      <c r="G1440" s="234"/>
      <c r="H1440" s="238">
        <v>-2.8130000000000002</v>
      </c>
      <c r="I1440" s="239"/>
      <c r="J1440" s="234"/>
      <c r="K1440" s="234"/>
      <c r="L1440" s="240"/>
      <c r="M1440" s="241"/>
      <c r="N1440" s="242"/>
      <c r="O1440" s="242"/>
      <c r="P1440" s="242"/>
      <c r="Q1440" s="242"/>
      <c r="R1440" s="242"/>
      <c r="S1440" s="242"/>
      <c r="T1440" s="24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4" t="s">
        <v>213</v>
      </c>
      <c r="AU1440" s="244" t="s">
        <v>86</v>
      </c>
      <c r="AV1440" s="13" t="s">
        <v>86</v>
      </c>
      <c r="AW1440" s="13" t="s">
        <v>35</v>
      </c>
      <c r="AX1440" s="13" t="s">
        <v>73</v>
      </c>
      <c r="AY1440" s="244" t="s">
        <v>202</v>
      </c>
    </row>
    <row r="1441" s="15" customFormat="1">
      <c r="A1441" s="15"/>
      <c r="B1441" s="259"/>
      <c r="C1441" s="260"/>
      <c r="D1441" s="235" t="s">
        <v>213</v>
      </c>
      <c r="E1441" s="261" t="s">
        <v>19</v>
      </c>
      <c r="F1441" s="262" t="s">
        <v>2750</v>
      </c>
      <c r="G1441" s="260"/>
      <c r="H1441" s="261" t="s">
        <v>19</v>
      </c>
      <c r="I1441" s="263"/>
      <c r="J1441" s="260"/>
      <c r="K1441" s="260"/>
      <c r="L1441" s="264"/>
      <c r="M1441" s="265"/>
      <c r="N1441" s="266"/>
      <c r="O1441" s="266"/>
      <c r="P1441" s="266"/>
      <c r="Q1441" s="266"/>
      <c r="R1441" s="266"/>
      <c r="S1441" s="266"/>
      <c r="T1441" s="267"/>
      <c r="U1441" s="15"/>
      <c r="V1441" s="15"/>
      <c r="W1441" s="15"/>
      <c r="X1441" s="15"/>
      <c r="Y1441" s="15"/>
      <c r="Z1441" s="15"/>
      <c r="AA1441" s="15"/>
      <c r="AB1441" s="15"/>
      <c r="AC1441" s="15"/>
      <c r="AD1441" s="15"/>
      <c r="AE1441" s="15"/>
      <c r="AT1441" s="268" t="s">
        <v>213</v>
      </c>
      <c r="AU1441" s="268" t="s">
        <v>86</v>
      </c>
      <c r="AV1441" s="15" t="s">
        <v>80</v>
      </c>
      <c r="AW1441" s="15" t="s">
        <v>35</v>
      </c>
      <c r="AX1441" s="15" t="s">
        <v>73</v>
      </c>
      <c r="AY1441" s="268" t="s">
        <v>202</v>
      </c>
    </row>
    <row r="1442" s="13" customFormat="1">
      <c r="A1442" s="13"/>
      <c r="B1442" s="233"/>
      <c r="C1442" s="234"/>
      <c r="D1442" s="235" t="s">
        <v>213</v>
      </c>
      <c r="E1442" s="236" t="s">
        <v>19</v>
      </c>
      <c r="F1442" s="237" t="s">
        <v>2751</v>
      </c>
      <c r="G1442" s="234"/>
      <c r="H1442" s="238">
        <v>19.818000000000001</v>
      </c>
      <c r="I1442" s="239"/>
      <c r="J1442" s="234"/>
      <c r="K1442" s="234"/>
      <c r="L1442" s="240"/>
      <c r="M1442" s="241"/>
      <c r="N1442" s="242"/>
      <c r="O1442" s="242"/>
      <c r="P1442" s="242"/>
      <c r="Q1442" s="242"/>
      <c r="R1442" s="242"/>
      <c r="S1442" s="242"/>
      <c r="T1442" s="24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4" t="s">
        <v>213</v>
      </c>
      <c r="AU1442" s="244" t="s">
        <v>86</v>
      </c>
      <c r="AV1442" s="13" t="s">
        <v>86</v>
      </c>
      <c r="AW1442" s="13" t="s">
        <v>35</v>
      </c>
      <c r="AX1442" s="13" t="s">
        <v>73</v>
      </c>
      <c r="AY1442" s="244" t="s">
        <v>202</v>
      </c>
    </row>
    <row r="1443" s="15" customFormat="1">
      <c r="A1443" s="15"/>
      <c r="B1443" s="259"/>
      <c r="C1443" s="260"/>
      <c r="D1443" s="235" t="s">
        <v>213</v>
      </c>
      <c r="E1443" s="261" t="s">
        <v>19</v>
      </c>
      <c r="F1443" s="262" t="s">
        <v>2752</v>
      </c>
      <c r="G1443" s="260"/>
      <c r="H1443" s="261" t="s">
        <v>19</v>
      </c>
      <c r="I1443" s="263"/>
      <c r="J1443" s="260"/>
      <c r="K1443" s="260"/>
      <c r="L1443" s="264"/>
      <c r="M1443" s="265"/>
      <c r="N1443" s="266"/>
      <c r="O1443" s="266"/>
      <c r="P1443" s="266"/>
      <c r="Q1443" s="266"/>
      <c r="R1443" s="266"/>
      <c r="S1443" s="266"/>
      <c r="T1443" s="267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8" t="s">
        <v>213</v>
      </c>
      <c r="AU1443" s="268" t="s">
        <v>86</v>
      </c>
      <c r="AV1443" s="15" t="s">
        <v>80</v>
      </c>
      <c r="AW1443" s="15" t="s">
        <v>35</v>
      </c>
      <c r="AX1443" s="15" t="s">
        <v>73</v>
      </c>
      <c r="AY1443" s="268" t="s">
        <v>202</v>
      </c>
    </row>
    <row r="1444" s="13" customFormat="1">
      <c r="A1444" s="13"/>
      <c r="B1444" s="233"/>
      <c r="C1444" s="234"/>
      <c r="D1444" s="235" t="s">
        <v>213</v>
      </c>
      <c r="E1444" s="236" t="s">
        <v>19</v>
      </c>
      <c r="F1444" s="237" t="s">
        <v>2753</v>
      </c>
      <c r="G1444" s="234"/>
      <c r="H1444" s="238">
        <v>58.435000000000002</v>
      </c>
      <c r="I1444" s="239"/>
      <c r="J1444" s="234"/>
      <c r="K1444" s="234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213</v>
      </c>
      <c r="AU1444" s="244" t="s">
        <v>86</v>
      </c>
      <c r="AV1444" s="13" t="s">
        <v>86</v>
      </c>
      <c r="AW1444" s="13" t="s">
        <v>35</v>
      </c>
      <c r="AX1444" s="13" t="s">
        <v>73</v>
      </c>
      <c r="AY1444" s="244" t="s">
        <v>202</v>
      </c>
    </row>
    <row r="1445" s="13" customFormat="1">
      <c r="A1445" s="13"/>
      <c r="B1445" s="233"/>
      <c r="C1445" s="234"/>
      <c r="D1445" s="235" t="s">
        <v>213</v>
      </c>
      <c r="E1445" s="236" t="s">
        <v>19</v>
      </c>
      <c r="F1445" s="237" t="s">
        <v>2679</v>
      </c>
      <c r="G1445" s="234"/>
      <c r="H1445" s="238">
        <v>1.6879999999999999</v>
      </c>
      <c r="I1445" s="239"/>
      <c r="J1445" s="234"/>
      <c r="K1445" s="234"/>
      <c r="L1445" s="240"/>
      <c r="M1445" s="241"/>
      <c r="N1445" s="242"/>
      <c r="O1445" s="242"/>
      <c r="P1445" s="242"/>
      <c r="Q1445" s="242"/>
      <c r="R1445" s="242"/>
      <c r="S1445" s="242"/>
      <c r="T1445" s="24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4" t="s">
        <v>213</v>
      </c>
      <c r="AU1445" s="244" t="s">
        <v>86</v>
      </c>
      <c r="AV1445" s="13" t="s">
        <v>86</v>
      </c>
      <c r="AW1445" s="13" t="s">
        <v>35</v>
      </c>
      <c r="AX1445" s="13" t="s">
        <v>73</v>
      </c>
      <c r="AY1445" s="244" t="s">
        <v>202</v>
      </c>
    </row>
    <row r="1446" s="13" customFormat="1">
      <c r="A1446" s="13"/>
      <c r="B1446" s="233"/>
      <c r="C1446" s="234"/>
      <c r="D1446" s="235" t="s">
        <v>213</v>
      </c>
      <c r="E1446" s="236" t="s">
        <v>19</v>
      </c>
      <c r="F1446" s="237" t="s">
        <v>2754</v>
      </c>
      <c r="G1446" s="234"/>
      <c r="H1446" s="238">
        <v>1.413</v>
      </c>
      <c r="I1446" s="239"/>
      <c r="J1446" s="234"/>
      <c r="K1446" s="234"/>
      <c r="L1446" s="240"/>
      <c r="M1446" s="241"/>
      <c r="N1446" s="242"/>
      <c r="O1446" s="242"/>
      <c r="P1446" s="242"/>
      <c r="Q1446" s="242"/>
      <c r="R1446" s="242"/>
      <c r="S1446" s="242"/>
      <c r="T1446" s="24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4" t="s">
        <v>213</v>
      </c>
      <c r="AU1446" s="244" t="s">
        <v>86</v>
      </c>
      <c r="AV1446" s="13" t="s">
        <v>86</v>
      </c>
      <c r="AW1446" s="13" t="s">
        <v>35</v>
      </c>
      <c r="AX1446" s="13" t="s">
        <v>73</v>
      </c>
      <c r="AY1446" s="244" t="s">
        <v>202</v>
      </c>
    </row>
    <row r="1447" s="13" customFormat="1">
      <c r="A1447" s="13"/>
      <c r="B1447" s="233"/>
      <c r="C1447" s="234"/>
      <c r="D1447" s="235" t="s">
        <v>213</v>
      </c>
      <c r="E1447" s="236" t="s">
        <v>19</v>
      </c>
      <c r="F1447" s="237" t="s">
        <v>2755</v>
      </c>
      <c r="G1447" s="234"/>
      <c r="H1447" s="238">
        <v>-13.598000000000001</v>
      </c>
      <c r="I1447" s="239"/>
      <c r="J1447" s="234"/>
      <c r="K1447" s="234"/>
      <c r="L1447" s="240"/>
      <c r="M1447" s="241"/>
      <c r="N1447" s="242"/>
      <c r="O1447" s="242"/>
      <c r="P1447" s="242"/>
      <c r="Q1447" s="242"/>
      <c r="R1447" s="242"/>
      <c r="S1447" s="242"/>
      <c r="T1447" s="24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4" t="s">
        <v>213</v>
      </c>
      <c r="AU1447" s="244" t="s">
        <v>86</v>
      </c>
      <c r="AV1447" s="13" t="s">
        <v>86</v>
      </c>
      <c r="AW1447" s="13" t="s">
        <v>35</v>
      </c>
      <c r="AX1447" s="13" t="s">
        <v>73</v>
      </c>
      <c r="AY1447" s="244" t="s">
        <v>202</v>
      </c>
    </row>
    <row r="1448" s="15" customFormat="1">
      <c r="A1448" s="15"/>
      <c r="B1448" s="259"/>
      <c r="C1448" s="260"/>
      <c r="D1448" s="235" t="s">
        <v>213</v>
      </c>
      <c r="E1448" s="261" t="s">
        <v>19</v>
      </c>
      <c r="F1448" s="262" t="s">
        <v>2756</v>
      </c>
      <c r="G1448" s="260"/>
      <c r="H1448" s="261" t="s">
        <v>19</v>
      </c>
      <c r="I1448" s="263"/>
      <c r="J1448" s="260"/>
      <c r="K1448" s="260"/>
      <c r="L1448" s="264"/>
      <c r="M1448" s="265"/>
      <c r="N1448" s="266"/>
      <c r="O1448" s="266"/>
      <c r="P1448" s="266"/>
      <c r="Q1448" s="266"/>
      <c r="R1448" s="266"/>
      <c r="S1448" s="266"/>
      <c r="T1448" s="267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68" t="s">
        <v>213</v>
      </c>
      <c r="AU1448" s="268" t="s">
        <v>86</v>
      </c>
      <c r="AV1448" s="15" t="s">
        <v>80</v>
      </c>
      <c r="AW1448" s="15" t="s">
        <v>35</v>
      </c>
      <c r="AX1448" s="15" t="s">
        <v>73</v>
      </c>
      <c r="AY1448" s="268" t="s">
        <v>202</v>
      </c>
    </row>
    <row r="1449" s="13" customFormat="1">
      <c r="A1449" s="13"/>
      <c r="B1449" s="233"/>
      <c r="C1449" s="234"/>
      <c r="D1449" s="235" t="s">
        <v>213</v>
      </c>
      <c r="E1449" s="236" t="s">
        <v>19</v>
      </c>
      <c r="F1449" s="237" t="s">
        <v>2757</v>
      </c>
      <c r="G1449" s="234"/>
      <c r="H1449" s="238">
        <v>30.088999999999999</v>
      </c>
      <c r="I1449" s="239"/>
      <c r="J1449" s="234"/>
      <c r="K1449" s="234"/>
      <c r="L1449" s="240"/>
      <c r="M1449" s="241"/>
      <c r="N1449" s="242"/>
      <c r="O1449" s="242"/>
      <c r="P1449" s="242"/>
      <c r="Q1449" s="242"/>
      <c r="R1449" s="242"/>
      <c r="S1449" s="242"/>
      <c r="T1449" s="24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4" t="s">
        <v>213</v>
      </c>
      <c r="AU1449" s="244" t="s">
        <v>86</v>
      </c>
      <c r="AV1449" s="13" t="s">
        <v>86</v>
      </c>
      <c r="AW1449" s="13" t="s">
        <v>35</v>
      </c>
      <c r="AX1449" s="13" t="s">
        <v>73</v>
      </c>
      <c r="AY1449" s="244" t="s">
        <v>202</v>
      </c>
    </row>
    <row r="1450" s="13" customFormat="1">
      <c r="A1450" s="13"/>
      <c r="B1450" s="233"/>
      <c r="C1450" s="234"/>
      <c r="D1450" s="235" t="s">
        <v>213</v>
      </c>
      <c r="E1450" s="236" t="s">
        <v>19</v>
      </c>
      <c r="F1450" s="237" t="s">
        <v>2748</v>
      </c>
      <c r="G1450" s="234"/>
      <c r="H1450" s="238">
        <v>1.1879999999999999</v>
      </c>
      <c r="I1450" s="239"/>
      <c r="J1450" s="234"/>
      <c r="K1450" s="234"/>
      <c r="L1450" s="240"/>
      <c r="M1450" s="241"/>
      <c r="N1450" s="242"/>
      <c r="O1450" s="242"/>
      <c r="P1450" s="242"/>
      <c r="Q1450" s="242"/>
      <c r="R1450" s="242"/>
      <c r="S1450" s="242"/>
      <c r="T1450" s="24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4" t="s">
        <v>213</v>
      </c>
      <c r="AU1450" s="244" t="s">
        <v>86</v>
      </c>
      <c r="AV1450" s="13" t="s">
        <v>86</v>
      </c>
      <c r="AW1450" s="13" t="s">
        <v>35</v>
      </c>
      <c r="AX1450" s="13" t="s">
        <v>73</v>
      </c>
      <c r="AY1450" s="244" t="s">
        <v>202</v>
      </c>
    </row>
    <row r="1451" s="13" customFormat="1">
      <c r="A1451" s="13"/>
      <c r="B1451" s="233"/>
      <c r="C1451" s="234"/>
      <c r="D1451" s="235" t="s">
        <v>213</v>
      </c>
      <c r="E1451" s="236" t="s">
        <v>19</v>
      </c>
      <c r="F1451" s="237" t="s">
        <v>2758</v>
      </c>
      <c r="G1451" s="234"/>
      <c r="H1451" s="238">
        <v>-5.1230000000000002</v>
      </c>
      <c r="I1451" s="239"/>
      <c r="J1451" s="234"/>
      <c r="K1451" s="234"/>
      <c r="L1451" s="240"/>
      <c r="M1451" s="241"/>
      <c r="N1451" s="242"/>
      <c r="O1451" s="242"/>
      <c r="P1451" s="242"/>
      <c r="Q1451" s="242"/>
      <c r="R1451" s="242"/>
      <c r="S1451" s="242"/>
      <c r="T1451" s="24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4" t="s">
        <v>213</v>
      </c>
      <c r="AU1451" s="244" t="s">
        <v>86</v>
      </c>
      <c r="AV1451" s="13" t="s">
        <v>86</v>
      </c>
      <c r="AW1451" s="13" t="s">
        <v>35</v>
      </c>
      <c r="AX1451" s="13" t="s">
        <v>73</v>
      </c>
      <c r="AY1451" s="244" t="s">
        <v>202</v>
      </c>
    </row>
    <row r="1452" s="15" customFormat="1">
      <c r="A1452" s="15"/>
      <c r="B1452" s="259"/>
      <c r="C1452" s="260"/>
      <c r="D1452" s="235" t="s">
        <v>213</v>
      </c>
      <c r="E1452" s="261" t="s">
        <v>19</v>
      </c>
      <c r="F1452" s="262" t="s">
        <v>2759</v>
      </c>
      <c r="G1452" s="260"/>
      <c r="H1452" s="261" t="s">
        <v>19</v>
      </c>
      <c r="I1452" s="263"/>
      <c r="J1452" s="260"/>
      <c r="K1452" s="260"/>
      <c r="L1452" s="264"/>
      <c r="M1452" s="265"/>
      <c r="N1452" s="266"/>
      <c r="O1452" s="266"/>
      <c r="P1452" s="266"/>
      <c r="Q1452" s="266"/>
      <c r="R1452" s="266"/>
      <c r="S1452" s="266"/>
      <c r="T1452" s="267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68" t="s">
        <v>213</v>
      </c>
      <c r="AU1452" s="268" t="s">
        <v>86</v>
      </c>
      <c r="AV1452" s="15" t="s">
        <v>80</v>
      </c>
      <c r="AW1452" s="15" t="s">
        <v>35</v>
      </c>
      <c r="AX1452" s="15" t="s">
        <v>73</v>
      </c>
      <c r="AY1452" s="268" t="s">
        <v>202</v>
      </c>
    </row>
    <row r="1453" s="13" customFormat="1">
      <c r="A1453" s="13"/>
      <c r="B1453" s="233"/>
      <c r="C1453" s="234"/>
      <c r="D1453" s="235" t="s">
        <v>213</v>
      </c>
      <c r="E1453" s="236" t="s">
        <v>19</v>
      </c>
      <c r="F1453" s="237" t="s">
        <v>2760</v>
      </c>
      <c r="G1453" s="234"/>
      <c r="H1453" s="238">
        <v>68.188000000000002</v>
      </c>
      <c r="I1453" s="239"/>
      <c r="J1453" s="234"/>
      <c r="K1453" s="234"/>
      <c r="L1453" s="240"/>
      <c r="M1453" s="241"/>
      <c r="N1453" s="242"/>
      <c r="O1453" s="242"/>
      <c r="P1453" s="242"/>
      <c r="Q1453" s="242"/>
      <c r="R1453" s="242"/>
      <c r="S1453" s="242"/>
      <c r="T1453" s="24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4" t="s">
        <v>213</v>
      </c>
      <c r="AU1453" s="244" t="s">
        <v>86</v>
      </c>
      <c r="AV1453" s="13" t="s">
        <v>86</v>
      </c>
      <c r="AW1453" s="13" t="s">
        <v>35</v>
      </c>
      <c r="AX1453" s="13" t="s">
        <v>73</v>
      </c>
      <c r="AY1453" s="244" t="s">
        <v>202</v>
      </c>
    </row>
    <row r="1454" s="13" customFormat="1">
      <c r="A1454" s="13"/>
      <c r="B1454" s="233"/>
      <c r="C1454" s="234"/>
      <c r="D1454" s="235" t="s">
        <v>213</v>
      </c>
      <c r="E1454" s="236" t="s">
        <v>19</v>
      </c>
      <c r="F1454" s="237" t="s">
        <v>2679</v>
      </c>
      <c r="G1454" s="234"/>
      <c r="H1454" s="238">
        <v>1.6879999999999999</v>
      </c>
      <c r="I1454" s="239"/>
      <c r="J1454" s="234"/>
      <c r="K1454" s="234"/>
      <c r="L1454" s="240"/>
      <c r="M1454" s="241"/>
      <c r="N1454" s="242"/>
      <c r="O1454" s="242"/>
      <c r="P1454" s="242"/>
      <c r="Q1454" s="242"/>
      <c r="R1454" s="242"/>
      <c r="S1454" s="242"/>
      <c r="T1454" s="24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4" t="s">
        <v>213</v>
      </c>
      <c r="AU1454" s="244" t="s">
        <v>86</v>
      </c>
      <c r="AV1454" s="13" t="s">
        <v>86</v>
      </c>
      <c r="AW1454" s="13" t="s">
        <v>35</v>
      </c>
      <c r="AX1454" s="13" t="s">
        <v>73</v>
      </c>
      <c r="AY1454" s="244" t="s">
        <v>202</v>
      </c>
    </row>
    <row r="1455" s="13" customFormat="1">
      <c r="A1455" s="13"/>
      <c r="B1455" s="233"/>
      <c r="C1455" s="234"/>
      <c r="D1455" s="235" t="s">
        <v>213</v>
      </c>
      <c r="E1455" s="236" t="s">
        <v>19</v>
      </c>
      <c r="F1455" s="237" t="s">
        <v>2680</v>
      </c>
      <c r="G1455" s="234"/>
      <c r="H1455" s="238">
        <v>-9.6600000000000001</v>
      </c>
      <c r="I1455" s="239"/>
      <c r="J1455" s="234"/>
      <c r="K1455" s="234"/>
      <c r="L1455" s="240"/>
      <c r="M1455" s="241"/>
      <c r="N1455" s="242"/>
      <c r="O1455" s="242"/>
      <c r="P1455" s="242"/>
      <c r="Q1455" s="242"/>
      <c r="R1455" s="242"/>
      <c r="S1455" s="242"/>
      <c r="T1455" s="24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4" t="s">
        <v>213</v>
      </c>
      <c r="AU1455" s="244" t="s">
        <v>86</v>
      </c>
      <c r="AV1455" s="13" t="s">
        <v>86</v>
      </c>
      <c r="AW1455" s="13" t="s">
        <v>35</v>
      </c>
      <c r="AX1455" s="13" t="s">
        <v>73</v>
      </c>
      <c r="AY1455" s="244" t="s">
        <v>202</v>
      </c>
    </row>
    <row r="1456" s="15" customFormat="1">
      <c r="A1456" s="15"/>
      <c r="B1456" s="259"/>
      <c r="C1456" s="260"/>
      <c r="D1456" s="235" t="s">
        <v>213</v>
      </c>
      <c r="E1456" s="261" t="s">
        <v>19</v>
      </c>
      <c r="F1456" s="262" t="s">
        <v>2761</v>
      </c>
      <c r="G1456" s="260"/>
      <c r="H1456" s="261" t="s">
        <v>19</v>
      </c>
      <c r="I1456" s="263"/>
      <c r="J1456" s="260"/>
      <c r="K1456" s="260"/>
      <c r="L1456" s="264"/>
      <c r="M1456" s="265"/>
      <c r="N1456" s="266"/>
      <c r="O1456" s="266"/>
      <c r="P1456" s="266"/>
      <c r="Q1456" s="266"/>
      <c r="R1456" s="266"/>
      <c r="S1456" s="266"/>
      <c r="T1456" s="267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T1456" s="268" t="s">
        <v>213</v>
      </c>
      <c r="AU1456" s="268" t="s">
        <v>86</v>
      </c>
      <c r="AV1456" s="15" t="s">
        <v>80</v>
      </c>
      <c r="AW1456" s="15" t="s">
        <v>35</v>
      </c>
      <c r="AX1456" s="15" t="s">
        <v>73</v>
      </c>
      <c r="AY1456" s="268" t="s">
        <v>202</v>
      </c>
    </row>
    <row r="1457" s="13" customFormat="1">
      <c r="A1457" s="13"/>
      <c r="B1457" s="233"/>
      <c r="C1457" s="234"/>
      <c r="D1457" s="235" t="s">
        <v>213</v>
      </c>
      <c r="E1457" s="236" t="s">
        <v>19</v>
      </c>
      <c r="F1457" s="237" t="s">
        <v>2762</v>
      </c>
      <c r="G1457" s="234"/>
      <c r="H1457" s="238">
        <v>67.822000000000003</v>
      </c>
      <c r="I1457" s="239"/>
      <c r="J1457" s="234"/>
      <c r="K1457" s="234"/>
      <c r="L1457" s="240"/>
      <c r="M1457" s="241"/>
      <c r="N1457" s="242"/>
      <c r="O1457" s="242"/>
      <c r="P1457" s="242"/>
      <c r="Q1457" s="242"/>
      <c r="R1457" s="242"/>
      <c r="S1457" s="242"/>
      <c r="T1457" s="24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4" t="s">
        <v>213</v>
      </c>
      <c r="AU1457" s="244" t="s">
        <v>86</v>
      </c>
      <c r="AV1457" s="13" t="s">
        <v>86</v>
      </c>
      <c r="AW1457" s="13" t="s">
        <v>35</v>
      </c>
      <c r="AX1457" s="13" t="s">
        <v>73</v>
      </c>
      <c r="AY1457" s="244" t="s">
        <v>202</v>
      </c>
    </row>
    <row r="1458" s="13" customFormat="1">
      <c r="A1458" s="13"/>
      <c r="B1458" s="233"/>
      <c r="C1458" s="234"/>
      <c r="D1458" s="235" t="s">
        <v>213</v>
      </c>
      <c r="E1458" s="236" t="s">
        <v>19</v>
      </c>
      <c r="F1458" s="237" t="s">
        <v>2679</v>
      </c>
      <c r="G1458" s="234"/>
      <c r="H1458" s="238">
        <v>1.6879999999999999</v>
      </c>
      <c r="I1458" s="239"/>
      <c r="J1458" s="234"/>
      <c r="K1458" s="234"/>
      <c r="L1458" s="240"/>
      <c r="M1458" s="241"/>
      <c r="N1458" s="242"/>
      <c r="O1458" s="242"/>
      <c r="P1458" s="242"/>
      <c r="Q1458" s="242"/>
      <c r="R1458" s="242"/>
      <c r="S1458" s="242"/>
      <c r="T1458" s="24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4" t="s">
        <v>213</v>
      </c>
      <c r="AU1458" s="244" t="s">
        <v>86</v>
      </c>
      <c r="AV1458" s="13" t="s">
        <v>86</v>
      </c>
      <c r="AW1458" s="13" t="s">
        <v>35</v>
      </c>
      <c r="AX1458" s="13" t="s">
        <v>73</v>
      </c>
      <c r="AY1458" s="244" t="s">
        <v>202</v>
      </c>
    </row>
    <row r="1459" s="13" customFormat="1">
      <c r="A1459" s="13"/>
      <c r="B1459" s="233"/>
      <c r="C1459" s="234"/>
      <c r="D1459" s="235" t="s">
        <v>213</v>
      </c>
      <c r="E1459" s="236" t="s">
        <v>19</v>
      </c>
      <c r="F1459" s="237" t="s">
        <v>2680</v>
      </c>
      <c r="G1459" s="234"/>
      <c r="H1459" s="238">
        <v>-9.6600000000000001</v>
      </c>
      <c r="I1459" s="239"/>
      <c r="J1459" s="234"/>
      <c r="K1459" s="234"/>
      <c r="L1459" s="240"/>
      <c r="M1459" s="241"/>
      <c r="N1459" s="242"/>
      <c r="O1459" s="242"/>
      <c r="P1459" s="242"/>
      <c r="Q1459" s="242"/>
      <c r="R1459" s="242"/>
      <c r="S1459" s="242"/>
      <c r="T1459" s="243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4" t="s">
        <v>213</v>
      </c>
      <c r="AU1459" s="244" t="s">
        <v>86</v>
      </c>
      <c r="AV1459" s="13" t="s">
        <v>86</v>
      </c>
      <c r="AW1459" s="13" t="s">
        <v>35</v>
      </c>
      <c r="AX1459" s="13" t="s">
        <v>73</v>
      </c>
      <c r="AY1459" s="244" t="s">
        <v>202</v>
      </c>
    </row>
    <row r="1460" s="15" customFormat="1">
      <c r="A1460" s="15"/>
      <c r="B1460" s="259"/>
      <c r="C1460" s="260"/>
      <c r="D1460" s="235" t="s">
        <v>213</v>
      </c>
      <c r="E1460" s="261" t="s">
        <v>19</v>
      </c>
      <c r="F1460" s="262" t="s">
        <v>2763</v>
      </c>
      <c r="G1460" s="260"/>
      <c r="H1460" s="261" t="s">
        <v>19</v>
      </c>
      <c r="I1460" s="263"/>
      <c r="J1460" s="260"/>
      <c r="K1460" s="260"/>
      <c r="L1460" s="264"/>
      <c r="M1460" s="265"/>
      <c r="N1460" s="266"/>
      <c r="O1460" s="266"/>
      <c r="P1460" s="266"/>
      <c r="Q1460" s="266"/>
      <c r="R1460" s="266"/>
      <c r="S1460" s="266"/>
      <c r="T1460" s="267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68" t="s">
        <v>213</v>
      </c>
      <c r="AU1460" s="268" t="s">
        <v>86</v>
      </c>
      <c r="AV1460" s="15" t="s">
        <v>80</v>
      </c>
      <c r="AW1460" s="15" t="s">
        <v>35</v>
      </c>
      <c r="AX1460" s="15" t="s">
        <v>73</v>
      </c>
      <c r="AY1460" s="268" t="s">
        <v>202</v>
      </c>
    </row>
    <row r="1461" s="13" customFormat="1">
      <c r="A1461" s="13"/>
      <c r="B1461" s="233"/>
      <c r="C1461" s="234"/>
      <c r="D1461" s="235" t="s">
        <v>213</v>
      </c>
      <c r="E1461" s="236" t="s">
        <v>19</v>
      </c>
      <c r="F1461" s="237" t="s">
        <v>2684</v>
      </c>
      <c r="G1461" s="234"/>
      <c r="H1461" s="238">
        <v>30.844999999999999</v>
      </c>
      <c r="I1461" s="239"/>
      <c r="J1461" s="234"/>
      <c r="K1461" s="234"/>
      <c r="L1461" s="240"/>
      <c r="M1461" s="241"/>
      <c r="N1461" s="242"/>
      <c r="O1461" s="242"/>
      <c r="P1461" s="242"/>
      <c r="Q1461" s="242"/>
      <c r="R1461" s="242"/>
      <c r="S1461" s="242"/>
      <c r="T1461" s="24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4" t="s">
        <v>213</v>
      </c>
      <c r="AU1461" s="244" t="s">
        <v>86</v>
      </c>
      <c r="AV1461" s="13" t="s">
        <v>86</v>
      </c>
      <c r="AW1461" s="13" t="s">
        <v>35</v>
      </c>
      <c r="AX1461" s="13" t="s">
        <v>73</v>
      </c>
      <c r="AY1461" s="244" t="s">
        <v>202</v>
      </c>
    </row>
    <row r="1462" s="13" customFormat="1">
      <c r="A1462" s="13"/>
      <c r="B1462" s="233"/>
      <c r="C1462" s="234"/>
      <c r="D1462" s="235" t="s">
        <v>213</v>
      </c>
      <c r="E1462" s="236" t="s">
        <v>19</v>
      </c>
      <c r="F1462" s="237" t="s">
        <v>2764</v>
      </c>
      <c r="G1462" s="234"/>
      <c r="H1462" s="238">
        <v>-4.6200000000000001</v>
      </c>
      <c r="I1462" s="239"/>
      <c r="J1462" s="234"/>
      <c r="K1462" s="234"/>
      <c r="L1462" s="240"/>
      <c r="M1462" s="241"/>
      <c r="N1462" s="242"/>
      <c r="O1462" s="242"/>
      <c r="P1462" s="242"/>
      <c r="Q1462" s="242"/>
      <c r="R1462" s="242"/>
      <c r="S1462" s="242"/>
      <c r="T1462" s="24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4" t="s">
        <v>213</v>
      </c>
      <c r="AU1462" s="244" t="s">
        <v>86</v>
      </c>
      <c r="AV1462" s="13" t="s">
        <v>86</v>
      </c>
      <c r="AW1462" s="13" t="s">
        <v>35</v>
      </c>
      <c r="AX1462" s="13" t="s">
        <v>73</v>
      </c>
      <c r="AY1462" s="244" t="s">
        <v>202</v>
      </c>
    </row>
    <row r="1463" s="15" customFormat="1">
      <c r="A1463" s="15"/>
      <c r="B1463" s="259"/>
      <c r="C1463" s="260"/>
      <c r="D1463" s="235" t="s">
        <v>213</v>
      </c>
      <c r="E1463" s="261" t="s">
        <v>19</v>
      </c>
      <c r="F1463" s="262" t="s">
        <v>2765</v>
      </c>
      <c r="G1463" s="260"/>
      <c r="H1463" s="261" t="s">
        <v>19</v>
      </c>
      <c r="I1463" s="263"/>
      <c r="J1463" s="260"/>
      <c r="K1463" s="260"/>
      <c r="L1463" s="264"/>
      <c r="M1463" s="265"/>
      <c r="N1463" s="266"/>
      <c r="O1463" s="266"/>
      <c r="P1463" s="266"/>
      <c r="Q1463" s="266"/>
      <c r="R1463" s="266"/>
      <c r="S1463" s="266"/>
      <c r="T1463" s="267"/>
      <c r="U1463" s="15"/>
      <c r="V1463" s="15"/>
      <c r="W1463" s="15"/>
      <c r="X1463" s="15"/>
      <c r="Y1463" s="15"/>
      <c r="Z1463" s="15"/>
      <c r="AA1463" s="15"/>
      <c r="AB1463" s="15"/>
      <c r="AC1463" s="15"/>
      <c r="AD1463" s="15"/>
      <c r="AE1463" s="15"/>
      <c r="AT1463" s="268" t="s">
        <v>213</v>
      </c>
      <c r="AU1463" s="268" t="s">
        <v>86</v>
      </c>
      <c r="AV1463" s="15" t="s">
        <v>80</v>
      </c>
      <c r="AW1463" s="15" t="s">
        <v>35</v>
      </c>
      <c r="AX1463" s="15" t="s">
        <v>73</v>
      </c>
      <c r="AY1463" s="268" t="s">
        <v>202</v>
      </c>
    </row>
    <row r="1464" s="13" customFormat="1">
      <c r="A1464" s="13"/>
      <c r="B1464" s="233"/>
      <c r="C1464" s="234"/>
      <c r="D1464" s="235" t="s">
        <v>213</v>
      </c>
      <c r="E1464" s="236" t="s">
        <v>19</v>
      </c>
      <c r="F1464" s="237" t="s">
        <v>2766</v>
      </c>
      <c r="G1464" s="234"/>
      <c r="H1464" s="238">
        <v>67.822000000000003</v>
      </c>
      <c r="I1464" s="239"/>
      <c r="J1464" s="234"/>
      <c r="K1464" s="234"/>
      <c r="L1464" s="240"/>
      <c r="M1464" s="241"/>
      <c r="N1464" s="242"/>
      <c r="O1464" s="242"/>
      <c r="P1464" s="242"/>
      <c r="Q1464" s="242"/>
      <c r="R1464" s="242"/>
      <c r="S1464" s="242"/>
      <c r="T1464" s="24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4" t="s">
        <v>213</v>
      </c>
      <c r="AU1464" s="244" t="s">
        <v>86</v>
      </c>
      <c r="AV1464" s="13" t="s">
        <v>86</v>
      </c>
      <c r="AW1464" s="13" t="s">
        <v>35</v>
      </c>
      <c r="AX1464" s="13" t="s">
        <v>73</v>
      </c>
      <c r="AY1464" s="244" t="s">
        <v>202</v>
      </c>
    </row>
    <row r="1465" s="13" customFormat="1">
      <c r="A1465" s="13"/>
      <c r="B1465" s="233"/>
      <c r="C1465" s="234"/>
      <c r="D1465" s="235" t="s">
        <v>213</v>
      </c>
      <c r="E1465" s="236" t="s">
        <v>19</v>
      </c>
      <c r="F1465" s="237" t="s">
        <v>2679</v>
      </c>
      <c r="G1465" s="234"/>
      <c r="H1465" s="238">
        <v>1.6879999999999999</v>
      </c>
      <c r="I1465" s="239"/>
      <c r="J1465" s="234"/>
      <c r="K1465" s="234"/>
      <c r="L1465" s="240"/>
      <c r="M1465" s="241"/>
      <c r="N1465" s="242"/>
      <c r="O1465" s="242"/>
      <c r="P1465" s="242"/>
      <c r="Q1465" s="242"/>
      <c r="R1465" s="242"/>
      <c r="S1465" s="242"/>
      <c r="T1465" s="243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4" t="s">
        <v>213</v>
      </c>
      <c r="AU1465" s="244" t="s">
        <v>86</v>
      </c>
      <c r="AV1465" s="13" t="s">
        <v>86</v>
      </c>
      <c r="AW1465" s="13" t="s">
        <v>35</v>
      </c>
      <c r="AX1465" s="13" t="s">
        <v>73</v>
      </c>
      <c r="AY1465" s="244" t="s">
        <v>202</v>
      </c>
    </row>
    <row r="1466" s="13" customFormat="1">
      <c r="A1466" s="13"/>
      <c r="B1466" s="233"/>
      <c r="C1466" s="234"/>
      <c r="D1466" s="235" t="s">
        <v>213</v>
      </c>
      <c r="E1466" s="236" t="s">
        <v>19</v>
      </c>
      <c r="F1466" s="237" t="s">
        <v>2680</v>
      </c>
      <c r="G1466" s="234"/>
      <c r="H1466" s="238">
        <v>-9.6600000000000001</v>
      </c>
      <c r="I1466" s="239"/>
      <c r="J1466" s="234"/>
      <c r="K1466" s="234"/>
      <c r="L1466" s="240"/>
      <c r="M1466" s="241"/>
      <c r="N1466" s="242"/>
      <c r="O1466" s="242"/>
      <c r="P1466" s="242"/>
      <c r="Q1466" s="242"/>
      <c r="R1466" s="242"/>
      <c r="S1466" s="242"/>
      <c r="T1466" s="24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4" t="s">
        <v>213</v>
      </c>
      <c r="AU1466" s="244" t="s">
        <v>86</v>
      </c>
      <c r="AV1466" s="13" t="s">
        <v>86</v>
      </c>
      <c r="AW1466" s="13" t="s">
        <v>35</v>
      </c>
      <c r="AX1466" s="13" t="s">
        <v>73</v>
      </c>
      <c r="AY1466" s="244" t="s">
        <v>202</v>
      </c>
    </row>
    <row r="1467" s="15" customFormat="1">
      <c r="A1467" s="15"/>
      <c r="B1467" s="259"/>
      <c r="C1467" s="260"/>
      <c r="D1467" s="235" t="s">
        <v>213</v>
      </c>
      <c r="E1467" s="261" t="s">
        <v>19</v>
      </c>
      <c r="F1467" s="262" t="s">
        <v>2767</v>
      </c>
      <c r="G1467" s="260"/>
      <c r="H1467" s="261" t="s">
        <v>19</v>
      </c>
      <c r="I1467" s="263"/>
      <c r="J1467" s="260"/>
      <c r="K1467" s="260"/>
      <c r="L1467" s="264"/>
      <c r="M1467" s="265"/>
      <c r="N1467" s="266"/>
      <c r="O1467" s="266"/>
      <c r="P1467" s="266"/>
      <c r="Q1467" s="266"/>
      <c r="R1467" s="266"/>
      <c r="S1467" s="266"/>
      <c r="T1467" s="267"/>
      <c r="U1467" s="15"/>
      <c r="V1467" s="15"/>
      <c r="W1467" s="15"/>
      <c r="X1467" s="15"/>
      <c r="Y1467" s="15"/>
      <c r="Z1467" s="15"/>
      <c r="AA1467" s="15"/>
      <c r="AB1467" s="15"/>
      <c r="AC1467" s="15"/>
      <c r="AD1467" s="15"/>
      <c r="AE1467" s="15"/>
      <c r="AT1467" s="268" t="s">
        <v>213</v>
      </c>
      <c r="AU1467" s="268" t="s">
        <v>86</v>
      </c>
      <c r="AV1467" s="15" t="s">
        <v>80</v>
      </c>
      <c r="AW1467" s="15" t="s">
        <v>35</v>
      </c>
      <c r="AX1467" s="15" t="s">
        <v>73</v>
      </c>
      <c r="AY1467" s="268" t="s">
        <v>202</v>
      </c>
    </row>
    <row r="1468" s="13" customFormat="1">
      <c r="A1468" s="13"/>
      <c r="B1468" s="233"/>
      <c r="C1468" s="234"/>
      <c r="D1468" s="235" t="s">
        <v>213</v>
      </c>
      <c r="E1468" s="236" t="s">
        <v>19</v>
      </c>
      <c r="F1468" s="237" t="s">
        <v>2768</v>
      </c>
      <c r="G1468" s="234"/>
      <c r="H1468" s="238">
        <v>67.700999999999993</v>
      </c>
      <c r="I1468" s="239"/>
      <c r="J1468" s="234"/>
      <c r="K1468" s="234"/>
      <c r="L1468" s="240"/>
      <c r="M1468" s="241"/>
      <c r="N1468" s="242"/>
      <c r="O1468" s="242"/>
      <c r="P1468" s="242"/>
      <c r="Q1468" s="242"/>
      <c r="R1468" s="242"/>
      <c r="S1468" s="242"/>
      <c r="T1468" s="24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4" t="s">
        <v>213</v>
      </c>
      <c r="AU1468" s="244" t="s">
        <v>86</v>
      </c>
      <c r="AV1468" s="13" t="s">
        <v>86</v>
      </c>
      <c r="AW1468" s="13" t="s">
        <v>35</v>
      </c>
      <c r="AX1468" s="13" t="s">
        <v>73</v>
      </c>
      <c r="AY1468" s="244" t="s">
        <v>202</v>
      </c>
    </row>
    <row r="1469" s="13" customFormat="1">
      <c r="A1469" s="13"/>
      <c r="B1469" s="233"/>
      <c r="C1469" s="234"/>
      <c r="D1469" s="235" t="s">
        <v>213</v>
      </c>
      <c r="E1469" s="236" t="s">
        <v>19</v>
      </c>
      <c r="F1469" s="237" t="s">
        <v>2679</v>
      </c>
      <c r="G1469" s="234"/>
      <c r="H1469" s="238">
        <v>1.6879999999999999</v>
      </c>
      <c r="I1469" s="239"/>
      <c r="J1469" s="234"/>
      <c r="K1469" s="234"/>
      <c r="L1469" s="240"/>
      <c r="M1469" s="241"/>
      <c r="N1469" s="242"/>
      <c r="O1469" s="242"/>
      <c r="P1469" s="242"/>
      <c r="Q1469" s="242"/>
      <c r="R1469" s="242"/>
      <c r="S1469" s="242"/>
      <c r="T1469" s="243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4" t="s">
        <v>213</v>
      </c>
      <c r="AU1469" s="244" t="s">
        <v>86</v>
      </c>
      <c r="AV1469" s="13" t="s">
        <v>86</v>
      </c>
      <c r="AW1469" s="13" t="s">
        <v>35</v>
      </c>
      <c r="AX1469" s="13" t="s">
        <v>73</v>
      </c>
      <c r="AY1469" s="244" t="s">
        <v>202</v>
      </c>
    </row>
    <row r="1470" s="13" customFormat="1">
      <c r="A1470" s="13"/>
      <c r="B1470" s="233"/>
      <c r="C1470" s="234"/>
      <c r="D1470" s="235" t="s">
        <v>213</v>
      </c>
      <c r="E1470" s="236" t="s">
        <v>19</v>
      </c>
      <c r="F1470" s="237" t="s">
        <v>2680</v>
      </c>
      <c r="G1470" s="234"/>
      <c r="H1470" s="238">
        <v>-9.6600000000000001</v>
      </c>
      <c r="I1470" s="239"/>
      <c r="J1470" s="234"/>
      <c r="K1470" s="234"/>
      <c r="L1470" s="240"/>
      <c r="M1470" s="241"/>
      <c r="N1470" s="242"/>
      <c r="O1470" s="242"/>
      <c r="P1470" s="242"/>
      <c r="Q1470" s="242"/>
      <c r="R1470" s="242"/>
      <c r="S1470" s="242"/>
      <c r="T1470" s="24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4" t="s">
        <v>213</v>
      </c>
      <c r="AU1470" s="244" t="s">
        <v>86</v>
      </c>
      <c r="AV1470" s="13" t="s">
        <v>86</v>
      </c>
      <c r="AW1470" s="13" t="s">
        <v>35</v>
      </c>
      <c r="AX1470" s="13" t="s">
        <v>73</v>
      </c>
      <c r="AY1470" s="244" t="s">
        <v>202</v>
      </c>
    </row>
    <row r="1471" s="15" customFormat="1">
      <c r="A1471" s="15"/>
      <c r="B1471" s="259"/>
      <c r="C1471" s="260"/>
      <c r="D1471" s="235" t="s">
        <v>213</v>
      </c>
      <c r="E1471" s="261" t="s">
        <v>19</v>
      </c>
      <c r="F1471" s="262" t="s">
        <v>2769</v>
      </c>
      <c r="G1471" s="260"/>
      <c r="H1471" s="261" t="s">
        <v>19</v>
      </c>
      <c r="I1471" s="263"/>
      <c r="J1471" s="260"/>
      <c r="K1471" s="260"/>
      <c r="L1471" s="264"/>
      <c r="M1471" s="265"/>
      <c r="N1471" s="266"/>
      <c r="O1471" s="266"/>
      <c r="P1471" s="266"/>
      <c r="Q1471" s="266"/>
      <c r="R1471" s="266"/>
      <c r="S1471" s="266"/>
      <c r="T1471" s="267"/>
      <c r="U1471" s="15"/>
      <c r="V1471" s="15"/>
      <c r="W1471" s="15"/>
      <c r="X1471" s="15"/>
      <c r="Y1471" s="15"/>
      <c r="Z1471" s="15"/>
      <c r="AA1471" s="15"/>
      <c r="AB1471" s="15"/>
      <c r="AC1471" s="15"/>
      <c r="AD1471" s="15"/>
      <c r="AE1471" s="15"/>
      <c r="AT1471" s="268" t="s">
        <v>213</v>
      </c>
      <c r="AU1471" s="268" t="s">
        <v>86</v>
      </c>
      <c r="AV1471" s="15" t="s">
        <v>80</v>
      </c>
      <c r="AW1471" s="15" t="s">
        <v>35</v>
      </c>
      <c r="AX1471" s="15" t="s">
        <v>73</v>
      </c>
      <c r="AY1471" s="268" t="s">
        <v>202</v>
      </c>
    </row>
    <row r="1472" s="13" customFormat="1">
      <c r="A1472" s="13"/>
      <c r="B1472" s="233"/>
      <c r="C1472" s="234"/>
      <c r="D1472" s="235" t="s">
        <v>213</v>
      </c>
      <c r="E1472" s="236" t="s">
        <v>19</v>
      </c>
      <c r="F1472" s="237" t="s">
        <v>2684</v>
      </c>
      <c r="G1472" s="234"/>
      <c r="H1472" s="238">
        <v>30.844999999999999</v>
      </c>
      <c r="I1472" s="239"/>
      <c r="J1472" s="234"/>
      <c r="K1472" s="234"/>
      <c r="L1472" s="240"/>
      <c r="M1472" s="241"/>
      <c r="N1472" s="242"/>
      <c r="O1472" s="242"/>
      <c r="P1472" s="242"/>
      <c r="Q1472" s="242"/>
      <c r="R1472" s="242"/>
      <c r="S1472" s="242"/>
      <c r="T1472" s="24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4" t="s">
        <v>213</v>
      </c>
      <c r="AU1472" s="244" t="s">
        <v>86</v>
      </c>
      <c r="AV1472" s="13" t="s">
        <v>86</v>
      </c>
      <c r="AW1472" s="13" t="s">
        <v>35</v>
      </c>
      <c r="AX1472" s="13" t="s">
        <v>73</v>
      </c>
      <c r="AY1472" s="244" t="s">
        <v>202</v>
      </c>
    </row>
    <row r="1473" s="13" customFormat="1">
      <c r="A1473" s="13"/>
      <c r="B1473" s="233"/>
      <c r="C1473" s="234"/>
      <c r="D1473" s="235" t="s">
        <v>213</v>
      </c>
      <c r="E1473" s="236" t="s">
        <v>19</v>
      </c>
      <c r="F1473" s="237" t="s">
        <v>2764</v>
      </c>
      <c r="G1473" s="234"/>
      <c r="H1473" s="238">
        <v>-4.6200000000000001</v>
      </c>
      <c r="I1473" s="239"/>
      <c r="J1473" s="234"/>
      <c r="K1473" s="234"/>
      <c r="L1473" s="240"/>
      <c r="M1473" s="241"/>
      <c r="N1473" s="242"/>
      <c r="O1473" s="242"/>
      <c r="P1473" s="242"/>
      <c r="Q1473" s="242"/>
      <c r="R1473" s="242"/>
      <c r="S1473" s="242"/>
      <c r="T1473" s="243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4" t="s">
        <v>213</v>
      </c>
      <c r="AU1473" s="244" t="s">
        <v>86</v>
      </c>
      <c r="AV1473" s="13" t="s">
        <v>86</v>
      </c>
      <c r="AW1473" s="13" t="s">
        <v>35</v>
      </c>
      <c r="AX1473" s="13" t="s">
        <v>73</v>
      </c>
      <c r="AY1473" s="244" t="s">
        <v>202</v>
      </c>
    </row>
    <row r="1474" s="15" customFormat="1">
      <c r="A1474" s="15"/>
      <c r="B1474" s="259"/>
      <c r="C1474" s="260"/>
      <c r="D1474" s="235" t="s">
        <v>213</v>
      </c>
      <c r="E1474" s="261" t="s">
        <v>19</v>
      </c>
      <c r="F1474" s="262" t="s">
        <v>2770</v>
      </c>
      <c r="G1474" s="260"/>
      <c r="H1474" s="261" t="s">
        <v>19</v>
      </c>
      <c r="I1474" s="263"/>
      <c r="J1474" s="260"/>
      <c r="K1474" s="260"/>
      <c r="L1474" s="264"/>
      <c r="M1474" s="265"/>
      <c r="N1474" s="266"/>
      <c r="O1474" s="266"/>
      <c r="P1474" s="266"/>
      <c r="Q1474" s="266"/>
      <c r="R1474" s="266"/>
      <c r="S1474" s="266"/>
      <c r="T1474" s="267"/>
      <c r="U1474" s="15"/>
      <c r="V1474" s="15"/>
      <c r="W1474" s="15"/>
      <c r="X1474" s="15"/>
      <c r="Y1474" s="15"/>
      <c r="Z1474" s="15"/>
      <c r="AA1474" s="15"/>
      <c r="AB1474" s="15"/>
      <c r="AC1474" s="15"/>
      <c r="AD1474" s="15"/>
      <c r="AE1474" s="15"/>
      <c r="AT1474" s="268" t="s">
        <v>213</v>
      </c>
      <c r="AU1474" s="268" t="s">
        <v>86</v>
      </c>
      <c r="AV1474" s="15" t="s">
        <v>80</v>
      </c>
      <c r="AW1474" s="15" t="s">
        <v>35</v>
      </c>
      <c r="AX1474" s="15" t="s">
        <v>73</v>
      </c>
      <c r="AY1474" s="268" t="s">
        <v>202</v>
      </c>
    </row>
    <row r="1475" s="13" customFormat="1">
      <c r="A1475" s="13"/>
      <c r="B1475" s="233"/>
      <c r="C1475" s="234"/>
      <c r="D1475" s="235" t="s">
        <v>213</v>
      </c>
      <c r="E1475" s="236" t="s">
        <v>19</v>
      </c>
      <c r="F1475" s="237" t="s">
        <v>2771</v>
      </c>
      <c r="G1475" s="234"/>
      <c r="H1475" s="238">
        <v>67.579999999999998</v>
      </c>
      <c r="I1475" s="239"/>
      <c r="J1475" s="234"/>
      <c r="K1475" s="234"/>
      <c r="L1475" s="240"/>
      <c r="M1475" s="241"/>
      <c r="N1475" s="242"/>
      <c r="O1475" s="242"/>
      <c r="P1475" s="242"/>
      <c r="Q1475" s="242"/>
      <c r="R1475" s="242"/>
      <c r="S1475" s="242"/>
      <c r="T1475" s="24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4" t="s">
        <v>213</v>
      </c>
      <c r="AU1475" s="244" t="s">
        <v>86</v>
      </c>
      <c r="AV1475" s="13" t="s">
        <v>86</v>
      </c>
      <c r="AW1475" s="13" t="s">
        <v>35</v>
      </c>
      <c r="AX1475" s="13" t="s">
        <v>73</v>
      </c>
      <c r="AY1475" s="244" t="s">
        <v>202</v>
      </c>
    </row>
    <row r="1476" s="13" customFormat="1">
      <c r="A1476" s="13"/>
      <c r="B1476" s="233"/>
      <c r="C1476" s="234"/>
      <c r="D1476" s="235" t="s">
        <v>213</v>
      </c>
      <c r="E1476" s="236" t="s">
        <v>19</v>
      </c>
      <c r="F1476" s="237" t="s">
        <v>2679</v>
      </c>
      <c r="G1476" s="234"/>
      <c r="H1476" s="238">
        <v>1.6879999999999999</v>
      </c>
      <c r="I1476" s="239"/>
      <c r="J1476" s="234"/>
      <c r="K1476" s="234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213</v>
      </c>
      <c r="AU1476" s="244" t="s">
        <v>86</v>
      </c>
      <c r="AV1476" s="13" t="s">
        <v>86</v>
      </c>
      <c r="AW1476" s="13" t="s">
        <v>35</v>
      </c>
      <c r="AX1476" s="13" t="s">
        <v>73</v>
      </c>
      <c r="AY1476" s="244" t="s">
        <v>202</v>
      </c>
    </row>
    <row r="1477" s="13" customFormat="1">
      <c r="A1477" s="13"/>
      <c r="B1477" s="233"/>
      <c r="C1477" s="234"/>
      <c r="D1477" s="235" t="s">
        <v>213</v>
      </c>
      <c r="E1477" s="236" t="s">
        <v>19</v>
      </c>
      <c r="F1477" s="237" t="s">
        <v>2680</v>
      </c>
      <c r="G1477" s="234"/>
      <c r="H1477" s="238">
        <v>-9.6600000000000001</v>
      </c>
      <c r="I1477" s="239"/>
      <c r="J1477" s="234"/>
      <c r="K1477" s="234"/>
      <c r="L1477" s="240"/>
      <c r="M1477" s="241"/>
      <c r="N1477" s="242"/>
      <c r="O1477" s="242"/>
      <c r="P1477" s="242"/>
      <c r="Q1477" s="242"/>
      <c r="R1477" s="242"/>
      <c r="S1477" s="242"/>
      <c r="T1477" s="24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4" t="s">
        <v>213</v>
      </c>
      <c r="AU1477" s="244" t="s">
        <v>86</v>
      </c>
      <c r="AV1477" s="13" t="s">
        <v>86</v>
      </c>
      <c r="AW1477" s="13" t="s">
        <v>35</v>
      </c>
      <c r="AX1477" s="13" t="s">
        <v>73</v>
      </c>
      <c r="AY1477" s="244" t="s">
        <v>202</v>
      </c>
    </row>
    <row r="1478" s="15" customFormat="1">
      <c r="A1478" s="15"/>
      <c r="B1478" s="259"/>
      <c r="C1478" s="260"/>
      <c r="D1478" s="235" t="s">
        <v>213</v>
      </c>
      <c r="E1478" s="261" t="s">
        <v>19</v>
      </c>
      <c r="F1478" s="262" t="s">
        <v>2772</v>
      </c>
      <c r="G1478" s="260"/>
      <c r="H1478" s="261" t="s">
        <v>19</v>
      </c>
      <c r="I1478" s="263"/>
      <c r="J1478" s="260"/>
      <c r="K1478" s="260"/>
      <c r="L1478" s="264"/>
      <c r="M1478" s="265"/>
      <c r="N1478" s="266"/>
      <c r="O1478" s="266"/>
      <c r="P1478" s="266"/>
      <c r="Q1478" s="266"/>
      <c r="R1478" s="266"/>
      <c r="S1478" s="266"/>
      <c r="T1478" s="267"/>
      <c r="U1478" s="15"/>
      <c r="V1478" s="15"/>
      <c r="W1478" s="15"/>
      <c r="X1478" s="15"/>
      <c r="Y1478" s="15"/>
      <c r="Z1478" s="15"/>
      <c r="AA1478" s="15"/>
      <c r="AB1478" s="15"/>
      <c r="AC1478" s="15"/>
      <c r="AD1478" s="15"/>
      <c r="AE1478" s="15"/>
      <c r="AT1478" s="268" t="s">
        <v>213</v>
      </c>
      <c r="AU1478" s="268" t="s">
        <v>86</v>
      </c>
      <c r="AV1478" s="15" t="s">
        <v>80</v>
      </c>
      <c r="AW1478" s="15" t="s">
        <v>35</v>
      </c>
      <c r="AX1478" s="15" t="s">
        <v>73</v>
      </c>
      <c r="AY1478" s="268" t="s">
        <v>202</v>
      </c>
    </row>
    <row r="1479" s="13" customFormat="1">
      <c r="A1479" s="13"/>
      <c r="B1479" s="233"/>
      <c r="C1479" s="234"/>
      <c r="D1479" s="235" t="s">
        <v>213</v>
      </c>
      <c r="E1479" s="236" t="s">
        <v>19</v>
      </c>
      <c r="F1479" s="237" t="s">
        <v>2684</v>
      </c>
      <c r="G1479" s="234"/>
      <c r="H1479" s="238">
        <v>30.844999999999999</v>
      </c>
      <c r="I1479" s="239"/>
      <c r="J1479" s="234"/>
      <c r="K1479" s="234"/>
      <c r="L1479" s="240"/>
      <c r="M1479" s="241"/>
      <c r="N1479" s="242"/>
      <c r="O1479" s="242"/>
      <c r="P1479" s="242"/>
      <c r="Q1479" s="242"/>
      <c r="R1479" s="242"/>
      <c r="S1479" s="242"/>
      <c r="T1479" s="24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4" t="s">
        <v>213</v>
      </c>
      <c r="AU1479" s="244" t="s">
        <v>86</v>
      </c>
      <c r="AV1479" s="13" t="s">
        <v>86</v>
      </c>
      <c r="AW1479" s="13" t="s">
        <v>35</v>
      </c>
      <c r="AX1479" s="13" t="s">
        <v>73</v>
      </c>
      <c r="AY1479" s="244" t="s">
        <v>202</v>
      </c>
    </row>
    <row r="1480" s="13" customFormat="1">
      <c r="A1480" s="13"/>
      <c r="B1480" s="233"/>
      <c r="C1480" s="234"/>
      <c r="D1480" s="235" t="s">
        <v>213</v>
      </c>
      <c r="E1480" s="236" t="s">
        <v>19</v>
      </c>
      <c r="F1480" s="237" t="s">
        <v>2471</v>
      </c>
      <c r="G1480" s="234"/>
      <c r="H1480" s="238">
        <v>-2.3100000000000001</v>
      </c>
      <c r="I1480" s="239"/>
      <c r="J1480" s="234"/>
      <c r="K1480" s="234"/>
      <c r="L1480" s="240"/>
      <c r="M1480" s="241"/>
      <c r="N1480" s="242"/>
      <c r="O1480" s="242"/>
      <c r="P1480" s="242"/>
      <c r="Q1480" s="242"/>
      <c r="R1480" s="242"/>
      <c r="S1480" s="242"/>
      <c r="T1480" s="24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4" t="s">
        <v>213</v>
      </c>
      <c r="AU1480" s="244" t="s">
        <v>86</v>
      </c>
      <c r="AV1480" s="13" t="s">
        <v>86</v>
      </c>
      <c r="AW1480" s="13" t="s">
        <v>35</v>
      </c>
      <c r="AX1480" s="13" t="s">
        <v>73</v>
      </c>
      <c r="AY1480" s="244" t="s">
        <v>202</v>
      </c>
    </row>
    <row r="1481" s="15" customFormat="1">
      <c r="A1481" s="15"/>
      <c r="B1481" s="259"/>
      <c r="C1481" s="260"/>
      <c r="D1481" s="235" t="s">
        <v>213</v>
      </c>
      <c r="E1481" s="261" t="s">
        <v>19</v>
      </c>
      <c r="F1481" s="262" t="s">
        <v>2773</v>
      </c>
      <c r="G1481" s="260"/>
      <c r="H1481" s="261" t="s">
        <v>19</v>
      </c>
      <c r="I1481" s="263"/>
      <c r="J1481" s="260"/>
      <c r="K1481" s="260"/>
      <c r="L1481" s="264"/>
      <c r="M1481" s="265"/>
      <c r="N1481" s="266"/>
      <c r="O1481" s="266"/>
      <c r="P1481" s="266"/>
      <c r="Q1481" s="266"/>
      <c r="R1481" s="266"/>
      <c r="S1481" s="266"/>
      <c r="T1481" s="267"/>
      <c r="U1481" s="15"/>
      <c r="V1481" s="15"/>
      <c r="W1481" s="15"/>
      <c r="X1481" s="15"/>
      <c r="Y1481" s="15"/>
      <c r="Z1481" s="15"/>
      <c r="AA1481" s="15"/>
      <c r="AB1481" s="15"/>
      <c r="AC1481" s="15"/>
      <c r="AD1481" s="15"/>
      <c r="AE1481" s="15"/>
      <c r="AT1481" s="268" t="s">
        <v>213</v>
      </c>
      <c r="AU1481" s="268" t="s">
        <v>86</v>
      </c>
      <c r="AV1481" s="15" t="s">
        <v>80</v>
      </c>
      <c r="AW1481" s="15" t="s">
        <v>35</v>
      </c>
      <c r="AX1481" s="15" t="s">
        <v>73</v>
      </c>
      <c r="AY1481" s="268" t="s">
        <v>202</v>
      </c>
    </row>
    <row r="1482" s="13" customFormat="1">
      <c r="A1482" s="13"/>
      <c r="B1482" s="233"/>
      <c r="C1482" s="234"/>
      <c r="D1482" s="235" t="s">
        <v>213</v>
      </c>
      <c r="E1482" s="236" t="s">
        <v>19</v>
      </c>
      <c r="F1482" s="237" t="s">
        <v>2774</v>
      </c>
      <c r="G1482" s="234"/>
      <c r="H1482" s="238">
        <v>71.147999999999996</v>
      </c>
      <c r="I1482" s="239"/>
      <c r="J1482" s="234"/>
      <c r="K1482" s="234"/>
      <c r="L1482" s="240"/>
      <c r="M1482" s="241"/>
      <c r="N1482" s="242"/>
      <c r="O1482" s="242"/>
      <c r="P1482" s="242"/>
      <c r="Q1482" s="242"/>
      <c r="R1482" s="242"/>
      <c r="S1482" s="242"/>
      <c r="T1482" s="24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4" t="s">
        <v>213</v>
      </c>
      <c r="AU1482" s="244" t="s">
        <v>86</v>
      </c>
      <c r="AV1482" s="13" t="s">
        <v>86</v>
      </c>
      <c r="AW1482" s="13" t="s">
        <v>35</v>
      </c>
      <c r="AX1482" s="13" t="s">
        <v>73</v>
      </c>
      <c r="AY1482" s="244" t="s">
        <v>202</v>
      </c>
    </row>
    <row r="1483" s="13" customFormat="1">
      <c r="A1483" s="13"/>
      <c r="B1483" s="233"/>
      <c r="C1483" s="234"/>
      <c r="D1483" s="235" t="s">
        <v>213</v>
      </c>
      <c r="E1483" s="236" t="s">
        <v>19</v>
      </c>
      <c r="F1483" s="237" t="s">
        <v>2679</v>
      </c>
      <c r="G1483" s="234"/>
      <c r="H1483" s="238">
        <v>1.6879999999999999</v>
      </c>
      <c r="I1483" s="239"/>
      <c r="J1483" s="234"/>
      <c r="K1483" s="234"/>
      <c r="L1483" s="240"/>
      <c r="M1483" s="241"/>
      <c r="N1483" s="242"/>
      <c r="O1483" s="242"/>
      <c r="P1483" s="242"/>
      <c r="Q1483" s="242"/>
      <c r="R1483" s="242"/>
      <c r="S1483" s="242"/>
      <c r="T1483" s="24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4" t="s">
        <v>213</v>
      </c>
      <c r="AU1483" s="244" t="s">
        <v>86</v>
      </c>
      <c r="AV1483" s="13" t="s">
        <v>86</v>
      </c>
      <c r="AW1483" s="13" t="s">
        <v>35</v>
      </c>
      <c r="AX1483" s="13" t="s">
        <v>73</v>
      </c>
      <c r="AY1483" s="244" t="s">
        <v>202</v>
      </c>
    </row>
    <row r="1484" s="13" customFormat="1">
      <c r="A1484" s="13"/>
      <c r="B1484" s="233"/>
      <c r="C1484" s="234"/>
      <c r="D1484" s="235" t="s">
        <v>213</v>
      </c>
      <c r="E1484" s="236" t="s">
        <v>19</v>
      </c>
      <c r="F1484" s="237" t="s">
        <v>2680</v>
      </c>
      <c r="G1484" s="234"/>
      <c r="H1484" s="238">
        <v>-9.6600000000000001</v>
      </c>
      <c r="I1484" s="239"/>
      <c r="J1484" s="234"/>
      <c r="K1484" s="234"/>
      <c r="L1484" s="240"/>
      <c r="M1484" s="241"/>
      <c r="N1484" s="242"/>
      <c r="O1484" s="242"/>
      <c r="P1484" s="242"/>
      <c r="Q1484" s="242"/>
      <c r="R1484" s="242"/>
      <c r="S1484" s="242"/>
      <c r="T1484" s="24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4" t="s">
        <v>213</v>
      </c>
      <c r="AU1484" s="244" t="s">
        <v>86</v>
      </c>
      <c r="AV1484" s="13" t="s">
        <v>86</v>
      </c>
      <c r="AW1484" s="13" t="s">
        <v>35</v>
      </c>
      <c r="AX1484" s="13" t="s">
        <v>73</v>
      </c>
      <c r="AY1484" s="244" t="s">
        <v>202</v>
      </c>
    </row>
    <row r="1485" s="15" customFormat="1">
      <c r="A1485" s="15"/>
      <c r="B1485" s="259"/>
      <c r="C1485" s="260"/>
      <c r="D1485" s="235" t="s">
        <v>213</v>
      </c>
      <c r="E1485" s="261" t="s">
        <v>19</v>
      </c>
      <c r="F1485" s="262" t="s">
        <v>2775</v>
      </c>
      <c r="G1485" s="260"/>
      <c r="H1485" s="261" t="s">
        <v>19</v>
      </c>
      <c r="I1485" s="263"/>
      <c r="J1485" s="260"/>
      <c r="K1485" s="260"/>
      <c r="L1485" s="264"/>
      <c r="M1485" s="265"/>
      <c r="N1485" s="266"/>
      <c r="O1485" s="266"/>
      <c r="P1485" s="266"/>
      <c r="Q1485" s="266"/>
      <c r="R1485" s="266"/>
      <c r="S1485" s="266"/>
      <c r="T1485" s="267"/>
      <c r="U1485" s="15"/>
      <c r="V1485" s="15"/>
      <c r="W1485" s="15"/>
      <c r="X1485" s="15"/>
      <c r="Y1485" s="15"/>
      <c r="Z1485" s="15"/>
      <c r="AA1485" s="15"/>
      <c r="AB1485" s="15"/>
      <c r="AC1485" s="15"/>
      <c r="AD1485" s="15"/>
      <c r="AE1485" s="15"/>
      <c r="AT1485" s="268" t="s">
        <v>213</v>
      </c>
      <c r="AU1485" s="268" t="s">
        <v>86</v>
      </c>
      <c r="AV1485" s="15" t="s">
        <v>80</v>
      </c>
      <c r="AW1485" s="15" t="s">
        <v>35</v>
      </c>
      <c r="AX1485" s="15" t="s">
        <v>73</v>
      </c>
      <c r="AY1485" s="268" t="s">
        <v>202</v>
      </c>
    </row>
    <row r="1486" s="13" customFormat="1">
      <c r="A1486" s="13"/>
      <c r="B1486" s="233"/>
      <c r="C1486" s="234"/>
      <c r="D1486" s="235" t="s">
        <v>213</v>
      </c>
      <c r="E1486" s="236" t="s">
        <v>19</v>
      </c>
      <c r="F1486" s="237" t="s">
        <v>2776</v>
      </c>
      <c r="G1486" s="234"/>
      <c r="H1486" s="238">
        <v>30.571999999999999</v>
      </c>
      <c r="I1486" s="239"/>
      <c r="J1486" s="234"/>
      <c r="K1486" s="234"/>
      <c r="L1486" s="240"/>
      <c r="M1486" s="241"/>
      <c r="N1486" s="242"/>
      <c r="O1486" s="242"/>
      <c r="P1486" s="242"/>
      <c r="Q1486" s="242"/>
      <c r="R1486" s="242"/>
      <c r="S1486" s="242"/>
      <c r="T1486" s="24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4" t="s">
        <v>213</v>
      </c>
      <c r="AU1486" s="244" t="s">
        <v>86</v>
      </c>
      <c r="AV1486" s="13" t="s">
        <v>86</v>
      </c>
      <c r="AW1486" s="13" t="s">
        <v>35</v>
      </c>
      <c r="AX1486" s="13" t="s">
        <v>73</v>
      </c>
      <c r="AY1486" s="244" t="s">
        <v>202</v>
      </c>
    </row>
    <row r="1487" s="13" customFormat="1">
      <c r="A1487" s="13"/>
      <c r="B1487" s="233"/>
      <c r="C1487" s="234"/>
      <c r="D1487" s="235" t="s">
        <v>213</v>
      </c>
      <c r="E1487" s="236" t="s">
        <v>19</v>
      </c>
      <c r="F1487" s="237" t="s">
        <v>2471</v>
      </c>
      <c r="G1487" s="234"/>
      <c r="H1487" s="238">
        <v>-2.3100000000000001</v>
      </c>
      <c r="I1487" s="239"/>
      <c r="J1487" s="234"/>
      <c r="K1487" s="234"/>
      <c r="L1487" s="240"/>
      <c r="M1487" s="241"/>
      <c r="N1487" s="242"/>
      <c r="O1487" s="242"/>
      <c r="P1487" s="242"/>
      <c r="Q1487" s="242"/>
      <c r="R1487" s="242"/>
      <c r="S1487" s="242"/>
      <c r="T1487" s="24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4" t="s">
        <v>213</v>
      </c>
      <c r="AU1487" s="244" t="s">
        <v>86</v>
      </c>
      <c r="AV1487" s="13" t="s">
        <v>86</v>
      </c>
      <c r="AW1487" s="13" t="s">
        <v>35</v>
      </c>
      <c r="AX1487" s="13" t="s">
        <v>73</v>
      </c>
      <c r="AY1487" s="244" t="s">
        <v>202</v>
      </c>
    </row>
    <row r="1488" s="15" customFormat="1">
      <c r="A1488" s="15"/>
      <c r="B1488" s="259"/>
      <c r="C1488" s="260"/>
      <c r="D1488" s="235" t="s">
        <v>213</v>
      </c>
      <c r="E1488" s="261" t="s">
        <v>19</v>
      </c>
      <c r="F1488" s="262" t="s">
        <v>2777</v>
      </c>
      <c r="G1488" s="260"/>
      <c r="H1488" s="261" t="s">
        <v>19</v>
      </c>
      <c r="I1488" s="263"/>
      <c r="J1488" s="260"/>
      <c r="K1488" s="260"/>
      <c r="L1488" s="264"/>
      <c r="M1488" s="265"/>
      <c r="N1488" s="266"/>
      <c r="O1488" s="266"/>
      <c r="P1488" s="266"/>
      <c r="Q1488" s="266"/>
      <c r="R1488" s="266"/>
      <c r="S1488" s="266"/>
      <c r="T1488" s="267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T1488" s="268" t="s">
        <v>213</v>
      </c>
      <c r="AU1488" s="268" t="s">
        <v>86</v>
      </c>
      <c r="AV1488" s="15" t="s">
        <v>80</v>
      </c>
      <c r="AW1488" s="15" t="s">
        <v>35</v>
      </c>
      <c r="AX1488" s="15" t="s">
        <v>73</v>
      </c>
      <c r="AY1488" s="268" t="s">
        <v>202</v>
      </c>
    </row>
    <row r="1489" s="13" customFormat="1">
      <c r="A1489" s="13"/>
      <c r="B1489" s="233"/>
      <c r="C1489" s="234"/>
      <c r="D1489" s="235" t="s">
        <v>213</v>
      </c>
      <c r="E1489" s="236" t="s">
        <v>19</v>
      </c>
      <c r="F1489" s="237" t="s">
        <v>2778</v>
      </c>
      <c r="G1489" s="234"/>
      <c r="H1489" s="238">
        <v>71.049000000000007</v>
      </c>
      <c r="I1489" s="239"/>
      <c r="J1489" s="234"/>
      <c r="K1489" s="234"/>
      <c r="L1489" s="240"/>
      <c r="M1489" s="241"/>
      <c r="N1489" s="242"/>
      <c r="O1489" s="242"/>
      <c r="P1489" s="242"/>
      <c r="Q1489" s="242"/>
      <c r="R1489" s="242"/>
      <c r="S1489" s="242"/>
      <c r="T1489" s="24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4" t="s">
        <v>213</v>
      </c>
      <c r="AU1489" s="244" t="s">
        <v>86</v>
      </c>
      <c r="AV1489" s="13" t="s">
        <v>86</v>
      </c>
      <c r="AW1489" s="13" t="s">
        <v>35</v>
      </c>
      <c r="AX1489" s="13" t="s">
        <v>73</v>
      </c>
      <c r="AY1489" s="244" t="s">
        <v>202</v>
      </c>
    </row>
    <row r="1490" s="13" customFormat="1">
      <c r="A1490" s="13"/>
      <c r="B1490" s="233"/>
      <c r="C1490" s="234"/>
      <c r="D1490" s="235" t="s">
        <v>213</v>
      </c>
      <c r="E1490" s="236" t="s">
        <v>19</v>
      </c>
      <c r="F1490" s="237" t="s">
        <v>2679</v>
      </c>
      <c r="G1490" s="234"/>
      <c r="H1490" s="238">
        <v>1.6879999999999999</v>
      </c>
      <c r="I1490" s="239"/>
      <c r="J1490" s="234"/>
      <c r="K1490" s="234"/>
      <c r="L1490" s="240"/>
      <c r="M1490" s="241"/>
      <c r="N1490" s="242"/>
      <c r="O1490" s="242"/>
      <c r="P1490" s="242"/>
      <c r="Q1490" s="242"/>
      <c r="R1490" s="242"/>
      <c r="S1490" s="242"/>
      <c r="T1490" s="24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4" t="s">
        <v>213</v>
      </c>
      <c r="AU1490" s="244" t="s">
        <v>86</v>
      </c>
      <c r="AV1490" s="13" t="s">
        <v>86</v>
      </c>
      <c r="AW1490" s="13" t="s">
        <v>35</v>
      </c>
      <c r="AX1490" s="13" t="s">
        <v>73</v>
      </c>
      <c r="AY1490" s="244" t="s">
        <v>202</v>
      </c>
    </row>
    <row r="1491" s="13" customFormat="1">
      <c r="A1491" s="13"/>
      <c r="B1491" s="233"/>
      <c r="C1491" s="234"/>
      <c r="D1491" s="235" t="s">
        <v>213</v>
      </c>
      <c r="E1491" s="236" t="s">
        <v>19</v>
      </c>
      <c r="F1491" s="237" t="s">
        <v>2680</v>
      </c>
      <c r="G1491" s="234"/>
      <c r="H1491" s="238">
        <v>-9.6600000000000001</v>
      </c>
      <c r="I1491" s="239"/>
      <c r="J1491" s="234"/>
      <c r="K1491" s="234"/>
      <c r="L1491" s="240"/>
      <c r="M1491" s="241"/>
      <c r="N1491" s="242"/>
      <c r="O1491" s="242"/>
      <c r="P1491" s="242"/>
      <c r="Q1491" s="242"/>
      <c r="R1491" s="242"/>
      <c r="S1491" s="242"/>
      <c r="T1491" s="243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4" t="s">
        <v>213</v>
      </c>
      <c r="AU1491" s="244" t="s">
        <v>86</v>
      </c>
      <c r="AV1491" s="13" t="s">
        <v>86</v>
      </c>
      <c r="AW1491" s="13" t="s">
        <v>35</v>
      </c>
      <c r="AX1491" s="13" t="s">
        <v>73</v>
      </c>
      <c r="AY1491" s="244" t="s">
        <v>202</v>
      </c>
    </row>
    <row r="1492" s="15" customFormat="1">
      <c r="A1492" s="15"/>
      <c r="B1492" s="259"/>
      <c r="C1492" s="260"/>
      <c r="D1492" s="235" t="s">
        <v>213</v>
      </c>
      <c r="E1492" s="261" t="s">
        <v>19</v>
      </c>
      <c r="F1492" s="262" t="s">
        <v>2779</v>
      </c>
      <c r="G1492" s="260"/>
      <c r="H1492" s="261" t="s">
        <v>19</v>
      </c>
      <c r="I1492" s="263"/>
      <c r="J1492" s="260"/>
      <c r="K1492" s="260"/>
      <c r="L1492" s="264"/>
      <c r="M1492" s="265"/>
      <c r="N1492" s="266"/>
      <c r="O1492" s="266"/>
      <c r="P1492" s="266"/>
      <c r="Q1492" s="266"/>
      <c r="R1492" s="266"/>
      <c r="S1492" s="266"/>
      <c r="T1492" s="267"/>
      <c r="U1492" s="15"/>
      <c r="V1492" s="15"/>
      <c r="W1492" s="15"/>
      <c r="X1492" s="15"/>
      <c r="Y1492" s="15"/>
      <c r="Z1492" s="15"/>
      <c r="AA1492" s="15"/>
      <c r="AB1492" s="15"/>
      <c r="AC1492" s="15"/>
      <c r="AD1492" s="15"/>
      <c r="AE1492" s="15"/>
      <c r="AT1492" s="268" t="s">
        <v>213</v>
      </c>
      <c r="AU1492" s="268" t="s">
        <v>86</v>
      </c>
      <c r="AV1492" s="15" t="s">
        <v>80</v>
      </c>
      <c r="AW1492" s="15" t="s">
        <v>35</v>
      </c>
      <c r="AX1492" s="15" t="s">
        <v>73</v>
      </c>
      <c r="AY1492" s="268" t="s">
        <v>202</v>
      </c>
    </row>
    <row r="1493" s="13" customFormat="1">
      <c r="A1493" s="13"/>
      <c r="B1493" s="233"/>
      <c r="C1493" s="234"/>
      <c r="D1493" s="235" t="s">
        <v>213</v>
      </c>
      <c r="E1493" s="236" t="s">
        <v>19</v>
      </c>
      <c r="F1493" s="237" t="s">
        <v>2780</v>
      </c>
      <c r="G1493" s="234"/>
      <c r="H1493" s="238">
        <v>63.744999999999997</v>
      </c>
      <c r="I1493" s="239"/>
      <c r="J1493" s="234"/>
      <c r="K1493" s="234"/>
      <c r="L1493" s="240"/>
      <c r="M1493" s="241"/>
      <c r="N1493" s="242"/>
      <c r="O1493" s="242"/>
      <c r="P1493" s="242"/>
      <c r="Q1493" s="242"/>
      <c r="R1493" s="242"/>
      <c r="S1493" s="242"/>
      <c r="T1493" s="243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4" t="s">
        <v>213</v>
      </c>
      <c r="AU1493" s="244" t="s">
        <v>86</v>
      </c>
      <c r="AV1493" s="13" t="s">
        <v>86</v>
      </c>
      <c r="AW1493" s="13" t="s">
        <v>35</v>
      </c>
      <c r="AX1493" s="13" t="s">
        <v>73</v>
      </c>
      <c r="AY1493" s="244" t="s">
        <v>202</v>
      </c>
    </row>
    <row r="1494" s="13" customFormat="1">
      <c r="A1494" s="13"/>
      <c r="B1494" s="233"/>
      <c r="C1494" s="234"/>
      <c r="D1494" s="235" t="s">
        <v>213</v>
      </c>
      <c r="E1494" s="236" t="s">
        <v>19</v>
      </c>
      <c r="F1494" s="237" t="s">
        <v>2679</v>
      </c>
      <c r="G1494" s="234"/>
      <c r="H1494" s="238">
        <v>1.6879999999999999</v>
      </c>
      <c r="I1494" s="239"/>
      <c r="J1494" s="234"/>
      <c r="K1494" s="234"/>
      <c r="L1494" s="240"/>
      <c r="M1494" s="241"/>
      <c r="N1494" s="242"/>
      <c r="O1494" s="242"/>
      <c r="P1494" s="242"/>
      <c r="Q1494" s="242"/>
      <c r="R1494" s="242"/>
      <c r="S1494" s="242"/>
      <c r="T1494" s="24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4" t="s">
        <v>213</v>
      </c>
      <c r="AU1494" s="244" t="s">
        <v>86</v>
      </c>
      <c r="AV1494" s="13" t="s">
        <v>86</v>
      </c>
      <c r="AW1494" s="13" t="s">
        <v>35</v>
      </c>
      <c r="AX1494" s="13" t="s">
        <v>73</v>
      </c>
      <c r="AY1494" s="244" t="s">
        <v>202</v>
      </c>
    </row>
    <row r="1495" s="13" customFormat="1">
      <c r="A1495" s="13"/>
      <c r="B1495" s="233"/>
      <c r="C1495" s="234"/>
      <c r="D1495" s="235" t="s">
        <v>213</v>
      </c>
      <c r="E1495" s="236" t="s">
        <v>19</v>
      </c>
      <c r="F1495" s="237" t="s">
        <v>2680</v>
      </c>
      <c r="G1495" s="234"/>
      <c r="H1495" s="238">
        <v>-9.6600000000000001</v>
      </c>
      <c r="I1495" s="239"/>
      <c r="J1495" s="234"/>
      <c r="K1495" s="234"/>
      <c r="L1495" s="240"/>
      <c r="M1495" s="241"/>
      <c r="N1495" s="242"/>
      <c r="O1495" s="242"/>
      <c r="P1495" s="242"/>
      <c r="Q1495" s="242"/>
      <c r="R1495" s="242"/>
      <c r="S1495" s="242"/>
      <c r="T1495" s="24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4" t="s">
        <v>213</v>
      </c>
      <c r="AU1495" s="244" t="s">
        <v>86</v>
      </c>
      <c r="AV1495" s="13" t="s">
        <v>86</v>
      </c>
      <c r="AW1495" s="13" t="s">
        <v>35</v>
      </c>
      <c r="AX1495" s="13" t="s">
        <v>73</v>
      </c>
      <c r="AY1495" s="244" t="s">
        <v>202</v>
      </c>
    </row>
    <row r="1496" s="15" customFormat="1">
      <c r="A1496" s="15"/>
      <c r="B1496" s="259"/>
      <c r="C1496" s="260"/>
      <c r="D1496" s="235" t="s">
        <v>213</v>
      </c>
      <c r="E1496" s="261" t="s">
        <v>19</v>
      </c>
      <c r="F1496" s="262" t="s">
        <v>2781</v>
      </c>
      <c r="G1496" s="260"/>
      <c r="H1496" s="261" t="s">
        <v>19</v>
      </c>
      <c r="I1496" s="263"/>
      <c r="J1496" s="260"/>
      <c r="K1496" s="260"/>
      <c r="L1496" s="264"/>
      <c r="M1496" s="265"/>
      <c r="N1496" s="266"/>
      <c r="O1496" s="266"/>
      <c r="P1496" s="266"/>
      <c r="Q1496" s="266"/>
      <c r="R1496" s="266"/>
      <c r="S1496" s="266"/>
      <c r="T1496" s="267"/>
      <c r="U1496" s="15"/>
      <c r="V1496" s="15"/>
      <c r="W1496" s="15"/>
      <c r="X1496" s="15"/>
      <c r="Y1496" s="15"/>
      <c r="Z1496" s="15"/>
      <c r="AA1496" s="15"/>
      <c r="AB1496" s="15"/>
      <c r="AC1496" s="15"/>
      <c r="AD1496" s="15"/>
      <c r="AE1496" s="15"/>
      <c r="AT1496" s="268" t="s">
        <v>213</v>
      </c>
      <c r="AU1496" s="268" t="s">
        <v>86</v>
      </c>
      <c r="AV1496" s="15" t="s">
        <v>80</v>
      </c>
      <c r="AW1496" s="15" t="s">
        <v>35</v>
      </c>
      <c r="AX1496" s="15" t="s">
        <v>73</v>
      </c>
      <c r="AY1496" s="268" t="s">
        <v>202</v>
      </c>
    </row>
    <row r="1497" s="13" customFormat="1">
      <c r="A1497" s="13"/>
      <c r="B1497" s="233"/>
      <c r="C1497" s="234"/>
      <c r="D1497" s="235" t="s">
        <v>213</v>
      </c>
      <c r="E1497" s="236" t="s">
        <v>19</v>
      </c>
      <c r="F1497" s="237" t="s">
        <v>2782</v>
      </c>
      <c r="G1497" s="234"/>
      <c r="H1497" s="238">
        <v>30.565999999999999</v>
      </c>
      <c r="I1497" s="239"/>
      <c r="J1497" s="234"/>
      <c r="K1497" s="234"/>
      <c r="L1497" s="240"/>
      <c r="M1497" s="241"/>
      <c r="N1497" s="242"/>
      <c r="O1497" s="242"/>
      <c r="P1497" s="242"/>
      <c r="Q1497" s="242"/>
      <c r="R1497" s="242"/>
      <c r="S1497" s="242"/>
      <c r="T1497" s="24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4" t="s">
        <v>213</v>
      </c>
      <c r="AU1497" s="244" t="s">
        <v>86</v>
      </c>
      <c r="AV1497" s="13" t="s">
        <v>86</v>
      </c>
      <c r="AW1497" s="13" t="s">
        <v>35</v>
      </c>
      <c r="AX1497" s="13" t="s">
        <v>73</v>
      </c>
      <c r="AY1497" s="244" t="s">
        <v>202</v>
      </c>
    </row>
    <row r="1498" s="13" customFormat="1">
      <c r="A1498" s="13"/>
      <c r="B1498" s="233"/>
      <c r="C1498" s="234"/>
      <c r="D1498" s="235" t="s">
        <v>213</v>
      </c>
      <c r="E1498" s="236" t="s">
        <v>19</v>
      </c>
      <c r="F1498" s="237" t="s">
        <v>2471</v>
      </c>
      <c r="G1498" s="234"/>
      <c r="H1498" s="238">
        <v>-2.3100000000000001</v>
      </c>
      <c r="I1498" s="239"/>
      <c r="J1498" s="234"/>
      <c r="K1498" s="234"/>
      <c r="L1498" s="240"/>
      <c r="M1498" s="241"/>
      <c r="N1498" s="242"/>
      <c r="O1498" s="242"/>
      <c r="P1498" s="242"/>
      <c r="Q1498" s="242"/>
      <c r="R1498" s="242"/>
      <c r="S1498" s="242"/>
      <c r="T1498" s="24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4" t="s">
        <v>213</v>
      </c>
      <c r="AU1498" s="244" t="s">
        <v>86</v>
      </c>
      <c r="AV1498" s="13" t="s">
        <v>86</v>
      </c>
      <c r="AW1498" s="13" t="s">
        <v>35</v>
      </c>
      <c r="AX1498" s="13" t="s">
        <v>73</v>
      </c>
      <c r="AY1498" s="244" t="s">
        <v>202</v>
      </c>
    </row>
    <row r="1499" s="15" customFormat="1">
      <c r="A1499" s="15"/>
      <c r="B1499" s="259"/>
      <c r="C1499" s="260"/>
      <c r="D1499" s="235" t="s">
        <v>213</v>
      </c>
      <c r="E1499" s="261" t="s">
        <v>19</v>
      </c>
      <c r="F1499" s="262" t="s">
        <v>2783</v>
      </c>
      <c r="G1499" s="260"/>
      <c r="H1499" s="261" t="s">
        <v>19</v>
      </c>
      <c r="I1499" s="263"/>
      <c r="J1499" s="260"/>
      <c r="K1499" s="260"/>
      <c r="L1499" s="264"/>
      <c r="M1499" s="265"/>
      <c r="N1499" s="266"/>
      <c r="O1499" s="266"/>
      <c r="P1499" s="266"/>
      <c r="Q1499" s="266"/>
      <c r="R1499" s="266"/>
      <c r="S1499" s="266"/>
      <c r="T1499" s="267"/>
      <c r="U1499" s="15"/>
      <c r="V1499" s="15"/>
      <c r="W1499" s="15"/>
      <c r="X1499" s="15"/>
      <c r="Y1499" s="15"/>
      <c r="Z1499" s="15"/>
      <c r="AA1499" s="15"/>
      <c r="AB1499" s="15"/>
      <c r="AC1499" s="15"/>
      <c r="AD1499" s="15"/>
      <c r="AE1499" s="15"/>
      <c r="AT1499" s="268" t="s">
        <v>213</v>
      </c>
      <c r="AU1499" s="268" t="s">
        <v>86</v>
      </c>
      <c r="AV1499" s="15" t="s">
        <v>80</v>
      </c>
      <c r="AW1499" s="15" t="s">
        <v>35</v>
      </c>
      <c r="AX1499" s="15" t="s">
        <v>73</v>
      </c>
      <c r="AY1499" s="268" t="s">
        <v>202</v>
      </c>
    </row>
    <row r="1500" s="13" customFormat="1">
      <c r="A1500" s="13"/>
      <c r="B1500" s="233"/>
      <c r="C1500" s="234"/>
      <c r="D1500" s="235" t="s">
        <v>213</v>
      </c>
      <c r="E1500" s="236" t="s">
        <v>19</v>
      </c>
      <c r="F1500" s="237" t="s">
        <v>2784</v>
      </c>
      <c r="G1500" s="234"/>
      <c r="H1500" s="238">
        <v>64.082999999999998</v>
      </c>
      <c r="I1500" s="239"/>
      <c r="J1500" s="234"/>
      <c r="K1500" s="234"/>
      <c r="L1500" s="240"/>
      <c r="M1500" s="241"/>
      <c r="N1500" s="242"/>
      <c r="O1500" s="242"/>
      <c r="P1500" s="242"/>
      <c r="Q1500" s="242"/>
      <c r="R1500" s="242"/>
      <c r="S1500" s="242"/>
      <c r="T1500" s="24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4" t="s">
        <v>213</v>
      </c>
      <c r="AU1500" s="244" t="s">
        <v>86</v>
      </c>
      <c r="AV1500" s="13" t="s">
        <v>86</v>
      </c>
      <c r="AW1500" s="13" t="s">
        <v>35</v>
      </c>
      <c r="AX1500" s="13" t="s">
        <v>73</v>
      </c>
      <c r="AY1500" s="244" t="s">
        <v>202</v>
      </c>
    </row>
    <row r="1501" s="13" customFormat="1">
      <c r="A1501" s="13"/>
      <c r="B1501" s="233"/>
      <c r="C1501" s="234"/>
      <c r="D1501" s="235" t="s">
        <v>213</v>
      </c>
      <c r="E1501" s="236" t="s">
        <v>19</v>
      </c>
      <c r="F1501" s="237" t="s">
        <v>2679</v>
      </c>
      <c r="G1501" s="234"/>
      <c r="H1501" s="238">
        <v>1.6879999999999999</v>
      </c>
      <c r="I1501" s="239"/>
      <c r="J1501" s="234"/>
      <c r="K1501" s="234"/>
      <c r="L1501" s="240"/>
      <c r="M1501" s="241"/>
      <c r="N1501" s="242"/>
      <c r="O1501" s="242"/>
      <c r="P1501" s="242"/>
      <c r="Q1501" s="242"/>
      <c r="R1501" s="242"/>
      <c r="S1501" s="242"/>
      <c r="T1501" s="243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4" t="s">
        <v>213</v>
      </c>
      <c r="AU1501" s="244" t="s">
        <v>86</v>
      </c>
      <c r="AV1501" s="13" t="s">
        <v>86</v>
      </c>
      <c r="AW1501" s="13" t="s">
        <v>35</v>
      </c>
      <c r="AX1501" s="13" t="s">
        <v>73</v>
      </c>
      <c r="AY1501" s="244" t="s">
        <v>202</v>
      </c>
    </row>
    <row r="1502" s="13" customFormat="1">
      <c r="A1502" s="13"/>
      <c r="B1502" s="233"/>
      <c r="C1502" s="234"/>
      <c r="D1502" s="235" t="s">
        <v>213</v>
      </c>
      <c r="E1502" s="236" t="s">
        <v>19</v>
      </c>
      <c r="F1502" s="237" t="s">
        <v>2680</v>
      </c>
      <c r="G1502" s="234"/>
      <c r="H1502" s="238">
        <v>-9.6600000000000001</v>
      </c>
      <c r="I1502" s="239"/>
      <c r="J1502" s="234"/>
      <c r="K1502" s="234"/>
      <c r="L1502" s="240"/>
      <c r="M1502" s="241"/>
      <c r="N1502" s="242"/>
      <c r="O1502" s="242"/>
      <c r="P1502" s="242"/>
      <c r="Q1502" s="242"/>
      <c r="R1502" s="242"/>
      <c r="S1502" s="242"/>
      <c r="T1502" s="24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4" t="s">
        <v>213</v>
      </c>
      <c r="AU1502" s="244" t="s">
        <v>86</v>
      </c>
      <c r="AV1502" s="13" t="s">
        <v>86</v>
      </c>
      <c r="AW1502" s="13" t="s">
        <v>35</v>
      </c>
      <c r="AX1502" s="13" t="s">
        <v>73</v>
      </c>
      <c r="AY1502" s="244" t="s">
        <v>202</v>
      </c>
    </row>
    <row r="1503" s="15" customFormat="1">
      <c r="A1503" s="15"/>
      <c r="B1503" s="259"/>
      <c r="C1503" s="260"/>
      <c r="D1503" s="235" t="s">
        <v>213</v>
      </c>
      <c r="E1503" s="261" t="s">
        <v>19</v>
      </c>
      <c r="F1503" s="262" t="s">
        <v>2785</v>
      </c>
      <c r="G1503" s="260"/>
      <c r="H1503" s="261" t="s">
        <v>19</v>
      </c>
      <c r="I1503" s="263"/>
      <c r="J1503" s="260"/>
      <c r="K1503" s="260"/>
      <c r="L1503" s="264"/>
      <c r="M1503" s="265"/>
      <c r="N1503" s="266"/>
      <c r="O1503" s="266"/>
      <c r="P1503" s="266"/>
      <c r="Q1503" s="266"/>
      <c r="R1503" s="266"/>
      <c r="S1503" s="266"/>
      <c r="T1503" s="267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68" t="s">
        <v>213</v>
      </c>
      <c r="AU1503" s="268" t="s">
        <v>86</v>
      </c>
      <c r="AV1503" s="15" t="s">
        <v>80</v>
      </c>
      <c r="AW1503" s="15" t="s">
        <v>35</v>
      </c>
      <c r="AX1503" s="15" t="s">
        <v>73</v>
      </c>
      <c r="AY1503" s="268" t="s">
        <v>202</v>
      </c>
    </row>
    <row r="1504" s="13" customFormat="1">
      <c r="A1504" s="13"/>
      <c r="B1504" s="233"/>
      <c r="C1504" s="234"/>
      <c r="D1504" s="235" t="s">
        <v>213</v>
      </c>
      <c r="E1504" s="236" t="s">
        <v>19</v>
      </c>
      <c r="F1504" s="237" t="s">
        <v>2786</v>
      </c>
      <c r="G1504" s="234"/>
      <c r="H1504" s="238">
        <v>30.529</v>
      </c>
      <c r="I1504" s="239"/>
      <c r="J1504" s="234"/>
      <c r="K1504" s="234"/>
      <c r="L1504" s="240"/>
      <c r="M1504" s="241"/>
      <c r="N1504" s="242"/>
      <c r="O1504" s="242"/>
      <c r="P1504" s="242"/>
      <c r="Q1504" s="242"/>
      <c r="R1504" s="242"/>
      <c r="S1504" s="242"/>
      <c r="T1504" s="24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4" t="s">
        <v>213</v>
      </c>
      <c r="AU1504" s="244" t="s">
        <v>86</v>
      </c>
      <c r="AV1504" s="13" t="s">
        <v>86</v>
      </c>
      <c r="AW1504" s="13" t="s">
        <v>35</v>
      </c>
      <c r="AX1504" s="13" t="s">
        <v>73</v>
      </c>
      <c r="AY1504" s="244" t="s">
        <v>202</v>
      </c>
    </row>
    <row r="1505" s="13" customFormat="1">
      <c r="A1505" s="13"/>
      <c r="B1505" s="233"/>
      <c r="C1505" s="234"/>
      <c r="D1505" s="235" t="s">
        <v>213</v>
      </c>
      <c r="E1505" s="236" t="s">
        <v>19</v>
      </c>
      <c r="F1505" s="237" t="s">
        <v>2471</v>
      </c>
      <c r="G1505" s="234"/>
      <c r="H1505" s="238">
        <v>-2.3100000000000001</v>
      </c>
      <c r="I1505" s="239"/>
      <c r="J1505" s="234"/>
      <c r="K1505" s="234"/>
      <c r="L1505" s="240"/>
      <c r="M1505" s="241"/>
      <c r="N1505" s="242"/>
      <c r="O1505" s="242"/>
      <c r="P1505" s="242"/>
      <c r="Q1505" s="242"/>
      <c r="R1505" s="242"/>
      <c r="S1505" s="242"/>
      <c r="T1505" s="24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4" t="s">
        <v>213</v>
      </c>
      <c r="AU1505" s="244" t="s">
        <v>86</v>
      </c>
      <c r="AV1505" s="13" t="s">
        <v>86</v>
      </c>
      <c r="AW1505" s="13" t="s">
        <v>35</v>
      </c>
      <c r="AX1505" s="13" t="s">
        <v>73</v>
      </c>
      <c r="AY1505" s="244" t="s">
        <v>202</v>
      </c>
    </row>
    <row r="1506" s="15" customFormat="1">
      <c r="A1506" s="15"/>
      <c r="B1506" s="259"/>
      <c r="C1506" s="260"/>
      <c r="D1506" s="235" t="s">
        <v>213</v>
      </c>
      <c r="E1506" s="261" t="s">
        <v>19</v>
      </c>
      <c r="F1506" s="262" t="s">
        <v>2787</v>
      </c>
      <c r="G1506" s="260"/>
      <c r="H1506" s="261" t="s">
        <v>19</v>
      </c>
      <c r="I1506" s="263"/>
      <c r="J1506" s="260"/>
      <c r="K1506" s="260"/>
      <c r="L1506" s="264"/>
      <c r="M1506" s="265"/>
      <c r="N1506" s="266"/>
      <c r="O1506" s="266"/>
      <c r="P1506" s="266"/>
      <c r="Q1506" s="266"/>
      <c r="R1506" s="266"/>
      <c r="S1506" s="266"/>
      <c r="T1506" s="267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68" t="s">
        <v>213</v>
      </c>
      <c r="AU1506" s="268" t="s">
        <v>86</v>
      </c>
      <c r="AV1506" s="15" t="s">
        <v>80</v>
      </c>
      <c r="AW1506" s="15" t="s">
        <v>35</v>
      </c>
      <c r="AX1506" s="15" t="s">
        <v>73</v>
      </c>
      <c r="AY1506" s="268" t="s">
        <v>202</v>
      </c>
    </row>
    <row r="1507" s="13" customFormat="1">
      <c r="A1507" s="13"/>
      <c r="B1507" s="233"/>
      <c r="C1507" s="234"/>
      <c r="D1507" s="235" t="s">
        <v>213</v>
      </c>
      <c r="E1507" s="236" t="s">
        <v>19</v>
      </c>
      <c r="F1507" s="237" t="s">
        <v>2788</v>
      </c>
      <c r="G1507" s="234"/>
      <c r="H1507" s="238">
        <v>67.537000000000006</v>
      </c>
      <c r="I1507" s="239"/>
      <c r="J1507" s="234"/>
      <c r="K1507" s="234"/>
      <c r="L1507" s="240"/>
      <c r="M1507" s="241"/>
      <c r="N1507" s="242"/>
      <c r="O1507" s="242"/>
      <c r="P1507" s="242"/>
      <c r="Q1507" s="242"/>
      <c r="R1507" s="242"/>
      <c r="S1507" s="242"/>
      <c r="T1507" s="24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4" t="s">
        <v>213</v>
      </c>
      <c r="AU1507" s="244" t="s">
        <v>86</v>
      </c>
      <c r="AV1507" s="13" t="s">
        <v>86</v>
      </c>
      <c r="AW1507" s="13" t="s">
        <v>35</v>
      </c>
      <c r="AX1507" s="13" t="s">
        <v>73</v>
      </c>
      <c r="AY1507" s="244" t="s">
        <v>202</v>
      </c>
    </row>
    <row r="1508" s="13" customFormat="1">
      <c r="A1508" s="13"/>
      <c r="B1508" s="233"/>
      <c r="C1508" s="234"/>
      <c r="D1508" s="235" t="s">
        <v>213</v>
      </c>
      <c r="E1508" s="236" t="s">
        <v>19</v>
      </c>
      <c r="F1508" s="237" t="s">
        <v>2679</v>
      </c>
      <c r="G1508" s="234"/>
      <c r="H1508" s="238">
        <v>1.6879999999999999</v>
      </c>
      <c r="I1508" s="239"/>
      <c r="J1508" s="234"/>
      <c r="K1508" s="234"/>
      <c r="L1508" s="240"/>
      <c r="M1508" s="241"/>
      <c r="N1508" s="242"/>
      <c r="O1508" s="242"/>
      <c r="P1508" s="242"/>
      <c r="Q1508" s="242"/>
      <c r="R1508" s="242"/>
      <c r="S1508" s="242"/>
      <c r="T1508" s="24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4" t="s">
        <v>213</v>
      </c>
      <c r="AU1508" s="244" t="s">
        <v>86</v>
      </c>
      <c r="AV1508" s="13" t="s">
        <v>86</v>
      </c>
      <c r="AW1508" s="13" t="s">
        <v>35</v>
      </c>
      <c r="AX1508" s="13" t="s">
        <v>73</v>
      </c>
      <c r="AY1508" s="244" t="s">
        <v>202</v>
      </c>
    </row>
    <row r="1509" s="13" customFormat="1">
      <c r="A1509" s="13"/>
      <c r="B1509" s="233"/>
      <c r="C1509" s="234"/>
      <c r="D1509" s="235" t="s">
        <v>213</v>
      </c>
      <c r="E1509" s="236" t="s">
        <v>19</v>
      </c>
      <c r="F1509" s="237" t="s">
        <v>2680</v>
      </c>
      <c r="G1509" s="234"/>
      <c r="H1509" s="238">
        <v>-9.6600000000000001</v>
      </c>
      <c r="I1509" s="239"/>
      <c r="J1509" s="234"/>
      <c r="K1509" s="234"/>
      <c r="L1509" s="240"/>
      <c r="M1509" s="241"/>
      <c r="N1509" s="242"/>
      <c r="O1509" s="242"/>
      <c r="P1509" s="242"/>
      <c r="Q1509" s="242"/>
      <c r="R1509" s="242"/>
      <c r="S1509" s="242"/>
      <c r="T1509" s="243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4" t="s">
        <v>213</v>
      </c>
      <c r="AU1509" s="244" t="s">
        <v>86</v>
      </c>
      <c r="AV1509" s="13" t="s">
        <v>86</v>
      </c>
      <c r="AW1509" s="13" t="s">
        <v>35</v>
      </c>
      <c r="AX1509" s="13" t="s">
        <v>73</v>
      </c>
      <c r="AY1509" s="244" t="s">
        <v>202</v>
      </c>
    </row>
    <row r="1510" s="15" customFormat="1">
      <c r="A1510" s="15"/>
      <c r="B1510" s="259"/>
      <c r="C1510" s="260"/>
      <c r="D1510" s="235" t="s">
        <v>213</v>
      </c>
      <c r="E1510" s="261" t="s">
        <v>19</v>
      </c>
      <c r="F1510" s="262" t="s">
        <v>2789</v>
      </c>
      <c r="G1510" s="260"/>
      <c r="H1510" s="261" t="s">
        <v>19</v>
      </c>
      <c r="I1510" s="263"/>
      <c r="J1510" s="260"/>
      <c r="K1510" s="260"/>
      <c r="L1510" s="264"/>
      <c r="M1510" s="265"/>
      <c r="N1510" s="266"/>
      <c r="O1510" s="266"/>
      <c r="P1510" s="266"/>
      <c r="Q1510" s="266"/>
      <c r="R1510" s="266"/>
      <c r="S1510" s="266"/>
      <c r="T1510" s="267"/>
      <c r="U1510" s="15"/>
      <c r="V1510" s="15"/>
      <c r="W1510" s="15"/>
      <c r="X1510" s="15"/>
      <c r="Y1510" s="15"/>
      <c r="Z1510" s="15"/>
      <c r="AA1510" s="15"/>
      <c r="AB1510" s="15"/>
      <c r="AC1510" s="15"/>
      <c r="AD1510" s="15"/>
      <c r="AE1510" s="15"/>
      <c r="AT1510" s="268" t="s">
        <v>213</v>
      </c>
      <c r="AU1510" s="268" t="s">
        <v>86</v>
      </c>
      <c r="AV1510" s="15" t="s">
        <v>80</v>
      </c>
      <c r="AW1510" s="15" t="s">
        <v>35</v>
      </c>
      <c r="AX1510" s="15" t="s">
        <v>73</v>
      </c>
      <c r="AY1510" s="268" t="s">
        <v>202</v>
      </c>
    </row>
    <row r="1511" s="13" customFormat="1">
      <c r="A1511" s="13"/>
      <c r="B1511" s="233"/>
      <c r="C1511" s="234"/>
      <c r="D1511" s="235" t="s">
        <v>213</v>
      </c>
      <c r="E1511" s="236" t="s">
        <v>19</v>
      </c>
      <c r="F1511" s="237" t="s">
        <v>2684</v>
      </c>
      <c r="G1511" s="234"/>
      <c r="H1511" s="238">
        <v>30.844999999999999</v>
      </c>
      <c r="I1511" s="239"/>
      <c r="J1511" s="234"/>
      <c r="K1511" s="234"/>
      <c r="L1511" s="240"/>
      <c r="M1511" s="241"/>
      <c r="N1511" s="242"/>
      <c r="O1511" s="242"/>
      <c r="P1511" s="242"/>
      <c r="Q1511" s="242"/>
      <c r="R1511" s="242"/>
      <c r="S1511" s="242"/>
      <c r="T1511" s="24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4" t="s">
        <v>213</v>
      </c>
      <c r="AU1511" s="244" t="s">
        <v>86</v>
      </c>
      <c r="AV1511" s="13" t="s">
        <v>86</v>
      </c>
      <c r="AW1511" s="13" t="s">
        <v>35</v>
      </c>
      <c r="AX1511" s="13" t="s">
        <v>73</v>
      </c>
      <c r="AY1511" s="244" t="s">
        <v>202</v>
      </c>
    </row>
    <row r="1512" s="13" customFormat="1">
      <c r="A1512" s="13"/>
      <c r="B1512" s="233"/>
      <c r="C1512" s="234"/>
      <c r="D1512" s="235" t="s">
        <v>213</v>
      </c>
      <c r="E1512" s="236" t="s">
        <v>19</v>
      </c>
      <c r="F1512" s="237" t="s">
        <v>2471</v>
      </c>
      <c r="G1512" s="234"/>
      <c r="H1512" s="238">
        <v>-2.3100000000000001</v>
      </c>
      <c r="I1512" s="239"/>
      <c r="J1512" s="234"/>
      <c r="K1512" s="234"/>
      <c r="L1512" s="240"/>
      <c r="M1512" s="241"/>
      <c r="N1512" s="242"/>
      <c r="O1512" s="242"/>
      <c r="P1512" s="242"/>
      <c r="Q1512" s="242"/>
      <c r="R1512" s="242"/>
      <c r="S1512" s="242"/>
      <c r="T1512" s="24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4" t="s">
        <v>213</v>
      </c>
      <c r="AU1512" s="244" t="s">
        <v>86</v>
      </c>
      <c r="AV1512" s="13" t="s">
        <v>86</v>
      </c>
      <c r="AW1512" s="13" t="s">
        <v>35</v>
      </c>
      <c r="AX1512" s="13" t="s">
        <v>73</v>
      </c>
      <c r="AY1512" s="244" t="s">
        <v>202</v>
      </c>
    </row>
    <row r="1513" s="15" customFormat="1">
      <c r="A1513" s="15"/>
      <c r="B1513" s="259"/>
      <c r="C1513" s="260"/>
      <c r="D1513" s="235" t="s">
        <v>213</v>
      </c>
      <c r="E1513" s="261" t="s">
        <v>19</v>
      </c>
      <c r="F1513" s="262" t="s">
        <v>2790</v>
      </c>
      <c r="G1513" s="260"/>
      <c r="H1513" s="261" t="s">
        <v>19</v>
      </c>
      <c r="I1513" s="263"/>
      <c r="J1513" s="260"/>
      <c r="K1513" s="260"/>
      <c r="L1513" s="264"/>
      <c r="M1513" s="265"/>
      <c r="N1513" s="266"/>
      <c r="O1513" s="266"/>
      <c r="P1513" s="266"/>
      <c r="Q1513" s="266"/>
      <c r="R1513" s="266"/>
      <c r="S1513" s="266"/>
      <c r="T1513" s="267"/>
      <c r="U1513" s="15"/>
      <c r="V1513" s="15"/>
      <c r="W1513" s="15"/>
      <c r="X1513" s="15"/>
      <c r="Y1513" s="15"/>
      <c r="Z1513" s="15"/>
      <c r="AA1513" s="15"/>
      <c r="AB1513" s="15"/>
      <c r="AC1513" s="15"/>
      <c r="AD1513" s="15"/>
      <c r="AE1513" s="15"/>
      <c r="AT1513" s="268" t="s">
        <v>213</v>
      </c>
      <c r="AU1513" s="268" t="s">
        <v>86</v>
      </c>
      <c r="AV1513" s="15" t="s">
        <v>80</v>
      </c>
      <c r="AW1513" s="15" t="s">
        <v>35</v>
      </c>
      <c r="AX1513" s="15" t="s">
        <v>73</v>
      </c>
      <c r="AY1513" s="268" t="s">
        <v>202</v>
      </c>
    </row>
    <row r="1514" s="13" customFormat="1">
      <c r="A1514" s="13"/>
      <c r="B1514" s="233"/>
      <c r="C1514" s="234"/>
      <c r="D1514" s="235" t="s">
        <v>213</v>
      </c>
      <c r="E1514" s="236" t="s">
        <v>19</v>
      </c>
      <c r="F1514" s="237" t="s">
        <v>2791</v>
      </c>
      <c r="G1514" s="234"/>
      <c r="H1514" s="238">
        <v>67.530000000000001</v>
      </c>
      <c r="I1514" s="239"/>
      <c r="J1514" s="234"/>
      <c r="K1514" s="234"/>
      <c r="L1514" s="240"/>
      <c r="M1514" s="241"/>
      <c r="N1514" s="242"/>
      <c r="O1514" s="242"/>
      <c r="P1514" s="242"/>
      <c r="Q1514" s="242"/>
      <c r="R1514" s="242"/>
      <c r="S1514" s="242"/>
      <c r="T1514" s="24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4" t="s">
        <v>213</v>
      </c>
      <c r="AU1514" s="244" t="s">
        <v>86</v>
      </c>
      <c r="AV1514" s="13" t="s">
        <v>86</v>
      </c>
      <c r="AW1514" s="13" t="s">
        <v>35</v>
      </c>
      <c r="AX1514" s="13" t="s">
        <v>73</v>
      </c>
      <c r="AY1514" s="244" t="s">
        <v>202</v>
      </c>
    </row>
    <row r="1515" s="13" customFormat="1">
      <c r="A1515" s="13"/>
      <c r="B1515" s="233"/>
      <c r="C1515" s="234"/>
      <c r="D1515" s="235" t="s">
        <v>213</v>
      </c>
      <c r="E1515" s="236" t="s">
        <v>19</v>
      </c>
      <c r="F1515" s="237" t="s">
        <v>2679</v>
      </c>
      <c r="G1515" s="234"/>
      <c r="H1515" s="238">
        <v>1.6879999999999999</v>
      </c>
      <c r="I1515" s="239"/>
      <c r="J1515" s="234"/>
      <c r="K1515" s="234"/>
      <c r="L1515" s="240"/>
      <c r="M1515" s="241"/>
      <c r="N1515" s="242"/>
      <c r="O1515" s="242"/>
      <c r="P1515" s="242"/>
      <c r="Q1515" s="242"/>
      <c r="R1515" s="242"/>
      <c r="S1515" s="242"/>
      <c r="T1515" s="24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4" t="s">
        <v>213</v>
      </c>
      <c r="AU1515" s="244" t="s">
        <v>86</v>
      </c>
      <c r="AV1515" s="13" t="s">
        <v>86</v>
      </c>
      <c r="AW1515" s="13" t="s">
        <v>35</v>
      </c>
      <c r="AX1515" s="13" t="s">
        <v>73</v>
      </c>
      <c r="AY1515" s="244" t="s">
        <v>202</v>
      </c>
    </row>
    <row r="1516" s="13" customFormat="1">
      <c r="A1516" s="13"/>
      <c r="B1516" s="233"/>
      <c r="C1516" s="234"/>
      <c r="D1516" s="235" t="s">
        <v>213</v>
      </c>
      <c r="E1516" s="236" t="s">
        <v>19</v>
      </c>
      <c r="F1516" s="237" t="s">
        <v>2680</v>
      </c>
      <c r="G1516" s="234"/>
      <c r="H1516" s="238">
        <v>-9.6600000000000001</v>
      </c>
      <c r="I1516" s="239"/>
      <c r="J1516" s="234"/>
      <c r="K1516" s="234"/>
      <c r="L1516" s="240"/>
      <c r="M1516" s="241"/>
      <c r="N1516" s="242"/>
      <c r="O1516" s="242"/>
      <c r="P1516" s="242"/>
      <c r="Q1516" s="242"/>
      <c r="R1516" s="242"/>
      <c r="S1516" s="242"/>
      <c r="T1516" s="24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4" t="s">
        <v>213</v>
      </c>
      <c r="AU1516" s="244" t="s">
        <v>86</v>
      </c>
      <c r="AV1516" s="13" t="s">
        <v>86</v>
      </c>
      <c r="AW1516" s="13" t="s">
        <v>35</v>
      </c>
      <c r="AX1516" s="13" t="s">
        <v>73</v>
      </c>
      <c r="AY1516" s="244" t="s">
        <v>202</v>
      </c>
    </row>
    <row r="1517" s="15" customFormat="1">
      <c r="A1517" s="15"/>
      <c r="B1517" s="259"/>
      <c r="C1517" s="260"/>
      <c r="D1517" s="235" t="s">
        <v>213</v>
      </c>
      <c r="E1517" s="261" t="s">
        <v>19</v>
      </c>
      <c r="F1517" s="262" t="s">
        <v>2792</v>
      </c>
      <c r="G1517" s="260"/>
      <c r="H1517" s="261" t="s">
        <v>19</v>
      </c>
      <c r="I1517" s="263"/>
      <c r="J1517" s="260"/>
      <c r="K1517" s="260"/>
      <c r="L1517" s="264"/>
      <c r="M1517" s="265"/>
      <c r="N1517" s="266"/>
      <c r="O1517" s="266"/>
      <c r="P1517" s="266"/>
      <c r="Q1517" s="266"/>
      <c r="R1517" s="266"/>
      <c r="S1517" s="266"/>
      <c r="T1517" s="267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T1517" s="268" t="s">
        <v>213</v>
      </c>
      <c r="AU1517" s="268" t="s">
        <v>86</v>
      </c>
      <c r="AV1517" s="15" t="s">
        <v>80</v>
      </c>
      <c r="AW1517" s="15" t="s">
        <v>35</v>
      </c>
      <c r="AX1517" s="15" t="s">
        <v>73</v>
      </c>
      <c r="AY1517" s="268" t="s">
        <v>202</v>
      </c>
    </row>
    <row r="1518" s="13" customFormat="1">
      <c r="A1518" s="13"/>
      <c r="B1518" s="233"/>
      <c r="C1518" s="234"/>
      <c r="D1518" s="235" t="s">
        <v>213</v>
      </c>
      <c r="E1518" s="236" t="s">
        <v>19</v>
      </c>
      <c r="F1518" s="237" t="s">
        <v>2793</v>
      </c>
      <c r="G1518" s="234"/>
      <c r="H1518" s="238">
        <v>67.796999999999997</v>
      </c>
      <c r="I1518" s="239"/>
      <c r="J1518" s="234"/>
      <c r="K1518" s="234"/>
      <c r="L1518" s="240"/>
      <c r="M1518" s="241"/>
      <c r="N1518" s="242"/>
      <c r="O1518" s="242"/>
      <c r="P1518" s="242"/>
      <c r="Q1518" s="242"/>
      <c r="R1518" s="242"/>
      <c r="S1518" s="242"/>
      <c r="T1518" s="24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4" t="s">
        <v>213</v>
      </c>
      <c r="AU1518" s="244" t="s">
        <v>86</v>
      </c>
      <c r="AV1518" s="13" t="s">
        <v>86</v>
      </c>
      <c r="AW1518" s="13" t="s">
        <v>35</v>
      </c>
      <c r="AX1518" s="13" t="s">
        <v>73</v>
      </c>
      <c r="AY1518" s="244" t="s">
        <v>202</v>
      </c>
    </row>
    <row r="1519" s="13" customFormat="1">
      <c r="A1519" s="13"/>
      <c r="B1519" s="233"/>
      <c r="C1519" s="234"/>
      <c r="D1519" s="235" t="s">
        <v>213</v>
      </c>
      <c r="E1519" s="236" t="s">
        <v>19</v>
      </c>
      <c r="F1519" s="237" t="s">
        <v>2679</v>
      </c>
      <c r="G1519" s="234"/>
      <c r="H1519" s="238">
        <v>1.6879999999999999</v>
      </c>
      <c r="I1519" s="239"/>
      <c r="J1519" s="234"/>
      <c r="K1519" s="234"/>
      <c r="L1519" s="240"/>
      <c r="M1519" s="241"/>
      <c r="N1519" s="242"/>
      <c r="O1519" s="242"/>
      <c r="P1519" s="242"/>
      <c r="Q1519" s="242"/>
      <c r="R1519" s="242"/>
      <c r="S1519" s="242"/>
      <c r="T1519" s="24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4" t="s">
        <v>213</v>
      </c>
      <c r="AU1519" s="244" t="s">
        <v>86</v>
      </c>
      <c r="AV1519" s="13" t="s">
        <v>86</v>
      </c>
      <c r="AW1519" s="13" t="s">
        <v>35</v>
      </c>
      <c r="AX1519" s="13" t="s">
        <v>73</v>
      </c>
      <c r="AY1519" s="244" t="s">
        <v>202</v>
      </c>
    </row>
    <row r="1520" s="13" customFormat="1">
      <c r="A1520" s="13"/>
      <c r="B1520" s="233"/>
      <c r="C1520" s="234"/>
      <c r="D1520" s="235" t="s">
        <v>213</v>
      </c>
      <c r="E1520" s="236" t="s">
        <v>19</v>
      </c>
      <c r="F1520" s="237" t="s">
        <v>2680</v>
      </c>
      <c r="G1520" s="234"/>
      <c r="H1520" s="238">
        <v>-9.6600000000000001</v>
      </c>
      <c r="I1520" s="239"/>
      <c r="J1520" s="234"/>
      <c r="K1520" s="234"/>
      <c r="L1520" s="240"/>
      <c r="M1520" s="241"/>
      <c r="N1520" s="242"/>
      <c r="O1520" s="242"/>
      <c r="P1520" s="242"/>
      <c r="Q1520" s="242"/>
      <c r="R1520" s="242"/>
      <c r="S1520" s="242"/>
      <c r="T1520" s="24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4" t="s">
        <v>213</v>
      </c>
      <c r="AU1520" s="244" t="s">
        <v>86</v>
      </c>
      <c r="AV1520" s="13" t="s">
        <v>86</v>
      </c>
      <c r="AW1520" s="13" t="s">
        <v>35</v>
      </c>
      <c r="AX1520" s="13" t="s">
        <v>73</v>
      </c>
      <c r="AY1520" s="244" t="s">
        <v>202</v>
      </c>
    </row>
    <row r="1521" s="15" customFormat="1">
      <c r="A1521" s="15"/>
      <c r="B1521" s="259"/>
      <c r="C1521" s="260"/>
      <c r="D1521" s="235" t="s">
        <v>213</v>
      </c>
      <c r="E1521" s="261" t="s">
        <v>19</v>
      </c>
      <c r="F1521" s="262" t="s">
        <v>2794</v>
      </c>
      <c r="G1521" s="260"/>
      <c r="H1521" s="261" t="s">
        <v>19</v>
      </c>
      <c r="I1521" s="263"/>
      <c r="J1521" s="260"/>
      <c r="K1521" s="260"/>
      <c r="L1521" s="264"/>
      <c r="M1521" s="265"/>
      <c r="N1521" s="266"/>
      <c r="O1521" s="266"/>
      <c r="P1521" s="266"/>
      <c r="Q1521" s="266"/>
      <c r="R1521" s="266"/>
      <c r="S1521" s="266"/>
      <c r="T1521" s="267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68" t="s">
        <v>213</v>
      </c>
      <c r="AU1521" s="268" t="s">
        <v>86</v>
      </c>
      <c r="AV1521" s="15" t="s">
        <v>80</v>
      </c>
      <c r="AW1521" s="15" t="s">
        <v>35</v>
      </c>
      <c r="AX1521" s="15" t="s">
        <v>73</v>
      </c>
      <c r="AY1521" s="268" t="s">
        <v>202</v>
      </c>
    </row>
    <row r="1522" s="13" customFormat="1">
      <c r="A1522" s="13"/>
      <c r="B1522" s="233"/>
      <c r="C1522" s="234"/>
      <c r="D1522" s="235" t="s">
        <v>213</v>
      </c>
      <c r="E1522" s="236" t="s">
        <v>19</v>
      </c>
      <c r="F1522" s="237" t="s">
        <v>2684</v>
      </c>
      <c r="G1522" s="234"/>
      <c r="H1522" s="238">
        <v>30.844999999999999</v>
      </c>
      <c r="I1522" s="239"/>
      <c r="J1522" s="234"/>
      <c r="K1522" s="234"/>
      <c r="L1522" s="240"/>
      <c r="M1522" s="241"/>
      <c r="N1522" s="242"/>
      <c r="O1522" s="242"/>
      <c r="P1522" s="242"/>
      <c r="Q1522" s="242"/>
      <c r="R1522" s="242"/>
      <c r="S1522" s="242"/>
      <c r="T1522" s="24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4" t="s">
        <v>213</v>
      </c>
      <c r="AU1522" s="244" t="s">
        <v>86</v>
      </c>
      <c r="AV1522" s="13" t="s">
        <v>86</v>
      </c>
      <c r="AW1522" s="13" t="s">
        <v>35</v>
      </c>
      <c r="AX1522" s="13" t="s">
        <v>73</v>
      </c>
      <c r="AY1522" s="244" t="s">
        <v>202</v>
      </c>
    </row>
    <row r="1523" s="13" customFormat="1">
      <c r="A1523" s="13"/>
      <c r="B1523" s="233"/>
      <c r="C1523" s="234"/>
      <c r="D1523" s="235" t="s">
        <v>213</v>
      </c>
      <c r="E1523" s="236" t="s">
        <v>19</v>
      </c>
      <c r="F1523" s="237" t="s">
        <v>2764</v>
      </c>
      <c r="G1523" s="234"/>
      <c r="H1523" s="238">
        <v>-4.6200000000000001</v>
      </c>
      <c r="I1523" s="239"/>
      <c r="J1523" s="234"/>
      <c r="K1523" s="234"/>
      <c r="L1523" s="240"/>
      <c r="M1523" s="241"/>
      <c r="N1523" s="242"/>
      <c r="O1523" s="242"/>
      <c r="P1523" s="242"/>
      <c r="Q1523" s="242"/>
      <c r="R1523" s="242"/>
      <c r="S1523" s="242"/>
      <c r="T1523" s="24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4" t="s">
        <v>213</v>
      </c>
      <c r="AU1523" s="244" t="s">
        <v>86</v>
      </c>
      <c r="AV1523" s="13" t="s">
        <v>86</v>
      </c>
      <c r="AW1523" s="13" t="s">
        <v>35</v>
      </c>
      <c r="AX1523" s="13" t="s">
        <v>73</v>
      </c>
      <c r="AY1523" s="244" t="s">
        <v>202</v>
      </c>
    </row>
    <row r="1524" s="15" customFormat="1">
      <c r="A1524" s="15"/>
      <c r="B1524" s="259"/>
      <c r="C1524" s="260"/>
      <c r="D1524" s="235" t="s">
        <v>213</v>
      </c>
      <c r="E1524" s="261" t="s">
        <v>19</v>
      </c>
      <c r="F1524" s="262" t="s">
        <v>2795</v>
      </c>
      <c r="G1524" s="260"/>
      <c r="H1524" s="261" t="s">
        <v>19</v>
      </c>
      <c r="I1524" s="263"/>
      <c r="J1524" s="260"/>
      <c r="K1524" s="260"/>
      <c r="L1524" s="264"/>
      <c r="M1524" s="265"/>
      <c r="N1524" s="266"/>
      <c r="O1524" s="266"/>
      <c r="P1524" s="266"/>
      <c r="Q1524" s="266"/>
      <c r="R1524" s="266"/>
      <c r="S1524" s="266"/>
      <c r="T1524" s="267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68" t="s">
        <v>213</v>
      </c>
      <c r="AU1524" s="268" t="s">
        <v>86</v>
      </c>
      <c r="AV1524" s="15" t="s">
        <v>80</v>
      </c>
      <c r="AW1524" s="15" t="s">
        <v>35</v>
      </c>
      <c r="AX1524" s="15" t="s">
        <v>73</v>
      </c>
      <c r="AY1524" s="268" t="s">
        <v>202</v>
      </c>
    </row>
    <row r="1525" s="13" customFormat="1">
      <c r="A1525" s="13"/>
      <c r="B1525" s="233"/>
      <c r="C1525" s="234"/>
      <c r="D1525" s="235" t="s">
        <v>213</v>
      </c>
      <c r="E1525" s="236" t="s">
        <v>19</v>
      </c>
      <c r="F1525" s="237" t="s">
        <v>2796</v>
      </c>
      <c r="G1525" s="234"/>
      <c r="H1525" s="238">
        <v>67.793999999999997</v>
      </c>
      <c r="I1525" s="239"/>
      <c r="J1525" s="234"/>
      <c r="K1525" s="234"/>
      <c r="L1525" s="240"/>
      <c r="M1525" s="241"/>
      <c r="N1525" s="242"/>
      <c r="O1525" s="242"/>
      <c r="P1525" s="242"/>
      <c r="Q1525" s="242"/>
      <c r="R1525" s="242"/>
      <c r="S1525" s="242"/>
      <c r="T1525" s="24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4" t="s">
        <v>213</v>
      </c>
      <c r="AU1525" s="244" t="s">
        <v>86</v>
      </c>
      <c r="AV1525" s="13" t="s">
        <v>86</v>
      </c>
      <c r="AW1525" s="13" t="s">
        <v>35</v>
      </c>
      <c r="AX1525" s="13" t="s">
        <v>73</v>
      </c>
      <c r="AY1525" s="244" t="s">
        <v>202</v>
      </c>
    </row>
    <row r="1526" s="13" customFormat="1">
      <c r="A1526" s="13"/>
      <c r="B1526" s="233"/>
      <c r="C1526" s="234"/>
      <c r="D1526" s="235" t="s">
        <v>213</v>
      </c>
      <c r="E1526" s="236" t="s">
        <v>19</v>
      </c>
      <c r="F1526" s="237" t="s">
        <v>2679</v>
      </c>
      <c r="G1526" s="234"/>
      <c r="H1526" s="238">
        <v>1.6879999999999999</v>
      </c>
      <c r="I1526" s="239"/>
      <c r="J1526" s="234"/>
      <c r="K1526" s="234"/>
      <c r="L1526" s="240"/>
      <c r="M1526" s="241"/>
      <c r="N1526" s="242"/>
      <c r="O1526" s="242"/>
      <c r="P1526" s="242"/>
      <c r="Q1526" s="242"/>
      <c r="R1526" s="242"/>
      <c r="S1526" s="242"/>
      <c r="T1526" s="243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4" t="s">
        <v>213</v>
      </c>
      <c r="AU1526" s="244" t="s">
        <v>86</v>
      </c>
      <c r="AV1526" s="13" t="s">
        <v>86</v>
      </c>
      <c r="AW1526" s="13" t="s">
        <v>35</v>
      </c>
      <c r="AX1526" s="13" t="s">
        <v>73</v>
      </c>
      <c r="AY1526" s="244" t="s">
        <v>202</v>
      </c>
    </row>
    <row r="1527" s="13" customFormat="1">
      <c r="A1527" s="13"/>
      <c r="B1527" s="233"/>
      <c r="C1527" s="234"/>
      <c r="D1527" s="235" t="s">
        <v>213</v>
      </c>
      <c r="E1527" s="236" t="s">
        <v>19</v>
      </c>
      <c r="F1527" s="237" t="s">
        <v>2680</v>
      </c>
      <c r="G1527" s="234"/>
      <c r="H1527" s="238">
        <v>-9.6600000000000001</v>
      </c>
      <c r="I1527" s="239"/>
      <c r="J1527" s="234"/>
      <c r="K1527" s="234"/>
      <c r="L1527" s="240"/>
      <c r="M1527" s="241"/>
      <c r="N1527" s="242"/>
      <c r="O1527" s="242"/>
      <c r="P1527" s="242"/>
      <c r="Q1527" s="242"/>
      <c r="R1527" s="242"/>
      <c r="S1527" s="242"/>
      <c r="T1527" s="24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4" t="s">
        <v>213</v>
      </c>
      <c r="AU1527" s="244" t="s">
        <v>86</v>
      </c>
      <c r="AV1527" s="13" t="s">
        <v>86</v>
      </c>
      <c r="AW1527" s="13" t="s">
        <v>35</v>
      </c>
      <c r="AX1527" s="13" t="s">
        <v>73</v>
      </c>
      <c r="AY1527" s="244" t="s">
        <v>202</v>
      </c>
    </row>
    <row r="1528" s="15" customFormat="1">
      <c r="A1528" s="15"/>
      <c r="B1528" s="259"/>
      <c r="C1528" s="260"/>
      <c r="D1528" s="235" t="s">
        <v>213</v>
      </c>
      <c r="E1528" s="261" t="s">
        <v>19</v>
      </c>
      <c r="F1528" s="262" t="s">
        <v>2797</v>
      </c>
      <c r="G1528" s="260"/>
      <c r="H1528" s="261" t="s">
        <v>19</v>
      </c>
      <c r="I1528" s="263"/>
      <c r="J1528" s="260"/>
      <c r="K1528" s="260"/>
      <c r="L1528" s="264"/>
      <c r="M1528" s="265"/>
      <c r="N1528" s="266"/>
      <c r="O1528" s="266"/>
      <c r="P1528" s="266"/>
      <c r="Q1528" s="266"/>
      <c r="R1528" s="266"/>
      <c r="S1528" s="266"/>
      <c r="T1528" s="267"/>
      <c r="U1528" s="15"/>
      <c r="V1528" s="15"/>
      <c r="W1528" s="15"/>
      <c r="X1528" s="15"/>
      <c r="Y1528" s="15"/>
      <c r="Z1528" s="15"/>
      <c r="AA1528" s="15"/>
      <c r="AB1528" s="15"/>
      <c r="AC1528" s="15"/>
      <c r="AD1528" s="15"/>
      <c r="AE1528" s="15"/>
      <c r="AT1528" s="268" t="s">
        <v>213</v>
      </c>
      <c r="AU1528" s="268" t="s">
        <v>86</v>
      </c>
      <c r="AV1528" s="15" t="s">
        <v>80</v>
      </c>
      <c r="AW1528" s="15" t="s">
        <v>35</v>
      </c>
      <c r="AX1528" s="15" t="s">
        <v>73</v>
      </c>
      <c r="AY1528" s="268" t="s">
        <v>202</v>
      </c>
    </row>
    <row r="1529" s="13" customFormat="1">
      <c r="A1529" s="13"/>
      <c r="B1529" s="233"/>
      <c r="C1529" s="234"/>
      <c r="D1529" s="235" t="s">
        <v>213</v>
      </c>
      <c r="E1529" s="236" t="s">
        <v>19</v>
      </c>
      <c r="F1529" s="237" t="s">
        <v>2694</v>
      </c>
      <c r="G1529" s="234"/>
      <c r="H1529" s="238">
        <v>68.156999999999996</v>
      </c>
      <c r="I1529" s="239"/>
      <c r="J1529" s="234"/>
      <c r="K1529" s="234"/>
      <c r="L1529" s="240"/>
      <c r="M1529" s="241"/>
      <c r="N1529" s="242"/>
      <c r="O1529" s="242"/>
      <c r="P1529" s="242"/>
      <c r="Q1529" s="242"/>
      <c r="R1529" s="242"/>
      <c r="S1529" s="242"/>
      <c r="T1529" s="24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4" t="s">
        <v>213</v>
      </c>
      <c r="AU1529" s="244" t="s">
        <v>86</v>
      </c>
      <c r="AV1529" s="13" t="s">
        <v>86</v>
      </c>
      <c r="AW1529" s="13" t="s">
        <v>35</v>
      </c>
      <c r="AX1529" s="13" t="s">
        <v>73</v>
      </c>
      <c r="AY1529" s="244" t="s">
        <v>202</v>
      </c>
    </row>
    <row r="1530" s="13" customFormat="1">
      <c r="A1530" s="13"/>
      <c r="B1530" s="233"/>
      <c r="C1530" s="234"/>
      <c r="D1530" s="235" t="s">
        <v>213</v>
      </c>
      <c r="E1530" s="236" t="s">
        <v>19</v>
      </c>
      <c r="F1530" s="237" t="s">
        <v>2679</v>
      </c>
      <c r="G1530" s="234"/>
      <c r="H1530" s="238">
        <v>1.6879999999999999</v>
      </c>
      <c r="I1530" s="239"/>
      <c r="J1530" s="234"/>
      <c r="K1530" s="234"/>
      <c r="L1530" s="240"/>
      <c r="M1530" s="241"/>
      <c r="N1530" s="242"/>
      <c r="O1530" s="242"/>
      <c r="P1530" s="242"/>
      <c r="Q1530" s="242"/>
      <c r="R1530" s="242"/>
      <c r="S1530" s="242"/>
      <c r="T1530" s="24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4" t="s">
        <v>213</v>
      </c>
      <c r="AU1530" s="244" t="s">
        <v>86</v>
      </c>
      <c r="AV1530" s="13" t="s">
        <v>86</v>
      </c>
      <c r="AW1530" s="13" t="s">
        <v>35</v>
      </c>
      <c r="AX1530" s="13" t="s">
        <v>73</v>
      </c>
      <c r="AY1530" s="244" t="s">
        <v>202</v>
      </c>
    </row>
    <row r="1531" s="13" customFormat="1">
      <c r="A1531" s="13"/>
      <c r="B1531" s="233"/>
      <c r="C1531" s="234"/>
      <c r="D1531" s="235" t="s">
        <v>213</v>
      </c>
      <c r="E1531" s="236" t="s">
        <v>19</v>
      </c>
      <c r="F1531" s="237" t="s">
        <v>2680</v>
      </c>
      <c r="G1531" s="234"/>
      <c r="H1531" s="238">
        <v>-9.6600000000000001</v>
      </c>
      <c r="I1531" s="239"/>
      <c r="J1531" s="234"/>
      <c r="K1531" s="234"/>
      <c r="L1531" s="240"/>
      <c r="M1531" s="241"/>
      <c r="N1531" s="242"/>
      <c r="O1531" s="242"/>
      <c r="P1531" s="242"/>
      <c r="Q1531" s="242"/>
      <c r="R1531" s="242"/>
      <c r="S1531" s="242"/>
      <c r="T1531" s="24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4" t="s">
        <v>213</v>
      </c>
      <c r="AU1531" s="244" t="s">
        <v>86</v>
      </c>
      <c r="AV1531" s="13" t="s">
        <v>86</v>
      </c>
      <c r="AW1531" s="13" t="s">
        <v>35</v>
      </c>
      <c r="AX1531" s="13" t="s">
        <v>73</v>
      </c>
      <c r="AY1531" s="244" t="s">
        <v>202</v>
      </c>
    </row>
    <row r="1532" s="15" customFormat="1">
      <c r="A1532" s="15"/>
      <c r="B1532" s="259"/>
      <c r="C1532" s="260"/>
      <c r="D1532" s="235" t="s">
        <v>213</v>
      </c>
      <c r="E1532" s="261" t="s">
        <v>19</v>
      </c>
      <c r="F1532" s="262" t="s">
        <v>2798</v>
      </c>
      <c r="G1532" s="260"/>
      <c r="H1532" s="261" t="s">
        <v>19</v>
      </c>
      <c r="I1532" s="263"/>
      <c r="J1532" s="260"/>
      <c r="K1532" s="260"/>
      <c r="L1532" s="264"/>
      <c r="M1532" s="265"/>
      <c r="N1532" s="266"/>
      <c r="O1532" s="266"/>
      <c r="P1532" s="266"/>
      <c r="Q1532" s="266"/>
      <c r="R1532" s="266"/>
      <c r="S1532" s="266"/>
      <c r="T1532" s="267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68" t="s">
        <v>213</v>
      </c>
      <c r="AU1532" s="268" t="s">
        <v>86</v>
      </c>
      <c r="AV1532" s="15" t="s">
        <v>80</v>
      </c>
      <c r="AW1532" s="15" t="s">
        <v>35</v>
      </c>
      <c r="AX1532" s="15" t="s">
        <v>73</v>
      </c>
      <c r="AY1532" s="268" t="s">
        <v>202</v>
      </c>
    </row>
    <row r="1533" s="13" customFormat="1">
      <c r="A1533" s="13"/>
      <c r="B1533" s="233"/>
      <c r="C1533" s="234"/>
      <c r="D1533" s="235" t="s">
        <v>213</v>
      </c>
      <c r="E1533" s="236" t="s">
        <v>19</v>
      </c>
      <c r="F1533" s="237" t="s">
        <v>2684</v>
      </c>
      <c r="G1533" s="234"/>
      <c r="H1533" s="238">
        <v>30.844999999999999</v>
      </c>
      <c r="I1533" s="239"/>
      <c r="J1533" s="234"/>
      <c r="K1533" s="234"/>
      <c r="L1533" s="240"/>
      <c r="M1533" s="241"/>
      <c r="N1533" s="242"/>
      <c r="O1533" s="242"/>
      <c r="P1533" s="242"/>
      <c r="Q1533" s="242"/>
      <c r="R1533" s="242"/>
      <c r="S1533" s="242"/>
      <c r="T1533" s="24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4" t="s">
        <v>213</v>
      </c>
      <c r="AU1533" s="244" t="s">
        <v>86</v>
      </c>
      <c r="AV1533" s="13" t="s">
        <v>86</v>
      </c>
      <c r="AW1533" s="13" t="s">
        <v>35</v>
      </c>
      <c r="AX1533" s="13" t="s">
        <v>73</v>
      </c>
      <c r="AY1533" s="244" t="s">
        <v>202</v>
      </c>
    </row>
    <row r="1534" s="13" customFormat="1">
      <c r="A1534" s="13"/>
      <c r="B1534" s="233"/>
      <c r="C1534" s="234"/>
      <c r="D1534" s="235" t="s">
        <v>213</v>
      </c>
      <c r="E1534" s="236" t="s">
        <v>19</v>
      </c>
      <c r="F1534" s="237" t="s">
        <v>2764</v>
      </c>
      <c r="G1534" s="234"/>
      <c r="H1534" s="238">
        <v>-4.6200000000000001</v>
      </c>
      <c r="I1534" s="239"/>
      <c r="J1534" s="234"/>
      <c r="K1534" s="234"/>
      <c r="L1534" s="240"/>
      <c r="M1534" s="241"/>
      <c r="N1534" s="242"/>
      <c r="O1534" s="242"/>
      <c r="P1534" s="242"/>
      <c r="Q1534" s="242"/>
      <c r="R1534" s="242"/>
      <c r="S1534" s="242"/>
      <c r="T1534" s="24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4" t="s">
        <v>213</v>
      </c>
      <c r="AU1534" s="244" t="s">
        <v>86</v>
      </c>
      <c r="AV1534" s="13" t="s">
        <v>86</v>
      </c>
      <c r="AW1534" s="13" t="s">
        <v>35</v>
      </c>
      <c r="AX1534" s="13" t="s">
        <v>73</v>
      </c>
      <c r="AY1534" s="244" t="s">
        <v>202</v>
      </c>
    </row>
    <row r="1535" s="15" customFormat="1">
      <c r="A1535" s="15"/>
      <c r="B1535" s="259"/>
      <c r="C1535" s="260"/>
      <c r="D1535" s="235" t="s">
        <v>213</v>
      </c>
      <c r="E1535" s="261" t="s">
        <v>19</v>
      </c>
      <c r="F1535" s="262" t="s">
        <v>2799</v>
      </c>
      <c r="G1535" s="260"/>
      <c r="H1535" s="261" t="s">
        <v>19</v>
      </c>
      <c r="I1535" s="263"/>
      <c r="J1535" s="260"/>
      <c r="K1535" s="260"/>
      <c r="L1535" s="264"/>
      <c r="M1535" s="265"/>
      <c r="N1535" s="266"/>
      <c r="O1535" s="266"/>
      <c r="P1535" s="266"/>
      <c r="Q1535" s="266"/>
      <c r="R1535" s="266"/>
      <c r="S1535" s="266"/>
      <c r="T1535" s="267"/>
      <c r="U1535" s="15"/>
      <c r="V1535" s="15"/>
      <c r="W1535" s="15"/>
      <c r="X1535" s="15"/>
      <c r="Y1535" s="15"/>
      <c r="Z1535" s="15"/>
      <c r="AA1535" s="15"/>
      <c r="AB1535" s="15"/>
      <c r="AC1535" s="15"/>
      <c r="AD1535" s="15"/>
      <c r="AE1535" s="15"/>
      <c r="AT1535" s="268" t="s">
        <v>213</v>
      </c>
      <c r="AU1535" s="268" t="s">
        <v>86</v>
      </c>
      <c r="AV1535" s="15" t="s">
        <v>80</v>
      </c>
      <c r="AW1535" s="15" t="s">
        <v>35</v>
      </c>
      <c r="AX1535" s="15" t="s">
        <v>73</v>
      </c>
      <c r="AY1535" s="268" t="s">
        <v>202</v>
      </c>
    </row>
    <row r="1536" s="13" customFormat="1">
      <c r="A1536" s="13"/>
      <c r="B1536" s="233"/>
      <c r="C1536" s="234"/>
      <c r="D1536" s="235" t="s">
        <v>213</v>
      </c>
      <c r="E1536" s="236" t="s">
        <v>19</v>
      </c>
      <c r="F1536" s="237" t="s">
        <v>2800</v>
      </c>
      <c r="G1536" s="234"/>
      <c r="H1536" s="238">
        <v>44.237000000000002</v>
      </c>
      <c r="I1536" s="239"/>
      <c r="J1536" s="234"/>
      <c r="K1536" s="234"/>
      <c r="L1536" s="240"/>
      <c r="M1536" s="241"/>
      <c r="N1536" s="242"/>
      <c r="O1536" s="242"/>
      <c r="P1536" s="242"/>
      <c r="Q1536" s="242"/>
      <c r="R1536" s="242"/>
      <c r="S1536" s="242"/>
      <c r="T1536" s="24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4" t="s">
        <v>213</v>
      </c>
      <c r="AU1536" s="244" t="s">
        <v>86</v>
      </c>
      <c r="AV1536" s="13" t="s">
        <v>86</v>
      </c>
      <c r="AW1536" s="13" t="s">
        <v>35</v>
      </c>
      <c r="AX1536" s="13" t="s">
        <v>73</v>
      </c>
      <c r="AY1536" s="244" t="s">
        <v>202</v>
      </c>
    </row>
    <row r="1537" s="13" customFormat="1">
      <c r="A1537" s="13"/>
      <c r="B1537" s="233"/>
      <c r="C1537" s="234"/>
      <c r="D1537" s="235" t="s">
        <v>213</v>
      </c>
      <c r="E1537" s="236" t="s">
        <v>19</v>
      </c>
      <c r="F1537" s="237" t="s">
        <v>2679</v>
      </c>
      <c r="G1537" s="234"/>
      <c r="H1537" s="238">
        <v>1.6879999999999999</v>
      </c>
      <c r="I1537" s="239"/>
      <c r="J1537" s="234"/>
      <c r="K1537" s="234"/>
      <c r="L1537" s="240"/>
      <c r="M1537" s="241"/>
      <c r="N1537" s="242"/>
      <c r="O1537" s="242"/>
      <c r="P1537" s="242"/>
      <c r="Q1537" s="242"/>
      <c r="R1537" s="242"/>
      <c r="S1537" s="242"/>
      <c r="T1537" s="243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4" t="s">
        <v>213</v>
      </c>
      <c r="AU1537" s="244" t="s">
        <v>86</v>
      </c>
      <c r="AV1537" s="13" t="s">
        <v>86</v>
      </c>
      <c r="AW1537" s="13" t="s">
        <v>35</v>
      </c>
      <c r="AX1537" s="13" t="s">
        <v>73</v>
      </c>
      <c r="AY1537" s="244" t="s">
        <v>202</v>
      </c>
    </row>
    <row r="1538" s="13" customFormat="1">
      <c r="A1538" s="13"/>
      <c r="B1538" s="233"/>
      <c r="C1538" s="234"/>
      <c r="D1538" s="235" t="s">
        <v>213</v>
      </c>
      <c r="E1538" s="236" t="s">
        <v>19</v>
      </c>
      <c r="F1538" s="237" t="s">
        <v>2680</v>
      </c>
      <c r="G1538" s="234"/>
      <c r="H1538" s="238">
        <v>-9.6600000000000001</v>
      </c>
      <c r="I1538" s="239"/>
      <c r="J1538" s="234"/>
      <c r="K1538" s="234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213</v>
      </c>
      <c r="AU1538" s="244" t="s">
        <v>86</v>
      </c>
      <c r="AV1538" s="13" t="s">
        <v>86</v>
      </c>
      <c r="AW1538" s="13" t="s">
        <v>35</v>
      </c>
      <c r="AX1538" s="13" t="s">
        <v>73</v>
      </c>
      <c r="AY1538" s="244" t="s">
        <v>202</v>
      </c>
    </row>
    <row r="1539" s="15" customFormat="1">
      <c r="A1539" s="15"/>
      <c r="B1539" s="259"/>
      <c r="C1539" s="260"/>
      <c r="D1539" s="235" t="s">
        <v>213</v>
      </c>
      <c r="E1539" s="261" t="s">
        <v>19</v>
      </c>
      <c r="F1539" s="262" t="s">
        <v>2801</v>
      </c>
      <c r="G1539" s="260"/>
      <c r="H1539" s="261" t="s">
        <v>19</v>
      </c>
      <c r="I1539" s="263"/>
      <c r="J1539" s="260"/>
      <c r="K1539" s="260"/>
      <c r="L1539" s="264"/>
      <c r="M1539" s="265"/>
      <c r="N1539" s="266"/>
      <c r="O1539" s="266"/>
      <c r="P1539" s="266"/>
      <c r="Q1539" s="266"/>
      <c r="R1539" s="266"/>
      <c r="S1539" s="266"/>
      <c r="T1539" s="267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68" t="s">
        <v>213</v>
      </c>
      <c r="AU1539" s="268" t="s">
        <v>86</v>
      </c>
      <c r="AV1539" s="15" t="s">
        <v>80</v>
      </c>
      <c r="AW1539" s="15" t="s">
        <v>35</v>
      </c>
      <c r="AX1539" s="15" t="s">
        <v>73</v>
      </c>
      <c r="AY1539" s="268" t="s">
        <v>202</v>
      </c>
    </row>
    <row r="1540" s="13" customFormat="1">
      <c r="A1540" s="13"/>
      <c r="B1540" s="233"/>
      <c r="C1540" s="234"/>
      <c r="D1540" s="235" t="s">
        <v>213</v>
      </c>
      <c r="E1540" s="236" t="s">
        <v>19</v>
      </c>
      <c r="F1540" s="237" t="s">
        <v>2802</v>
      </c>
      <c r="G1540" s="234"/>
      <c r="H1540" s="238">
        <v>43.884</v>
      </c>
      <c r="I1540" s="239"/>
      <c r="J1540" s="234"/>
      <c r="K1540" s="234"/>
      <c r="L1540" s="240"/>
      <c r="M1540" s="241"/>
      <c r="N1540" s="242"/>
      <c r="O1540" s="242"/>
      <c r="P1540" s="242"/>
      <c r="Q1540" s="242"/>
      <c r="R1540" s="242"/>
      <c r="S1540" s="242"/>
      <c r="T1540" s="24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4" t="s">
        <v>213</v>
      </c>
      <c r="AU1540" s="244" t="s">
        <v>86</v>
      </c>
      <c r="AV1540" s="13" t="s">
        <v>86</v>
      </c>
      <c r="AW1540" s="13" t="s">
        <v>35</v>
      </c>
      <c r="AX1540" s="13" t="s">
        <v>73</v>
      </c>
      <c r="AY1540" s="244" t="s">
        <v>202</v>
      </c>
    </row>
    <row r="1541" s="13" customFormat="1">
      <c r="A1541" s="13"/>
      <c r="B1541" s="233"/>
      <c r="C1541" s="234"/>
      <c r="D1541" s="235" t="s">
        <v>213</v>
      </c>
      <c r="E1541" s="236" t="s">
        <v>19</v>
      </c>
      <c r="F1541" s="237" t="s">
        <v>2679</v>
      </c>
      <c r="G1541" s="234"/>
      <c r="H1541" s="238">
        <v>1.6879999999999999</v>
      </c>
      <c r="I1541" s="239"/>
      <c r="J1541" s="234"/>
      <c r="K1541" s="234"/>
      <c r="L1541" s="240"/>
      <c r="M1541" s="241"/>
      <c r="N1541" s="242"/>
      <c r="O1541" s="242"/>
      <c r="P1541" s="242"/>
      <c r="Q1541" s="242"/>
      <c r="R1541" s="242"/>
      <c r="S1541" s="242"/>
      <c r="T1541" s="24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4" t="s">
        <v>213</v>
      </c>
      <c r="AU1541" s="244" t="s">
        <v>86</v>
      </c>
      <c r="AV1541" s="13" t="s">
        <v>86</v>
      </c>
      <c r="AW1541" s="13" t="s">
        <v>35</v>
      </c>
      <c r="AX1541" s="13" t="s">
        <v>73</v>
      </c>
      <c r="AY1541" s="244" t="s">
        <v>202</v>
      </c>
    </row>
    <row r="1542" s="13" customFormat="1">
      <c r="A1542" s="13"/>
      <c r="B1542" s="233"/>
      <c r="C1542" s="234"/>
      <c r="D1542" s="235" t="s">
        <v>213</v>
      </c>
      <c r="E1542" s="236" t="s">
        <v>19</v>
      </c>
      <c r="F1542" s="237" t="s">
        <v>2680</v>
      </c>
      <c r="G1542" s="234"/>
      <c r="H1542" s="238">
        <v>-9.6600000000000001</v>
      </c>
      <c r="I1542" s="239"/>
      <c r="J1542" s="234"/>
      <c r="K1542" s="234"/>
      <c r="L1542" s="240"/>
      <c r="M1542" s="241"/>
      <c r="N1542" s="242"/>
      <c r="O1542" s="242"/>
      <c r="P1542" s="242"/>
      <c r="Q1542" s="242"/>
      <c r="R1542" s="242"/>
      <c r="S1542" s="242"/>
      <c r="T1542" s="24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4" t="s">
        <v>213</v>
      </c>
      <c r="AU1542" s="244" t="s">
        <v>86</v>
      </c>
      <c r="AV1542" s="13" t="s">
        <v>86</v>
      </c>
      <c r="AW1542" s="13" t="s">
        <v>35</v>
      </c>
      <c r="AX1542" s="13" t="s">
        <v>73</v>
      </c>
      <c r="AY1542" s="244" t="s">
        <v>202</v>
      </c>
    </row>
    <row r="1543" s="15" customFormat="1">
      <c r="A1543" s="15"/>
      <c r="B1543" s="259"/>
      <c r="C1543" s="260"/>
      <c r="D1543" s="235" t="s">
        <v>213</v>
      </c>
      <c r="E1543" s="261" t="s">
        <v>19</v>
      </c>
      <c r="F1543" s="262" t="s">
        <v>2803</v>
      </c>
      <c r="G1543" s="260"/>
      <c r="H1543" s="261" t="s">
        <v>19</v>
      </c>
      <c r="I1543" s="263"/>
      <c r="J1543" s="260"/>
      <c r="K1543" s="260"/>
      <c r="L1543" s="264"/>
      <c r="M1543" s="265"/>
      <c r="N1543" s="266"/>
      <c r="O1543" s="266"/>
      <c r="P1543" s="266"/>
      <c r="Q1543" s="266"/>
      <c r="R1543" s="266"/>
      <c r="S1543" s="266"/>
      <c r="T1543" s="267"/>
      <c r="U1543" s="15"/>
      <c r="V1543" s="15"/>
      <c r="W1543" s="15"/>
      <c r="X1543" s="15"/>
      <c r="Y1543" s="15"/>
      <c r="Z1543" s="15"/>
      <c r="AA1543" s="15"/>
      <c r="AB1543" s="15"/>
      <c r="AC1543" s="15"/>
      <c r="AD1543" s="15"/>
      <c r="AE1543" s="15"/>
      <c r="AT1543" s="268" t="s">
        <v>213</v>
      </c>
      <c r="AU1543" s="268" t="s">
        <v>86</v>
      </c>
      <c r="AV1543" s="15" t="s">
        <v>80</v>
      </c>
      <c r="AW1543" s="15" t="s">
        <v>35</v>
      </c>
      <c r="AX1543" s="15" t="s">
        <v>73</v>
      </c>
      <c r="AY1543" s="268" t="s">
        <v>202</v>
      </c>
    </row>
    <row r="1544" s="13" customFormat="1">
      <c r="A1544" s="13"/>
      <c r="B1544" s="233"/>
      <c r="C1544" s="234"/>
      <c r="D1544" s="235" t="s">
        <v>213</v>
      </c>
      <c r="E1544" s="236" t="s">
        <v>19</v>
      </c>
      <c r="F1544" s="237" t="s">
        <v>2684</v>
      </c>
      <c r="G1544" s="234"/>
      <c r="H1544" s="238">
        <v>30.844999999999999</v>
      </c>
      <c r="I1544" s="239"/>
      <c r="J1544" s="234"/>
      <c r="K1544" s="234"/>
      <c r="L1544" s="240"/>
      <c r="M1544" s="241"/>
      <c r="N1544" s="242"/>
      <c r="O1544" s="242"/>
      <c r="P1544" s="242"/>
      <c r="Q1544" s="242"/>
      <c r="R1544" s="242"/>
      <c r="S1544" s="242"/>
      <c r="T1544" s="24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4" t="s">
        <v>213</v>
      </c>
      <c r="AU1544" s="244" t="s">
        <v>86</v>
      </c>
      <c r="AV1544" s="13" t="s">
        <v>86</v>
      </c>
      <c r="AW1544" s="13" t="s">
        <v>35</v>
      </c>
      <c r="AX1544" s="13" t="s">
        <v>73</v>
      </c>
      <c r="AY1544" s="244" t="s">
        <v>202</v>
      </c>
    </row>
    <row r="1545" s="13" customFormat="1">
      <c r="A1545" s="13"/>
      <c r="B1545" s="233"/>
      <c r="C1545" s="234"/>
      <c r="D1545" s="235" t="s">
        <v>213</v>
      </c>
      <c r="E1545" s="236" t="s">
        <v>19</v>
      </c>
      <c r="F1545" s="237" t="s">
        <v>2679</v>
      </c>
      <c r="G1545" s="234"/>
      <c r="H1545" s="238">
        <v>1.6879999999999999</v>
      </c>
      <c r="I1545" s="239"/>
      <c r="J1545" s="234"/>
      <c r="K1545" s="234"/>
      <c r="L1545" s="240"/>
      <c r="M1545" s="241"/>
      <c r="N1545" s="242"/>
      <c r="O1545" s="242"/>
      <c r="P1545" s="242"/>
      <c r="Q1545" s="242"/>
      <c r="R1545" s="242"/>
      <c r="S1545" s="242"/>
      <c r="T1545" s="243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4" t="s">
        <v>213</v>
      </c>
      <c r="AU1545" s="244" t="s">
        <v>86</v>
      </c>
      <c r="AV1545" s="13" t="s">
        <v>86</v>
      </c>
      <c r="AW1545" s="13" t="s">
        <v>35</v>
      </c>
      <c r="AX1545" s="13" t="s">
        <v>73</v>
      </c>
      <c r="AY1545" s="244" t="s">
        <v>202</v>
      </c>
    </row>
    <row r="1546" s="13" customFormat="1">
      <c r="A1546" s="13"/>
      <c r="B1546" s="233"/>
      <c r="C1546" s="234"/>
      <c r="D1546" s="235" t="s">
        <v>213</v>
      </c>
      <c r="E1546" s="236" t="s">
        <v>19</v>
      </c>
      <c r="F1546" s="237" t="s">
        <v>2804</v>
      </c>
      <c r="G1546" s="234"/>
      <c r="H1546" s="238">
        <v>-9.2629999999999999</v>
      </c>
      <c r="I1546" s="239"/>
      <c r="J1546" s="234"/>
      <c r="K1546" s="234"/>
      <c r="L1546" s="240"/>
      <c r="M1546" s="241"/>
      <c r="N1546" s="242"/>
      <c r="O1546" s="242"/>
      <c r="P1546" s="242"/>
      <c r="Q1546" s="242"/>
      <c r="R1546" s="242"/>
      <c r="S1546" s="242"/>
      <c r="T1546" s="24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4" t="s">
        <v>213</v>
      </c>
      <c r="AU1546" s="244" t="s">
        <v>86</v>
      </c>
      <c r="AV1546" s="13" t="s">
        <v>86</v>
      </c>
      <c r="AW1546" s="13" t="s">
        <v>35</v>
      </c>
      <c r="AX1546" s="13" t="s">
        <v>73</v>
      </c>
      <c r="AY1546" s="244" t="s">
        <v>202</v>
      </c>
    </row>
    <row r="1547" s="15" customFormat="1">
      <c r="A1547" s="15"/>
      <c r="B1547" s="259"/>
      <c r="C1547" s="260"/>
      <c r="D1547" s="235" t="s">
        <v>213</v>
      </c>
      <c r="E1547" s="261" t="s">
        <v>19</v>
      </c>
      <c r="F1547" s="262" t="s">
        <v>2805</v>
      </c>
      <c r="G1547" s="260"/>
      <c r="H1547" s="261" t="s">
        <v>19</v>
      </c>
      <c r="I1547" s="263"/>
      <c r="J1547" s="260"/>
      <c r="K1547" s="260"/>
      <c r="L1547" s="264"/>
      <c r="M1547" s="265"/>
      <c r="N1547" s="266"/>
      <c r="O1547" s="266"/>
      <c r="P1547" s="266"/>
      <c r="Q1547" s="266"/>
      <c r="R1547" s="266"/>
      <c r="S1547" s="266"/>
      <c r="T1547" s="267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68" t="s">
        <v>213</v>
      </c>
      <c r="AU1547" s="268" t="s">
        <v>86</v>
      </c>
      <c r="AV1547" s="15" t="s">
        <v>80</v>
      </c>
      <c r="AW1547" s="15" t="s">
        <v>35</v>
      </c>
      <c r="AX1547" s="15" t="s">
        <v>73</v>
      </c>
      <c r="AY1547" s="268" t="s">
        <v>202</v>
      </c>
    </row>
    <row r="1548" s="13" customFormat="1">
      <c r="A1548" s="13"/>
      <c r="B1548" s="233"/>
      <c r="C1548" s="234"/>
      <c r="D1548" s="235" t="s">
        <v>213</v>
      </c>
      <c r="E1548" s="236" t="s">
        <v>19</v>
      </c>
      <c r="F1548" s="237" t="s">
        <v>2806</v>
      </c>
      <c r="G1548" s="234"/>
      <c r="H1548" s="238">
        <v>20.367000000000001</v>
      </c>
      <c r="I1548" s="239"/>
      <c r="J1548" s="234"/>
      <c r="K1548" s="234"/>
      <c r="L1548" s="240"/>
      <c r="M1548" s="241"/>
      <c r="N1548" s="242"/>
      <c r="O1548" s="242"/>
      <c r="P1548" s="242"/>
      <c r="Q1548" s="242"/>
      <c r="R1548" s="242"/>
      <c r="S1548" s="242"/>
      <c r="T1548" s="24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4" t="s">
        <v>213</v>
      </c>
      <c r="AU1548" s="244" t="s">
        <v>86</v>
      </c>
      <c r="AV1548" s="13" t="s">
        <v>86</v>
      </c>
      <c r="AW1548" s="13" t="s">
        <v>35</v>
      </c>
      <c r="AX1548" s="13" t="s">
        <v>73</v>
      </c>
      <c r="AY1548" s="244" t="s">
        <v>202</v>
      </c>
    </row>
    <row r="1549" s="15" customFormat="1">
      <c r="A1549" s="15"/>
      <c r="B1549" s="259"/>
      <c r="C1549" s="260"/>
      <c r="D1549" s="235" t="s">
        <v>213</v>
      </c>
      <c r="E1549" s="261" t="s">
        <v>19</v>
      </c>
      <c r="F1549" s="262" t="s">
        <v>2807</v>
      </c>
      <c r="G1549" s="260"/>
      <c r="H1549" s="261" t="s">
        <v>19</v>
      </c>
      <c r="I1549" s="263"/>
      <c r="J1549" s="260"/>
      <c r="K1549" s="260"/>
      <c r="L1549" s="264"/>
      <c r="M1549" s="265"/>
      <c r="N1549" s="266"/>
      <c r="O1549" s="266"/>
      <c r="P1549" s="266"/>
      <c r="Q1549" s="266"/>
      <c r="R1549" s="266"/>
      <c r="S1549" s="266"/>
      <c r="T1549" s="267"/>
      <c r="U1549" s="15"/>
      <c r="V1549" s="15"/>
      <c r="W1549" s="15"/>
      <c r="X1549" s="15"/>
      <c r="Y1549" s="15"/>
      <c r="Z1549" s="15"/>
      <c r="AA1549" s="15"/>
      <c r="AB1549" s="15"/>
      <c r="AC1549" s="15"/>
      <c r="AD1549" s="15"/>
      <c r="AE1549" s="15"/>
      <c r="AT1549" s="268" t="s">
        <v>213</v>
      </c>
      <c r="AU1549" s="268" t="s">
        <v>86</v>
      </c>
      <c r="AV1549" s="15" t="s">
        <v>80</v>
      </c>
      <c r="AW1549" s="15" t="s">
        <v>35</v>
      </c>
      <c r="AX1549" s="15" t="s">
        <v>73</v>
      </c>
      <c r="AY1549" s="268" t="s">
        <v>202</v>
      </c>
    </row>
    <row r="1550" s="13" customFormat="1">
      <c r="A1550" s="13"/>
      <c r="B1550" s="233"/>
      <c r="C1550" s="234"/>
      <c r="D1550" s="235" t="s">
        <v>213</v>
      </c>
      <c r="E1550" s="236" t="s">
        <v>19</v>
      </c>
      <c r="F1550" s="237" t="s">
        <v>2802</v>
      </c>
      <c r="G1550" s="234"/>
      <c r="H1550" s="238">
        <v>43.884</v>
      </c>
      <c r="I1550" s="239"/>
      <c r="J1550" s="234"/>
      <c r="K1550" s="234"/>
      <c r="L1550" s="240"/>
      <c r="M1550" s="241"/>
      <c r="N1550" s="242"/>
      <c r="O1550" s="242"/>
      <c r="P1550" s="242"/>
      <c r="Q1550" s="242"/>
      <c r="R1550" s="242"/>
      <c r="S1550" s="242"/>
      <c r="T1550" s="24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4" t="s">
        <v>213</v>
      </c>
      <c r="AU1550" s="244" t="s">
        <v>86</v>
      </c>
      <c r="AV1550" s="13" t="s">
        <v>86</v>
      </c>
      <c r="AW1550" s="13" t="s">
        <v>35</v>
      </c>
      <c r="AX1550" s="13" t="s">
        <v>73</v>
      </c>
      <c r="AY1550" s="244" t="s">
        <v>202</v>
      </c>
    </row>
    <row r="1551" s="13" customFormat="1">
      <c r="A1551" s="13"/>
      <c r="B1551" s="233"/>
      <c r="C1551" s="234"/>
      <c r="D1551" s="235" t="s">
        <v>213</v>
      </c>
      <c r="E1551" s="236" t="s">
        <v>19</v>
      </c>
      <c r="F1551" s="237" t="s">
        <v>2679</v>
      </c>
      <c r="G1551" s="234"/>
      <c r="H1551" s="238">
        <v>1.6879999999999999</v>
      </c>
      <c r="I1551" s="239"/>
      <c r="J1551" s="234"/>
      <c r="K1551" s="234"/>
      <c r="L1551" s="240"/>
      <c r="M1551" s="241"/>
      <c r="N1551" s="242"/>
      <c r="O1551" s="242"/>
      <c r="P1551" s="242"/>
      <c r="Q1551" s="242"/>
      <c r="R1551" s="242"/>
      <c r="S1551" s="242"/>
      <c r="T1551" s="24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4" t="s">
        <v>213</v>
      </c>
      <c r="AU1551" s="244" t="s">
        <v>86</v>
      </c>
      <c r="AV1551" s="13" t="s">
        <v>86</v>
      </c>
      <c r="AW1551" s="13" t="s">
        <v>35</v>
      </c>
      <c r="AX1551" s="13" t="s">
        <v>73</v>
      </c>
      <c r="AY1551" s="244" t="s">
        <v>202</v>
      </c>
    </row>
    <row r="1552" s="13" customFormat="1">
      <c r="A1552" s="13"/>
      <c r="B1552" s="233"/>
      <c r="C1552" s="234"/>
      <c r="D1552" s="235" t="s">
        <v>213</v>
      </c>
      <c r="E1552" s="236" t="s">
        <v>19</v>
      </c>
      <c r="F1552" s="237" t="s">
        <v>2680</v>
      </c>
      <c r="G1552" s="234"/>
      <c r="H1552" s="238">
        <v>-9.6600000000000001</v>
      </c>
      <c r="I1552" s="239"/>
      <c r="J1552" s="234"/>
      <c r="K1552" s="234"/>
      <c r="L1552" s="240"/>
      <c r="M1552" s="241"/>
      <c r="N1552" s="242"/>
      <c r="O1552" s="242"/>
      <c r="P1552" s="242"/>
      <c r="Q1552" s="242"/>
      <c r="R1552" s="242"/>
      <c r="S1552" s="242"/>
      <c r="T1552" s="243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4" t="s">
        <v>213</v>
      </c>
      <c r="AU1552" s="244" t="s">
        <v>86</v>
      </c>
      <c r="AV1552" s="13" t="s">
        <v>86</v>
      </c>
      <c r="AW1552" s="13" t="s">
        <v>35</v>
      </c>
      <c r="AX1552" s="13" t="s">
        <v>73</v>
      </c>
      <c r="AY1552" s="244" t="s">
        <v>202</v>
      </c>
    </row>
    <row r="1553" s="15" customFormat="1">
      <c r="A1553" s="15"/>
      <c r="B1553" s="259"/>
      <c r="C1553" s="260"/>
      <c r="D1553" s="235" t="s">
        <v>213</v>
      </c>
      <c r="E1553" s="261" t="s">
        <v>19</v>
      </c>
      <c r="F1553" s="262" t="s">
        <v>2808</v>
      </c>
      <c r="G1553" s="260"/>
      <c r="H1553" s="261" t="s">
        <v>19</v>
      </c>
      <c r="I1553" s="263"/>
      <c r="J1553" s="260"/>
      <c r="K1553" s="260"/>
      <c r="L1553" s="264"/>
      <c r="M1553" s="265"/>
      <c r="N1553" s="266"/>
      <c r="O1553" s="266"/>
      <c r="P1553" s="266"/>
      <c r="Q1553" s="266"/>
      <c r="R1553" s="266"/>
      <c r="S1553" s="266"/>
      <c r="T1553" s="267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T1553" s="268" t="s">
        <v>213</v>
      </c>
      <c r="AU1553" s="268" t="s">
        <v>86</v>
      </c>
      <c r="AV1553" s="15" t="s">
        <v>80</v>
      </c>
      <c r="AW1553" s="15" t="s">
        <v>35</v>
      </c>
      <c r="AX1553" s="15" t="s">
        <v>73</v>
      </c>
      <c r="AY1553" s="268" t="s">
        <v>202</v>
      </c>
    </row>
    <row r="1554" s="13" customFormat="1">
      <c r="A1554" s="13"/>
      <c r="B1554" s="233"/>
      <c r="C1554" s="234"/>
      <c r="D1554" s="235" t="s">
        <v>213</v>
      </c>
      <c r="E1554" s="236" t="s">
        <v>19</v>
      </c>
      <c r="F1554" s="237" t="s">
        <v>2802</v>
      </c>
      <c r="G1554" s="234"/>
      <c r="H1554" s="238">
        <v>43.884</v>
      </c>
      <c r="I1554" s="239"/>
      <c r="J1554" s="234"/>
      <c r="K1554" s="234"/>
      <c r="L1554" s="240"/>
      <c r="M1554" s="241"/>
      <c r="N1554" s="242"/>
      <c r="O1554" s="242"/>
      <c r="P1554" s="242"/>
      <c r="Q1554" s="242"/>
      <c r="R1554" s="242"/>
      <c r="S1554" s="242"/>
      <c r="T1554" s="24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4" t="s">
        <v>213</v>
      </c>
      <c r="AU1554" s="244" t="s">
        <v>86</v>
      </c>
      <c r="AV1554" s="13" t="s">
        <v>86</v>
      </c>
      <c r="AW1554" s="13" t="s">
        <v>35</v>
      </c>
      <c r="AX1554" s="13" t="s">
        <v>73</v>
      </c>
      <c r="AY1554" s="244" t="s">
        <v>202</v>
      </c>
    </row>
    <row r="1555" s="13" customFormat="1">
      <c r="A1555" s="13"/>
      <c r="B1555" s="233"/>
      <c r="C1555" s="234"/>
      <c r="D1555" s="235" t="s">
        <v>213</v>
      </c>
      <c r="E1555" s="236" t="s">
        <v>19</v>
      </c>
      <c r="F1555" s="237" t="s">
        <v>2679</v>
      </c>
      <c r="G1555" s="234"/>
      <c r="H1555" s="238">
        <v>1.6879999999999999</v>
      </c>
      <c r="I1555" s="239"/>
      <c r="J1555" s="234"/>
      <c r="K1555" s="234"/>
      <c r="L1555" s="240"/>
      <c r="M1555" s="241"/>
      <c r="N1555" s="242"/>
      <c r="O1555" s="242"/>
      <c r="P1555" s="242"/>
      <c r="Q1555" s="242"/>
      <c r="R1555" s="242"/>
      <c r="S1555" s="242"/>
      <c r="T1555" s="243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4" t="s">
        <v>213</v>
      </c>
      <c r="AU1555" s="244" t="s">
        <v>86</v>
      </c>
      <c r="AV1555" s="13" t="s">
        <v>86</v>
      </c>
      <c r="AW1555" s="13" t="s">
        <v>35</v>
      </c>
      <c r="AX1555" s="13" t="s">
        <v>73</v>
      </c>
      <c r="AY1555" s="244" t="s">
        <v>202</v>
      </c>
    </row>
    <row r="1556" s="13" customFormat="1">
      <c r="A1556" s="13"/>
      <c r="B1556" s="233"/>
      <c r="C1556" s="234"/>
      <c r="D1556" s="235" t="s">
        <v>213</v>
      </c>
      <c r="E1556" s="236" t="s">
        <v>19</v>
      </c>
      <c r="F1556" s="237" t="s">
        <v>2680</v>
      </c>
      <c r="G1556" s="234"/>
      <c r="H1556" s="238">
        <v>-9.6600000000000001</v>
      </c>
      <c r="I1556" s="239"/>
      <c r="J1556" s="234"/>
      <c r="K1556" s="234"/>
      <c r="L1556" s="240"/>
      <c r="M1556" s="241"/>
      <c r="N1556" s="242"/>
      <c r="O1556" s="242"/>
      <c r="P1556" s="242"/>
      <c r="Q1556" s="242"/>
      <c r="R1556" s="242"/>
      <c r="S1556" s="242"/>
      <c r="T1556" s="24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4" t="s">
        <v>213</v>
      </c>
      <c r="AU1556" s="244" t="s">
        <v>86</v>
      </c>
      <c r="AV1556" s="13" t="s">
        <v>86</v>
      </c>
      <c r="AW1556" s="13" t="s">
        <v>35</v>
      </c>
      <c r="AX1556" s="13" t="s">
        <v>73</v>
      </c>
      <c r="AY1556" s="244" t="s">
        <v>202</v>
      </c>
    </row>
    <row r="1557" s="15" customFormat="1">
      <c r="A1557" s="15"/>
      <c r="B1557" s="259"/>
      <c r="C1557" s="260"/>
      <c r="D1557" s="235" t="s">
        <v>213</v>
      </c>
      <c r="E1557" s="261" t="s">
        <v>19</v>
      </c>
      <c r="F1557" s="262" t="s">
        <v>2809</v>
      </c>
      <c r="G1557" s="260"/>
      <c r="H1557" s="261" t="s">
        <v>19</v>
      </c>
      <c r="I1557" s="263"/>
      <c r="J1557" s="260"/>
      <c r="K1557" s="260"/>
      <c r="L1557" s="264"/>
      <c r="M1557" s="265"/>
      <c r="N1557" s="266"/>
      <c r="O1557" s="266"/>
      <c r="P1557" s="266"/>
      <c r="Q1557" s="266"/>
      <c r="R1557" s="266"/>
      <c r="S1557" s="266"/>
      <c r="T1557" s="267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8" t="s">
        <v>213</v>
      </c>
      <c r="AU1557" s="268" t="s">
        <v>86</v>
      </c>
      <c r="AV1557" s="15" t="s">
        <v>80</v>
      </c>
      <c r="AW1557" s="15" t="s">
        <v>35</v>
      </c>
      <c r="AX1557" s="15" t="s">
        <v>73</v>
      </c>
      <c r="AY1557" s="268" t="s">
        <v>202</v>
      </c>
    </row>
    <row r="1558" s="13" customFormat="1">
      <c r="A1558" s="13"/>
      <c r="B1558" s="233"/>
      <c r="C1558" s="234"/>
      <c r="D1558" s="235" t="s">
        <v>213</v>
      </c>
      <c r="E1558" s="236" t="s">
        <v>19</v>
      </c>
      <c r="F1558" s="237" t="s">
        <v>2684</v>
      </c>
      <c r="G1558" s="234"/>
      <c r="H1558" s="238">
        <v>30.844999999999999</v>
      </c>
      <c r="I1558" s="239"/>
      <c r="J1558" s="234"/>
      <c r="K1558" s="234"/>
      <c r="L1558" s="240"/>
      <c r="M1558" s="241"/>
      <c r="N1558" s="242"/>
      <c r="O1558" s="242"/>
      <c r="P1558" s="242"/>
      <c r="Q1558" s="242"/>
      <c r="R1558" s="242"/>
      <c r="S1558" s="242"/>
      <c r="T1558" s="24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4" t="s">
        <v>213</v>
      </c>
      <c r="AU1558" s="244" t="s">
        <v>86</v>
      </c>
      <c r="AV1558" s="13" t="s">
        <v>86</v>
      </c>
      <c r="AW1558" s="13" t="s">
        <v>35</v>
      </c>
      <c r="AX1558" s="13" t="s">
        <v>73</v>
      </c>
      <c r="AY1558" s="244" t="s">
        <v>202</v>
      </c>
    </row>
    <row r="1559" s="13" customFormat="1">
      <c r="A1559" s="13"/>
      <c r="B1559" s="233"/>
      <c r="C1559" s="234"/>
      <c r="D1559" s="235" t="s">
        <v>213</v>
      </c>
      <c r="E1559" s="236" t="s">
        <v>19</v>
      </c>
      <c r="F1559" s="237" t="s">
        <v>2679</v>
      </c>
      <c r="G1559" s="234"/>
      <c r="H1559" s="238">
        <v>1.6879999999999999</v>
      </c>
      <c r="I1559" s="239"/>
      <c r="J1559" s="234"/>
      <c r="K1559" s="234"/>
      <c r="L1559" s="240"/>
      <c r="M1559" s="241"/>
      <c r="N1559" s="242"/>
      <c r="O1559" s="242"/>
      <c r="P1559" s="242"/>
      <c r="Q1559" s="242"/>
      <c r="R1559" s="242"/>
      <c r="S1559" s="242"/>
      <c r="T1559" s="24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4" t="s">
        <v>213</v>
      </c>
      <c r="AU1559" s="244" t="s">
        <v>86</v>
      </c>
      <c r="AV1559" s="13" t="s">
        <v>86</v>
      </c>
      <c r="AW1559" s="13" t="s">
        <v>35</v>
      </c>
      <c r="AX1559" s="13" t="s">
        <v>73</v>
      </c>
      <c r="AY1559" s="244" t="s">
        <v>202</v>
      </c>
    </row>
    <row r="1560" s="13" customFormat="1">
      <c r="A1560" s="13"/>
      <c r="B1560" s="233"/>
      <c r="C1560" s="234"/>
      <c r="D1560" s="235" t="s">
        <v>213</v>
      </c>
      <c r="E1560" s="236" t="s">
        <v>19</v>
      </c>
      <c r="F1560" s="237" t="s">
        <v>2804</v>
      </c>
      <c r="G1560" s="234"/>
      <c r="H1560" s="238">
        <v>-9.2629999999999999</v>
      </c>
      <c r="I1560" s="239"/>
      <c r="J1560" s="234"/>
      <c r="K1560" s="234"/>
      <c r="L1560" s="240"/>
      <c r="M1560" s="241"/>
      <c r="N1560" s="242"/>
      <c r="O1560" s="242"/>
      <c r="P1560" s="242"/>
      <c r="Q1560" s="242"/>
      <c r="R1560" s="242"/>
      <c r="S1560" s="242"/>
      <c r="T1560" s="24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4" t="s">
        <v>213</v>
      </c>
      <c r="AU1560" s="244" t="s">
        <v>86</v>
      </c>
      <c r="AV1560" s="13" t="s">
        <v>86</v>
      </c>
      <c r="AW1560" s="13" t="s">
        <v>35</v>
      </c>
      <c r="AX1560" s="13" t="s">
        <v>73</v>
      </c>
      <c r="AY1560" s="244" t="s">
        <v>202</v>
      </c>
    </row>
    <row r="1561" s="15" customFormat="1">
      <c r="A1561" s="15"/>
      <c r="B1561" s="259"/>
      <c r="C1561" s="260"/>
      <c r="D1561" s="235" t="s">
        <v>213</v>
      </c>
      <c r="E1561" s="261" t="s">
        <v>19</v>
      </c>
      <c r="F1561" s="262" t="s">
        <v>2810</v>
      </c>
      <c r="G1561" s="260"/>
      <c r="H1561" s="261" t="s">
        <v>19</v>
      </c>
      <c r="I1561" s="263"/>
      <c r="J1561" s="260"/>
      <c r="K1561" s="260"/>
      <c r="L1561" s="264"/>
      <c r="M1561" s="265"/>
      <c r="N1561" s="266"/>
      <c r="O1561" s="266"/>
      <c r="P1561" s="266"/>
      <c r="Q1561" s="266"/>
      <c r="R1561" s="266"/>
      <c r="S1561" s="266"/>
      <c r="T1561" s="267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T1561" s="268" t="s">
        <v>213</v>
      </c>
      <c r="AU1561" s="268" t="s">
        <v>86</v>
      </c>
      <c r="AV1561" s="15" t="s">
        <v>80</v>
      </c>
      <c r="AW1561" s="15" t="s">
        <v>35</v>
      </c>
      <c r="AX1561" s="15" t="s">
        <v>73</v>
      </c>
      <c r="AY1561" s="268" t="s">
        <v>202</v>
      </c>
    </row>
    <row r="1562" s="13" customFormat="1">
      <c r="A1562" s="13"/>
      <c r="B1562" s="233"/>
      <c r="C1562" s="234"/>
      <c r="D1562" s="235" t="s">
        <v>213</v>
      </c>
      <c r="E1562" s="236" t="s">
        <v>19</v>
      </c>
      <c r="F1562" s="237" t="s">
        <v>2811</v>
      </c>
      <c r="G1562" s="234"/>
      <c r="H1562" s="238">
        <v>23.684000000000001</v>
      </c>
      <c r="I1562" s="239"/>
      <c r="J1562" s="234"/>
      <c r="K1562" s="234"/>
      <c r="L1562" s="240"/>
      <c r="M1562" s="241"/>
      <c r="N1562" s="242"/>
      <c r="O1562" s="242"/>
      <c r="P1562" s="242"/>
      <c r="Q1562" s="242"/>
      <c r="R1562" s="242"/>
      <c r="S1562" s="242"/>
      <c r="T1562" s="24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4" t="s">
        <v>213</v>
      </c>
      <c r="AU1562" s="244" t="s">
        <v>86</v>
      </c>
      <c r="AV1562" s="13" t="s">
        <v>86</v>
      </c>
      <c r="AW1562" s="13" t="s">
        <v>35</v>
      </c>
      <c r="AX1562" s="13" t="s">
        <v>73</v>
      </c>
      <c r="AY1562" s="244" t="s">
        <v>202</v>
      </c>
    </row>
    <row r="1563" s="15" customFormat="1">
      <c r="A1563" s="15"/>
      <c r="B1563" s="259"/>
      <c r="C1563" s="260"/>
      <c r="D1563" s="235" t="s">
        <v>213</v>
      </c>
      <c r="E1563" s="261" t="s">
        <v>19</v>
      </c>
      <c r="F1563" s="262" t="s">
        <v>2812</v>
      </c>
      <c r="G1563" s="260"/>
      <c r="H1563" s="261" t="s">
        <v>19</v>
      </c>
      <c r="I1563" s="263"/>
      <c r="J1563" s="260"/>
      <c r="K1563" s="260"/>
      <c r="L1563" s="264"/>
      <c r="M1563" s="265"/>
      <c r="N1563" s="266"/>
      <c r="O1563" s="266"/>
      <c r="P1563" s="266"/>
      <c r="Q1563" s="266"/>
      <c r="R1563" s="266"/>
      <c r="S1563" s="266"/>
      <c r="T1563" s="267"/>
      <c r="U1563" s="15"/>
      <c r="V1563" s="15"/>
      <c r="W1563" s="15"/>
      <c r="X1563" s="15"/>
      <c r="Y1563" s="15"/>
      <c r="Z1563" s="15"/>
      <c r="AA1563" s="15"/>
      <c r="AB1563" s="15"/>
      <c r="AC1563" s="15"/>
      <c r="AD1563" s="15"/>
      <c r="AE1563" s="15"/>
      <c r="AT1563" s="268" t="s">
        <v>213</v>
      </c>
      <c r="AU1563" s="268" t="s">
        <v>86</v>
      </c>
      <c r="AV1563" s="15" t="s">
        <v>80</v>
      </c>
      <c r="AW1563" s="15" t="s">
        <v>35</v>
      </c>
      <c r="AX1563" s="15" t="s">
        <v>73</v>
      </c>
      <c r="AY1563" s="268" t="s">
        <v>202</v>
      </c>
    </row>
    <row r="1564" s="13" customFormat="1">
      <c r="A1564" s="13"/>
      <c r="B1564" s="233"/>
      <c r="C1564" s="234"/>
      <c r="D1564" s="235" t="s">
        <v>213</v>
      </c>
      <c r="E1564" s="236" t="s">
        <v>19</v>
      </c>
      <c r="F1564" s="237" t="s">
        <v>2802</v>
      </c>
      <c r="G1564" s="234"/>
      <c r="H1564" s="238">
        <v>43.884</v>
      </c>
      <c r="I1564" s="239"/>
      <c r="J1564" s="234"/>
      <c r="K1564" s="234"/>
      <c r="L1564" s="240"/>
      <c r="M1564" s="241"/>
      <c r="N1564" s="242"/>
      <c r="O1564" s="242"/>
      <c r="P1564" s="242"/>
      <c r="Q1564" s="242"/>
      <c r="R1564" s="242"/>
      <c r="S1564" s="242"/>
      <c r="T1564" s="24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4" t="s">
        <v>213</v>
      </c>
      <c r="AU1564" s="244" t="s">
        <v>86</v>
      </c>
      <c r="AV1564" s="13" t="s">
        <v>86</v>
      </c>
      <c r="AW1564" s="13" t="s">
        <v>35</v>
      </c>
      <c r="AX1564" s="13" t="s">
        <v>73</v>
      </c>
      <c r="AY1564" s="244" t="s">
        <v>202</v>
      </c>
    </row>
    <row r="1565" s="13" customFormat="1">
      <c r="A1565" s="13"/>
      <c r="B1565" s="233"/>
      <c r="C1565" s="234"/>
      <c r="D1565" s="235" t="s">
        <v>213</v>
      </c>
      <c r="E1565" s="236" t="s">
        <v>19</v>
      </c>
      <c r="F1565" s="237" t="s">
        <v>2679</v>
      </c>
      <c r="G1565" s="234"/>
      <c r="H1565" s="238">
        <v>1.6879999999999999</v>
      </c>
      <c r="I1565" s="239"/>
      <c r="J1565" s="234"/>
      <c r="K1565" s="234"/>
      <c r="L1565" s="240"/>
      <c r="M1565" s="241"/>
      <c r="N1565" s="242"/>
      <c r="O1565" s="242"/>
      <c r="P1565" s="242"/>
      <c r="Q1565" s="242"/>
      <c r="R1565" s="242"/>
      <c r="S1565" s="242"/>
      <c r="T1565" s="24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4" t="s">
        <v>213</v>
      </c>
      <c r="AU1565" s="244" t="s">
        <v>86</v>
      </c>
      <c r="AV1565" s="13" t="s">
        <v>86</v>
      </c>
      <c r="AW1565" s="13" t="s">
        <v>35</v>
      </c>
      <c r="AX1565" s="13" t="s">
        <v>73</v>
      </c>
      <c r="AY1565" s="244" t="s">
        <v>202</v>
      </c>
    </row>
    <row r="1566" s="13" customFormat="1">
      <c r="A1566" s="13"/>
      <c r="B1566" s="233"/>
      <c r="C1566" s="234"/>
      <c r="D1566" s="235" t="s">
        <v>213</v>
      </c>
      <c r="E1566" s="236" t="s">
        <v>19</v>
      </c>
      <c r="F1566" s="237" t="s">
        <v>2680</v>
      </c>
      <c r="G1566" s="234"/>
      <c r="H1566" s="238">
        <v>-9.6600000000000001</v>
      </c>
      <c r="I1566" s="239"/>
      <c r="J1566" s="234"/>
      <c r="K1566" s="234"/>
      <c r="L1566" s="240"/>
      <c r="M1566" s="241"/>
      <c r="N1566" s="242"/>
      <c r="O1566" s="242"/>
      <c r="P1566" s="242"/>
      <c r="Q1566" s="242"/>
      <c r="R1566" s="242"/>
      <c r="S1566" s="242"/>
      <c r="T1566" s="24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4" t="s">
        <v>213</v>
      </c>
      <c r="AU1566" s="244" t="s">
        <v>86</v>
      </c>
      <c r="AV1566" s="13" t="s">
        <v>86</v>
      </c>
      <c r="AW1566" s="13" t="s">
        <v>35</v>
      </c>
      <c r="AX1566" s="13" t="s">
        <v>73</v>
      </c>
      <c r="AY1566" s="244" t="s">
        <v>202</v>
      </c>
    </row>
    <row r="1567" s="15" customFormat="1">
      <c r="A1567" s="15"/>
      <c r="B1567" s="259"/>
      <c r="C1567" s="260"/>
      <c r="D1567" s="235" t="s">
        <v>213</v>
      </c>
      <c r="E1567" s="261" t="s">
        <v>19</v>
      </c>
      <c r="F1567" s="262" t="s">
        <v>2813</v>
      </c>
      <c r="G1567" s="260"/>
      <c r="H1567" s="261" t="s">
        <v>19</v>
      </c>
      <c r="I1567" s="263"/>
      <c r="J1567" s="260"/>
      <c r="K1567" s="260"/>
      <c r="L1567" s="264"/>
      <c r="M1567" s="265"/>
      <c r="N1567" s="266"/>
      <c r="O1567" s="266"/>
      <c r="P1567" s="266"/>
      <c r="Q1567" s="266"/>
      <c r="R1567" s="266"/>
      <c r="S1567" s="266"/>
      <c r="T1567" s="267"/>
      <c r="U1567" s="15"/>
      <c r="V1567" s="15"/>
      <c r="W1567" s="15"/>
      <c r="X1567" s="15"/>
      <c r="Y1567" s="15"/>
      <c r="Z1567" s="15"/>
      <c r="AA1567" s="15"/>
      <c r="AB1567" s="15"/>
      <c r="AC1567" s="15"/>
      <c r="AD1567" s="15"/>
      <c r="AE1567" s="15"/>
      <c r="AT1567" s="268" t="s">
        <v>213</v>
      </c>
      <c r="AU1567" s="268" t="s">
        <v>86</v>
      </c>
      <c r="AV1567" s="15" t="s">
        <v>80</v>
      </c>
      <c r="AW1567" s="15" t="s">
        <v>35</v>
      </c>
      <c r="AX1567" s="15" t="s">
        <v>73</v>
      </c>
      <c r="AY1567" s="268" t="s">
        <v>202</v>
      </c>
    </row>
    <row r="1568" s="13" customFormat="1">
      <c r="A1568" s="13"/>
      <c r="B1568" s="233"/>
      <c r="C1568" s="234"/>
      <c r="D1568" s="235" t="s">
        <v>213</v>
      </c>
      <c r="E1568" s="236" t="s">
        <v>19</v>
      </c>
      <c r="F1568" s="237" t="s">
        <v>2814</v>
      </c>
      <c r="G1568" s="234"/>
      <c r="H1568" s="238">
        <v>43.616999999999997</v>
      </c>
      <c r="I1568" s="239"/>
      <c r="J1568" s="234"/>
      <c r="K1568" s="234"/>
      <c r="L1568" s="240"/>
      <c r="M1568" s="241"/>
      <c r="N1568" s="242"/>
      <c r="O1568" s="242"/>
      <c r="P1568" s="242"/>
      <c r="Q1568" s="242"/>
      <c r="R1568" s="242"/>
      <c r="S1568" s="242"/>
      <c r="T1568" s="24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4" t="s">
        <v>213</v>
      </c>
      <c r="AU1568" s="244" t="s">
        <v>86</v>
      </c>
      <c r="AV1568" s="13" t="s">
        <v>86</v>
      </c>
      <c r="AW1568" s="13" t="s">
        <v>35</v>
      </c>
      <c r="AX1568" s="13" t="s">
        <v>73</v>
      </c>
      <c r="AY1568" s="244" t="s">
        <v>202</v>
      </c>
    </row>
    <row r="1569" s="13" customFormat="1">
      <c r="A1569" s="13"/>
      <c r="B1569" s="233"/>
      <c r="C1569" s="234"/>
      <c r="D1569" s="235" t="s">
        <v>213</v>
      </c>
      <c r="E1569" s="236" t="s">
        <v>19</v>
      </c>
      <c r="F1569" s="237" t="s">
        <v>2679</v>
      </c>
      <c r="G1569" s="234"/>
      <c r="H1569" s="238">
        <v>1.6879999999999999</v>
      </c>
      <c r="I1569" s="239"/>
      <c r="J1569" s="234"/>
      <c r="K1569" s="234"/>
      <c r="L1569" s="240"/>
      <c r="M1569" s="241"/>
      <c r="N1569" s="242"/>
      <c r="O1569" s="242"/>
      <c r="P1569" s="242"/>
      <c r="Q1569" s="242"/>
      <c r="R1569" s="242"/>
      <c r="S1569" s="242"/>
      <c r="T1569" s="24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4" t="s">
        <v>213</v>
      </c>
      <c r="AU1569" s="244" t="s">
        <v>86</v>
      </c>
      <c r="AV1569" s="13" t="s">
        <v>86</v>
      </c>
      <c r="AW1569" s="13" t="s">
        <v>35</v>
      </c>
      <c r="AX1569" s="13" t="s">
        <v>73</v>
      </c>
      <c r="AY1569" s="244" t="s">
        <v>202</v>
      </c>
    </row>
    <row r="1570" s="13" customFormat="1">
      <c r="A1570" s="13"/>
      <c r="B1570" s="233"/>
      <c r="C1570" s="234"/>
      <c r="D1570" s="235" t="s">
        <v>213</v>
      </c>
      <c r="E1570" s="236" t="s">
        <v>19</v>
      </c>
      <c r="F1570" s="237" t="s">
        <v>2680</v>
      </c>
      <c r="G1570" s="234"/>
      <c r="H1570" s="238">
        <v>-9.6600000000000001</v>
      </c>
      <c r="I1570" s="239"/>
      <c r="J1570" s="234"/>
      <c r="K1570" s="234"/>
      <c r="L1570" s="240"/>
      <c r="M1570" s="241"/>
      <c r="N1570" s="242"/>
      <c r="O1570" s="242"/>
      <c r="P1570" s="242"/>
      <c r="Q1570" s="242"/>
      <c r="R1570" s="242"/>
      <c r="S1570" s="242"/>
      <c r="T1570" s="24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4" t="s">
        <v>213</v>
      </c>
      <c r="AU1570" s="244" t="s">
        <v>86</v>
      </c>
      <c r="AV1570" s="13" t="s">
        <v>86</v>
      </c>
      <c r="AW1570" s="13" t="s">
        <v>35</v>
      </c>
      <c r="AX1570" s="13" t="s">
        <v>73</v>
      </c>
      <c r="AY1570" s="244" t="s">
        <v>202</v>
      </c>
    </row>
    <row r="1571" s="15" customFormat="1">
      <c r="A1571" s="15"/>
      <c r="B1571" s="259"/>
      <c r="C1571" s="260"/>
      <c r="D1571" s="235" t="s">
        <v>213</v>
      </c>
      <c r="E1571" s="261" t="s">
        <v>19</v>
      </c>
      <c r="F1571" s="262" t="s">
        <v>2815</v>
      </c>
      <c r="G1571" s="260"/>
      <c r="H1571" s="261" t="s">
        <v>19</v>
      </c>
      <c r="I1571" s="263"/>
      <c r="J1571" s="260"/>
      <c r="K1571" s="260"/>
      <c r="L1571" s="264"/>
      <c r="M1571" s="265"/>
      <c r="N1571" s="266"/>
      <c r="O1571" s="266"/>
      <c r="P1571" s="266"/>
      <c r="Q1571" s="266"/>
      <c r="R1571" s="266"/>
      <c r="S1571" s="266"/>
      <c r="T1571" s="267"/>
      <c r="U1571" s="15"/>
      <c r="V1571" s="15"/>
      <c r="W1571" s="15"/>
      <c r="X1571" s="15"/>
      <c r="Y1571" s="15"/>
      <c r="Z1571" s="15"/>
      <c r="AA1571" s="15"/>
      <c r="AB1571" s="15"/>
      <c r="AC1571" s="15"/>
      <c r="AD1571" s="15"/>
      <c r="AE1571" s="15"/>
      <c r="AT1571" s="268" t="s">
        <v>213</v>
      </c>
      <c r="AU1571" s="268" t="s">
        <v>86</v>
      </c>
      <c r="AV1571" s="15" t="s">
        <v>80</v>
      </c>
      <c r="AW1571" s="15" t="s">
        <v>35</v>
      </c>
      <c r="AX1571" s="15" t="s">
        <v>73</v>
      </c>
      <c r="AY1571" s="268" t="s">
        <v>202</v>
      </c>
    </row>
    <row r="1572" s="13" customFormat="1">
      <c r="A1572" s="13"/>
      <c r="B1572" s="233"/>
      <c r="C1572" s="234"/>
      <c r="D1572" s="235" t="s">
        <v>213</v>
      </c>
      <c r="E1572" s="236" t="s">
        <v>19</v>
      </c>
      <c r="F1572" s="237" t="s">
        <v>2684</v>
      </c>
      <c r="G1572" s="234"/>
      <c r="H1572" s="238">
        <v>30.844999999999999</v>
      </c>
      <c r="I1572" s="239"/>
      <c r="J1572" s="234"/>
      <c r="K1572" s="234"/>
      <c r="L1572" s="240"/>
      <c r="M1572" s="241"/>
      <c r="N1572" s="242"/>
      <c r="O1572" s="242"/>
      <c r="P1572" s="242"/>
      <c r="Q1572" s="242"/>
      <c r="R1572" s="242"/>
      <c r="S1572" s="242"/>
      <c r="T1572" s="24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4" t="s">
        <v>213</v>
      </c>
      <c r="AU1572" s="244" t="s">
        <v>86</v>
      </c>
      <c r="AV1572" s="13" t="s">
        <v>86</v>
      </c>
      <c r="AW1572" s="13" t="s">
        <v>35</v>
      </c>
      <c r="AX1572" s="13" t="s">
        <v>73</v>
      </c>
      <c r="AY1572" s="244" t="s">
        <v>202</v>
      </c>
    </row>
    <row r="1573" s="13" customFormat="1">
      <c r="A1573" s="13"/>
      <c r="B1573" s="233"/>
      <c r="C1573" s="234"/>
      <c r="D1573" s="235" t="s">
        <v>213</v>
      </c>
      <c r="E1573" s="236" t="s">
        <v>19</v>
      </c>
      <c r="F1573" s="237" t="s">
        <v>2679</v>
      </c>
      <c r="G1573" s="234"/>
      <c r="H1573" s="238">
        <v>1.6879999999999999</v>
      </c>
      <c r="I1573" s="239"/>
      <c r="J1573" s="234"/>
      <c r="K1573" s="234"/>
      <c r="L1573" s="240"/>
      <c r="M1573" s="241"/>
      <c r="N1573" s="242"/>
      <c r="O1573" s="242"/>
      <c r="P1573" s="242"/>
      <c r="Q1573" s="242"/>
      <c r="R1573" s="242"/>
      <c r="S1573" s="242"/>
      <c r="T1573" s="24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4" t="s">
        <v>213</v>
      </c>
      <c r="AU1573" s="244" t="s">
        <v>86</v>
      </c>
      <c r="AV1573" s="13" t="s">
        <v>86</v>
      </c>
      <c r="AW1573" s="13" t="s">
        <v>35</v>
      </c>
      <c r="AX1573" s="13" t="s">
        <v>73</v>
      </c>
      <c r="AY1573" s="244" t="s">
        <v>202</v>
      </c>
    </row>
    <row r="1574" s="13" customFormat="1">
      <c r="A1574" s="13"/>
      <c r="B1574" s="233"/>
      <c r="C1574" s="234"/>
      <c r="D1574" s="235" t="s">
        <v>213</v>
      </c>
      <c r="E1574" s="236" t="s">
        <v>19</v>
      </c>
      <c r="F1574" s="237" t="s">
        <v>2804</v>
      </c>
      <c r="G1574" s="234"/>
      <c r="H1574" s="238">
        <v>-9.2629999999999999</v>
      </c>
      <c r="I1574" s="239"/>
      <c r="J1574" s="234"/>
      <c r="K1574" s="234"/>
      <c r="L1574" s="240"/>
      <c r="M1574" s="241"/>
      <c r="N1574" s="242"/>
      <c r="O1574" s="242"/>
      <c r="P1574" s="242"/>
      <c r="Q1574" s="242"/>
      <c r="R1574" s="242"/>
      <c r="S1574" s="242"/>
      <c r="T1574" s="24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4" t="s">
        <v>213</v>
      </c>
      <c r="AU1574" s="244" t="s">
        <v>86</v>
      </c>
      <c r="AV1574" s="13" t="s">
        <v>86</v>
      </c>
      <c r="AW1574" s="13" t="s">
        <v>35</v>
      </c>
      <c r="AX1574" s="13" t="s">
        <v>73</v>
      </c>
      <c r="AY1574" s="244" t="s">
        <v>202</v>
      </c>
    </row>
    <row r="1575" s="15" customFormat="1">
      <c r="A1575" s="15"/>
      <c r="B1575" s="259"/>
      <c r="C1575" s="260"/>
      <c r="D1575" s="235" t="s">
        <v>213</v>
      </c>
      <c r="E1575" s="261" t="s">
        <v>19</v>
      </c>
      <c r="F1575" s="262" t="s">
        <v>2816</v>
      </c>
      <c r="G1575" s="260"/>
      <c r="H1575" s="261" t="s">
        <v>19</v>
      </c>
      <c r="I1575" s="263"/>
      <c r="J1575" s="260"/>
      <c r="K1575" s="260"/>
      <c r="L1575" s="264"/>
      <c r="M1575" s="265"/>
      <c r="N1575" s="266"/>
      <c r="O1575" s="266"/>
      <c r="P1575" s="266"/>
      <c r="Q1575" s="266"/>
      <c r="R1575" s="266"/>
      <c r="S1575" s="266"/>
      <c r="T1575" s="267"/>
      <c r="U1575" s="15"/>
      <c r="V1575" s="15"/>
      <c r="W1575" s="15"/>
      <c r="X1575" s="15"/>
      <c r="Y1575" s="15"/>
      <c r="Z1575" s="15"/>
      <c r="AA1575" s="15"/>
      <c r="AB1575" s="15"/>
      <c r="AC1575" s="15"/>
      <c r="AD1575" s="15"/>
      <c r="AE1575" s="15"/>
      <c r="AT1575" s="268" t="s">
        <v>213</v>
      </c>
      <c r="AU1575" s="268" t="s">
        <v>86</v>
      </c>
      <c r="AV1575" s="15" t="s">
        <v>80</v>
      </c>
      <c r="AW1575" s="15" t="s">
        <v>35</v>
      </c>
      <c r="AX1575" s="15" t="s">
        <v>73</v>
      </c>
      <c r="AY1575" s="268" t="s">
        <v>202</v>
      </c>
    </row>
    <row r="1576" s="13" customFormat="1">
      <c r="A1576" s="13"/>
      <c r="B1576" s="233"/>
      <c r="C1576" s="234"/>
      <c r="D1576" s="235" t="s">
        <v>213</v>
      </c>
      <c r="E1576" s="236" t="s">
        <v>19</v>
      </c>
      <c r="F1576" s="237" t="s">
        <v>2817</v>
      </c>
      <c r="G1576" s="234"/>
      <c r="H1576" s="238">
        <v>24.149000000000001</v>
      </c>
      <c r="I1576" s="239"/>
      <c r="J1576" s="234"/>
      <c r="K1576" s="234"/>
      <c r="L1576" s="240"/>
      <c r="M1576" s="241"/>
      <c r="N1576" s="242"/>
      <c r="O1576" s="242"/>
      <c r="P1576" s="242"/>
      <c r="Q1576" s="242"/>
      <c r="R1576" s="242"/>
      <c r="S1576" s="242"/>
      <c r="T1576" s="243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4" t="s">
        <v>213</v>
      </c>
      <c r="AU1576" s="244" t="s">
        <v>86</v>
      </c>
      <c r="AV1576" s="13" t="s">
        <v>86</v>
      </c>
      <c r="AW1576" s="13" t="s">
        <v>35</v>
      </c>
      <c r="AX1576" s="13" t="s">
        <v>73</v>
      </c>
      <c r="AY1576" s="244" t="s">
        <v>202</v>
      </c>
    </row>
    <row r="1577" s="16" customFormat="1">
      <c r="A1577" s="16"/>
      <c r="B1577" s="283"/>
      <c r="C1577" s="284"/>
      <c r="D1577" s="235" t="s">
        <v>213</v>
      </c>
      <c r="E1577" s="285" t="s">
        <v>19</v>
      </c>
      <c r="F1577" s="286" t="s">
        <v>516</v>
      </c>
      <c r="G1577" s="284"/>
      <c r="H1577" s="287">
        <v>2961.9010000000098</v>
      </c>
      <c r="I1577" s="288"/>
      <c r="J1577" s="284"/>
      <c r="K1577" s="284"/>
      <c r="L1577" s="289"/>
      <c r="M1577" s="290"/>
      <c r="N1577" s="291"/>
      <c r="O1577" s="291"/>
      <c r="P1577" s="291"/>
      <c r="Q1577" s="291"/>
      <c r="R1577" s="291"/>
      <c r="S1577" s="291"/>
      <c r="T1577" s="292"/>
      <c r="U1577" s="16"/>
      <c r="V1577" s="16"/>
      <c r="W1577" s="16"/>
      <c r="X1577" s="16"/>
      <c r="Y1577" s="16"/>
      <c r="Z1577" s="16"/>
      <c r="AA1577" s="16"/>
      <c r="AB1577" s="16"/>
      <c r="AC1577" s="16"/>
      <c r="AD1577" s="16"/>
      <c r="AE1577" s="16"/>
      <c r="AT1577" s="293" t="s">
        <v>213</v>
      </c>
      <c r="AU1577" s="293" t="s">
        <v>86</v>
      </c>
      <c r="AV1577" s="16" t="s">
        <v>109</v>
      </c>
      <c r="AW1577" s="16" t="s">
        <v>35</v>
      </c>
      <c r="AX1577" s="16" t="s">
        <v>73</v>
      </c>
      <c r="AY1577" s="293" t="s">
        <v>202</v>
      </c>
    </row>
    <row r="1578" s="14" customFormat="1">
      <c r="A1578" s="14"/>
      <c r="B1578" s="245"/>
      <c r="C1578" s="246"/>
      <c r="D1578" s="235" t="s">
        <v>213</v>
      </c>
      <c r="E1578" s="247" t="s">
        <v>19</v>
      </c>
      <c r="F1578" s="248" t="s">
        <v>215</v>
      </c>
      <c r="G1578" s="246"/>
      <c r="H1578" s="249">
        <v>4057.76800000001</v>
      </c>
      <c r="I1578" s="250"/>
      <c r="J1578" s="246"/>
      <c r="K1578" s="246"/>
      <c r="L1578" s="251"/>
      <c r="M1578" s="252"/>
      <c r="N1578" s="253"/>
      <c r="O1578" s="253"/>
      <c r="P1578" s="253"/>
      <c r="Q1578" s="253"/>
      <c r="R1578" s="253"/>
      <c r="S1578" s="253"/>
      <c r="T1578" s="254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5" t="s">
        <v>213</v>
      </c>
      <c r="AU1578" s="255" t="s">
        <v>86</v>
      </c>
      <c r="AV1578" s="14" t="s">
        <v>209</v>
      </c>
      <c r="AW1578" s="14" t="s">
        <v>35</v>
      </c>
      <c r="AX1578" s="14" t="s">
        <v>80</v>
      </c>
      <c r="AY1578" s="255" t="s">
        <v>202</v>
      </c>
    </row>
    <row r="1579" s="2" customFormat="1" ht="16.5" customHeight="1">
      <c r="A1579" s="40"/>
      <c r="B1579" s="41"/>
      <c r="C1579" s="215" t="s">
        <v>1029</v>
      </c>
      <c r="D1579" s="215" t="s">
        <v>204</v>
      </c>
      <c r="E1579" s="216" t="s">
        <v>2826</v>
      </c>
      <c r="F1579" s="217" t="s">
        <v>2827</v>
      </c>
      <c r="G1579" s="218" t="s">
        <v>218</v>
      </c>
      <c r="H1579" s="219">
        <v>70.079999999999998</v>
      </c>
      <c r="I1579" s="220"/>
      <c r="J1579" s="221">
        <f>ROUND(I1579*H1579,2)</f>
        <v>0</v>
      </c>
      <c r="K1579" s="217" t="s">
        <v>208</v>
      </c>
      <c r="L1579" s="46"/>
      <c r="M1579" s="222" t="s">
        <v>19</v>
      </c>
      <c r="N1579" s="223" t="s">
        <v>45</v>
      </c>
      <c r="O1579" s="86"/>
      <c r="P1579" s="224">
        <f>O1579*H1579</f>
        <v>0</v>
      </c>
      <c r="Q1579" s="224">
        <v>0.00025999999999999998</v>
      </c>
      <c r="R1579" s="224">
        <f>Q1579*H1579</f>
        <v>0.018220799999999999</v>
      </c>
      <c r="S1579" s="224">
        <v>0</v>
      </c>
      <c r="T1579" s="225">
        <f>S1579*H1579</f>
        <v>0</v>
      </c>
      <c r="U1579" s="40"/>
      <c r="V1579" s="40"/>
      <c r="W1579" s="40"/>
      <c r="X1579" s="40"/>
      <c r="Y1579" s="40"/>
      <c r="Z1579" s="40"/>
      <c r="AA1579" s="40"/>
      <c r="AB1579" s="40"/>
      <c r="AC1579" s="40"/>
      <c r="AD1579" s="40"/>
      <c r="AE1579" s="40"/>
      <c r="AR1579" s="226" t="s">
        <v>209</v>
      </c>
      <c r="AT1579" s="226" t="s">
        <v>204</v>
      </c>
      <c r="AU1579" s="226" t="s">
        <v>86</v>
      </c>
      <c r="AY1579" s="19" t="s">
        <v>202</v>
      </c>
      <c r="BE1579" s="227">
        <f>IF(N1579="základní",J1579,0)</f>
        <v>0</v>
      </c>
      <c r="BF1579" s="227">
        <f>IF(N1579="snížená",J1579,0)</f>
        <v>0</v>
      </c>
      <c r="BG1579" s="227">
        <f>IF(N1579="zákl. přenesená",J1579,0)</f>
        <v>0</v>
      </c>
      <c r="BH1579" s="227">
        <f>IF(N1579="sníž. přenesená",J1579,0)</f>
        <v>0</v>
      </c>
      <c r="BI1579" s="227">
        <f>IF(N1579="nulová",J1579,0)</f>
        <v>0</v>
      </c>
      <c r="BJ1579" s="19" t="s">
        <v>86</v>
      </c>
      <c r="BK1579" s="227">
        <f>ROUND(I1579*H1579,2)</f>
        <v>0</v>
      </c>
      <c r="BL1579" s="19" t="s">
        <v>209</v>
      </c>
      <c r="BM1579" s="226" t="s">
        <v>2828</v>
      </c>
    </row>
    <row r="1580" s="2" customFormat="1">
      <c r="A1580" s="40"/>
      <c r="B1580" s="41"/>
      <c r="C1580" s="42"/>
      <c r="D1580" s="228" t="s">
        <v>211</v>
      </c>
      <c r="E1580" s="42"/>
      <c r="F1580" s="229" t="s">
        <v>2829</v>
      </c>
      <c r="G1580" s="42"/>
      <c r="H1580" s="42"/>
      <c r="I1580" s="230"/>
      <c r="J1580" s="42"/>
      <c r="K1580" s="42"/>
      <c r="L1580" s="46"/>
      <c r="M1580" s="231"/>
      <c r="N1580" s="232"/>
      <c r="O1580" s="86"/>
      <c r="P1580" s="86"/>
      <c r="Q1580" s="86"/>
      <c r="R1580" s="86"/>
      <c r="S1580" s="86"/>
      <c r="T1580" s="87"/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T1580" s="19" t="s">
        <v>211</v>
      </c>
      <c r="AU1580" s="19" t="s">
        <v>86</v>
      </c>
    </row>
    <row r="1581" s="13" customFormat="1">
      <c r="A1581" s="13"/>
      <c r="B1581" s="233"/>
      <c r="C1581" s="234"/>
      <c r="D1581" s="235" t="s">
        <v>213</v>
      </c>
      <c r="E1581" s="236" t="s">
        <v>19</v>
      </c>
      <c r="F1581" s="237" t="s">
        <v>2830</v>
      </c>
      <c r="G1581" s="234"/>
      <c r="H1581" s="238">
        <v>70.079999999999998</v>
      </c>
      <c r="I1581" s="239"/>
      <c r="J1581" s="234"/>
      <c r="K1581" s="234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213</v>
      </c>
      <c r="AU1581" s="244" t="s">
        <v>86</v>
      </c>
      <c r="AV1581" s="13" t="s">
        <v>86</v>
      </c>
      <c r="AW1581" s="13" t="s">
        <v>35</v>
      </c>
      <c r="AX1581" s="13" t="s">
        <v>73</v>
      </c>
      <c r="AY1581" s="244" t="s">
        <v>202</v>
      </c>
    </row>
    <row r="1582" s="14" customFormat="1">
      <c r="A1582" s="14"/>
      <c r="B1582" s="245"/>
      <c r="C1582" s="246"/>
      <c r="D1582" s="235" t="s">
        <v>213</v>
      </c>
      <c r="E1582" s="247" t="s">
        <v>19</v>
      </c>
      <c r="F1582" s="248" t="s">
        <v>215</v>
      </c>
      <c r="G1582" s="246"/>
      <c r="H1582" s="249">
        <v>70.079999999999998</v>
      </c>
      <c r="I1582" s="250"/>
      <c r="J1582" s="246"/>
      <c r="K1582" s="246"/>
      <c r="L1582" s="251"/>
      <c r="M1582" s="252"/>
      <c r="N1582" s="253"/>
      <c r="O1582" s="253"/>
      <c r="P1582" s="253"/>
      <c r="Q1582" s="253"/>
      <c r="R1582" s="253"/>
      <c r="S1582" s="253"/>
      <c r="T1582" s="25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5" t="s">
        <v>213</v>
      </c>
      <c r="AU1582" s="255" t="s">
        <v>86</v>
      </c>
      <c r="AV1582" s="14" t="s">
        <v>209</v>
      </c>
      <c r="AW1582" s="14" t="s">
        <v>35</v>
      </c>
      <c r="AX1582" s="14" t="s">
        <v>80</v>
      </c>
      <c r="AY1582" s="255" t="s">
        <v>202</v>
      </c>
    </row>
    <row r="1583" s="2" customFormat="1" ht="16.5" customHeight="1">
      <c r="A1583" s="40"/>
      <c r="B1583" s="41"/>
      <c r="C1583" s="215" t="s">
        <v>622</v>
      </c>
      <c r="D1583" s="215" t="s">
        <v>204</v>
      </c>
      <c r="E1583" s="216" t="s">
        <v>2831</v>
      </c>
      <c r="F1583" s="217" t="s">
        <v>2832</v>
      </c>
      <c r="G1583" s="218" t="s">
        <v>218</v>
      </c>
      <c r="H1583" s="219">
        <v>75</v>
      </c>
      <c r="I1583" s="220"/>
      <c r="J1583" s="221">
        <f>ROUND(I1583*H1583,2)</f>
        <v>0</v>
      </c>
      <c r="K1583" s="217" t="s">
        <v>208</v>
      </c>
      <c r="L1583" s="46"/>
      <c r="M1583" s="222" t="s">
        <v>19</v>
      </c>
      <c r="N1583" s="223" t="s">
        <v>45</v>
      </c>
      <c r="O1583" s="86"/>
      <c r="P1583" s="224">
        <f>O1583*H1583</f>
        <v>0</v>
      </c>
      <c r="Q1583" s="224">
        <v>0.00029999999999999997</v>
      </c>
      <c r="R1583" s="224">
        <f>Q1583*H1583</f>
        <v>0.022499999999999999</v>
      </c>
      <c r="S1583" s="224">
        <v>0</v>
      </c>
      <c r="T1583" s="225">
        <f>S1583*H1583</f>
        <v>0</v>
      </c>
      <c r="U1583" s="40"/>
      <c r="V1583" s="40"/>
      <c r="W1583" s="40"/>
      <c r="X1583" s="40"/>
      <c r="Y1583" s="40"/>
      <c r="Z1583" s="40"/>
      <c r="AA1583" s="40"/>
      <c r="AB1583" s="40"/>
      <c r="AC1583" s="40"/>
      <c r="AD1583" s="40"/>
      <c r="AE1583" s="40"/>
      <c r="AR1583" s="226" t="s">
        <v>209</v>
      </c>
      <c r="AT1583" s="226" t="s">
        <v>204</v>
      </c>
      <c r="AU1583" s="226" t="s">
        <v>86</v>
      </c>
      <c r="AY1583" s="19" t="s">
        <v>202</v>
      </c>
      <c r="BE1583" s="227">
        <f>IF(N1583="základní",J1583,0)</f>
        <v>0</v>
      </c>
      <c r="BF1583" s="227">
        <f>IF(N1583="snížená",J1583,0)</f>
        <v>0</v>
      </c>
      <c r="BG1583" s="227">
        <f>IF(N1583="zákl. přenesená",J1583,0)</f>
        <v>0</v>
      </c>
      <c r="BH1583" s="227">
        <f>IF(N1583="sníž. přenesená",J1583,0)</f>
        <v>0</v>
      </c>
      <c r="BI1583" s="227">
        <f>IF(N1583="nulová",J1583,0)</f>
        <v>0</v>
      </c>
      <c r="BJ1583" s="19" t="s">
        <v>86</v>
      </c>
      <c r="BK1583" s="227">
        <f>ROUND(I1583*H1583,2)</f>
        <v>0</v>
      </c>
      <c r="BL1583" s="19" t="s">
        <v>209</v>
      </c>
      <c r="BM1583" s="226" t="s">
        <v>2833</v>
      </c>
    </row>
    <row r="1584" s="2" customFormat="1">
      <c r="A1584" s="40"/>
      <c r="B1584" s="41"/>
      <c r="C1584" s="42"/>
      <c r="D1584" s="228" t="s">
        <v>211</v>
      </c>
      <c r="E1584" s="42"/>
      <c r="F1584" s="229" t="s">
        <v>2834</v>
      </c>
      <c r="G1584" s="42"/>
      <c r="H1584" s="42"/>
      <c r="I1584" s="230"/>
      <c r="J1584" s="42"/>
      <c r="K1584" s="42"/>
      <c r="L1584" s="46"/>
      <c r="M1584" s="231"/>
      <c r="N1584" s="232"/>
      <c r="O1584" s="86"/>
      <c r="P1584" s="86"/>
      <c r="Q1584" s="86"/>
      <c r="R1584" s="86"/>
      <c r="S1584" s="86"/>
      <c r="T1584" s="87"/>
      <c r="U1584" s="40"/>
      <c r="V1584" s="40"/>
      <c r="W1584" s="40"/>
      <c r="X1584" s="40"/>
      <c r="Y1584" s="40"/>
      <c r="Z1584" s="40"/>
      <c r="AA1584" s="40"/>
      <c r="AB1584" s="40"/>
      <c r="AC1584" s="40"/>
      <c r="AD1584" s="40"/>
      <c r="AE1584" s="40"/>
      <c r="AT1584" s="19" t="s">
        <v>211</v>
      </c>
      <c r="AU1584" s="19" t="s">
        <v>86</v>
      </c>
    </row>
    <row r="1585" s="13" customFormat="1">
      <c r="A1585" s="13"/>
      <c r="B1585" s="233"/>
      <c r="C1585" s="234"/>
      <c r="D1585" s="235" t="s">
        <v>213</v>
      </c>
      <c r="E1585" s="236" t="s">
        <v>19</v>
      </c>
      <c r="F1585" s="237" t="s">
        <v>2536</v>
      </c>
      <c r="G1585" s="234"/>
      <c r="H1585" s="238">
        <v>75</v>
      </c>
      <c r="I1585" s="239"/>
      <c r="J1585" s="234"/>
      <c r="K1585" s="234"/>
      <c r="L1585" s="240"/>
      <c r="M1585" s="241"/>
      <c r="N1585" s="242"/>
      <c r="O1585" s="242"/>
      <c r="P1585" s="242"/>
      <c r="Q1585" s="242"/>
      <c r="R1585" s="242"/>
      <c r="S1585" s="242"/>
      <c r="T1585" s="24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4" t="s">
        <v>213</v>
      </c>
      <c r="AU1585" s="244" t="s">
        <v>86</v>
      </c>
      <c r="AV1585" s="13" t="s">
        <v>86</v>
      </c>
      <c r="AW1585" s="13" t="s">
        <v>35</v>
      </c>
      <c r="AX1585" s="13" t="s">
        <v>73</v>
      </c>
      <c r="AY1585" s="244" t="s">
        <v>202</v>
      </c>
    </row>
    <row r="1586" s="14" customFormat="1">
      <c r="A1586" s="14"/>
      <c r="B1586" s="245"/>
      <c r="C1586" s="246"/>
      <c r="D1586" s="235" t="s">
        <v>213</v>
      </c>
      <c r="E1586" s="247" t="s">
        <v>19</v>
      </c>
      <c r="F1586" s="248" t="s">
        <v>215</v>
      </c>
      <c r="G1586" s="246"/>
      <c r="H1586" s="249">
        <v>75</v>
      </c>
      <c r="I1586" s="250"/>
      <c r="J1586" s="246"/>
      <c r="K1586" s="246"/>
      <c r="L1586" s="251"/>
      <c r="M1586" s="252"/>
      <c r="N1586" s="253"/>
      <c r="O1586" s="253"/>
      <c r="P1586" s="253"/>
      <c r="Q1586" s="253"/>
      <c r="R1586" s="253"/>
      <c r="S1586" s="253"/>
      <c r="T1586" s="25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5" t="s">
        <v>213</v>
      </c>
      <c r="AU1586" s="255" t="s">
        <v>86</v>
      </c>
      <c r="AV1586" s="14" t="s">
        <v>209</v>
      </c>
      <c r="AW1586" s="14" t="s">
        <v>35</v>
      </c>
      <c r="AX1586" s="14" t="s">
        <v>80</v>
      </c>
      <c r="AY1586" s="255" t="s">
        <v>202</v>
      </c>
    </row>
    <row r="1587" s="2" customFormat="1" ht="44.25" customHeight="1">
      <c r="A1587" s="40"/>
      <c r="B1587" s="41"/>
      <c r="C1587" s="215" t="s">
        <v>1059</v>
      </c>
      <c r="D1587" s="215" t="s">
        <v>204</v>
      </c>
      <c r="E1587" s="216" t="s">
        <v>2835</v>
      </c>
      <c r="F1587" s="217" t="s">
        <v>2836</v>
      </c>
      <c r="G1587" s="218" t="s">
        <v>218</v>
      </c>
      <c r="H1587" s="219">
        <v>75</v>
      </c>
      <c r="I1587" s="220"/>
      <c r="J1587" s="221">
        <f>ROUND(I1587*H1587,2)</f>
        <v>0</v>
      </c>
      <c r="K1587" s="217" t="s">
        <v>208</v>
      </c>
      <c r="L1587" s="46"/>
      <c r="M1587" s="222" t="s">
        <v>19</v>
      </c>
      <c r="N1587" s="223" t="s">
        <v>45</v>
      </c>
      <c r="O1587" s="86"/>
      <c r="P1587" s="224">
        <f>O1587*H1587</f>
        <v>0</v>
      </c>
      <c r="Q1587" s="224">
        <v>0.0117</v>
      </c>
      <c r="R1587" s="224">
        <f>Q1587*H1587</f>
        <v>0.87750000000000006</v>
      </c>
      <c r="S1587" s="224">
        <v>0</v>
      </c>
      <c r="T1587" s="225">
        <f>S1587*H1587</f>
        <v>0</v>
      </c>
      <c r="U1587" s="40"/>
      <c r="V1587" s="40"/>
      <c r="W1587" s="40"/>
      <c r="X1587" s="40"/>
      <c r="Y1587" s="40"/>
      <c r="Z1587" s="40"/>
      <c r="AA1587" s="40"/>
      <c r="AB1587" s="40"/>
      <c r="AC1587" s="40"/>
      <c r="AD1587" s="40"/>
      <c r="AE1587" s="40"/>
      <c r="AR1587" s="226" t="s">
        <v>209</v>
      </c>
      <c r="AT1587" s="226" t="s">
        <v>204</v>
      </c>
      <c r="AU1587" s="226" t="s">
        <v>86</v>
      </c>
      <c r="AY1587" s="19" t="s">
        <v>202</v>
      </c>
      <c r="BE1587" s="227">
        <f>IF(N1587="základní",J1587,0)</f>
        <v>0</v>
      </c>
      <c r="BF1587" s="227">
        <f>IF(N1587="snížená",J1587,0)</f>
        <v>0</v>
      </c>
      <c r="BG1587" s="227">
        <f>IF(N1587="zákl. přenesená",J1587,0)</f>
        <v>0</v>
      </c>
      <c r="BH1587" s="227">
        <f>IF(N1587="sníž. přenesená",J1587,0)</f>
        <v>0</v>
      </c>
      <c r="BI1587" s="227">
        <f>IF(N1587="nulová",J1587,0)</f>
        <v>0</v>
      </c>
      <c r="BJ1587" s="19" t="s">
        <v>86</v>
      </c>
      <c r="BK1587" s="227">
        <f>ROUND(I1587*H1587,2)</f>
        <v>0</v>
      </c>
      <c r="BL1587" s="19" t="s">
        <v>209</v>
      </c>
      <c r="BM1587" s="226" t="s">
        <v>2837</v>
      </c>
    </row>
    <row r="1588" s="2" customFormat="1">
      <c r="A1588" s="40"/>
      <c r="B1588" s="41"/>
      <c r="C1588" s="42"/>
      <c r="D1588" s="228" t="s">
        <v>211</v>
      </c>
      <c r="E1588" s="42"/>
      <c r="F1588" s="229" t="s">
        <v>2838</v>
      </c>
      <c r="G1588" s="42"/>
      <c r="H1588" s="42"/>
      <c r="I1588" s="230"/>
      <c r="J1588" s="42"/>
      <c r="K1588" s="42"/>
      <c r="L1588" s="46"/>
      <c r="M1588" s="231"/>
      <c r="N1588" s="232"/>
      <c r="O1588" s="86"/>
      <c r="P1588" s="86"/>
      <c r="Q1588" s="86"/>
      <c r="R1588" s="86"/>
      <c r="S1588" s="86"/>
      <c r="T1588" s="87"/>
      <c r="U1588" s="40"/>
      <c r="V1588" s="40"/>
      <c r="W1588" s="40"/>
      <c r="X1588" s="40"/>
      <c r="Y1588" s="40"/>
      <c r="Z1588" s="40"/>
      <c r="AA1588" s="40"/>
      <c r="AB1588" s="40"/>
      <c r="AC1588" s="40"/>
      <c r="AD1588" s="40"/>
      <c r="AE1588" s="40"/>
      <c r="AT1588" s="19" t="s">
        <v>211</v>
      </c>
      <c r="AU1588" s="19" t="s">
        <v>86</v>
      </c>
    </row>
    <row r="1589" s="13" customFormat="1">
      <c r="A1589" s="13"/>
      <c r="B1589" s="233"/>
      <c r="C1589" s="234"/>
      <c r="D1589" s="235" t="s">
        <v>213</v>
      </c>
      <c r="E1589" s="236" t="s">
        <v>19</v>
      </c>
      <c r="F1589" s="237" t="s">
        <v>2536</v>
      </c>
      <c r="G1589" s="234"/>
      <c r="H1589" s="238">
        <v>75</v>
      </c>
      <c r="I1589" s="239"/>
      <c r="J1589" s="234"/>
      <c r="K1589" s="234"/>
      <c r="L1589" s="240"/>
      <c r="M1589" s="241"/>
      <c r="N1589" s="242"/>
      <c r="O1589" s="242"/>
      <c r="P1589" s="242"/>
      <c r="Q1589" s="242"/>
      <c r="R1589" s="242"/>
      <c r="S1589" s="242"/>
      <c r="T1589" s="24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4" t="s">
        <v>213</v>
      </c>
      <c r="AU1589" s="244" t="s">
        <v>86</v>
      </c>
      <c r="AV1589" s="13" t="s">
        <v>86</v>
      </c>
      <c r="AW1589" s="13" t="s">
        <v>35</v>
      </c>
      <c r="AX1589" s="13" t="s">
        <v>73</v>
      </c>
      <c r="AY1589" s="244" t="s">
        <v>202</v>
      </c>
    </row>
    <row r="1590" s="14" customFormat="1">
      <c r="A1590" s="14"/>
      <c r="B1590" s="245"/>
      <c r="C1590" s="246"/>
      <c r="D1590" s="235" t="s">
        <v>213</v>
      </c>
      <c r="E1590" s="247" t="s">
        <v>19</v>
      </c>
      <c r="F1590" s="248" t="s">
        <v>215</v>
      </c>
      <c r="G1590" s="246"/>
      <c r="H1590" s="249">
        <v>75</v>
      </c>
      <c r="I1590" s="250"/>
      <c r="J1590" s="246"/>
      <c r="K1590" s="246"/>
      <c r="L1590" s="251"/>
      <c r="M1590" s="252"/>
      <c r="N1590" s="253"/>
      <c r="O1590" s="253"/>
      <c r="P1590" s="253"/>
      <c r="Q1590" s="253"/>
      <c r="R1590" s="253"/>
      <c r="S1590" s="253"/>
      <c r="T1590" s="25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5" t="s">
        <v>213</v>
      </c>
      <c r="AU1590" s="255" t="s">
        <v>86</v>
      </c>
      <c r="AV1590" s="14" t="s">
        <v>209</v>
      </c>
      <c r="AW1590" s="14" t="s">
        <v>35</v>
      </c>
      <c r="AX1590" s="14" t="s">
        <v>80</v>
      </c>
      <c r="AY1590" s="255" t="s">
        <v>202</v>
      </c>
    </row>
    <row r="1591" s="2" customFormat="1" ht="16.5" customHeight="1">
      <c r="A1591" s="40"/>
      <c r="B1591" s="41"/>
      <c r="C1591" s="269" t="s">
        <v>1085</v>
      </c>
      <c r="D1591" s="269" t="s">
        <v>314</v>
      </c>
      <c r="E1591" s="270" t="s">
        <v>2839</v>
      </c>
      <c r="F1591" s="271" t="s">
        <v>2840</v>
      </c>
      <c r="G1591" s="272" t="s">
        <v>218</v>
      </c>
      <c r="H1591" s="273">
        <v>78.75</v>
      </c>
      <c r="I1591" s="274"/>
      <c r="J1591" s="275">
        <f>ROUND(I1591*H1591,2)</f>
        <v>0</v>
      </c>
      <c r="K1591" s="271" t="s">
        <v>208</v>
      </c>
      <c r="L1591" s="276"/>
      <c r="M1591" s="277" t="s">
        <v>19</v>
      </c>
      <c r="N1591" s="278" t="s">
        <v>45</v>
      </c>
      <c r="O1591" s="86"/>
      <c r="P1591" s="224">
        <f>O1591*H1591</f>
        <v>0</v>
      </c>
      <c r="Q1591" s="224">
        <v>0.014999999999999999</v>
      </c>
      <c r="R1591" s="224">
        <f>Q1591*H1591</f>
        <v>1.1812499999999999</v>
      </c>
      <c r="S1591" s="224">
        <v>0</v>
      </c>
      <c r="T1591" s="225">
        <f>S1591*H1591</f>
        <v>0</v>
      </c>
      <c r="U1591" s="40"/>
      <c r="V1591" s="40"/>
      <c r="W1591" s="40"/>
      <c r="X1591" s="40"/>
      <c r="Y1591" s="40"/>
      <c r="Z1591" s="40"/>
      <c r="AA1591" s="40"/>
      <c r="AB1591" s="40"/>
      <c r="AC1591" s="40"/>
      <c r="AD1591" s="40"/>
      <c r="AE1591" s="40"/>
      <c r="AR1591" s="226" t="s">
        <v>247</v>
      </c>
      <c r="AT1591" s="226" t="s">
        <v>314</v>
      </c>
      <c r="AU1591" s="226" t="s">
        <v>86</v>
      </c>
      <c r="AY1591" s="19" t="s">
        <v>202</v>
      </c>
      <c r="BE1591" s="227">
        <f>IF(N1591="základní",J1591,0)</f>
        <v>0</v>
      </c>
      <c r="BF1591" s="227">
        <f>IF(N1591="snížená",J1591,0)</f>
        <v>0</v>
      </c>
      <c r="BG1591" s="227">
        <f>IF(N1591="zákl. přenesená",J1591,0)</f>
        <v>0</v>
      </c>
      <c r="BH1591" s="227">
        <f>IF(N1591="sníž. přenesená",J1591,0)</f>
        <v>0</v>
      </c>
      <c r="BI1591" s="227">
        <f>IF(N1591="nulová",J1591,0)</f>
        <v>0</v>
      </c>
      <c r="BJ1591" s="19" t="s">
        <v>86</v>
      </c>
      <c r="BK1591" s="227">
        <f>ROUND(I1591*H1591,2)</f>
        <v>0</v>
      </c>
      <c r="BL1591" s="19" t="s">
        <v>209</v>
      </c>
      <c r="BM1591" s="226" t="s">
        <v>2841</v>
      </c>
    </row>
    <row r="1592" s="13" customFormat="1">
      <c r="A1592" s="13"/>
      <c r="B1592" s="233"/>
      <c r="C1592" s="234"/>
      <c r="D1592" s="235" t="s">
        <v>213</v>
      </c>
      <c r="E1592" s="236" t="s">
        <v>19</v>
      </c>
      <c r="F1592" s="237" t="s">
        <v>2536</v>
      </c>
      <c r="G1592" s="234"/>
      <c r="H1592" s="238">
        <v>75</v>
      </c>
      <c r="I1592" s="239"/>
      <c r="J1592" s="234"/>
      <c r="K1592" s="234"/>
      <c r="L1592" s="240"/>
      <c r="M1592" s="241"/>
      <c r="N1592" s="242"/>
      <c r="O1592" s="242"/>
      <c r="P1592" s="242"/>
      <c r="Q1592" s="242"/>
      <c r="R1592" s="242"/>
      <c r="S1592" s="242"/>
      <c r="T1592" s="243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4" t="s">
        <v>213</v>
      </c>
      <c r="AU1592" s="244" t="s">
        <v>86</v>
      </c>
      <c r="AV1592" s="13" t="s">
        <v>86</v>
      </c>
      <c r="AW1592" s="13" t="s">
        <v>35</v>
      </c>
      <c r="AX1592" s="13" t="s">
        <v>73</v>
      </c>
      <c r="AY1592" s="244" t="s">
        <v>202</v>
      </c>
    </row>
    <row r="1593" s="14" customFormat="1">
      <c r="A1593" s="14"/>
      <c r="B1593" s="245"/>
      <c r="C1593" s="246"/>
      <c r="D1593" s="235" t="s">
        <v>213</v>
      </c>
      <c r="E1593" s="247" t="s">
        <v>19</v>
      </c>
      <c r="F1593" s="248" t="s">
        <v>215</v>
      </c>
      <c r="G1593" s="246"/>
      <c r="H1593" s="249">
        <v>75</v>
      </c>
      <c r="I1593" s="250"/>
      <c r="J1593" s="246"/>
      <c r="K1593" s="246"/>
      <c r="L1593" s="251"/>
      <c r="M1593" s="252"/>
      <c r="N1593" s="253"/>
      <c r="O1593" s="253"/>
      <c r="P1593" s="253"/>
      <c r="Q1593" s="253"/>
      <c r="R1593" s="253"/>
      <c r="S1593" s="253"/>
      <c r="T1593" s="254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5" t="s">
        <v>213</v>
      </c>
      <c r="AU1593" s="255" t="s">
        <v>86</v>
      </c>
      <c r="AV1593" s="14" t="s">
        <v>209</v>
      </c>
      <c r="AW1593" s="14" t="s">
        <v>35</v>
      </c>
      <c r="AX1593" s="14" t="s">
        <v>80</v>
      </c>
      <c r="AY1593" s="255" t="s">
        <v>202</v>
      </c>
    </row>
    <row r="1594" s="13" customFormat="1">
      <c r="A1594" s="13"/>
      <c r="B1594" s="233"/>
      <c r="C1594" s="234"/>
      <c r="D1594" s="235" t="s">
        <v>213</v>
      </c>
      <c r="E1594" s="234"/>
      <c r="F1594" s="237" t="s">
        <v>2842</v>
      </c>
      <c r="G1594" s="234"/>
      <c r="H1594" s="238">
        <v>78.75</v>
      </c>
      <c r="I1594" s="239"/>
      <c r="J1594" s="234"/>
      <c r="K1594" s="234"/>
      <c r="L1594" s="240"/>
      <c r="M1594" s="241"/>
      <c r="N1594" s="242"/>
      <c r="O1594" s="242"/>
      <c r="P1594" s="242"/>
      <c r="Q1594" s="242"/>
      <c r="R1594" s="242"/>
      <c r="S1594" s="242"/>
      <c r="T1594" s="243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4" t="s">
        <v>213</v>
      </c>
      <c r="AU1594" s="244" t="s">
        <v>86</v>
      </c>
      <c r="AV1594" s="13" t="s">
        <v>86</v>
      </c>
      <c r="AW1594" s="13" t="s">
        <v>4</v>
      </c>
      <c r="AX1594" s="13" t="s">
        <v>80</v>
      </c>
      <c r="AY1594" s="244" t="s">
        <v>202</v>
      </c>
    </row>
    <row r="1595" s="2" customFormat="1" ht="24.15" customHeight="1">
      <c r="A1595" s="40"/>
      <c r="B1595" s="41"/>
      <c r="C1595" s="215" t="s">
        <v>1090</v>
      </c>
      <c r="D1595" s="215" t="s">
        <v>204</v>
      </c>
      <c r="E1595" s="216" t="s">
        <v>2843</v>
      </c>
      <c r="F1595" s="217" t="s">
        <v>2844</v>
      </c>
      <c r="G1595" s="218" t="s">
        <v>218</v>
      </c>
      <c r="H1595" s="219">
        <v>75</v>
      </c>
      <c r="I1595" s="220"/>
      <c r="J1595" s="221">
        <f>ROUND(I1595*H1595,2)</f>
        <v>0</v>
      </c>
      <c r="K1595" s="217" t="s">
        <v>208</v>
      </c>
      <c r="L1595" s="46"/>
      <c r="M1595" s="222" t="s">
        <v>19</v>
      </c>
      <c r="N1595" s="223" t="s">
        <v>45</v>
      </c>
      <c r="O1595" s="86"/>
      <c r="P1595" s="224">
        <f>O1595*H1595</f>
        <v>0</v>
      </c>
      <c r="Q1595" s="224">
        <v>0.00010000000000000001</v>
      </c>
      <c r="R1595" s="224">
        <f>Q1595*H1595</f>
        <v>0.0075000000000000006</v>
      </c>
      <c r="S1595" s="224">
        <v>0</v>
      </c>
      <c r="T1595" s="225">
        <f>S1595*H1595</f>
        <v>0</v>
      </c>
      <c r="U1595" s="40"/>
      <c r="V1595" s="40"/>
      <c r="W1595" s="40"/>
      <c r="X1595" s="40"/>
      <c r="Y1595" s="40"/>
      <c r="Z1595" s="40"/>
      <c r="AA1595" s="40"/>
      <c r="AB1595" s="40"/>
      <c r="AC1595" s="40"/>
      <c r="AD1595" s="40"/>
      <c r="AE1595" s="40"/>
      <c r="AR1595" s="226" t="s">
        <v>209</v>
      </c>
      <c r="AT1595" s="226" t="s">
        <v>204</v>
      </c>
      <c r="AU1595" s="226" t="s">
        <v>86</v>
      </c>
      <c r="AY1595" s="19" t="s">
        <v>202</v>
      </c>
      <c r="BE1595" s="227">
        <f>IF(N1595="základní",J1595,0)</f>
        <v>0</v>
      </c>
      <c r="BF1595" s="227">
        <f>IF(N1595="snížená",J1595,0)</f>
        <v>0</v>
      </c>
      <c r="BG1595" s="227">
        <f>IF(N1595="zákl. přenesená",J1595,0)</f>
        <v>0</v>
      </c>
      <c r="BH1595" s="227">
        <f>IF(N1595="sníž. přenesená",J1595,0)</f>
        <v>0</v>
      </c>
      <c r="BI1595" s="227">
        <f>IF(N1595="nulová",J1595,0)</f>
        <v>0</v>
      </c>
      <c r="BJ1595" s="19" t="s">
        <v>86</v>
      </c>
      <c r="BK1595" s="227">
        <f>ROUND(I1595*H1595,2)</f>
        <v>0</v>
      </c>
      <c r="BL1595" s="19" t="s">
        <v>209</v>
      </c>
      <c r="BM1595" s="226" t="s">
        <v>2845</v>
      </c>
    </row>
    <row r="1596" s="2" customFormat="1">
      <c r="A1596" s="40"/>
      <c r="B1596" s="41"/>
      <c r="C1596" s="42"/>
      <c r="D1596" s="228" t="s">
        <v>211</v>
      </c>
      <c r="E1596" s="42"/>
      <c r="F1596" s="229" t="s">
        <v>2846</v>
      </c>
      <c r="G1596" s="42"/>
      <c r="H1596" s="42"/>
      <c r="I1596" s="230"/>
      <c r="J1596" s="42"/>
      <c r="K1596" s="42"/>
      <c r="L1596" s="46"/>
      <c r="M1596" s="231"/>
      <c r="N1596" s="232"/>
      <c r="O1596" s="86"/>
      <c r="P1596" s="86"/>
      <c r="Q1596" s="86"/>
      <c r="R1596" s="86"/>
      <c r="S1596" s="86"/>
      <c r="T1596" s="87"/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T1596" s="19" t="s">
        <v>211</v>
      </c>
      <c r="AU1596" s="19" t="s">
        <v>86</v>
      </c>
    </row>
    <row r="1597" s="13" customFormat="1">
      <c r="A1597" s="13"/>
      <c r="B1597" s="233"/>
      <c r="C1597" s="234"/>
      <c r="D1597" s="235" t="s">
        <v>213</v>
      </c>
      <c r="E1597" s="236" t="s">
        <v>19</v>
      </c>
      <c r="F1597" s="237" t="s">
        <v>2536</v>
      </c>
      <c r="G1597" s="234"/>
      <c r="H1597" s="238">
        <v>75</v>
      </c>
      <c r="I1597" s="239"/>
      <c r="J1597" s="234"/>
      <c r="K1597" s="234"/>
      <c r="L1597" s="240"/>
      <c r="M1597" s="241"/>
      <c r="N1597" s="242"/>
      <c r="O1597" s="242"/>
      <c r="P1597" s="242"/>
      <c r="Q1597" s="242"/>
      <c r="R1597" s="242"/>
      <c r="S1597" s="242"/>
      <c r="T1597" s="24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4" t="s">
        <v>213</v>
      </c>
      <c r="AU1597" s="244" t="s">
        <v>86</v>
      </c>
      <c r="AV1597" s="13" t="s">
        <v>86</v>
      </c>
      <c r="AW1597" s="13" t="s">
        <v>35</v>
      </c>
      <c r="AX1597" s="13" t="s">
        <v>73</v>
      </c>
      <c r="AY1597" s="244" t="s">
        <v>202</v>
      </c>
    </row>
    <row r="1598" s="14" customFormat="1">
      <c r="A1598" s="14"/>
      <c r="B1598" s="245"/>
      <c r="C1598" s="246"/>
      <c r="D1598" s="235" t="s">
        <v>213</v>
      </c>
      <c r="E1598" s="247" t="s">
        <v>19</v>
      </c>
      <c r="F1598" s="248" t="s">
        <v>215</v>
      </c>
      <c r="G1598" s="246"/>
      <c r="H1598" s="249">
        <v>75</v>
      </c>
      <c r="I1598" s="250"/>
      <c r="J1598" s="246"/>
      <c r="K1598" s="246"/>
      <c r="L1598" s="251"/>
      <c r="M1598" s="252"/>
      <c r="N1598" s="253"/>
      <c r="O1598" s="253"/>
      <c r="P1598" s="253"/>
      <c r="Q1598" s="253"/>
      <c r="R1598" s="253"/>
      <c r="S1598" s="253"/>
      <c r="T1598" s="25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5" t="s">
        <v>213</v>
      </c>
      <c r="AU1598" s="255" t="s">
        <v>86</v>
      </c>
      <c r="AV1598" s="14" t="s">
        <v>209</v>
      </c>
      <c r="AW1598" s="14" t="s">
        <v>35</v>
      </c>
      <c r="AX1598" s="14" t="s">
        <v>80</v>
      </c>
      <c r="AY1598" s="255" t="s">
        <v>202</v>
      </c>
    </row>
    <row r="1599" s="2" customFormat="1" ht="24.15" customHeight="1">
      <c r="A1599" s="40"/>
      <c r="B1599" s="41"/>
      <c r="C1599" s="215" t="s">
        <v>1099</v>
      </c>
      <c r="D1599" s="215" t="s">
        <v>204</v>
      </c>
      <c r="E1599" s="216" t="s">
        <v>2847</v>
      </c>
      <c r="F1599" s="217" t="s">
        <v>2848</v>
      </c>
      <c r="G1599" s="218" t="s">
        <v>218</v>
      </c>
      <c r="H1599" s="219">
        <v>75</v>
      </c>
      <c r="I1599" s="220"/>
      <c r="J1599" s="221">
        <f>ROUND(I1599*H1599,2)</f>
        <v>0</v>
      </c>
      <c r="K1599" s="217" t="s">
        <v>208</v>
      </c>
      <c r="L1599" s="46"/>
      <c r="M1599" s="222" t="s">
        <v>19</v>
      </c>
      <c r="N1599" s="223" t="s">
        <v>45</v>
      </c>
      <c r="O1599" s="86"/>
      <c r="P1599" s="224">
        <f>O1599*H1599</f>
        <v>0</v>
      </c>
      <c r="Q1599" s="224">
        <v>0.0032000000000000002</v>
      </c>
      <c r="R1599" s="224">
        <f>Q1599*H1599</f>
        <v>0.24000000000000002</v>
      </c>
      <c r="S1599" s="224">
        <v>0</v>
      </c>
      <c r="T1599" s="225">
        <f>S1599*H1599</f>
        <v>0</v>
      </c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R1599" s="226" t="s">
        <v>209</v>
      </c>
      <c r="AT1599" s="226" t="s">
        <v>204</v>
      </c>
      <c r="AU1599" s="226" t="s">
        <v>86</v>
      </c>
      <c r="AY1599" s="19" t="s">
        <v>202</v>
      </c>
      <c r="BE1599" s="227">
        <f>IF(N1599="základní",J1599,0)</f>
        <v>0</v>
      </c>
      <c r="BF1599" s="227">
        <f>IF(N1599="snížená",J1599,0)</f>
        <v>0</v>
      </c>
      <c r="BG1599" s="227">
        <f>IF(N1599="zákl. přenesená",J1599,0)</f>
        <v>0</v>
      </c>
      <c r="BH1599" s="227">
        <f>IF(N1599="sníž. přenesená",J1599,0)</f>
        <v>0</v>
      </c>
      <c r="BI1599" s="227">
        <f>IF(N1599="nulová",J1599,0)</f>
        <v>0</v>
      </c>
      <c r="BJ1599" s="19" t="s">
        <v>86</v>
      </c>
      <c r="BK1599" s="227">
        <f>ROUND(I1599*H1599,2)</f>
        <v>0</v>
      </c>
      <c r="BL1599" s="19" t="s">
        <v>209</v>
      </c>
      <c r="BM1599" s="226" t="s">
        <v>2849</v>
      </c>
    </row>
    <row r="1600" s="2" customFormat="1">
      <c r="A1600" s="40"/>
      <c r="B1600" s="41"/>
      <c r="C1600" s="42"/>
      <c r="D1600" s="228" t="s">
        <v>211</v>
      </c>
      <c r="E1600" s="42"/>
      <c r="F1600" s="229" t="s">
        <v>2850</v>
      </c>
      <c r="G1600" s="42"/>
      <c r="H1600" s="42"/>
      <c r="I1600" s="230"/>
      <c r="J1600" s="42"/>
      <c r="K1600" s="42"/>
      <c r="L1600" s="46"/>
      <c r="M1600" s="231"/>
      <c r="N1600" s="232"/>
      <c r="O1600" s="86"/>
      <c r="P1600" s="86"/>
      <c r="Q1600" s="86"/>
      <c r="R1600" s="86"/>
      <c r="S1600" s="86"/>
      <c r="T1600" s="87"/>
      <c r="U1600" s="40"/>
      <c r="V1600" s="40"/>
      <c r="W1600" s="40"/>
      <c r="X1600" s="40"/>
      <c r="Y1600" s="40"/>
      <c r="Z1600" s="40"/>
      <c r="AA1600" s="40"/>
      <c r="AB1600" s="40"/>
      <c r="AC1600" s="40"/>
      <c r="AD1600" s="40"/>
      <c r="AE1600" s="40"/>
      <c r="AT1600" s="19" t="s">
        <v>211</v>
      </c>
      <c r="AU1600" s="19" t="s">
        <v>86</v>
      </c>
    </row>
    <row r="1601" s="13" customFormat="1">
      <c r="A1601" s="13"/>
      <c r="B1601" s="233"/>
      <c r="C1601" s="234"/>
      <c r="D1601" s="235" t="s">
        <v>213</v>
      </c>
      <c r="E1601" s="236" t="s">
        <v>19</v>
      </c>
      <c r="F1601" s="237" t="s">
        <v>2536</v>
      </c>
      <c r="G1601" s="234"/>
      <c r="H1601" s="238">
        <v>75</v>
      </c>
      <c r="I1601" s="239"/>
      <c r="J1601" s="234"/>
      <c r="K1601" s="234"/>
      <c r="L1601" s="240"/>
      <c r="M1601" s="241"/>
      <c r="N1601" s="242"/>
      <c r="O1601" s="242"/>
      <c r="P1601" s="242"/>
      <c r="Q1601" s="242"/>
      <c r="R1601" s="242"/>
      <c r="S1601" s="242"/>
      <c r="T1601" s="24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4" t="s">
        <v>213</v>
      </c>
      <c r="AU1601" s="244" t="s">
        <v>86</v>
      </c>
      <c r="AV1601" s="13" t="s">
        <v>86</v>
      </c>
      <c r="AW1601" s="13" t="s">
        <v>35</v>
      </c>
      <c r="AX1601" s="13" t="s">
        <v>73</v>
      </c>
      <c r="AY1601" s="244" t="s">
        <v>202</v>
      </c>
    </row>
    <row r="1602" s="14" customFormat="1">
      <c r="A1602" s="14"/>
      <c r="B1602" s="245"/>
      <c r="C1602" s="246"/>
      <c r="D1602" s="235" t="s">
        <v>213</v>
      </c>
      <c r="E1602" s="247" t="s">
        <v>19</v>
      </c>
      <c r="F1602" s="248" t="s">
        <v>215</v>
      </c>
      <c r="G1602" s="246"/>
      <c r="H1602" s="249">
        <v>75</v>
      </c>
      <c r="I1602" s="250"/>
      <c r="J1602" s="246"/>
      <c r="K1602" s="246"/>
      <c r="L1602" s="251"/>
      <c r="M1602" s="252"/>
      <c r="N1602" s="253"/>
      <c r="O1602" s="253"/>
      <c r="P1602" s="253"/>
      <c r="Q1602" s="253"/>
      <c r="R1602" s="253"/>
      <c r="S1602" s="253"/>
      <c r="T1602" s="25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5" t="s">
        <v>213</v>
      </c>
      <c r="AU1602" s="255" t="s">
        <v>86</v>
      </c>
      <c r="AV1602" s="14" t="s">
        <v>209</v>
      </c>
      <c r="AW1602" s="14" t="s">
        <v>35</v>
      </c>
      <c r="AX1602" s="14" t="s">
        <v>80</v>
      </c>
      <c r="AY1602" s="255" t="s">
        <v>202</v>
      </c>
    </row>
    <row r="1603" s="2" customFormat="1" ht="21.75" customHeight="1">
      <c r="A1603" s="40"/>
      <c r="B1603" s="41"/>
      <c r="C1603" s="215" t="s">
        <v>1107</v>
      </c>
      <c r="D1603" s="215" t="s">
        <v>204</v>
      </c>
      <c r="E1603" s="216" t="s">
        <v>2851</v>
      </c>
      <c r="F1603" s="217" t="s">
        <v>2852</v>
      </c>
      <c r="G1603" s="218" t="s">
        <v>218</v>
      </c>
      <c r="H1603" s="219">
        <v>303.51400000000001</v>
      </c>
      <c r="I1603" s="220"/>
      <c r="J1603" s="221">
        <f>ROUND(I1603*H1603,2)</f>
        <v>0</v>
      </c>
      <c r="K1603" s="217" t="s">
        <v>208</v>
      </c>
      <c r="L1603" s="46"/>
      <c r="M1603" s="222" t="s">
        <v>19</v>
      </c>
      <c r="N1603" s="223" t="s">
        <v>45</v>
      </c>
      <c r="O1603" s="86"/>
      <c r="P1603" s="224">
        <f>O1603*H1603</f>
        <v>0</v>
      </c>
      <c r="Q1603" s="224">
        <v>0.0073499999999999998</v>
      </c>
      <c r="R1603" s="224">
        <f>Q1603*H1603</f>
        <v>2.2308279</v>
      </c>
      <c r="S1603" s="224">
        <v>0</v>
      </c>
      <c r="T1603" s="225">
        <f>S1603*H1603</f>
        <v>0</v>
      </c>
      <c r="U1603" s="40"/>
      <c r="V1603" s="40"/>
      <c r="W1603" s="40"/>
      <c r="X1603" s="40"/>
      <c r="Y1603" s="40"/>
      <c r="Z1603" s="40"/>
      <c r="AA1603" s="40"/>
      <c r="AB1603" s="40"/>
      <c r="AC1603" s="40"/>
      <c r="AD1603" s="40"/>
      <c r="AE1603" s="40"/>
      <c r="AR1603" s="226" t="s">
        <v>209</v>
      </c>
      <c r="AT1603" s="226" t="s">
        <v>204</v>
      </c>
      <c r="AU1603" s="226" t="s">
        <v>86</v>
      </c>
      <c r="AY1603" s="19" t="s">
        <v>202</v>
      </c>
      <c r="BE1603" s="227">
        <f>IF(N1603="základní",J1603,0)</f>
        <v>0</v>
      </c>
      <c r="BF1603" s="227">
        <f>IF(N1603="snížená",J1603,0)</f>
        <v>0</v>
      </c>
      <c r="BG1603" s="227">
        <f>IF(N1603="zákl. přenesená",J1603,0)</f>
        <v>0</v>
      </c>
      <c r="BH1603" s="227">
        <f>IF(N1603="sníž. přenesená",J1603,0)</f>
        <v>0</v>
      </c>
      <c r="BI1603" s="227">
        <f>IF(N1603="nulová",J1603,0)</f>
        <v>0</v>
      </c>
      <c r="BJ1603" s="19" t="s">
        <v>86</v>
      </c>
      <c r="BK1603" s="227">
        <f>ROUND(I1603*H1603,2)</f>
        <v>0</v>
      </c>
      <c r="BL1603" s="19" t="s">
        <v>209</v>
      </c>
      <c r="BM1603" s="226" t="s">
        <v>2853</v>
      </c>
    </row>
    <row r="1604" s="2" customFormat="1">
      <c r="A1604" s="40"/>
      <c r="B1604" s="41"/>
      <c r="C1604" s="42"/>
      <c r="D1604" s="228" t="s">
        <v>211</v>
      </c>
      <c r="E1604" s="42"/>
      <c r="F1604" s="229" t="s">
        <v>2854</v>
      </c>
      <c r="G1604" s="42"/>
      <c r="H1604" s="42"/>
      <c r="I1604" s="230"/>
      <c r="J1604" s="42"/>
      <c r="K1604" s="42"/>
      <c r="L1604" s="46"/>
      <c r="M1604" s="231"/>
      <c r="N1604" s="232"/>
      <c r="O1604" s="86"/>
      <c r="P1604" s="86"/>
      <c r="Q1604" s="86"/>
      <c r="R1604" s="86"/>
      <c r="S1604" s="86"/>
      <c r="T1604" s="87"/>
      <c r="U1604" s="40"/>
      <c r="V1604" s="40"/>
      <c r="W1604" s="40"/>
      <c r="X1604" s="40"/>
      <c r="Y1604" s="40"/>
      <c r="Z1604" s="40"/>
      <c r="AA1604" s="40"/>
      <c r="AB1604" s="40"/>
      <c r="AC1604" s="40"/>
      <c r="AD1604" s="40"/>
      <c r="AE1604" s="40"/>
      <c r="AT1604" s="19" t="s">
        <v>211</v>
      </c>
      <c r="AU1604" s="19" t="s">
        <v>86</v>
      </c>
    </row>
    <row r="1605" s="15" customFormat="1">
      <c r="A1605" s="15"/>
      <c r="B1605" s="259"/>
      <c r="C1605" s="260"/>
      <c r="D1605" s="235" t="s">
        <v>213</v>
      </c>
      <c r="E1605" s="261" t="s">
        <v>19</v>
      </c>
      <c r="F1605" s="262" t="s">
        <v>771</v>
      </c>
      <c r="G1605" s="260"/>
      <c r="H1605" s="261" t="s">
        <v>19</v>
      </c>
      <c r="I1605" s="263"/>
      <c r="J1605" s="260"/>
      <c r="K1605" s="260"/>
      <c r="L1605" s="264"/>
      <c r="M1605" s="265"/>
      <c r="N1605" s="266"/>
      <c r="O1605" s="266"/>
      <c r="P1605" s="266"/>
      <c r="Q1605" s="266"/>
      <c r="R1605" s="266"/>
      <c r="S1605" s="266"/>
      <c r="T1605" s="267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68" t="s">
        <v>213</v>
      </c>
      <c r="AU1605" s="268" t="s">
        <v>86</v>
      </c>
      <c r="AV1605" s="15" t="s">
        <v>80</v>
      </c>
      <c r="AW1605" s="15" t="s">
        <v>35</v>
      </c>
      <c r="AX1605" s="15" t="s">
        <v>73</v>
      </c>
      <c r="AY1605" s="268" t="s">
        <v>202</v>
      </c>
    </row>
    <row r="1606" s="13" customFormat="1">
      <c r="A1606" s="13"/>
      <c r="B1606" s="233"/>
      <c r="C1606" s="234"/>
      <c r="D1606" s="235" t="s">
        <v>213</v>
      </c>
      <c r="E1606" s="236" t="s">
        <v>19</v>
      </c>
      <c r="F1606" s="237" t="s">
        <v>1155</v>
      </c>
      <c r="G1606" s="234"/>
      <c r="H1606" s="238">
        <v>33.75</v>
      </c>
      <c r="I1606" s="239"/>
      <c r="J1606" s="234"/>
      <c r="K1606" s="234"/>
      <c r="L1606" s="240"/>
      <c r="M1606" s="241"/>
      <c r="N1606" s="242"/>
      <c r="O1606" s="242"/>
      <c r="P1606" s="242"/>
      <c r="Q1606" s="242"/>
      <c r="R1606" s="242"/>
      <c r="S1606" s="242"/>
      <c r="T1606" s="24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4" t="s">
        <v>213</v>
      </c>
      <c r="AU1606" s="244" t="s">
        <v>86</v>
      </c>
      <c r="AV1606" s="13" t="s">
        <v>86</v>
      </c>
      <c r="AW1606" s="13" t="s">
        <v>35</v>
      </c>
      <c r="AX1606" s="13" t="s">
        <v>73</v>
      </c>
      <c r="AY1606" s="244" t="s">
        <v>202</v>
      </c>
    </row>
    <row r="1607" s="13" customFormat="1">
      <c r="A1607" s="13"/>
      <c r="B1607" s="233"/>
      <c r="C1607" s="234"/>
      <c r="D1607" s="235" t="s">
        <v>213</v>
      </c>
      <c r="E1607" s="236" t="s">
        <v>19</v>
      </c>
      <c r="F1607" s="237" t="s">
        <v>2855</v>
      </c>
      <c r="G1607" s="234"/>
      <c r="H1607" s="238">
        <v>2.198</v>
      </c>
      <c r="I1607" s="239"/>
      <c r="J1607" s="234"/>
      <c r="K1607" s="234"/>
      <c r="L1607" s="240"/>
      <c r="M1607" s="241"/>
      <c r="N1607" s="242"/>
      <c r="O1607" s="242"/>
      <c r="P1607" s="242"/>
      <c r="Q1607" s="242"/>
      <c r="R1607" s="242"/>
      <c r="S1607" s="242"/>
      <c r="T1607" s="24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4" t="s">
        <v>213</v>
      </c>
      <c r="AU1607" s="244" t="s">
        <v>86</v>
      </c>
      <c r="AV1607" s="13" t="s">
        <v>86</v>
      </c>
      <c r="AW1607" s="13" t="s">
        <v>35</v>
      </c>
      <c r="AX1607" s="13" t="s">
        <v>73</v>
      </c>
      <c r="AY1607" s="244" t="s">
        <v>202</v>
      </c>
    </row>
    <row r="1608" s="13" customFormat="1">
      <c r="A1608" s="13"/>
      <c r="B1608" s="233"/>
      <c r="C1608" s="234"/>
      <c r="D1608" s="235" t="s">
        <v>213</v>
      </c>
      <c r="E1608" s="236" t="s">
        <v>19</v>
      </c>
      <c r="F1608" s="237" t="s">
        <v>1156</v>
      </c>
      <c r="G1608" s="234"/>
      <c r="H1608" s="238">
        <v>-20.113</v>
      </c>
      <c r="I1608" s="239"/>
      <c r="J1608" s="234"/>
      <c r="K1608" s="234"/>
      <c r="L1608" s="240"/>
      <c r="M1608" s="241"/>
      <c r="N1608" s="242"/>
      <c r="O1608" s="242"/>
      <c r="P1608" s="242"/>
      <c r="Q1608" s="242"/>
      <c r="R1608" s="242"/>
      <c r="S1608" s="242"/>
      <c r="T1608" s="243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4" t="s">
        <v>213</v>
      </c>
      <c r="AU1608" s="244" t="s">
        <v>86</v>
      </c>
      <c r="AV1608" s="13" t="s">
        <v>86</v>
      </c>
      <c r="AW1608" s="13" t="s">
        <v>35</v>
      </c>
      <c r="AX1608" s="13" t="s">
        <v>73</v>
      </c>
      <c r="AY1608" s="244" t="s">
        <v>202</v>
      </c>
    </row>
    <row r="1609" s="15" customFormat="1">
      <c r="A1609" s="15"/>
      <c r="B1609" s="259"/>
      <c r="C1609" s="260"/>
      <c r="D1609" s="235" t="s">
        <v>213</v>
      </c>
      <c r="E1609" s="261" t="s">
        <v>19</v>
      </c>
      <c r="F1609" s="262" t="s">
        <v>835</v>
      </c>
      <c r="G1609" s="260"/>
      <c r="H1609" s="261" t="s">
        <v>19</v>
      </c>
      <c r="I1609" s="263"/>
      <c r="J1609" s="260"/>
      <c r="K1609" s="260"/>
      <c r="L1609" s="264"/>
      <c r="M1609" s="265"/>
      <c r="N1609" s="266"/>
      <c r="O1609" s="266"/>
      <c r="P1609" s="266"/>
      <c r="Q1609" s="266"/>
      <c r="R1609" s="266"/>
      <c r="S1609" s="266"/>
      <c r="T1609" s="267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68" t="s">
        <v>213</v>
      </c>
      <c r="AU1609" s="268" t="s">
        <v>86</v>
      </c>
      <c r="AV1609" s="15" t="s">
        <v>80</v>
      </c>
      <c r="AW1609" s="15" t="s">
        <v>35</v>
      </c>
      <c r="AX1609" s="15" t="s">
        <v>73</v>
      </c>
      <c r="AY1609" s="268" t="s">
        <v>202</v>
      </c>
    </row>
    <row r="1610" s="13" customFormat="1">
      <c r="A1610" s="13"/>
      <c r="B1610" s="233"/>
      <c r="C1610" s="234"/>
      <c r="D1610" s="235" t="s">
        <v>213</v>
      </c>
      <c r="E1610" s="236" t="s">
        <v>19</v>
      </c>
      <c r="F1610" s="237" t="s">
        <v>2856</v>
      </c>
      <c r="G1610" s="234"/>
      <c r="H1610" s="238">
        <v>126.548</v>
      </c>
      <c r="I1610" s="239"/>
      <c r="J1610" s="234"/>
      <c r="K1610" s="234"/>
      <c r="L1610" s="240"/>
      <c r="M1610" s="241"/>
      <c r="N1610" s="242"/>
      <c r="O1610" s="242"/>
      <c r="P1610" s="242"/>
      <c r="Q1610" s="242"/>
      <c r="R1610" s="242"/>
      <c r="S1610" s="242"/>
      <c r="T1610" s="243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4" t="s">
        <v>213</v>
      </c>
      <c r="AU1610" s="244" t="s">
        <v>86</v>
      </c>
      <c r="AV1610" s="13" t="s">
        <v>86</v>
      </c>
      <c r="AW1610" s="13" t="s">
        <v>35</v>
      </c>
      <c r="AX1610" s="13" t="s">
        <v>73</v>
      </c>
      <c r="AY1610" s="244" t="s">
        <v>202</v>
      </c>
    </row>
    <row r="1611" s="13" customFormat="1">
      <c r="A1611" s="13"/>
      <c r="B1611" s="233"/>
      <c r="C1611" s="234"/>
      <c r="D1611" s="235" t="s">
        <v>213</v>
      </c>
      <c r="E1611" s="236" t="s">
        <v>19</v>
      </c>
      <c r="F1611" s="237" t="s">
        <v>2857</v>
      </c>
      <c r="G1611" s="234"/>
      <c r="H1611" s="238">
        <v>37.5</v>
      </c>
      <c r="I1611" s="239"/>
      <c r="J1611" s="234"/>
      <c r="K1611" s="234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213</v>
      </c>
      <c r="AU1611" s="244" t="s">
        <v>86</v>
      </c>
      <c r="AV1611" s="13" t="s">
        <v>86</v>
      </c>
      <c r="AW1611" s="13" t="s">
        <v>35</v>
      </c>
      <c r="AX1611" s="13" t="s">
        <v>73</v>
      </c>
      <c r="AY1611" s="244" t="s">
        <v>202</v>
      </c>
    </row>
    <row r="1612" s="13" customFormat="1">
      <c r="A1612" s="13"/>
      <c r="B1612" s="233"/>
      <c r="C1612" s="234"/>
      <c r="D1612" s="235" t="s">
        <v>213</v>
      </c>
      <c r="E1612" s="236" t="s">
        <v>19</v>
      </c>
      <c r="F1612" s="237" t="s">
        <v>2858</v>
      </c>
      <c r="G1612" s="234"/>
      <c r="H1612" s="238">
        <v>139.68799999999999</v>
      </c>
      <c r="I1612" s="239"/>
      <c r="J1612" s="234"/>
      <c r="K1612" s="234"/>
      <c r="L1612" s="240"/>
      <c r="M1612" s="241"/>
      <c r="N1612" s="242"/>
      <c r="O1612" s="242"/>
      <c r="P1612" s="242"/>
      <c r="Q1612" s="242"/>
      <c r="R1612" s="242"/>
      <c r="S1612" s="242"/>
      <c r="T1612" s="24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4" t="s">
        <v>213</v>
      </c>
      <c r="AU1612" s="244" t="s">
        <v>86</v>
      </c>
      <c r="AV1612" s="13" t="s">
        <v>86</v>
      </c>
      <c r="AW1612" s="13" t="s">
        <v>35</v>
      </c>
      <c r="AX1612" s="13" t="s">
        <v>73</v>
      </c>
      <c r="AY1612" s="244" t="s">
        <v>202</v>
      </c>
    </row>
    <row r="1613" s="13" customFormat="1">
      <c r="A1613" s="13"/>
      <c r="B1613" s="233"/>
      <c r="C1613" s="234"/>
      <c r="D1613" s="235" t="s">
        <v>213</v>
      </c>
      <c r="E1613" s="236" t="s">
        <v>19</v>
      </c>
      <c r="F1613" s="237" t="s">
        <v>2857</v>
      </c>
      <c r="G1613" s="234"/>
      <c r="H1613" s="238">
        <v>37.5</v>
      </c>
      <c r="I1613" s="239"/>
      <c r="J1613" s="234"/>
      <c r="K1613" s="234"/>
      <c r="L1613" s="240"/>
      <c r="M1613" s="241"/>
      <c r="N1613" s="242"/>
      <c r="O1613" s="242"/>
      <c r="P1613" s="242"/>
      <c r="Q1613" s="242"/>
      <c r="R1613" s="242"/>
      <c r="S1613" s="242"/>
      <c r="T1613" s="24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4" t="s">
        <v>213</v>
      </c>
      <c r="AU1613" s="244" t="s">
        <v>86</v>
      </c>
      <c r="AV1613" s="13" t="s">
        <v>86</v>
      </c>
      <c r="AW1613" s="13" t="s">
        <v>35</v>
      </c>
      <c r="AX1613" s="13" t="s">
        <v>73</v>
      </c>
      <c r="AY1613" s="244" t="s">
        <v>202</v>
      </c>
    </row>
    <row r="1614" s="13" customFormat="1">
      <c r="A1614" s="13"/>
      <c r="B1614" s="233"/>
      <c r="C1614" s="234"/>
      <c r="D1614" s="235" t="s">
        <v>213</v>
      </c>
      <c r="E1614" s="236" t="s">
        <v>19</v>
      </c>
      <c r="F1614" s="237" t="s">
        <v>2859</v>
      </c>
      <c r="G1614" s="234"/>
      <c r="H1614" s="238">
        <v>122.17</v>
      </c>
      <c r="I1614" s="239"/>
      <c r="J1614" s="234"/>
      <c r="K1614" s="234"/>
      <c r="L1614" s="240"/>
      <c r="M1614" s="241"/>
      <c r="N1614" s="242"/>
      <c r="O1614" s="242"/>
      <c r="P1614" s="242"/>
      <c r="Q1614" s="242"/>
      <c r="R1614" s="242"/>
      <c r="S1614" s="242"/>
      <c r="T1614" s="24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4" t="s">
        <v>213</v>
      </c>
      <c r="AU1614" s="244" t="s">
        <v>86</v>
      </c>
      <c r="AV1614" s="13" t="s">
        <v>86</v>
      </c>
      <c r="AW1614" s="13" t="s">
        <v>35</v>
      </c>
      <c r="AX1614" s="13" t="s">
        <v>73</v>
      </c>
      <c r="AY1614" s="244" t="s">
        <v>202</v>
      </c>
    </row>
    <row r="1615" s="16" customFormat="1">
      <c r="A1615" s="16"/>
      <c r="B1615" s="283"/>
      <c r="C1615" s="284"/>
      <c r="D1615" s="235" t="s">
        <v>213</v>
      </c>
      <c r="E1615" s="285" t="s">
        <v>19</v>
      </c>
      <c r="F1615" s="286" t="s">
        <v>516</v>
      </c>
      <c r="G1615" s="284"/>
      <c r="H1615" s="287">
        <v>479.24100000000004</v>
      </c>
      <c r="I1615" s="288"/>
      <c r="J1615" s="284"/>
      <c r="K1615" s="284"/>
      <c r="L1615" s="289"/>
      <c r="M1615" s="290"/>
      <c r="N1615" s="291"/>
      <c r="O1615" s="291"/>
      <c r="P1615" s="291"/>
      <c r="Q1615" s="291"/>
      <c r="R1615" s="291"/>
      <c r="S1615" s="291"/>
      <c r="T1615" s="292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16"/>
      <c r="AE1615" s="16"/>
      <c r="AT1615" s="293" t="s">
        <v>213</v>
      </c>
      <c r="AU1615" s="293" t="s">
        <v>86</v>
      </c>
      <c r="AV1615" s="16" t="s">
        <v>109</v>
      </c>
      <c r="AW1615" s="16" t="s">
        <v>35</v>
      </c>
      <c r="AX1615" s="16" t="s">
        <v>73</v>
      </c>
      <c r="AY1615" s="293" t="s">
        <v>202</v>
      </c>
    </row>
    <row r="1616" s="15" customFormat="1">
      <c r="A1616" s="15"/>
      <c r="B1616" s="259"/>
      <c r="C1616" s="260"/>
      <c r="D1616" s="235" t="s">
        <v>213</v>
      </c>
      <c r="E1616" s="261" t="s">
        <v>19</v>
      </c>
      <c r="F1616" s="262" t="s">
        <v>2860</v>
      </c>
      <c r="G1616" s="260"/>
      <c r="H1616" s="261" t="s">
        <v>19</v>
      </c>
      <c r="I1616" s="263"/>
      <c r="J1616" s="260"/>
      <c r="K1616" s="260"/>
      <c r="L1616" s="264"/>
      <c r="M1616" s="265"/>
      <c r="N1616" s="266"/>
      <c r="O1616" s="266"/>
      <c r="P1616" s="266"/>
      <c r="Q1616" s="266"/>
      <c r="R1616" s="266"/>
      <c r="S1616" s="266"/>
      <c r="T1616" s="267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68" t="s">
        <v>213</v>
      </c>
      <c r="AU1616" s="268" t="s">
        <v>86</v>
      </c>
      <c r="AV1616" s="15" t="s">
        <v>80</v>
      </c>
      <c r="AW1616" s="15" t="s">
        <v>35</v>
      </c>
      <c r="AX1616" s="15" t="s">
        <v>73</v>
      </c>
      <c r="AY1616" s="268" t="s">
        <v>202</v>
      </c>
    </row>
    <row r="1617" s="13" customFormat="1">
      <c r="A1617" s="13"/>
      <c r="B1617" s="233"/>
      <c r="C1617" s="234"/>
      <c r="D1617" s="235" t="s">
        <v>213</v>
      </c>
      <c r="E1617" s="236" t="s">
        <v>19</v>
      </c>
      <c r="F1617" s="237" t="s">
        <v>2861</v>
      </c>
      <c r="G1617" s="234"/>
      <c r="H1617" s="238">
        <v>2.5880000000000001</v>
      </c>
      <c r="I1617" s="239"/>
      <c r="J1617" s="234"/>
      <c r="K1617" s="234"/>
      <c r="L1617" s="240"/>
      <c r="M1617" s="241"/>
      <c r="N1617" s="242"/>
      <c r="O1617" s="242"/>
      <c r="P1617" s="242"/>
      <c r="Q1617" s="242"/>
      <c r="R1617" s="242"/>
      <c r="S1617" s="242"/>
      <c r="T1617" s="24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4" t="s">
        <v>213</v>
      </c>
      <c r="AU1617" s="244" t="s">
        <v>86</v>
      </c>
      <c r="AV1617" s="13" t="s">
        <v>86</v>
      </c>
      <c r="AW1617" s="13" t="s">
        <v>35</v>
      </c>
      <c r="AX1617" s="13" t="s">
        <v>73</v>
      </c>
      <c r="AY1617" s="244" t="s">
        <v>202</v>
      </c>
    </row>
    <row r="1618" s="13" customFormat="1">
      <c r="A1618" s="13"/>
      <c r="B1618" s="233"/>
      <c r="C1618" s="234"/>
      <c r="D1618" s="235" t="s">
        <v>213</v>
      </c>
      <c r="E1618" s="236" t="s">
        <v>19</v>
      </c>
      <c r="F1618" s="237" t="s">
        <v>2862</v>
      </c>
      <c r="G1618" s="234"/>
      <c r="H1618" s="238">
        <v>2.6059999999999999</v>
      </c>
      <c r="I1618" s="239"/>
      <c r="J1618" s="234"/>
      <c r="K1618" s="234"/>
      <c r="L1618" s="240"/>
      <c r="M1618" s="241"/>
      <c r="N1618" s="242"/>
      <c r="O1618" s="242"/>
      <c r="P1618" s="242"/>
      <c r="Q1618" s="242"/>
      <c r="R1618" s="242"/>
      <c r="S1618" s="242"/>
      <c r="T1618" s="24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4" t="s">
        <v>213</v>
      </c>
      <c r="AU1618" s="244" t="s">
        <v>86</v>
      </c>
      <c r="AV1618" s="13" t="s">
        <v>86</v>
      </c>
      <c r="AW1618" s="13" t="s">
        <v>35</v>
      </c>
      <c r="AX1618" s="13" t="s">
        <v>73</v>
      </c>
      <c r="AY1618" s="244" t="s">
        <v>202</v>
      </c>
    </row>
    <row r="1619" s="13" customFormat="1">
      <c r="A1619" s="13"/>
      <c r="B1619" s="233"/>
      <c r="C1619" s="234"/>
      <c r="D1619" s="235" t="s">
        <v>213</v>
      </c>
      <c r="E1619" s="236" t="s">
        <v>19</v>
      </c>
      <c r="F1619" s="237" t="s">
        <v>2863</v>
      </c>
      <c r="G1619" s="234"/>
      <c r="H1619" s="238">
        <v>2.3660000000000001</v>
      </c>
      <c r="I1619" s="239"/>
      <c r="J1619" s="234"/>
      <c r="K1619" s="234"/>
      <c r="L1619" s="240"/>
      <c r="M1619" s="241"/>
      <c r="N1619" s="242"/>
      <c r="O1619" s="242"/>
      <c r="P1619" s="242"/>
      <c r="Q1619" s="242"/>
      <c r="R1619" s="242"/>
      <c r="S1619" s="242"/>
      <c r="T1619" s="24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4" t="s">
        <v>213</v>
      </c>
      <c r="AU1619" s="244" t="s">
        <v>86</v>
      </c>
      <c r="AV1619" s="13" t="s">
        <v>86</v>
      </c>
      <c r="AW1619" s="13" t="s">
        <v>35</v>
      </c>
      <c r="AX1619" s="13" t="s">
        <v>73</v>
      </c>
      <c r="AY1619" s="244" t="s">
        <v>202</v>
      </c>
    </row>
    <row r="1620" s="13" customFormat="1">
      <c r="A1620" s="13"/>
      <c r="B1620" s="233"/>
      <c r="C1620" s="234"/>
      <c r="D1620" s="235" t="s">
        <v>213</v>
      </c>
      <c r="E1620" s="236" t="s">
        <v>19</v>
      </c>
      <c r="F1620" s="237" t="s">
        <v>2864</v>
      </c>
      <c r="G1620" s="234"/>
      <c r="H1620" s="238">
        <v>0.48799999999999999</v>
      </c>
      <c r="I1620" s="239"/>
      <c r="J1620" s="234"/>
      <c r="K1620" s="234"/>
      <c r="L1620" s="240"/>
      <c r="M1620" s="241"/>
      <c r="N1620" s="242"/>
      <c r="O1620" s="242"/>
      <c r="P1620" s="242"/>
      <c r="Q1620" s="242"/>
      <c r="R1620" s="242"/>
      <c r="S1620" s="242"/>
      <c r="T1620" s="24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4" t="s">
        <v>213</v>
      </c>
      <c r="AU1620" s="244" t="s">
        <v>86</v>
      </c>
      <c r="AV1620" s="13" t="s">
        <v>86</v>
      </c>
      <c r="AW1620" s="13" t="s">
        <v>35</v>
      </c>
      <c r="AX1620" s="13" t="s">
        <v>73</v>
      </c>
      <c r="AY1620" s="244" t="s">
        <v>202</v>
      </c>
    </row>
    <row r="1621" s="13" customFormat="1">
      <c r="A1621" s="13"/>
      <c r="B1621" s="233"/>
      <c r="C1621" s="234"/>
      <c r="D1621" s="235" t="s">
        <v>213</v>
      </c>
      <c r="E1621" s="236" t="s">
        <v>19</v>
      </c>
      <c r="F1621" s="237" t="s">
        <v>2864</v>
      </c>
      <c r="G1621" s="234"/>
      <c r="H1621" s="238">
        <v>0.48799999999999999</v>
      </c>
      <c r="I1621" s="239"/>
      <c r="J1621" s="234"/>
      <c r="K1621" s="234"/>
      <c r="L1621" s="240"/>
      <c r="M1621" s="241"/>
      <c r="N1621" s="242"/>
      <c r="O1621" s="242"/>
      <c r="P1621" s="242"/>
      <c r="Q1621" s="242"/>
      <c r="R1621" s="242"/>
      <c r="S1621" s="242"/>
      <c r="T1621" s="24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4" t="s">
        <v>213</v>
      </c>
      <c r="AU1621" s="244" t="s">
        <v>86</v>
      </c>
      <c r="AV1621" s="13" t="s">
        <v>86</v>
      </c>
      <c r="AW1621" s="13" t="s">
        <v>35</v>
      </c>
      <c r="AX1621" s="13" t="s">
        <v>73</v>
      </c>
      <c r="AY1621" s="244" t="s">
        <v>202</v>
      </c>
    </row>
    <row r="1622" s="13" customFormat="1">
      <c r="A1622" s="13"/>
      <c r="B1622" s="233"/>
      <c r="C1622" s="234"/>
      <c r="D1622" s="235" t="s">
        <v>213</v>
      </c>
      <c r="E1622" s="236" t="s">
        <v>19</v>
      </c>
      <c r="F1622" s="237" t="s">
        <v>2865</v>
      </c>
      <c r="G1622" s="234"/>
      <c r="H1622" s="238">
        <v>1.0129999999999999</v>
      </c>
      <c r="I1622" s="239"/>
      <c r="J1622" s="234"/>
      <c r="K1622" s="234"/>
      <c r="L1622" s="240"/>
      <c r="M1622" s="241"/>
      <c r="N1622" s="242"/>
      <c r="O1622" s="242"/>
      <c r="P1622" s="242"/>
      <c r="Q1622" s="242"/>
      <c r="R1622" s="242"/>
      <c r="S1622" s="242"/>
      <c r="T1622" s="24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4" t="s">
        <v>213</v>
      </c>
      <c r="AU1622" s="244" t="s">
        <v>86</v>
      </c>
      <c r="AV1622" s="13" t="s">
        <v>86</v>
      </c>
      <c r="AW1622" s="13" t="s">
        <v>35</v>
      </c>
      <c r="AX1622" s="13" t="s">
        <v>73</v>
      </c>
      <c r="AY1622" s="244" t="s">
        <v>202</v>
      </c>
    </row>
    <row r="1623" s="13" customFormat="1">
      <c r="A1623" s="13"/>
      <c r="B1623" s="233"/>
      <c r="C1623" s="234"/>
      <c r="D1623" s="235" t="s">
        <v>213</v>
      </c>
      <c r="E1623" s="236" t="s">
        <v>19</v>
      </c>
      <c r="F1623" s="237" t="s">
        <v>2866</v>
      </c>
      <c r="G1623" s="234"/>
      <c r="H1623" s="238">
        <v>0.998</v>
      </c>
      <c r="I1623" s="239"/>
      <c r="J1623" s="234"/>
      <c r="K1623" s="234"/>
      <c r="L1623" s="240"/>
      <c r="M1623" s="241"/>
      <c r="N1623" s="242"/>
      <c r="O1623" s="242"/>
      <c r="P1623" s="242"/>
      <c r="Q1623" s="242"/>
      <c r="R1623" s="242"/>
      <c r="S1623" s="242"/>
      <c r="T1623" s="24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4" t="s">
        <v>213</v>
      </c>
      <c r="AU1623" s="244" t="s">
        <v>86</v>
      </c>
      <c r="AV1623" s="13" t="s">
        <v>86</v>
      </c>
      <c r="AW1623" s="13" t="s">
        <v>35</v>
      </c>
      <c r="AX1623" s="13" t="s">
        <v>73</v>
      </c>
      <c r="AY1623" s="244" t="s">
        <v>202</v>
      </c>
    </row>
    <row r="1624" s="13" customFormat="1">
      <c r="A1624" s="13"/>
      <c r="B1624" s="233"/>
      <c r="C1624" s="234"/>
      <c r="D1624" s="235" t="s">
        <v>213</v>
      </c>
      <c r="E1624" s="236" t="s">
        <v>19</v>
      </c>
      <c r="F1624" s="237" t="s">
        <v>2867</v>
      </c>
      <c r="G1624" s="234"/>
      <c r="H1624" s="238">
        <v>1.05</v>
      </c>
      <c r="I1624" s="239"/>
      <c r="J1624" s="234"/>
      <c r="K1624" s="234"/>
      <c r="L1624" s="240"/>
      <c r="M1624" s="241"/>
      <c r="N1624" s="242"/>
      <c r="O1624" s="242"/>
      <c r="P1624" s="242"/>
      <c r="Q1624" s="242"/>
      <c r="R1624" s="242"/>
      <c r="S1624" s="242"/>
      <c r="T1624" s="243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4" t="s">
        <v>213</v>
      </c>
      <c r="AU1624" s="244" t="s">
        <v>86</v>
      </c>
      <c r="AV1624" s="13" t="s">
        <v>86</v>
      </c>
      <c r="AW1624" s="13" t="s">
        <v>35</v>
      </c>
      <c r="AX1624" s="13" t="s">
        <v>73</v>
      </c>
      <c r="AY1624" s="244" t="s">
        <v>202</v>
      </c>
    </row>
    <row r="1625" s="13" customFormat="1">
      <c r="A1625" s="13"/>
      <c r="B1625" s="233"/>
      <c r="C1625" s="234"/>
      <c r="D1625" s="235" t="s">
        <v>213</v>
      </c>
      <c r="E1625" s="236" t="s">
        <v>19</v>
      </c>
      <c r="F1625" s="237" t="s">
        <v>2868</v>
      </c>
      <c r="G1625" s="234"/>
      <c r="H1625" s="238">
        <v>14.175000000000001</v>
      </c>
      <c r="I1625" s="239"/>
      <c r="J1625" s="234"/>
      <c r="K1625" s="234"/>
      <c r="L1625" s="240"/>
      <c r="M1625" s="241"/>
      <c r="N1625" s="242"/>
      <c r="O1625" s="242"/>
      <c r="P1625" s="242"/>
      <c r="Q1625" s="242"/>
      <c r="R1625" s="242"/>
      <c r="S1625" s="242"/>
      <c r="T1625" s="24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4" t="s">
        <v>213</v>
      </c>
      <c r="AU1625" s="244" t="s">
        <v>86</v>
      </c>
      <c r="AV1625" s="13" t="s">
        <v>86</v>
      </c>
      <c r="AW1625" s="13" t="s">
        <v>35</v>
      </c>
      <c r="AX1625" s="13" t="s">
        <v>73</v>
      </c>
      <c r="AY1625" s="244" t="s">
        <v>202</v>
      </c>
    </row>
    <row r="1626" s="13" customFormat="1">
      <c r="A1626" s="13"/>
      <c r="B1626" s="233"/>
      <c r="C1626" s="234"/>
      <c r="D1626" s="235" t="s">
        <v>213</v>
      </c>
      <c r="E1626" s="236" t="s">
        <v>19</v>
      </c>
      <c r="F1626" s="237" t="s">
        <v>2867</v>
      </c>
      <c r="G1626" s="234"/>
      <c r="H1626" s="238">
        <v>1.05</v>
      </c>
      <c r="I1626" s="239"/>
      <c r="J1626" s="234"/>
      <c r="K1626" s="234"/>
      <c r="L1626" s="240"/>
      <c r="M1626" s="241"/>
      <c r="N1626" s="242"/>
      <c r="O1626" s="242"/>
      <c r="P1626" s="242"/>
      <c r="Q1626" s="242"/>
      <c r="R1626" s="242"/>
      <c r="S1626" s="242"/>
      <c r="T1626" s="243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4" t="s">
        <v>213</v>
      </c>
      <c r="AU1626" s="244" t="s">
        <v>86</v>
      </c>
      <c r="AV1626" s="13" t="s">
        <v>86</v>
      </c>
      <c r="AW1626" s="13" t="s">
        <v>35</v>
      </c>
      <c r="AX1626" s="13" t="s">
        <v>73</v>
      </c>
      <c r="AY1626" s="244" t="s">
        <v>202</v>
      </c>
    </row>
    <row r="1627" s="13" customFormat="1">
      <c r="A1627" s="13"/>
      <c r="B1627" s="233"/>
      <c r="C1627" s="234"/>
      <c r="D1627" s="235" t="s">
        <v>213</v>
      </c>
      <c r="E1627" s="236" t="s">
        <v>19</v>
      </c>
      <c r="F1627" s="237" t="s">
        <v>2869</v>
      </c>
      <c r="G1627" s="234"/>
      <c r="H1627" s="238">
        <v>1.0129999999999999</v>
      </c>
      <c r="I1627" s="239"/>
      <c r="J1627" s="234"/>
      <c r="K1627" s="234"/>
      <c r="L1627" s="240"/>
      <c r="M1627" s="241"/>
      <c r="N1627" s="242"/>
      <c r="O1627" s="242"/>
      <c r="P1627" s="242"/>
      <c r="Q1627" s="242"/>
      <c r="R1627" s="242"/>
      <c r="S1627" s="242"/>
      <c r="T1627" s="24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4" t="s">
        <v>213</v>
      </c>
      <c r="AU1627" s="244" t="s">
        <v>86</v>
      </c>
      <c r="AV1627" s="13" t="s">
        <v>86</v>
      </c>
      <c r="AW1627" s="13" t="s">
        <v>35</v>
      </c>
      <c r="AX1627" s="13" t="s">
        <v>73</v>
      </c>
      <c r="AY1627" s="244" t="s">
        <v>202</v>
      </c>
    </row>
    <row r="1628" s="13" customFormat="1">
      <c r="A1628" s="13"/>
      <c r="B1628" s="233"/>
      <c r="C1628" s="234"/>
      <c r="D1628" s="235" t="s">
        <v>213</v>
      </c>
      <c r="E1628" s="236" t="s">
        <v>19</v>
      </c>
      <c r="F1628" s="237" t="s">
        <v>2870</v>
      </c>
      <c r="G1628" s="234"/>
      <c r="H1628" s="238">
        <v>6.0750000000000002</v>
      </c>
      <c r="I1628" s="239"/>
      <c r="J1628" s="234"/>
      <c r="K1628" s="234"/>
      <c r="L1628" s="240"/>
      <c r="M1628" s="241"/>
      <c r="N1628" s="242"/>
      <c r="O1628" s="242"/>
      <c r="P1628" s="242"/>
      <c r="Q1628" s="242"/>
      <c r="R1628" s="242"/>
      <c r="S1628" s="242"/>
      <c r="T1628" s="243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4" t="s">
        <v>213</v>
      </c>
      <c r="AU1628" s="244" t="s">
        <v>86</v>
      </c>
      <c r="AV1628" s="13" t="s">
        <v>86</v>
      </c>
      <c r="AW1628" s="13" t="s">
        <v>35</v>
      </c>
      <c r="AX1628" s="13" t="s">
        <v>73</v>
      </c>
      <c r="AY1628" s="244" t="s">
        <v>202</v>
      </c>
    </row>
    <row r="1629" s="13" customFormat="1">
      <c r="A1629" s="13"/>
      <c r="B1629" s="233"/>
      <c r="C1629" s="234"/>
      <c r="D1629" s="235" t="s">
        <v>213</v>
      </c>
      <c r="E1629" s="236" t="s">
        <v>19</v>
      </c>
      <c r="F1629" s="237" t="s">
        <v>2871</v>
      </c>
      <c r="G1629" s="234"/>
      <c r="H1629" s="238">
        <v>1.4630000000000001</v>
      </c>
      <c r="I1629" s="239"/>
      <c r="J1629" s="234"/>
      <c r="K1629" s="234"/>
      <c r="L1629" s="240"/>
      <c r="M1629" s="241"/>
      <c r="N1629" s="242"/>
      <c r="O1629" s="242"/>
      <c r="P1629" s="242"/>
      <c r="Q1629" s="242"/>
      <c r="R1629" s="242"/>
      <c r="S1629" s="242"/>
      <c r="T1629" s="24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4" t="s">
        <v>213</v>
      </c>
      <c r="AU1629" s="244" t="s">
        <v>86</v>
      </c>
      <c r="AV1629" s="13" t="s">
        <v>86</v>
      </c>
      <c r="AW1629" s="13" t="s">
        <v>35</v>
      </c>
      <c r="AX1629" s="13" t="s">
        <v>73</v>
      </c>
      <c r="AY1629" s="244" t="s">
        <v>202</v>
      </c>
    </row>
    <row r="1630" s="13" customFormat="1">
      <c r="A1630" s="13"/>
      <c r="B1630" s="233"/>
      <c r="C1630" s="234"/>
      <c r="D1630" s="235" t="s">
        <v>213</v>
      </c>
      <c r="E1630" s="236" t="s">
        <v>19</v>
      </c>
      <c r="F1630" s="237" t="s">
        <v>2872</v>
      </c>
      <c r="G1630" s="234"/>
      <c r="H1630" s="238">
        <v>1.2749999999999999</v>
      </c>
      <c r="I1630" s="239"/>
      <c r="J1630" s="234"/>
      <c r="K1630" s="234"/>
      <c r="L1630" s="240"/>
      <c r="M1630" s="241"/>
      <c r="N1630" s="242"/>
      <c r="O1630" s="242"/>
      <c r="P1630" s="242"/>
      <c r="Q1630" s="242"/>
      <c r="R1630" s="242"/>
      <c r="S1630" s="242"/>
      <c r="T1630" s="243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4" t="s">
        <v>213</v>
      </c>
      <c r="AU1630" s="244" t="s">
        <v>86</v>
      </c>
      <c r="AV1630" s="13" t="s">
        <v>86</v>
      </c>
      <c r="AW1630" s="13" t="s">
        <v>35</v>
      </c>
      <c r="AX1630" s="13" t="s">
        <v>73</v>
      </c>
      <c r="AY1630" s="244" t="s">
        <v>202</v>
      </c>
    </row>
    <row r="1631" s="13" customFormat="1">
      <c r="A1631" s="13"/>
      <c r="B1631" s="233"/>
      <c r="C1631" s="234"/>
      <c r="D1631" s="235" t="s">
        <v>213</v>
      </c>
      <c r="E1631" s="236" t="s">
        <v>19</v>
      </c>
      <c r="F1631" s="237" t="s">
        <v>2873</v>
      </c>
      <c r="G1631" s="234"/>
      <c r="H1631" s="238">
        <v>3.0379999999999998</v>
      </c>
      <c r="I1631" s="239"/>
      <c r="J1631" s="234"/>
      <c r="K1631" s="234"/>
      <c r="L1631" s="240"/>
      <c r="M1631" s="241"/>
      <c r="N1631" s="242"/>
      <c r="O1631" s="242"/>
      <c r="P1631" s="242"/>
      <c r="Q1631" s="242"/>
      <c r="R1631" s="242"/>
      <c r="S1631" s="242"/>
      <c r="T1631" s="24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4" t="s">
        <v>213</v>
      </c>
      <c r="AU1631" s="244" t="s">
        <v>86</v>
      </c>
      <c r="AV1631" s="13" t="s">
        <v>86</v>
      </c>
      <c r="AW1631" s="13" t="s">
        <v>35</v>
      </c>
      <c r="AX1631" s="13" t="s">
        <v>73</v>
      </c>
      <c r="AY1631" s="244" t="s">
        <v>202</v>
      </c>
    </row>
    <row r="1632" s="15" customFormat="1">
      <c r="A1632" s="15"/>
      <c r="B1632" s="259"/>
      <c r="C1632" s="260"/>
      <c r="D1632" s="235" t="s">
        <v>213</v>
      </c>
      <c r="E1632" s="261" t="s">
        <v>19</v>
      </c>
      <c r="F1632" s="262" t="s">
        <v>2874</v>
      </c>
      <c r="G1632" s="260"/>
      <c r="H1632" s="261" t="s">
        <v>19</v>
      </c>
      <c r="I1632" s="263"/>
      <c r="J1632" s="260"/>
      <c r="K1632" s="260"/>
      <c r="L1632" s="264"/>
      <c r="M1632" s="265"/>
      <c r="N1632" s="266"/>
      <c r="O1632" s="266"/>
      <c r="P1632" s="266"/>
      <c r="Q1632" s="266"/>
      <c r="R1632" s="266"/>
      <c r="S1632" s="266"/>
      <c r="T1632" s="267"/>
      <c r="U1632" s="15"/>
      <c r="V1632" s="15"/>
      <c r="W1632" s="15"/>
      <c r="X1632" s="15"/>
      <c r="Y1632" s="15"/>
      <c r="Z1632" s="15"/>
      <c r="AA1632" s="15"/>
      <c r="AB1632" s="15"/>
      <c r="AC1632" s="15"/>
      <c r="AD1632" s="15"/>
      <c r="AE1632" s="15"/>
      <c r="AT1632" s="268" t="s">
        <v>213</v>
      </c>
      <c r="AU1632" s="268" t="s">
        <v>86</v>
      </c>
      <c r="AV1632" s="15" t="s">
        <v>80</v>
      </c>
      <c r="AW1632" s="15" t="s">
        <v>35</v>
      </c>
      <c r="AX1632" s="15" t="s">
        <v>73</v>
      </c>
      <c r="AY1632" s="268" t="s">
        <v>202</v>
      </c>
    </row>
    <row r="1633" s="13" customFormat="1">
      <c r="A1633" s="13"/>
      <c r="B1633" s="233"/>
      <c r="C1633" s="234"/>
      <c r="D1633" s="235" t="s">
        <v>213</v>
      </c>
      <c r="E1633" s="236" t="s">
        <v>19</v>
      </c>
      <c r="F1633" s="237" t="s">
        <v>2875</v>
      </c>
      <c r="G1633" s="234"/>
      <c r="H1633" s="238">
        <v>-28.687999999999999</v>
      </c>
      <c r="I1633" s="239"/>
      <c r="J1633" s="234"/>
      <c r="K1633" s="234"/>
      <c r="L1633" s="240"/>
      <c r="M1633" s="241"/>
      <c r="N1633" s="242"/>
      <c r="O1633" s="242"/>
      <c r="P1633" s="242"/>
      <c r="Q1633" s="242"/>
      <c r="R1633" s="242"/>
      <c r="S1633" s="242"/>
      <c r="T1633" s="24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4" t="s">
        <v>213</v>
      </c>
      <c r="AU1633" s="244" t="s">
        <v>86</v>
      </c>
      <c r="AV1633" s="13" t="s">
        <v>86</v>
      </c>
      <c r="AW1633" s="13" t="s">
        <v>35</v>
      </c>
      <c r="AX1633" s="13" t="s">
        <v>73</v>
      </c>
      <c r="AY1633" s="244" t="s">
        <v>202</v>
      </c>
    </row>
    <row r="1634" s="13" customFormat="1">
      <c r="A1634" s="13"/>
      <c r="B1634" s="233"/>
      <c r="C1634" s="234"/>
      <c r="D1634" s="235" t="s">
        <v>213</v>
      </c>
      <c r="E1634" s="236" t="s">
        <v>19</v>
      </c>
      <c r="F1634" s="237" t="s">
        <v>2876</v>
      </c>
      <c r="G1634" s="234"/>
      <c r="H1634" s="238">
        <v>-13.563000000000001</v>
      </c>
      <c r="I1634" s="239"/>
      <c r="J1634" s="234"/>
      <c r="K1634" s="234"/>
      <c r="L1634" s="240"/>
      <c r="M1634" s="241"/>
      <c r="N1634" s="242"/>
      <c r="O1634" s="242"/>
      <c r="P1634" s="242"/>
      <c r="Q1634" s="242"/>
      <c r="R1634" s="242"/>
      <c r="S1634" s="242"/>
      <c r="T1634" s="24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4" t="s">
        <v>213</v>
      </c>
      <c r="AU1634" s="244" t="s">
        <v>86</v>
      </c>
      <c r="AV1634" s="13" t="s">
        <v>86</v>
      </c>
      <c r="AW1634" s="13" t="s">
        <v>35</v>
      </c>
      <c r="AX1634" s="13" t="s">
        <v>73</v>
      </c>
      <c r="AY1634" s="244" t="s">
        <v>202</v>
      </c>
    </row>
    <row r="1635" s="13" customFormat="1">
      <c r="A1635" s="13"/>
      <c r="B1635" s="233"/>
      <c r="C1635" s="234"/>
      <c r="D1635" s="235" t="s">
        <v>213</v>
      </c>
      <c r="E1635" s="236" t="s">
        <v>19</v>
      </c>
      <c r="F1635" s="237" t="s">
        <v>2877</v>
      </c>
      <c r="G1635" s="234"/>
      <c r="H1635" s="238">
        <v>-9.2230000000000008</v>
      </c>
      <c r="I1635" s="239"/>
      <c r="J1635" s="234"/>
      <c r="K1635" s="234"/>
      <c r="L1635" s="240"/>
      <c r="M1635" s="241"/>
      <c r="N1635" s="242"/>
      <c r="O1635" s="242"/>
      <c r="P1635" s="242"/>
      <c r="Q1635" s="242"/>
      <c r="R1635" s="242"/>
      <c r="S1635" s="242"/>
      <c r="T1635" s="243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4" t="s">
        <v>213</v>
      </c>
      <c r="AU1635" s="244" t="s">
        <v>86</v>
      </c>
      <c r="AV1635" s="13" t="s">
        <v>86</v>
      </c>
      <c r="AW1635" s="13" t="s">
        <v>35</v>
      </c>
      <c r="AX1635" s="13" t="s">
        <v>73</v>
      </c>
      <c r="AY1635" s="244" t="s">
        <v>202</v>
      </c>
    </row>
    <row r="1636" s="13" customFormat="1">
      <c r="A1636" s="13"/>
      <c r="B1636" s="233"/>
      <c r="C1636" s="234"/>
      <c r="D1636" s="235" t="s">
        <v>213</v>
      </c>
      <c r="E1636" s="236" t="s">
        <v>19</v>
      </c>
      <c r="F1636" s="237" t="s">
        <v>2878</v>
      </c>
      <c r="G1636" s="234"/>
      <c r="H1636" s="238">
        <v>-2.25</v>
      </c>
      <c r="I1636" s="239"/>
      <c r="J1636" s="234"/>
      <c r="K1636" s="234"/>
      <c r="L1636" s="240"/>
      <c r="M1636" s="241"/>
      <c r="N1636" s="242"/>
      <c r="O1636" s="242"/>
      <c r="P1636" s="242"/>
      <c r="Q1636" s="242"/>
      <c r="R1636" s="242"/>
      <c r="S1636" s="242"/>
      <c r="T1636" s="24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4" t="s">
        <v>213</v>
      </c>
      <c r="AU1636" s="244" t="s">
        <v>86</v>
      </c>
      <c r="AV1636" s="13" t="s">
        <v>86</v>
      </c>
      <c r="AW1636" s="13" t="s">
        <v>35</v>
      </c>
      <c r="AX1636" s="13" t="s">
        <v>73</v>
      </c>
      <c r="AY1636" s="244" t="s">
        <v>202</v>
      </c>
    </row>
    <row r="1637" s="13" customFormat="1">
      <c r="A1637" s="13"/>
      <c r="B1637" s="233"/>
      <c r="C1637" s="234"/>
      <c r="D1637" s="235" t="s">
        <v>213</v>
      </c>
      <c r="E1637" s="236" t="s">
        <v>19</v>
      </c>
      <c r="F1637" s="237" t="s">
        <v>2879</v>
      </c>
      <c r="G1637" s="234"/>
      <c r="H1637" s="238">
        <v>-5.0629999999999997</v>
      </c>
      <c r="I1637" s="239"/>
      <c r="J1637" s="234"/>
      <c r="K1637" s="234"/>
      <c r="L1637" s="240"/>
      <c r="M1637" s="241"/>
      <c r="N1637" s="242"/>
      <c r="O1637" s="242"/>
      <c r="P1637" s="242"/>
      <c r="Q1637" s="242"/>
      <c r="R1637" s="242"/>
      <c r="S1637" s="242"/>
      <c r="T1637" s="24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4" t="s">
        <v>213</v>
      </c>
      <c r="AU1637" s="244" t="s">
        <v>86</v>
      </c>
      <c r="AV1637" s="13" t="s">
        <v>86</v>
      </c>
      <c r="AW1637" s="13" t="s">
        <v>35</v>
      </c>
      <c r="AX1637" s="13" t="s">
        <v>73</v>
      </c>
      <c r="AY1637" s="244" t="s">
        <v>202</v>
      </c>
    </row>
    <row r="1638" s="13" customFormat="1">
      <c r="A1638" s="13"/>
      <c r="B1638" s="233"/>
      <c r="C1638" s="234"/>
      <c r="D1638" s="235" t="s">
        <v>213</v>
      </c>
      <c r="E1638" s="236" t="s">
        <v>19</v>
      </c>
      <c r="F1638" s="237" t="s">
        <v>2880</v>
      </c>
      <c r="G1638" s="234"/>
      <c r="H1638" s="238">
        <v>-5.6879999999999997</v>
      </c>
      <c r="I1638" s="239"/>
      <c r="J1638" s="234"/>
      <c r="K1638" s="234"/>
      <c r="L1638" s="240"/>
      <c r="M1638" s="241"/>
      <c r="N1638" s="242"/>
      <c r="O1638" s="242"/>
      <c r="P1638" s="242"/>
      <c r="Q1638" s="242"/>
      <c r="R1638" s="242"/>
      <c r="S1638" s="242"/>
      <c r="T1638" s="24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4" t="s">
        <v>213</v>
      </c>
      <c r="AU1638" s="244" t="s">
        <v>86</v>
      </c>
      <c r="AV1638" s="13" t="s">
        <v>86</v>
      </c>
      <c r="AW1638" s="13" t="s">
        <v>35</v>
      </c>
      <c r="AX1638" s="13" t="s">
        <v>73</v>
      </c>
      <c r="AY1638" s="244" t="s">
        <v>202</v>
      </c>
    </row>
    <row r="1639" s="13" customFormat="1">
      <c r="A1639" s="13"/>
      <c r="B1639" s="233"/>
      <c r="C1639" s="234"/>
      <c r="D1639" s="235" t="s">
        <v>213</v>
      </c>
      <c r="E1639" s="236" t="s">
        <v>19</v>
      </c>
      <c r="F1639" s="237" t="s">
        <v>2881</v>
      </c>
      <c r="G1639" s="234"/>
      <c r="H1639" s="238">
        <v>-5.625</v>
      </c>
      <c r="I1639" s="239"/>
      <c r="J1639" s="234"/>
      <c r="K1639" s="234"/>
      <c r="L1639" s="240"/>
      <c r="M1639" s="241"/>
      <c r="N1639" s="242"/>
      <c r="O1639" s="242"/>
      <c r="P1639" s="242"/>
      <c r="Q1639" s="242"/>
      <c r="R1639" s="242"/>
      <c r="S1639" s="242"/>
      <c r="T1639" s="24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4" t="s">
        <v>213</v>
      </c>
      <c r="AU1639" s="244" t="s">
        <v>86</v>
      </c>
      <c r="AV1639" s="13" t="s">
        <v>86</v>
      </c>
      <c r="AW1639" s="13" t="s">
        <v>35</v>
      </c>
      <c r="AX1639" s="13" t="s">
        <v>73</v>
      </c>
      <c r="AY1639" s="244" t="s">
        <v>202</v>
      </c>
    </row>
    <row r="1640" s="13" customFormat="1">
      <c r="A1640" s="13"/>
      <c r="B1640" s="233"/>
      <c r="C1640" s="234"/>
      <c r="D1640" s="235" t="s">
        <v>213</v>
      </c>
      <c r="E1640" s="236" t="s">
        <v>19</v>
      </c>
      <c r="F1640" s="237" t="s">
        <v>2882</v>
      </c>
      <c r="G1640" s="234"/>
      <c r="H1640" s="238">
        <v>-70.875</v>
      </c>
      <c r="I1640" s="239"/>
      <c r="J1640" s="234"/>
      <c r="K1640" s="234"/>
      <c r="L1640" s="240"/>
      <c r="M1640" s="241"/>
      <c r="N1640" s="242"/>
      <c r="O1640" s="242"/>
      <c r="P1640" s="242"/>
      <c r="Q1640" s="242"/>
      <c r="R1640" s="242"/>
      <c r="S1640" s="242"/>
      <c r="T1640" s="243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4" t="s">
        <v>213</v>
      </c>
      <c r="AU1640" s="244" t="s">
        <v>86</v>
      </c>
      <c r="AV1640" s="13" t="s">
        <v>86</v>
      </c>
      <c r="AW1640" s="13" t="s">
        <v>35</v>
      </c>
      <c r="AX1640" s="13" t="s">
        <v>73</v>
      </c>
      <c r="AY1640" s="244" t="s">
        <v>202</v>
      </c>
    </row>
    <row r="1641" s="13" customFormat="1">
      <c r="A1641" s="13"/>
      <c r="B1641" s="233"/>
      <c r="C1641" s="234"/>
      <c r="D1641" s="235" t="s">
        <v>213</v>
      </c>
      <c r="E1641" s="236" t="s">
        <v>19</v>
      </c>
      <c r="F1641" s="237" t="s">
        <v>2881</v>
      </c>
      <c r="G1641" s="234"/>
      <c r="H1641" s="238">
        <v>-5.625</v>
      </c>
      <c r="I1641" s="239"/>
      <c r="J1641" s="234"/>
      <c r="K1641" s="234"/>
      <c r="L1641" s="240"/>
      <c r="M1641" s="241"/>
      <c r="N1641" s="242"/>
      <c r="O1641" s="242"/>
      <c r="P1641" s="242"/>
      <c r="Q1641" s="242"/>
      <c r="R1641" s="242"/>
      <c r="S1641" s="242"/>
      <c r="T1641" s="24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4" t="s">
        <v>213</v>
      </c>
      <c r="AU1641" s="244" t="s">
        <v>86</v>
      </c>
      <c r="AV1641" s="13" t="s">
        <v>86</v>
      </c>
      <c r="AW1641" s="13" t="s">
        <v>35</v>
      </c>
      <c r="AX1641" s="13" t="s">
        <v>73</v>
      </c>
      <c r="AY1641" s="244" t="s">
        <v>202</v>
      </c>
    </row>
    <row r="1642" s="13" customFormat="1">
      <c r="A1642" s="13"/>
      <c r="B1642" s="233"/>
      <c r="C1642" s="234"/>
      <c r="D1642" s="235" t="s">
        <v>213</v>
      </c>
      <c r="E1642" s="236" t="s">
        <v>19</v>
      </c>
      <c r="F1642" s="237" t="s">
        <v>2880</v>
      </c>
      <c r="G1642" s="234"/>
      <c r="H1642" s="238">
        <v>-5.6879999999999997</v>
      </c>
      <c r="I1642" s="239"/>
      <c r="J1642" s="234"/>
      <c r="K1642" s="234"/>
      <c r="L1642" s="240"/>
      <c r="M1642" s="241"/>
      <c r="N1642" s="242"/>
      <c r="O1642" s="242"/>
      <c r="P1642" s="242"/>
      <c r="Q1642" s="242"/>
      <c r="R1642" s="242"/>
      <c r="S1642" s="242"/>
      <c r="T1642" s="243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4" t="s">
        <v>213</v>
      </c>
      <c r="AU1642" s="244" t="s">
        <v>86</v>
      </c>
      <c r="AV1642" s="13" t="s">
        <v>86</v>
      </c>
      <c r="AW1642" s="13" t="s">
        <v>35</v>
      </c>
      <c r="AX1642" s="13" t="s">
        <v>73</v>
      </c>
      <c r="AY1642" s="244" t="s">
        <v>202</v>
      </c>
    </row>
    <row r="1643" s="13" customFormat="1">
      <c r="A1643" s="13"/>
      <c r="B1643" s="233"/>
      <c r="C1643" s="234"/>
      <c r="D1643" s="235" t="s">
        <v>213</v>
      </c>
      <c r="E1643" s="236" t="s">
        <v>19</v>
      </c>
      <c r="F1643" s="237" t="s">
        <v>2883</v>
      </c>
      <c r="G1643" s="234"/>
      <c r="H1643" s="238">
        <v>-30.375</v>
      </c>
      <c r="I1643" s="239"/>
      <c r="J1643" s="234"/>
      <c r="K1643" s="234"/>
      <c r="L1643" s="240"/>
      <c r="M1643" s="241"/>
      <c r="N1643" s="242"/>
      <c r="O1643" s="242"/>
      <c r="P1643" s="242"/>
      <c r="Q1643" s="242"/>
      <c r="R1643" s="242"/>
      <c r="S1643" s="242"/>
      <c r="T1643" s="24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4" t="s">
        <v>213</v>
      </c>
      <c r="AU1643" s="244" t="s">
        <v>86</v>
      </c>
      <c r="AV1643" s="13" t="s">
        <v>86</v>
      </c>
      <c r="AW1643" s="13" t="s">
        <v>35</v>
      </c>
      <c r="AX1643" s="13" t="s">
        <v>73</v>
      </c>
      <c r="AY1643" s="244" t="s">
        <v>202</v>
      </c>
    </row>
    <row r="1644" s="13" customFormat="1">
      <c r="A1644" s="13"/>
      <c r="B1644" s="233"/>
      <c r="C1644" s="234"/>
      <c r="D1644" s="235" t="s">
        <v>213</v>
      </c>
      <c r="E1644" s="236" t="s">
        <v>19</v>
      </c>
      <c r="F1644" s="237" t="s">
        <v>2884</v>
      </c>
      <c r="G1644" s="234"/>
      <c r="H1644" s="238">
        <v>-3</v>
      </c>
      <c r="I1644" s="239"/>
      <c r="J1644" s="234"/>
      <c r="K1644" s="234"/>
      <c r="L1644" s="240"/>
      <c r="M1644" s="241"/>
      <c r="N1644" s="242"/>
      <c r="O1644" s="242"/>
      <c r="P1644" s="242"/>
      <c r="Q1644" s="242"/>
      <c r="R1644" s="242"/>
      <c r="S1644" s="242"/>
      <c r="T1644" s="243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4" t="s">
        <v>213</v>
      </c>
      <c r="AU1644" s="244" t="s">
        <v>86</v>
      </c>
      <c r="AV1644" s="13" t="s">
        <v>86</v>
      </c>
      <c r="AW1644" s="13" t="s">
        <v>35</v>
      </c>
      <c r="AX1644" s="13" t="s">
        <v>73</v>
      </c>
      <c r="AY1644" s="244" t="s">
        <v>202</v>
      </c>
    </row>
    <row r="1645" s="13" customFormat="1">
      <c r="A1645" s="13"/>
      <c r="B1645" s="233"/>
      <c r="C1645" s="234"/>
      <c r="D1645" s="235" t="s">
        <v>213</v>
      </c>
      <c r="E1645" s="236" t="s">
        <v>19</v>
      </c>
      <c r="F1645" s="237" t="s">
        <v>2885</v>
      </c>
      <c r="G1645" s="234"/>
      <c r="H1645" s="238">
        <v>-7.3499999999999996</v>
      </c>
      <c r="I1645" s="239"/>
      <c r="J1645" s="234"/>
      <c r="K1645" s="234"/>
      <c r="L1645" s="240"/>
      <c r="M1645" s="241"/>
      <c r="N1645" s="242"/>
      <c r="O1645" s="242"/>
      <c r="P1645" s="242"/>
      <c r="Q1645" s="242"/>
      <c r="R1645" s="242"/>
      <c r="S1645" s="242"/>
      <c r="T1645" s="24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4" t="s">
        <v>213</v>
      </c>
      <c r="AU1645" s="244" t="s">
        <v>86</v>
      </c>
      <c r="AV1645" s="13" t="s">
        <v>86</v>
      </c>
      <c r="AW1645" s="13" t="s">
        <v>35</v>
      </c>
      <c r="AX1645" s="13" t="s">
        <v>73</v>
      </c>
      <c r="AY1645" s="244" t="s">
        <v>202</v>
      </c>
    </row>
    <row r="1646" s="13" customFormat="1">
      <c r="A1646" s="13"/>
      <c r="B1646" s="233"/>
      <c r="C1646" s="234"/>
      <c r="D1646" s="235" t="s">
        <v>213</v>
      </c>
      <c r="E1646" s="236" t="s">
        <v>19</v>
      </c>
      <c r="F1646" s="237" t="s">
        <v>2886</v>
      </c>
      <c r="G1646" s="234"/>
      <c r="H1646" s="238">
        <v>-15.188000000000001</v>
      </c>
      <c r="I1646" s="239"/>
      <c r="J1646" s="234"/>
      <c r="K1646" s="234"/>
      <c r="L1646" s="240"/>
      <c r="M1646" s="241"/>
      <c r="N1646" s="242"/>
      <c r="O1646" s="242"/>
      <c r="P1646" s="242"/>
      <c r="Q1646" s="242"/>
      <c r="R1646" s="242"/>
      <c r="S1646" s="242"/>
      <c r="T1646" s="24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4" t="s">
        <v>213</v>
      </c>
      <c r="AU1646" s="244" t="s">
        <v>86</v>
      </c>
      <c r="AV1646" s="13" t="s">
        <v>86</v>
      </c>
      <c r="AW1646" s="13" t="s">
        <v>35</v>
      </c>
      <c r="AX1646" s="13" t="s">
        <v>73</v>
      </c>
      <c r="AY1646" s="244" t="s">
        <v>202</v>
      </c>
    </row>
    <row r="1647" s="13" customFormat="1">
      <c r="A1647" s="13"/>
      <c r="B1647" s="233"/>
      <c r="C1647" s="234"/>
      <c r="D1647" s="235" t="s">
        <v>213</v>
      </c>
      <c r="E1647" s="236" t="s">
        <v>19</v>
      </c>
      <c r="F1647" s="237" t="s">
        <v>1159</v>
      </c>
      <c r="G1647" s="234"/>
      <c r="H1647" s="238">
        <v>-7.2119999999999997</v>
      </c>
      <c r="I1647" s="239"/>
      <c r="J1647" s="234"/>
      <c r="K1647" s="234"/>
      <c r="L1647" s="240"/>
      <c r="M1647" s="241"/>
      <c r="N1647" s="242"/>
      <c r="O1647" s="242"/>
      <c r="P1647" s="242"/>
      <c r="Q1647" s="242"/>
      <c r="R1647" s="242"/>
      <c r="S1647" s="242"/>
      <c r="T1647" s="24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4" t="s">
        <v>213</v>
      </c>
      <c r="AU1647" s="244" t="s">
        <v>86</v>
      </c>
      <c r="AV1647" s="13" t="s">
        <v>86</v>
      </c>
      <c r="AW1647" s="13" t="s">
        <v>35</v>
      </c>
      <c r="AX1647" s="13" t="s">
        <v>73</v>
      </c>
      <c r="AY1647" s="244" t="s">
        <v>202</v>
      </c>
    </row>
    <row r="1648" s="16" customFormat="1">
      <c r="A1648" s="16"/>
      <c r="B1648" s="283"/>
      <c r="C1648" s="284"/>
      <c r="D1648" s="235" t="s">
        <v>213</v>
      </c>
      <c r="E1648" s="285" t="s">
        <v>19</v>
      </c>
      <c r="F1648" s="286" t="s">
        <v>516</v>
      </c>
      <c r="G1648" s="284"/>
      <c r="H1648" s="287">
        <v>-175.72699999999998</v>
      </c>
      <c r="I1648" s="288"/>
      <c r="J1648" s="284"/>
      <c r="K1648" s="284"/>
      <c r="L1648" s="289"/>
      <c r="M1648" s="290"/>
      <c r="N1648" s="291"/>
      <c r="O1648" s="291"/>
      <c r="P1648" s="291"/>
      <c r="Q1648" s="291"/>
      <c r="R1648" s="291"/>
      <c r="S1648" s="291"/>
      <c r="T1648" s="292"/>
      <c r="U1648" s="16"/>
      <c r="V1648" s="16"/>
      <c r="W1648" s="16"/>
      <c r="X1648" s="16"/>
      <c r="Y1648" s="16"/>
      <c r="Z1648" s="16"/>
      <c r="AA1648" s="16"/>
      <c r="AB1648" s="16"/>
      <c r="AC1648" s="16"/>
      <c r="AD1648" s="16"/>
      <c r="AE1648" s="16"/>
      <c r="AT1648" s="293" t="s">
        <v>213</v>
      </c>
      <c r="AU1648" s="293" t="s">
        <v>86</v>
      </c>
      <c r="AV1648" s="16" t="s">
        <v>109</v>
      </c>
      <c r="AW1648" s="16" t="s">
        <v>35</v>
      </c>
      <c r="AX1648" s="16" t="s">
        <v>73</v>
      </c>
      <c r="AY1648" s="293" t="s">
        <v>202</v>
      </c>
    </row>
    <row r="1649" s="14" customFormat="1">
      <c r="A1649" s="14"/>
      <c r="B1649" s="245"/>
      <c r="C1649" s="246"/>
      <c r="D1649" s="235" t="s">
        <v>213</v>
      </c>
      <c r="E1649" s="247" t="s">
        <v>19</v>
      </c>
      <c r="F1649" s="248" t="s">
        <v>215</v>
      </c>
      <c r="G1649" s="246"/>
      <c r="H1649" s="249">
        <v>303.51400000000007</v>
      </c>
      <c r="I1649" s="250"/>
      <c r="J1649" s="246"/>
      <c r="K1649" s="246"/>
      <c r="L1649" s="251"/>
      <c r="M1649" s="252"/>
      <c r="N1649" s="253"/>
      <c r="O1649" s="253"/>
      <c r="P1649" s="253"/>
      <c r="Q1649" s="253"/>
      <c r="R1649" s="253"/>
      <c r="S1649" s="253"/>
      <c r="T1649" s="254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55" t="s">
        <v>213</v>
      </c>
      <c r="AU1649" s="255" t="s">
        <v>86</v>
      </c>
      <c r="AV1649" s="14" t="s">
        <v>209</v>
      </c>
      <c r="AW1649" s="14" t="s">
        <v>35</v>
      </c>
      <c r="AX1649" s="14" t="s">
        <v>80</v>
      </c>
      <c r="AY1649" s="255" t="s">
        <v>202</v>
      </c>
    </row>
    <row r="1650" s="2" customFormat="1" ht="16.5" customHeight="1">
      <c r="A1650" s="40"/>
      <c r="B1650" s="41"/>
      <c r="C1650" s="215" t="s">
        <v>1115</v>
      </c>
      <c r="D1650" s="215" t="s">
        <v>204</v>
      </c>
      <c r="E1650" s="216" t="s">
        <v>2887</v>
      </c>
      <c r="F1650" s="217" t="s">
        <v>2888</v>
      </c>
      <c r="G1650" s="218" t="s">
        <v>218</v>
      </c>
      <c r="H1650" s="219">
        <v>689.27099999999996</v>
      </c>
      <c r="I1650" s="220"/>
      <c r="J1650" s="221">
        <f>ROUND(I1650*H1650,2)</f>
        <v>0</v>
      </c>
      <c r="K1650" s="217" t="s">
        <v>208</v>
      </c>
      <c r="L1650" s="46"/>
      <c r="M1650" s="222" t="s">
        <v>19</v>
      </c>
      <c r="N1650" s="223" t="s">
        <v>45</v>
      </c>
      <c r="O1650" s="86"/>
      <c r="P1650" s="224">
        <f>O1650*H1650</f>
        <v>0</v>
      </c>
      <c r="Q1650" s="224">
        <v>0.00025999999999999998</v>
      </c>
      <c r="R1650" s="224">
        <f>Q1650*H1650</f>
        <v>0.17921045999999996</v>
      </c>
      <c r="S1650" s="224">
        <v>0</v>
      </c>
      <c r="T1650" s="225">
        <f>S1650*H1650</f>
        <v>0</v>
      </c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R1650" s="226" t="s">
        <v>209</v>
      </c>
      <c r="AT1650" s="226" t="s">
        <v>204</v>
      </c>
      <c r="AU1650" s="226" t="s">
        <v>86</v>
      </c>
      <c r="AY1650" s="19" t="s">
        <v>202</v>
      </c>
      <c r="BE1650" s="227">
        <f>IF(N1650="základní",J1650,0)</f>
        <v>0</v>
      </c>
      <c r="BF1650" s="227">
        <f>IF(N1650="snížená",J1650,0)</f>
        <v>0</v>
      </c>
      <c r="BG1650" s="227">
        <f>IF(N1650="zákl. přenesená",J1650,0)</f>
        <v>0</v>
      </c>
      <c r="BH1650" s="227">
        <f>IF(N1650="sníž. přenesená",J1650,0)</f>
        <v>0</v>
      </c>
      <c r="BI1650" s="227">
        <f>IF(N1650="nulová",J1650,0)</f>
        <v>0</v>
      </c>
      <c r="BJ1650" s="19" t="s">
        <v>86</v>
      </c>
      <c r="BK1650" s="227">
        <f>ROUND(I1650*H1650,2)</f>
        <v>0</v>
      </c>
      <c r="BL1650" s="19" t="s">
        <v>209</v>
      </c>
      <c r="BM1650" s="226" t="s">
        <v>2889</v>
      </c>
    </row>
    <row r="1651" s="2" customFormat="1">
      <c r="A1651" s="40"/>
      <c r="B1651" s="41"/>
      <c r="C1651" s="42"/>
      <c r="D1651" s="228" t="s">
        <v>211</v>
      </c>
      <c r="E1651" s="42"/>
      <c r="F1651" s="229" t="s">
        <v>2890</v>
      </c>
      <c r="G1651" s="42"/>
      <c r="H1651" s="42"/>
      <c r="I1651" s="230"/>
      <c r="J1651" s="42"/>
      <c r="K1651" s="42"/>
      <c r="L1651" s="46"/>
      <c r="M1651" s="231"/>
      <c r="N1651" s="232"/>
      <c r="O1651" s="86"/>
      <c r="P1651" s="86"/>
      <c r="Q1651" s="86"/>
      <c r="R1651" s="86"/>
      <c r="S1651" s="86"/>
      <c r="T1651" s="87"/>
      <c r="U1651" s="40"/>
      <c r="V1651" s="40"/>
      <c r="W1651" s="40"/>
      <c r="X1651" s="40"/>
      <c r="Y1651" s="40"/>
      <c r="Z1651" s="40"/>
      <c r="AA1651" s="40"/>
      <c r="AB1651" s="40"/>
      <c r="AC1651" s="40"/>
      <c r="AD1651" s="40"/>
      <c r="AE1651" s="40"/>
      <c r="AT1651" s="19" t="s">
        <v>211</v>
      </c>
      <c r="AU1651" s="19" t="s">
        <v>86</v>
      </c>
    </row>
    <row r="1652" s="15" customFormat="1">
      <c r="A1652" s="15"/>
      <c r="B1652" s="259"/>
      <c r="C1652" s="260"/>
      <c r="D1652" s="235" t="s">
        <v>213</v>
      </c>
      <c r="E1652" s="261" t="s">
        <v>19</v>
      </c>
      <c r="F1652" s="262" t="s">
        <v>771</v>
      </c>
      <c r="G1652" s="260"/>
      <c r="H1652" s="261" t="s">
        <v>19</v>
      </c>
      <c r="I1652" s="263"/>
      <c r="J1652" s="260"/>
      <c r="K1652" s="260"/>
      <c r="L1652" s="264"/>
      <c r="M1652" s="265"/>
      <c r="N1652" s="266"/>
      <c r="O1652" s="266"/>
      <c r="P1652" s="266"/>
      <c r="Q1652" s="266"/>
      <c r="R1652" s="266"/>
      <c r="S1652" s="266"/>
      <c r="T1652" s="267"/>
      <c r="U1652" s="15"/>
      <c r="V1652" s="15"/>
      <c r="W1652" s="15"/>
      <c r="X1652" s="15"/>
      <c r="Y1652" s="15"/>
      <c r="Z1652" s="15"/>
      <c r="AA1652" s="15"/>
      <c r="AB1652" s="15"/>
      <c r="AC1652" s="15"/>
      <c r="AD1652" s="15"/>
      <c r="AE1652" s="15"/>
      <c r="AT1652" s="268" t="s">
        <v>213</v>
      </c>
      <c r="AU1652" s="268" t="s">
        <v>86</v>
      </c>
      <c r="AV1652" s="15" t="s">
        <v>80</v>
      </c>
      <c r="AW1652" s="15" t="s">
        <v>35</v>
      </c>
      <c r="AX1652" s="15" t="s">
        <v>73</v>
      </c>
      <c r="AY1652" s="268" t="s">
        <v>202</v>
      </c>
    </row>
    <row r="1653" s="13" customFormat="1">
      <c r="A1653" s="13"/>
      <c r="B1653" s="233"/>
      <c r="C1653" s="234"/>
      <c r="D1653" s="235" t="s">
        <v>213</v>
      </c>
      <c r="E1653" s="236" t="s">
        <v>19</v>
      </c>
      <c r="F1653" s="237" t="s">
        <v>1864</v>
      </c>
      <c r="G1653" s="234"/>
      <c r="H1653" s="238">
        <v>54.479999999999997</v>
      </c>
      <c r="I1653" s="239"/>
      <c r="J1653" s="234"/>
      <c r="K1653" s="234"/>
      <c r="L1653" s="240"/>
      <c r="M1653" s="241"/>
      <c r="N1653" s="242"/>
      <c r="O1653" s="242"/>
      <c r="P1653" s="242"/>
      <c r="Q1653" s="242"/>
      <c r="R1653" s="242"/>
      <c r="S1653" s="242"/>
      <c r="T1653" s="243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4" t="s">
        <v>213</v>
      </c>
      <c r="AU1653" s="244" t="s">
        <v>86</v>
      </c>
      <c r="AV1653" s="13" t="s">
        <v>86</v>
      </c>
      <c r="AW1653" s="13" t="s">
        <v>35</v>
      </c>
      <c r="AX1653" s="13" t="s">
        <v>73</v>
      </c>
      <c r="AY1653" s="244" t="s">
        <v>202</v>
      </c>
    </row>
    <row r="1654" s="13" customFormat="1">
      <c r="A1654" s="13"/>
      <c r="B1654" s="233"/>
      <c r="C1654" s="234"/>
      <c r="D1654" s="235" t="s">
        <v>213</v>
      </c>
      <c r="E1654" s="236" t="s">
        <v>19</v>
      </c>
      <c r="F1654" s="237" t="s">
        <v>2891</v>
      </c>
      <c r="G1654" s="234"/>
      <c r="H1654" s="238">
        <v>-24.488</v>
      </c>
      <c r="I1654" s="239"/>
      <c r="J1654" s="234"/>
      <c r="K1654" s="234"/>
      <c r="L1654" s="240"/>
      <c r="M1654" s="241"/>
      <c r="N1654" s="242"/>
      <c r="O1654" s="242"/>
      <c r="P1654" s="242"/>
      <c r="Q1654" s="242"/>
      <c r="R1654" s="242"/>
      <c r="S1654" s="242"/>
      <c r="T1654" s="24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4" t="s">
        <v>213</v>
      </c>
      <c r="AU1654" s="244" t="s">
        <v>86</v>
      </c>
      <c r="AV1654" s="13" t="s">
        <v>86</v>
      </c>
      <c r="AW1654" s="13" t="s">
        <v>35</v>
      </c>
      <c r="AX1654" s="13" t="s">
        <v>73</v>
      </c>
      <c r="AY1654" s="244" t="s">
        <v>202</v>
      </c>
    </row>
    <row r="1655" s="13" customFormat="1">
      <c r="A1655" s="13"/>
      <c r="B1655" s="233"/>
      <c r="C1655" s="234"/>
      <c r="D1655" s="235" t="s">
        <v>213</v>
      </c>
      <c r="E1655" s="236" t="s">
        <v>19</v>
      </c>
      <c r="F1655" s="237" t="s">
        <v>2892</v>
      </c>
      <c r="G1655" s="234"/>
      <c r="H1655" s="238">
        <v>2.2200000000000002</v>
      </c>
      <c r="I1655" s="239"/>
      <c r="J1655" s="234"/>
      <c r="K1655" s="234"/>
      <c r="L1655" s="240"/>
      <c r="M1655" s="241"/>
      <c r="N1655" s="242"/>
      <c r="O1655" s="242"/>
      <c r="P1655" s="242"/>
      <c r="Q1655" s="242"/>
      <c r="R1655" s="242"/>
      <c r="S1655" s="242"/>
      <c r="T1655" s="24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4" t="s">
        <v>213</v>
      </c>
      <c r="AU1655" s="244" t="s">
        <v>86</v>
      </c>
      <c r="AV1655" s="13" t="s">
        <v>86</v>
      </c>
      <c r="AW1655" s="13" t="s">
        <v>35</v>
      </c>
      <c r="AX1655" s="13" t="s">
        <v>73</v>
      </c>
      <c r="AY1655" s="244" t="s">
        <v>202</v>
      </c>
    </row>
    <row r="1656" s="13" customFormat="1">
      <c r="A1656" s="13"/>
      <c r="B1656" s="233"/>
      <c r="C1656" s="234"/>
      <c r="D1656" s="235" t="s">
        <v>213</v>
      </c>
      <c r="E1656" s="236" t="s">
        <v>19</v>
      </c>
      <c r="F1656" s="237" t="s">
        <v>2893</v>
      </c>
      <c r="G1656" s="234"/>
      <c r="H1656" s="238">
        <v>1.014</v>
      </c>
      <c r="I1656" s="239"/>
      <c r="J1656" s="234"/>
      <c r="K1656" s="234"/>
      <c r="L1656" s="240"/>
      <c r="M1656" s="241"/>
      <c r="N1656" s="242"/>
      <c r="O1656" s="242"/>
      <c r="P1656" s="242"/>
      <c r="Q1656" s="242"/>
      <c r="R1656" s="242"/>
      <c r="S1656" s="242"/>
      <c r="T1656" s="24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4" t="s">
        <v>213</v>
      </c>
      <c r="AU1656" s="244" t="s">
        <v>86</v>
      </c>
      <c r="AV1656" s="13" t="s">
        <v>86</v>
      </c>
      <c r="AW1656" s="13" t="s">
        <v>35</v>
      </c>
      <c r="AX1656" s="13" t="s">
        <v>73</v>
      </c>
      <c r="AY1656" s="244" t="s">
        <v>202</v>
      </c>
    </row>
    <row r="1657" s="16" customFormat="1">
      <c r="A1657" s="16"/>
      <c r="B1657" s="283"/>
      <c r="C1657" s="284"/>
      <c r="D1657" s="235" t="s">
        <v>213</v>
      </c>
      <c r="E1657" s="285" t="s">
        <v>19</v>
      </c>
      <c r="F1657" s="286" t="s">
        <v>516</v>
      </c>
      <c r="G1657" s="284"/>
      <c r="H1657" s="287">
        <v>33.225999999999999</v>
      </c>
      <c r="I1657" s="288"/>
      <c r="J1657" s="284"/>
      <c r="K1657" s="284"/>
      <c r="L1657" s="289"/>
      <c r="M1657" s="290"/>
      <c r="N1657" s="291"/>
      <c r="O1657" s="291"/>
      <c r="P1657" s="291"/>
      <c r="Q1657" s="291"/>
      <c r="R1657" s="291"/>
      <c r="S1657" s="291"/>
      <c r="T1657" s="292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T1657" s="293" t="s">
        <v>213</v>
      </c>
      <c r="AU1657" s="293" t="s">
        <v>86</v>
      </c>
      <c r="AV1657" s="16" t="s">
        <v>109</v>
      </c>
      <c r="AW1657" s="16" t="s">
        <v>35</v>
      </c>
      <c r="AX1657" s="16" t="s">
        <v>73</v>
      </c>
      <c r="AY1657" s="293" t="s">
        <v>202</v>
      </c>
    </row>
    <row r="1658" s="15" customFormat="1">
      <c r="A1658" s="15"/>
      <c r="B1658" s="259"/>
      <c r="C1658" s="260"/>
      <c r="D1658" s="235" t="s">
        <v>213</v>
      </c>
      <c r="E1658" s="261" t="s">
        <v>19</v>
      </c>
      <c r="F1658" s="262" t="s">
        <v>2894</v>
      </c>
      <c r="G1658" s="260"/>
      <c r="H1658" s="261" t="s">
        <v>19</v>
      </c>
      <c r="I1658" s="263"/>
      <c r="J1658" s="260"/>
      <c r="K1658" s="260"/>
      <c r="L1658" s="264"/>
      <c r="M1658" s="265"/>
      <c r="N1658" s="266"/>
      <c r="O1658" s="266"/>
      <c r="P1658" s="266"/>
      <c r="Q1658" s="266"/>
      <c r="R1658" s="266"/>
      <c r="S1658" s="266"/>
      <c r="T1658" s="267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68" t="s">
        <v>213</v>
      </c>
      <c r="AU1658" s="268" t="s">
        <v>86</v>
      </c>
      <c r="AV1658" s="15" t="s">
        <v>80</v>
      </c>
      <c r="AW1658" s="15" t="s">
        <v>35</v>
      </c>
      <c r="AX1658" s="15" t="s">
        <v>73</v>
      </c>
      <c r="AY1658" s="268" t="s">
        <v>202</v>
      </c>
    </row>
    <row r="1659" s="13" customFormat="1">
      <c r="A1659" s="13"/>
      <c r="B1659" s="233"/>
      <c r="C1659" s="234"/>
      <c r="D1659" s="235" t="s">
        <v>213</v>
      </c>
      <c r="E1659" s="236" t="s">
        <v>19</v>
      </c>
      <c r="F1659" s="237" t="s">
        <v>2895</v>
      </c>
      <c r="G1659" s="234"/>
      <c r="H1659" s="238">
        <v>58.399999999999999</v>
      </c>
      <c r="I1659" s="239"/>
      <c r="J1659" s="234"/>
      <c r="K1659" s="234"/>
      <c r="L1659" s="240"/>
      <c r="M1659" s="241"/>
      <c r="N1659" s="242"/>
      <c r="O1659" s="242"/>
      <c r="P1659" s="242"/>
      <c r="Q1659" s="242"/>
      <c r="R1659" s="242"/>
      <c r="S1659" s="242"/>
      <c r="T1659" s="24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4" t="s">
        <v>213</v>
      </c>
      <c r="AU1659" s="244" t="s">
        <v>86</v>
      </c>
      <c r="AV1659" s="13" t="s">
        <v>86</v>
      </c>
      <c r="AW1659" s="13" t="s">
        <v>35</v>
      </c>
      <c r="AX1659" s="13" t="s">
        <v>73</v>
      </c>
      <c r="AY1659" s="244" t="s">
        <v>202</v>
      </c>
    </row>
    <row r="1660" s="13" customFormat="1">
      <c r="A1660" s="13"/>
      <c r="B1660" s="233"/>
      <c r="C1660" s="234"/>
      <c r="D1660" s="235" t="s">
        <v>213</v>
      </c>
      <c r="E1660" s="236" t="s">
        <v>19</v>
      </c>
      <c r="F1660" s="237" t="s">
        <v>2896</v>
      </c>
      <c r="G1660" s="234"/>
      <c r="H1660" s="238">
        <v>88.203999999999994</v>
      </c>
      <c r="I1660" s="239"/>
      <c r="J1660" s="234"/>
      <c r="K1660" s="234"/>
      <c r="L1660" s="240"/>
      <c r="M1660" s="241"/>
      <c r="N1660" s="242"/>
      <c r="O1660" s="242"/>
      <c r="P1660" s="242"/>
      <c r="Q1660" s="242"/>
      <c r="R1660" s="242"/>
      <c r="S1660" s="242"/>
      <c r="T1660" s="24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4" t="s">
        <v>213</v>
      </c>
      <c r="AU1660" s="244" t="s">
        <v>86</v>
      </c>
      <c r="AV1660" s="13" t="s">
        <v>86</v>
      </c>
      <c r="AW1660" s="13" t="s">
        <v>35</v>
      </c>
      <c r="AX1660" s="13" t="s">
        <v>73</v>
      </c>
      <c r="AY1660" s="244" t="s">
        <v>202</v>
      </c>
    </row>
    <row r="1661" s="13" customFormat="1">
      <c r="A1661" s="13"/>
      <c r="B1661" s="233"/>
      <c r="C1661" s="234"/>
      <c r="D1661" s="235" t="s">
        <v>213</v>
      </c>
      <c r="E1661" s="236" t="s">
        <v>19</v>
      </c>
      <c r="F1661" s="237" t="s">
        <v>2897</v>
      </c>
      <c r="G1661" s="234"/>
      <c r="H1661" s="238">
        <v>-37.563000000000002</v>
      </c>
      <c r="I1661" s="239"/>
      <c r="J1661" s="234"/>
      <c r="K1661" s="234"/>
      <c r="L1661" s="240"/>
      <c r="M1661" s="241"/>
      <c r="N1661" s="242"/>
      <c r="O1661" s="242"/>
      <c r="P1661" s="242"/>
      <c r="Q1661" s="242"/>
      <c r="R1661" s="242"/>
      <c r="S1661" s="242"/>
      <c r="T1661" s="24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4" t="s">
        <v>213</v>
      </c>
      <c r="AU1661" s="244" t="s">
        <v>86</v>
      </c>
      <c r="AV1661" s="13" t="s">
        <v>86</v>
      </c>
      <c r="AW1661" s="13" t="s">
        <v>35</v>
      </c>
      <c r="AX1661" s="13" t="s">
        <v>73</v>
      </c>
      <c r="AY1661" s="244" t="s">
        <v>202</v>
      </c>
    </row>
    <row r="1662" s="13" customFormat="1">
      <c r="A1662" s="13"/>
      <c r="B1662" s="233"/>
      <c r="C1662" s="234"/>
      <c r="D1662" s="235" t="s">
        <v>213</v>
      </c>
      <c r="E1662" s="236" t="s">
        <v>19</v>
      </c>
      <c r="F1662" s="237" t="s">
        <v>2898</v>
      </c>
      <c r="G1662" s="234"/>
      <c r="H1662" s="238">
        <v>2.1000000000000001</v>
      </c>
      <c r="I1662" s="239"/>
      <c r="J1662" s="234"/>
      <c r="K1662" s="234"/>
      <c r="L1662" s="240"/>
      <c r="M1662" s="241"/>
      <c r="N1662" s="242"/>
      <c r="O1662" s="242"/>
      <c r="P1662" s="242"/>
      <c r="Q1662" s="242"/>
      <c r="R1662" s="242"/>
      <c r="S1662" s="242"/>
      <c r="T1662" s="24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4" t="s">
        <v>213</v>
      </c>
      <c r="AU1662" s="244" t="s">
        <v>86</v>
      </c>
      <c r="AV1662" s="13" t="s">
        <v>86</v>
      </c>
      <c r="AW1662" s="13" t="s">
        <v>35</v>
      </c>
      <c r="AX1662" s="13" t="s">
        <v>73</v>
      </c>
      <c r="AY1662" s="244" t="s">
        <v>202</v>
      </c>
    </row>
    <row r="1663" s="13" customFormat="1">
      <c r="A1663" s="13"/>
      <c r="B1663" s="233"/>
      <c r="C1663" s="234"/>
      <c r="D1663" s="235" t="s">
        <v>213</v>
      </c>
      <c r="E1663" s="236" t="s">
        <v>19</v>
      </c>
      <c r="F1663" s="237" t="s">
        <v>2899</v>
      </c>
      <c r="G1663" s="234"/>
      <c r="H1663" s="238">
        <v>1.3500000000000001</v>
      </c>
      <c r="I1663" s="239"/>
      <c r="J1663" s="234"/>
      <c r="K1663" s="234"/>
      <c r="L1663" s="240"/>
      <c r="M1663" s="241"/>
      <c r="N1663" s="242"/>
      <c r="O1663" s="242"/>
      <c r="P1663" s="242"/>
      <c r="Q1663" s="242"/>
      <c r="R1663" s="242"/>
      <c r="S1663" s="242"/>
      <c r="T1663" s="24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4" t="s">
        <v>213</v>
      </c>
      <c r="AU1663" s="244" t="s">
        <v>86</v>
      </c>
      <c r="AV1663" s="13" t="s">
        <v>86</v>
      </c>
      <c r="AW1663" s="13" t="s">
        <v>35</v>
      </c>
      <c r="AX1663" s="13" t="s">
        <v>73</v>
      </c>
      <c r="AY1663" s="244" t="s">
        <v>202</v>
      </c>
    </row>
    <row r="1664" s="13" customFormat="1">
      <c r="A1664" s="13"/>
      <c r="B1664" s="233"/>
      <c r="C1664" s="234"/>
      <c r="D1664" s="235" t="s">
        <v>213</v>
      </c>
      <c r="E1664" s="236" t="s">
        <v>19</v>
      </c>
      <c r="F1664" s="237" t="s">
        <v>2900</v>
      </c>
      <c r="G1664" s="234"/>
      <c r="H1664" s="238">
        <v>0.65000000000000002</v>
      </c>
      <c r="I1664" s="239"/>
      <c r="J1664" s="234"/>
      <c r="K1664" s="234"/>
      <c r="L1664" s="240"/>
      <c r="M1664" s="241"/>
      <c r="N1664" s="242"/>
      <c r="O1664" s="242"/>
      <c r="P1664" s="242"/>
      <c r="Q1664" s="242"/>
      <c r="R1664" s="242"/>
      <c r="S1664" s="242"/>
      <c r="T1664" s="24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4" t="s">
        <v>213</v>
      </c>
      <c r="AU1664" s="244" t="s">
        <v>86</v>
      </c>
      <c r="AV1664" s="13" t="s">
        <v>86</v>
      </c>
      <c r="AW1664" s="13" t="s">
        <v>35</v>
      </c>
      <c r="AX1664" s="13" t="s">
        <v>73</v>
      </c>
      <c r="AY1664" s="244" t="s">
        <v>202</v>
      </c>
    </row>
    <row r="1665" s="13" customFormat="1">
      <c r="A1665" s="13"/>
      <c r="B1665" s="233"/>
      <c r="C1665" s="234"/>
      <c r="D1665" s="235" t="s">
        <v>213</v>
      </c>
      <c r="E1665" s="236" t="s">
        <v>19</v>
      </c>
      <c r="F1665" s="237" t="s">
        <v>2899</v>
      </c>
      <c r="G1665" s="234"/>
      <c r="H1665" s="238">
        <v>1.3500000000000001</v>
      </c>
      <c r="I1665" s="239"/>
      <c r="J1665" s="234"/>
      <c r="K1665" s="234"/>
      <c r="L1665" s="240"/>
      <c r="M1665" s="241"/>
      <c r="N1665" s="242"/>
      <c r="O1665" s="242"/>
      <c r="P1665" s="242"/>
      <c r="Q1665" s="242"/>
      <c r="R1665" s="242"/>
      <c r="S1665" s="242"/>
      <c r="T1665" s="24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4" t="s">
        <v>213</v>
      </c>
      <c r="AU1665" s="244" t="s">
        <v>86</v>
      </c>
      <c r="AV1665" s="13" t="s">
        <v>86</v>
      </c>
      <c r="AW1665" s="13" t="s">
        <v>35</v>
      </c>
      <c r="AX1665" s="13" t="s">
        <v>73</v>
      </c>
      <c r="AY1665" s="244" t="s">
        <v>202</v>
      </c>
    </row>
    <row r="1666" s="13" customFormat="1">
      <c r="A1666" s="13"/>
      <c r="B1666" s="233"/>
      <c r="C1666" s="234"/>
      <c r="D1666" s="235" t="s">
        <v>213</v>
      </c>
      <c r="E1666" s="236" t="s">
        <v>19</v>
      </c>
      <c r="F1666" s="237" t="s">
        <v>2899</v>
      </c>
      <c r="G1666" s="234"/>
      <c r="H1666" s="238">
        <v>1.3500000000000001</v>
      </c>
      <c r="I1666" s="239"/>
      <c r="J1666" s="234"/>
      <c r="K1666" s="234"/>
      <c r="L1666" s="240"/>
      <c r="M1666" s="241"/>
      <c r="N1666" s="242"/>
      <c r="O1666" s="242"/>
      <c r="P1666" s="242"/>
      <c r="Q1666" s="242"/>
      <c r="R1666" s="242"/>
      <c r="S1666" s="242"/>
      <c r="T1666" s="24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4" t="s">
        <v>213</v>
      </c>
      <c r="AU1666" s="244" t="s">
        <v>86</v>
      </c>
      <c r="AV1666" s="13" t="s">
        <v>86</v>
      </c>
      <c r="AW1666" s="13" t="s">
        <v>35</v>
      </c>
      <c r="AX1666" s="13" t="s">
        <v>73</v>
      </c>
      <c r="AY1666" s="244" t="s">
        <v>202</v>
      </c>
    </row>
    <row r="1667" s="13" customFormat="1">
      <c r="A1667" s="13"/>
      <c r="B1667" s="233"/>
      <c r="C1667" s="234"/>
      <c r="D1667" s="235" t="s">
        <v>213</v>
      </c>
      <c r="E1667" s="236" t="s">
        <v>19</v>
      </c>
      <c r="F1667" s="237" t="s">
        <v>2899</v>
      </c>
      <c r="G1667" s="234"/>
      <c r="H1667" s="238">
        <v>1.3500000000000001</v>
      </c>
      <c r="I1667" s="239"/>
      <c r="J1667" s="234"/>
      <c r="K1667" s="234"/>
      <c r="L1667" s="240"/>
      <c r="M1667" s="241"/>
      <c r="N1667" s="242"/>
      <c r="O1667" s="242"/>
      <c r="P1667" s="242"/>
      <c r="Q1667" s="242"/>
      <c r="R1667" s="242"/>
      <c r="S1667" s="242"/>
      <c r="T1667" s="24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4" t="s">
        <v>213</v>
      </c>
      <c r="AU1667" s="244" t="s">
        <v>86</v>
      </c>
      <c r="AV1667" s="13" t="s">
        <v>86</v>
      </c>
      <c r="AW1667" s="13" t="s">
        <v>35</v>
      </c>
      <c r="AX1667" s="13" t="s">
        <v>73</v>
      </c>
      <c r="AY1667" s="244" t="s">
        <v>202</v>
      </c>
    </row>
    <row r="1668" s="16" customFormat="1">
      <c r="A1668" s="16"/>
      <c r="B1668" s="283"/>
      <c r="C1668" s="284"/>
      <c r="D1668" s="235" t="s">
        <v>213</v>
      </c>
      <c r="E1668" s="285" t="s">
        <v>19</v>
      </c>
      <c r="F1668" s="286" t="s">
        <v>516</v>
      </c>
      <c r="G1668" s="284"/>
      <c r="H1668" s="287">
        <v>117.19099999999996</v>
      </c>
      <c r="I1668" s="288"/>
      <c r="J1668" s="284"/>
      <c r="K1668" s="284"/>
      <c r="L1668" s="289"/>
      <c r="M1668" s="290"/>
      <c r="N1668" s="291"/>
      <c r="O1668" s="291"/>
      <c r="P1668" s="291"/>
      <c r="Q1668" s="291"/>
      <c r="R1668" s="291"/>
      <c r="S1668" s="291"/>
      <c r="T1668" s="292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T1668" s="293" t="s">
        <v>213</v>
      </c>
      <c r="AU1668" s="293" t="s">
        <v>86</v>
      </c>
      <c r="AV1668" s="16" t="s">
        <v>109</v>
      </c>
      <c r="AW1668" s="16" t="s">
        <v>35</v>
      </c>
      <c r="AX1668" s="16" t="s">
        <v>73</v>
      </c>
      <c r="AY1668" s="293" t="s">
        <v>202</v>
      </c>
    </row>
    <row r="1669" s="15" customFormat="1">
      <c r="A1669" s="15"/>
      <c r="B1669" s="259"/>
      <c r="C1669" s="260"/>
      <c r="D1669" s="235" t="s">
        <v>213</v>
      </c>
      <c r="E1669" s="261" t="s">
        <v>19</v>
      </c>
      <c r="F1669" s="262" t="s">
        <v>2901</v>
      </c>
      <c r="G1669" s="260"/>
      <c r="H1669" s="261" t="s">
        <v>19</v>
      </c>
      <c r="I1669" s="263"/>
      <c r="J1669" s="260"/>
      <c r="K1669" s="260"/>
      <c r="L1669" s="264"/>
      <c r="M1669" s="265"/>
      <c r="N1669" s="266"/>
      <c r="O1669" s="266"/>
      <c r="P1669" s="266"/>
      <c r="Q1669" s="266"/>
      <c r="R1669" s="266"/>
      <c r="S1669" s="266"/>
      <c r="T1669" s="267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68" t="s">
        <v>213</v>
      </c>
      <c r="AU1669" s="268" t="s">
        <v>86</v>
      </c>
      <c r="AV1669" s="15" t="s">
        <v>80</v>
      </c>
      <c r="AW1669" s="15" t="s">
        <v>35</v>
      </c>
      <c r="AX1669" s="15" t="s">
        <v>73</v>
      </c>
      <c r="AY1669" s="268" t="s">
        <v>202</v>
      </c>
    </row>
    <row r="1670" s="13" customFormat="1">
      <c r="A1670" s="13"/>
      <c r="B1670" s="233"/>
      <c r="C1670" s="234"/>
      <c r="D1670" s="235" t="s">
        <v>213</v>
      </c>
      <c r="E1670" s="236" t="s">
        <v>19</v>
      </c>
      <c r="F1670" s="237" t="s">
        <v>2902</v>
      </c>
      <c r="G1670" s="234"/>
      <c r="H1670" s="238">
        <v>126.572</v>
      </c>
      <c r="I1670" s="239"/>
      <c r="J1670" s="234"/>
      <c r="K1670" s="234"/>
      <c r="L1670" s="240"/>
      <c r="M1670" s="241"/>
      <c r="N1670" s="242"/>
      <c r="O1670" s="242"/>
      <c r="P1670" s="242"/>
      <c r="Q1670" s="242"/>
      <c r="R1670" s="242"/>
      <c r="S1670" s="242"/>
      <c r="T1670" s="24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4" t="s">
        <v>213</v>
      </c>
      <c r="AU1670" s="244" t="s">
        <v>86</v>
      </c>
      <c r="AV1670" s="13" t="s">
        <v>86</v>
      </c>
      <c r="AW1670" s="13" t="s">
        <v>35</v>
      </c>
      <c r="AX1670" s="13" t="s">
        <v>73</v>
      </c>
      <c r="AY1670" s="244" t="s">
        <v>202</v>
      </c>
    </row>
    <row r="1671" s="13" customFormat="1">
      <c r="A1671" s="13"/>
      <c r="B1671" s="233"/>
      <c r="C1671" s="234"/>
      <c r="D1671" s="235" t="s">
        <v>213</v>
      </c>
      <c r="E1671" s="236" t="s">
        <v>19</v>
      </c>
      <c r="F1671" s="237" t="s">
        <v>2857</v>
      </c>
      <c r="G1671" s="234"/>
      <c r="H1671" s="238">
        <v>37.5</v>
      </c>
      <c r="I1671" s="239"/>
      <c r="J1671" s="234"/>
      <c r="K1671" s="234"/>
      <c r="L1671" s="240"/>
      <c r="M1671" s="241"/>
      <c r="N1671" s="242"/>
      <c r="O1671" s="242"/>
      <c r="P1671" s="242"/>
      <c r="Q1671" s="242"/>
      <c r="R1671" s="242"/>
      <c r="S1671" s="242"/>
      <c r="T1671" s="243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4" t="s">
        <v>213</v>
      </c>
      <c r="AU1671" s="244" t="s">
        <v>86</v>
      </c>
      <c r="AV1671" s="13" t="s">
        <v>86</v>
      </c>
      <c r="AW1671" s="13" t="s">
        <v>35</v>
      </c>
      <c r="AX1671" s="13" t="s">
        <v>73</v>
      </c>
      <c r="AY1671" s="244" t="s">
        <v>202</v>
      </c>
    </row>
    <row r="1672" s="13" customFormat="1">
      <c r="A1672" s="13"/>
      <c r="B1672" s="233"/>
      <c r="C1672" s="234"/>
      <c r="D1672" s="235" t="s">
        <v>213</v>
      </c>
      <c r="E1672" s="236" t="s">
        <v>19</v>
      </c>
      <c r="F1672" s="237" t="s">
        <v>2858</v>
      </c>
      <c r="G1672" s="234"/>
      <c r="H1672" s="238">
        <v>139.68799999999999</v>
      </c>
      <c r="I1672" s="239"/>
      <c r="J1672" s="234"/>
      <c r="K1672" s="234"/>
      <c r="L1672" s="240"/>
      <c r="M1672" s="241"/>
      <c r="N1672" s="242"/>
      <c r="O1672" s="242"/>
      <c r="P1672" s="242"/>
      <c r="Q1672" s="242"/>
      <c r="R1672" s="242"/>
      <c r="S1672" s="242"/>
      <c r="T1672" s="24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4" t="s">
        <v>213</v>
      </c>
      <c r="AU1672" s="244" t="s">
        <v>86</v>
      </c>
      <c r="AV1672" s="13" t="s">
        <v>86</v>
      </c>
      <c r="AW1672" s="13" t="s">
        <v>35</v>
      </c>
      <c r="AX1672" s="13" t="s">
        <v>73</v>
      </c>
      <c r="AY1672" s="244" t="s">
        <v>202</v>
      </c>
    </row>
    <row r="1673" s="13" customFormat="1">
      <c r="A1673" s="13"/>
      <c r="B1673" s="233"/>
      <c r="C1673" s="234"/>
      <c r="D1673" s="235" t="s">
        <v>213</v>
      </c>
      <c r="E1673" s="236" t="s">
        <v>19</v>
      </c>
      <c r="F1673" s="237" t="s">
        <v>2857</v>
      </c>
      <c r="G1673" s="234"/>
      <c r="H1673" s="238">
        <v>37.5</v>
      </c>
      <c r="I1673" s="239"/>
      <c r="J1673" s="234"/>
      <c r="K1673" s="234"/>
      <c r="L1673" s="240"/>
      <c r="M1673" s="241"/>
      <c r="N1673" s="242"/>
      <c r="O1673" s="242"/>
      <c r="P1673" s="242"/>
      <c r="Q1673" s="242"/>
      <c r="R1673" s="242"/>
      <c r="S1673" s="242"/>
      <c r="T1673" s="24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4" t="s">
        <v>213</v>
      </c>
      <c r="AU1673" s="244" t="s">
        <v>86</v>
      </c>
      <c r="AV1673" s="13" t="s">
        <v>86</v>
      </c>
      <c r="AW1673" s="13" t="s">
        <v>35</v>
      </c>
      <c r="AX1673" s="13" t="s">
        <v>73</v>
      </c>
      <c r="AY1673" s="244" t="s">
        <v>202</v>
      </c>
    </row>
    <row r="1674" s="13" customFormat="1">
      <c r="A1674" s="13"/>
      <c r="B1674" s="233"/>
      <c r="C1674" s="234"/>
      <c r="D1674" s="235" t="s">
        <v>213</v>
      </c>
      <c r="E1674" s="236" t="s">
        <v>19</v>
      </c>
      <c r="F1674" s="237" t="s">
        <v>2859</v>
      </c>
      <c r="G1674" s="234"/>
      <c r="H1674" s="238">
        <v>122.17</v>
      </c>
      <c r="I1674" s="239"/>
      <c r="J1674" s="234"/>
      <c r="K1674" s="234"/>
      <c r="L1674" s="240"/>
      <c r="M1674" s="241"/>
      <c r="N1674" s="242"/>
      <c r="O1674" s="242"/>
      <c r="P1674" s="242"/>
      <c r="Q1674" s="242"/>
      <c r="R1674" s="242"/>
      <c r="S1674" s="242"/>
      <c r="T1674" s="24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4" t="s">
        <v>213</v>
      </c>
      <c r="AU1674" s="244" t="s">
        <v>86</v>
      </c>
      <c r="AV1674" s="13" t="s">
        <v>86</v>
      </c>
      <c r="AW1674" s="13" t="s">
        <v>35</v>
      </c>
      <c r="AX1674" s="13" t="s">
        <v>73</v>
      </c>
      <c r="AY1674" s="244" t="s">
        <v>202</v>
      </c>
    </row>
    <row r="1675" s="16" customFormat="1">
      <c r="A1675" s="16"/>
      <c r="B1675" s="283"/>
      <c r="C1675" s="284"/>
      <c r="D1675" s="235" t="s">
        <v>213</v>
      </c>
      <c r="E1675" s="285" t="s">
        <v>19</v>
      </c>
      <c r="F1675" s="286" t="s">
        <v>516</v>
      </c>
      <c r="G1675" s="284"/>
      <c r="H1675" s="287">
        <v>463.43000000000001</v>
      </c>
      <c r="I1675" s="288"/>
      <c r="J1675" s="284"/>
      <c r="K1675" s="284"/>
      <c r="L1675" s="289"/>
      <c r="M1675" s="290"/>
      <c r="N1675" s="291"/>
      <c r="O1675" s="291"/>
      <c r="P1675" s="291"/>
      <c r="Q1675" s="291"/>
      <c r="R1675" s="291"/>
      <c r="S1675" s="291"/>
      <c r="T1675" s="292"/>
      <c r="U1675" s="16"/>
      <c r="V1675" s="16"/>
      <c r="W1675" s="16"/>
      <c r="X1675" s="16"/>
      <c r="Y1675" s="16"/>
      <c r="Z1675" s="16"/>
      <c r="AA1675" s="16"/>
      <c r="AB1675" s="16"/>
      <c r="AC1675" s="16"/>
      <c r="AD1675" s="16"/>
      <c r="AE1675" s="16"/>
      <c r="AT1675" s="293" t="s">
        <v>213</v>
      </c>
      <c r="AU1675" s="293" t="s">
        <v>86</v>
      </c>
      <c r="AV1675" s="16" t="s">
        <v>109</v>
      </c>
      <c r="AW1675" s="16" t="s">
        <v>35</v>
      </c>
      <c r="AX1675" s="16" t="s">
        <v>73</v>
      </c>
      <c r="AY1675" s="293" t="s">
        <v>202</v>
      </c>
    </row>
    <row r="1676" s="15" customFormat="1">
      <c r="A1676" s="15"/>
      <c r="B1676" s="259"/>
      <c r="C1676" s="260"/>
      <c r="D1676" s="235" t="s">
        <v>213</v>
      </c>
      <c r="E1676" s="261" t="s">
        <v>19</v>
      </c>
      <c r="F1676" s="262" t="s">
        <v>1368</v>
      </c>
      <c r="G1676" s="260"/>
      <c r="H1676" s="261" t="s">
        <v>19</v>
      </c>
      <c r="I1676" s="263"/>
      <c r="J1676" s="260"/>
      <c r="K1676" s="260"/>
      <c r="L1676" s="264"/>
      <c r="M1676" s="265"/>
      <c r="N1676" s="266"/>
      <c r="O1676" s="266"/>
      <c r="P1676" s="266"/>
      <c r="Q1676" s="266"/>
      <c r="R1676" s="266"/>
      <c r="S1676" s="266"/>
      <c r="T1676" s="267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68" t="s">
        <v>213</v>
      </c>
      <c r="AU1676" s="268" t="s">
        <v>86</v>
      </c>
      <c r="AV1676" s="15" t="s">
        <v>80</v>
      </c>
      <c r="AW1676" s="15" t="s">
        <v>35</v>
      </c>
      <c r="AX1676" s="15" t="s">
        <v>73</v>
      </c>
      <c r="AY1676" s="268" t="s">
        <v>202</v>
      </c>
    </row>
    <row r="1677" s="13" customFormat="1">
      <c r="A1677" s="13"/>
      <c r="B1677" s="233"/>
      <c r="C1677" s="234"/>
      <c r="D1677" s="235" t="s">
        <v>213</v>
      </c>
      <c r="E1677" s="236" t="s">
        <v>19</v>
      </c>
      <c r="F1677" s="237" t="s">
        <v>2903</v>
      </c>
      <c r="G1677" s="234"/>
      <c r="H1677" s="238">
        <v>50.753</v>
      </c>
      <c r="I1677" s="239"/>
      <c r="J1677" s="234"/>
      <c r="K1677" s="234"/>
      <c r="L1677" s="240"/>
      <c r="M1677" s="241"/>
      <c r="N1677" s="242"/>
      <c r="O1677" s="242"/>
      <c r="P1677" s="242"/>
      <c r="Q1677" s="242"/>
      <c r="R1677" s="242"/>
      <c r="S1677" s="242"/>
      <c r="T1677" s="24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4" t="s">
        <v>213</v>
      </c>
      <c r="AU1677" s="244" t="s">
        <v>86</v>
      </c>
      <c r="AV1677" s="13" t="s">
        <v>86</v>
      </c>
      <c r="AW1677" s="13" t="s">
        <v>35</v>
      </c>
      <c r="AX1677" s="13" t="s">
        <v>73</v>
      </c>
      <c r="AY1677" s="244" t="s">
        <v>202</v>
      </c>
    </row>
    <row r="1678" s="13" customFormat="1">
      <c r="A1678" s="13"/>
      <c r="B1678" s="233"/>
      <c r="C1678" s="234"/>
      <c r="D1678" s="235" t="s">
        <v>213</v>
      </c>
      <c r="E1678" s="236" t="s">
        <v>19</v>
      </c>
      <c r="F1678" s="237" t="s">
        <v>2904</v>
      </c>
      <c r="G1678" s="234"/>
      <c r="H1678" s="238">
        <v>54.970999999999997</v>
      </c>
      <c r="I1678" s="239"/>
      <c r="J1678" s="234"/>
      <c r="K1678" s="234"/>
      <c r="L1678" s="240"/>
      <c r="M1678" s="241"/>
      <c r="N1678" s="242"/>
      <c r="O1678" s="242"/>
      <c r="P1678" s="242"/>
      <c r="Q1678" s="242"/>
      <c r="R1678" s="242"/>
      <c r="S1678" s="242"/>
      <c r="T1678" s="24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4" t="s">
        <v>213</v>
      </c>
      <c r="AU1678" s="244" t="s">
        <v>86</v>
      </c>
      <c r="AV1678" s="13" t="s">
        <v>86</v>
      </c>
      <c r="AW1678" s="13" t="s">
        <v>35</v>
      </c>
      <c r="AX1678" s="13" t="s">
        <v>73</v>
      </c>
      <c r="AY1678" s="244" t="s">
        <v>202</v>
      </c>
    </row>
    <row r="1679" s="13" customFormat="1">
      <c r="A1679" s="13"/>
      <c r="B1679" s="233"/>
      <c r="C1679" s="234"/>
      <c r="D1679" s="235" t="s">
        <v>213</v>
      </c>
      <c r="E1679" s="236" t="s">
        <v>19</v>
      </c>
      <c r="F1679" s="237" t="s">
        <v>2905</v>
      </c>
      <c r="G1679" s="234"/>
      <c r="H1679" s="238">
        <v>36.651000000000003</v>
      </c>
      <c r="I1679" s="239"/>
      <c r="J1679" s="234"/>
      <c r="K1679" s="234"/>
      <c r="L1679" s="240"/>
      <c r="M1679" s="241"/>
      <c r="N1679" s="242"/>
      <c r="O1679" s="242"/>
      <c r="P1679" s="242"/>
      <c r="Q1679" s="242"/>
      <c r="R1679" s="242"/>
      <c r="S1679" s="242"/>
      <c r="T1679" s="24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4" t="s">
        <v>213</v>
      </c>
      <c r="AU1679" s="244" t="s">
        <v>86</v>
      </c>
      <c r="AV1679" s="13" t="s">
        <v>86</v>
      </c>
      <c r="AW1679" s="13" t="s">
        <v>35</v>
      </c>
      <c r="AX1679" s="13" t="s">
        <v>73</v>
      </c>
      <c r="AY1679" s="244" t="s">
        <v>202</v>
      </c>
    </row>
    <row r="1680" s="16" customFormat="1">
      <c r="A1680" s="16"/>
      <c r="B1680" s="283"/>
      <c r="C1680" s="284"/>
      <c r="D1680" s="235" t="s">
        <v>213</v>
      </c>
      <c r="E1680" s="285" t="s">
        <v>19</v>
      </c>
      <c r="F1680" s="286" t="s">
        <v>516</v>
      </c>
      <c r="G1680" s="284"/>
      <c r="H1680" s="287">
        <v>142.375</v>
      </c>
      <c r="I1680" s="288"/>
      <c r="J1680" s="284"/>
      <c r="K1680" s="284"/>
      <c r="L1680" s="289"/>
      <c r="M1680" s="290"/>
      <c r="N1680" s="291"/>
      <c r="O1680" s="291"/>
      <c r="P1680" s="291"/>
      <c r="Q1680" s="291"/>
      <c r="R1680" s="291"/>
      <c r="S1680" s="291"/>
      <c r="T1680" s="292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T1680" s="293" t="s">
        <v>213</v>
      </c>
      <c r="AU1680" s="293" t="s">
        <v>86</v>
      </c>
      <c r="AV1680" s="16" t="s">
        <v>109</v>
      </c>
      <c r="AW1680" s="16" t="s">
        <v>35</v>
      </c>
      <c r="AX1680" s="16" t="s">
        <v>73</v>
      </c>
      <c r="AY1680" s="293" t="s">
        <v>202</v>
      </c>
    </row>
    <row r="1681" s="15" customFormat="1">
      <c r="A1681" s="15"/>
      <c r="B1681" s="259"/>
      <c r="C1681" s="260"/>
      <c r="D1681" s="235" t="s">
        <v>213</v>
      </c>
      <c r="E1681" s="261" t="s">
        <v>19</v>
      </c>
      <c r="F1681" s="262" t="s">
        <v>2860</v>
      </c>
      <c r="G1681" s="260"/>
      <c r="H1681" s="261" t="s">
        <v>19</v>
      </c>
      <c r="I1681" s="263"/>
      <c r="J1681" s="260"/>
      <c r="K1681" s="260"/>
      <c r="L1681" s="264"/>
      <c r="M1681" s="265"/>
      <c r="N1681" s="266"/>
      <c r="O1681" s="266"/>
      <c r="P1681" s="266"/>
      <c r="Q1681" s="266"/>
      <c r="R1681" s="266"/>
      <c r="S1681" s="266"/>
      <c r="T1681" s="267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68" t="s">
        <v>213</v>
      </c>
      <c r="AU1681" s="268" t="s">
        <v>86</v>
      </c>
      <c r="AV1681" s="15" t="s">
        <v>80</v>
      </c>
      <c r="AW1681" s="15" t="s">
        <v>35</v>
      </c>
      <c r="AX1681" s="15" t="s">
        <v>73</v>
      </c>
      <c r="AY1681" s="268" t="s">
        <v>202</v>
      </c>
    </row>
    <row r="1682" s="13" customFormat="1">
      <c r="A1682" s="13"/>
      <c r="B1682" s="233"/>
      <c r="C1682" s="234"/>
      <c r="D1682" s="235" t="s">
        <v>213</v>
      </c>
      <c r="E1682" s="236" t="s">
        <v>19</v>
      </c>
      <c r="F1682" s="237" t="s">
        <v>2861</v>
      </c>
      <c r="G1682" s="234"/>
      <c r="H1682" s="238">
        <v>2.5880000000000001</v>
      </c>
      <c r="I1682" s="239"/>
      <c r="J1682" s="234"/>
      <c r="K1682" s="234"/>
      <c r="L1682" s="240"/>
      <c r="M1682" s="241"/>
      <c r="N1682" s="242"/>
      <c r="O1682" s="242"/>
      <c r="P1682" s="242"/>
      <c r="Q1682" s="242"/>
      <c r="R1682" s="242"/>
      <c r="S1682" s="242"/>
      <c r="T1682" s="243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4" t="s">
        <v>213</v>
      </c>
      <c r="AU1682" s="244" t="s">
        <v>86</v>
      </c>
      <c r="AV1682" s="13" t="s">
        <v>86</v>
      </c>
      <c r="AW1682" s="13" t="s">
        <v>35</v>
      </c>
      <c r="AX1682" s="13" t="s">
        <v>73</v>
      </c>
      <c r="AY1682" s="244" t="s">
        <v>202</v>
      </c>
    </row>
    <row r="1683" s="13" customFormat="1">
      <c r="A1683" s="13"/>
      <c r="B1683" s="233"/>
      <c r="C1683" s="234"/>
      <c r="D1683" s="235" t="s">
        <v>213</v>
      </c>
      <c r="E1683" s="236" t="s">
        <v>19</v>
      </c>
      <c r="F1683" s="237" t="s">
        <v>2862</v>
      </c>
      <c r="G1683" s="234"/>
      <c r="H1683" s="238">
        <v>2.6059999999999999</v>
      </c>
      <c r="I1683" s="239"/>
      <c r="J1683" s="234"/>
      <c r="K1683" s="234"/>
      <c r="L1683" s="240"/>
      <c r="M1683" s="241"/>
      <c r="N1683" s="242"/>
      <c r="O1683" s="242"/>
      <c r="P1683" s="242"/>
      <c r="Q1683" s="242"/>
      <c r="R1683" s="242"/>
      <c r="S1683" s="242"/>
      <c r="T1683" s="24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4" t="s">
        <v>213</v>
      </c>
      <c r="AU1683" s="244" t="s">
        <v>86</v>
      </c>
      <c r="AV1683" s="13" t="s">
        <v>86</v>
      </c>
      <c r="AW1683" s="13" t="s">
        <v>35</v>
      </c>
      <c r="AX1683" s="13" t="s">
        <v>73</v>
      </c>
      <c r="AY1683" s="244" t="s">
        <v>202</v>
      </c>
    </row>
    <row r="1684" s="13" customFormat="1">
      <c r="A1684" s="13"/>
      <c r="B1684" s="233"/>
      <c r="C1684" s="234"/>
      <c r="D1684" s="235" t="s">
        <v>213</v>
      </c>
      <c r="E1684" s="236" t="s">
        <v>19</v>
      </c>
      <c r="F1684" s="237" t="s">
        <v>2863</v>
      </c>
      <c r="G1684" s="234"/>
      <c r="H1684" s="238">
        <v>2.3660000000000001</v>
      </c>
      <c r="I1684" s="239"/>
      <c r="J1684" s="234"/>
      <c r="K1684" s="234"/>
      <c r="L1684" s="240"/>
      <c r="M1684" s="241"/>
      <c r="N1684" s="242"/>
      <c r="O1684" s="242"/>
      <c r="P1684" s="242"/>
      <c r="Q1684" s="242"/>
      <c r="R1684" s="242"/>
      <c r="S1684" s="242"/>
      <c r="T1684" s="243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4" t="s">
        <v>213</v>
      </c>
      <c r="AU1684" s="244" t="s">
        <v>86</v>
      </c>
      <c r="AV1684" s="13" t="s">
        <v>86</v>
      </c>
      <c r="AW1684" s="13" t="s">
        <v>35</v>
      </c>
      <c r="AX1684" s="13" t="s">
        <v>73</v>
      </c>
      <c r="AY1684" s="244" t="s">
        <v>202</v>
      </c>
    </row>
    <row r="1685" s="13" customFormat="1">
      <c r="A1685" s="13"/>
      <c r="B1685" s="233"/>
      <c r="C1685" s="234"/>
      <c r="D1685" s="235" t="s">
        <v>213</v>
      </c>
      <c r="E1685" s="236" t="s">
        <v>19</v>
      </c>
      <c r="F1685" s="237" t="s">
        <v>2864</v>
      </c>
      <c r="G1685" s="234"/>
      <c r="H1685" s="238">
        <v>0.48799999999999999</v>
      </c>
      <c r="I1685" s="239"/>
      <c r="J1685" s="234"/>
      <c r="K1685" s="234"/>
      <c r="L1685" s="240"/>
      <c r="M1685" s="241"/>
      <c r="N1685" s="242"/>
      <c r="O1685" s="242"/>
      <c r="P1685" s="242"/>
      <c r="Q1685" s="242"/>
      <c r="R1685" s="242"/>
      <c r="S1685" s="242"/>
      <c r="T1685" s="24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4" t="s">
        <v>213</v>
      </c>
      <c r="AU1685" s="244" t="s">
        <v>86</v>
      </c>
      <c r="AV1685" s="13" t="s">
        <v>86</v>
      </c>
      <c r="AW1685" s="13" t="s">
        <v>35</v>
      </c>
      <c r="AX1685" s="13" t="s">
        <v>73</v>
      </c>
      <c r="AY1685" s="244" t="s">
        <v>202</v>
      </c>
    </row>
    <row r="1686" s="13" customFormat="1">
      <c r="A1686" s="13"/>
      <c r="B1686" s="233"/>
      <c r="C1686" s="234"/>
      <c r="D1686" s="235" t="s">
        <v>213</v>
      </c>
      <c r="E1686" s="236" t="s">
        <v>19</v>
      </c>
      <c r="F1686" s="237" t="s">
        <v>2864</v>
      </c>
      <c r="G1686" s="234"/>
      <c r="H1686" s="238">
        <v>0.48799999999999999</v>
      </c>
      <c r="I1686" s="239"/>
      <c r="J1686" s="234"/>
      <c r="K1686" s="234"/>
      <c r="L1686" s="240"/>
      <c r="M1686" s="241"/>
      <c r="N1686" s="242"/>
      <c r="O1686" s="242"/>
      <c r="P1686" s="242"/>
      <c r="Q1686" s="242"/>
      <c r="R1686" s="242"/>
      <c r="S1686" s="242"/>
      <c r="T1686" s="24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4" t="s">
        <v>213</v>
      </c>
      <c r="AU1686" s="244" t="s">
        <v>86</v>
      </c>
      <c r="AV1686" s="13" t="s">
        <v>86</v>
      </c>
      <c r="AW1686" s="13" t="s">
        <v>35</v>
      </c>
      <c r="AX1686" s="13" t="s">
        <v>73</v>
      </c>
      <c r="AY1686" s="244" t="s">
        <v>202</v>
      </c>
    </row>
    <row r="1687" s="13" customFormat="1">
      <c r="A1687" s="13"/>
      <c r="B1687" s="233"/>
      <c r="C1687" s="234"/>
      <c r="D1687" s="235" t="s">
        <v>213</v>
      </c>
      <c r="E1687" s="236" t="s">
        <v>19</v>
      </c>
      <c r="F1687" s="237" t="s">
        <v>2865</v>
      </c>
      <c r="G1687" s="234"/>
      <c r="H1687" s="238">
        <v>1.0129999999999999</v>
      </c>
      <c r="I1687" s="239"/>
      <c r="J1687" s="234"/>
      <c r="K1687" s="234"/>
      <c r="L1687" s="240"/>
      <c r="M1687" s="241"/>
      <c r="N1687" s="242"/>
      <c r="O1687" s="242"/>
      <c r="P1687" s="242"/>
      <c r="Q1687" s="242"/>
      <c r="R1687" s="242"/>
      <c r="S1687" s="242"/>
      <c r="T1687" s="24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4" t="s">
        <v>213</v>
      </c>
      <c r="AU1687" s="244" t="s">
        <v>86</v>
      </c>
      <c r="AV1687" s="13" t="s">
        <v>86</v>
      </c>
      <c r="AW1687" s="13" t="s">
        <v>35</v>
      </c>
      <c r="AX1687" s="13" t="s">
        <v>73</v>
      </c>
      <c r="AY1687" s="244" t="s">
        <v>202</v>
      </c>
    </row>
    <row r="1688" s="13" customFormat="1">
      <c r="A1688" s="13"/>
      <c r="B1688" s="233"/>
      <c r="C1688" s="234"/>
      <c r="D1688" s="235" t="s">
        <v>213</v>
      </c>
      <c r="E1688" s="236" t="s">
        <v>19</v>
      </c>
      <c r="F1688" s="237" t="s">
        <v>2866</v>
      </c>
      <c r="G1688" s="234"/>
      <c r="H1688" s="238">
        <v>0.998</v>
      </c>
      <c r="I1688" s="239"/>
      <c r="J1688" s="234"/>
      <c r="K1688" s="234"/>
      <c r="L1688" s="240"/>
      <c r="M1688" s="241"/>
      <c r="N1688" s="242"/>
      <c r="O1688" s="242"/>
      <c r="P1688" s="242"/>
      <c r="Q1688" s="242"/>
      <c r="R1688" s="242"/>
      <c r="S1688" s="242"/>
      <c r="T1688" s="243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4" t="s">
        <v>213</v>
      </c>
      <c r="AU1688" s="244" t="s">
        <v>86</v>
      </c>
      <c r="AV1688" s="13" t="s">
        <v>86</v>
      </c>
      <c r="AW1688" s="13" t="s">
        <v>35</v>
      </c>
      <c r="AX1688" s="13" t="s">
        <v>73</v>
      </c>
      <c r="AY1688" s="244" t="s">
        <v>202</v>
      </c>
    </row>
    <row r="1689" s="13" customFormat="1">
      <c r="A1689" s="13"/>
      <c r="B1689" s="233"/>
      <c r="C1689" s="234"/>
      <c r="D1689" s="235" t="s">
        <v>213</v>
      </c>
      <c r="E1689" s="236" t="s">
        <v>19</v>
      </c>
      <c r="F1689" s="237" t="s">
        <v>2867</v>
      </c>
      <c r="G1689" s="234"/>
      <c r="H1689" s="238">
        <v>1.05</v>
      </c>
      <c r="I1689" s="239"/>
      <c r="J1689" s="234"/>
      <c r="K1689" s="234"/>
      <c r="L1689" s="240"/>
      <c r="M1689" s="241"/>
      <c r="N1689" s="242"/>
      <c r="O1689" s="242"/>
      <c r="P1689" s="242"/>
      <c r="Q1689" s="242"/>
      <c r="R1689" s="242"/>
      <c r="S1689" s="242"/>
      <c r="T1689" s="24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4" t="s">
        <v>213</v>
      </c>
      <c r="AU1689" s="244" t="s">
        <v>86</v>
      </c>
      <c r="AV1689" s="13" t="s">
        <v>86</v>
      </c>
      <c r="AW1689" s="13" t="s">
        <v>35</v>
      </c>
      <c r="AX1689" s="13" t="s">
        <v>73</v>
      </c>
      <c r="AY1689" s="244" t="s">
        <v>202</v>
      </c>
    </row>
    <row r="1690" s="13" customFormat="1">
      <c r="A1690" s="13"/>
      <c r="B1690" s="233"/>
      <c r="C1690" s="234"/>
      <c r="D1690" s="235" t="s">
        <v>213</v>
      </c>
      <c r="E1690" s="236" t="s">
        <v>19</v>
      </c>
      <c r="F1690" s="237" t="s">
        <v>2868</v>
      </c>
      <c r="G1690" s="234"/>
      <c r="H1690" s="238">
        <v>14.175000000000001</v>
      </c>
      <c r="I1690" s="239"/>
      <c r="J1690" s="234"/>
      <c r="K1690" s="234"/>
      <c r="L1690" s="240"/>
      <c r="M1690" s="241"/>
      <c r="N1690" s="242"/>
      <c r="O1690" s="242"/>
      <c r="P1690" s="242"/>
      <c r="Q1690" s="242"/>
      <c r="R1690" s="242"/>
      <c r="S1690" s="242"/>
      <c r="T1690" s="243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4" t="s">
        <v>213</v>
      </c>
      <c r="AU1690" s="244" t="s">
        <v>86</v>
      </c>
      <c r="AV1690" s="13" t="s">
        <v>86</v>
      </c>
      <c r="AW1690" s="13" t="s">
        <v>35</v>
      </c>
      <c r="AX1690" s="13" t="s">
        <v>73</v>
      </c>
      <c r="AY1690" s="244" t="s">
        <v>202</v>
      </c>
    </row>
    <row r="1691" s="13" customFormat="1">
      <c r="A1691" s="13"/>
      <c r="B1691" s="233"/>
      <c r="C1691" s="234"/>
      <c r="D1691" s="235" t="s">
        <v>213</v>
      </c>
      <c r="E1691" s="236" t="s">
        <v>19</v>
      </c>
      <c r="F1691" s="237" t="s">
        <v>2867</v>
      </c>
      <c r="G1691" s="234"/>
      <c r="H1691" s="238">
        <v>1.05</v>
      </c>
      <c r="I1691" s="239"/>
      <c r="J1691" s="234"/>
      <c r="K1691" s="234"/>
      <c r="L1691" s="240"/>
      <c r="M1691" s="241"/>
      <c r="N1691" s="242"/>
      <c r="O1691" s="242"/>
      <c r="P1691" s="242"/>
      <c r="Q1691" s="242"/>
      <c r="R1691" s="242"/>
      <c r="S1691" s="242"/>
      <c r="T1691" s="24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4" t="s">
        <v>213</v>
      </c>
      <c r="AU1691" s="244" t="s">
        <v>86</v>
      </c>
      <c r="AV1691" s="13" t="s">
        <v>86</v>
      </c>
      <c r="AW1691" s="13" t="s">
        <v>35</v>
      </c>
      <c r="AX1691" s="13" t="s">
        <v>73</v>
      </c>
      <c r="AY1691" s="244" t="s">
        <v>202</v>
      </c>
    </row>
    <row r="1692" s="13" customFormat="1">
      <c r="A1692" s="13"/>
      <c r="B1692" s="233"/>
      <c r="C1692" s="234"/>
      <c r="D1692" s="235" t="s">
        <v>213</v>
      </c>
      <c r="E1692" s="236" t="s">
        <v>19</v>
      </c>
      <c r="F1692" s="237" t="s">
        <v>2869</v>
      </c>
      <c r="G1692" s="234"/>
      <c r="H1692" s="238">
        <v>1.0129999999999999</v>
      </c>
      <c r="I1692" s="239"/>
      <c r="J1692" s="234"/>
      <c r="K1692" s="234"/>
      <c r="L1692" s="240"/>
      <c r="M1692" s="241"/>
      <c r="N1692" s="242"/>
      <c r="O1692" s="242"/>
      <c r="P1692" s="242"/>
      <c r="Q1692" s="242"/>
      <c r="R1692" s="242"/>
      <c r="S1692" s="242"/>
      <c r="T1692" s="243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4" t="s">
        <v>213</v>
      </c>
      <c r="AU1692" s="244" t="s">
        <v>86</v>
      </c>
      <c r="AV1692" s="13" t="s">
        <v>86</v>
      </c>
      <c r="AW1692" s="13" t="s">
        <v>35</v>
      </c>
      <c r="AX1692" s="13" t="s">
        <v>73</v>
      </c>
      <c r="AY1692" s="244" t="s">
        <v>202</v>
      </c>
    </row>
    <row r="1693" s="13" customFormat="1">
      <c r="A1693" s="13"/>
      <c r="B1693" s="233"/>
      <c r="C1693" s="234"/>
      <c r="D1693" s="235" t="s">
        <v>213</v>
      </c>
      <c r="E1693" s="236" t="s">
        <v>19</v>
      </c>
      <c r="F1693" s="237" t="s">
        <v>2870</v>
      </c>
      <c r="G1693" s="234"/>
      <c r="H1693" s="238">
        <v>6.0750000000000002</v>
      </c>
      <c r="I1693" s="239"/>
      <c r="J1693" s="234"/>
      <c r="K1693" s="234"/>
      <c r="L1693" s="240"/>
      <c r="M1693" s="241"/>
      <c r="N1693" s="242"/>
      <c r="O1693" s="242"/>
      <c r="P1693" s="242"/>
      <c r="Q1693" s="242"/>
      <c r="R1693" s="242"/>
      <c r="S1693" s="242"/>
      <c r="T1693" s="243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4" t="s">
        <v>213</v>
      </c>
      <c r="AU1693" s="244" t="s">
        <v>86</v>
      </c>
      <c r="AV1693" s="13" t="s">
        <v>86</v>
      </c>
      <c r="AW1693" s="13" t="s">
        <v>35</v>
      </c>
      <c r="AX1693" s="13" t="s">
        <v>73</v>
      </c>
      <c r="AY1693" s="244" t="s">
        <v>202</v>
      </c>
    </row>
    <row r="1694" s="13" customFormat="1">
      <c r="A1694" s="13"/>
      <c r="B1694" s="233"/>
      <c r="C1694" s="234"/>
      <c r="D1694" s="235" t="s">
        <v>213</v>
      </c>
      <c r="E1694" s="236" t="s">
        <v>19</v>
      </c>
      <c r="F1694" s="237" t="s">
        <v>2871</v>
      </c>
      <c r="G1694" s="234"/>
      <c r="H1694" s="238">
        <v>1.4630000000000001</v>
      </c>
      <c r="I1694" s="239"/>
      <c r="J1694" s="234"/>
      <c r="K1694" s="234"/>
      <c r="L1694" s="240"/>
      <c r="M1694" s="241"/>
      <c r="N1694" s="242"/>
      <c r="O1694" s="242"/>
      <c r="P1694" s="242"/>
      <c r="Q1694" s="242"/>
      <c r="R1694" s="242"/>
      <c r="S1694" s="242"/>
      <c r="T1694" s="24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4" t="s">
        <v>213</v>
      </c>
      <c r="AU1694" s="244" t="s">
        <v>86</v>
      </c>
      <c r="AV1694" s="13" t="s">
        <v>86</v>
      </c>
      <c r="AW1694" s="13" t="s">
        <v>35</v>
      </c>
      <c r="AX1694" s="13" t="s">
        <v>73</v>
      </c>
      <c r="AY1694" s="244" t="s">
        <v>202</v>
      </c>
    </row>
    <row r="1695" s="13" customFormat="1">
      <c r="A1695" s="13"/>
      <c r="B1695" s="233"/>
      <c r="C1695" s="234"/>
      <c r="D1695" s="235" t="s">
        <v>213</v>
      </c>
      <c r="E1695" s="236" t="s">
        <v>19</v>
      </c>
      <c r="F1695" s="237" t="s">
        <v>2872</v>
      </c>
      <c r="G1695" s="234"/>
      <c r="H1695" s="238">
        <v>1.2749999999999999</v>
      </c>
      <c r="I1695" s="239"/>
      <c r="J1695" s="234"/>
      <c r="K1695" s="234"/>
      <c r="L1695" s="240"/>
      <c r="M1695" s="241"/>
      <c r="N1695" s="242"/>
      <c r="O1695" s="242"/>
      <c r="P1695" s="242"/>
      <c r="Q1695" s="242"/>
      <c r="R1695" s="242"/>
      <c r="S1695" s="242"/>
      <c r="T1695" s="24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4" t="s">
        <v>213</v>
      </c>
      <c r="AU1695" s="244" t="s">
        <v>86</v>
      </c>
      <c r="AV1695" s="13" t="s">
        <v>86</v>
      </c>
      <c r="AW1695" s="13" t="s">
        <v>35</v>
      </c>
      <c r="AX1695" s="13" t="s">
        <v>73</v>
      </c>
      <c r="AY1695" s="244" t="s">
        <v>202</v>
      </c>
    </row>
    <row r="1696" s="13" customFormat="1">
      <c r="A1696" s="13"/>
      <c r="B1696" s="233"/>
      <c r="C1696" s="234"/>
      <c r="D1696" s="235" t="s">
        <v>213</v>
      </c>
      <c r="E1696" s="236" t="s">
        <v>19</v>
      </c>
      <c r="F1696" s="237" t="s">
        <v>2873</v>
      </c>
      <c r="G1696" s="234"/>
      <c r="H1696" s="238">
        <v>3.0379999999999998</v>
      </c>
      <c r="I1696" s="239"/>
      <c r="J1696" s="234"/>
      <c r="K1696" s="234"/>
      <c r="L1696" s="240"/>
      <c r="M1696" s="241"/>
      <c r="N1696" s="242"/>
      <c r="O1696" s="242"/>
      <c r="P1696" s="242"/>
      <c r="Q1696" s="242"/>
      <c r="R1696" s="242"/>
      <c r="S1696" s="242"/>
      <c r="T1696" s="243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4" t="s">
        <v>213</v>
      </c>
      <c r="AU1696" s="244" t="s">
        <v>86</v>
      </c>
      <c r="AV1696" s="13" t="s">
        <v>86</v>
      </c>
      <c r="AW1696" s="13" t="s">
        <v>35</v>
      </c>
      <c r="AX1696" s="13" t="s">
        <v>73</v>
      </c>
      <c r="AY1696" s="244" t="s">
        <v>202</v>
      </c>
    </row>
    <row r="1697" s="15" customFormat="1">
      <c r="A1697" s="15"/>
      <c r="B1697" s="259"/>
      <c r="C1697" s="260"/>
      <c r="D1697" s="235" t="s">
        <v>213</v>
      </c>
      <c r="E1697" s="261" t="s">
        <v>19</v>
      </c>
      <c r="F1697" s="262" t="s">
        <v>2874</v>
      </c>
      <c r="G1697" s="260"/>
      <c r="H1697" s="261" t="s">
        <v>19</v>
      </c>
      <c r="I1697" s="263"/>
      <c r="J1697" s="260"/>
      <c r="K1697" s="260"/>
      <c r="L1697" s="264"/>
      <c r="M1697" s="265"/>
      <c r="N1697" s="266"/>
      <c r="O1697" s="266"/>
      <c r="P1697" s="266"/>
      <c r="Q1697" s="266"/>
      <c r="R1697" s="266"/>
      <c r="S1697" s="266"/>
      <c r="T1697" s="267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68" t="s">
        <v>213</v>
      </c>
      <c r="AU1697" s="268" t="s">
        <v>86</v>
      </c>
      <c r="AV1697" s="15" t="s">
        <v>80</v>
      </c>
      <c r="AW1697" s="15" t="s">
        <v>35</v>
      </c>
      <c r="AX1697" s="15" t="s">
        <v>73</v>
      </c>
      <c r="AY1697" s="268" t="s">
        <v>202</v>
      </c>
    </row>
    <row r="1698" s="13" customFormat="1">
      <c r="A1698" s="13"/>
      <c r="B1698" s="233"/>
      <c r="C1698" s="234"/>
      <c r="D1698" s="235" t="s">
        <v>213</v>
      </c>
      <c r="E1698" s="236" t="s">
        <v>19</v>
      </c>
      <c r="F1698" s="237" t="s">
        <v>2875</v>
      </c>
      <c r="G1698" s="234"/>
      <c r="H1698" s="238">
        <v>-28.687999999999999</v>
      </c>
      <c r="I1698" s="239"/>
      <c r="J1698" s="234"/>
      <c r="K1698" s="234"/>
      <c r="L1698" s="240"/>
      <c r="M1698" s="241"/>
      <c r="N1698" s="242"/>
      <c r="O1698" s="242"/>
      <c r="P1698" s="242"/>
      <c r="Q1698" s="242"/>
      <c r="R1698" s="242"/>
      <c r="S1698" s="242"/>
      <c r="T1698" s="243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4" t="s">
        <v>213</v>
      </c>
      <c r="AU1698" s="244" t="s">
        <v>86</v>
      </c>
      <c r="AV1698" s="13" t="s">
        <v>86</v>
      </c>
      <c r="AW1698" s="13" t="s">
        <v>35</v>
      </c>
      <c r="AX1698" s="13" t="s">
        <v>73</v>
      </c>
      <c r="AY1698" s="244" t="s">
        <v>202</v>
      </c>
    </row>
    <row r="1699" s="13" customFormat="1">
      <c r="A1699" s="13"/>
      <c r="B1699" s="233"/>
      <c r="C1699" s="234"/>
      <c r="D1699" s="235" t="s">
        <v>213</v>
      </c>
      <c r="E1699" s="236" t="s">
        <v>19</v>
      </c>
      <c r="F1699" s="237" t="s">
        <v>2876</v>
      </c>
      <c r="G1699" s="234"/>
      <c r="H1699" s="238">
        <v>-13.563000000000001</v>
      </c>
      <c r="I1699" s="239"/>
      <c r="J1699" s="234"/>
      <c r="K1699" s="234"/>
      <c r="L1699" s="240"/>
      <c r="M1699" s="241"/>
      <c r="N1699" s="242"/>
      <c r="O1699" s="242"/>
      <c r="P1699" s="242"/>
      <c r="Q1699" s="242"/>
      <c r="R1699" s="242"/>
      <c r="S1699" s="242"/>
      <c r="T1699" s="24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4" t="s">
        <v>213</v>
      </c>
      <c r="AU1699" s="244" t="s">
        <v>86</v>
      </c>
      <c r="AV1699" s="13" t="s">
        <v>86</v>
      </c>
      <c r="AW1699" s="13" t="s">
        <v>35</v>
      </c>
      <c r="AX1699" s="13" t="s">
        <v>73</v>
      </c>
      <c r="AY1699" s="244" t="s">
        <v>202</v>
      </c>
    </row>
    <row r="1700" s="13" customFormat="1">
      <c r="A1700" s="13"/>
      <c r="B1700" s="233"/>
      <c r="C1700" s="234"/>
      <c r="D1700" s="235" t="s">
        <v>213</v>
      </c>
      <c r="E1700" s="236" t="s">
        <v>19</v>
      </c>
      <c r="F1700" s="237" t="s">
        <v>2877</v>
      </c>
      <c r="G1700" s="234"/>
      <c r="H1700" s="238">
        <v>-9.2230000000000008</v>
      </c>
      <c r="I1700" s="239"/>
      <c r="J1700" s="234"/>
      <c r="K1700" s="234"/>
      <c r="L1700" s="240"/>
      <c r="M1700" s="241"/>
      <c r="N1700" s="242"/>
      <c r="O1700" s="242"/>
      <c r="P1700" s="242"/>
      <c r="Q1700" s="242"/>
      <c r="R1700" s="242"/>
      <c r="S1700" s="242"/>
      <c r="T1700" s="24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4" t="s">
        <v>213</v>
      </c>
      <c r="AU1700" s="244" t="s">
        <v>86</v>
      </c>
      <c r="AV1700" s="13" t="s">
        <v>86</v>
      </c>
      <c r="AW1700" s="13" t="s">
        <v>35</v>
      </c>
      <c r="AX1700" s="13" t="s">
        <v>73</v>
      </c>
      <c r="AY1700" s="244" t="s">
        <v>202</v>
      </c>
    </row>
    <row r="1701" s="13" customFormat="1">
      <c r="A1701" s="13"/>
      <c r="B1701" s="233"/>
      <c r="C1701" s="234"/>
      <c r="D1701" s="235" t="s">
        <v>213</v>
      </c>
      <c r="E1701" s="236" t="s">
        <v>19</v>
      </c>
      <c r="F1701" s="237" t="s">
        <v>2878</v>
      </c>
      <c r="G1701" s="234"/>
      <c r="H1701" s="238">
        <v>-2.25</v>
      </c>
      <c r="I1701" s="239"/>
      <c r="J1701" s="234"/>
      <c r="K1701" s="234"/>
      <c r="L1701" s="240"/>
      <c r="M1701" s="241"/>
      <c r="N1701" s="242"/>
      <c r="O1701" s="242"/>
      <c r="P1701" s="242"/>
      <c r="Q1701" s="242"/>
      <c r="R1701" s="242"/>
      <c r="S1701" s="242"/>
      <c r="T1701" s="24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4" t="s">
        <v>213</v>
      </c>
      <c r="AU1701" s="244" t="s">
        <v>86</v>
      </c>
      <c r="AV1701" s="13" t="s">
        <v>86</v>
      </c>
      <c r="AW1701" s="13" t="s">
        <v>35</v>
      </c>
      <c r="AX1701" s="13" t="s">
        <v>73</v>
      </c>
      <c r="AY1701" s="244" t="s">
        <v>202</v>
      </c>
    </row>
    <row r="1702" s="13" customFormat="1">
      <c r="A1702" s="13"/>
      <c r="B1702" s="233"/>
      <c r="C1702" s="234"/>
      <c r="D1702" s="235" t="s">
        <v>213</v>
      </c>
      <c r="E1702" s="236" t="s">
        <v>19</v>
      </c>
      <c r="F1702" s="237" t="s">
        <v>2879</v>
      </c>
      <c r="G1702" s="234"/>
      <c r="H1702" s="238">
        <v>-5.0629999999999997</v>
      </c>
      <c r="I1702" s="239"/>
      <c r="J1702" s="234"/>
      <c r="K1702" s="234"/>
      <c r="L1702" s="240"/>
      <c r="M1702" s="241"/>
      <c r="N1702" s="242"/>
      <c r="O1702" s="242"/>
      <c r="P1702" s="242"/>
      <c r="Q1702" s="242"/>
      <c r="R1702" s="242"/>
      <c r="S1702" s="242"/>
      <c r="T1702" s="243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4" t="s">
        <v>213</v>
      </c>
      <c r="AU1702" s="244" t="s">
        <v>86</v>
      </c>
      <c r="AV1702" s="13" t="s">
        <v>86</v>
      </c>
      <c r="AW1702" s="13" t="s">
        <v>35</v>
      </c>
      <c r="AX1702" s="13" t="s">
        <v>73</v>
      </c>
      <c r="AY1702" s="244" t="s">
        <v>202</v>
      </c>
    </row>
    <row r="1703" s="13" customFormat="1">
      <c r="A1703" s="13"/>
      <c r="B1703" s="233"/>
      <c r="C1703" s="234"/>
      <c r="D1703" s="235" t="s">
        <v>213</v>
      </c>
      <c r="E1703" s="236" t="s">
        <v>19</v>
      </c>
      <c r="F1703" s="237" t="s">
        <v>2880</v>
      </c>
      <c r="G1703" s="234"/>
      <c r="H1703" s="238">
        <v>-5.6879999999999997</v>
      </c>
      <c r="I1703" s="239"/>
      <c r="J1703" s="234"/>
      <c r="K1703" s="234"/>
      <c r="L1703" s="240"/>
      <c r="M1703" s="241"/>
      <c r="N1703" s="242"/>
      <c r="O1703" s="242"/>
      <c r="P1703" s="242"/>
      <c r="Q1703" s="242"/>
      <c r="R1703" s="242"/>
      <c r="S1703" s="242"/>
      <c r="T1703" s="24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4" t="s">
        <v>213</v>
      </c>
      <c r="AU1703" s="244" t="s">
        <v>86</v>
      </c>
      <c r="AV1703" s="13" t="s">
        <v>86</v>
      </c>
      <c r="AW1703" s="13" t="s">
        <v>35</v>
      </c>
      <c r="AX1703" s="13" t="s">
        <v>73</v>
      </c>
      <c r="AY1703" s="244" t="s">
        <v>202</v>
      </c>
    </row>
    <row r="1704" s="13" customFormat="1">
      <c r="A1704" s="13"/>
      <c r="B1704" s="233"/>
      <c r="C1704" s="234"/>
      <c r="D1704" s="235" t="s">
        <v>213</v>
      </c>
      <c r="E1704" s="236" t="s">
        <v>19</v>
      </c>
      <c r="F1704" s="237" t="s">
        <v>2881</v>
      </c>
      <c r="G1704" s="234"/>
      <c r="H1704" s="238">
        <v>-5.625</v>
      </c>
      <c r="I1704" s="239"/>
      <c r="J1704" s="234"/>
      <c r="K1704" s="234"/>
      <c r="L1704" s="240"/>
      <c r="M1704" s="241"/>
      <c r="N1704" s="242"/>
      <c r="O1704" s="242"/>
      <c r="P1704" s="242"/>
      <c r="Q1704" s="242"/>
      <c r="R1704" s="242"/>
      <c r="S1704" s="242"/>
      <c r="T1704" s="243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4" t="s">
        <v>213</v>
      </c>
      <c r="AU1704" s="244" t="s">
        <v>86</v>
      </c>
      <c r="AV1704" s="13" t="s">
        <v>86</v>
      </c>
      <c r="AW1704" s="13" t="s">
        <v>35</v>
      </c>
      <c r="AX1704" s="13" t="s">
        <v>73</v>
      </c>
      <c r="AY1704" s="244" t="s">
        <v>202</v>
      </c>
    </row>
    <row r="1705" s="13" customFormat="1">
      <c r="A1705" s="13"/>
      <c r="B1705" s="233"/>
      <c r="C1705" s="234"/>
      <c r="D1705" s="235" t="s">
        <v>213</v>
      </c>
      <c r="E1705" s="236" t="s">
        <v>19</v>
      </c>
      <c r="F1705" s="237" t="s">
        <v>2882</v>
      </c>
      <c r="G1705" s="234"/>
      <c r="H1705" s="238">
        <v>-70.875</v>
      </c>
      <c r="I1705" s="239"/>
      <c r="J1705" s="234"/>
      <c r="K1705" s="234"/>
      <c r="L1705" s="240"/>
      <c r="M1705" s="241"/>
      <c r="N1705" s="242"/>
      <c r="O1705" s="242"/>
      <c r="P1705" s="242"/>
      <c r="Q1705" s="242"/>
      <c r="R1705" s="242"/>
      <c r="S1705" s="242"/>
      <c r="T1705" s="24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4" t="s">
        <v>213</v>
      </c>
      <c r="AU1705" s="244" t="s">
        <v>86</v>
      </c>
      <c r="AV1705" s="13" t="s">
        <v>86</v>
      </c>
      <c r="AW1705" s="13" t="s">
        <v>35</v>
      </c>
      <c r="AX1705" s="13" t="s">
        <v>73</v>
      </c>
      <c r="AY1705" s="244" t="s">
        <v>202</v>
      </c>
    </row>
    <row r="1706" s="13" customFormat="1">
      <c r="A1706" s="13"/>
      <c r="B1706" s="233"/>
      <c r="C1706" s="234"/>
      <c r="D1706" s="235" t="s">
        <v>213</v>
      </c>
      <c r="E1706" s="236" t="s">
        <v>19</v>
      </c>
      <c r="F1706" s="237" t="s">
        <v>2881</v>
      </c>
      <c r="G1706" s="234"/>
      <c r="H1706" s="238">
        <v>-5.625</v>
      </c>
      <c r="I1706" s="239"/>
      <c r="J1706" s="234"/>
      <c r="K1706" s="234"/>
      <c r="L1706" s="240"/>
      <c r="M1706" s="241"/>
      <c r="N1706" s="242"/>
      <c r="O1706" s="242"/>
      <c r="P1706" s="242"/>
      <c r="Q1706" s="242"/>
      <c r="R1706" s="242"/>
      <c r="S1706" s="242"/>
      <c r="T1706" s="243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4" t="s">
        <v>213</v>
      </c>
      <c r="AU1706" s="244" t="s">
        <v>86</v>
      </c>
      <c r="AV1706" s="13" t="s">
        <v>86</v>
      </c>
      <c r="AW1706" s="13" t="s">
        <v>35</v>
      </c>
      <c r="AX1706" s="13" t="s">
        <v>73</v>
      </c>
      <c r="AY1706" s="244" t="s">
        <v>202</v>
      </c>
    </row>
    <row r="1707" s="13" customFormat="1">
      <c r="A1707" s="13"/>
      <c r="B1707" s="233"/>
      <c r="C1707" s="234"/>
      <c r="D1707" s="235" t="s">
        <v>213</v>
      </c>
      <c r="E1707" s="236" t="s">
        <v>19</v>
      </c>
      <c r="F1707" s="237" t="s">
        <v>2880</v>
      </c>
      <c r="G1707" s="234"/>
      <c r="H1707" s="238">
        <v>-5.6879999999999997</v>
      </c>
      <c r="I1707" s="239"/>
      <c r="J1707" s="234"/>
      <c r="K1707" s="234"/>
      <c r="L1707" s="240"/>
      <c r="M1707" s="241"/>
      <c r="N1707" s="242"/>
      <c r="O1707" s="242"/>
      <c r="P1707" s="242"/>
      <c r="Q1707" s="242"/>
      <c r="R1707" s="242"/>
      <c r="S1707" s="242"/>
      <c r="T1707" s="24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4" t="s">
        <v>213</v>
      </c>
      <c r="AU1707" s="244" t="s">
        <v>86</v>
      </c>
      <c r="AV1707" s="13" t="s">
        <v>86</v>
      </c>
      <c r="AW1707" s="13" t="s">
        <v>35</v>
      </c>
      <c r="AX1707" s="13" t="s">
        <v>73</v>
      </c>
      <c r="AY1707" s="244" t="s">
        <v>202</v>
      </c>
    </row>
    <row r="1708" s="13" customFormat="1">
      <c r="A1708" s="13"/>
      <c r="B1708" s="233"/>
      <c r="C1708" s="234"/>
      <c r="D1708" s="235" t="s">
        <v>213</v>
      </c>
      <c r="E1708" s="236" t="s">
        <v>19</v>
      </c>
      <c r="F1708" s="237" t="s">
        <v>2883</v>
      </c>
      <c r="G1708" s="234"/>
      <c r="H1708" s="238">
        <v>-30.375</v>
      </c>
      <c r="I1708" s="239"/>
      <c r="J1708" s="234"/>
      <c r="K1708" s="234"/>
      <c r="L1708" s="240"/>
      <c r="M1708" s="241"/>
      <c r="N1708" s="242"/>
      <c r="O1708" s="242"/>
      <c r="P1708" s="242"/>
      <c r="Q1708" s="242"/>
      <c r="R1708" s="242"/>
      <c r="S1708" s="242"/>
      <c r="T1708" s="243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4" t="s">
        <v>213</v>
      </c>
      <c r="AU1708" s="244" t="s">
        <v>86</v>
      </c>
      <c r="AV1708" s="13" t="s">
        <v>86</v>
      </c>
      <c r="AW1708" s="13" t="s">
        <v>35</v>
      </c>
      <c r="AX1708" s="13" t="s">
        <v>73</v>
      </c>
      <c r="AY1708" s="244" t="s">
        <v>202</v>
      </c>
    </row>
    <row r="1709" s="13" customFormat="1">
      <c r="A1709" s="13"/>
      <c r="B1709" s="233"/>
      <c r="C1709" s="234"/>
      <c r="D1709" s="235" t="s">
        <v>213</v>
      </c>
      <c r="E1709" s="236" t="s">
        <v>19</v>
      </c>
      <c r="F1709" s="237" t="s">
        <v>2884</v>
      </c>
      <c r="G1709" s="234"/>
      <c r="H1709" s="238">
        <v>-3</v>
      </c>
      <c r="I1709" s="239"/>
      <c r="J1709" s="234"/>
      <c r="K1709" s="234"/>
      <c r="L1709" s="240"/>
      <c r="M1709" s="241"/>
      <c r="N1709" s="242"/>
      <c r="O1709" s="242"/>
      <c r="P1709" s="242"/>
      <c r="Q1709" s="242"/>
      <c r="R1709" s="242"/>
      <c r="S1709" s="242"/>
      <c r="T1709" s="243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4" t="s">
        <v>213</v>
      </c>
      <c r="AU1709" s="244" t="s">
        <v>86</v>
      </c>
      <c r="AV1709" s="13" t="s">
        <v>86</v>
      </c>
      <c r="AW1709" s="13" t="s">
        <v>35</v>
      </c>
      <c r="AX1709" s="13" t="s">
        <v>73</v>
      </c>
      <c r="AY1709" s="244" t="s">
        <v>202</v>
      </c>
    </row>
    <row r="1710" s="13" customFormat="1">
      <c r="A1710" s="13"/>
      <c r="B1710" s="233"/>
      <c r="C1710" s="234"/>
      <c r="D1710" s="235" t="s">
        <v>213</v>
      </c>
      <c r="E1710" s="236" t="s">
        <v>19</v>
      </c>
      <c r="F1710" s="237" t="s">
        <v>2885</v>
      </c>
      <c r="G1710" s="234"/>
      <c r="H1710" s="238">
        <v>-7.3499999999999996</v>
      </c>
      <c r="I1710" s="239"/>
      <c r="J1710" s="234"/>
      <c r="K1710" s="234"/>
      <c r="L1710" s="240"/>
      <c r="M1710" s="241"/>
      <c r="N1710" s="242"/>
      <c r="O1710" s="242"/>
      <c r="P1710" s="242"/>
      <c r="Q1710" s="242"/>
      <c r="R1710" s="242"/>
      <c r="S1710" s="242"/>
      <c r="T1710" s="243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4" t="s">
        <v>213</v>
      </c>
      <c r="AU1710" s="244" t="s">
        <v>86</v>
      </c>
      <c r="AV1710" s="13" t="s">
        <v>86</v>
      </c>
      <c r="AW1710" s="13" t="s">
        <v>35</v>
      </c>
      <c r="AX1710" s="13" t="s">
        <v>73</v>
      </c>
      <c r="AY1710" s="244" t="s">
        <v>202</v>
      </c>
    </row>
    <row r="1711" s="13" customFormat="1">
      <c r="A1711" s="13"/>
      <c r="B1711" s="233"/>
      <c r="C1711" s="234"/>
      <c r="D1711" s="235" t="s">
        <v>213</v>
      </c>
      <c r="E1711" s="236" t="s">
        <v>19</v>
      </c>
      <c r="F1711" s="237" t="s">
        <v>2886</v>
      </c>
      <c r="G1711" s="234"/>
      <c r="H1711" s="238">
        <v>-15.188000000000001</v>
      </c>
      <c r="I1711" s="239"/>
      <c r="J1711" s="234"/>
      <c r="K1711" s="234"/>
      <c r="L1711" s="240"/>
      <c r="M1711" s="241"/>
      <c r="N1711" s="242"/>
      <c r="O1711" s="242"/>
      <c r="P1711" s="242"/>
      <c r="Q1711" s="242"/>
      <c r="R1711" s="242"/>
      <c r="S1711" s="242"/>
      <c r="T1711" s="243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4" t="s">
        <v>213</v>
      </c>
      <c r="AU1711" s="244" t="s">
        <v>86</v>
      </c>
      <c r="AV1711" s="13" t="s">
        <v>86</v>
      </c>
      <c r="AW1711" s="13" t="s">
        <v>35</v>
      </c>
      <c r="AX1711" s="13" t="s">
        <v>73</v>
      </c>
      <c r="AY1711" s="244" t="s">
        <v>202</v>
      </c>
    </row>
    <row r="1712" s="13" customFormat="1">
      <c r="A1712" s="13"/>
      <c r="B1712" s="233"/>
      <c r="C1712" s="234"/>
      <c r="D1712" s="235" t="s">
        <v>213</v>
      </c>
      <c r="E1712" s="236" t="s">
        <v>19</v>
      </c>
      <c r="F1712" s="237" t="s">
        <v>1159</v>
      </c>
      <c r="G1712" s="234"/>
      <c r="H1712" s="238">
        <v>-7.2119999999999997</v>
      </c>
      <c r="I1712" s="239"/>
      <c r="J1712" s="234"/>
      <c r="K1712" s="234"/>
      <c r="L1712" s="240"/>
      <c r="M1712" s="241"/>
      <c r="N1712" s="242"/>
      <c r="O1712" s="242"/>
      <c r="P1712" s="242"/>
      <c r="Q1712" s="242"/>
      <c r="R1712" s="242"/>
      <c r="S1712" s="242"/>
      <c r="T1712" s="243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4" t="s">
        <v>213</v>
      </c>
      <c r="AU1712" s="244" t="s">
        <v>86</v>
      </c>
      <c r="AV1712" s="13" t="s">
        <v>86</v>
      </c>
      <c r="AW1712" s="13" t="s">
        <v>35</v>
      </c>
      <c r="AX1712" s="13" t="s">
        <v>73</v>
      </c>
      <c r="AY1712" s="244" t="s">
        <v>202</v>
      </c>
    </row>
    <row r="1713" s="16" customFormat="1">
      <c r="A1713" s="16"/>
      <c r="B1713" s="283"/>
      <c r="C1713" s="284"/>
      <c r="D1713" s="235" t="s">
        <v>213</v>
      </c>
      <c r="E1713" s="285" t="s">
        <v>19</v>
      </c>
      <c r="F1713" s="286" t="s">
        <v>516</v>
      </c>
      <c r="G1713" s="284"/>
      <c r="H1713" s="287">
        <v>-175.72699999999998</v>
      </c>
      <c r="I1713" s="288"/>
      <c r="J1713" s="284"/>
      <c r="K1713" s="284"/>
      <c r="L1713" s="289"/>
      <c r="M1713" s="290"/>
      <c r="N1713" s="291"/>
      <c r="O1713" s="291"/>
      <c r="P1713" s="291"/>
      <c r="Q1713" s="291"/>
      <c r="R1713" s="291"/>
      <c r="S1713" s="291"/>
      <c r="T1713" s="292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/>
      <c r="AT1713" s="293" t="s">
        <v>213</v>
      </c>
      <c r="AU1713" s="293" t="s">
        <v>86</v>
      </c>
      <c r="AV1713" s="16" t="s">
        <v>109</v>
      </c>
      <c r="AW1713" s="16" t="s">
        <v>35</v>
      </c>
      <c r="AX1713" s="16" t="s">
        <v>73</v>
      </c>
      <c r="AY1713" s="293" t="s">
        <v>202</v>
      </c>
    </row>
    <row r="1714" s="15" customFormat="1">
      <c r="A1714" s="15"/>
      <c r="B1714" s="259"/>
      <c r="C1714" s="260"/>
      <c r="D1714" s="235" t="s">
        <v>213</v>
      </c>
      <c r="E1714" s="261" t="s">
        <v>19</v>
      </c>
      <c r="F1714" s="262" t="s">
        <v>1370</v>
      </c>
      <c r="G1714" s="260"/>
      <c r="H1714" s="261" t="s">
        <v>19</v>
      </c>
      <c r="I1714" s="263"/>
      <c r="J1714" s="260"/>
      <c r="K1714" s="260"/>
      <c r="L1714" s="264"/>
      <c r="M1714" s="265"/>
      <c r="N1714" s="266"/>
      <c r="O1714" s="266"/>
      <c r="P1714" s="266"/>
      <c r="Q1714" s="266"/>
      <c r="R1714" s="266"/>
      <c r="S1714" s="266"/>
      <c r="T1714" s="267"/>
      <c r="U1714" s="15"/>
      <c r="V1714" s="15"/>
      <c r="W1714" s="15"/>
      <c r="X1714" s="15"/>
      <c r="Y1714" s="15"/>
      <c r="Z1714" s="15"/>
      <c r="AA1714" s="15"/>
      <c r="AB1714" s="15"/>
      <c r="AC1714" s="15"/>
      <c r="AD1714" s="15"/>
      <c r="AE1714" s="15"/>
      <c r="AT1714" s="268" t="s">
        <v>213</v>
      </c>
      <c r="AU1714" s="268" t="s">
        <v>86</v>
      </c>
      <c r="AV1714" s="15" t="s">
        <v>80</v>
      </c>
      <c r="AW1714" s="15" t="s">
        <v>35</v>
      </c>
      <c r="AX1714" s="15" t="s">
        <v>73</v>
      </c>
      <c r="AY1714" s="268" t="s">
        <v>202</v>
      </c>
    </row>
    <row r="1715" s="13" customFormat="1">
      <c r="A1715" s="13"/>
      <c r="B1715" s="233"/>
      <c r="C1715" s="234"/>
      <c r="D1715" s="235" t="s">
        <v>213</v>
      </c>
      <c r="E1715" s="236" t="s">
        <v>19</v>
      </c>
      <c r="F1715" s="237" t="s">
        <v>1390</v>
      </c>
      <c r="G1715" s="234"/>
      <c r="H1715" s="238">
        <v>92.456999999999994</v>
      </c>
      <c r="I1715" s="239"/>
      <c r="J1715" s="234"/>
      <c r="K1715" s="234"/>
      <c r="L1715" s="240"/>
      <c r="M1715" s="241"/>
      <c r="N1715" s="242"/>
      <c r="O1715" s="242"/>
      <c r="P1715" s="242"/>
      <c r="Q1715" s="242"/>
      <c r="R1715" s="242"/>
      <c r="S1715" s="242"/>
      <c r="T1715" s="24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4" t="s">
        <v>213</v>
      </c>
      <c r="AU1715" s="244" t="s">
        <v>86</v>
      </c>
      <c r="AV1715" s="13" t="s">
        <v>86</v>
      </c>
      <c r="AW1715" s="13" t="s">
        <v>35</v>
      </c>
      <c r="AX1715" s="13" t="s">
        <v>73</v>
      </c>
      <c r="AY1715" s="244" t="s">
        <v>202</v>
      </c>
    </row>
    <row r="1716" s="16" customFormat="1">
      <c r="A1716" s="16"/>
      <c r="B1716" s="283"/>
      <c r="C1716" s="284"/>
      <c r="D1716" s="235" t="s">
        <v>213</v>
      </c>
      <c r="E1716" s="285" t="s">
        <v>19</v>
      </c>
      <c r="F1716" s="286" t="s">
        <v>516</v>
      </c>
      <c r="G1716" s="284"/>
      <c r="H1716" s="287">
        <v>92.456999999999994</v>
      </c>
      <c r="I1716" s="288"/>
      <c r="J1716" s="284"/>
      <c r="K1716" s="284"/>
      <c r="L1716" s="289"/>
      <c r="M1716" s="290"/>
      <c r="N1716" s="291"/>
      <c r="O1716" s="291"/>
      <c r="P1716" s="291"/>
      <c r="Q1716" s="291"/>
      <c r="R1716" s="291"/>
      <c r="S1716" s="291"/>
      <c r="T1716" s="292"/>
      <c r="U1716" s="16"/>
      <c r="V1716" s="16"/>
      <c r="W1716" s="16"/>
      <c r="X1716" s="16"/>
      <c r="Y1716" s="16"/>
      <c r="Z1716" s="16"/>
      <c r="AA1716" s="16"/>
      <c r="AB1716" s="16"/>
      <c r="AC1716" s="16"/>
      <c r="AD1716" s="16"/>
      <c r="AE1716" s="16"/>
      <c r="AT1716" s="293" t="s">
        <v>213</v>
      </c>
      <c r="AU1716" s="293" t="s">
        <v>86</v>
      </c>
      <c r="AV1716" s="16" t="s">
        <v>109</v>
      </c>
      <c r="AW1716" s="16" t="s">
        <v>35</v>
      </c>
      <c r="AX1716" s="16" t="s">
        <v>73</v>
      </c>
      <c r="AY1716" s="293" t="s">
        <v>202</v>
      </c>
    </row>
    <row r="1717" s="15" customFormat="1">
      <c r="A1717" s="15"/>
      <c r="B1717" s="259"/>
      <c r="C1717" s="260"/>
      <c r="D1717" s="235" t="s">
        <v>213</v>
      </c>
      <c r="E1717" s="261" t="s">
        <v>19</v>
      </c>
      <c r="F1717" s="262" t="s">
        <v>1335</v>
      </c>
      <c r="G1717" s="260"/>
      <c r="H1717" s="261" t="s">
        <v>19</v>
      </c>
      <c r="I1717" s="263"/>
      <c r="J1717" s="260"/>
      <c r="K1717" s="260"/>
      <c r="L1717" s="264"/>
      <c r="M1717" s="265"/>
      <c r="N1717" s="266"/>
      <c r="O1717" s="266"/>
      <c r="P1717" s="266"/>
      <c r="Q1717" s="266"/>
      <c r="R1717" s="266"/>
      <c r="S1717" s="266"/>
      <c r="T1717" s="267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68" t="s">
        <v>213</v>
      </c>
      <c r="AU1717" s="268" t="s">
        <v>86</v>
      </c>
      <c r="AV1717" s="15" t="s">
        <v>80</v>
      </c>
      <c r="AW1717" s="15" t="s">
        <v>35</v>
      </c>
      <c r="AX1717" s="15" t="s">
        <v>73</v>
      </c>
      <c r="AY1717" s="268" t="s">
        <v>202</v>
      </c>
    </row>
    <row r="1718" s="13" customFormat="1">
      <c r="A1718" s="13"/>
      <c r="B1718" s="233"/>
      <c r="C1718" s="234"/>
      <c r="D1718" s="235" t="s">
        <v>213</v>
      </c>
      <c r="E1718" s="236" t="s">
        <v>19</v>
      </c>
      <c r="F1718" s="237" t="s">
        <v>2906</v>
      </c>
      <c r="G1718" s="234"/>
      <c r="H1718" s="238">
        <v>13.500999999999999</v>
      </c>
      <c r="I1718" s="239"/>
      <c r="J1718" s="234"/>
      <c r="K1718" s="234"/>
      <c r="L1718" s="240"/>
      <c r="M1718" s="241"/>
      <c r="N1718" s="242"/>
      <c r="O1718" s="242"/>
      <c r="P1718" s="242"/>
      <c r="Q1718" s="242"/>
      <c r="R1718" s="242"/>
      <c r="S1718" s="242"/>
      <c r="T1718" s="24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4" t="s">
        <v>213</v>
      </c>
      <c r="AU1718" s="244" t="s">
        <v>86</v>
      </c>
      <c r="AV1718" s="13" t="s">
        <v>86</v>
      </c>
      <c r="AW1718" s="13" t="s">
        <v>35</v>
      </c>
      <c r="AX1718" s="13" t="s">
        <v>73</v>
      </c>
      <c r="AY1718" s="244" t="s">
        <v>202</v>
      </c>
    </row>
    <row r="1719" s="13" customFormat="1">
      <c r="A1719" s="13"/>
      <c r="B1719" s="233"/>
      <c r="C1719" s="234"/>
      <c r="D1719" s="235" t="s">
        <v>213</v>
      </c>
      <c r="E1719" s="236" t="s">
        <v>19</v>
      </c>
      <c r="F1719" s="237" t="s">
        <v>2907</v>
      </c>
      <c r="G1719" s="234"/>
      <c r="H1719" s="238">
        <v>0.79200000000000004</v>
      </c>
      <c r="I1719" s="239"/>
      <c r="J1719" s="234"/>
      <c r="K1719" s="234"/>
      <c r="L1719" s="240"/>
      <c r="M1719" s="241"/>
      <c r="N1719" s="242"/>
      <c r="O1719" s="242"/>
      <c r="P1719" s="242"/>
      <c r="Q1719" s="242"/>
      <c r="R1719" s="242"/>
      <c r="S1719" s="242"/>
      <c r="T1719" s="24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4" t="s">
        <v>213</v>
      </c>
      <c r="AU1719" s="244" t="s">
        <v>86</v>
      </c>
      <c r="AV1719" s="13" t="s">
        <v>86</v>
      </c>
      <c r="AW1719" s="13" t="s">
        <v>35</v>
      </c>
      <c r="AX1719" s="13" t="s">
        <v>73</v>
      </c>
      <c r="AY1719" s="244" t="s">
        <v>202</v>
      </c>
    </row>
    <row r="1720" s="13" customFormat="1">
      <c r="A1720" s="13"/>
      <c r="B1720" s="233"/>
      <c r="C1720" s="234"/>
      <c r="D1720" s="235" t="s">
        <v>213</v>
      </c>
      <c r="E1720" s="236" t="s">
        <v>19</v>
      </c>
      <c r="F1720" s="237" t="s">
        <v>2907</v>
      </c>
      <c r="G1720" s="234"/>
      <c r="H1720" s="238">
        <v>0.79200000000000004</v>
      </c>
      <c r="I1720" s="239"/>
      <c r="J1720" s="234"/>
      <c r="K1720" s="234"/>
      <c r="L1720" s="240"/>
      <c r="M1720" s="241"/>
      <c r="N1720" s="242"/>
      <c r="O1720" s="242"/>
      <c r="P1720" s="242"/>
      <c r="Q1720" s="242"/>
      <c r="R1720" s="242"/>
      <c r="S1720" s="242"/>
      <c r="T1720" s="243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4" t="s">
        <v>213</v>
      </c>
      <c r="AU1720" s="244" t="s">
        <v>86</v>
      </c>
      <c r="AV1720" s="13" t="s">
        <v>86</v>
      </c>
      <c r="AW1720" s="13" t="s">
        <v>35</v>
      </c>
      <c r="AX1720" s="13" t="s">
        <v>73</v>
      </c>
      <c r="AY1720" s="244" t="s">
        <v>202</v>
      </c>
    </row>
    <row r="1721" s="13" customFormat="1">
      <c r="A1721" s="13"/>
      <c r="B1721" s="233"/>
      <c r="C1721" s="234"/>
      <c r="D1721" s="235" t="s">
        <v>213</v>
      </c>
      <c r="E1721" s="236" t="s">
        <v>19</v>
      </c>
      <c r="F1721" s="237" t="s">
        <v>1341</v>
      </c>
      <c r="G1721" s="234"/>
      <c r="H1721" s="238">
        <v>0.874</v>
      </c>
      <c r="I1721" s="239"/>
      <c r="J1721" s="234"/>
      <c r="K1721" s="234"/>
      <c r="L1721" s="240"/>
      <c r="M1721" s="241"/>
      <c r="N1721" s="242"/>
      <c r="O1721" s="242"/>
      <c r="P1721" s="242"/>
      <c r="Q1721" s="242"/>
      <c r="R1721" s="242"/>
      <c r="S1721" s="242"/>
      <c r="T1721" s="24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4" t="s">
        <v>213</v>
      </c>
      <c r="AU1721" s="244" t="s">
        <v>86</v>
      </c>
      <c r="AV1721" s="13" t="s">
        <v>86</v>
      </c>
      <c r="AW1721" s="13" t="s">
        <v>35</v>
      </c>
      <c r="AX1721" s="13" t="s">
        <v>73</v>
      </c>
      <c r="AY1721" s="244" t="s">
        <v>202</v>
      </c>
    </row>
    <row r="1722" s="13" customFormat="1">
      <c r="A1722" s="13"/>
      <c r="B1722" s="233"/>
      <c r="C1722" s="234"/>
      <c r="D1722" s="235" t="s">
        <v>213</v>
      </c>
      <c r="E1722" s="236" t="s">
        <v>19</v>
      </c>
      <c r="F1722" s="237" t="s">
        <v>1342</v>
      </c>
      <c r="G1722" s="234"/>
      <c r="H1722" s="238">
        <v>0.35999999999999999</v>
      </c>
      <c r="I1722" s="239"/>
      <c r="J1722" s="234"/>
      <c r="K1722" s="234"/>
      <c r="L1722" s="240"/>
      <c r="M1722" s="241"/>
      <c r="N1722" s="242"/>
      <c r="O1722" s="242"/>
      <c r="P1722" s="242"/>
      <c r="Q1722" s="242"/>
      <c r="R1722" s="242"/>
      <c r="S1722" s="242"/>
      <c r="T1722" s="24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4" t="s">
        <v>213</v>
      </c>
      <c r="AU1722" s="244" t="s">
        <v>86</v>
      </c>
      <c r="AV1722" s="13" t="s">
        <v>86</v>
      </c>
      <c r="AW1722" s="13" t="s">
        <v>35</v>
      </c>
      <c r="AX1722" s="13" t="s">
        <v>73</v>
      </c>
      <c r="AY1722" s="244" t="s">
        <v>202</v>
      </c>
    </row>
    <row r="1723" s="16" customFormat="1">
      <c r="A1723" s="16"/>
      <c r="B1723" s="283"/>
      <c r="C1723" s="284"/>
      <c r="D1723" s="235" t="s">
        <v>213</v>
      </c>
      <c r="E1723" s="285" t="s">
        <v>19</v>
      </c>
      <c r="F1723" s="286" t="s">
        <v>516</v>
      </c>
      <c r="G1723" s="284"/>
      <c r="H1723" s="287">
        <v>16.318999999999999</v>
      </c>
      <c r="I1723" s="288"/>
      <c r="J1723" s="284"/>
      <c r="K1723" s="284"/>
      <c r="L1723" s="289"/>
      <c r="M1723" s="290"/>
      <c r="N1723" s="291"/>
      <c r="O1723" s="291"/>
      <c r="P1723" s="291"/>
      <c r="Q1723" s="291"/>
      <c r="R1723" s="291"/>
      <c r="S1723" s="291"/>
      <c r="T1723" s="292"/>
      <c r="U1723" s="16"/>
      <c r="V1723" s="16"/>
      <c r="W1723" s="16"/>
      <c r="X1723" s="16"/>
      <c r="Y1723" s="16"/>
      <c r="Z1723" s="16"/>
      <c r="AA1723" s="16"/>
      <c r="AB1723" s="16"/>
      <c r="AC1723" s="16"/>
      <c r="AD1723" s="16"/>
      <c r="AE1723" s="16"/>
      <c r="AT1723" s="293" t="s">
        <v>213</v>
      </c>
      <c r="AU1723" s="293" t="s">
        <v>86</v>
      </c>
      <c r="AV1723" s="16" t="s">
        <v>109</v>
      </c>
      <c r="AW1723" s="16" t="s">
        <v>35</v>
      </c>
      <c r="AX1723" s="16" t="s">
        <v>73</v>
      </c>
      <c r="AY1723" s="293" t="s">
        <v>202</v>
      </c>
    </row>
    <row r="1724" s="14" customFormat="1">
      <c r="A1724" s="14"/>
      <c r="B1724" s="245"/>
      <c r="C1724" s="246"/>
      <c r="D1724" s="235" t="s">
        <v>213</v>
      </c>
      <c r="E1724" s="247" t="s">
        <v>19</v>
      </c>
      <c r="F1724" s="248" t="s">
        <v>215</v>
      </c>
      <c r="G1724" s="246"/>
      <c r="H1724" s="249">
        <v>689.27100000000019</v>
      </c>
      <c r="I1724" s="250"/>
      <c r="J1724" s="246"/>
      <c r="K1724" s="246"/>
      <c r="L1724" s="251"/>
      <c r="M1724" s="252"/>
      <c r="N1724" s="253"/>
      <c r="O1724" s="253"/>
      <c r="P1724" s="253"/>
      <c r="Q1724" s="253"/>
      <c r="R1724" s="253"/>
      <c r="S1724" s="253"/>
      <c r="T1724" s="254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5" t="s">
        <v>213</v>
      </c>
      <c r="AU1724" s="255" t="s">
        <v>86</v>
      </c>
      <c r="AV1724" s="14" t="s">
        <v>209</v>
      </c>
      <c r="AW1724" s="14" t="s">
        <v>35</v>
      </c>
      <c r="AX1724" s="14" t="s">
        <v>80</v>
      </c>
      <c r="AY1724" s="255" t="s">
        <v>202</v>
      </c>
    </row>
    <row r="1725" s="2" customFormat="1" ht="24.15" customHeight="1">
      <c r="A1725" s="40"/>
      <c r="B1725" s="41"/>
      <c r="C1725" s="215" t="s">
        <v>1121</v>
      </c>
      <c r="D1725" s="215" t="s">
        <v>204</v>
      </c>
      <c r="E1725" s="216" t="s">
        <v>2908</v>
      </c>
      <c r="F1725" s="217" t="s">
        <v>2909</v>
      </c>
      <c r="G1725" s="218" t="s">
        <v>218</v>
      </c>
      <c r="H1725" s="219">
        <v>705.726</v>
      </c>
      <c r="I1725" s="220"/>
      <c r="J1725" s="221">
        <f>ROUND(I1725*H1725,2)</f>
        <v>0</v>
      </c>
      <c r="K1725" s="217" t="s">
        <v>208</v>
      </c>
      <c r="L1725" s="46"/>
      <c r="M1725" s="222" t="s">
        <v>19</v>
      </c>
      <c r="N1725" s="223" t="s">
        <v>45</v>
      </c>
      <c r="O1725" s="86"/>
      <c r="P1725" s="224">
        <f>O1725*H1725</f>
        <v>0</v>
      </c>
      <c r="Q1725" s="224">
        <v>0.0043800000000000002</v>
      </c>
      <c r="R1725" s="224">
        <f>Q1725*H1725</f>
        <v>3.0910798800000001</v>
      </c>
      <c r="S1725" s="224">
        <v>0</v>
      </c>
      <c r="T1725" s="225">
        <f>S1725*H1725</f>
        <v>0</v>
      </c>
      <c r="U1725" s="40"/>
      <c r="V1725" s="40"/>
      <c r="W1725" s="40"/>
      <c r="X1725" s="40"/>
      <c r="Y1725" s="40"/>
      <c r="Z1725" s="40"/>
      <c r="AA1725" s="40"/>
      <c r="AB1725" s="40"/>
      <c r="AC1725" s="40"/>
      <c r="AD1725" s="40"/>
      <c r="AE1725" s="40"/>
      <c r="AR1725" s="226" t="s">
        <v>209</v>
      </c>
      <c r="AT1725" s="226" t="s">
        <v>204</v>
      </c>
      <c r="AU1725" s="226" t="s">
        <v>86</v>
      </c>
      <c r="AY1725" s="19" t="s">
        <v>202</v>
      </c>
      <c r="BE1725" s="227">
        <f>IF(N1725="základní",J1725,0)</f>
        <v>0</v>
      </c>
      <c r="BF1725" s="227">
        <f>IF(N1725="snížená",J1725,0)</f>
        <v>0</v>
      </c>
      <c r="BG1725" s="227">
        <f>IF(N1725="zákl. přenesená",J1725,0)</f>
        <v>0</v>
      </c>
      <c r="BH1725" s="227">
        <f>IF(N1725="sníž. přenesená",J1725,0)</f>
        <v>0</v>
      </c>
      <c r="BI1725" s="227">
        <f>IF(N1725="nulová",J1725,0)</f>
        <v>0</v>
      </c>
      <c r="BJ1725" s="19" t="s">
        <v>86</v>
      </c>
      <c r="BK1725" s="227">
        <f>ROUND(I1725*H1725,2)</f>
        <v>0</v>
      </c>
      <c r="BL1725" s="19" t="s">
        <v>209</v>
      </c>
      <c r="BM1725" s="226" t="s">
        <v>2910</v>
      </c>
    </row>
    <row r="1726" s="2" customFormat="1">
      <c r="A1726" s="40"/>
      <c r="B1726" s="41"/>
      <c r="C1726" s="42"/>
      <c r="D1726" s="228" t="s">
        <v>211</v>
      </c>
      <c r="E1726" s="42"/>
      <c r="F1726" s="229" t="s">
        <v>2911</v>
      </c>
      <c r="G1726" s="42"/>
      <c r="H1726" s="42"/>
      <c r="I1726" s="230"/>
      <c r="J1726" s="42"/>
      <c r="K1726" s="42"/>
      <c r="L1726" s="46"/>
      <c r="M1726" s="231"/>
      <c r="N1726" s="232"/>
      <c r="O1726" s="86"/>
      <c r="P1726" s="86"/>
      <c r="Q1726" s="86"/>
      <c r="R1726" s="86"/>
      <c r="S1726" s="86"/>
      <c r="T1726" s="87"/>
      <c r="U1726" s="40"/>
      <c r="V1726" s="40"/>
      <c r="W1726" s="40"/>
      <c r="X1726" s="40"/>
      <c r="Y1726" s="40"/>
      <c r="Z1726" s="40"/>
      <c r="AA1726" s="40"/>
      <c r="AB1726" s="40"/>
      <c r="AC1726" s="40"/>
      <c r="AD1726" s="40"/>
      <c r="AE1726" s="40"/>
      <c r="AT1726" s="19" t="s">
        <v>211</v>
      </c>
      <c r="AU1726" s="19" t="s">
        <v>86</v>
      </c>
    </row>
    <row r="1727" s="15" customFormat="1">
      <c r="A1727" s="15"/>
      <c r="B1727" s="259"/>
      <c r="C1727" s="260"/>
      <c r="D1727" s="235" t="s">
        <v>213</v>
      </c>
      <c r="E1727" s="261" t="s">
        <v>19</v>
      </c>
      <c r="F1727" s="262" t="s">
        <v>771</v>
      </c>
      <c r="G1727" s="260"/>
      <c r="H1727" s="261" t="s">
        <v>19</v>
      </c>
      <c r="I1727" s="263"/>
      <c r="J1727" s="260"/>
      <c r="K1727" s="260"/>
      <c r="L1727" s="264"/>
      <c r="M1727" s="265"/>
      <c r="N1727" s="266"/>
      <c r="O1727" s="266"/>
      <c r="P1727" s="266"/>
      <c r="Q1727" s="266"/>
      <c r="R1727" s="266"/>
      <c r="S1727" s="266"/>
      <c r="T1727" s="267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68" t="s">
        <v>213</v>
      </c>
      <c r="AU1727" s="268" t="s">
        <v>86</v>
      </c>
      <c r="AV1727" s="15" t="s">
        <v>80</v>
      </c>
      <c r="AW1727" s="15" t="s">
        <v>35</v>
      </c>
      <c r="AX1727" s="15" t="s">
        <v>73</v>
      </c>
      <c r="AY1727" s="268" t="s">
        <v>202</v>
      </c>
    </row>
    <row r="1728" s="13" customFormat="1">
      <c r="A1728" s="13"/>
      <c r="B1728" s="233"/>
      <c r="C1728" s="234"/>
      <c r="D1728" s="235" t="s">
        <v>213</v>
      </c>
      <c r="E1728" s="236" t="s">
        <v>19</v>
      </c>
      <c r="F1728" s="237" t="s">
        <v>1864</v>
      </c>
      <c r="G1728" s="234"/>
      <c r="H1728" s="238">
        <v>54.479999999999997</v>
      </c>
      <c r="I1728" s="239"/>
      <c r="J1728" s="234"/>
      <c r="K1728" s="234"/>
      <c r="L1728" s="240"/>
      <c r="M1728" s="241"/>
      <c r="N1728" s="242"/>
      <c r="O1728" s="242"/>
      <c r="P1728" s="242"/>
      <c r="Q1728" s="242"/>
      <c r="R1728" s="242"/>
      <c r="S1728" s="242"/>
      <c r="T1728" s="24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4" t="s">
        <v>213</v>
      </c>
      <c r="AU1728" s="244" t="s">
        <v>86</v>
      </c>
      <c r="AV1728" s="13" t="s">
        <v>86</v>
      </c>
      <c r="AW1728" s="13" t="s">
        <v>35</v>
      </c>
      <c r="AX1728" s="13" t="s">
        <v>73</v>
      </c>
      <c r="AY1728" s="244" t="s">
        <v>202</v>
      </c>
    </row>
    <row r="1729" s="13" customFormat="1">
      <c r="A1729" s="13"/>
      <c r="B1729" s="233"/>
      <c r="C1729" s="234"/>
      <c r="D1729" s="235" t="s">
        <v>213</v>
      </c>
      <c r="E1729" s="236" t="s">
        <v>19</v>
      </c>
      <c r="F1729" s="237" t="s">
        <v>2891</v>
      </c>
      <c r="G1729" s="234"/>
      <c r="H1729" s="238">
        <v>-24.488</v>
      </c>
      <c r="I1729" s="239"/>
      <c r="J1729" s="234"/>
      <c r="K1729" s="234"/>
      <c r="L1729" s="240"/>
      <c r="M1729" s="241"/>
      <c r="N1729" s="242"/>
      <c r="O1729" s="242"/>
      <c r="P1729" s="242"/>
      <c r="Q1729" s="242"/>
      <c r="R1729" s="242"/>
      <c r="S1729" s="242"/>
      <c r="T1729" s="24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4" t="s">
        <v>213</v>
      </c>
      <c r="AU1729" s="244" t="s">
        <v>86</v>
      </c>
      <c r="AV1729" s="13" t="s">
        <v>86</v>
      </c>
      <c r="AW1729" s="13" t="s">
        <v>35</v>
      </c>
      <c r="AX1729" s="13" t="s">
        <v>73</v>
      </c>
      <c r="AY1729" s="244" t="s">
        <v>202</v>
      </c>
    </row>
    <row r="1730" s="13" customFormat="1">
      <c r="A1730" s="13"/>
      <c r="B1730" s="233"/>
      <c r="C1730" s="234"/>
      <c r="D1730" s="235" t="s">
        <v>213</v>
      </c>
      <c r="E1730" s="236" t="s">
        <v>19</v>
      </c>
      <c r="F1730" s="237" t="s">
        <v>2892</v>
      </c>
      <c r="G1730" s="234"/>
      <c r="H1730" s="238">
        <v>2.2200000000000002</v>
      </c>
      <c r="I1730" s="239"/>
      <c r="J1730" s="234"/>
      <c r="K1730" s="234"/>
      <c r="L1730" s="240"/>
      <c r="M1730" s="241"/>
      <c r="N1730" s="242"/>
      <c r="O1730" s="242"/>
      <c r="P1730" s="242"/>
      <c r="Q1730" s="242"/>
      <c r="R1730" s="242"/>
      <c r="S1730" s="242"/>
      <c r="T1730" s="243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4" t="s">
        <v>213</v>
      </c>
      <c r="AU1730" s="244" t="s">
        <v>86</v>
      </c>
      <c r="AV1730" s="13" t="s">
        <v>86</v>
      </c>
      <c r="AW1730" s="13" t="s">
        <v>35</v>
      </c>
      <c r="AX1730" s="13" t="s">
        <v>73</v>
      </c>
      <c r="AY1730" s="244" t="s">
        <v>202</v>
      </c>
    </row>
    <row r="1731" s="13" customFormat="1">
      <c r="A1731" s="13"/>
      <c r="B1731" s="233"/>
      <c r="C1731" s="234"/>
      <c r="D1731" s="235" t="s">
        <v>213</v>
      </c>
      <c r="E1731" s="236" t="s">
        <v>19</v>
      </c>
      <c r="F1731" s="237" t="s">
        <v>2893</v>
      </c>
      <c r="G1731" s="234"/>
      <c r="H1731" s="238">
        <v>1.014</v>
      </c>
      <c r="I1731" s="239"/>
      <c r="J1731" s="234"/>
      <c r="K1731" s="234"/>
      <c r="L1731" s="240"/>
      <c r="M1731" s="241"/>
      <c r="N1731" s="242"/>
      <c r="O1731" s="242"/>
      <c r="P1731" s="242"/>
      <c r="Q1731" s="242"/>
      <c r="R1731" s="242"/>
      <c r="S1731" s="242"/>
      <c r="T1731" s="24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4" t="s">
        <v>213</v>
      </c>
      <c r="AU1731" s="244" t="s">
        <v>86</v>
      </c>
      <c r="AV1731" s="13" t="s">
        <v>86</v>
      </c>
      <c r="AW1731" s="13" t="s">
        <v>35</v>
      </c>
      <c r="AX1731" s="13" t="s">
        <v>73</v>
      </c>
      <c r="AY1731" s="244" t="s">
        <v>202</v>
      </c>
    </row>
    <row r="1732" s="16" customFormat="1">
      <c r="A1732" s="16"/>
      <c r="B1732" s="283"/>
      <c r="C1732" s="284"/>
      <c r="D1732" s="235" t="s">
        <v>213</v>
      </c>
      <c r="E1732" s="285" t="s">
        <v>19</v>
      </c>
      <c r="F1732" s="286" t="s">
        <v>516</v>
      </c>
      <c r="G1732" s="284"/>
      <c r="H1732" s="287">
        <v>33.225999999999999</v>
      </c>
      <c r="I1732" s="288"/>
      <c r="J1732" s="284"/>
      <c r="K1732" s="284"/>
      <c r="L1732" s="289"/>
      <c r="M1732" s="290"/>
      <c r="N1732" s="291"/>
      <c r="O1732" s="291"/>
      <c r="P1732" s="291"/>
      <c r="Q1732" s="291"/>
      <c r="R1732" s="291"/>
      <c r="S1732" s="291"/>
      <c r="T1732" s="292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T1732" s="293" t="s">
        <v>213</v>
      </c>
      <c r="AU1732" s="293" t="s">
        <v>86</v>
      </c>
      <c r="AV1732" s="16" t="s">
        <v>109</v>
      </c>
      <c r="AW1732" s="16" t="s">
        <v>35</v>
      </c>
      <c r="AX1732" s="16" t="s">
        <v>73</v>
      </c>
      <c r="AY1732" s="293" t="s">
        <v>202</v>
      </c>
    </row>
    <row r="1733" s="15" customFormat="1">
      <c r="A1733" s="15"/>
      <c r="B1733" s="259"/>
      <c r="C1733" s="260"/>
      <c r="D1733" s="235" t="s">
        <v>213</v>
      </c>
      <c r="E1733" s="261" t="s">
        <v>19</v>
      </c>
      <c r="F1733" s="262" t="s">
        <v>835</v>
      </c>
      <c r="G1733" s="260"/>
      <c r="H1733" s="261" t="s">
        <v>19</v>
      </c>
      <c r="I1733" s="263"/>
      <c r="J1733" s="260"/>
      <c r="K1733" s="260"/>
      <c r="L1733" s="264"/>
      <c r="M1733" s="265"/>
      <c r="N1733" s="266"/>
      <c r="O1733" s="266"/>
      <c r="P1733" s="266"/>
      <c r="Q1733" s="266"/>
      <c r="R1733" s="266"/>
      <c r="S1733" s="266"/>
      <c r="T1733" s="267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68" t="s">
        <v>213</v>
      </c>
      <c r="AU1733" s="268" t="s">
        <v>86</v>
      </c>
      <c r="AV1733" s="15" t="s">
        <v>80</v>
      </c>
      <c r="AW1733" s="15" t="s">
        <v>35</v>
      </c>
      <c r="AX1733" s="15" t="s">
        <v>73</v>
      </c>
      <c r="AY1733" s="268" t="s">
        <v>202</v>
      </c>
    </row>
    <row r="1734" s="13" customFormat="1">
      <c r="A1734" s="13"/>
      <c r="B1734" s="233"/>
      <c r="C1734" s="234"/>
      <c r="D1734" s="235" t="s">
        <v>213</v>
      </c>
      <c r="E1734" s="236" t="s">
        <v>19</v>
      </c>
      <c r="F1734" s="237" t="s">
        <v>2912</v>
      </c>
      <c r="G1734" s="234"/>
      <c r="H1734" s="238">
        <v>139.22900000000001</v>
      </c>
      <c r="I1734" s="239"/>
      <c r="J1734" s="234"/>
      <c r="K1734" s="234"/>
      <c r="L1734" s="240"/>
      <c r="M1734" s="241"/>
      <c r="N1734" s="242"/>
      <c r="O1734" s="242"/>
      <c r="P1734" s="242"/>
      <c r="Q1734" s="242"/>
      <c r="R1734" s="242"/>
      <c r="S1734" s="242"/>
      <c r="T1734" s="24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4" t="s">
        <v>213</v>
      </c>
      <c r="AU1734" s="244" t="s">
        <v>86</v>
      </c>
      <c r="AV1734" s="13" t="s">
        <v>86</v>
      </c>
      <c r="AW1734" s="13" t="s">
        <v>35</v>
      </c>
      <c r="AX1734" s="13" t="s">
        <v>73</v>
      </c>
      <c r="AY1734" s="244" t="s">
        <v>202</v>
      </c>
    </row>
    <row r="1735" s="13" customFormat="1">
      <c r="A1735" s="13"/>
      <c r="B1735" s="233"/>
      <c r="C1735" s="234"/>
      <c r="D1735" s="235" t="s">
        <v>213</v>
      </c>
      <c r="E1735" s="236" t="s">
        <v>19</v>
      </c>
      <c r="F1735" s="237" t="s">
        <v>2913</v>
      </c>
      <c r="G1735" s="234"/>
      <c r="H1735" s="238">
        <v>56.25</v>
      </c>
      <c r="I1735" s="239"/>
      <c r="J1735" s="234"/>
      <c r="K1735" s="234"/>
      <c r="L1735" s="240"/>
      <c r="M1735" s="241"/>
      <c r="N1735" s="242"/>
      <c r="O1735" s="242"/>
      <c r="P1735" s="242"/>
      <c r="Q1735" s="242"/>
      <c r="R1735" s="242"/>
      <c r="S1735" s="242"/>
      <c r="T1735" s="243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4" t="s">
        <v>213</v>
      </c>
      <c r="AU1735" s="244" t="s">
        <v>86</v>
      </c>
      <c r="AV1735" s="13" t="s">
        <v>86</v>
      </c>
      <c r="AW1735" s="13" t="s">
        <v>35</v>
      </c>
      <c r="AX1735" s="13" t="s">
        <v>73</v>
      </c>
      <c r="AY1735" s="244" t="s">
        <v>202</v>
      </c>
    </row>
    <row r="1736" s="13" customFormat="1">
      <c r="A1736" s="13"/>
      <c r="B1736" s="233"/>
      <c r="C1736" s="234"/>
      <c r="D1736" s="235" t="s">
        <v>213</v>
      </c>
      <c r="E1736" s="236" t="s">
        <v>19</v>
      </c>
      <c r="F1736" s="237" t="s">
        <v>2914</v>
      </c>
      <c r="G1736" s="234"/>
      <c r="H1736" s="238">
        <v>153.65600000000001</v>
      </c>
      <c r="I1736" s="239"/>
      <c r="J1736" s="234"/>
      <c r="K1736" s="234"/>
      <c r="L1736" s="240"/>
      <c r="M1736" s="241"/>
      <c r="N1736" s="242"/>
      <c r="O1736" s="242"/>
      <c r="P1736" s="242"/>
      <c r="Q1736" s="242"/>
      <c r="R1736" s="242"/>
      <c r="S1736" s="242"/>
      <c r="T1736" s="24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4" t="s">
        <v>213</v>
      </c>
      <c r="AU1736" s="244" t="s">
        <v>86</v>
      </c>
      <c r="AV1736" s="13" t="s">
        <v>86</v>
      </c>
      <c r="AW1736" s="13" t="s">
        <v>35</v>
      </c>
      <c r="AX1736" s="13" t="s">
        <v>73</v>
      </c>
      <c r="AY1736" s="244" t="s">
        <v>202</v>
      </c>
    </row>
    <row r="1737" s="13" customFormat="1">
      <c r="A1737" s="13"/>
      <c r="B1737" s="233"/>
      <c r="C1737" s="234"/>
      <c r="D1737" s="235" t="s">
        <v>213</v>
      </c>
      <c r="E1737" s="236" t="s">
        <v>19</v>
      </c>
      <c r="F1737" s="237" t="s">
        <v>2913</v>
      </c>
      <c r="G1737" s="234"/>
      <c r="H1737" s="238">
        <v>56.25</v>
      </c>
      <c r="I1737" s="239"/>
      <c r="J1737" s="234"/>
      <c r="K1737" s="234"/>
      <c r="L1737" s="240"/>
      <c r="M1737" s="241"/>
      <c r="N1737" s="242"/>
      <c r="O1737" s="242"/>
      <c r="P1737" s="242"/>
      <c r="Q1737" s="242"/>
      <c r="R1737" s="242"/>
      <c r="S1737" s="242"/>
      <c r="T1737" s="243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4" t="s">
        <v>213</v>
      </c>
      <c r="AU1737" s="244" t="s">
        <v>86</v>
      </c>
      <c r="AV1737" s="13" t="s">
        <v>86</v>
      </c>
      <c r="AW1737" s="13" t="s">
        <v>35</v>
      </c>
      <c r="AX1737" s="13" t="s">
        <v>73</v>
      </c>
      <c r="AY1737" s="244" t="s">
        <v>202</v>
      </c>
    </row>
    <row r="1738" s="13" customFormat="1">
      <c r="A1738" s="13"/>
      <c r="B1738" s="233"/>
      <c r="C1738" s="234"/>
      <c r="D1738" s="235" t="s">
        <v>213</v>
      </c>
      <c r="E1738" s="236" t="s">
        <v>19</v>
      </c>
      <c r="F1738" s="237" t="s">
        <v>2915</v>
      </c>
      <c r="G1738" s="234"/>
      <c r="H1738" s="238">
        <v>134.387</v>
      </c>
      <c r="I1738" s="239"/>
      <c r="J1738" s="234"/>
      <c r="K1738" s="234"/>
      <c r="L1738" s="240"/>
      <c r="M1738" s="241"/>
      <c r="N1738" s="242"/>
      <c r="O1738" s="242"/>
      <c r="P1738" s="242"/>
      <c r="Q1738" s="242"/>
      <c r="R1738" s="242"/>
      <c r="S1738" s="242"/>
      <c r="T1738" s="243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4" t="s">
        <v>213</v>
      </c>
      <c r="AU1738" s="244" t="s">
        <v>86</v>
      </c>
      <c r="AV1738" s="13" t="s">
        <v>86</v>
      </c>
      <c r="AW1738" s="13" t="s">
        <v>35</v>
      </c>
      <c r="AX1738" s="13" t="s">
        <v>73</v>
      </c>
      <c r="AY1738" s="244" t="s">
        <v>202</v>
      </c>
    </row>
    <row r="1739" s="16" customFormat="1">
      <c r="A1739" s="16"/>
      <c r="B1739" s="283"/>
      <c r="C1739" s="284"/>
      <c r="D1739" s="235" t="s">
        <v>213</v>
      </c>
      <c r="E1739" s="285" t="s">
        <v>19</v>
      </c>
      <c r="F1739" s="286" t="s">
        <v>516</v>
      </c>
      <c r="G1739" s="284"/>
      <c r="H1739" s="287">
        <v>539.77199999999993</v>
      </c>
      <c r="I1739" s="288"/>
      <c r="J1739" s="284"/>
      <c r="K1739" s="284"/>
      <c r="L1739" s="289"/>
      <c r="M1739" s="290"/>
      <c r="N1739" s="291"/>
      <c r="O1739" s="291"/>
      <c r="P1739" s="291"/>
      <c r="Q1739" s="291"/>
      <c r="R1739" s="291"/>
      <c r="S1739" s="291"/>
      <c r="T1739" s="292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93" t="s">
        <v>213</v>
      </c>
      <c r="AU1739" s="293" t="s">
        <v>86</v>
      </c>
      <c r="AV1739" s="16" t="s">
        <v>109</v>
      </c>
      <c r="AW1739" s="16" t="s">
        <v>35</v>
      </c>
      <c r="AX1739" s="16" t="s">
        <v>73</v>
      </c>
      <c r="AY1739" s="293" t="s">
        <v>202</v>
      </c>
    </row>
    <row r="1740" s="15" customFormat="1">
      <c r="A1740" s="15"/>
      <c r="B1740" s="259"/>
      <c r="C1740" s="260"/>
      <c r="D1740" s="235" t="s">
        <v>213</v>
      </c>
      <c r="E1740" s="261" t="s">
        <v>19</v>
      </c>
      <c r="F1740" s="262" t="s">
        <v>1368</v>
      </c>
      <c r="G1740" s="260"/>
      <c r="H1740" s="261" t="s">
        <v>19</v>
      </c>
      <c r="I1740" s="263"/>
      <c r="J1740" s="260"/>
      <c r="K1740" s="260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213</v>
      </c>
      <c r="AU1740" s="268" t="s">
        <v>86</v>
      </c>
      <c r="AV1740" s="15" t="s">
        <v>80</v>
      </c>
      <c r="AW1740" s="15" t="s">
        <v>35</v>
      </c>
      <c r="AX1740" s="15" t="s">
        <v>73</v>
      </c>
      <c r="AY1740" s="268" t="s">
        <v>202</v>
      </c>
    </row>
    <row r="1741" s="13" customFormat="1">
      <c r="A1741" s="13"/>
      <c r="B1741" s="233"/>
      <c r="C1741" s="234"/>
      <c r="D1741" s="235" t="s">
        <v>213</v>
      </c>
      <c r="E1741" s="236" t="s">
        <v>19</v>
      </c>
      <c r="F1741" s="237" t="s">
        <v>2916</v>
      </c>
      <c r="G1741" s="234"/>
      <c r="H1741" s="238">
        <v>57.753</v>
      </c>
      <c r="I1741" s="239"/>
      <c r="J1741" s="234"/>
      <c r="K1741" s="234"/>
      <c r="L1741" s="240"/>
      <c r="M1741" s="241"/>
      <c r="N1741" s="242"/>
      <c r="O1741" s="242"/>
      <c r="P1741" s="242"/>
      <c r="Q1741" s="242"/>
      <c r="R1741" s="242"/>
      <c r="S1741" s="242"/>
      <c r="T1741" s="24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4" t="s">
        <v>213</v>
      </c>
      <c r="AU1741" s="244" t="s">
        <v>86</v>
      </c>
      <c r="AV1741" s="13" t="s">
        <v>86</v>
      </c>
      <c r="AW1741" s="13" t="s">
        <v>35</v>
      </c>
      <c r="AX1741" s="13" t="s">
        <v>73</v>
      </c>
      <c r="AY1741" s="244" t="s">
        <v>202</v>
      </c>
    </row>
    <row r="1742" s="13" customFormat="1">
      <c r="A1742" s="13"/>
      <c r="B1742" s="233"/>
      <c r="C1742" s="234"/>
      <c r="D1742" s="235" t="s">
        <v>213</v>
      </c>
      <c r="E1742" s="236" t="s">
        <v>19</v>
      </c>
      <c r="F1742" s="237" t="s">
        <v>2917</v>
      </c>
      <c r="G1742" s="234"/>
      <c r="H1742" s="238">
        <v>62.369999999999997</v>
      </c>
      <c r="I1742" s="239"/>
      <c r="J1742" s="234"/>
      <c r="K1742" s="234"/>
      <c r="L1742" s="240"/>
      <c r="M1742" s="241"/>
      <c r="N1742" s="242"/>
      <c r="O1742" s="242"/>
      <c r="P1742" s="242"/>
      <c r="Q1742" s="242"/>
      <c r="R1742" s="242"/>
      <c r="S1742" s="242"/>
      <c r="T1742" s="24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4" t="s">
        <v>213</v>
      </c>
      <c r="AU1742" s="244" t="s">
        <v>86</v>
      </c>
      <c r="AV1742" s="13" t="s">
        <v>86</v>
      </c>
      <c r="AW1742" s="13" t="s">
        <v>35</v>
      </c>
      <c r="AX1742" s="13" t="s">
        <v>73</v>
      </c>
      <c r="AY1742" s="244" t="s">
        <v>202</v>
      </c>
    </row>
    <row r="1743" s="13" customFormat="1">
      <c r="A1743" s="13"/>
      <c r="B1743" s="233"/>
      <c r="C1743" s="234"/>
      <c r="D1743" s="235" t="s">
        <v>213</v>
      </c>
      <c r="E1743" s="236" t="s">
        <v>19</v>
      </c>
      <c r="F1743" s="237" t="s">
        <v>2918</v>
      </c>
      <c r="G1743" s="234"/>
      <c r="H1743" s="238">
        <v>43.003999999999998</v>
      </c>
      <c r="I1743" s="239"/>
      <c r="J1743" s="234"/>
      <c r="K1743" s="234"/>
      <c r="L1743" s="240"/>
      <c r="M1743" s="241"/>
      <c r="N1743" s="242"/>
      <c r="O1743" s="242"/>
      <c r="P1743" s="242"/>
      <c r="Q1743" s="242"/>
      <c r="R1743" s="242"/>
      <c r="S1743" s="242"/>
      <c r="T1743" s="24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4" t="s">
        <v>213</v>
      </c>
      <c r="AU1743" s="244" t="s">
        <v>86</v>
      </c>
      <c r="AV1743" s="13" t="s">
        <v>86</v>
      </c>
      <c r="AW1743" s="13" t="s">
        <v>35</v>
      </c>
      <c r="AX1743" s="13" t="s">
        <v>73</v>
      </c>
      <c r="AY1743" s="244" t="s">
        <v>202</v>
      </c>
    </row>
    <row r="1744" s="16" customFormat="1">
      <c r="A1744" s="16"/>
      <c r="B1744" s="283"/>
      <c r="C1744" s="284"/>
      <c r="D1744" s="235" t="s">
        <v>213</v>
      </c>
      <c r="E1744" s="285" t="s">
        <v>19</v>
      </c>
      <c r="F1744" s="286" t="s">
        <v>516</v>
      </c>
      <c r="G1744" s="284"/>
      <c r="H1744" s="287">
        <v>163.12699999999998</v>
      </c>
      <c r="I1744" s="288"/>
      <c r="J1744" s="284"/>
      <c r="K1744" s="284"/>
      <c r="L1744" s="289"/>
      <c r="M1744" s="290"/>
      <c r="N1744" s="291"/>
      <c r="O1744" s="291"/>
      <c r="P1744" s="291"/>
      <c r="Q1744" s="291"/>
      <c r="R1744" s="291"/>
      <c r="S1744" s="291"/>
      <c r="T1744" s="292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16"/>
      <c r="AE1744" s="16"/>
      <c r="AT1744" s="293" t="s">
        <v>213</v>
      </c>
      <c r="AU1744" s="293" t="s">
        <v>86</v>
      </c>
      <c r="AV1744" s="16" t="s">
        <v>109</v>
      </c>
      <c r="AW1744" s="16" t="s">
        <v>35</v>
      </c>
      <c r="AX1744" s="16" t="s">
        <v>73</v>
      </c>
      <c r="AY1744" s="293" t="s">
        <v>202</v>
      </c>
    </row>
    <row r="1745" s="15" customFormat="1">
      <c r="A1745" s="15"/>
      <c r="B1745" s="259"/>
      <c r="C1745" s="260"/>
      <c r="D1745" s="235" t="s">
        <v>213</v>
      </c>
      <c r="E1745" s="261" t="s">
        <v>19</v>
      </c>
      <c r="F1745" s="262" t="s">
        <v>2860</v>
      </c>
      <c r="G1745" s="260"/>
      <c r="H1745" s="261" t="s">
        <v>19</v>
      </c>
      <c r="I1745" s="263"/>
      <c r="J1745" s="260"/>
      <c r="K1745" s="260"/>
      <c r="L1745" s="264"/>
      <c r="M1745" s="265"/>
      <c r="N1745" s="266"/>
      <c r="O1745" s="266"/>
      <c r="P1745" s="266"/>
      <c r="Q1745" s="266"/>
      <c r="R1745" s="266"/>
      <c r="S1745" s="266"/>
      <c r="T1745" s="267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68" t="s">
        <v>213</v>
      </c>
      <c r="AU1745" s="268" t="s">
        <v>86</v>
      </c>
      <c r="AV1745" s="15" t="s">
        <v>80</v>
      </c>
      <c r="AW1745" s="15" t="s">
        <v>35</v>
      </c>
      <c r="AX1745" s="15" t="s">
        <v>73</v>
      </c>
      <c r="AY1745" s="268" t="s">
        <v>202</v>
      </c>
    </row>
    <row r="1746" s="13" customFormat="1">
      <c r="A1746" s="13"/>
      <c r="B1746" s="233"/>
      <c r="C1746" s="234"/>
      <c r="D1746" s="235" t="s">
        <v>213</v>
      </c>
      <c r="E1746" s="236" t="s">
        <v>19</v>
      </c>
      <c r="F1746" s="237" t="s">
        <v>2861</v>
      </c>
      <c r="G1746" s="234"/>
      <c r="H1746" s="238">
        <v>2.5880000000000001</v>
      </c>
      <c r="I1746" s="239"/>
      <c r="J1746" s="234"/>
      <c r="K1746" s="234"/>
      <c r="L1746" s="240"/>
      <c r="M1746" s="241"/>
      <c r="N1746" s="242"/>
      <c r="O1746" s="242"/>
      <c r="P1746" s="242"/>
      <c r="Q1746" s="242"/>
      <c r="R1746" s="242"/>
      <c r="S1746" s="242"/>
      <c r="T1746" s="24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4" t="s">
        <v>213</v>
      </c>
      <c r="AU1746" s="244" t="s">
        <v>86</v>
      </c>
      <c r="AV1746" s="13" t="s">
        <v>86</v>
      </c>
      <c r="AW1746" s="13" t="s">
        <v>35</v>
      </c>
      <c r="AX1746" s="13" t="s">
        <v>73</v>
      </c>
      <c r="AY1746" s="244" t="s">
        <v>202</v>
      </c>
    </row>
    <row r="1747" s="13" customFormat="1">
      <c r="A1747" s="13"/>
      <c r="B1747" s="233"/>
      <c r="C1747" s="234"/>
      <c r="D1747" s="235" t="s">
        <v>213</v>
      </c>
      <c r="E1747" s="236" t="s">
        <v>19</v>
      </c>
      <c r="F1747" s="237" t="s">
        <v>2862</v>
      </c>
      <c r="G1747" s="234"/>
      <c r="H1747" s="238">
        <v>2.6059999999999999</v>
      </c>
      <c r="I1747" s="239"/>
      <c r="J1747" s="234"/>
      <c r="K1747" s="234"/>
      <c r="L1747" s="240"/>
      <c r="M1747" s="241"/>
      <c r="N1747" s="242"/>
      <c r="O1747" s="242"/>
      <c r="P1747" s="242"/>
      <c r="Q1747" s="242"/>
      <c r="R1747" s="242"/>
      <c r="S1747" s="242"/>
      <c r="T1747" s="243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4" t="s">
        <v>213</v>
      </c>
      <c r="AU1747" s="244" t="s">
        <v>86</v>
      </c>
      <c r="AV1747" s="13" t="s">
        <v>86</v>
      </c>
      <c r="AW1747" s="13" t="s">
        <v>35</v>
      </c>
      <c r="AX1747" s="13" t="s">
        <v>73</v>
      </c>
      <c r="AY1747" s="244" t="s">
        <v>202</v>
      </c>
    </row>
    <row r="1748" s="13" customFormat="1">
      <c r="A1748" s="13"/>
      <c r="B1748" s="233"/>
      <c r="C1748" s="234"/>
      <c r="D1748" s="235" t="s">
        <v>213</v>
      </c>
      <c r="E1748" s="236" t="s">
        <v>19</v>
      </c>
      <c r="F1748" s="237" t="s">
        <v>2863</v>
      </c>
      <c r="G1748" s="234"/>
      <c r="H1748" s="238">
        <v>2.3660000000000001</v>
      </c>
      <c r="I1748" s="239"/>
      <c r="J1748" s="234"/>
      <c r="K1748" s="234"/>
      <c r="L1748" s="240"/>
      <c r="M1748" s="241"/>
      <c r="N1748" s="242"/>
      <c r="O1748" s="242"/>
      <c r="P1748" s="242"/>
      <c r="Q1748" s="242"/>
      <c r="R1748" s="242"/>
      <c r="S1748" s="242"/>
      <c r="T1748" s="24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4" t="s">
        <v>213</v>
      </c>
      <c r="AU1748" s="244" t="s">
        <v>86</v>
      </c>
      <c r="AV1748" s="13" t="s">
        <v>86</v>
      </c>
      <c r="AW1748" s="13" t="s">
        <v>35</v>
      </c>
      <c r="AX1748" s="13" t="s">
        <v>73</v>
      </c>
      <c r="AY1748" s="244" t="s">
        <v>202</v>
      </c>
    </row>
    <row r="1749" s="13" customFormat="1">
      <c r="A1749" s="13"/>
      <c r="B1749" s="233"/>
      <c r="C1749" s="234"/>
      <c r="D1749" s="235" t="s">
        <v>213</v>
      </c>
      <c r="E1749" s="236" t="s">
        <v>19</v>
      </c>
      <c r="F1749" s="237" t="s">
        <v>2864</v>
      </c>
      <c r="G1749" s="234"/>
      <c r="H1749" s="238">
        <v>0.48799999999999999</v>
      </c>
      <c r="I1749" s="239"/>
      <c r="J1749" s="234"/>
      <c r="K1749" s="234"/>
      <c r="L1749" s="240"/>
      <c r="M1749" s="241"/>
      <c r="N1749" s="242"/>
      <c r="O1749" s="242"/>
      <c r="P1749" s="242"/>
      <c r="Q1749" s="242"/>
      <c r="R1749" s="242"/>
      <c r="S1749" s="242"/>
      <c r="T1749" s="24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4" t="s">
        <v>213</v>
      </c>
      <c r="AU1749" s="244" t="s">
        <v>86</v>
      </c>
      <c r="AV1749" s="13" t="s">
        <v>86</v>
      </c>
      <c r="AW1749" s="13" t="s">
        <v>35</v>
      </c>
      <c r="AX1749" s="13" t="s">
        <v>73</v>
      </c>
      <c r="AY1749" s="244" t="s">
        <v>202</v>
      </c>
    </row>
    <row r="1750" s="13" customFormat="1">
      <c r="A1750" s="13"/>
      <c r="B1750" s="233"/>
      <c r="C1750" s="234"/>
      <c r="D1750" s="235" t="s">
        <v>213</v>
      </c>
      <c r="E1750" s="236" t="s">
        <v>19</v>
      </c>
      <c r="F1750" s="237" t="s">
        <v>2864</v>
      </c>
      <c r="G1750" s="234"/>
      <c r="H1750" s="238">
        <v>0.48799999999999999</v>
      </c>
      <c r="I1750" s="239"/>
      <c r="J1750" s="234"/>
      <c r="K1750" s="234"/>
      <c r="L1750" s="240"/>
      <c r="M1750" s="241"/>
      <c r="N1750" s="242"/>
      <c r="O1750" s="242"/>
      <c r="P1750" s="242"/>
      <c r="Q1750" s="242"/>
      <c r="R1750" s="242"/>
      <c r="S1750" s="242"/>
      <c r="T1750" s="24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4" t="s">
        <v>213</v>
      </c>
      <c r="AU1750" s="244" t="s">
        <v>86</v>
      </c>
      <c r="AV1750" s="13" t="s">
        <v>86</v>
      </c>
      <c r="AW1750" s="13" t="s">
        <v>35</v>
      </c>
      <c r="AX1750" s="13" t="s">
        <v>73</v>
      </c>
      <c r="AY1750" s="244" t="s">
        <v>202</v>
      </c>
    </row>
    <row r="1751" s="13" customFormat="1">
      <c r="A1751" s="13"/>
      <c r="B1751" s="233"/>
      <c r="C1751" s="234"/>
      <c r="D1751" s="235" t="s">
        <v>213</v>
      </c>
      <c r="E1751" s="236" t="s">
        <v>19</v>
      </c>
      <c r="F1751" s="237" t="s">
        <v>2865</v>
      </c>
      <c r="G1751" s="234"/>
      <c r="H1751" s="238">
        <v>1.0129999999999999</v>
      </c>
      <c r="I1751" s="239"/>
      <c r="J1751" s="234"/>
      <c r="K1751" s="234"/>
      <c r="L1751" s="240"/>
      <c r="M1751" s="241"/>
      <c r="N1751" s="242"/>
      <c r="O1751" s="242"/>
      <c r="P1751" s="242"/>
      <c r="Q1751" s="242"/>
      <c r="R1751" s="242"/>
      <c r="S1751" s="242"/>
      <c r="T1751" s="243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4" t="s">
        <v>213</v>
      </c>
      <c r="AU1751" s="244" t="s">
        <v>86</v>
      </c>
      <c r="AV1751" s="13" t="s">
        <v>86</v>
      </c>
      <c r="AW1751" s="13" t="s">
        <v>35</v>
      </c>
      <c r="AX1751" s="13" t="s">
        <v>73</v>
      </c>
      <c r="AY1751" s="244" t="s">
        <v>202</v>
      </c>
    </row>
    <row r="1752" s="13" customFormat="1">
      <c r="A1752" s="13"/>
      <c r="B1752" s="233"/>
      <c r="C1752" s="234"/>
      <c r="D1752" s="235" t="s">
        <v>213</v>
      </c>
      <c r="E1752" s="236" t="s">
        <v>19</v>
      </c>
      <c r="F1752" s="237" t="s">
        <v>2866</v>
      </c>
      <c r="G1752" s="234"/>
      <c r="H1752" s="238">
        <v>0.998</v>
      </c>
      <c r="I1752" s="239"/>
      <c r="J1752" s="234"/>
      <c r="K1752" s="234"/>
      <c r="L1752" s="240"/>
      <c r="M1752" s="241"/>
      <c r="N1752" s="242"/>
      <c r="O1752" s="242"/>
      <c r="P1752" s="242"/>
      <c r="Q1752" s="242"/>
      <c r="R1752" s="242"/>
      <c r="S1752" s="242"/>
      <c r="T1752" s="24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4" t="s">
        <v>213</v>
      </c>
      <c r="AU1752" s="244" t="s">
        <v>86</v>
      </c>
      <c r="AV1752" s="13" t="s">
        <v>86</v>
      </c>
      <c r="AW1752" s="13" t="s">
        <v>35</v>
      </c>
      <c r="AX1752" s="13" t="s">
        <v>73</v>
      </c>
      <c r="AY1752" s="244" t="s">
        <v>202</v>
      </c>
    </row>
    <row r="1753" s="13" customFormat="1">
      <c r="A1753" s="13"/>
      <c r="B1753" s="233"/>
      <c r="C1753" s="234"/>
      <c r="D1753" s="235" t="s">
        <v>213</v>
      </c>
      <c r="E1753" s="236" t="s">
        <v>19</v>
      </c>
      <c r="F1753" s="237" t="s">
        <v>2867</v>
      </c>
      <c r="G1753" s="234"/>
      <c r="H1753" s="238">
        <v>1.05</v>
      </c>
      <c r="I1753" s="239"/>
      <c r="J1753" s="234"/>
      <c r="K1753" s="234"/>
      <c r="L1753" s="240"/>
      <c r="M1753" s="241"/>
      <c r="N1753" s="242"/>
      <c r="O1753" s="242"/>
      <c r="P1753" s="242"/>
      <c r="Q1753" s="242"/>
      <c r="R1753" s="242"/>
      <c r="S1753" s="242"/>
      <c r="T1753" s="24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4" t="s">
        <v>213</v>
      </c>
      <c r="AU1753" s="244" t="s">
        <v>86</v>
      </c>
      <c r="AV1753" s="13" t="s">
        <v>86</v>
      </c>
      <c r="AW1753" s="13" t="s">
        <v>35</v>
      </c>
      <c r="AX1753" s="13" t="s">
        <v>73</v>
      </c>
      <c r="AY1753" s="244" t="s">
        <v>202</v>
      </c>
    </row>
    <row r="1754" s="13" customFormat="1">
      <c r="A1754" s="13"/>
      <c r="B1754" s="233"/>
      <c r="C1754" s="234"/>
      <c r="D1754" s="235" t="s">
        <v>213</v>
      </c>
      <c r="E1754" s="236" t="s">
        <v>19</v>
      </c>
      <c r="F1754" s="237" t="s">
        <v>2868</v>
      </c>
      <c r="G1754" s="234"/>
      <c r="H1754" s="238">
        <v>14.175000000000001</v>
      </c>
      <c r="I1754" s="239"/>
      <c r="J1754" s="234"/>
      <c r="K1754" s="234"/>
      <c r="L1754" s="240"/>
      <c r="M1754" s="241"/>
      <c r="N1754" s="242"/>
      <c r="O1754" s="242"/>
      <c r="P1754" s="242"/>
      <c r="Q1754" s="242"/>
      <c r="R1754" s="242"/>
      <c r="S1754" s="242"/>
      <c r="T1754" s="24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4" t="s">
        <v>213</v>
      </c>
      <c r="AU1754" s="244" t="s">
        <v>86</v>
      </c>
      <c r="AV1754" s="13" t="s">
        <v>86</v>
      </c>
      <c r="AW1754" s="13" t="s">
        <v>35</v>
      </c>
      <c r="AX1754" s="13" t="s">
        <v>73</v>
      </c>
      <c r="AY1754" s="244" t="s">
        <v>202</v>
      </c>
    </row>
    <row r="1755" s="13" customFormat="1">
      <c r="A1755" s="13"/>
      <c r="B1755" s="233"/>
      <c r="C1755" s="234"/>
      <c r="D1755" s="235" t="s">
        <v>213</v>
      </c>
      <c r="E1755" s="236" t="s">
        <v>19</v>
      </c>
      <c r="F1755" s="237" t="s">
        <v>2867</v>
      </c>
      <c r="G1755" s="234"/>
      <c r="H1755" s="238">
        <v>1.05</v>
      </c>
      <c r="I1755" s="239"/>
      <c r="J1755" s="234"/>
      <c r="K1755" s="234"/>
      <c r="L1755" s="240"/>
      <c r="M1755" s="241"/>
      <c r="N1755" s="242"/>
      <c r="O1755" s="242"/>
      <c r="P1755" s="242"/>
      <c r="Q1755" s="242"/>
      <c r="R1755" s="242"/>
      <c r="S1755" s="242"/>
      <c r="T1755" s="243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4" t="s">
        <v>213</v>
      </c>
      <c r="AU1755" s="244" t="s">
        <v>86</v>
      </c>
      <c r="AV1755" s="13" t="s">
        <v>86</v>
      </c>
      <c r="AW1755" s="13" t="s">
        <v>35</v>
      </c>
      <c r="AX1755" s="13" t="s">
        <v>73</v>
      </c>
      <c r="AY1755" s="244" t="s">
        <v>202</v>
      </c>
    </row>
    <row r="1756" s="13" customFormat="1">
      <c r="A1756" s="13"/>
      <c r="B1756" s="233"/>
      <c r="C1756" s="234"/>
      <c r="D1756" s="235" t="s">
        <v>213</v>
      </c>
      <c r="E1756" s="236" t="s">
        <v>19</v>
      </c>
      <c r="F1756" s="237" t="s">
        <v>2869</v>
      </c>
      <c r="G1756" s="234"/>
      <c r="H1756" s="238">
        <v>1.0129999999999999</v>
      </c>
      <c r="I1756" s="239"/>
      <c r="J1756" s="234"/>
      <c r="K1756" s="234"/>
      <c r="L1756" s="240"/>
      <c r="M1756" s="241"/>
      <c r="N1756" s="242"/>
      <c r="O1756" s="242"/>
      <c r="P1756" s="242"/>
      <c r="Q1756" s="242"/>
      <c r="R1756" s="242"/>
      <c r="S1756" s="242"/>
      <c r="T1756" s="24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4" t="s">
        <v>213</v>
      </c>
      <c r="AU1756" s="244" t="s">
        <v>86</v>
      </c>
      <c r="AV1756" s="13" t="s">
        <v>86</v>
      </c>
      <c r="AW1756" s="13" t="s">
        <v>35</v>
      </c>
      <c r="AX1756" s="13" t="s">
        <v>73</v>
      </c>
      <c r="AY1756" s="244" t="s">
        <v>202</v>
      </c>
    </row>
    <row r="1757" s="13" customFormat="1">
      <c r="A1757" s="13"/>
      <c r="B1757" s="233"/>
      <c r="C1757" s="234"/>
      <c r="D1757" s="235" t="s">
        <v>213</v>
      </c>
      <c r="E1757" s="236" t="s">
        <v>19</v>
      </c>
      <c r="F1757" s="237" t="s">
        <v>2870</v>
      </c>
      <c r="G1757" s="234"/>
      <c r="H1757" s="238">
        <v>6.0750000000000002</v>
      </c>
      <c r="I1757" s="239"/>
      <c r="J1757" s="234"/>
      <c r="K1757" s="234"/>
      <c r="L1757" s="240"/>
      <c r="M1757" s="241"/>
      <c r="N1757" s="242"/>
      <c r="O1757" s="242"/>
      <c r="P1757" s="242"/>
      <c r="Q1757" s="242"/>
      <c r="R1757" s="242"/>
      <c r="S1757" s="242"/>
      <c r="T1757" s="243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4" t="s">
        <v>213</v>
      </c>
      <c r="AU1757" s="244" t="s">
        <v>86</v>
      </c>
      <c r="AV1757" s="13" t="s">
        <v>86</v>
      </c>
      <c r="AW1757" s="13" t="s">
        <v>35</v>
      </c>
      <c r="AX1757" s="13" t="s">
        <v>73</v>
      </c>
      <c r="AY1757" s="244" t="s">
        <v>202</v>
      </c>
    </row>
    <row r="1758" s="13" customFormat="1">
      <c r="A1758" s="13"/>
      <c r="B1758" s="233"/>
      <c r="C1758" s="234"/>
      <c r="D1758" s="235" t="s">
        <v>213</v>
      </c>
      <c r="E1758" s="236" t="s">
        <v>19</v>
      </c>
      <c r="F1758" s="237" t="s">
        <v>2871</v>
      </c>
      <c r="G1758" s="234"/>
      <c r="H1758" s="238">
        <v>1.4630000000000001</v>
      </c>
      <c r="I1758" s="239"/>
      <c r="J1758" s="234"/>
      <c r="K1758" s="234"/>
      <c r="L1758" s="240"/>
      <c r="M1758" s="241"/>
      <c r="N1758" s="242"/>
      <c r="O1758" s="242"/>
      <c r="P1758" s="242"/>
      <c r="Q1758" s="242"/>
      <c r="R1758" s="242"/>
      <c r="S1758" s="242"/>
      <c r="T1758" s="24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4" t="s">
        <v>213</v>
      </c>
      <c r="AU1758" s="244" t="s">
        <v>86</v>
      </c>
      <c r="AV1758" s="13" t="s">
        <v>86</v>
      </c>
      <c r="AW1758" s="13" t="s">
        <v>35</v>
      </c>
      <c r="AX1758" s="13" t="s">
        <v>73</v>
      </c>
      <c r="AY1758" s="244" t="s">
        <v>202</v>
      </c>
    </row>
    <row r="1759" s="13" customFormat="1">
      <c r="A1759" s="13"/>
      <c r="B1759" s="233"/>
      <c r="C1759" s="234"/>
      <c r="D1759" s="235" t="s">
        <v>213</v>
      </c>
      <c r="E1759" s="236" t="s">
        <v>19</v>
      </c>
      <c r="F1759" s="237" t="s">
        <v>2872</v>
      </c>
      <c r="G1759" s="234"/>
      <c r="H1759" s="238">
        <v>1.2749999999999999</v>
      </c>
      <c r="I1759" s="239"/>
      <c r="J1759" s="234"/>
      <c r="K1759" s="234"/>
      <c r="L1759" s="240"/>
      <c r="M1759" s="241"/>
      <c r="N1759" s="242"/>
      <c r="O1759" s="242"/>
      <c r="P1759" s="242"/>
      <c r="Q1759" s="242"/>
      <c r="R1759" s="242"/>
      <c r="S1759" s="242"/>
      <c r="T1759" s="243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4" t="s">
        <v>213</v>
      </c>
      <c r="AU1759" s="244" t="s">
        <v>86</v>
      </c>
      <c r="AV1759" s="13" t="s">
        <v>86</v>
      </c>
      <c r="AW1759" s="13" t="s">
        <v>35</v>
      </c>
      <c r="AX1759" s="13" t="s">
        <v>73</v>
      </c>
      <c r="AY1759" s="244" t="s">
        <v>202</v>
      </c>
    </row>
    <row r="1760" s="13" customFormat="1">
      <c r="A1760" s="13"/>
      <c r="B1760" s="233"/>
      <c r="C1760" s="234"/>
      <c r="D1760" s="235" t="s">
        <v>213</v>
      </c>
      <c r="E1760" s="236" t="s">
        <v>19</v>
      </c>
      <c r="F1760" s="237" t="s">
        <v>2873</v>
      </c>
      <c r="G1760" s="234"/>
      <c r="H1760" s="238">
        <v>3.0379999999999998</v>
      </c>
      <c r="I1760" s="239"/>
      <c r="J1760" s="234"/>
      <c r="K1760" s="234"/>
      <c r="L1760" s="240"/>
      <c r="M1760" s="241"/>
      <c r="N1760" s="242"/>
      <c r="O1760" s="242"/>
      <c r="P1760" s="242"/>
      <c r="Q1760" s="242"/>
      <c r="R1760" s="242"/>
      <c r="S1760" s="242"/>
      <c r="T1760" s="24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4" t="s">
        <v>213</v>
      </c>
      <c r="AU1760" s="244" t="s">
        <v>86</v>
      </c>
      <c r="AV1760" s="13" t="s">
        <v>86</v>
      </c>
      <c r="AW1760" s="13" t="s">
        <v>35</v>
      </c>
      <c r="AX1760" s="13" t="s">
        <v>73</v>
      </c>
      <c r="AY1760" s="244" t="s">
        <v>202</v>
      </c>
    </row>
    <row r="1761" s="15" customFormat="1">
      <c r="A1761" s="15"/>
      <c r="B1761" s="259"/>
      <c r="C1761" s="260"/>
      <c r="D1761" s="235" t="s">
        <v>213</v>
      </c>
      <c r="E1761" s="261" t="s">
        <v>19</v>
      </c>
      <c r="F1761" s="262" t="s">
        <v>2874</v>
      </c>
      <c r="G1761" s="260"/>
      <c r="H1761" s="261" t="s">
        <v>19</v>
      </c>
      <c r="I1761" s="263"/>
      <c r="J1761" s="260"/>
      <c r="K1761" s="260"/>
      <c r="L1761" s="264"/>
      <c r="M1761" s="265"/>
      <c r="N1761" s="266"/>
      <c r="O1761" s="266"/>
      <c r="P1761" s="266"/>
      <c r="Q1761" s="266"/>
      <c r="R1761" s="266"/>
      <c r="S1761" s="266"/>
      <c r="T1761" s="267"/>
      <c r="U1761" s="15"/>
      <c r="V1761" s="15"/>
      <c r="W1761" s="15"/>
      <c r="X1761" s="15"/>
      <c r="Y1761" s="15"/>
      <c r="Z1761" s="15"/>
      <c r="AA1761" s="15"/>
      <c r="AB1761" s="15"/>
      <c r="AC1761" s="15"/>
      <c r="AD1761" s="15"/>
      <c r="AE1761" s="15"/>
      <c r="AT1761" s="268" t="s">
        <v>213</v>
      </c>
      <c r="AU1761" s="268" t="s">
        <v>86</v>
      </c>
      <c r="AV1761" s="15" t="s">
        <v>80</v>
      </c>
      <c r="AW1761" s="15" t="s">
        <v>35</v>
      </c>
      <c r="AX1761" s="15" t="s">
        <v>73</v>
      </c>
      <c r="AY1761" s="268" t="s">
        <v>202</v>
      </c>
    </row>
    <row r="1762" s="13" customFormat="1">
      <c r="A1762" s="13"/>
      <c r="B1762" s="233"/>
      <c r="C1762" s="234"/>
      <c r="D1762" s="235" t="s">
        <v>213</v>
      </c>
      <c r="E1762" s="236" t="s">
        <v>19</v>
      </c>
      <c r="F1762" s="237" t="s">
        <v>2875</v>
      </c>
      <c r="G1762" s="234"/>
      <c r="H1762" s="238">
        <v>-28.687999999999999</v>
      </c>
      <c r="I1762" s="239"/>
      <c r="J1762" s="234"/>
      <c r="K1762" s="234"/>
      <c r="L1762" s="240"/>
      <c r="M1762" s="241"/>
      <c r="N1762" s="242"/>
      <c r="O1762" s="242"/>
      <c r="P1762" s="242"/>
      <c r="Q1762" s="242"/>
      <c r="R1762" s="242"/>
      <c r="S1762" s="242"/>
      <c r="T1762" s="24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4" t="s">
        <v>213</v>
      </c>
      <c r="AU1762" s="244" t="s">
        <v>86</v>
      </c>
      <c r="AV1762" s="13" t="s">
        <v>86</v>
      </c>
      <c r="AW1762" s="13" t="s">
        <v>35</v>
      </c>
      <c r="AX1762" s="13" t="s">
        <v>73</v>
      </c>
      <c r="AY1762" s="244" t="s">
        <v>202</v>
      </c>
    </row>
    <row r="1763" s="13" customFormat="1">
      <c r="A1763" s="13"/>
      <c r="B1763" s="233"/>
      <c r="C1763" s="234"/>
      <c r="D1763" s="235" t="s">
        <v>213</v>
      </c>
      <c r="E1763" s="236" t="s">
        <v>19</v>
      </c>
      <c r="F1763" s="237" t="s">
        <v>2876</v>
      </c>
      <c r="G1763" s="234"/>
      <c r="H1763" s="238">
        <v>-13.563000000000001</v>
      </c>
      <c r="I1763" s="239"/>
      <c r="J1763" s="234"/>
      <c r="K1763" s="234"/>
      <c r="L1763" s="240"/>
      <c r="M1763" s="241"/>
      <c r="N1763" s="242"/>
      <c r="O1763" s="242"/>
      <c r="P1763" s="242"/>
      <c r="Q1763" s="242"/>
      <c r="R1763" s="242"/>
      <c r="S1763" s="242"/>
      <c r="T1763" s="24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4" t="s">
        <v>213</v>
      </c>
      <c r="AU1763" s="244" t="s">
        <v>86</v>
      </c>
      <c r="AV1763" s="13" t="s">
        <v>86</v>
      </c>
      <c r="AW1763" s="13" t="s">
        <v>35</v>
      </c>
      <c r="AX1763" s="13" t="s">
        <v>73</v>
      </c>
      <c r="AY1763" s="244" t="s">
        <v>202</v>
      </c>
    </row>
    <row r="1764" s="13" customFormat="1">
      <c r="A1764" s="13"/>
      <c r="B1764" s="233"/>
      <c r="C1764" s="234"/>
      <c r="D1764" s="235" t="s">
        <v>213</v>
      </c>
      <c r="E1764" s="236" t="s">
        <v>19</v>
      </c>
      <c r="F1764" s="237" t="s">
        <v>2877</v>
      </c>
      <c r="G1764" s="234"/>
      <c r="H1764" s="238">
        <v>-9.2230000000000008</v>
      </c>
      <c r="I1764" s="239"/>
      <c r="J1764" s="234"/>
      <c r="K1764" s="234"/>
      <c r="L1764" s="240"/>
      <c r="M1764" s="241"/>
      <c r="N1764" s="242"/>
      <c r="O1764" s="242"/>
      <c r="P1764" s="242"/>
      <c r="Q1764" s="242"/>
      <c r="R1764" s="242"/>
      <c r="S1764" s="242"/>
      <c r="T1764" s="243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4" t="s">
        <v>213</v>
      </c>
      <c r="AU1764" s="244" t="s">
        <v>86</v>
      </c>
      <c r="AV1764" s="13" t="s">
        <v>86</v>
      </c>
      <c r="AW1764" s="13" t="s">
        <v>35</v>
      </c>
      <c r="AX1764" s="13" t="s">
        <v>73</v>
      </c>
      <c r="AY1764" s="244" t="s">
        <v>202</v>
      </c>
    </row>
    <row r="1765" s="13" customFormat="1">
      <c r="A1765" s="13"/>
      <c r="B1765" s="233"/>
      <c r="C1765" s="234"/>
      <c r="D1765" s="235" t="s">
        <v>213</v>
      </c>
      <c r="E1765" s="236" t="s">
        <v>19</v>
      </c>
      <c r="F1765" s="237" t="s">
        <v>2878</v>
      </c>
      <c r="G1765" s="234"/>
      <c r="H1765" s="238">
        <v>-2.25</v>
      </c>
      <c r="I1765" s="239"/>
      <c r="J1765" s="234"/>
      <c r="K1765" s="234"/>
      <c r="L1765" s="240"/>
      <c r="M1765" s="241"/>
      <c r="N1765" s="242"/>
      <c r="O1765" s="242"/>
      <c r="P1765" s="242"/>
      <c r="Q1765" s="242"/>
      <c r="R1765" s="242"/>
      <c r="S1765" s="242"/>
      <c r="T1765" s="243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4" t="s">
        <v>213</v>
      </c>
      <c r="AU1765" s="244" t="s">
        <v>86</v>
      </c>
      <c r="AV1765" s="13" t="s">
        <v>86</v>
      </c>
      <c r="AW1765" s="13" t="s">
        <v>35</v>
      </c>
      <c r="AX1765" s="13" t="s">
        <v>73</v>
      </c>
      <c r="AY1765" s="244" t="s">
        <v>202</v>
      </c>
    </row>
    <row r="1766" s="13" customFormat="1">
      <c r="A1766" s="13"/>
      <c r="B1766" s="233"/>
      <c r="C1766" s="234"/>
      <c r="D1766" s="235" t="s">
        <v>213</v>
      </c>
      <c r="E1766" s="236" t="s">
        <v>19</v>
      </c>
      <c r="F1766" s="237" t="s">
        <v>2879</v>
      </c>
      <c r="G1766" s="234"/>
      <c r="H1766" s="238">
        <v>-5.0629999999999997</v>
      </c>
      <c r="I1766" s="239"/>
      <c r="J1766" s="234"/>
      <c r="K1766" s="234"/>
      <c r="L1766" s="240"/>
      <c r="M1766" s="241"/>
      <c r="N1766" s="242"/>
      <c r="O1766" s="242"/>
      <c r="P1766" s="242"/>
      <c r="Q1766" s="242"/>
      <c r="R1766" s="242"/>
      <c r="S1766" s="242"/>
      <c r="T1766" s="243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4" t="s">
        <v>213</v>
      </c>
      <c r="AU1766" s="244" t="s">
        <v>86</v>
      </c>
      <c r="AV1766" s="13" t="s">
        <v>86</v>
      </c>
      <c r="AW1766" s="13" t="s">
        <v>35</v>
      </c>
      <c r="AX1766" s="13" t="s">
        <v>73</v>
      </c>
      <c r="AY1766" s="244" t="s">
        <v>202</v>
      </c>
    </row>
    <row r="1767" s="13" customFormat="1">
      <c r="A1767" s="13"/>
      <c r="B1767" s="233"/>
      <c r="C1767" s="234"/>
      <c r="D1767" s="235" t="s">
        <v>213</v>
      </c>
      <c r="E1767" s="236" t="s">
        <v>19</v>
      </c>
      <c r="F1767" s="237" t="s">
        <v>2880</v>
      </c>
      <c r="G1767" s="234"/>
      <c r="H1767" s="238">
        <v>-5.6879999999999997</v>
      </c>
      <c r="I1767" s="239"/>
      <c r="J1767" s="234"/>
      <c r="K1767" s="234"/>
      <c r="L1767" s="240"/>
      <c r="M1767" s="241"/>
      <c r="N1767" s="242"/>
      <c r="O1767" s="242"/>
      <c r="P1767" s="242"/>
      <c r="Q1767" s="242"/>
      <c r="R1767" s="242"/>
      <c r="S1767" s="242"/>
      <c r="T1767" s="24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4" t="s">
        <v>213</v>
      </c>
      <c r="AU1767" s="244" t="s">
        <v>86</v>
      </c>
      <c r="AV1767" s="13" t="s">
        <v>86</v>
      </c>
      <c r="AW1767" s="13" t="s">
        <v>35</v>
      </c>
      <c r="AX1767" s="13" t="s">
        <v>73</v>
      </c>
      <c r="AY1767" s="244" t="s">
        <v>202</v>
      </c>
    </row>
    <row r="1768" s="13" customFormat="1">
      <c r="A1768" s="13"/>
      <c r="B1768" s="233"/>
      <c r="C1768" s="234"/>
      <c r="D1768" s="235" t="s">
        <v>213</v>
      </c>
      <c r="E1768" s="236" t="s">
        <v>19</v>
      </c>
      <c r="F1768" s="237" t="s">
        <v>2881</v>
      </c>
      <c r="G1768" s="234"/>
      <c r="H1768" s="238">
        <v>-5.625</v>
      </c>
      <c r="I1768" s="239"/>
      <c r="J1768" s="234"/>
      <c r="K1768" s="234"/>
      <c r="L1768" s="240"/>
      <c r="M1768" s="241"/>
      <c r="N1768" s="242"/>
      <c r="O1768" s="242"/>
      <c r="P1768" s="242"/>
      <c r="Q1768" s="242"/>
      <c r="R1768" s="242"/>
      <c r="S1768" s="242"/>
      <c r="T1768" s="243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4" t="s">
        <v>213</v>
      </c>
      <c r="AU1768" s="244" t="s">
        <v>86</v>
      </c>
      <c r="AV1768" s="13" t="s">
        <v>86</v>
      </c>
      <c r="AW1768" s="13" t="s">
        <v>35</v>
      </c>
      <c r="AX1768" s="13" t="s">
        <v>73</v>
      </c>
      <c r="AY1768" s="244" t="s">
        <v>202</v>
      </c>
    </row>
    <row r="1769" s="13" customFormat="1">
      <c r="A1769" s="13"/>
      <c r="B1769" s="233"/>
      <c r="C1769" s="234"/>
      <c r="D1769" s="235" t="s">
        <v>213</v>
      </c>
      <c r="E1769" s="236" t="s">
        <v>19</v>
      </c>
      <c r="F1769" s="237" t="s">
        <v>2882</v>
      </c>
      <c r="G1769" s="234"/>
      <c r="H1769" s="238">
        <v>-70.875</v>
      </c>
      <c r="I1769" s="239"/>
      <c r="J1769" s="234"/>
      <c r="K1769" s="234"/>
      <c r="L1769" s="240"/>
      <c r="M1769" s="241"/>
      <c r="N1769" s="242"/>
      <c r="O1769" s="242"/>
      <c r="P1769" s="242"/>
      <c r="Q1769" s="242"/>
      <c r="R1769" s="242"/>
      <c r="S1769" s="242"/>
      <c r="T1769" s="24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4" t="s">
        <v>213</v>
      </c>
      <c r="AU1769" s="244" t="s">
        <v>86</v>
      </c>
      <c r="AV1769" s="13" t="s">
        <v>86</v>
      </c>
      <c r="AW1769" s="13" t="s">
        <v>35</v>
      </c>
      <c r="AX1769" s="13" t="s">
        <v>73</v>
      </c>
      <c r="AY1769" s="244" t="s">
        <v>202</v>
      </c>
    </row>
    <row r="1770" s="13" customFormat="1">
      <c r="A1770" s="13"/>
      <c r="B1770" s="233"/>
      <c r="C1770" s="234"/>
      <c r="D1770" s="235" t="s">
        <v>213</v>
      </c>
      <c r="E1770" s="236" t="s">
        <v>19</v>
      </c>
      <c r="F1770" s="237" t="s">
        <v>2881</v>
      </c>
      <c r="G1770" s="234"/>
      <c r="H1770" s="238">
        <v>-5.625</v>
      </c>
      <c r="I1770" s="239"/>
      <c r="J1770" s="234"/>
      <c r="K1770" s="234"/>
      <c r="L1770" s="240"/>
      <c r="M1770" s="241"/>
      <c r="N1770" s="242"/>
      <c r="O1770" s="242"/>
      <c r="P1770" s="242"/>
      <c r="Q1770" s="242"/>
      <c r="R1770" s="242"/>
      <c r="S1770" s="242"/>
      <c r="T1770" s="243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4" t="s">
        <v>213</v>
      </c>
      <c r="AU1770" s="244" t="s">
        <v>86</v>
      </c>
      <c r="AV1770" s="13" t="s">
        <v>86</v>
      </c>
      <c r="AW1770" s="13" t="s">
        <v>35</v>
      </c>
      <c r="AX1770" s="13" t="s">
        <v>73</v>
      </c>
      <c r="AY1770" s="244" t="s">
        <v>202</v>
      </c>
    </row>
    <row r="1771" s="13" customFormat="1">
      <c r="A1771" s="13"/>
      <c r="B1771" s="233"/>
      <c r="C1771" s="234"/>
      <c r="D1771" s="235" t="s">
        <v>213</v>
      </c>
      <c r="E1771" s="236" t="s">
        <v>19</v>
      </c>
      <c r="F1771" s="237" t="s">
        <v>2880</v>
      </c>
      <c r="G1771" s="234"/>
      <c r="H1771" s="238">
        <v>-5.6879999999999997</v>
      </c>
      <c r="I1771" s="239"/>
      <c r="J1771" s="234"/>
      <c r="K1771" s="234"/>
      <c r="L1771" s="240"/>
      <c r="M1771" s="241"/>
      <c r="N1771" s="242"/>
      <c r="O1771" s="242"/>
      <c r="P1771" s="242"/>
      <c r="Q1771" s="242"/>
      <c r="R1771" s="242"/>
      <c r="S1771" s="242"/>
      <c r="T1771" s="24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4" t="s">
        <v>213</v>
      </c>
      <c r="AU1771" s="244" t="s">
        <v>86</v>
      </c>
      <c r="AV1771" s="13" t="s">
        <v>86</v>
      </c>
      <c r="AW1771" s="13" t="s">
        <v>35</v>
      </c>
      <c r="AX1771" s="13" t="s">
        <v>73</v>
      </c>
      <c r="AY1771" s="244" t="s">
        <v>202</v>
      </c>
    </row>
    <row r="1772" s="13" customFormat="1">
      <c r="A1772" s="13"/>
      <c r="B1772" s="233"/>
      <c r="C1772" s="234"/>
      <c r="D1772" s="235" t="s">
        <v>213</v>
      </c>
      <c r="E1772" s="236" t="s">
        <v>19</v>
      </c>
      <c r="F1772" s="237" t="s">
        <v>2883</v>
      </c>
      <c r="G1772" s="234"/>
      <c r="H1772" s="238">
        <v>-30.375</v>
      </c>
      <c r="I1772" s="239"/>
      <c r="J1772" s="234"/>
      <c r="K1772" s="234"/>
      <c r="L1772" s="240"/>
      <c r="M1772" s="241"/>
      <c r="N1772" s="242"/>
      <c r="O1772" s="242"/>
      <c r="P1772" s="242"/>
      <c r="Q1772" s="242"/>
      <c r="R1772" s="242"/>
      <c r="S1772" s="242"/>
      <c r="T1772" s="24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4" t="s">
        <v>213</v>
      </c>
      <c r="AU1772" s="244" t="s">
        <v>86</v>
      </c>
      <c r="AV1772" s="13" t="s">
        <v>86</v>
      </c>
      <c r="AW1772" s="13" t="s">
        <v>35</v>
      </c>
      <c r="AX1772" s="13" t="s">
        <v>73</v>
      </c>
      <c r="AY1772" s="244" t="s">
        <v>202</v>
      </c>
    </row>
    <row r="1773" s="13" customFormat="1">
      <c r="A1773" s="13"/>
      <c r="B1773" s="233"/>
      <c r="C1773" s="234"/>
      <c r="D1773" s="235" t="s">
        <v>213</v>
      </c>
      <c r="E1773" s="236" t="s">
        <v>19</v>
      </c>
      <c r="F1773" s="237" t="s">
        <v>2884</v>
      </c>
      <c r="G1773" s="234"/>
      <c r="H1773" s="238">
        <v>-3</v>
      </c>
      <c r="I1773" s="239"/>
      <c r="J1773" s="234"/>
      <c r="K1773" s="234"/>
      <c r="L1773" s="240"/>
      <c r="M1773" s="241"/>
      <c r="N1773" s="242"/>
      <c r="O1773" s="242"/>
      <c r="P1773" s="242"/>
      <c r="Q1773" s="242"/>
      <c r="R1773" s="242"/>
      <c r="S1773" s="242"/>
      <c r="T1773" s="24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4" t="s">
        <v>213</v>
      </c>
      <c r="AU1773" s="244" t="s">
        <v>86</v>
      </c>
      <c r="AV1773" s="13" t="s">
        <v>86</v>
      </c>
      <c r="AW1773" s="13" t="s">
        <v>35</v>
      </c>
      <c r="AX1773" s="13" t="s">
        <v>73</v>
      </c>
      <c r="AY1773" s="244" t="s">
        <v>202</v>
      </c>
    </row>
    <row r="1774" s="13" customFormat="1">
      <c r="A1774" s="13"/>
      <c r="B1774" s="233"/>
      <c r="C1774" s="234"/>
      <c r="D1774" s="235" t="s">
        <v>213</v>
      </c>
      <c r="E1774" s="236" t="s">
        <v>19</v>
      </c>
      <c r="F1774" s="237" t="s">
        <v>2885</v>
      </c>
      <c r="G1774" s="234"/>
      <c r="H1774" s="238">
        <v>-7.3499999999999996</v>
      </c>
      <c r="I1774" s="239"/>
      <c r="J1774" s="234"/>
      <c r="K1774" s="234"/>
      <c r="L1774" s="240"/>
      <c r="M1774" s="241"/>
      <c r="N1774" s="242"/>
      <c r="O1774" s="242"/>
      <c r="P1774" s="242"/>
      <c r="Q1774" s="242"/>
      <c r="R1774" s="242"/>
      <c r="S1774" s="242"/>
      <c r="T1774" s="243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4" t="s">
        <v>213</v>
      </c>
      <c r="AU1774" s="244" t="s">
        <v>86</v>
      </c>
      <c r="AV1774" s="13" t="s">
        <v>86</v>
      </c>
      <c r="AW1774" s="13" t="s">
        <v>35</v>
      </c>
      <c r="AX1774" s="13" t="s">
        <v>73</v>
      </c>
      <c r="AY1774" s="244" t="s">
        <v>202</v>
      </c>
    </row>
    <row r="1775" s="13" customFormat="1">
      <c r="A1775" s="13"/>
      <c r="B1775" s="233"/>
      <c r="C1775" s="234"/>
      <c r="D1775" s="235" t="s">
        <v>213</v>
      </c>
      <c r="E1775" s="236" t="s">
        <v>19</v>
      </c>
      <c r="F1775" s="237" t="s">
        <v>2886</v>
      </c>
      <c r="G1775" s="234"/>
      <c r="H1775" s="238">
        <v>-15.188000000000001</v>
      </c>
      <c r="I1775" s="239"/>
      <c r="J1775" s="234"/>
      <c r="K1775" s="234"/>
      <c r="L1775" s="240"/>
      <c r="M1775" s="241"/>
      <c r="N1775" s="242"/>
      <c r="O1775" s="242"/>
      <c r="P1775" s="242"/>
      <c r="Q1775" s="242"/>
      <c r="R1775" s="242"/>
      <c r="S1775" s="242"/>
      <c r="T1775" s="24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4" t="s">
        <v>213</v>
      </c>
      <c r="AU1775" s="244" t="s">
        <v>86</v>
      </c>
      <c r="AV1775" s="13" t="s">
        <v>86</v>
      </c>
      <c r="AW1775" s="13" t="s">
        <v>35</v>
      </c>
      <c r="AX1775" s="13" t="s">
        <v>73</v>
      </c>
      <c r="AY1775" s="244" t="s">
        <v>202</v>
      </c>
    </row>
    <row r="1776" s="13" customFormat="1">
      <c r="A1776" s="13"/>
      <c r="B1776" s="233"/>
      <c r="C1776" s="234"/>
      <c r="D1776" s="235" t="s">
        <v>213</v>
      </c>
      <c r="E1776" s="236" t="s">
        <v>19</v>
      </c>
      <c r="F1776" s="237" t="s">
        <v>1159</v>
      </c>
      <c r="G1776" s="234"/>
      <c r="H1776" s="238">
        <v>-7.2119999999999997</v>
      </c>
      <c r="I1776" s="239"/>
      <c r="J1776" s="234"/>
      <c r="K1776" s="234"/>
      <c r="L1776" s="240"/>
      <c r="M1776" s="241"/>
      <c r="N1776" s="242"/>
      <c r="O1776" s="242"/>
      <c r="P1776" s="242"/>
      <c r="Q1776" s="242"/>
      <c r="R1776" s="242"/>
      <c r="S1776" s="242"/>
      <c r="T1776" s="243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4" t="s">
        <v>213</v>
      </c>
      <c r="AU1776" s="244" t="s">
        <v>86</v>
      </c>
      <c r="AV1776" s="13" t="s">
        <v>86</v>
      </c>
      <c r="AW1776" s="13" t="s">
        <v>35</v>
      </c>
      <c r="AX1776" s="13" t="s">
        <v>73</v>
      </c>
      <c r="AY1776" s="244" t="s">
        <v>202</v>
      </c>
    </row>
    <row r="1777" s="16" customFormat="1">
      <c r="A1777" s="16"/>
      <c r="B1777" s="283"/>
      <c r="C1777" s="284"/>
      <c r="D1777" s="235" t="s">
        <v>213</v>
      </c>
      <c r="E1777" s="285" t="s">
        <v>19</v>
      </c>
      <c r="F1777" s="286" t="s">
        <v>516</v>
      </c>
      <c r="G1777" s="284"/>
      <c r="H1777" s="287">
        <v>-175.72699999999998</v>
      </c>
      <c r="I1777" s="288"/>
      <c r="J1777" s="284"/>
      <c r="K1777" s="284"/>
      <c r="L1777" s="289"/>
      <c r="M1777" s="290"/>
      <c r="N1777" s="291"/>
      <c r="O1777" s="291"/>
      <c r="P1777" s="291"/>
      <c r="Q1777" s="291"/>
      <c r="R1777" s="291"/>
      <c r="S1777" s="291"/>
      <c r="T1777" s="292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16"/>
      <c r="AE1777" s="16"/>
      <c r="AT1777" s="293" t="s">
        <v>213</v>
      </c>
      <c r="AU1777" s="293" t="s">
        <v>86</v>
      </c>
      <c r="AV1777" s="16" t="s">
        <v>109</v>
      </c>
      <c r="AW1777" s="16" t="s">
        <v>35</v>
      </c>
      <c r="AX1777" s="16" t="s">
        <v>73</v>
      </c>
      <c r="AY1777" s="293" t="s">
        <v>202</v>
      </c>
    </row>
    <row r="1778" s="15" customFormat="1">
      <c r="A1778" s="15"/>
      <c r="B1778" s="259"/>
      <c r="C1778" s="260"/>
      <c r="D1778" s="235" t="s">
        <v>213</v>
      </c>
      <c r="E1778" s="261" t="s">
        <v>19</v>
      </c>
      <c r="F1778" s="262" t="s">
        <v>2919</v>
      </c>
      <c r="G1778" s="260"/>
      <c r="H1778" s="261" t="s">
        <v>19</v>
      </c>
      <c r="I1778" s="263"/>
      <c r="J1778" s="260"/>
      <c r="K1778" s="260"/>
      <c r="L1778" s="264"/>
      <c r="M1778" s="265"/>
      <c r="N1778" s="266"/>
      <c r="O1778" s="266"/>
      <c r="P1778" s="266"/>
      <c r="Q1778" s="266"/>
      <c r="R1778" s="266"/>
      <c r="S1778" s="266"/>
      <c r="T1778" s="267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68" t="s">
        <v>213</v>
      </c>
      <c r="AU1778" s="268" t="s">
        <v>86</v>
      </c>
      <c r="AV1778" s="15" t="s">
        <v>80</v>
      </c>
      <c r="AW1778" s="15" t="s">
        <v>35</v>
      </c>
      <c r="AX1778" s="15" t="s">
        <v>73</v>
      </c>
      <c r="AY1778" s="268" t="s">
        <v>202</v>
      </c>
    </row>
    <row r="1779" s="13" customFormat="1">
      <c r="A1779" s="13"/>
      <c r="B1779" s="233"/>
      <c r="C1779" s="234"/>
      <c r="D1779" s="235" t="s">
        <v>213</v>
      </c>
      <c r="E1779" s="236" t="s">
        <v>19</v>
      </c>
      <c r="F1779" s="237" t="s">
        <v>2920</v>
      </c>
      <c r="G1779" s="234"/>
      <c r="H1779" s="238">
        <v>49.220999999999997</v>
      </c>
      <c r="I1779" s="239"/>
      <c r="J1779" s="234"/>
      <c r="K1779" s="234"/>
      <c r="L1779" s="240"/>
      <c r="M1779" s="241"/>
      <c r="N1779" s="242"/>
      <c r="O1779" s="242"/>
      <c r="P1779" s="242"/>
      <c r="Q1779" s="242"/>
      <c r="R1779" s="242"/>
      <c r="S1779" s="242"/>
      <c r="T1779" s="24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4" t="s">
        <v>213</v>
      </c>
      <c r="AU1779" s="244" t="s">
        <v>86</v>
      </c>
      <c r="AV1779" s="13" t="s">
        <v>86</v>
      </c>
      <c r="AW1779" s="13" t="s">
        <v>35</v>
      </c>
      <c r="AX1779" s="13" t="s">
        <v>73</v>
      </c>
      <c r="AY1779" s="244" t="s">
        <v>202</v>
      </c>
    </row>
    <row r="1780" s="13" customFormat="1">
      <c r="A1780" s="13"/>
      <c r="B1780" s="233"/>
      <c r="C1780" s="234"/>
      <c r="D1780" s="235" t="s">
        <v>213</v>
      </c>
      <c r="E1780" s="236" t="s">
        <v>19</v>
      </c>
      <c r="F1780" s="237" t="s">
        <v>2921</v>
      </c>
      <c r="G1780" s="234"/>
      <c r="H1780" s="238">
        <v>53.155999999999999</v>
      </c>
      <c r="I1780" s="239"/>
      <c r="J1780" s="234"/>
      <c r="K1780" s="234"/>
      <c r="L1780" s="240"/>
      <c r="M1780" s="241"/>
      <c r="N1780" s="242"/>
      <c r="O1780" s="242"/>
      <c r="P1780" s="242"/>
      <c r="Q1780" s="242"/>
      <c r="R1780" s="242"/>
      <c r="S1780" s="242"/>
      <c r="T1780" s="243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4" t="s">
        <v>213</v>
      </c>
      <c r="AU1780" s="244" t="s">
        <v>86</v>
      </c>
      <c r="AV1780" s="13" t="s">
        <v>86</v>
      </c>
      <c r="AW1780" s="13" t="s">
        <v>35</v>
      </c>
      <c r="AX1780" s="13" t="s">
        <v>73</v>
      </c>
      <c r="AY1780" s="244" t="s">
        <v>202</v>
      </c>
    </row>
    <row r="1781" s="13" customFormat="1">
      <c r="A1781" s="13"/>
      <c r="B1781" s="233"/>
      <c r="C1781" s="234"/>
      <c r="D1781" s="235" t="s">
        <v>213</v>
      </c>
      <c r="E1781" s="236" t="s">
        <v>19</v>
      </c>
      <c r="F1781" s="237" t="s">
        <v>2905</v>
      </c>
      <c r="G1781" s="234"/>
      <c r="H1781" s="238">
        <v>36.651000000000003</v>
      </c>
      <c r="I1781" s="239"/>
      <c r="J1781" s="234"/>
      <c r="K1781" s="234"/>
      <c r="L1781" s="240"/>
      <c r="M1781" s="241"/>
      <c r="N1781" s="242"/>
      <c r="O1781" s="242"/>
      <c r="P1781" s="242"/>
      <c r="Q1781" s="242"/>
      <c r="R1781" s="242"/>
      <c r="S1781" s="242"/>
      <c r="T1781" s="24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4" t="s">
        <v>213</v>
      </c>
      <c r="AU1781" s="244" t="s">
        <v>86</v>
      </c>
      <c r="AV1781" s="13" t="s">
        <v>86</v>
      </c>
      <c r="AW1781" s="13" t="s">
        <v>35</v>
      </c>
      <c r="AX1781" s="13" t="s">
        <v>73</v>
      </c>
      <c r="AY1781" s="244" t="s">
        <v>202</v>
      </c>
    </row>
    <row r="1782" s="13" customFormat="1">
      <c r="A1782" s="13"/>
      <c r="B1782" s="233"/>
      <c r="C1782" s="234"/>
      <c r="D1782" s="235" t="s">
        <v>213</v>
      </c>
      <c r="E1782" s="236" t="s">
        <v>19</v>
      </c>
      <c r="F1782" s="237" t="s">
        <v>2922</v>
      </c>
      <c r="G1782" s="234"/>
      <c r="H1782" s="238">
        <v>6.2999999999999998</v>
      </c>
      <c r="I1782" s="239"/>
      <c r="J1782" s="234"/>
      <c r="K1782" s="234"/>
      <c r="L1782" s="240"/>
      <c r="M1782" s="241"/>
      <c r="N1782" s="242"/>
      <c r="O1782" s="242"/>
      <c r="P1782" s="242"/>
      <c r="Q1782" s="242"/>
      <c r="R1782" s="242"/>
      <c r="S1782" s="242"/>
      <c r="T1782" s="243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4" t="s">
        <v>213</v>
      </c>
      <c r="AU1782" s="244" t="s">
        <v>86</v>
      </c>
      <c r="AV1782" s="13" t="s">
        <v>86</v>
      </c>
      <c r="AW1782" s="13" t="s">
        <v>35</v>
      </c>
      <c r="AX1782" s="13" t="s">
        <v>73</v>
      </c>
      <c r="AY1782" s="244" t="s">
        <v>202</v>
      </c>
    </row>
    <row r="1783" s="16" customFormat="1">
      <c r="A1783" s="16"/>
      <c r="B1783" s="283"/>
      <c r="C1783" s="284"/>
      <c r="D1783" s="235" t="s">
        <v>213</v>
      </c>
      <c r="E1783" s="285" t="s">
        <v>19</v>
      </c>
      <c r="F1783" s="286" t="s">
        <v>516</v>
      </c>
      <c r="G1783" s="284"/>
      <c r="H1783" s="287">
        <v>145.328</v>
      </c>
      <c r="I1783" s="288"/>
      <c r="J1783" s="284"/>
      <c r="K1783" s="284"/>
      <c r="L1783" s="289"/>
      <c r="M1783" s="290"/>
      <c r="N1783" s="291"/>
      <c r="O1783" s="291"/>
      <c r="P1783" s="291"/>
      <c r="Q1783" s="291"/>
      <c r="R1783" s="291"/>
      <c r="S1783" s="291"/>
      <c r="T1783" s="292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T1783" s="293" t="s">
        <v>213</v>
      </c>
      <c r="AU1783" s="293" t="s">
        <v>86</v>
      </c>
      <c r="AV1783" s="16" t="s">
        <v>109</v>
      </c>
      <c r="AW1783" s="16" t="s">
        <v>35</v>
      </c>
      <c r="AX1783" s="16" t="s">
        <v>73</v>
      </c>
      <c r="AY1783" s="293" t="s">
        <v>202</v>
      </c>
    </row>
    <row r="1784" s="14" customFormat="1">
      <c r="A1784" s="14"/>
      <c r="B1784" s="245"/>
      <c r="C1784" s="246"/>
      <c r="D1784" s="235" t="s">
        <v>213</v>
      </c>
      <c r="E1784" s="247" t="s">
        <v>19</v>
      </c>
      <c r="F1784" s="248" t="s">
        <v>215</v>
      </c>
      <c r="G1784" s="246"/>
      <c r="H1784" s="249">
        <v>705.72600000000011</v>
      </c>
      <c r="I1784" s="250"/>
      <c r="J1784" s="246"/>
      <c r="K1784" s="246"/>
      <c r="L1784" s="251"/>
      <c r="M1784" s="252"/>
      <c r="N1784" s="253"/>
      <c r="O1784" s="253"/>
      <c r="P1784" s="253"/>
      <c r="Q1784" s="253"/>
      <c r="R1784" s="253"/>
      <c r="S1784" s="253"/>
      <c r="T1784" s="25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5" t="s">
        <v>213</v>
      </c>
      <c r="AU1784" s="255" t="s">
        <v>86</v>
      </c>
      <c r="AV1784" s="14" t="s">
        <v>209</v>
      </c>
      <c r="AW1784" s="14" t="s">
        <v>35</v>
      </c>
      <c r="AX1784" s="14" t="s">
        <v>80</v>
      </c>
      <c r="AY1784" s="255" t="s">
        <v>202</v>
      </c>
    </row>
    <row r="1785" s="2" customFormat="1" ht="24.15" customHeight="1">
      <c r="A1785" s="40"/>
      <c r="B1785" s="41"/>
      <c r="C1785" s="215" t="s">
        <v>1130</v>
      </c>
      <c r="D1785" s="215" t="s">
        <v>204</v>
      </c>
      <c r="E1785" s="216" t="s">
        <v>2923</v>
      </c>
      <c r="F1785" s="217" t="s">
        <v>2924</v>
      </c>
      <c r="G1785" s="218" t="s">
        <v>415</v>
      </c>
      <c r="H1785" s="219">
        <v>594.40999999999997</v>
      </c>
      <c r="I1785" s="220"/>
      <c r="J1785" s="221">
        <f>ROUND(I1785*H1785,2)</f>
        <v>0</v>
      </c>
      <c r="K1785" s="217" t="s">
        <v>208</v>
      </c>
      <c r="L1785" s="46"/>
      <c r="M1785" s="222" t="s">
        <v>19</v>
      </c>
      <c r="N1785" s="223" t="s">
        <v>45</v>
      </c>
      <c r="O1785" s="86"/>
      <c r="P1785" s="224">
        <f>O1785*H1785</f>
        <v>0</v>
      </c>
      <c r="Q1785" s="224">
        <v>0</v>
      </c>
      <c r="R1785" s="224">
        <f>Q1785*H1785</f>
        <v>0</v>
      </c>
      <c r="S1785" s="224">
        <v>0</v>
      </c>
      <c r="T1785" s="225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6" t="s">
        <v>209</v>
      </c>
      <c r="AT1785" s="226" t="s">
        <v>204</v>
      </c>
      <c r="AU1785" s="226" t="s">
        <v>86</v>
      </c>
      <c r="AY1785" s="19" t="s">
        <v>202</v>
      </c>
      <c r="BE1785" s="227">
        <f>IF(N1785="základní",J1785,0)</f>
        <v>0</v>
      </c>
      <c r="BF1785" s="227">
        <f>IF(N1785="snížená",J1785,0)</f>
        <v>0</v>
      </c>
      <c r="BG1785" s="227">
        <f>IF(N1785="zákl. přenesená",J1785,0)</f>
        <v>0</v>
      </c>
      <c r="BH1785" s="227">
        <f>IF(N1785="sníž. přenesená",J1785,0)</f>
        <v>0</v>
      </c>
      <c r="BI1785" s="227">
        <f>IF(N1785="nulová",J1785,0)</f>
        <v>0</v>
      </c>
      <c r="BJ1785" s="19" t="s">
        <v>86</v>
      </c>
      <c r="BK1785" s="227">
        <f>ROUND(I1785*H1785,2)</f>
        <v>0</v>
      </c>
      <c r="BL1785" s="19" t="s">
        <v>209</v>
      </c>
      <c r="BM1785" s="226" t="s">
        <v>2925</v>
      </c>
    </row>
    <row r="1786" s="2" customFormat="1">
      <c r="A1786" s="40"/>
      <c r="B1786" s="41"/>
      <c r="C1786" s="42"/>
      <c r="D1786" s="228" t="s">
        <v>211</v>
      </c>
      <c r="E1786" s="42"/>
      <c r="F1786" s="229" t="s">
        <v>2926</v>
      </c>
      <c r="G1786" s="42"/>
      <c r="H1786" s="42"/>
      <c r="I1786" s="230"/>
      <c r="J1786" s="42"/>
      <c r="K1786" s="42"/>
      <c r="L1786" s="46"/>
      <c r="M1786" s="231"/>
      <c r="N1786" s="232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211</v>
      </c>
      <c r="AU1786" s="19" t="s">
        <v>86</v>
      </c>
    </row>
    <row r="1787" s="15" customFormat="1">
      <c r="A1787" s="15"/>
      <c r="B1787" s="259"/>
      <c r="C1787" s="260"/>
      <c r="D1787" s="235" t="s">
        <v>213</v>
      </c>
      <c r="E1787" s="261" t="s">
        <v>19</v>
      </c>
      <c r="F1787" s="262" t="s">
        <v>2860</v>
      </c>
      <c r="G1787" s="260"/>
      <c r="H1787" s="261" t="s">
        <v>19</v>
      </c>
      <c r="I1787" s="263"/>
      <c r="J1787" s="260"/>
      <c r="K1787" s="260"/>
      <c r="L1787" s="264"/>
      <c r="M1787" s="265"/>
      <c r="N1787" s="266"/>
      <c r="O1787" s="266"/>
      <c r="P1787" s="266"/>
      <c r="Q1787" s="266"/>
      <c r="R1787" s="266"/>
      <c r="S1787" s="266"/>
      <c r="T1787" s="267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68" t="s">
        <v>213</v>
      </c>
      <c r="AU1787" s="268" t="s">
        <v>86</v>
      </c>
      <c r="AV1787" s="15" t="s">
        <v>80</v>
      </c>
      <c r="AW1787" s="15" t="s">
        <v>35</v>
      </c>
      <c r="AX1787" s="15" t="s">
        <v>73</v>
      </c>
      <c r="AY1787" s="268" t="s">
        <v>202</v>
      </c>
    </row>
    <row r="1788" s="15" customFormat="1">
      <c r="A1788" s="15"/>
      <c r="B1788" s="259"/>
      <c r="C1788" s="260"/>
      <c r="D1788" s="235" t="s">
        <v>213</v>
      </c>
      <c r="E1788" s="261" t="s">
        <v>19</v>
      </c>
      <c r="F1788" s="262" t="s">
        <v>2860</v>
      </c>
      <c r="G1788" s="260"/>
      <c r="H1788" s="261" t="s">
        <v>19</v>
      </c>
      <c r="I1788" s="263"/>
      <c r="J1788" s="260"/>
      <c r="K1788" s="260"/>
      <c r="L1788" s="264"/>
      <c r="M1788" s="265"/>
      <c r="N1788" s="266"/>
      <c r="O1788" s="266"/>
      <c r="P1788" s="266"/>
      <c r="Q1788" s="266"/>
      <c r="R1788" s="266"/>
      <c r="S1788" s="266"/>
      <c r="T1788" s="267"/>
      <c r="U1788" s="15"/>
      <c r="V1788" s="15"/>
      <c r="W1788" s="15"/>
      <c r="X1788" s="15"/>
      <c r="Y1788" s="15"/>
      <c r="Z1788" s="15"/>
      <c r="AA1788" s="15"/>
      <c r="AB1788" s="15"/>
      <c r="AC1788" s="15"/>
      <c r="AD1788" s="15"/>
      <c r="AE1788" s="15"/>
      <c r="AT1788" s="268" t="s">
        <v>213</v>
      </c>
      <c r="AU1788" s="268" t="s">
        <v>86</v>
      </c>
      <c r="AV1788" s="15" t="s">
        <v>80</v>
      </c>
      <c r="AW1788" s="15" t="s">
        <v>35</v>
      </c>
      <c r="AX1788" s="15" t="s">
        <v>73</v>
      </c>
      <c r="AY1788" s="268" t="s">
        <v>202</v>
      </c>
    </row>
    <row r="1789" s="15" customFormat="1">
      <c r="A1789" s="15"/>
      <c r="B1789" s="259"/>
      <c r="C1789" s="260"/>
      <c r="D1789" s="235" t="s">
        <v>213</v>
      </c>
      <c r="E1789" s="261" t="s">
        <v>19</v>
      </c>
      <c r="F1789" s="262" t="s">
        <v>771</v>
      </c>
      <c r="G1789" s="260"/>
      <c r="H1789" s="261" t="s">
        <v>19</v>
      </c>
      <c r="I1789" s="263"/>
      <c r="J1789" s="260"/>
      <c r="K1789" s="260"/>
      <c r="L1789" s="264"/>
      <c r="M1789" s="265"/>
      <c r="N1789" s="266"/>
      <c r="O1789" s="266"/>
      <c r="P1789" s="266"/>
      <c r="Q1789" s="266"/>
      <c r="R1789" s="266"/>
      <c r="S1789" s="266"/>
      <c r="T1789" s="267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68" t="s">
        <v>213</v>
      </c>
      <c r="AU1789" s="268" t="s">
        <v>86</v>
      </c>
      <c r="AV1789" s="15" t="s">
        <v>80</v>
      </c>
      <c r="AW1789" s="15" t="s">
        <v>35</v>
      </c>
      <c r="AX1789" s="15" t="s">
        <v>73</v>
      </c>
      <c r="AY1789" s="268" t="s">
        <v>202</v>
      </c>
    </row>
    <row r="1790" s="13" customFormat="1">
      <c r="A1790" s="13"/>
      <c r="B1790" s="233"/>
      <c r="C1790" s="234"/>
      <c r="D1790" s="235" t="s">
        <v>213</v>
      </c>
      <c r="E1790" s="236" t="s">
        <v>19</v>
      </c>
      <c r="F1790" s="237" t="s">
        <v>2927</v>
      </c>
      <c r="G1790" s="234"/>
      <c r="H1790" s="238">
        <v>14.800000000000001</v>
      </c>
      <c r="I1790" s="239"/>
      <c r="J1790" s="234"/>
      <c r="K1790" s="234"/>
      <c r="L1790" s="240"/>
      <c r="M1790" s="241"/>
      <c r="N1790" s="242"/>
      <c r="O1790" s="242"/>
      <c r="P1790" s="242"/>
      <c r="Q1790" s="242"/>
      <c r="R1790" s="242"/>
      <c r="S1790" s="242"/>
      <c r="T1790" s="24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4" t="s">
        <v>213</v>
      </c>
      <c r="AU1790" s="244" t="s">
        <v>86</v>
      </c>
      <c r="AV1790" s="13" t="s">
        <v>86</v>
      </c>
      <c r="AW1790" s="13" t="s">
        <v>35</v>
      </c>
      <c r="AX1790" s="13" t="s">
        <v>73</v>
      </c>
      <c r="AY1790" s="244" t="s">
        <v>202</v>
      </c>
    </row>
    <row r="1791" s="13" customFormat="1">
      <c r="A1791" s="13"/>
      <c r="B1791" s="233"/>
      <c r="C1791" s="234"/>
      <c r="D1791" s="235" t="s">
        <v>213</v>
      </c>
      <c r="E1791" s="236" t="s">
        <v>19</v>
      </c>
      <c r="F1791" s="237" t="s">
        <v>2928</v>
      </c>
      <c r="G1791" s="234"/>
      <c r="H1791" s="238">
        <v>6.7599999999999998</v>
      </c>
      <c r="I1791" s="239"/>
      <c r="J1791" s="234"/>
      <c r="K1791" s="234"/>
      <c r="L1791" s="240"/>
      <c r="M1791" s="241"/>
      <c r="N1791" s="242"/>
      <c r="O1791" s="242"/>
      <c r="P1791" s="242"/>
      <c r="Q1791" s="242"/>
      <c r="R1791" s="242"/>
      <c r="S1791" s="242"/>
      <c r="T1791" s="24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4" t="s">
        <v>213</v>
      </c>
      <c r="AU1791" s="244" t="s">
        <v>86</v>
      </c>
      <c r="AV1791" s="13" t="s">
        <v>86</v>
      </c>
      <c r="AW1791" s="13" t="s">
        <v>35</v>
      </c>
      <c r="AX1791" s="13" t="s">
        <v>73</v>
      </c>
      <c r="AY1791" s="244" t="s">
        <v>202</v>
      </c>
    </row>
    <row r="1792" s="13" customFormat="1">
      <c r="A1792" s="13"/>
      <c r="B1792" s="233"/>
      <c r="C1792" s="234"/>
      <c r="D1792" s="235" t="s">
        <v>213</v>
      </c>
      <c r="E1792" s="236" t="s">
        <v>19</v>
      </c>
      <c r="F1792" s="237" t="s">
        <v>2929</v>
      </c>
      <c r="G1792" s="234"/>
      <c r="H1792" s="238">
        <v>3</v>
      </c>
      <c r="I1792" s="239"/>
      <c r="J1792" s="234"/>
      <c r="K1792" s="234"/>
      <c r="L1792" s="240"/>
      <c r="M1792" s="241"/>
      <c r="N1792" s="242"/>
      <c r="O1792" s="242"/>
      <c r="P1792" s="242"/>
      <c r="Q1792" s="242"/>
      <c r="R1792" s="242"/>
      <c r="S1792" s="242"/>
      <c r="T1792" s="24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4" t="s">
        <v>213</v>
      </c>
      <c r="AU1792" s="244" t="s">
        <v>86</v>
      </c>
      <c r="AV1792" s="13" t="s">
        <v>86</v>
      </c>
      <c r="AW1792" s="13" t="s">
        <v>35</v>
      </c>
      <c r="AX1792" s="13" t="s">
        <v>73</v>
      </c>
      <c r="AY1792" s="244" t="s">
        <v>202</v>
      </c>
    </row>
    <row r="1793" s="15" customFormat="1">
      <c r="A1793" s="15"/>
      <c r="B1793" s="259"/>
      <c r="C1793" s="260"/>
      <c r="D1793" s="235" t="s">
        <v>213</v>
      </c>
      <c r="E1793" s="261" t="s">
        <v>19</v>
      </c>
      <c r="F1793" s="262" t="s">
        <v>2930</v>
      </c>
      <c r="G1793" s="260"/>
      <c r="H1793" s="261" t="s">
        <v>19</v>
      </c>
      <c r="I1793" s="263"/>
      <c r="J1793" s="260"/>
      <c r="K1793" s="260"/>
      <c r="L1793" s="264"/>
      <c r="M1793" s="265"/>
      <c r="N1793" s="266"/>
      <c r="O1793" s="266"/>
      <c r="P1793" s="266"/>
      <c r="Q1793" s="266"/>
      <c r="R1793" s="266"/>
      <c r="S1793" s="266"/>
      <c r="T1793" s="267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T1793" s="268" t="s">
        <v>213</v>
      </c>
      <c r="AU1793" s="268" t="s">
        <v>86</v>
      </c>
      <c r="AV1793" s="15" t="s">
        <v>80</v>
      </c>
      <c r="AW1793" s="15" t="s">
        <v>35</v>
      </c>
      <c r="AX1793" s="15" t="s">
        <v>73</v>
      </c>
      <c r="AY1793" s="268" t="s">
        <v>202</v>
      </c>
    </row>
    <row r="1794" s="13" customFormat="1">
      <c r="A1794" s="13"/>
      <c r="B1794" s="233"/>
      <c r="C1794" s="234"/>
      <c r="D1794" s="235" t="s">
        <v>213</v>
      </c>
      <c r="E1794" s="236" t="s">
        <v>19</v>
      </c>
      <c r="F1794" s="237" t="s">
        <v>2931</v>
      </c>
      <c r="G1794" s="234"/>
      <c r="H1794" s="238">
        <v>10.5</v>
      </c>
      <c r="I1794" s="239"/>
      <c r="J1794" s="234"/>
      <c r="K1794" s="234"/>
      <c r="L1794" s="240"/>
      <c r="M1794" s="241"/>
      <c r="N1794" s="242"/>
      <c r="O1794" s="242"/>
      <c r="P1794" s="242"/>
      <c r="Q1794" s="242"/>
      <c r="R1794" s="242"/>
      <c r="S1794" s="242"/>
      <c r="T1794" s="24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4" t="s">
        <v>213</v>
      </c>
      <c r="AU1794" s="244" t="s">
        <v>86</v>
      </c>
      <c r="AV1794" s="13" t="s">
        <v>86</v>
      </c>
      <c r="AW1794" s="13" t="s">
        <v>35</v>
      </c>
      <c r="AX1794" s="13" t="s">
        <v>73</v>
      </c>
      <c r="AY1794" s="244" t="s">
        <v>202</v>
      </c>
    </row>
    <row r="1795" s="13" customFormat="1">
      <c r="A1795" s="13"/>
      <c r="B1795" s="233"/>
      <c r="C1795" s="234"/>
      <c r="D1795" s="235" t="s">
        <v>213</v>
      </c>
      <c r="E1795" s="236" t="s">
        <v>19</v>
      </c>
      <c r="F1795" s="237" t="s">
        <v>2932</v>
      </c>
      <c r="G1795" s="234"/>
      <c r="H1795" s="238">
        <v>6.75</v>
      </c>
      <c r="I1795" s="239"/>
      <c r="J1795" s="234"/>
      <c r="K1795" s="234"/>
      <c r="L1795" s="240"/>
      <c r="M1795" s="241"/>
      <c r="N1795" s="242"/>
      <c r="O1795" s="242"/>
      <c r="P1795" s="242"/>
      <c r="Q1795" s="242"/>
      <c r="R1795" s="242"/>
      <c r="S1795" s="242"/>
      <c r="T1795" s="24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4" t="s">
        <v>213</v>
      </c>
      <c r="AU1795" s="244" t="s">
        <v>86</v>
      </c>
      <c r="AV1795" s="13" t="s">
        <v>86</v>
      </c>
      <c r="AW1795" s="13" t="s">
        <v>35</v>
      </c>
      <c r="AX1795" s="13" t="s">
        <v>73</v>
      </c>
      <c r="AY1795" s="244" t="s">
        <v>202</v>
      </c>
    </row>
    <row r="1796" s="13" customFormat="1">
      <c r="A1796" s="13"/>
      <c r="B1796" s="233"/>
      <c r="C1796" s="234"/>
      <c r="D1796" s="235" t="s">
        <v>213</v>
      </c>
      <c r="E1796" s="236" t="s">
        <v>19</v>
      </c>
      <c r="F1796" s="237" t="s">
        <v>2933</v>
      </c>
      <c r="G1796" s="234"/>
      <c r="H1796" s="238">
        <v>3.25</v>
      </c>
      <c r="I1796" s="239"/>
      <c r="J1796" s="234"/>
      <c r="K1796" s="234"/>
      <c r="L1796" s="240"/>
      <c r="M1796" s="241"/>
      <c r="N1796" s="242"/>
      <c r="O1796" s="242"/>
      <c r="P1796" s="242"/>
      <c r="Q1796" s="242"/>
      <c r="R1796" s="242"/>
      <c r="S1796" s="242"/>
      <c r="T1796" s="24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4" t="s">
        <v>213</v>
      </c>
      <c r="AU1796" s="244" t="s">
        <v>86</v>
      </c>
      <c r="AV1796" s="13" t="s">
        <v>86</v>
      </c>
      <c r="AW1796" s="13" t="s">
        <v>35</v>
      </c>
      <c r="AX1796" s="13" t="s">
        <v>73</v>
      </c>
      <c r="AY1796" s="244" t="s">
        <v>202</v>
      </c>
    </row>
    <row r="1797" s="13" customFormat="1">
      <c r="A1797" s="13"/>
      <c r="B1797" s="233"/>
      <c r="C1797" s="234"/>
      <c r="D1797" s="235" t="s">
        <v>213</v>
      </c>
      <c r="E1797" s="236" t="s">
        <v>19</v>
      </c>
      <c r="F1797" s="237" t="s">
        <v>2932</v>
      </c>
      <c r="G1797" s="234"/>
      <c r="H1797" s="238">
        <v>6.75</v>
      </c>
      <c r="I1797" s="239"/>
      <c r="J1797" s="234"/>
      <c r="K1797" s="234"/>
      <c r="L1797" s="240"/>
      <c r="M1797" s="241"/>
      <c r="N1797" s="242"/>
      <c r="O1797" s="242"/>
      <c r="P1797" s="242"/>
      <c r="Q1797" s="242"/>
      <c r="R1797" s="242"/>
      <c r="S1797" s="242"/>
      <c r="T1797" s="24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4" t="s">
        <v>213</v>
      </c>
      <c r="AU1797" s="244" t="s">
        <v>86</v>
      </c>
      <c r="AV1797" s="13" t="s">
        <v>86</v>
      </c>
      <c r="AW1797" s="13" t="s">
        <v>35</v>
      </c>
      <c r="AX1797" s="13" t="s">
        <v>73</v>
      </c>
      <c r="AY1797" s="244" t="s">
        <v>202</v>
      </c>
    </row>
    <row r="1798" s="13" customFormat="1">
      <c r="A1798" s="13"/>
      <c r="B1798" s="233"/>
      <c r="C1798" s="234"/>
      <c r="D1798" s="235" t="s">
        <v>213</v>
      </c>
      <c r="E1798" s="236" t="s">
        <v>19</v>
      </c>
      <c r="F1798" s="237" t="s">
        <v>2932</v>
      </c>
      <c r="G1798" s="234"/>
      <c r="H1798" s="238">
        <v>6.75</v>
      </c>
      <c r="I1798" s="239"/>
      <c r="J1798" s="234"/>
      <c r="K1798" s="234"/>
      <c r="L1798" s="240"/>
      <c r="M1798" s="241"/>
      <c r="N1798" s="242"/>
      <c r="O1798" s="242"/>
      <c r="P1798" s="242"/>
      <c r="Q1798" s="242"/>
      <c r="R1798" s="242"/>
      <c r="S1798" s="242"/>
      <c r="T1798" s="24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4" t="s">
        <v>213</v>
      </c>
      <c r="AU1798" s="244" t="s">
        <v>86</v>
      </c>
      <c r="AV1798" s="13" t="s">
        <v>86</v>
      </c>
      <c r="AW1798" s="13" t="s">
        <v>35</v>
      </c>
      <c r="AX1798" s="13" t="s">
        <v>73</v>
      </c>
      <c r="AY1798" s="244" t="s">
        <v>202</v>
      </c>
    </row>
    <row r="1799" s="13" customFormat="1">
      <c r="A1799" s="13"/>
      <c r="B1799" s="233"/>
      <c r="C1799" s="234"/>
      <c r="D1799" s="235" t="s">
        <v>213</v>
      </c>
      <c r="E1799" s="236" t="s">
        <v>19</v>
      </c>
      <c r="F1799" s="237" t="s">
        <v>2932</v>
      </c>
      <c r="G1799" s="234"/>
      <c r="H1799" s="238">
        <v>6.75</v>
      </c>
      <c r="I1799" s="239"/>
      <c r="J1799" s="234"/>
      <c r="K1799" s="234"/>
      <c r="L1799" s="240"/>
      <c r="M1799" s="241"/>
      <c r="N1799" s="242"/>
      <c r="O1799" s="242"/>
      <c r="P1799" s="242"/>
      <c r="Q1799" s="242"/>
      <c r="R1799" s="242"/>
      <c r="S1799" s="242"/>
      <c r="T1799" s="24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4" t="s">
        <v>213</v>
      </c>
      <c r="AU1799" s="244" t="s">
        <v>86</v>
      </c>
      <c r="AV1799" s="13" t="s">
        <v>86</v>
      </c>
      <c r="AW1799" s="13" t="s">
        <v>35</v>
      </c>
      <c r="AX1799" s="13" t="s">
        <v>73</v>
      </c>
      <c r="AY1799" s="244" t="s">
        <v>202</v>
      </c>
    </row>
    <row r="1800" s="13" customFormat="1">
      <c r="A1800" s="13"/>
      <c r="B1800" s="233"/>
      <c r="C1800" s="234"/>
      <c r="D1800" s="235" t="s">
        <v>213</v>
      </c>
      <c r="E1800" s="236" t="s">
        <v>19</v>
      </c>
      <c r="F1800" s="237" t="s">
        <v>2934</v>
      </c>
      <c r="G1800" s="234"/>
      <c r="H1800" s="238">
        <v>34.5</v>
      </c>
      <c r="I1800" s="239"/>
      <c r="J1800" s="234"/>
      <c r="K1800" s="234"/>
      <c r="L1800" s="240"/>
      <c r="M1800" s="241"/>
      <c r="N1800" s="242"/>
      <c r="O1800" s="242"/>
      <c r="P1800" s="242"/>
      <c r="Q1800" s="242"/>
      <c r="R1800" s="242"/>
      <c r="S1800" s="242"/>
      <c r="T1800" s="24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4" t="s">
        <v>213</v>
      </c>
      <c r="AU1800" s="244" t="s">
        <v>86</v>
      </c>
      <c r="AV1800" s="13" t="s">
        <v>86</v>
      </c>
      <c r="AW1800" s="13" t="s">
        <v>35</v>
      </c>
      <c r="AX1800" s="13" t="s">
        <v>73</v>
      </c>
      <c r="AY1800" s="244" t="s">
        <v>202</v>
      </c>
    </row>
    <row r="1801" s="13" customFormat="1">
      <c r="A1801" s="13"/>
      <c r="B1801" s="233"/>
      <c r="C1801" s="234"/>
      <c r="D1801" s="235" t="s">
        <v>213</v>
      </c>
      <c r="E1801" s="236" t="s">
        <v>19</v>
      </c>
      <c r="F1801" s="237" t="s">
        <v>2935</v>
      </c>
      <c r="G1801" s="234"/>
      <c r="H1801" s="238">
        <v>34.75</v>
      </c>
      <c r="I1801" s="239"/>
      <c r="J1801" s="234"/>
      <c r="K1801" s="234"/>
      <c r="L1801" s="240"/>
      <c r="M1801" s="241"/>
      <c r="N1801" s="242"/>
      <c r="O1801" s="242"/>
      <c r="P1801" s="242"/>
      <c r="Q1801" s="242"/>
      <c r="R1801" s="242"/>
      <c r="S1801" s="242"/>
      <c r="T1801" s="243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4" t="s">
        <v>213</v>
      </c>
      <c r="AU1801" s="244" t="s">
        <v>86</v>
      </c>
      <c r="AV1801" s="13" t="s">
        <v>86</v>
      </c>
      <c r="AW1801" s="13" t="s">
        <v>35</v>
      </c>
      <c r="AX1801" s="13" t="s">
        <v>73</v>
      </c>
      <c r="AY1801" s="244" t="s">
        <v>202</v>
      </c>
    </row>
    <row r="1802" s="13" customFormat="1">
      <c r="A1802" s="13"/>
      <c r="B1802" s="233"/>
      <c r="C1802" s="234"/>
      <c r="D1802" s="235" t="s">
        <v>213</v>
      </c>
      <c r="E1802" s="236" t="s">
        <v>19</v>
      </c>
      <c r="F1802" s="237" t="s">
        <v>2936</v>
      </c>
      <c r="G1802" s="234"/>
      <c r="H1802" s="238">
        <v>31.550000000000001</v>
      </c>
      <c r="I1802" s="239"/>
      <c r="J1802" s="234"/>
      <c r="K1802" s="234"/>
      <c r="L1802" s="240"/>
      <c r="M1802" s="241"/>
      <c r="N1802" s="242"/>
      <c r="O1802" s="242"/>
      <c r="P1802" s="242"/>
      <c r="Q1802" s="242"/>
      <c r="R1802" s="242"/>
      <c r="S1802" s="242"/>
      <c r="T1802" s="24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4" t="s">
        <v>213</v>
      </c>
      <c r="AU1802" s="244" t="s">
        <v>86</v>
      </c>
      <c r="AV1802" s="13" t="s">
        <v>86</v>
      </c>
      <c r="AW1802" s="13" t="s">
        <v>35</v>
      </c>
      <c r="AX1802" s="13" t="s">
        <v>73</v>
      </c>
      <c r="AY1802" s="244" t="s">
        <v>202</v>
      </c>
    </row>
    <row r="1803" s="13" customFormat="1">
      <c r="A1803" s="13"/>
      <c r="B1803" s="233"/>
      <c r="C1803" s="234"/>
      <c r="D1803" s="235" t="s">
        <v>213</v>
      </c>
      <c r="E1803" s="236" t="s">
        <v>19</v>
      </c>
      <c r="F1803" s="237" t="s">
        <v>2937</v>
      </c>
      <c r="G1803" s="234"/>
      <c r="H1803" s="238">
        <v>6.5</v>
      </c>
      <c r="I1803" s="239"/>
      <c r="J1803" s="234"/>
      <c r="K1803" s="234"/>
      <c r="L1803" s="240"/>
      <c r="M1803" s="241"/>
      <c r="N1803" s="242"/>
      <c r="O1803" s="242"/>
      <c r="P1803" s="242"/>
      <c r="Q1803" s="242"/>
      <c r="R1803" s="242"/>
      <c r="S1803" s="242"/>
      <c r="T1803" s="243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4" t="s">
        <v>213</v>
      </c>
      <c r="AU1803" s="244" t="s">
        <v>86</v>
      </c>
      <c r="AV1803" s="13" t="s">
        <v>86</v>
      </c>
      <c r="AW1803" s="13" t="s">
        <v>35</v>
      </c>
      <c r="AX1803" s="13" t="s">
        <v>73</v>
      </c>
      <c r="AY1803" s="244" t="s">
        <v>202</v>
      </c>
    </row>
    <row r="1804" s="13" customFormat="1">
      <c r="A1804" s="13"/>
      <c r="B1804" s="233"/>
      <c r="C1804" s="234"/>
      <c r="D1804" s="235" t="s">
        <v>213</v>
      </c>
      <c r="E1804" s="236" t="s">
        <v>19</v>
      </c>
      <c r="F1804" s="237" t="s">
        <v>2937</v>
      </c>
      <c r="G1804" s="234"/>
      <c r="H1804" s="238">
        <v>6.5</v>
      </c>
      <c r="I1804" s="239"/>
      <c r="J1804" s="234"/>
      <c r="K1804" s="234"/>
      <c r="L1804" s="240"/>
      <c r="M1804" s="241"/>
      <c r="N1804" s="242"/>
      <c r="O1804" s="242"/>
      <c r="P1804" s="242"/>
      <c r="Q1804" s="242"/>
      <c r="R1804" s="242"/>
      <c r="S1804" s="242"/>
      <c r="T1804" s="24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4" t="s">
        <v>213</v>
      </c>
      <c r="AU1804" s="244" t="s">
        <v>86</v>
      </c>
      <c r="AV1804" s="13" t="s">
        <v>86</v>
      </c>
      <c r="AW1804" s="13" t="s">
        <v>35</v>
      </c>
      <c r="AX1804" s="13" t="s">
        <v>73</v>
      </c>
      <c r="AY1804" s="244" t="s">
        <v>202</v>
      </c>
    </row>
    <row r="1805" s="13" customFormat="1">
      <c r="A1805" s="13"/>
      <c r="B1805" s="233"/>
      <c r="C1805" s="234"/>
      <c r="D1805" s="235" t="s">
        <v>213</v>
      </c>
      <c r="E1805" s="236" t="s">
        <v>19</v>
      </c>
      <c r="F1805" s="237" t="s">
        <v>2938</v>
      </c>
      <c r="G1805" s="234"/>
      <c r="H1805" s="238">
        <v>13.5</v>
      </c>
      <c r="I1805" s="239"/>
      <c r="J1805" s="234"/>
      <c r="K1805" s="234"/>
      <c r="L1805" s="240"/>
      <c r="M1805" s="241"/>
      <c r="N1805" s="242"/>
      <c r="O1805" s="242"/>
      <c r="P1805" s="242"/>
      <c r="Q1805" s="242"/>
      <c r="R1805" s="242"/>
      <c r="S1805" s="242"/>
      <c r="T1805" s="243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4" t="s">
        <v>213</v>
      </c>
      <c r="AU1805" s="244" t="s">
        <v>86</v>
      </c>
      <c r="AV1805" s="13" t="s">
        <v>86</v>
      </c>
      <c r="AW1805" s="13" t="s">
        <v>35</v>
      </c>
      <c r="AX1805" s="13" t="s">
        <v>73</v>
      </c>
      <c r="AY1805" s="244" t="s">
        <v>202</v>
      </c>
    </row>
    <row r="1806" s="13" customFormat="1">
      <c r="A1806" s="13"/>
      <c r="B1806" s="233"/>
      <c r="C1806" s="234"/>
      <c r="D1806" s="235" t="s">
        <v>213</v>
      </c>
      <c r="E1806" s="236" t="s">
        <v>19</v>
      </c>
      <c r="F1806" s="237" t="s">
        <v>2939</v>
      </c>
      <c r="G1806" s="234"/>
      <c r="H1806" s="238">
        <v>13.300000000000001</v>
      </c>
      <c r="I1806" s="239"/>
      <c r="J1806" s="234"/>
      <c r="K1806" s="234"/>
      <c r="L1806" s="240"/>
      <c r="M1806" s="241"/>
      <c r="N1806" s="242"/>
      <c r="O1806" s="242"/>
      <c r="P1806" s="242"/>
      <c r="Q1806" s="242"/>
      <c r="R1806" s="242"/>
      <c r="S1806" s="242"/>
      <c r="T1806" s="24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4" t="s">
        <v>213</v>
      </c>
      <c r="AU1806" s="244" t="s">
        <v>86</v>
      </c>
      <c r="AV1806" s="13" t="s">
        <v>86</v>
      </c>
      <c r="AW1806" s="13" t="s">
        <v>35</v>
      </c>
      <c r="AX1806" s="13" t="s">
        <v>73</v>
      </c>
      <c r="AY1806" s="244" t="s">
        <v>202</v>
      </c>
    </row>
    <row r="1807" s="13" customFormat="1">
      <c r="A1807" s="13"/>
      <c r="B1807" s="233"/>
      <c r="C1807" s="234"/>
      <c r="D1807" s="235" t="s">
        <v>213</v>
      </c>
      <c r="E1807" s="236" t="s">
        <v>19</v>
      </c>
      <c r="F1807" s="237" t="s">
        <v>2940</v>
      </c>
      <c r="G1807" s="234"/>
      <c r="H1807" s="238">
        <v>14</v>
      </c>
      <c r="I1807" s="239"/>
      <c r="J1807" s="234"/>
      <c r="K1807" s="234"/>
      <c r="L1807" s="240"/>
      <c r="M1807" s="241"/>
      <c r="N1807" s="242"/>
      <c r="O1807" s="242"/>
      <c r="P1807" s="242"/>
      <c r="Q1807" s="242"/>
      <c r="R1807" s="242"/>
      <c r="S1807" s="242"/>
      <c r="T1807" s="243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4" t="s">
        <v>213</v>
      </c>
      <c r="AU1807" s="244" t="s">
        <v>86</v>
      </c>
      <c r="AV1807" s="13" t="s">
        <v>86</v>
      </c>
      <c r="AW1807" s="13" t="s">
        <v>35</v>
      </c>
      <c r="AX1807" s="13" t="s">
        <v>73</v>
      </c>
      <c r="AY1807" s="244" t="s">
        <v>202</v>
      </c>
    </row>
    <row r="1808" s="13" customFormat="1">
      <c r="A1808" s="13"/>
      <c r="B1808" s="233"/>
      <c r="C1808" s="234"/>
      <c r="D1808" s="235" t="s">
        <v>213</v>
      </c>
      <c r="E1808" s="236" t="s">
        <v>19</v>
      </c>
      <c r="F1808" s="237" t="s">
        <v>2941</v>
      </c>
      <c r="G1808" s="234"/>
      <c r="H1808" s="238">
        <v>189</v>
      </c>
      <c r="I1808" s="239"/>
      <c r="J1808" s="234"/>
      <c r="K1808" s="234"/>
      <c r="L1808" s="240"/>
      <c r="M1808" s="241"/>
      <c r="N1808" s="242"/>
      <c r="O1808" s="242"/>
      <c r="P1808" s="242"/>
      <c r="Q1808" s="242"/>
      <c r="R1808" s="242"/>
      <c r="S1808" s="242"/>
      <c r="T1808" s="24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4" t="s">
        <v>213</v>
      </c>
      <c r="AU1808" s="244" t="s">
        <v>86</v>
      </c>
      <c r="AV1808" s="13" t="s">
        <v>86</v>
      </c>
      <c r="AW1808" s="13" t="s">
        <v>35</v>
      </c>
      <c r="AX1808" s="13" t="s">
        <v>73</v>
      </c>
      <c r="AY1808" s="244" t="s">
        <v>202</v>
      </c>
    </row>
    <row r="1809" s="13" customFormat="1">
      <c r="A1809" s="13"/>
      <c r="B1809" s="233"/>
      <c r="C1809" s="234"/>
      <c r="D1809" s="235" t="s">
        <v>213</v>
      </c>
      <c r="E1809" s="236" t="s">
        <v>19</v>
      </c>
      <c r="F1809" s="237" t="s">
        <v>2940</v>
      </c>
      <c r="G1809" s="234"/>
      <c r="H1809" s="238">
        <v>14</v>
      </c>
      <c r="I1809" s="239"/>
      <c r="J1809" s="234"/>
      <c r="K1809" s="234"/>
      <c r="L1809" s="240"/>
      <c r="M1809" s="241"/>
      <c r="N1809" s="242"/>
      <c r="O1809" s="242"/>
      <c r="P1809" s="242"/>
      <c r="Q1809" s="242"/>
      <c r="R1809" s="242"/>
      <c r="S1809" s="242"/>
      <c r="T1809" s="243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4" t="s">
        <v>213</v>
      </c>
      <c r="AU1809" s="244" t="s">
        <v>86</v>
      </c>
      <c r="AV1809" s="13" t="s">
        <v>86</v>
      </c>
      <c r="AW1809" s="13" t="s">
        <v>35</v>
      </c>
      <c r="AX1809" s="13" t="s">
        <v>73</v>
      </c>
      <c r="AY1809" s="244" t="s">
        <v>202</v>
      </c>
    </row>
    <row r="1810" s="13" customFormat="1">
      <c r="A1810" s="13"/>
      <c r="B1810" s="233"/>
      <c r="C1810" s="234"/>
      <c r="D1810" s="235" t="s">
        <v>213</v>
      </c>
      <c r="E1810" s="236" t="s">
        <v>19</v>
      </c>
      <c r="F1810" s="237" t="s">
        <v>2942</v>
      </c>
      <c r="G1810" s="234"/>
      <c r="H1810" s="238">
        <v>13.5</v>
      </c>
      <c r="I1810" s="239"/>
      <c r="J1810" s="234"/>
      <c r="K1810" s="234"/>
      <c r="L1810" s="240"/>
      <c r="M1810" s="241"/>
      <c r="N1810" s="242"/>
      <c r="O1810" s="242"/>
      <c r="P1810" s="242"/>
      <c r="Q1810" s="242"/>
      <c r="R1810" s="242"/>
      <c r="S1810" s="242"/>
      <c r="T1810" s="24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4" t="s">
        <v>213</v>
      </c>
      <c r="AU1810" s="244" t="s">
        <v>86</v>
      </c>
      <c r="AV1810" s="13" t="s">
        <v>86</v>
      </c>
      <c r="AW1810" s="13" t="s">
        <v>35</v>
      </c>
      <c r="AX1810" s="13" t="s">
        <v>73</v>
      </c>
      <c r="AY1810" s="244" t="s">
        <v>202</v>
      </c>
    </row>
    <row r="1811" s="13" customFormat="1">
      <c r="A1811" s="13"/>
      <c r="B1811" s="233"/>
      <c r="C1811" s="234"/>
      <c r="D1811" s="235" t="s">
        <v>213</v>
      </c>
      <c r="E1811" s="236" t="s">
        <v>19</v>
      </c>
      <c r="F1811" s="237" t="s">
        <v>2943</v>
      </c>
      <c r="G1811" s="234"/>
      <c r="H1811" s="238">
        <v>81</v>
      </c>
      <c r="I1811" s="239"/>
      <c r="J1811" s="234"/>
      <c r="K1811" s="234"/>
      <c r="L1811" s="240"/>
      <c r="M1811" s="241"/>
      <c r="N1811" s="242"/>
      <c r="O1811" s="242"/>
      <c r="P1811" s="242"/>
      <c r="Q1811" s="242"/>
      <c r="R1811" s="242"/>
      <c r="S1811" s="242"/>
      <c r="T1811" s="24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4" t="s">
        <v>213</v>
      </c>
      <c r="AU1811" s="244" t="s">
        <v>86</v>
      </c>
      <c r="AV1811" s="13" t="s">
        <v>86</v>
      </c>
      <c r="AW1811" s="13" t="s">
        <v>35</v>
      </c>
      <c r="AX1811" s="13" t="s">
        <v>73</v>
      </c>
      <c r="AY1811" s="244" t="s">
        <v>202</v>
      </c>
    </row>
    <row r="1812" s="13" customFormat="1">
      <c r="A1812" s="13"/>
      <c r="B1812" s="233"/>
      <c r="C1812" s="234"/>
      <c r="D1812" s="235" t="s">
        <v>213</v>
      </c>
      <c r="E1812" s="236" t="s">
        <v>19</v>
      </c>
      <c r="F1812" s="237" t="s">
        <v>2944</v>
      </c>
      <c r="G1812" s="234"/>
      <c r="H1812" s="238">
        <v>19.5</v>
      </c>
      <c r="I1812" s="239"/>
      <c r="J1812" s="234"/>
      <c r="K1812" s="234"/>
      <c r="L1812" s="240"/>
      <c r="M1812" s="241"/>
      <c r="N1812" s="242"/>
      <c r="O1812" s="242"/>
      <c r="P1812" s="242"/>
      <c r="Q1812" s="242"/>
      <c r="R1812" s="242"/>
      <c r="S1812" s="242"/>
      <c r="T1812" s="24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4" t="s">
        <v>213</v>
      </c>
      <c r="AU1812" s="244" t="s">
        <v>86</v>
      </c>
      <c r="AV1812" s="13" t="s">
        <v>86</v>
      </c>
      <c r="AW1812" s="13" t="s">
        <v>35</v>
      </c>
      <c r="AX1812" s="13" t="s">
        <v>73</v>
      </c>
      <c r="AY1812" s="244" t="s">
        <v>202</v>
      </c>
    </row>
    <row r="1813" s="13" customFormat="1">
      <c r="A1813" s="13"/>
      <c r="B1813" s="233"/>
      <c r="C1813" s="234"/>
      <c r="D1813" s="235" t="s">
        <v>213</v>
      </c>
      <c r="E1813" s="236" t="s">
        <v>19</v>
      </c>
      <c r="F1813" s="237" t="s">
        <v>2945</v>
      </c>
      <c r="G1813" s="234"/>
      <c r="H1813" s="238">
        <v>17</v>
      </c>
      <c r="I1813" s="239"/>
      <c r="J1813" s="234"/>
      <c r="K1813" s="234"/>
      <c r="L1813" s="240"/>
      <c r="M1813" s="241"/>
      <c r="N1813" s="242"/>
      <c r="O1813" s="242"/>
      <c r="P1813" s="242"/>
      <c r="Q1813" s="242"/>
      <c r="R1813" s="242"/>
      <c r="S1813" s="242"/>
      <c r="T1813" s="24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4" t="s">
        <v>213</v>
      </c>
      <c r="AU1813" s="244" t="s">
        <v>86</v>
      </c>
      <c r="AV1813" s="13" t="s">
        <v>86</v>
      </c>
      <c r="AW1813" s="13" t="s">
        <v>35</v>
      </c>
      <c r="AX1813" s="13" t="s">
        <v>73</v>
      </c>
      <c r="AY1813" s="244" t="s">
        <v>202</v>
      </c>
    </row>
    <row r="1814" s="13" customFormat="1">
      <c r="A1814" s="13"/>
      <c r="B1814" s="233"/>
      <c r="C1814" s="234"/>
      <c r="D1814" s="235" t="s">
        <v>213</v>
      </c>
      <c r="E1814" s="236" t="s">
        <v>19</v>
      </c>
      <c r="F1814" s="237" t="s">
        <v>2946</v>
      </c>
      <c r="G1814" s="234"/>
      <c r="H1814" s="238">
        <v>40.5</v>
      </c>
      <c r="I1814" s="239"/>
      <c r="J1814" s="234"/>
      <c r="K1814" s="234"/>
      <c r="L1814" s="240"/>
      <c r="M1814" s="241"/>
      <c r="N1814" s="242"/>
      <c r="O1814" s="242"/>
      <c r="P1814" s="242"/>
      <c r="Q1814" s="242"/>
      <c r="R1814" s="242"/>
      <c r="S1814" s="242"/>
      <c r="T1814" s="243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4" t="s">
        <v>213</v>
      </c>
      <c r="AU1814" s="244" t="s">
        <v>86</v>
      </c>
      <c r="AV1814" s="13" t="s">
        <v>86</v>
      </c>
      <c r="AW1814" s="13" t="s">
        <v>35</v>
      </c>
      <c r="AX1814" s="13" t="s">
        <v>73</v>
      </c>
      <c r="AY1814" s="244" t="s">
        <v>202</v>
      </c>
    </row>
    <row r="1815" s="16" customFormat="1">
      <c r="A1815" s="16"/>
      <c r="B1815" s="283"/>
      <c r="C1815" s="284"/>
      <c r="D1815" s="235" t="s">
        <v>213</v>
      </c>
      <c r="E1815" s="285" t="s">
        <v>19</v>
      </c>
      <c r="F1815" s="286" t="s">
        <v>516</v>
      </c>
      <c r="G1815" s="284"/>
      <c r="H1815" s="287">
        <v>594.41000000000008</v>
      </c>
      <c r="I1815" s="288"/>
      <c r="J1815" s="284"/>
      <c r="K1815" s="284"/>
      <c r="L1815" s="289"/>
      <c r="M1815" s="290"/>
      <c r="N1815" s="291"/>
      <c r="O1815" s="291"/>
      <c r="P1815" s="291"/>
      <c r="Q1815" s="291"/>
      <c r="R1815" s="291"/>
      <c r="S1815" s="291"/>
      <c r="T1815" s="292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T1815" s="293" t="s">
        <v>213</v>
      </c>
      <c r="AU1815" s="293" t="s">
        <v>86</v>
      </c>
      <c r="AV1815" s="16" t="s">
        <v>109</v>
      </c>
      <c r="AW1815" s="16" t="s">
        <v>35</v>
      </c>
      <c r="AX1815" s="16" t="s">
        <v>73</v>
      </c>
      <c r="AY1815" s="293" t="s">
        <v>202</v>
      </c>
    </row>
    <row r="1816" s="14" customFormat="1">
      <c r="A1816" s="14"/>
      <c r="B1816" s="245"/>
      <c r="C1816" s="246"/>
      <c r="D1816" s="235" t="s">
        <v>213</v>
      </c>
      <c r="E1816" s="247" t="s">
        <v>19</v>
      </c>
      <c r="F1816" s="248" t="s">
        <v>215</v>
      </c>
      <c r="G1816" s="246"/>
      <c r="H1816" s="249">
        <v>594.41000000000008</v>
      </c>
      <c r="I1816" s="250"/>
      <c r="J1816" s="246"/>
      <c r="K1816" s="246"/>
      <c r="L1816" s="251"/>
      <c r="M1816" s="252"/>
      <c r="N1816" s="253"/>
      <c r="O1816" s="253"/>
      <c r="P1816" s="253"/>
      <c r="Q1816" s="253"/>
      <c r="R1816" s="253"/>
      <c r="S1816" s="253"/>
      <c r="T1816" s="25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5" t="s">
        <v>213</v>
      </c>
      <c r="AU1816" s="255" t="s">
        <v>86</v>
      </c>
      <c r="AV1816" s="14" t="s">
        <v>209</v>
      </c>
      <c r="AW1816" s="14" t="s">
        <v>35</v>
      </c>
      <c r="AX1816" s="14" t="s">
        <v>80</v>
      </c>
      <c r="AY1816" s="255" t="s">
        <v>202</v>
      </c>
    </row>
    <row r="1817" s="2" customFormat="1" ht="16.5" customHeight="1">
      <c r="A1817" s="40"/>
      <c r="B1817" s="41"/>
      <c r="C1817" s="269" t="s">
        <v>1135</v>
      </c>
      <c r="D1817" s="269" t="s">
        <v>314</v>
      </c>
      <c r="E1817" s="270" t="s">
        <v>2947</v>
      </c>
      <c r="F1817" s="271" t="s">
        <v>2948</v>
      </c>
      <c r="G1817" s="272" t="s">
        <v>415</v>
      </c>
      <c r="H1817" s="273">
        <v>320.565</v>
      </c>
      <c r="I1817" s="274"/>
      <c r="J1817" s="275">
        <f>ROUND(I1817*H1817,2)</f>
        <v>0</v>
      </c>
      <c r="K1817" s="271" t="s">
        <v>208</v>
      </c>
      <c r="L1817" s="276"/>
      <c r="M1817" s="277" t="s">
        <v>19</v>
      </c>
      <c r="N1817" s="278" t="s">
        <v>45</v>
      </c>
      <c r="O1817" s="86"/>
      <c r="P1817" s="224">
        <f>O1817*H1817</f>
        <v>0</v>
      </c>
      <c r="Q1817" s="224">
        <v>0.00010000000000000001</v>
      </c>
      <c r="R1817" s="224">
        <f>Q1817*H1817</f>
        <v>0.032056500000000002</v>
      </c>
      <c r="S1817" s="224">
        <v>0</v>
      </c>
      <c r="T1817" s="225">
        <f>S1817*H1817</f>
        <v>0</v>
      </c>
      <c r="U1817" s="40"/>
      <c r="V1817" s="40"/>
      <c r="W1817" s="40"/>
      <c r="X1817" s="40"/>
      <c r="Y1817" s="40"/>
      <c r="Z1817" s="40"/>
      <c r="AA1817" s="40"/>
      <c r="AB1817" s="40"/>
      <c r="AC1817" s="40"/>
      <c r="AD1817" s="40"/>
      <c r="AE1817" s="40"/>
      <c r="AR1817" s="226" t="s">
        <v>247</v>
      </c>
      <c r="AT1817" s="226" t="s">
        <v>314</v>
      </c>
      <c r="AU1817" s="226" t="s">
        <v>86</v>
      </c>
      <c r="AY1817" s="19" t="s">
        <v>202</v>
      </c>
      <c r="BE1817" s="227">
        <f>IF(N1817="základní",J1817,0)</f>
        <v>0</v>
      </c>
      <c r="BF1817" s="227">
        <f>IF(N1817="snížená",J1817,0)</f>
        <v>0</v>
      </c>
      <c r="BG1817" s="227">
        <f>IF(N1817="zákl. přenesená",J1817,0)</f>
        <v>0</v>
      </c>
      <c r="BH1817" s="227">
        <f>IF(N1817="sníž. přenesená",J1817,0)</f>
        <v>0</v>
      </c>
      <c r="BI1817" s="227">
        <f>IF(N1817="nulová",J1817,0)</f>
        <v>0</v>
      </c>
      <c r="BJ1817" s="19" t="s">
        <v>86</v>
      </c>
      <c r="BK1817" s="227">
        <f>ROUND(I1817*H1817,2)</f>
        <v>0</v>
      </c>
      <c r="BL1817" s="19" t="s">
        <v>209</v>
      </c>
      <c r="BM1817" s="226" t="s">
        <v>2949</v>
      </c>
    </row>
    <row r="1818" s="15" customFormat="1">
      <c r="A1818" s="15"/>
      <c r="B1818" s="259"/>
      <c r="C1818" s="260"/>
      <c r="D1818" s="235" t="s">
        <v>213</v>
      </c>
      <c r="E1818" s="261" t="s">
        <v>19</v>
      </c>
      <c r="F1818" s="262" t="s">
        <v>2860</v>
      </c>
      <c r="G1818" s="260"/>
      <c r="H1818" s="261" t="s">
        <v>19</v>
      </c>
      <c r="I1818" s="263"/>
      <c r="J1818" s="260"/>
      <c r="K1818" s="260"/>
      <c r="L1818" s="264"/>
      <c r="M1818" s="265"/>
      <c r="N1818" s="266"/>
      <c r="O1818" s="266"/>
      <c r="P1818" s="266"/>
      <c r="Q1818" s="266"/>
      <c r="R1818" s="266"/>
      <c r="S1818" s="266"/>
      <c r="T1818" s="267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68" t="s">
        <v>213</v>
      </c>
      <c r="AU1818" s="268" t="s">
        <v>86</v>
      </c>
      <c r="AV1818" s="15" t="s">
        <v>80</v>
      </c>
      <c r="AW1818" s="15" t="s">
        <v>35</v>
      </c>
      <c r="AX1818" s="15" t="s">
        <v>73</v>
      </c>
      <c r="AY1818" s="268" t="s">
        <v>202</v>
      </c>
    </row>
    <row r="1819" s="15" customFormat="1">
      <c r="A1819" s="15"/>
      <c r="B1819" s="259"/>
      <c r="C1819" s="260"/>
      <c r="D1819" s="235" t="s">
        <v>213</v>
      </c>
      <c r="E1819" s="261" t="s">
        <v>19</v>
      </c>
      <c r="F1819" s="262" t="s">
        <v>1215</v>
      </c>
      <c r="G1819" s="260"/>
      <c r="H1819" s="261" t="s">
        <v>19</v>
      </c>
      <c r="I1819" s="263"/>
      <c r="J1819" s="260"/>
      <c r="K1819" s="260"/>
      <c r="L1819" s="264"/>
      <c r="M1819" s="265"/>
      <c r="N1819" s="266"/>
      <c r="O1819" s="266"/>
      <c r="P1819" s="266"/>
      <c r="Q1819" s="266"/>
      <c r="R1819" s="266"/>
      <c r="S1819" s="266"/>
      <c r="T1819" s="267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68" t="s">
        <v>213</v>
      </c>
      <c r="AU1819" s="268" t="s">
        <v>86</v>
      </c>
      <c r="AV1819" s="15" t="s">
        <v>80</v>
      </c>
      <c r="AW1819" s="15" t="s">
        <v>35</v>
      </c>
      <c r="AX1819" s="15" t="s">
        <v>73</v>
      </c>
      <c r="AY1819" s="268" t="s">
        <v>202</v>
      </c>
    </row>
    <row r="1820" s="13" customFormat="1">
      <c r="A1820" s="13"/>
      <c r="B1820" s="233"/>
      <c r="C1820" s="234"/>
      <c r="D1820" s="235" t="s">
        <v>213</v>
      </c>
      <c r="E1820" s="236" t="s">
        <v>19</v>
      </c>
      <c r="F1820" s="237" t="s">
        <v>2931</v>
      </c>
      <c r="G1820" s="234"/>
      <c r="H1820" s="238">
        <v>10.5</v>
      </c>
      <c r="I1820" s="239"/>
      <c r="J1820" s="234"/>
      <c r="K1820" s="234"/>
      <c r="L1820" s="240"/>
      <c r="M1820" s="241"/>
      <c r="N1820" s="242"/>
      <c r="O1820" s="242"/>
      <c r="P1820" s="242"/>
      <c r="Q1820" s="242"/>
      <c r="R1820" s="242"/>
      <c r="S1820" s="242"/>
      <c r="T1820" s="24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4" t="s">
        <v>213</v>
      </c>
      <c r="AU1820" s="244" t="s">
        <v>86</v>
      </c>
      <c r="AV1820" s="13" t="s">
        <v>86</v>
      </c>
      <c r="AW1820" s="13" t="s">
        <v>35</v>
      </c>
      <c r="AX1820" s="13" t="s">
        <v>73</v>
      </c>
      <c r="AY1820" s="244" t="s">
        <v>202</v>
      </c>
    </row>
    <row r="1821" s="13" customFormat="1">
      <c r="A1821" s="13"/>
      <c r="B1821" s="233"/>
      <c r="C1821" s="234"/>
      <c r="D1821" s="235" t="s">
        <v>213</v>
      </c>
      <c r="E1821" s="236" t="s">
        <v>19</v>
      </c>
      <c r="F1821" s="237" t="s">
        <v>2932</v>
      </c>
      <c r="G1821" s="234"/>
      <c r="H1821" s="238">
        <v>6.75</v>
      </c>
      <c r="I1821" s="239"/>
      <c r="J1821" s="234"/>
      <c r="K1821" s="234"/>
      <c r="L1821" s="240"/>
      <c r="M1821" s="241"/>
      <c r="N1821" s="242"/>
      <c r="O1821" s="242"/>
      <c r="P1821" s="242"/>
      <c r="Q1821" s="242"/>
      <c r="R1821" s="242"/>
      <c r="S1821" s="242"/>
      <c r="T1821" s="24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4" t="s">
        <v>213</v>
      </c>
      <c r="AU1821" s="244" t="s">
        <v>86</v>
      </c>
      <c r="AV1821" s="13" t="s">
        <v>86</v>
      </c>
      <c r="AW1821" s="13" t="s">
        <v>35</v>
      </c>
      <c r="AX1821" s="13" t="s">
        <v>73</v>
      </c>
      <c r="AY1821" s="244" t="s">
        <v>202</v>
      </c>
    </row>
    <row r="1822" s="13" customFormat="1">
      <c r="A1822" s="13"/>
      <c r="B1822" s="233"/>
      <c r="C1822" s="234"/>
      <c r="D1822" s="235" t="s">
        <v>213</v>
      </c>
      <c r="E1822" s="236" t="s">
        <v>19</v>
      </c>
      <c r="F1822" s="237" t="s">
        <v>2933</v>
      </c>
      <c r="G1822" s="234"/>
      <c r="H1822" s="238">
        <v>3.25</v>
      </c>
      <c r="I1822" s="239"/>
      <c r="J1822" s="234"/>
      <c r="K1822" s="234"/>
      <c r="L1822" s="240"/>
      <c r="M1822" s="241"/>
      <c r="N1822" s="242"/>
      <c r="O1822" s="242"/>
      <c r="P1822" s="242"/>
      <c r="Q1822" s="242"/>
      <c r="R1822" s="242"/>
      <c r="S1822" s="242"/>
      <c r="T1822" s="24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4" t="s">
        <v>213</v>
      </c>
      <c r="AU1822" s="244" t="s">
        <v>86</v>
      </c>
      <c r="AV1822" s="13" t="s">
        <v>86</v>
      </c>
      <c r="AW1822" s="13" t="s">
        <v>35</v>
      </c>
      <c r="AX1822" s="13" t="s">
        <v>73</v>
      </c>
      <c r="AY1822" s="244" t="s">
        <v>202</v>
      </c>
    </row>
    <row r="1823" s="13" customFormat="1">
      <c r="A1823" s="13"/>
      <c r="B1823" s="233"/>
      <c r="C1823" s="234"/>
      <c r="D1823" s="235" t="s">
        <v>213</v>
      </c>
      <c r="E1823" s="236" t="s">
        <v>19</v>
      </c>
      <c r="F1823" s="237" t="s">
        <v>2932</v>
      </c>
      <c r="G1823" s="234"/>
      <c r="H1823" s="238">
        <v>6.75</v>
      </c>
      <c r="I1823" s="239"/>
      <c r="J1823" s="234"/>
      <c r="K1823" s="234"/>
      <c r="L1823" s="240"/>
      <c r="M1823" s="241"/>
      <c r="N1823" s="242"/>
      <c r="O1823" s="242"/>
      <c r="P1823" s="242"/>
      <c r="Q1823" s="242"/>
      <c r="R1823" s="242"/>
      <c r="S1823" s="242"/>
      <c r="T1823" s="24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4" t="s">
        <v>213</v>
      </c>
      <c r="AU1823" s="244" t="s">
        <v>86</v>
      </c>
      <c r="AV1823" s="13" t="s">
        <v>86</v>
      </c>
      <c r="AW1823" s="13" t="s">
        <v>35</v>
      </c>
      <c r="AX1823" s="13" t="s">
        <v>73</v>
      </c>
      <c r="AY1823" s="244" t="s">
        <v>202</v>
      </c>
    </row>
    <row r="1824" s="13" customFormat="1">
      <c r="A1824" s="13"/>
      <c r="B1824" s="233"/>
      <c r="C1824" s="234"/>
      <c r="D1824" s="235" t="s">
        <v>213</v>
      </c>
      <c r="E1824" s="236" t="s">
        <v>19</v>
      </c>
      <c r="F1824" s="237" t="s">
        <v>2932</v>
      </c>
      <c r="G1824" s="234"/>
      <c r="H1824" s="238">
        <v>6.75</v>
      </c>
      <c r="I1824" s="239"/>
      <c r="J1824" s="234"/>
      <c r="K1824" s="234"/>
      <c r="L1824" s="240"/>
      <c r="M1824" s="241"/>
      <c r="N1824" s="242"/>
      <c r="O1824" s="242"/>
      <c r="P1824" s="242"/>
      <c r="Q1824" s="242"/>
      <c r="R1824" s="242"/>
      <c r="S1824" s="242"/>
      <c r="T1824" s="243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4" t="s">
        <v>213</v>
      </c>
      <c r="AU1824" s="244" t="s">
        <v>86</v>
      </c>
      <c r="AV1824" s="13" t="s">
        <v>86</v>
      </c>
      <c r="AW1824" s="13" t="s">
        <v>35</v>
      </c>
      <c r="AX1824" s="13" t="s">
        <v>73</v>
      </c>
      <c r="AY1824" s="244" t="s">
        <v>202</v>
      </c>
    </row>
    <row r="1825" s="13" customFormat="1">
      <c r="A1825" s="13"/>
      <c r="B1825" s="233"/>
      <c r="C1825" s="234"/>
      <c r="D1825" s="235" t="s">
        <v>213</v>
      </c>
      <c r="E1825" s="236" t="s">
        <v>19</v>
      </c>
      <c r="F1825" s="237" t="s">
        <v>2932</v>
      </c>
      <c r="G1825" s="234"/>
      <c r="H1825" s="238">
        <v>6.75</v>
      </c>
      <c r="I1825" s="239"/>
      <c r="J1825" s="234"/>
      <c r="K1825" s="234"/>
      <c r="L1825" s="240"/>
      <c r="M1825" s="241"/>
      <c r="N1825" s="242"/>
      <c r="O1825" s="242"/>
      <c r="P1825" s="242"/>
      <c r="Q1825" s="242"/>
      <c r="R1825" s="242"/>
      <c r="S1825" s="242"/>
      <c r="T1825" s="24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4" t="s">
        <v>213</v>
      </c>
      <c r="AU1825" s="244" t="s">
        <v>86</v>
      </c>
      <c r="AV1825" s="13" t="s">
        <v>86</v>
      </c>
      <c r="AW1825" s="13" t="s">
        <v>35</v>
      </c>
      <c r="AX1825" s="13" t="s">
        <v>73</v>
      </c>
      <c r="AY1825" s="244" t="s">
        <v>202</v>
      </c>
    </row>
    <row r="1826" s="13" customFormat="1">
      <c r="A1826" s="13"/>
      <c r="B1826" s="233"/>
      <c r="C1826" s="234"/>
      <c r="D1826" s="235" t="s">
        <v>213</v>
      </c>
      <c r="E1826" s="236" t="s">
        <v>19</v>
      </c>
      <c r="F1826" s="237" t="s">
        <v>2950</v>
      </c>
      <c r="G1826" s="234"/>
      <c r="H1826" s="238">
        <v>17.25</v>
      </c>
      <c r="I1826" s="239"/>
      <c r="J1826" s="234"/>
      <c r="K1826" s="234"/>
      <c r="L1826" s="240"/>
      <c r="M1826" s="241"/>
      <c r="N1826" s="242"/>
      <c r="O1826" s="242"/>
      <c r="P1826" s="242"/>
      <c r="Q1826" s="242"/>
      <c r="R1826" s="242"/>
      <c r="S1826" s="242"/>
      <c r="T1826" s="24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4" t="s">
        <v>213</v>
      </c>
      <c r="AU1826" s="244" t="s">
        <v>86</v>
      </c>
      <c r="AV1826" s="13" t="s">
        <v>86</v>
      </c>
      <c r="AW1826" s="13" t="s">
        <v>35</v>
      </c>
      <c r="AX1826" s="13" t="s">
        <v>73</v>
      </c>
      <c r="AY1826" s="244" t="s">
        <v>202</v>
      </c>
    </row>
    <row r="1827" s="13" customFormat="1">
      <c r="A1827" s="13"/>
      <c r="B1827" s="233"/>
      <c r="C1827" s="234"/>
      <c r="D1827" s="235" t="s">
        <v>213</v>
      </c>
      <c r="E1827" s="236" t="s">
        <v>19</v>
      </c>
      <c r="F1827" s="237" t="s">
        <v>2951</v>
      </c>
      <c r="G1827" s="234"/>
      <c r="H1827" s="238">
        <v>17.375</v>
      </c>
      <c r="I1827" s="239"/>
      <c r="J1827" s="234"/>
      <c r="K1827" s="234"/>
      <c r="L1827" s="240"/>
      <c r="M1827" s="241"/>
      <c r="N1827" s="242"/>
      <c r="O1827" s="242"/>
      <c r="P1827" s="242"/>
      <c r="Q1827" s="242"/>
      <c r="R1827" s="242"/>
      <c r="S1827" s="242"/>
      <c r="T1827" s="24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4" t="s">
        <v>213</v>
      </c>
      <c r="AU1827" s="244" t="s">
        <v>86</v>
      </c>
      <c r="AV1827" s="13" t="s">
        <v>86</v>
      </c>
      <c r="AW1827" s="13" t="s">
        <v>35</v>
      </c>
      <c r="AX1827" s="13" t="s">
        <v>73</v>
      </c>
      <c r="AY1827" s="244" t="s">
        <v>202</v>
      </c>
    </row>
    <row r="1828" s="13" customFormat="1">
      <c r="A1828" s="13"/>
      <c r="B1828" s="233"/>
      <c r="C1828" s="234"/>
      <c r="D1828" s="235" t="s">
        <v>213</v>
      </c>
      <c r="E1828" s="236" t="s">
        <v>19</v>
      </c>
      <c r="F1828" s="237" t="s">
        <v>2952</v>
      </c>
      <c r="G1828" s="234"/>
      <c r="H1828" s="238">
        <v>15.775</v>
      </c>
      <c r="I1828" s="239"/>
      <c r="J1828" s="234"/>
      <c r="K1828" s="234"/>
      <c r="L1828" s="240"/>
      <c r="M1828" s="241"/>
      <c r="N1828" s="242"/>
      <c r="O1828" s="242"/>
      <c r="P1828" s="242"/>
      <c r="Q1828" s="242"/>
      <c r="R1828" s="242"/>
      <c r="S1828" s="242"/>
      <c r="T1828" s="243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4" t="s">
        <v>213</v>
      </c>
      <c r="AU1828" s="244" t="s">
        <v>86</v>
      </c>
      <c r="AV1828" s="13" t="s">
        <v>86</v>
      </c>
      <c r="AW1828" s="13" t="s">
        <v>35</v>
      </c>
      <c r="AX1828" s="13" t="s">
        <v>73</v>
      </c>
      <c r="AY1828" s="244" t="s">
        <v>202</v>
      </c>
    </row>
    <row r="1829" s="13" customFormat="1">
      <c r="A1829" s="13"/>
      <c r="B1829" s="233"/>
      <c r="C1829" s="234"/>
      <c r="D1829" s="235" t="s">
        <v>213</v>
      </c>
      <c r="E1829" s="236" t="s">
        <v>19</v>
      </c>
      <c r="F1829" s="237" t="s">
        <v>2933</v>
      </c>
      <c r="G1829" s="234"/>
      <c r="H1829" s="238">
        <v>3.25</v>
      </c>
      <c r="I1829" s="239"/>
      <c r="J1829" s="234"/>
      <c r="K1829" s="234"/>
      <c r="L1829" s="240"/>
      <c r="M1829" s="241"/>
      <c r="N1829" s="242"/>
      <c r="O1829" s="242"/>
      <c r="P1829" s="242"/>
      <c r="Q1829" s="242"/>
      <c r="R1829" s="242"/>
      <c r="S1829" s="242"/>
      <c r="T1829" s="24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4" t="s">
        <v>213</v>
      </c>
      <c r="AU1829" s="244" t="s">
        <v>86</v>
      </c>
      <c r="AV1829" s="13" t="s">
        <v>86</v>
      </c>
      <c r="AW1829" s="13" t="s">
        <v>35</v>
      </c>
      <c r="AX1829" s="13" t="s">
        <v>73</v>
      </c>
      <c r="AY1829" s="244" t="s">
        <v>202</v>
      </c>
    </row>
    <row r="1830" s="13" customFormat="1">
      <c r="A1830" s="13"/>
      <c r="B1830" s="233"/>
      <c r="C1830" s="234"/>
      <c r="D1830" s="235" t="s">
        <v>213</v>
      </c>
      <c r="E1830" s="236" t="s">
        <v>19</v>
      </c>
      <c r="F1830" s="237" t="s">
        <v>2933</v>
      </c>
      <c r="G1830" s="234"/>
      <c r="H1830" s="238">
        <v>3.25</v>
      </c>
      <c r="I1830" s="239"/>
      <c r="J1830" s="234"/>
      <c r="K1830" s="234"/>
      <c r="L1830" s="240"/>
      <c r="M1830" s="241"/>
      <c r="N1830" s="242"/>
      <c r="O1830" s="242"/>
      <c r="P1830" s="242"/>
      <c r="Q1830" s="242"/>
      <c r="R1830" s="242"/>
      <c r="S1830" s="242"/>
      <c r="T1830" s="24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4" t="s">
        <v>213</v>
      </c>
      <c r="AU1830" s="244" t="s">
        <v>86</v>
      </c>
      <c r="AV1830" s="13" t="s">
        <v>86</v>
      </c>
      <c r="AW1830" s="13" t="s">
        <v>35</v>
      </c>
      <c r="AX1830" s="13" t="s">
        <v>73</v>
      </c>
      <c r="AY1830" s="244" t="s">
        <v>202</v>
      </c>
    </row>
    <row r="1831" s="13" customFormat="1">
      <c r="A1831" s="13"/>
      <c r="B1831" s="233"/>
      <c r="C1831" s="234"/>
      <c r="D1831" s="235" t="s">
        <v>213</v>
      </c>
      <c r="E1831" s="236" t="s">
        <v>19</v>
      </c>
      <c r="F1831" s="237" t="s">
        <v>2932</v>
      </c>
      <c r="G1831" s="234"/>
      <c r="H1831" s="238">
        <v>6.75</v>
      </c>
      <c r="I1831" s="239"/>
      <c r="J1831" s="234"/>
      <c r="K1831" s="234"/>
      <c r="L1831" s="240"/>
      <c r="M1831" s="241"/>
      <c r="N1831" s="242"/>
      <c r="O1831" s="242"/>
      <c r="P1831" s="242"/>
      <c r="Q1831" s="242"/>
      <c r="R1831" s="242"/>
      <c r="S1831" s="242"/>
      <c r="T1831" s="243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4" t="s">
        <v>213</v>
      </c>
      <c r="AU1831" s="244" t="s">
        <v>86</v>
      </c>
      <c r="AV1831" s="13" t="s">
        <v>86</v>
      </c>
      <c r="AW1831" s="13" t="s">
        <v>35</v>
      </c>
      <c r="AX1831" s="13" t="s">
        <v>73</v>
      </c>
      <c r="AY1831" s="244" t="s">
        <v>202</v>
      </c>
    </row>
    <row r="1832" s="13" customFormat="1">
      <c r="A1832" s="13"/>
      <c r="B1832" s="233"/>
      <c r="C1832" s="234"/>
      <c r="D1832" s="235" t="s">
        <v>213</v>
      </c>
      <c r="E1832" s="236" t="s">
        <v>19</v>
      </c>
      <c r="F1832" s="237" t="s">
        <v>2953</v>
      </c>
      <c r="G1832" s="234"/>
      <c r="H1832" s="238">
        <v>6.6500000000000004</v>
      </c>
      <c r="I1832" s="239"/>
      <c r="J1832" s="234"/>
      <c r="K1832" s="234"/>
      <c r="L1832" s="240"/>
      <c r="M1832" s="241"/>
      <c r="N1832" s="242"/>
      <c r="O1832" s="242"/>
      <c r="P1832" s="242"/>
      <c r="Q1832" s="242"/>
      <c r="R1832" s="242"/>
      <c r="S1832" s="242"/>
      <c r="T1832" s="24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4" t="s">
        <v>213</v>
      </c>
      <c r="AU1832" s="244" t="s">
        <v>86</v>
      </c>
      <c r="AV1832" s="13" t="s">
        <v>86</v>
      </c>
      <c r="AW1832" s="13" t="s">
        <v>35</v>
      </c>
      <c r="AX1832" s="13" t="s">
        <v>73</v>
      </c>
      <c r="AY1832" s="244" t="s">
        <v>202</v>
      </c>
    </row>
    <row r="1833" s="13" customFormat="1">
      <c r="A1833" s="13"/>
      <c r="B1833" s="233"/>
      <c r="C1833" s="234"/>
      <c r="D1833" s="235" t="s">
        <v>213</v>
      </c>
      <c r="E1833" s="236" t="s">
        <v>19</v>
      </c>
      <c r="F1833" s="237" t="s">
        <v>2954</v>
      </c>
      <c r="G1833" s="234"/>
      <c r="H1833" s="238">
        <v>7</v>
      </c>
      <c r="I1833" s="239"/>
      <c r="J1833" s="234"/>
      <c r="K1833" s="234"/>
      <c r="L1833" s="240"/>
      <c r="M1833" s="241"/>
      <c r="N1833" s="242"/>
      <c r="O1833" s="242"/>
      <c r="P1833" s="242"/>
      <c r="Q1833" s="242"/>
      <c r="R1833" s="242"/>
      <c r="S1833" s="242"/>
      <c r="T1833" s="24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4" t="s">
        <v>213</v>
      </c>
      <c r="AU1833" s="244" t="s">
        <v>86</v>
      </c>
      <c r="AV1833" s="13" t="s">
        <v>86</v>
      </c>
      <c r="AW1833" s="13" t="s">
        <v>35</v>
      </c>
      <c r="AX1833" s="13" t="s">
        <v>73</v>
      </c>
      <c r="AY1833" s="244" t="s">
        <v>202</v>
      </c>
    </row>
    <row r="1834" s="13" customFormat="1">
      <c r="A1834" s="13"/>
      <c r="B1834" s="233"/>
      <c r="C1834" s="234"/>
      <c r="D1834" s="235" t="s">
        <v>213</v>
      </c>
      <c r="E1834" s="236" t="s">
        <v>19</v>
      </c>
      <c r="F1834" s="237" t="s">
        <v>2955</v>
      </c>
      <c r="G1834" s="234"/>
      <c r="H1834" s="238">
        <v>94.5</v>
      </c>
      <c r="I1834" s="239"/>
      <c r="J1834" s="234"/>
      <c r="K1834" s="234"/>
      <c r="L1834" s="240"/>
      <c r="M1834" s="241"/>
      <c r="N1834" s="242"/>
      <c r="O1834" s="242"/>
      <c r="P1834" s="242"/>
      <c r="Q1834" s="242"/>
      <c r="R1834" s="242"/>
      <c r="S1834" s="242"/>
      <c r="T1834" s="243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4" t="s">
        <v>213</v>
      </c>
      <c r="AU1834" s="244" t="s">
        <v>86</v>
      </c>
      <c r="AV1834" s="13" t="s">
        <v>86</v>
      </c>
      <c r="AW1834" s="13" t="s">
        <v>35</v>
      </c>
      <c r="AX1834" s="13" t="s">
        <v>73</v>
      </c>
      <c r="AY1834" s="244" t="s">
        <v>202</v>
      </c>
    </row>
    <row r="1835" s="13" customFormat="1">
      <c r="A1835" s="13"/>
      <c r="B1835" s="233"/>
      <c r="C1835" s="234"/>
      <c r="D1835" s="235" t="s">
        <v>213</v>
      </c>
      <c r="E1835" s="236" t="s">
        <v>19</v>
      </c>
      <c r="F1835" s="237" t="s">
        <v>2954</v>
      </c>
      <c r="G1835" s="234"/>
      <c r="H1835" s="238">
        <v>7</v>
      </c>
      <c r="I1835" s="239"/>
      <c r="J1835" s="234"/>
      <c r="K1835" s="234"/>
      <c r="L1835" s="240"/>
      <c r="M1835" s="241"/>
      <c r="N1835" s="242"/>
      <c r="O1835" s="242"/>
      <c r="P1835" s="242"/>
      <c r="Q1835" s="242"/>
      <c r="R1835" s="242"/>
      <c r="S1835" s="242"/>
      <c r="T1835" s="243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4" t="s">
        <v>213</v>
      </c>
      <c r="AU1835" s="244" t="s">
        <v>86</v>
      </c>
      <c r="AV1835" s="13" t="s">
        <v>86</v>
      </c>
      <c r="AW1835" s="13" t="s">
        <v>35</v>
      </c>
      <c r="AX1835" s="13" t="s">
        <v>73</v>
      </c>
      <c r="AY1835" s="244" t="s">
        <v>202</v>
      </c>
    </row>
    <row r="1836" s="13" customFormat="1">
      <c r="A1836" s="13"/>
      <c r="B1836" s="233"/>
      <c r="C1836" s="234"/>
      <c r="D1836" s="235" t="s">
        <v>213</v>
      </c>
      <c r="E1836" s="236" t="s">
        <v>19</v>
      </c>
      <c r="F1836" s="237" t="s">
        <v>2956</v>
      </c>
      <c r="G1836" s="234"/>
      <c r="H1836" s="238">
        <v>6.75</v>
      </c>
      <c r="I1836" s="239"/>
      <c r="J1836" s="234"/>
      <c r="K1836" s="234"/>
      <c r="L1836" s="240"/>
      <c r="M1836" s="241"/>
      <c r="N1836" s="242"/>
      <c r="O1836" s="242"/>
      <c r="P1836" s="242"/>
      <c r="Q1836" s="242"/>
      <c r="R1836" s="242"/>
      <c r="S1836" s="242"/>
      <c r="T1836" s="243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4" t="s">
        <v>213</v>
      </c>
      <c r="AU1836" s="244" t="s">
        <v>86</v>
      </c>
      <c r="AV1836" s="13" t="s">
        <v>86</v>
      </c>
      <c r="AW1836" s="13" t="s">
        <v>35</v>
      </c>
      <c r="AX1836" s="13" t="s">
        <v>73</v>
      </c>
      <c r="AY1836" s="244" t="s">
        <v>202</v>
      </c>
    </row>
    <row r="1837" s="13" customFormat="1">
      <c r="A1837" s="13"/>
      <c r="B1837" s="233"/>
      <c r="C1837" s="234"/>
      <c r="D1837" s="235" t="s">
        <v>213</v>
      </c>
      <c r="E1837" s="236" t="s">
        <v>19</v>
      </c>
      <c r="F1837" s="237" t="s">
        <v>2957</v>
      </c>
      <c r="G1837" s="234"/>
      <c r="H1837" s="238">
        <v>40.5</v>
      </c>
      <c r="I1837" s="239"/>
      <c r="J1837" s="234"/>
      <c r="K1837" s="234"/>
      <c r="L1837" s="240"/>
      <c r="M1837" s="241"/>
      <c r="N1837" s="242"/>
      <c r="O1837" s="242"/>
      <c r="P1837" s="242"/>
      <c r="Q1837" s="242"/>
      <c r="R1837" s="242"/>
      <c r="S1837" s="242"/>
      <c r="T1837" s="24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4" t="s">
        <v>213</v>
      </c>
      <c r="AU1837" s="244" t="s">
        <v>86</v>
      </c>
      <c r="AV1837" s="13" t="s">
        <v>86</v>
      </c>
      <c r="AW1837" s="13" t="s">
        <v>35</v>
      </c>
      <c r="AX1837" s="13" t="s">
        <v>73</v>
      </c>
      <c r="AY1837" s="244" t="s">
        <v>202</v>
      </c>
    </row>
    <row r="1838" s="13" customFormat="1">
      <c r="A1838" s="13"/>
      <c r="B1838" s="233"/>
      <c r="C1838" s="234"/>
      <c r="D1838" s="235" t="s">
        <v>213</v>
      </c>
      <c r="E1838" s="236" t="s">
        <v>19</v>
      </c>
      <c r="F1838" s="237" t="s">
        <v>2958</v>
      </c>
      <c r="G1838" s="234"/>
      <c r="H1838" s="238">
        <v>9.75</v>
      </c>
      <c r="I1838" s="239"/>
      <c r="J1838" s="234"/>
      <c r="K1838" s="234"/>
      <c r="L1838" s="240"/>
      <c r="M1838" s="241"/>
      <c r="N1838" s="242"/>
      <c r="O1838" s="242"/>
      <c r="P1838" s="242"/>
      <c r="Q1838" s="242"/>
      <c r="R1838" s="242"/>
      <c r="S1838" s="242"/>
      <c r="T1838" s="243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4" t="s">
        <v>213</v>
      </c>
      <c r="AU1838" s="244" t="s">
        <v>86</v>
      </c>
      <c r="AV1838" s="13" t="s">
        <v>86</v>
      </c>
      <c r="AW1838" s="13" t="s">
        <v>35</v>
      </c>
      <c r="AX1838" s="13" t="s">
        <v>73</v>
      </c>
      <c r="AY1838" s="244" t="s">
        <v>202</v>
      </c>
    </row>
    <row r="1839" s="13" customFormat="1">
      <c r="A1839" s="13"/>
      <c r="B1839" s="233"/>
      <c r="C1839" s="234"/>
      <c r="D1839" s="235" t="s">
        <v>213</v>
      </c>
      <c r="E1839" s="236" t="s">
        <v>19</v>
      </c>
      <c r="F1839" s="237" t="s">
        <v>2959</v>
      </c>
      <c r="G1839" s="234"/>
      <c r="H1839" s="238">
        <v>8.5</v>
      </c>
      <c r="I1839" s="239"/>
      <c r="J1839" s="234"/>
      <c r="K1839" s="234"/>
      <c r="L1839" s="240"/>
      <c r="M1839" s="241"/>
      <c r="N1839" s="242"/>
      <c r="O1839" s="242"/>
      <c r="P1839" s="242"/>
      <c r="Q1839" s="242"/>
      <c r="R1839" s="242"/>
      <c r="S1839" s="242"/>
      <c r="T1839" s="24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4" t="s">
        <v>213</v>
      </c>
      <c r="AU1839" s="244" t="s">
        <v>86</v>
      </c>
      <c r="AV1839" s="13" t="s">
        <v>86</v>
      </c>
      <c r="AW1839" s="13" t="s">
        <v>35</v>
      </c>
      <c r="AX1839" s="13" t="s">
        <v>73</v>
      </c>
      <c r="AY1839" s="244" t="s">
        <v>202</v>
      </c>
    </row>
    <row r="1840" s="13" customFormat="1">
      <c r="A1840" s="13"/>
      <c r="B1840" s="233"/>
      <c r="C1840" s="234"/>
      <c r="D1840" s="235" t="s">
        <v>213</v>
      </c>
      <c r="E1840" s="236" t="s">
        <v>19</v>
      </c>
      <c r="F1840" s="237" t="s">
        <v>2960</v>
      </c>
      <c r="G1840" s="234"/>
      <c r="H1840" s="238">
        <v>20.25</v>
      </c>
      <c r="I1840" s="239"/>
      <c r="J1840" s="234"/>
      <c r="K1840" s="234"/>
      <c r="L1840" s="240"/>
      <c r="M1840" s="241"/>
      <c r="N1840" s="242"/>
      <c r="O1840" s="242"/>
      <c r="P1840" s="242"/>
      <c r="Q1840" s="242"/>
      <c r="R1840" s="242"/>
      <c r="S1840" s="242"/>
      <c r="T1840" s="24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4" t="s">
        <v>213</v>
      </c>
      <c r="AU1840" s="244" t="s">
        <v>86</v>
      </c>
      <c r="AV1840" s="13" t="s">
        <v>86</v>
      </c>
      <c r="AW1840" s="13" t="s">
        <v>35</v>
      </c>
      <c r="AX1840" s="13" t="s">
        <v>73</v>
      </c>
      <c r="AY1840" s="244" t="s">
        <v>202</v>
      </c>
    </row>
    <row r="1841" s="16" customFormat="1">
      <c r="A1841" s="16"/>
      <c r="B1841" s="283"/>
      <c r="C1841" s="284"/>
      <c r="D1841" s="235" t="s">
        <v>213</v>
      </c>
      <c r="E1841" s="285" t="s">
        <v>19</v>
      </c>
      <c r="F1841" s="286" t="s">
        <v>516</v>
      </c>
      <c r="G1841" s="284"/>
      <c r="H1841" s="287">
        <v>305.30000000000001</v>
      </c>
      <c r="I1841" s="288"/>
      <c r="J1841" s="284"/>
      <c r="K1841" s="284"/>
      <c r="L1841" s="289"/>
      <c r="M1841" s="290"/>
      <c r="N1841" s="291"/>
      <c r="O1841" s="291"/>
      <c r="P1841" s="291"/>
      <c r="Q1841" s="291"/>
      <c r="R1841" s="291"/>
      <c r="S1841" s="291"/>
      <c r="T1841" s="292"/>
      <c r="U1841" s="16"/>
      <c r="V1841" s="16"/>
      <c r="W1841" s="16"/>
      <c r="X1841" s="16"/>
      <c r="Y1841" s="16"/>
      <c r="Z1841" s="16"/>
      <c r="AA1841" s="16"/>
      <c r="AB1841" s="16"/>
      <c r="AC1841" s="16"/>
      <c r="AD1841" s="16"/>
      <c r="AE1841" s="16"/>
      <c r="AT1841" s="293" t="s">
        <v>213</v>
      </c>
      <c r="AU1841" s="293" t="s">
        <v>86</v>
      </c>
      <c r="AV1841" s="16" t="s">
        <v>109</v>
      </c>
      <c r="AW1841" s="16" t="s">
        <v>35</v>
      </c>
      <c r="AX1841" s="16" t="s">
        <v>73</v>
      </c>
      <c r="AY1841" s="293" t="s">
        <v>202</v>
      </c>
    </row>
    <row r="1842" s="14" customFormat="1">
      <c r="A1842" s="14"/>
      <c r="B1842" s="245"/>
      <c r="C1842" s="246"/>
      <c r="D1842" s="235" t="s">
        <v>213</v>
      </c>
      <c r="E1842" s="247" t="s">
        <v>19</v>
      </c>
      <c r="F1842" s="248" t="s">
        <v>215</v>
      </c>
      <c r="G1842" s="246"/>
      <c r="H1842" s="249">
        <v>305.30000000000001</v>
      </c>
      <c r="I1842" s="250"/>
      <c r="J1842" s="246"/>
      <c r="K1842" s="246"/>
      <c r="L1842" s="251"/>
      <c r="M1842" s="252"/>
      <c r="N1842" s="253"/>
      <c r="O1842" s="253"/>
      <c r="P1842" s="253"/>
      <c r="Q1842" s="253"/>
      <c r="R1842" s="253"/>
      <c r="S1842" s="253"/>
      <c r="T1842" s="254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55" t="s">
        <v>213</v>
      </c>
      <c r="AU1842" s="255" t="s">
        <v>86</v>
      </c>
      <c r="AV1842" s="14" t="s">
        <v>209</v>
      </c>
      <c r="AW1842" s="14" t="s">
        <v>35</v>
      </c>
      <c r="AX1842" s="14" t="s">
        <v>80</v>
      </c>
      <c r="AY1842" s="255" t="s">
        <v>202</v>
      </c>
    </row>
    <row r="1843" s="13" customFormat="1">
      <c r="A1843" s="13"/>
      <c r="B1843" s="233"/>
      <c r="C1843" s="234"/>
      <c r="D1843" s="235" t="s">
        <v>213</v>
      </c>
      <c r="E1843" s="234"/>
      <c r="F1843" s="237" t="s">
        <v>2961</v>
      </c>
      <c r="G1843" s="234"/>
      <c r="H1843" s="238">
        <v>320.565</v>
      </c>
      <c r="I1843" s="239"/>
      <c r="J1843" s="234"/>
      <c r="K1843" s="234"/>
      <c r="L1843" s="240"/>
      <c r="M1843" s="241"/>
      <c r="N1843" s="242"/>
      <c r="O1843" s="242"/>
      <c r="P1843" s="242"/>
      <c r="Q1843" s="242"/>
      <c r="R1843" s="242"/>
      <c r="S1843" s="242"/>
      <c r="T1843" s="24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4" t="s">
        <v>213</v>
      </c>
      <c r="AU1843" s="244" t="s">
        <v>86</v>
      </c>
      <c r="AV1843" s="13" t="s">
        <v>86</v>
      </c>
      <c r="AW1843" s="13" t="s">
        <v>4</v>
      </c>
      <c r="AX1843" s="13" t="s">
        <v>80</v>
      </c>
      <c r="AY1843" s="244" t="s">
        <v>202</v>
      </c>
    </row>
    <row r="1844" s="2" customFormat="1" ht="16.5" customHeight="1">
      <c r="A1844" s="40"/>
      <c r="B1844" s="41"/>
      <c r="C1844" s="269" t="s">
        <v>1140</v>
      </c>
      <c r="D1844" s="269" t="s">
        <v>314</v>
      </c>
      <c r="E1844" s="270" t="s">
        <v>2962</v>
      </c>
      <c r="F1844" s="271" t="s">
        <v>2963</v>
      </c>
      <c r="G1844" s="272" t="s">
        <v>415</v>
      </c>
      <c r="H1844" s="273">
        <v>303.56599999999997</v>
      </c>
      <c r="I1844" s="274"/>
      <c r="J1844" s="275">
        <f>ROUND(I1844*H1844,2)</f>
        <v>0</v>
      </c>
      <c r="K1844" s="271" t="s">
        <v>208</v>
      </c>
      <c r="L1844" s="276"/>
      <c r="M1844" s="277" t="s">
        <v>19</v>
      </c>
      <c r="N1844" s="278" t="s">
        <v>45</v>
      </c>
      <c r="O1844" s="86"/>
      <c r="P1844" s="224">
        <f>O1844*H1844</f>
        <v>0</v>
      </c>
      <c r="Q1844" s="224">
        <v>0.00010000000000000001</v>
      </c>
      <c r="R1844" s="224">
        <f>Q1844*H1844</f>
        <v>0.030356599999999997</v>
      </c>
      <c r="S1844" s="224">
        <v>0</v>
      </c>
      <c r="T1844" s="225">
        <f>S1844*H1844</f>
        <v>0</v>
      </c>
      <c r="U1844" s="40"/>
      <c r="V1844" s="40"/>
      <c r="W1844" s="40"/>
      <c r="X1844" s="40"/>
      <c r="Y1844" s="40"/>
      <c r="Z1844" s="40"/>
      <c r="AA1844" s="40"/>
      <c r="AB1844" s="40"/>
      <c r="AC1844" s="40"/>
      <c r="AD1844" s="40"/>
      <c r="AE1844" s="40"/>
      <c r="AR1844" s="226" t="s">
        <v>247</v>
      </c>
      <c r="AT1844" s="226" t="s">
        <v>314</v>
      </c>
      <c r="AU1844" s="226" t="s">
        <v>86</v>
      </c>
      <c r="AY1844" s="19" t="s">
        <v>202</v>
      </c>
      <c r="BE1844" s="227">
        <f>IF(N1844="základní",J1844,0)</f>
        <v>0</v>
      </c>
      <c r="BF1844" s="227">
        <f>IF(N1844="snížená",J1844,0)</f>
        <v>0</v>
      </c>
      <c r="BG1844" s="227">
        <f>IF(N1844="zákl. přenesená",J1844,0)</f>
        <v>0</v>
      </c>
      <c r="BH1844" s="227">
        <f>IF(N1844="sníž. přenesená",J1844,0)</f>
        <v>0</v>
      </c>
      <c r="BI1844" s="227">
        <f>IF(N1844="nulová",J1844,0)</f>
        <v>0</v>
      </c>
      <c r="BJ1844" s="19" t="s">
        <v>86</v>
      </c>
      <c r="BK1844" s="227">
        <f>ROUND(I1844*H1844,2)</f>
        <v>0</v>
      </c>
      <c r="BL1844" s="19" t="s">
        <v>209</v>
      </c>
      <c r="BM1844" s="226" t="s">
        <v>2964</v>
      </c>
    </row>
    <row r="1845" s="15" customFormat="1">
      <c r="A1845" s="15"/>
      <c r="B1845" s="259"/>
      <c r="C1845" s="260"/>
      <c r="D1845" s="235" t="s">
        <v>213</v>
      </c>
      <c r="E1845" s="261" t="s">
        <v>19</v>
      </c>
      <c r="F1845" s="262" t="s">
        <v>2860</v>
      </c>
      <c r="G1845" s="260"/>
      <c r="H1845" s="261" t="s">
        <v>19</v>
      </c>
      <c r="I1845" s="263"/>
      <c r="J1845" s="260"/>
      <c r="K1845" s="260"/>
      <c r="L1845" s="264"/>
      <c r="M1845" s="265"/>
      <c r="N1845" s="266"/>
      <c r="O1845" s="266"/>
      <c r="P1845" s="266"/>
      <c r="Q1845" s="266"/>
      <c r="R1845" s="266"/>
      <c r="S1845" s="266"/>
      <c r="T1845" s="267"/>
      <c r="U1845" s="15"/>
      <c r="V1845" s="15"/>
      <c r="W1845" s="15"/>
      <c r="X1845" s="15"/>
      <c r="Y1845" s="15"/>
      <c r="Z1845" s="15"/>
      <c r="AA1845" s="15"/>
      <c r="AB1845" s="15"/>
      <c r="AC1845" s="15"/>
      <c r="AD1845" s="15"/>
      <c r="AE1845" s="15"/>
      <c r="AT1845" s="268" t="s">
        <v>213</v>
      </c>
      <c r="AU1845" s="268" t="s">
        <v>86</v>
      </c>
      <c r="AV1845" s="15" t="s">
        <v>80</v>
      </c>
      <c r="AW1845" s="15" t="s">
        <v>35</v>
      </c>
      <c r="AX1845" s="15" t="s">
        <v>73</v>
      </c>
      <c r="AY1845" s="268" t="s">
        <v>202</v>
      </c>
    </row>
    <row r="1846" s="15" customFormat="1">
      <c r="A1846" s="15"/>
      <c r="B1846" s="259"/>
      <c r="C1846" s="260"/>
      <c r="D1846" s="235" t="s">
        <v>213</v>
      </c>
      <c r="E1846" s="261" t="s">
        <v>19</v>
      </c>
      <c r="F1846" s="262" t="s">
        <v>771</v>
      </c>
      <c r="G1846" s="260"/>
      <c r="H1846" s="261" t="s">
        <v>19</v>
      </c>
      <c r="I1846" s="263"/>
      <c r="J1846" s="260"/>
      <c r="K1846" s="260"/>
      <c r="L1846" s="264"/>
      <c r="M1846" s="265"/>
      <c r="N1846" s="266"/>
      <c r="O1846" s="266"/>
      <c r="P1846" s="266"/>
      <c r="Q1846" s="266"/>
      <c r="R1846" s="266"/>
      <c r="S1846" s="266"/>
      <c r="T1846" s="267"/>
      <c r="U1846" s="15"/>
      <c r="V1846" s="15"/>
      <c r="W1846" s="15"/>
      <c r="X1846" s="15"/>
      <c r="Y1846" s="15"/>
      <c r="Z1846" s="15"/>
      <c r="AA1846" s="15"/>
      <c r="AB1846" s="15"/>
      <c r="AC1846" s="15"/>
      <c r="AD1846" s="15"/>
      <c r="AE1846" s="15"/>
      <c r="AT1846" s="268" t="s">
        <v>213</v>
      </c>
      <c r="AU1846" s="268" t="s">
        <v>86</v>
      </c>
      <c r="AV1846" s="15" t="s">
        <v>80</v>
      </c>
      <c r="AW1846" s="15" t="s">
        <v>35</v>
      </c>
      <c r="AX1846" s="15" t="s">
        <v>73</v>
      </c>
      <c r="AY1846" s="268" t="s">
        <v>202</v>
      </c>
    </row>
    <row r="1847" s="13" customFormat="1">
      <c r="A1847" s="13"/>
      <c r="B1847" s="233"/>
      <c r="C1847" s="234"/>
      <c r="D1847" s="235" t="s">
        <v>213</v>
      </c>
      <c r="E1847" s="236" t="s">
        <v>19</v>
      </c>
      <c r="F1847" s="237" t="s">
        <v>2927</v>
      </c>
      <c r="G1847" s="234"/>
      <c r="H1847" s="238">
        <v>14.800000000000001</v>
      </c>
      <c r="I1847" s="239"/>
      <c r="J1847" s="234"/>
      <c r="K1847" s="234"/>
      <c r="L1847" s="240"/>
      <c r="M1847" s="241"/>
      <c r="N1847" s="242"/>
      <c r="O1847" s="242"/>
      <c r="P1847" s="242"/>
      <c r="Q1847" s="242"/>
      <c r="R1847" s="242"/>
      <c r="S1847" s="242"/>
      <c r="T1847" s="24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4" t="s">
        <v>213</v>
      </c>
      <c r="AU1847" s="244" t="s">
        <v>86</v>
      </c>
      <c r="AV1847" s="13" t="s">
        <v>86</v>
      </c>
      <c r="AW1847" s="13" t="s">
        <v>35</v>
      </c>
      <c r="AX1847" s="13" t="s">
        <v>73</v>
      </c>
      <c r="AY1847" s="244" t="s">
        <v>202</v>
      </c>
    </row>
    <row r="1848" s="13" customFormat="1">
      <c r="A1848" s="13"/>
      <c r="B1848" s="233"/>
      <c r="C1848" s="234"/>
      <c r="D1848" s="235" t="s">
        <v>213</v>
      </c>
      <c r="E1848" s="236" t="s">
        <v>19</v>
      </c>
      <c r="F1848" s="237" t="s">
        <v>2928</v>
      </c>
      <c r="G1848" s="234"/>
      <c r="H1848" s="238">
        <v>6.7599999999999998</v>
      </c>
      <c r="I1848" s="239"/>
      <c r="J1848" s="234"/>
      <c r="K1848" s="234"/>
      <c r="L1848" s="240"/>
      <c r="M1848" s="241"/>
      <c r="N1848" s="242"/>
      <c r="O1848" s="242"/>
      <c r="P1848" s="242"/>
      <c r="Q1848" s="242"/>
      <c r="R1848" s="242"/>
      <c r="S1848" s="242"/>
      <c r="T1848" s="24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4" t="s">
        <v>213</v>
      </c>
      <c r="AU1848" s="244" t="s">
        <v>86</v>
      </c>
      <c r="AV1848" s="13" t="s">
        <v>86</v>
      </c>
      <c r="AW1848" s="13" t="s">
        <v>35</v>
      </c>
      <c r="AX1848" s="13" t="s">
        <v>73</v>
      </c>
      <c r="AY1848" s="244" t="s">
        <v>202</v>
      </c>
    </row>
    <row r="1849" s="13" customFormat="1">
      <c r="A1849" s="13"/>
      <c r="B1849" s="233"/>
      <c r="C1849" s="234"/>
      <c r="D1849" s="235" t="s">
        <v>213</v>
      </c>
      <c r="E1849" s="236" t="s">
        <v>19</v>
      </c>
      <c r="F1849" s="237" t="s">
        <v>2929</v>
      </c>
      <c r="G1849" s="234"/>
      <c r="H1849" s="238">
        <v>3</v>
      </c>
      <c r="I1849" s="239"/>
      <c r="J1849" s="234"/>
      <c r="K1849" s="234"/>
      <c r="L1849" s="240"/>
      <c r="M1849" s="241"/>
      <c r="N1849" s="242"/>
      <c r="O1849" s="242"/>
      <c r="P1849" s="242"/>
      <c r="Q1849" s="242"/>
      <c r="R1849" s="242"/>
      <c r="S1849" s="242"/>
      <c r="T1849" s="24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4" t="s">
        <v>213</v>
      </c>
      <c r="AU1849" s="244" t="s">
        <v>86</v>
      </c>
      <c r="AV1849" s="13" t="s">
        <v>86</v>
      </c>
      <c r="AW1849" s="13" t="s">
        <v>35</v>
      </c>
      <c r="AX1849" s="13" t="s">
        <v>73</v>
      </c>
      <c r="AY1849" s="244" t="s">
        <v>202</v>
      </c>
    </row>
    <row r="1850" s="15" customFormat="1">
      <c r="A1850" s="15"/>
      <c r="B1850" s="259"/>
      <c r="C1850" s="260"/>
      <c r="D1850" s="235" t="s">
        <v>213</v>
      </c>
      <c r="E1850" s="261" t="s">
        <v>19</v>
      </c>
      <c r="F1850" s="262" t="s">
        <v>2965</v>
      </c>
      <c r="G1850" s="260"/>
      <c r="H1850" s="261" t="s">
        <v>19</v>
      </c>
      <c r="I1850" s="263"/>
      <c r="J1850" s="260"/>
      <c r="K1850" s="260"/>
      <c r="L1850" s="264"/>
      <c r="M1850" s="265"/>
      <c r="N1850" s="266"/>
      <c r="O1850" s="266"/>
      <c r="P1850" s="266"/>
      <c r="Q1850" s="266"/>
      <c r="R1850" s="266"/>
      <c r="S1850" s="266"/>
      <c r="T1850" s="267"/>
      <c r="U1850" s="15"/>
      <c r="V1850" s="15"/>
      <c r="W1850" s="15"/>
      <c r="X1850" s="15"/>
      <c r="Y1850" s="15"/>
      <c r="Z1850" s="15"/>
      <c r="AA1850" s="15"/>
      <c r="AB1850" s="15"/>
      <c r="AC1850" s="15"/>
      <c r="AD1850" s="15"/>
      <c r="AE1850" s="15"/>
      <c r="AT1850" s="268" t="s">
        <v>213</v>
      </c>
      <c r="AU1850" s="268" t="s">
        <v>86</v>
      </c>
      <c r="AV1850" s="15" t="s">
        <v>80</v>
      </c>
      <c r="AW1850" s="15" t="s">
        <v>35</v>
      </c>
      <c r="AX1850" s="15" t="s">
        <v>73</v>
      </c>
      <c r="AY1850" s="268" t="s">
        <v>202</v>
      </c>
    </row>
    <row r="1851" s="13" customFormat="1">
      <c r="A1851" s="13"/>
      <c r="B1851" s="233"/>
      <c r="C1851" s="234"/>
      <c r="D1851" s="235" t="s">
        <v>213</v>
      </c>
      <c r="E1851" s="236" t="s">
        <v>19</v>
      </c>
      <c r="F1851" s="237" t="s">
        <v>2950</v>
      </c>
      <c r="G1851" s="234"/>
      <c r="H1851" s="238">
        <v>17.25</v>
      </c>
      <c r="I1851" s="239"/>
      <c r="J1851" s="234"/>
      <c r="K1851" s="234"/>
      <c r="L1851" s="240"/>
      <c r="M1851" s="241"/>
      <c r="N1851" s="242"/>
      <c r="O1851" s="242"/>
      <c r="P1851" s="242"/>
      <c r="Q1851" s="242"/>
      <c r="R1851" s="242"/>
      <c r="S1851" s="242"/>
      <c r="T1851" s="24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4" t="s">
        <v>213</v>
      </c>
      <c r="AU1851" s="244" t="s">
        <v>86</v>
      </c>
      <c r="AV1851" s="13" t="s">
        <v>86</v>
      </c>
      <c r="AW1851" s="13" t="s">
        <v>35</v>
      </c>
      <c r="AX1851" s="13" t="s">
        <v>73</v>
      </c>
      <c r="AY1851" s="244" t="s">
        <v>202</v>
      </c>
    </row>
    <row r="1852" s="13" customFormat="1">
      <c r="A1852" s="13"/>
      <c r="B1852" s="233"/>
      <c r="C1852" s="234"/>
      <c r="D1852" s="235" t="s">
        <v>213</v>
      </c>
      <c r="E1852" s="236" t="s">
        <v>19</v>
      </c>
      <c r="F1852" s="237" t="s">
        <v>2951</v>
      </c>
      <c r="G1852" s="234"/>
      <c r="H1852" s="238">
        <v>17.375</v>
      </c>
      <c r="I1852" s="239"/>
      <c r="J1852" s="234"/>
      <c r="K1852" s="234"/>
      <c r="L1852" s="240"/>
      <c r="M1852" s="241"/>
      <c r="N1852" s="242"/>
      <c r="O1852" s="242"/>
      <c r="P1852" s="242"/>
      <c r="Q1852" s="242"/>
      <c r="R1852" s="242"/>
      <c r="S1852" s="242"/>
      <c r="T1852" s="24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4" t="s">
        <v>213</v>
      </c>
      <c r="AU1852" s="244" t="s">
        <v>86</v>
      </c>
      <c r="AV1852" s="13" t="s">
        <v>86</v>
      </c>
      <c r="AW1852" s="13" t="s">
        <v>35</v>
      </c>
      <c r="AX1852" s="13" t="s">
        <v>73</v>
      </c>
      <c r="AY1852" s="244" t="s">
        <v>202</v>
      </c>
    </row>
    <row r="1853" s="13" customFormat="1">
      <c r="A1853" s="13"/>
      <c r="B1853" s="233"/>
      <c r="C1853" s="234"/>
      <c r="D1853" s="235" t="s">
        <v>213</v>
      </c>
      <c r="E1853" s="236" t="s">
        <v>19</v>
      </c>
      <c r="F1853" s="237" t="s">
        <v>2952</v>
      </c>
      <c r="G1853" s="234"/>
      <c r="H1853" s="238">
        <v>15.775</v>
      </c>
      <c r="I1853" s="239"/>
      <c r="J1853" s="234"/>
      <c r="K1853" s="234"/>
      <c r="L1853" s="240"/>
      <c r="M1853" s="241"/>
      <c r="N1853" s="242"/>
      <c r="O1853" s="242"/>
      <c r="P1853" s="242"/>
      <c r="Q1853" s="242"/>
      <c r="R1853" s="242"/>
      <c r="S1853" s="242"/>
      <c r="T1853" s="24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4" t="s">
        <v>213</v>
      </c>
      <c r="AU1853" s="244" t="s">
        <v>86</v>
      </c>
      <c r="AV1853" s="13" t="s">
        <v>86</v>
      </c>
      <c r="AW1853" s="13" t="s">
        <v>35</v>
      </c>
      <c r="AX1853" s="13" t="s">
        <v>73</v>
      </c>
      <c r="AY1853" s="244" t="s">
        <v>202</v>
      </c>
    </row>
    <row r="1854" s="13" customFormat="1">
      <c r="A1854" s="13"/>
      <c r="B1854" s="233"/>
      <c r="C1854" s="234"/>
      <c r="D1854" s="235" t="s">
        <v>213</v>
      </c>
      <c r="E1854" s="236" t="s">
        <v>19</v>
      </c>
      <c r="F1854" s="237" t="s">
        <v>2933</v>
      </c>
      <c r="G1854" s="234"/>
      <c r="H1854" s="238">
        <v>3.25</v>
      </c>
      <c r="I1854" s="239"/>
      <c r="J1854" s="234"/>
      <c r="K1854" s="234"/>
      <c r="L1854" s="240"/>
      <c r="M1854" s="241"/>
      <c r="N1854" s="242"/>
      <c r="O1854" s="242"/>
      <c r="P1854" s="242"/>
      <c r="Q1854" s="242"/>
      <c r="R1854" s="242"/>
      <c r="S1854" s="242"/>
      <c r="T1854" s="24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4" t="s">
        <v>213</v>
      </c>
      <c r="AU1854" s="244" t="s">
        <v>86</v>
      </c>
      <c r="AV1854" s="13" t="s">
        <v>86</v>
      </c>
      <c r="AW1854" s="13" t="s">
        <v>35</v>
      </c>
      <c r="AX1854" s="13" t="s">
        <v>73</v>
      </c>
      <c r="AY1854" s="244" t="s">
        <v>202</v>
      </c>
    </row>
    <row r="1855" s="13" customFormat="1">
      <c r="A1855" s="13"/>
      <c r="B1855" s="233"/>
      <c r="C1855" s="234"/>
      <c r="D1855" s="235" t="s">
        <v>213</v>
      </c>
      <c r="E1855" s="236" t="s">
        <v>19</v>
      </c>
      <c r="F1855" s="237" t="s">
        <v>2933</v>
      </c>
      <c r="G1855" s="234"/>
      <c r="H1855" s="238">
        <v>3.25</v>
      </c>
      <c r="I1855" s="239"/>
      <c r="J1855" s="234"/>
      <c r="K1855" s="234"/>
      <c r="L1855" s="240"/>
      <c r="M1855" s="241"/>
      <c r="N1855" s="242"/>
      <c r="O1855" s="242"/>
      <c r="P1855" s="242"/>
      <c r="Q1855" s="242"/>
      <c r="R1855" s="242"/>
      <c r="S1855" s="242"/>
      <c r="T1855" s="24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4" t="s">
        <v>213</v>
      </c>
      <c r="AU1855" s="244" t="s">
        <v>86</v>
      </c>
      <c r="AV1855" s="13" t="s">
        <v>86</v>
      </c>
      <c r="AW1855" s="13" t="s">
        <v>35</v>
      </c>
      <c r="AX1855" s="13" t="s">
        <v>73</v>
      </c>
      <c r="AY1855" s="244" t="s">
        <v>202</v>
      </c>
    </row>
    <row r="1856" s="13" customFormat="1">
      <c r="A1856" s="13"/>
      <c r="B1856" s="233"/>
      <c r="C1856" s="234"/>
      <c r="D1856" s="235" t="s">
        <v>213</v>
      </c>
      <c r="E1856" s="236" t="s">
        <v>19</v>
      </c>
      <c r="F1856" s="237" t="s">
        <v>2932</v>
      </c>
      <c r="G1856" s="234"/>
      <c r="H1856" s="238">
        <v>6.75</v>
      </c>
      <c r="I1856" s="239"/>
      <c r="J1856" s="234"/>
      <c r="K1856" s="234"/>
      <c r="L1856" s="240"/>
      <c r="M1856" s="241"/>
      <c r="N1856" s="242"/>
      <c r="O1856" s="242"/>
      <c r="P1856" s="242"/>
      <c r="Q1856" s="242"/>
      <c r="R1856" s="242"/>
      <c r="S1856" s="242"/>
      <c r="T1856" s="24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4" t="s">
        <v>213</v>
      </c>
      <c r="AU1856" s="244" t="s">
        <v>86</v>
      </c>
      <c r="AV1856" s="13" t="s">
        <v>86</v>
      </c>
      <c r="AW1856" s="13" t="s">
        <v>35</v>
      </c>
      <c r="AX1856" s="13" t="s">
        <v>73</v>
      </c>
      <c r="AY1856" s="244" t="s">
        <v>202</v>
      </c>
    </row>
    <row r="1857" s="13" customFormat="1">
      <c r="A1857" s="13"/>
      <c r="B1857" s="233"/>
      <c r="C1857" s="234"/>
      <c r="D1857" s="235" t="s">
        <v>213</v>
      </c>
      <c r="E1857" s="236" t="s">
        <v>19</v>
      </c>
      <c r="F1857" s="237" t="s">
        <v>2953</v>
      </c>
      <c r="G1857" s="234"/>
      <c r="H1857" s="238">
        <v>6.6500000000000004</v>
      </c>
      <c r="I1857" s="239"/>
      <c r="J1857" s="234"/>
      <c r="K1857" s="234"/>
      <c r="L1857" s="240"/>
      <c r="M1857" s="241"/>
      <c r="N1857" s="242"/>
      <c r="O1857" s="242"/>
      <c r="P1857" s="242"/>
      <c r="Q1857" s="242"/>
      <c r="R1857" s="242"/>
      <c r="S1857" s="242"/>
      <c r="T1857" s="24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4" t="s">
        <v>213</v>
      </c>
      <c r="AU1857" s="244" t="s">
        <v>86</v>
      </c>
      <c r="AV1857" s="13" t="s">
        <v>86</v>
      </c>
      <c r="AW1857" s="13" t="s">
        <v>35</v>
      </c>
      <c r="AX1857" s="13" t="s">
        <v>73</v>
      </c>
      <c r="AY1857" s="244" t="s">
        <v>202</v>
      </c>
    </row>
    <row r="1858" s="13" customFormat="1">
      <c r="A1858" s="13"/>
      <c r="B1858" s="233"/>
      <c r="C1858" s="234"/>
      <c r="D1858" s="235" t="s">
        <v>213</v>
      </c>
      <c r="E1858" s="236" t="s">
        <v>19</v>
      </c>
      <c r="F1858" s="237" t="s">
        <v>2954</v>
      </c>
      <c r="G1858" s="234"/>
      <c r="H1858" s="238">
        <v>7</v>
      </c>
      <c r="I1858" s="239"/>
      <c r="J1858" s="234"/>
      <c r="K1858" s="234"/>
      <c r="L1858" s="240"/>
      <c r="M1858" s="241"/>
      <c r="N1858" s="242"/>
      <c r="O1858" s="242"/>
      <c r="P1858" s="242"/>
      <c r="Q1858" s="242"/>
      <c r="R1858" s="242"/>
      <c r="S1858" s="242"/>
      <c r="T1858" s="24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4" t="s">
        <v>213</v>
      </c>
      <c r="AU1858" s="244" t="s">
        <v>86</v>
      </c>
      <c r="AV1858" s="13" t="s">
        <v>86</v>
      </c>
      <c r="AW1858" s="13" t="s">
        <v>35</v>
      </c>
      <c r="AX1858" s="13" t="s">
        <v>73</v>
      </c>
      <c r="AY1858" s="244" t="s">
        <v>202</v>
      </c>
    </row>
    <row r="1859" s="13" customFormat="1">
      <c r="A1859" s="13"/>
      <c r="B1859" s="233"/>
      <c r="C1859" s="234"/>
      <c r="D1859" s="235" t="s">
        <v>213</v>
      </c>
      <c r="E1859" s="236" t="s">
        <v>19</v>
      </c>
      <c r="F1859" s="237" t="s">
        <v>2955</v>
      </c>
      <c r="G1859" s="234"/>
      <c r="H1859" s="238">
        <v>94.5</v>
      </c>
      <c r="I1859" s="239"/>
      <c r="J1859" s="234"/>
      <c r="K1859" s="234"/>
      <c r="L1859" s="240"/>
      <c r="M1859" s="241"/>
      <c r="N1859" s="242"/>
      <c r="O1859" s="242"/>
      <c r="P1859" s="242"/>
      <c r="Q1859" s="242"/>
      <c r="R1859" s="242"/>
      <c r="S1859" s="242"/>
      <c r="T1859" s="243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4" t="s">
        <v>213</v>
      </c>
      <c r="AU1859" s="244" t="s">
        <v>86</v>
      </c>
      <c r="AV1859" s="13" t="s">
        <v>86</v>
      </c>
      <c r="AW1859" s="13" t="s">
        <v>35</v>
      </c>
      <c r="AX1859" s="13" t="s">
        <v>73</v>
      </c>
      <c r="AY1859" s="244" t="s">
        <v>202</v>
      </c>
    </row>
    <row r="1860" s="13" customFormat="1">
      <c r="A1860" s="13"/>
      <c r="B1860" s="233"/>
      <c r="C1860" s="234"/>
      <c r="D1860" s="235" t="s">
        <v>213</v>
      </c>
      <c r="E1860" s="236" t="s">
        <v>19</v>
      </c>
      <c r="F1860" s="237" t="s">
        <v>2954</v>
      </c>
      <c r="G1860" s="234"/>
      <c r="H1860" s="238">
        <v>7</v>
      </c>
      <c r="I1860" s="239"/>
      <c r="J1860" s="234"/>
      <c r="K1860" s="234"/>
      <c r="L1860" s="240"/>
      <c r="M1860" s="241"/>
      <c r="N1860" s="242"/>
      <c r="O1860" s="242"/>
      <c r="P1860" s="242"/>
      <c r="Q1860" s="242"/>
      <c r="R1860" s="242"/>
      <c r="S1860" s="242"/>
      <c r="T1860" s="24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4" t="s">
        <v>213</v>
      </c>
      <c r="AU1860" s="244" t="s">
        <v>86</v>
      </c>
      <c r="AV1860" s="13" t="s">
        <v>86</v>
      </c>
      <c r="AW1860" s="13" t="s">
        <v>35</v>
      </c>
      <c r="AX1860" s="13" t="s">
        <v>73</v>
      </c>
      <c r="AY1860" s="244" t="s">
        <v>202</v>
      </c>
    </row>
    <row r="1861" s="13" customFormat="1">
      <c r="A1861" s="13"/>
      <c r="B1861" s="233"/>
      <c r="C1861" s="234"/>
      <c r="D1861" s="235" t="s">
        <v>213</v>
      </c>
      <c r="E1861" s="236" t="s">
        <v>19</v>
      </c>
      <c r="F1861" s="237" t="s">
        <v>2956</v>
      </c>
      <c r="G1861" s="234"/>
      <c r="H1861" s="238">
        <v>6.75</v>
      </c>
      <c r="I1861" s="239"/>
      <c r="J1861" s="234"/>
      <c r="K1861" s="234"/>
      <c r="L1861" s="240"/>
      <c r="M1861" s="241"/>
      <c r="N1861" s="242"/>
      <c r="O1861" s="242"/>
      <c r="P1861" s="242"/>
      <c r="Q1861" s="242"/>
      <c r="R1861" s="242"/>
      <c r="S1861" s="242"/>
      <c r="T1861" s="24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4" t="s">
        <v>213</v>
      </c>
      <c r="AU1861" s="244" t="s">
        <v>86</v>
      </c>
      <c r="AV1861" s="13" t="s">
        <v>86</v>
      </c>
      <c r="AW1861" s="13" t="s">
        <v>35</v>
      </c>
      <c r="AX1861" s="13" t="s">
        <v>73</v>
      </c>
      <c r="AY1861" s="244" t="s">
        <v>202</v>
      </c>
    </row>
    <row r="1862" s="13" customFormat="1">
      <c r="A1862" s="13"/>
      <c r="B1862" s="233"/>
      <c r="C1862" s="234"/>
      <c r="D1862" s="235" t="s">
        <v>213</v>
      </c>
      <c r="E1862" s="236" t="s">
        <v>19</v>
      </c>
      <c r="F1862" s="237" t="s">
        <v>2957</v>
      </c>
      <c r="G1862" s="234"/>
      <c r="H1862" s="238">
        <v>40.5</v>
      </c>
      <c r="I1862" s="239"/>
      <c r="J1862" s="234"/>
      <c r="K1862" s="234"/>
      <c r="L1862" s="240"/>
      <c r="M1862" s="241"/>
      <c r="N1862" s="242"/>
      <c r="O1862" s="242"/>
      <c r="P1862" s="242"/>
      <c r="Q1862" s="242"/>
      <c r="R1862" s="242"/>
      <c r="S1862" s="242"/>
      <c r="T1862" s="24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4" t="s">
        <v>213</v>
      </c>
      <c r="AU1862" s="244" t="s">
        <v>86</v>
      </c>
      <c r="AV1862" s="13" t="s">
        <v>86</v>
      </c>
      <c r="AW1862" s="13" t="s">
        <v>35</v>
      </c>
      <c r="AX1862" s="13" t="s">
        <v>73</v>
      </c>
      <c r="AY1862" s="244" t="s">
        <v>202</v>
      </c>
    </row>
    <row r="1863" s="13" customFormat="1">
      <c r="A1863" s="13"/>
      <c r="B1863" s="233"/>
      <c r="C1863" s="234"/>
      <c r="D1863" s="235" t="s">
        <v>213</v>
      </c>
      <c r="E1863" s="236" t="s">
        <v>19</v>
      </c>
      <c r="F1863" s="237" t="s">
        <v>2958</v>
      </c>
      <c r="G1863" s="234"/>
      <c r="H1863" s="238">
        <v>9.75</v>
      </c>
      <c r="I1863" s="239"/>
      <c r="J1863" s="234"/>
      <c r="K1863" s="234"/>
      <c r="L1863" s="240"/>
      <c r="M1863" s="241"/>
      <c r="N1863" s="242"/>
      <c r="O1863" s="242"/>
      <c r="P1863" s="242"/>
      <c r="Q1863" s="242"/>
      <c r="R1863" s="242"/>
      <c r="S1863" s="242"/>
      <c r="T1863" s="243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4" t="s">
        <v>213</v>
      </c>
      <c r="AU1863" s="244" t="s">
        <v>86</v>
      </c>
      <c r="AV1863" s="13" t="s">
        <v>86</v>
      </c>
      <c r="AW1863" s="13" t="s">
        <v>35</v>
      </c>
      <c r="AX1863" s="13" t="s">
        <v>73</v>
      </c>
      <c r="AY1863" s="244" t="s">
        <v>202</v>
      </c>
    </row>
    <row r="1864" s="13" customFormat="1">
      <c r="A1864" s="13"/>
      <c r="B1864" s="233"/>
      <c r="C1864" s="234"/>
      <c r="D1864" s="235" t="s">
        <v>213</v>
      </c>
      <c r="E1864" s="236" t="s">
        <v>19</v>
      </c>
      <c r="F1864" s="237" t="s">
        <v>2959</v>
      </c>
      <c r="G1864" s="234"/>
      <c r="H1864" s="238">
        <v>8.5</v>
      </c>
      <c r="I1864" s="239"/>
      <c r="J1864" s="234"/>
      <c r="K1864" s="234"/>
      <c r="L1864" s="240"/>
      <c r="M1864" s="241"/>
      <c r="N1864" s="242"/>
      <c r="O1864" s="242"/>
      <c r="P1864" s="242"/>
      <c r="Q1864" s="242"/>
      <c r="R1864" s="242"/>
      <c r="S1864" s="242"/>
      <c r="T1864" s="243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4" t="s">
        <v>213</v>
      </c>
      <c r="AU1864" s="244" t="s">
        <v>86</v>
      </c>
      <c r="AV1864" s="13" t="s">
        <v>86</v>
      </c>
      <c r="AW1864" s="13" t="s">
        <v>35</v>
      </c>
      <c r="AX1864" s="13" t="s">
        <v>73</v>
      </c>
      <c r="AY1864" s="244" t="s">
        <v>202</v>
      </c>
    </row>
    <row r="1865" s="13" customFormat="1">
      <c r="A1865" s="13"/>
      <c r="B1865" s="233"/>
      <c r="C1865" s="234"/>
      <c r="D1865" s="235" t="s">
        <v>213</v>
      </c>
      <c r="E1865" s="236" t="s">
        <v>19</v>
      </c>
      <c r="F1865" s="237" t="s">
        <v>2960</v>
      </c>
      <c r="G1865" s="234"/>
      <c r="H1865" s="238">
        <v>20.25</v>
      </c>
      <c r="I1865" s="239"/>
      <c r="J1865" s="234"/>
      <c r="K1865" s="234"/>
      <c r="L1865" s="240"/>
      <c r="M1865" s="241"/>
      <c r="N1865" s="242"/>
      <c r="O1865" s="242"/>
      <c r="P1865" s="242"/>
      <c r="Q1865" s="242"/>
      <c r="R1865" s="242"/>
      <c r="S1865" s="242"/>
      <c r="T1865" s="243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4" t="s">
        <v>213</v>
      </c>
      <c r="AU1865" s="244" t="s">
        <v>86</v>
      </c>
      <c r="AV1865" s="13" t="s">
        <v>86</v>
      </c>
      <c r="AW1865" s="13" t="s">
        <v>35</v>
      </c>
      <c r="AX1865" s="13" t="s">
        <v>73</v>
      </c>
      <c r="AY1865" s="244" t="s">
        <v>202</v>
      </c>
    </row>
    <row r="1866" s="16" customFormat="1">
      <c r="A1866" s="16"/>
      <c r="B1866" s="283"/>
      <c r="C1866" s="284"/>
      <c r="D1866" s="235" t="s">
        <v>213</v>
      </c>
      <c r="E1866" s="285" t="s">
        <v>19</v>
      </c>
      <c r="F1866" s="286" t="s">
        <v>516</v>
      </c>
      <c r="G1866" s="284"/>
      <c r="H1866" s="287">
        <v>289.11000000000001</v>
      </c>
      <c r="I1866" s="288"/>
      <c r="J1866" s="284"/>
      <c r="K1866" s="284"/>
      <c r="L1866" s="289"/>
      <c r="M1866" s="290"/>
      <c r="N1866" s="291"/>
      <c r="O1866" s="291"/>
      <c r="P1866" s="291"/>
      <c r="Q1866" s="291"/>
      <c r="R1866" s="291"/>
      <c r="S1866" s="291"/>
      <c r="T1866" s="292"/>
      <c r="U1866" s="16"/>
      <c r="V1866" s="16"/>
      <c r="W1866" s="16"/>
      <c r="X1866" s="16"/>
      <c r="Y1866" s="16"/>
      <c r="Z1866" s="16"/>
      <c r="AA1866" s="16"/>
      <c r="AB1866" s="16"/>
      <c r="AC1866" s="16"/>
      <c r="AD1866" s="16"/>
      <c r="AE1866" s="16"/>
      <c r="AT1866" s="293" t="s">
        <v>213</v>
      </c>
      <c r="AU1866" s="293" t="s">
        <v>86</v>
      </c>
      <c r="AV1866" s="16" t="s">
        <v>109</v>
      </c>
      <c r="AW1866" s="16" t="s">
        <v>35</v>
      </c>
      <c r="AX1866" s="16" t="s">
        <v>73</v>
      </c>
      <c r="AY1866" s="293" t="s">
        <v>202</v>
      </c>
    </row>
    <row r="1867" s="14" customFormat="1">
      <c r="A1867" s="14"/>
      <c r="B1867" s="245"/>
      <c r="C1867" s="246"/>
      <c r="D1867" s="235" t="s">
        <v>213</v>
      </c>
      <c r="E1867" s="247" t="s">
        <v>19</v>
      </c>
      <c r="F1867" s="248" t="s">
        <v>215</v>
      </c>
      <c r="G1867" s="246"/>
      <c r="H1867" s="249">
        <v>289.11000000000001</v>
      </c>
      <c r="I1867" s="250"/>
      <c r="J1867" s="246"/>
      <c r="K1867" s="246"/>
      <c r="L1867" s="251"/>
      <c r="M1867" s="252"/>
      <c r="N1867" s="253"/>
      <c r="O1867" s="253"/>
      <c r="P1867" s="253"/>
      <c r="Q1867" s="253"/>
      <c r="R1867" s="253"/>
      <c r="S1867" s="253"/>
      <c r="T1867" s="254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55" t="s">
        <v>213</v>
      </c>
      <c r="AU1867" s="255" t="s">
        <v>86</v>
      </c>
      <c r="AV1867" s="14" t="s">
        <v>209</v>
      </c>
      <c r="AW1867" s="14" t="s">
        <v>35</v>
      </c>
      <c r="AX1867" s="14" t="s">
        <v>80</v>
      </c>
      <c r="AY1867" s="255" t="s">
        <v>202</v>
      </c>
    </row>
    <row r="1868" s="13" customFormat="1">
      <c r="A1868" s="13"/>
      <c r="B1868" s="233"/>
      <c r="C1868" s="234"/>
      <c r="D1868" s="235" t="s">
        <v>213</v>
      </c>
      <c r="E1868" s="234"/>
      <c r="F1868" s="237" t="s">
        <v>2966</v>
      </c>
      <c r="G1868" s="234"/>
      <c r="H1868" s="238">
        <v>303.56599999999997</v>
      </c>
      <c r="I1868" s="239"/>
      <c r="J1868" s="234"/>
      <c r="K1868" s="234"/>
      <c r="L1868" s="240"/>
      <c r="M1868" s="241"/>
      <c r="N1868" s="242"/>
      <c r="O1868" s="242"/>
      <c r="P1868" s="242"/>
      <c r="Q1868" s="242"/>
      <c r="R1868" s="242"/>
      <c r="S1868" s="242"/>
      <c r="T1868" s="24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4" t="s">
        <v>213</v>
      </c>
      <c r="AU1868" s="244" t="s">
        <v>86</v>
      </c>
      <c r="AV1868" s="13" t="s">
        <v>86</v>
      </c>
      <c r="AW1868" s="13" t="s">
        <v>4</v>
      </c>
      <c r="AX1868" s="13" t="s">
        <v>80</v>
      </c>
      <c r="AY1868" s="244" t="s">
        <v>202</v>
      </c>
    </row>
    <row r="1869" s="2" customFormat="1" ht="33" customHeight="1">
      <c r="A1869" s="40"/>
      <c r="B1869" s="41"/>
      <c r="C1869" s="215" t="s">
        <v>1150</v>
      </c>
      <c r="D1869" s="215" t="s">
        <v>204</v>
      </c>
      <c r="E1869" s="216" t="s">
        <v>2967</v>
      </c>
      <c r="F1869" s="217" t="s">
        <v>2968</v>
      </c>
      <c r="G1869" s="218" t="s">
        <v>415</v>
      </c>
      <c r="H1869" s="219">
        <v>340.44999999999999</v>
      </c>
      <c r="I1869" s="220"/>
      <c r="J1869" s="221">
        <f>ROUND(I1869*H1869,2)</f>
        <v>0</v>
      </c>
      <c r="K1869" s="217" t="s">
        <v>208</v>
      </c>
      <c r="L1869" s="46"/>
      <c r="M1869" s="222" t="s">
        <v>19</v>
      </c>
      <c r="N1869" s="223" t="s">
        <v>45</v>
      </c>
      <c r="O1869" s="86"/>
      <c r="P1869" s="224">
        <f>O1869*H1869</f>
        <v>0</v>
      </c>
      <c r="Q1869" s="224">
        <v>0</v>
      </c>
      <c r="R1869" s="224">
        <f>Q1869*H1869</f>
        <v>0</v>
      </c>
      <c r="S1869" s="224">
        <v>0</v>
      </c>
      <c r="T1869" s="225">
        <f>S1869*H1869</f>
        <v>0</v>
      </c>
      <c r="U1869" s="40"/>
      <c r="V1869" s="40"/>
      <c r="W1869" s="40"/>
      <c r="X1869" s="40"/>
      <c r="Y1869" s="40"/>
      <c r="Z1869" s="40"/>
      <c r="AA1869" s="40"/>
      <c r="AB1869" s="40"/>
      <c r="AC1869" s="40"/>
      <c r="AD1869" s="40"/>
      <c r="AE1869" s="40"/>
      <c r="AR1869" s="226" t="s">
        <v>209</v>
      </c>
      <c r="AT1869" s="226" t="s">
        <v>204</v>
      </c>
      <c r="AU1869" s="226" t="s">
        <v>86</v>
      </c>
      <c r="AY1869" s="19" t="s">
        <v>202</v>
      </c>
      <c r="BE1869" s="227">
        <f>IF(N1869="základní",J1869,0)</f>
        <v>0</v>
      </c>
      <c r="BF1869" s="227">
        <f>IF(N1869="snížená",J1869,0)</f>
        <v>0</v>
      </c>
      <c r="BG1869" s="227">
        <f>IF(N1869="zákl. přenesená",J1869,0)</f>
        <v>0</v>
      </c>
      <c r="BH1869" s="227">
        <f>IF(N1869="sníž. přenesená",J1869,0)</f>
        <v>0</v>
      </c>
      <c r="BI1869" s="227">
        <f>IF(N1869="nulová",J1869,0)</f>
        <v>0</v>
      </c>
      <c r="BJ1869" s="19" t="s">
        <v>86</v>
      </c>
      <c r="BK1869" s="227">
        <f>ROUND(I1869*H1869,2)</f>
        <v>0</v>
      </c>
      <c r="BL1869" s="19" t="s">
        <v>209</v>
      </c>
      <c r="BM1869" s="226" t="s">
        <v>2969</v>
      </c>
    </row>
    <row r="1870" s="2" customFormat="1">
      <c r="A1870" s="40"/>
      <c r="B1870" s="41"/>
      <c r="C1870" s="42"/>
      <c r="D1870" s="228" t="s">
        <v>211</v>
      </c>
      <c r="E1870" s="42"/>
      <c r="F1870" s="229" t="s">
        <v>2970</v>
      </c>
      <c r="G1870" s="42"/>
      <c r="H1870" s="42"/>
      <c r="I1870" s="230"/>
      <c r="J1870" s="42"/>
      <c r="K1870" s="42"/>
      <c r="L1870" s="46"/>
      <c r="M1870" s="231"/>
      <c r="N1870" s="232"/>
      <c r="O1870" s="86"/>
      <c r="P1870" s="86"/>
      <c r="Q1870" s="86"/>
      <c r="R1870" s="86"/>
      <c r="S1870" s="86"/>
      <c r="T1870" s="87"/>
      <c r="U1870" s="40"/>
      <c r="V1870" s="40"/>
      <c r="W1870" s="40"/>
      <c r="X1870" s="40"/>
      <c r="Y1870" s="40"/>
      <c r="Z1870" s="40"/>
      <c r="AA1870" s="40"/>
      <c r="AB1870" s="40"/>
      <c r="AC1870" s="40"/>
      <c r="AD1870" s="40"/>
      <c r="AE1870" s="40"/>
      <c r="AT1870" s="19" t="s">
        <v>211</v>
      </c>
      <c r="AU1870" s="19" t="s">
        <v>86</v>
      </c>
    </row>
    <row r="1871" s="15" customFormat="1">
      <c r="A1871" s="15"/>
      <c r="B1871" s="259"/>
      <c r="C1871" s="260"/>
      <c r="D1871" s="235" t="s">
        <v>213</v>
      </c>
      <c r="E1871" s="261" t="s">
        <v>19</v>
      </c>
      <c r="F1871" s="262" t="s">
        <v>2860</v>
      </c>
      <c r="G1871" s="260"/>
      <c r="H1871" s="261" t="s">
        <v>19</v>
      </c>
      <c r="I1871" s="263"/>
      <c r="J1871" s="260"/>
      <c r="K1871" s="260"/>
      <c r="L1871" s="264"/>
      <c r="M1871" s="265"/>
      <c r="N1871" s="266"/>
      <c r="O1871" s="266"/>
      <c r="P1871" s="266"/>
      <c r="Q1871" s="266"/>
      <c r="R1871" s="266"/>
      <c r="S1871" s="266"/>
      <c r="T1871" s="267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68" t="s">
        <v>213</v>
      </c>
      <c r="AU1871" s="268" t="s">
        <v>86</v>
      </c>
      <c r="AV1871" s="15" t="s">
        <v>80</v>
      </c>
      <c r="AW1871" s="15" t="s">
        <v>35</v>
      </c>
      <c r="AX1871" s="15" t="s">
        <v>73</v>
      </c>
      <c r="AY1871" s="268" t="s">
        <v>202</v>
      </c>
    </row>
    <row r="1872" s="15" customFormat="1">
      <c r="A1872" s="15"/>
      <c r="B1872" s="259"/>
      <c r="C1872" s="260"/>
      <c r="D1872" s="235" t="s">
        <v>213</v>
      </c>
      <c r="E1872" s="261" t="s">
        <v>19</v>
      </c>
      <c r="F1872" s="262" t="s">
        <v>1189</v>
      </c>
      <c r="G1872" s="260"/>
      <c r="H1872" s="261" t="s">
        <v>19</v>
      </c>
      <c r="I1872" s="263"/>
      <c r="J1872" s="260"/>
      <c r="K1872" s="260"/>
      <c r="L1872" s="264"/>
      <c r="M1872" s="265"/>
      <c r="N1872" s="266"/>
      <c r="O1872" s="266"/>
      <c r="P1872" s="266"/>
      <c r="Q1872" s="266"/>
      <c r="R1872" s="266"/>
      <c r="S1872" s="266"/>
      <c r="T1872" s="267"/>
      <c r="U1872" s="15"/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T1872" s="268" t="s">
        <v>213</v>
      </c>
      <c r="AU1872" s="268" t="s">
        <v>86</v>
      </c>
      <c r="AV1872" s="15" t="s">
        <v>80</v>
      </c>
      <c r="AW1872" s="15" t="s">
        <v>35</v>
      </c>
      <c r="AX1872" s="15" t="s">
        <v>73</v>
      </c>
      <c r="AY1872" s="268" t="s">
        <v>202</v>
      </c>
    </row>
    <row r="1873" s="13" customFormat="1">
      <c r="A1873" s="13"/>
      <c r="B1873" s="233"/>
      <c r="C1873" s="234"/>
      <c r="D1873" s="235" t="s">
        <v>213</v>
      </c>
      <c r="E1873" s="236" t="s">
        <v>19</v>
      </c>
      <c r="F1873" s="237" t="s">
        <v>2971</v>
      </c>
      <c r="G1873" s="234"/>
      <c r="H1873" s="238">
        <v>13.9</v>
      </c>
      <c r="I1873" s="239"/>
      <c r="J1873" s="234"/>
      <c r="K1873" s="234"/>
      <c r="L1873" s="240"/>
      <c r="M1873" s="241"/>
      <c r="N1873" s="242"/>
      <c r="O1873" s="242"/>
      <c r="P1873" s="242"/>
      <c r="Q1873" s="242"/>
      <c r="R1873" s="242"/>
      <c r="S1873" s="242"/>
      <c r="T1873" s="24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4" t="s">
        <v>213</v>
      </c>
      <c r="AU1873" s="244" t="s">
        <v>86</v>
      </c>
      <c r="AV1873" s="13" t="s">
        <v>86</v>
      </c>
      <c r="AW1873" s="13" t="s">
        <v>35</v>
      </c>
      <c r="AX1873" s="13" t="s">
        <v>73</v>
      </c>
      <c r="AY1873" s="244" t="s">
        <v>202</v>
      </c>
    </row>
    <row r="1874" s="13" customFormat="1">
      <c r="A1874" s="13"/>
      <c r="B1874" s="233"/>
      <c r="C1874" s="234"/>
      <c r="D1874" s="235" t="s">
        <v>213</v>
      </c>
      <c r="E1874" s="236" t="s">
        <v>19</v>
      </c>
      <c r="F1874" s="237" t="s">
        <v>2928</v>
      </c>
      <c r="G1874" s="234"/>
      <c r="H1874" s="238">
        <v>6.7599999999999998</v>
      </c>
      <c r="I1874" s="239"/>
      <c r="J1874" s="234"/>
      <c r="K1874" s="234"/>
      <c r="L1874" s="240"/>
      <c r="M1874" s="241"/>
      <c r="N1874" s="242"/>
      <c r="O1874" s="242"/>
      <c r="P1874" s="242"/>
      <c r="Q1874" s="242"/>
      <c r="R1874" s="242"/>
      <c r="S1874" s="242"/>
      <c r="T1874" s="243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4" t="s">
        <v>213</v>
      </c>
      <c r="AU1874" s="244" t="s">
        <v>86</v>
      </c>
      <c r="AV1874" s="13" t="s">
        <v>86</v>
      </c>
      <c r="AW1874" s="13" t="s">
        <v>35</v>
      </c>
      <c r="AX1874" s="13" t="s">
        <v>73</v>
      </c>
      <c r="AY1874" s="244" t="s">
        <v>202</v>
      </c>
    </row>
    <row r="1875" s="13" customFormat="1">
      <c r="A1875" s="13"/>
      <c r="B1875" s="233"/>
      <c r="C1875" s="234"/>
      <c r="D1875" s="235" t="s">
        <v>213</v>
      </c>
      <c r="E1875" s="236" t="s">
        <v>19</v>
      </c>
      <c r="F1875" s="237" t="s">
        <v>2972</v>
      </c>
      <c r="G1875" s="234"/>
      <c r="H1875" s="238">
        <v>14.49</v>
      </c>
      <c r="I1875" s="239"/>
      <c r="J1875" s="234"/>
      <c r="K1875" s="234"/>
      <c r="L1875" s="240"/>
      <c r="M1875" s="241"/>
      <c r="N1875" s="242"/>
      <c r="O1875" s="242"/>
      <c r="P1875" s="242"/>
      <c r="Q1875" s="242"/>
      <c r="R1875" s="242"/>
      <c r="S1875" s="242"/>
      <c r="T1875" s="24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4" t="s">
        <v>213</v>
      </c>
      <c r="AU1875" s="244" t="s">
        <v>86</v>
      </c>
      <c r="AV1875" s="13" t="s">
        <v>86</v>
      </c>
      <c r="AW1875" s="13" t="s">
        <v>35</v>
      </c>
      <c r="AX1875" s="13" t="s">
        <v>73</v>
      </c>
      <c r="AY1875" s="244" t="s">
        <v>202</v>
      </c>
    </row>
    <row r="1876" s="15" customFormat="1">
      <c r="A1876" s="15"/>
      <c r="B1876" s="259"/>
      <c r="C1876" s="260"/>
      <c r="D1876" s="235" t="s">
        <v>213</v>
      </c>
      <c r="E1876" s="261" t="s">
        <v>19</v>
      </c>
      <c r="F1876" s="262" t="s">
        <v>1215</v>
      </c>
      <c r="G1876" s="260"/>
      <c r="H1876" s="261" t="s">
        <v>19</v>
      </c>
      <c r="I1876" s="263"/>
      <c r="J1876" s="260"/>
      <c r="K1876" s="260"/>
      <c r="L1876" s="264"/>
      <c r="M1876" s="265"/>
      <c r="N1876" s="266"/>
      <c r="O1876" s="266"/>
      <c r="P1876" s="266"/>
      <c r="Q1876" s="266"/>
      <c r="R1876" s="266"/>
      <c r="S1876" s="266"/>
      <c r="T1876" s="267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68" t="s">
        <v>213</v>
      </c>
      <c r="AU1876" s="268" t="s">
        <v>86</v>
      </c>
      <c r="AV1876" s="15" t="s">
        <v>80</v>
      </c>
      <c r="AW1876" s="15" t="s">
        <v>35</v>
      </c>
      <c r="AX1876" s="15" t="s">
        <v>73</v>
      </c>
      <c r="AY1876" s="268" t="s">
        <v>202</v>
      </c>
    </row>
    <row r="1877" s="13" customFormat="1">
      <c r="A1877" s="13"/>
      <c r="B1877" s="233"/>
      <c r="C1877" s="234"/>
      <c r="D1877" s="235" t="s">
        <v>213</v>
      </c>
      <c r="E1877" s="236" t="s">
        <v>19</v>
      </c>
      <c r="F1877" s="237" t="s">
        <v>2931</v>
      </c>
      <c r="G1877" s="234"/>
      <c r="H1877" s="238">
        <v>10.5</v>
      </c>
      <c r="I1877" s="239"/>
      <c r="J1877" s="234"/>
      <c r="K1877" s="234"/>
      <c r="L1877" s="240"/>
      <c r="M1877" s="241"/>
      <c r="N1877" s="242"/>
      <c r="O1877" s="242"/>
      <c r="P1877" s="242"/>
      <c r="Q1877" s="242"/>
      <c r="R1877" s="242"/>
      <c r="S1877" s="242"/>
      <c r="T1877" s="24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4" t="s">
        <v>213</v>
      </c>
      <c r="AU1877" s="244" t="s">
        <v>86</v>
      </c>
      <c r="AV1877" s="13" t="s">
        <v>86</v>
      </c>
      <c r="AW1877" s="13" t="s">
        <v>35</v>
      </c>
      <c r="AX1877" s="13" t="s">
        <v>73</v>
      </c>
      <c r="AY1877" s="244" t="s">
        <v>202</v>
      </c>
    </row>
    <row r="1878" s="13" customFormat="1">
      <c r="A1878" s="13"/>
      <c r="B1878" s="233"/>
      <c r="C1878" s="234"/>
      <c r="D1878" s="235" t="s">
        <v>213</v>
      </c>
      <c r="E1878" s="236" t="s">
        <v>19</v>
      </c>
      <c r="F1878" s="237" t="s">
        <v>2932</v>
      </c>
      <c r="G1878" s="234"/>
      <c r="H1878" s="238">
        <v>6.75</v>
      </c>
      <c r="I1878" s="239"/>
      <c r="J1878" s="234"/>
      <c r="K1878" s="234"/>
      <c r="L1878" s="240"/>
      <c r="M1878" s="241"/>
      <c r="N1878" s="242"/>
      <c r="O1878" s="242"/>
      <c r="P1878" s="242"/>
      <c r="Q1878" s="242"/>
      <c r="R1878" s="242"/>
      <c r="S1878" s="242"/>
      <c r="T1878" s="243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4" t="s">
        <v>213</v>
      </c>
      <c r="AU1878" s="244" t="s">
        <v>86</v>
      </c>
      <c r="AV1878" s="13" t="s">
        <v>86</v>
      </c>
      <c r="AW1878" s="13" t="s">
        <v>35</v>
      </c>
      <c r="AX1878" s="13" t="s">
        <v>73</v>
      </c>
      <c r="AY1878" s="244" t="s">
        <v>202</v>
      </c>
    </row>
    <row r="1879" s="13" customFormat="1">
      <c r="A1879" s="13"/>
      <c r="B1879" s="233"/>
      <c r="C1879" s="234"/>
      <c r="D1879" s="235" t="s">
        <v>213</v>
      </c>
      <c r="E1879" s="236" t="s">
        <v>19</v>
      </c>
      <c r="F1879" s="237" t="s">
        <v>2933</v>
      </c>
      <c r="G1879" s="234"/>
      <c r="H1879" s="238">
        <v>3.25</v>
      </c>
      <c r="I1879" s="239"/>
      <c r="J1879" s="234"/>
      <c r="K1879" s="234"/>
      <c r="L1879" s="240"/>
      <c r="M1879" s="241"/>
      <c r="N1879" s="242"/>
      <c r="O1879" s="242"/>
      <c r="P1879" s="242"/>
      <c r="Q1879" s="242"/>
      <c r="R1879" s="242"/>
      <c r="S1879" s="242"/>
      <c r="T1879" s="24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4" t="s">
        <v>213</v>
      </c>
      <c r="AU1879" s="244" t="s">
        <v>86</v>
      </c>
      <c r="AV1879" s="13" t="s">
        <v>86</v>
      </c>
      <c r="AW1879" s="13" t="s">
        <v>35</v>
      </c>
      <c r="AX1879" s="13" t="s">
        <v>73</v>
      </c>
      <c r="AY1879" s="244" t="s">
        <v>202</v>
      </c>
    </row>
    <row r="1880" s="13" customFormat="1">
      <c r="A1880" s="13"/>
      <c r="B1880" s="233"/>
      <c r="C1880" s="234"/>
      <c r="D1880" s="235" t="s">
        <v>213</v>
      </c>
      <c r="E1880" s="236" t="s">
        <v>19</v>
      </c>
      <c r="F1880" s="237" t="s">
        <v>2932</v>
      </c>
      <c r="G1880" s="234"/>
      <c r="H1880" s="238">
        <v>6.75</v>
      </c>
      <c r="I1880" s="239"/>
      <c r="J1880" s="234"/>
      <c r="K1880" s="234"/>
      <c r="L1880" s="240"/>
      <c r="M1880" s="241"/>
      <c r="N1880" s="242"/>
      <c r="O1880" s="242"/>
      <c r="P1880" s="242"/>
      <c r="Q1880" s="242"/>
      <c r="R1880" s="242"/>
      <c r="S1880" s="242"/>
      <c r="T1880" s="24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4" t="s">
        <v>213</v>
      </c>
      <c r="AU1880" s="244" t="s">
        <v>86</v>
      </c>
      <c r="AV1880" s="13" t="s">
        <v>86</v>
      </c>
      <c r="AW1880" s="13" t="s">
        <v>35</v>
      </c>
      <c r="AX1880" s="13" t="s">
        <v>73</v>
      </c>
      <c r="AY1880" s="244" t="s">
        <v>202</v>
      </c>
    </row>
    <row r="1881" s="13" customFormat="1">
      <c r="A1881" s="13"/>
      <c r="B1881" s="233"/>
      <c r="C1881" s="234"/>
      <c r="D1881" s="235" t="s">
        <v>213</v>
      </c>
      <c r="E1881" s="236" t="s">
        <v>19</v>
      </c>
      <c r="F1881" s="237" t="s">
        <v>2932</v>
      </c>
      <c r="G1881" s="234"/>
      <c r="H1881" s="238">
        <v>6.75</v>
      </c>
      <c r="I1881" s="239"/>
      <c r="J1881" s="234"/>
      <c r="K1881" s="234"/>
      <c r="L1881" s="240"/>
      <c r="M1881" s="241"/>
      <c r="N1881" s="242"/>
      <c r="O1881" s="242"/>
      <c r="P1881" s="242"/>
      <c r="Q1881" s="242"/>
      <c r="R1881" s="242"/>
      <c r="S1881" s="242"/>
      <c r="T1881" s="24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4" t="s">
        <v>213</v>
      </c>
      <c r="AU1881" s="244" t="s">
        <v>86</v>
      </c>
      <c r="AV1881" s="13" t="s">
        <v>86</v>
      </c>
      <c r="AW1881" s="13" t="s">
        <v>35</v>
      </c>
      <c r="AX1881" s="13" t="s">
        <v>73</v>
      </c>
      <c r="AY1881" s="244" t="s">
        <v>202</v>
      </c>
    </row>
    <row r="1882" s="13" customFormat="1">
      <c r="A1882" s="13"/>
      <c r="B1882" s="233"/>
      <c r="C1882" s="234"/>
      <c r="D1882" s="235" t="s">
        <v>213</v>
      </c>
      <c r="E1882" s="236" t="s">
        <v>19</v>
      </c>
      <c r="F1882" s="237" t="s">
        <v>2932</v>
      </c>
      <c r="G1882" s="234"/>
      <c r="H1882" s="238">
        <v>6.75</v>
      </c>
      <c r="I1882" s="239"/>
      <c r="J1882" s="234"/>
      <c r="K1882" s="234"/>
      <c r="L1882" s="240"/>
      <c r="M1882" s="241"/>
      <c r="N1882" s="242"/>
      <c r="O1882" s="242"/>
      <c r="P1882" s="242"/>
      <c r="Q1882" s="242"/>
      <c r="R1882" s="242"/>
      <c r="S1882" s="242"/>
      <c r="T1882" s="24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4" t="s">
        <v>213</v>
      </c>
      <c r="AU1882" s="244" t="s">
        <v>86</v>
      </c>
      <c r="AV1882" s="13" t="s">
        <v>86</v>
      </c>
      <c r="AW1882" s="13" t="s">
        <v>35</v>
      </c>
      <c r="AX1882" s="13" t="s">
        <v>73</v>
      </c>
      <c r="AY1882" s="244" t="s">
        <v>202</v>
      </c>
    </row>
    <row r="1883" s="16" customFormat="1">
      <c r="A1883" s="16"/>
      <c r="B1883" s="283"/>
      <c r="C1883" s="284"/>
      <c r="D1883" s="235" t="s">
        <v>213</v>
      </c>
      <c r="E1883" s="285" t="s">
        <v>19</v>
      </c>
      <c r="F1883" s="286" t="s">
        <v>516</v>
      </c>
      <c r="G1883" s="284"/>
      <c r="H1883" s="287">
        <v>75.900000000000006</v>
      </c>
      <c r="I1883" s="288"/>
      <c r="J1883" s="284"/>
      <c r="K1883" s="284"/>
      <c r="L1883" s="289"/>
      <c r="M1883" s="290"/>
      <c r="N1883" s="291"/>
      <c r="O1883" s="291"/>
      <c r="P1883" s="291"/>
      <c r="Q1883" s="291"/>
      <c r="R1883" s="291"/>
      <c r="S1883" s="291"/>
      <c r="T1883" s="292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T1883" s="293" t="s">
        <v>213</v>
      </c>
      <c r="AU1883" s="293" t="s">
        <v>86</v>
      </c>
      <c r="AV1883" s="16" t="s">
        <v>109</v>
      </c>
      <c r="AW1883" s="16" t="s">
        <v>35</v>
      </c>
      <c r="AX1883" s="16" t="s">
        <v>73</v>
      </c>
      <c r="AY1883" s="293" t="s">
        <v>202</v>
      </c>
    </row>
    <row r="1884" s="13" customFormat="1">
      <c r="A1884" s="13"/>
      <c r="B1884" s="233"/>
      <c r="C1884" s="234"/>
      <c r="D1884" s="235" t="s">
        <v>213</v>
      </c>
      <c r="E1884" s="236" t="s">
        <v>19</v>
      </c>
      <c r="F1884" s="237" t="s">
        <v>2950</v>
      </c>
      <c r="G1884" s="234"/>
      <c r="H1884" s="238">
        <v>17.25</v>
      </c>
      <c r="I1884" s="239"/>
      <c r="J1884" s="234"/>
      <c r="K1884" s="234"/>
      <c r="L1884" s="240"/>
      <c r="M1884" s="241"/>
      <c r="N1884" s="242"/>
      <c r="O1884" s="242"/>
      <c r="P1884" s="242"/>
      <c r="Q1884" s="242"/>
      <c r="R1884" s="242"/>
      <c r="S1884" s="242"/>
      <c r="T1884" s="243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4" t="s">
        <v>213</v>
      </c>
      <c r="AU1884" s="244" t="s">
        <v>86</v>
      </c>
      <c r="AV1884" s="13" t="s">
        <v>86</v>
      </c>
      <c r="AW1884" s="13" t="s">
        <v>35</v>
      </c>
      <c r="AX1884" s="13" t="s">
        <v>73</v>
      </c>
      <c r="AY1884" s="244" t="s">
        <v>202</v>
      </c>
    </row>
    <row r="1885" s="13" customFormat="1">
      <c r="A1885" s="13"/>
      <c r="B1885" s="233"/>
      <c r="C1885" s="234"/>
      <c r="D1885" s="235" t="s">
        <v>213</v>
      </c>
      <c r="E1885" s="236" t="s">
        <v>19</v>
      </c>
      <c r="F1885" s="237" t="s">
        <v>2951</v>
      </c>
      <c r="G1885" s="234"/>
      <c r="H1885" s="238">
        <v>17.375</v>
      </c>
      <c r="I1885" s="239"/>
      <c r="J1885" s="234"/>
      <c r="K1885" s="234"/>
      <c r="L1885" s="240"/>
      <c r="M1885" s="241"/>
      <c r="N1885" s="242"/>
      <c r="O1885" s="242"/>
      <c r="P1885" s="242"/>
      <c r="Q1885" s="242"/>
      <c r="R1885" s="242"/>
      <c r="S1885" s="242"/>
      <c r="T1885" s="24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4" t="s">
        <v>213</v>
      </c>
      <c r="AU1885" s="244" t="s">
        <v>86</v>
      </c>
      <c r="AV1885" s="13" t="s">
        <v>86</v>
      </c>
      <c r="AW1885" s="13" t="s">
        <v>35</v>
      </c>
      <c r="AX1885" s="13" t="s">
        <v>73</v>
      </c>
      <c r="AY1885" s="244" t="s">
        <v>202</v>
      </c>
    </row>
    <row r="1886" s="13" customFormat="1">
      <c r="A1886" s="13"/>
      <c r="B1886" s="233"/>
      <c r="C1886" s="234"/>
      <c r="D1886" s="235" t="s">
        <v>213</v>
      </c>
      <c r="E1886" s="236" t="s">
        <v>19</v>
      </c>
      <c r="F1886" s="237" t="s">
        <v>2952</v>
      </c>
      <c r="G1886" s="234"/>
      <c r="H1886" s="238">
        <v>15.775</v>
      </c>
      <c r="I1886" s="239"/>
      <c r="J1886" s="234"/>
      <c r="K1886" s="234"/>
      <c r="L1886" s="240"/>
      <c r="M1886" s="241"/>
      <c r="N1886" s="242"/>
      <c r="O1886" s="242"/>
      <c r="P1886" s="242"/>
      <c r="Q1886" s="242"/>
      <c r="R1886" s="242"/>
      <c r="S1886" s="242"/>
      <c r="T1886" s="243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4" t="s">
        <v>213</v>
      </c>
      <c r="AU1886" s="244" t="s">
        <v>86</v>
      </c>
      <c r="AV1886" s="13" t="s">
        <v>86</v>
      </c>
      <c r="AW1886" s="13" t="s">
        <v>35</v>
      </c>
      <c r="AX1886" s="13" t="s">
        <v>73</v>
      </c>
      <c r="AY1886" s="244" t="s">
        <v>202</v>
      </c>
    </row>
    <row r="1887" s="13" customFormat="1">
      <c r="A1887" s="13"/>
      <c r="B1887" s="233"/>
      <c r="C1887" s="234"/>
      <c r="D1887" s="235" t="s">
        <v>213</v>
      </c>
      <c r="E1887" s="236" t="s">
        <v>19</v>
      </c>
      <c r="F1887" s="237" t="s">
        <v>2933</v>
      </c>
      <c r="G1887" s="234"/>
      <c r="H1887" s="238">
        <v>3.25</v>
      </c>
      <c r="I1887" s="239"/>
      <c r="J1887" s="234"/>
      <c r="K1887" s="234"/>
      <c r="L1887" s="240"/>
      <c r="M1887" s="241"/>
      <c r="N1887" s="242"/>
      <c r="O1887" s="242"/>
      <c r="P1887" s="242"/>
      <c r="Q1887" s="242"/>
      <c r="R1887" s="242"/>
      <c r="S1887" s="242"/>
      <c r="T1887" s="243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4" t="s">
        <v>213</v>
      </c>
      <c r="AU1887" s="244" t="s">
        <v>86</v>
      </c>
      <c r="AV1887" s="13" t="s">
        <v>86</v>
      </c>
      <c r="AW1887" s="13" t="s">
        <v>35</v>
      </c>
      <c r="AX1887" s="13" t="s">
        <v>73</v>
      </c>
      <c r="AY1887" s="244" t="s">
        <v>202</v>
      </c>
    </row>
    <row r="1888" s="13" customFormat="1">
      <c r="A1888" s="13"/>
      <c r="B1888" s="233"/>
      <c r="C1888" s="234"/>
      <c r="D1888" s="235" t="s">
        <v>213</v>
      </c>
      <c r="E1888" s="236" t="s">
        <v>19</v>
      </c>
      <c r="F1888" s="237" t="s">
        <v>2933</v>
      </c>
      <c r="G1888" s="234"/>
      <c r="H1888" s="238">
        <v>3.25</v>
      </c>
      <c r="I1888" s="239"/>
      <c r="J1888" s="234"/>
      <c r="K1888" s="234"/>
      <c r="L1888" s="240"/>
      <c r="M1888" s="241"/>
      <c r="N1888" s="242"/>
      <c r="O1888" s="242"/>
      <c r="P1888" s="242"/>
      <c r="Q1888" s="242"/>
      <c r="R1888" s="242"/>
      <c r="S1888" s="242"/>
      <c r="T1888" s="243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4" t="s">
        <v>213</v>
      </c>
      <c r="AU1888" s="244" t="s">
        <v>86</v>
      </c>
      <c r="AV1888" s="13" t="s">
        <v>86</v>
      </c>
      <c r="AW1888" s="13" t="s">
        <v>35</v>
      </c>
      <c r="AX1888" s="13" t="s">
        <v>73</v>
      </c>
      <c r="AY1888" s="244" t="s">
        <v>202</v>
      </c>
    </row>
    <row r="1889" s="13" customFormat="1">
      <c r="A1889" s="13"/>
      <c r="B1889" s="233"/>
      <c r="C1889" s="234"/>
      <c r="D1889" s="235" t="s">
        <v>213</v>
      </c>
      <c r="E1889" s="236" t="s">
        <v>19</v>
      </c>
      <c r="F1889" s="237" t="s">
        <v>2932</v>
      </c>
      <c r="G1889" s="234"/>
      <c r="H1889" s="238">
        <v>6.75</v>
      </c>
      <c r="I1889" s="239"/>
      <c r="J1889" s="234"/>
      <c r="K1889" s="234"/>
      <c r="L1889" s="240"/>
      <c r="M1889" s="241"/>
      <c r="N1889" s="242"/>
      <c r="O1889" s="242"/>
      <c r="P1889" s="242"/>
      <c r="Q1889" s="242"/>
      <c r="R1889" s="242"/>
      <c r="S1889" s="242"/>
      <c r="T1889" s="24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4" t="s">
        <v>213</v>
      </c>
      <c r="AU1889" s="244" t="s">
        <v>86</v>
      </c>
      <c r="AV1889" s="13" t="s">
        <v>86</v>
      </c>
      <c r="AW1889" s="13" t="s">
        <v>35</v>
      </c>
      <c r="AX1889" s="13" t="s">
        <v>73</v>
      </c>
      <c r="AY1889" s="244" t="s">
        <v>202</v>
      </c>
    </row>
    <row r="1890" s="13" customFormat="1">
      <c r="A1890" s="13"/>
      <c r="B1890" s="233"/>
      <c r="C1890" s="234"/>
      <c r="D1890" s="235" t="s">
        <v>213</v>
      </c>
      <c r="E1890" s="236" t="s">
        <v>19</v>
      </c>
      <c r="F1890" s="237" t="s">
        <v>2953</v>
      </c>
      <c r="G1890" s="234"/>
      <c r="H1890" s="238">
        <v>6.6500000000000004</v>
      </c>
      <c r="I1890" s="239"/>
      <c r="J1890" s="234"/>
      <c r="K1890" s="234"/>
      <c r="L1890" s="240"/>
      <c r="M1890" s="241"/>
      <c r="N1890" s="242"/>
      <c r="O1890" s="242"/>
      <c r="P1890" s="242"/>
      <c r="Q1890" s="242"/>
      <c r="R1890" s="242"/>
      <c r="S1890" s="242"/>
      <c r="T1890" s="243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4" t="s">
        <v>213</v>
      </c>
      <c r="AU1890" s="244" t="s">
        <v>86</v>
      </c>
      <c r="AV1890" s="13" t="s">
        <v>86</v>
      </c>
      <c r="AW1890" s="13" t="s">
        <v>35</v>
      </c>
      <c r="AX1890" s="13" t="s">
        <v>73</v>
      </c>
      <c r="AY1890" s="244" t="s">
        <v>202</v>
      </c>
    </row>
    <row r="1891" s="13" customFormat="1">
      <c r="A1891" s="13"/>
      <c r="B1891" s="233"/>
      <c r="C1891" s="234"/>
      <c r="D1891" s="235" t="s">
        <v>213</v>
      </c>
      <c r="E1891" s="236" t="s">
        <v>19</v>
      </c>
      <c r="F1891" s="237" t="s">
        <v>2954</v>
      </c>
      <c r="G1891" s="234"/>
      <c r="H1891" s="238">
        <v>7</v>
      </c>
      <c r="I1891" s="239"/>
      <c r="J1891" s="234"/>
      <c r="K1891" s="234"/>
      <c r="L1891" s="240"/>
      <c r="M1891" s="241"/>
      <c r="N1891" s="242"/>
      <c r="O1891" s="242"/>
      <c r="P1891" s="242"/>
      <c r="Q1891" s="242"/>
      <c r="R1891" s="242"/>
      <c r="S1891" s="242"/>
      <c r="T1891" s="24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4" t="s">
        <v>213</v>
      </c>
      <c r="AU1891" s="244" t="s">
        <v>86</v>
      </c>
      <c r="AV1891" s="13" t="s">
        <v>86</v>
      </c>
      <c r="AW1891" s="13" t="s">
        <v>35</v>
      </c>
      <c r="AX1891" s="13" t="s">
        <v>73</v>
      </c>
      <c r="AY1891" s="244" t="s">
        <v>202</v>
      </c>
    </row>
    <row r="1892" s="13" customFormat="1">
      <c r="A1892" s="13"/>
      <c r="B1892" s="233"/>
      <c r="C1892" s="234"/>
      <c r="D1892" s="235" t="s">
        <v>213</v>
      </c>
      <c r="E1892" s="236" t="s">
        <v>19</v>
      </c>
      <c r="F1892" s="237" t="s">
        <v>2955</v>
      </c>
      <c r="G1892" s="234"/>
      <c r="H1892" s="238">
        <v>94.5</v>
      </c>
      <c r="I1892" s="239"/>
      <c r="J1892" s="234"/>
      <c r="K1892" s="234"/>
      <c r="L1892" s="240"/>
      <c r="M1892" s="241"/>
      <c r="N1892" s="242"/>
      <c r="O1892" s="242"/>
      <c r="P1892" s="242"/>
      <c r="Q1892" s="242"/>
      <c r="R1892" s="242"/>
      <c r="S1892" s="242"/>
      <c r="T1892" s="24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4" t="s">
        <v>213</v>
      </c>
      <c r="AU1892" s="244" t="s">
        <v>86</v>
      </c>
      <c r="AV1892" s="13" t="s">
        <v>86</v>
      </c>
      <c r="AW1892" s="13" t="s">
        <v>35</v>
      </c>
      <c r="AX1892" s="13" t="s">
        <v>73</v>
      </c>
      <c r="AY1892" s="244" t="s">
        <v>202</v>
      </c>
    </row>
    <row r="1893" s="13" customFormat="1">
      <c r="A1893" s="13"/>
      <c r="B1893" s="233"/>
      <c r="C1893" s="234"/>
      <c r="D1893" s="235" t="s">
        <v>213</v>
      </c>
      <c r="E1893" s="236" t="s">
        <v>19</v>
      </c>
      <c r="F1893" s="237" t="s">
        <v>2954</v>
      </c>
      <c r="G1893" s="234"/>
      <c r="H1893" s="238">
        <v>7</v>
      </c>
      <c r="I1893" s="239"/>
      <c r="J1893" s="234"/>
      <c r="K1893" s="234"/>
      <c r="L1893" s="240"/>
      <c r="M1893" s="241"/>
      <c r="N1893" s="242"/>
      <c r="O1893" s="242"/>
      <c r="P1893" s="242"/>
      <c r="Q1893" s="242"/>
      <c r="R1893" s="242"/>
      <c r="S1893" s="242"/>
      <c r="T1893" s="24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4" t="s">
        <v>213</v>
      </c>
      <c r="AU1893" s="244" t="s">
        <v>86</v>
      </c>
      <c r="AV1893" s="13" t="s">
        <v>86</v>
      </c>
      <c r="AW1893" s="13" t="s">
        <v>35</v>
      </c>
      <c r="AX1893" s="13" t="s">
        <v>73</v>
      </c>
      <c r="AY1893" s="244" t="s">
        <v>202</v>
      </c>
    </row>
    <row r="1894" s="13" customFormat="1">
      <c r="A1894" s="13"/>
      <c r="B1894" s="233"/>
      <c r="C1894" s="234"/>
      <c r="D1894" s="235" t="s">
        <v>213</v>
      </c>
      <c r="E1894" s="236" t="s">
        <v>19</v>
      </c>
      <c r="F1894" s="237" t="s">
        <v>2956</v>
      </c>
      <c r="G1894" s="234"/>
      <c r="H1894" s="238">
        <v>6.75</v>
      </c>
      <c r="I1894" s="239"/>
      <c r="J1894" s="234"/>
      <c r="K1894" s="234"/>
      <c r="L1894" s="240"/>
      <c r="M1894" s="241"/>
      <c r="N1894" s="242"/>
      <c r="O1894" s="242"/>
      <c r="P1894" s="242"/>
      <c r="Q1894" s="242"/>
      <c r="R1894" s="242"/>
      <c r="S1894" s="242"/>
      <c r="T1894" s="24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4" t="s">
        <v>213</v>
      </c>
      <c r="AU1894" s="244" t="s">
        <v>86</v>
      </c>
      <c r="AV1894" s="13" t="s">
        <v>86</v>
      </c>
      <c r="AW1894" s="13" t="s">
        <v>35</v>
      </c>
      <c r="AX1894" s="13" t="s">
        <v>73</v>
      </c>
      <c r="AY1894" s="244" t="s">
        <v>202</v>
      </c>
    </row>
    <row r="1895" s="13" customFormat="1">
      <c r="A1895" s="13"/>
      <c r="B1895" s="233"/>
      <c r="C1895" s="234"/>
      <c r="D1895" s="235" t="s">
        <v>213</v>
      </c>
      <c r="E1895" s="236" t="s">
        <v>19</v>
      </c>
      <c r="F1895" s="237" t="s">
        <v>2957</v>
      </c>
      <c r="G1895" s="234"/>
      <c r="H1895" s="238">
        <v>40.5</v>
      </c>
      <c r="I1895" s="239"/>
      <c r="J1895" s="234"/>
      <c r="K1895" s="234"/>
      <c r="L1895" s="240"/>
      <c r="M1895" s="241"/>
      <c r="N1895" s="242"/>
      <c r="O1895" s="242"/>
      <c r="P1895" s="242"/>
      <c r="Q1895" s="242"/>
      <c r="R1895" s="242"/>
      <c r="S1895" s="242"/>
      <c r="T1895" s="243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4" t="s">
        <v>213</v>
      </c>
      <c r="AU1895" s="244" t="s">
        <v>86</v>
      </c>
      <c r="AV1895" s="13" t="s">
        <v>86</v>
      </c>
      <c r="AW1895" s="13" t="s">
        <v>35</v>
      </c>
      <c r="AX1895" s="13" t="s">
        <v>73</v>
      </c>
      <c r="AY1895" s="244" t="s">
        <v>202</v>
      </c>
    </row>
    <row r="1896" s="13" customFormat="1">
      <c r="A1896" s="13"/>
      <c r="B1896" s="233"/>
      <c r="C1896" s="234"/>
      <c r="D1896" s="235" t="s">
        <v>213</v>
      </c>
      <c r="E1896" s="236" t="s">
        <v>19</v>
      </c>
      <c r="F1896" s="237" t="s">
        <v>2958</v>
      </c>
      <c r="G1896" s="234"/>
      <c r="H1896" s="238">
        <v>9.75</v>
      </c>
      <c r="I1896" s="239"/>
      <c r="J1896" s="234"/>
      <c r="K1896" s="234"/>
      <c r="L1896" s="240"/>
      <c r="M1896" s="241"/>
      <c r="N1896" s="242"/>
      <c r="O1896" s="242"/>
      <c r="P1896" s="242"/>
      <c r="Q1896" s="242"/>
      <c r="R1896" s="242"/>
      <c r="S1896" s="242"/>
      <c r="T1896" s="243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4" t="s">
        <v>213</v>
      </c>
      <c r="AU1896" s="244" t="s">
        <v>86</v>
      </c>
      <c r="AV1896" s="13" t="s">
        <v>86</v>
      </c>
      <c r="AW1896" s="13" t="s">
        <v>35</v>
      </c>
      <c r="AX1896" s="13" t="s">
        <v>73</v>
      </c>
      <c r="AY1896" s="244" t="s">
        <v>202</v>
      </c>
    </row>
    <row r="1897" s="13" customFormat="1">
      <c r="A1897" s="13"/>
      <c r="B1897" s="233"/>
      <c r="C1897" s="234"/>
      <c r="D1897" s="235" t="s">
        <v>213</v>
      </c>
      <c r="E1897" s="236" t="s">
        <v>19</v>
      </c>
      <c r="F1897" s="237" t="s">
        <v>2959</v>
      </c>
      <c r="G1897" s="234"/>
      <c r="H1897" s="238">
        <v>8.5</v>
      </c>
      <c r="I1897" s="239"/>
      <c r="J1897" s="234"/>
      <c r="K1897" s="234"/>
      <c r="L1897" s="240"/>
      <c r="M1897" s="241"/>
      <c r="N1897" s="242"/>
      <c r="O1897" s="242"/>
      <c r="P1897" s="242"/>
      <c r="Q1897" s="242"/>
      <c r="R1897" s="242"/>
      <c r="S1897" s="242"/>
      <c r="T1897" s="24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4" t="s">
        <v>213</v>
      </c>
      <c r="AU1897" s="244" t="s">
        <v>86</v>
      </c>
      <c r="AV1897" s="13" t="s">
        <v>86</v>
      </c>
      <c r="AW1897" s="13" t="s">
        <v>35</v>
      </c>
      <c r="AX1897" s="13" t="s">
        <v>73</v>
      </c>
      <c r="AY1897" s="244" t="s">
        <v>202</v>
      </c>
    </row>
    <row r="1898" s="13" customFormat="1">
      <c r="A1898" s="13"/>
      <c r="B1898" s="233"/>
      <c r="C1898" s="234"/>
      <c r="D1898" s="235" t="s">
        <v>213</v>
      </c>
      <c r="E1898" s="236" t="s">
        <v>19</v>
      </c>
      <c r="F1898" s="237" t="s">
        <v>2960</v>
      </c>
      <c r="G1898" s="234"/>
      <c r="H1898" s="238">
        <v>20.25</v>
      </c>
      <c r="I1898" s="239"/>
      <c r="J1898" s="234"/>
      <c r="K1898" s="234"/>
      <c r="L1898" s="240"/>
      <c r="M1898" s="241"/>
      <c r="N1898" s="242"/>
      <c r="O1898" s="242"/>
      <c r="P1898" s="242"/>
      <c r="Q1898" s="242"/>
      <c r="R1898" s="242"/>
      <c r="S1898" s="242"/>
      <c r="T1898" s="24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4" t="s">
        <v>213</v>
      </c>
      <c r="AU1898" s="244" t="s">
        <v>86</v>
      </c>
      <c r="AV1898" s="13" t="s">
        <v>86</v>
      </c>
      <c r="AW1898" s="13" t="s">
        <v>35</v>
      </c>
      <c r="AX1898" s="13" t="s">
        <v>73</v>
      </c>
      <c r="AY1898" s="244" t="s">
        <v>202</v>
      </c>
    </row>
    <row r="1899" s="16" customFormat="1">
      <c r="A1899" s="16"/>
      <c r="B1899" s="283"/>
      <c r="C1899" s="284"/>
      <c r="D1899" s="235" t="s">
        <v>213</v>
      </c>
      <c r="E1899" s="285" t="s">
        <v>19</v>
      </c>
      <c r="F1899" s="286" t="s">
        <v>516</v>
      </c>
      <c r="G1899" s="284"/>
      <c r="H1899" s="287">
        <v>264.55000000000001</v>
      </c>
      <c r="I1899" s="288"/>
      <c r="J1899" s="284"/>
      <c r="K1899" s="284"/>
      <c r="L1899" s="289"/>
      <c r="M1899" s="290"/>
      <c r="N1899" s="291"/>
      <c r="O1899" s="291"/>
      <c r="P1899" s="291"/>
      <c r="Q1899" s="291"/>
      <c r="R1899" s="291"/>
      <c r="S1899" s="291"/>
      <c r="T1899" s="292"/>
      <c r="U1899" s="16"/>
      <c r="V1899" s="16"/>
      <c r="W1899" s="16"/>
      <c r="X1899" s="16"/>
      <c r="Y1899" s="16"/>
      <c r="Z1899" s="16"/>
      <c r="AA1899" s="16"/>
      <c r="AB1899" s="16"/>
      <c r="AC1899" s="16"/>
      <c r="AD1899" s="16"/>
      <c r="AE1899" s="16"/>
      <c r="AT1899" s="293" t="s">
        <v>213</v>
      </c>
      <c r="AU1899" s="293" t="s">
        <v>86</v>
      </c>
      <c r="AV1899" s="16" t="s">
        <v>109</v>
      </c>
      <c r="AW1899" s="16" t="s">
        <v>35</v>
      </c>
      <c r="AX1899" s="16" t="s">
        <v>73</v>
      </c>
      <c r="AY1899" s="293" t="s">
        <v>202</v>
      </c>
    </row>
    <row r="1900" s="14" customFormat="1">
      <c r="A1900" s="14"/>
      <c r="B1900" s="245"/>
      <c r="C1900" s="246"/>
      <c r="D1900" s="235" t="s">
        <v>213</v>
      </c>
      <c r="E1900" s="247" t="s">
        <v>19</v>
      </c>
      <c r="F1900" s="248" t="s">
        <v>215</v>
      </c>
      <c r="G1900" s="246"/>
      <c r="H1900" s="249">
        <v>340.44999999999999</v>
      </c>
      <c r="I1900" s="250"/>
      <c r="J1900" s="246"/>
      <c r="K1900" s="246"/>
      <c r="L1900" s="251"/>
      <c r="M1900" s="252"/>
      <c r="N1900" s="253"/>
      <c r="O1900" s="253"/>
      <c r="P1900" s="253"/>
      <c r="Q1900" s="253"/>
      <c r="R1900" s="253"/>
      <c r="S1900" s="253"/>
      <c r="T1900" s="254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55" t="s">
        <v>213</v>
      </c>
      <c r="AU1900" s="255" t="s">
        <v>86</v>
      </c>
      <c r="AV1900" s="14" t="s">
        <v>209</v>
      </c>
      <c r="AW1900" s="14" t="s">
        <v>35</v>
      </c>
      <c r="AX1900" s="14" t="s">
        <v>80</v>
      </c>
      <c r="AY1900" s="255" t="s">
        <v>202</v>
      </c>
    </row>
    <row r="1901" s="2" customFormat="1" ht="16.5" customHeight="1">
      <c r="A1901" s="40"/>
      <c r="B1901" s="41"/>
      <c r="C1901" s="269" t="s">
        <v>1169</v>
      </c>
      <c r="D1901" s="269" t="s">
        <v>314</v>
      </c>
      <c r="E1901" s="270" t="s">
        <v>2973</v>
      </c>
      <c r="F1901" s="271" t="s">
        <v>2974</v>
      </c>
      <c r="G1901" s="272" t="s">
        <v>415</v>
      </c>
      <c r="H1901" s="273">
        <v>357.47300000000001</v>
      </c>
      <c r="I1901" s="274"/>
      <c r="J1901" s="275">
        <f>ROUND(I1901*H1901,2)</f>
        <v>0</v>
      </c>
      <c r="K1901" s="271" t="s">
        <v>208</v>
      </c>
      <c r="L1901" s="276"/>
      <c r="M1901" s="277" t="s">
        <v>19</v>
      </c>
      <c r="N1901" s="278" t="s">
        <v>45</v>
      </c>
      <c r="O1901" s="86"/>
      <c r="P1901" s="224">
        <f>O1901*H1901</f>
        <v>0</v>
      </c>
      <c r="Q1901" s="224">
        <v>0.00029999999999999997</v>
      </c>
      <c r="R1901" s="224">
        <f>Q1901*H1901</f>
        <v>0.1072419</v>
      </c>
      <c r="S1901" s="224">
        <v>0</v>
      </c>
      <c r="T1901" s="225">
        <f>S1901*H1901</f>
        <v>0</v>
      </c>
      <c r="U1901" s="40"/>
      <c r="V1901" s="40"/>
      <c r="W1901" s="40"/>
      <c r="X1901" s="40"/>
      <c r="Y1901" s="40"/>
      <c r="Z1901" s="40"/>
      <c r="AA1901" s="40"/>
      <c r="AB1901" s="40"/>
      <c r="AC1901" s="40"/>
      <c r="AD1901" s="40"/>
      <c r="AE1901" s="40"/>
      <c r="AR1901" s="226" t="s">
        <v>247</v>
      </c>
      <c r="AT1901" s="226" t="s">
        <v>314</v>
      </c>
      <c r="AU1901" s="226" t="s">
        <v>86</v>
      </c>
      <c r="AY1901" s="19" t="s">
        <v>202</v>
      </c>
      <c r="BE1901" s="227">
        <f>IF(N1901="základní",J1901,0)</f>
        <v>0</v>
      </c>
      <c r="BF1901" s="227">
        <f>IF(N1901="snížená",J1901,0)</f>
        <v>0</v>
      </c>
      <c r="BG1901" s="227">
        <f>IF(N1901="zákl. přenesená",J1901,0)</f>
        <v>0</v>
      </c>
      <c r="BH1901" s="227">
        <f>IF(N1901="sníž. přenesená",J1901,0)</f>
        <v>0</v>
      </c>
      <c r="BI1901" s="227">
        <f>IF(N1901="nulová",J1901,0)</f>
        <v>0</v>
      </c>
      <c r="BJ1901" s="19" t="s">
        <v>86</v>
      </c>
      <c r="BK1901" s="227">
        <f>ROUND(I1901*H1901,2)</f>
        <v>0</v>
      </c>
      <c r="BL1901" s="19" t="s">
        <v>209</v>
      </c>
      <c r="BM1901" s="226" t="s">
        <v>2975</v>
      </c>
    </row>
    <row r="1902" s="15" customFormat="1">
      <c r="A1902" s="15"/>
      <c r="B1902" s="259"/>
      <c r="C1902" s="260"/>
      <c r="D1902" s="235" t="s">
        <v>213</v>
      </c>
      <c r="E1902" s="261" t="s">
        <v>19</v>
      </c>
      <c r="F1902" s="262" t="s">
        <v>2860</v>
      </c>
      <c r="G1902" s="260"/>
      <c r="H1902" s="261" t="s">
        <v>19</v>
      </c>
      <c r="I1902" s="263"/>
      <c r="J1902" s="260"/>
      <c r="K1902" s="260"/>
      <c r="L1902" s="264"/>
      <c r="M1902" s="265"/>
      <c r="N1902" s="266"/>
      <c r="O1902" s="266"/>
      <c r="P1902" s="266"/>
      <c r="Q1902" s="266"/>
      <c r="R1902" s="266"/>
      <c r="S1902" s="266"/>
      <c r="T1902" s="267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68" t="s">
        <v>213</v>
      </c>
      <c r="AU1902" s="268" t="s">
        <v>86</v>
      </c>
      <c r="AV1902" s="15" t="s">
        <v>80</v>
      </c>
      <c r="AW1902" s="15" t="s">
        <v>35</v>
      </c>
      <c r="AX1902" s="15" t="s">
        <v>73</v>
      </c>
      <c r="AY1902" s="268" t="s">
        <v>202</v>
      </c>
    </row>
    <row r="1903" s="15" customFormat="1">
      <c r="A1903" s="15"/>
      <c r="B1903" s="259"/>
      <c r="C1903" s="260"/>
      <c r="D1903" s="235" t="s">
        <v>213</v>
      </c>
      <c r="E1903" s="261" t="s">
        <v>19</v>
      </c>
      <c r="F1903" s="262" t="s">
        <v>1189</v>
      </c>
      <c r="G1903" s="260"/>
      <c r="H1903" s="261" t="s">
        <v>19</v>
      </c>
      <c r="I1903" s="263"/>
      <c r="J1903" s="260"/>
      <c r="K1903" s="260"/>
      <c r="L1903" s="264"/>
      <c r="M1903" s="265"/>
      <c r="N1903" s="266"/>
      <c r="O1903" s="266"/>
      <c r="P1903" s="266"/>
      <c r="Q1903" s="266"/>
      <c r="R1903" s="266"/>
      <c r="S1903" s="266"/>
      <c r="T1903" s="267"/>
      <c r="U1903" s="15"/>
      <c r="V1903" s="15"/>
      <c r="W1903" s="15"/>
      <c r="X1903" s="15"/>
      <c r="Y1903" s="15"/>
      <c r="Z1903" s="15"/>
      <c r="AA1903" s="15"/>
      <c r="AB1903" s="15"/>
      <c r="AC1903" s="15"/>
      <c r="AD1903" s="15"/>
      <c r="AE1903" s="15"/>
      <c r="AT1903" s="268" t="s">
        <v>213</v>
      </c>
      <c r="AU1903" s="268" t="s">
        <v>86</v>
      </c>
      <c r="AV1903" s="15" t="s">
        <v>80</v>
      </c>
      <c r="AW1903" s="15" t="s">
        <v>35</v>
      </c>
      <c r="AX1903" s="15" t="s">
        <v>73</v>
      </c>
      <c r="AY1903" s="268" t="s">
        <v>202</v>
      </c>
    </row>
    <row r="1904" s="13" customFormat="1">
      <c r="A1904" s="13"/>
      <c r="B1904" s="233"/>
      <c r="C1904" s="234"/>
      <c r="D1904" s="235" t="s">
        <v>213</v>
      </c>
      <c r="E1904" s="236" t="s">
        <v>19</v>
      </c>
      <c r="F1904" s="237" t="s">
        <v>2971</v>
      </c>
      <c r="G1904" s="234"/>
      <c r="H1904" s="238">
        <v>13.9</v>
      </c>
      <c r="I1904" s="239"/>
      <c r="J1904" s="234"/>
      <c r="K1904" s="234"/>
      <c r="L1904" s="240"/>
      <c r="M1904" s="241"/>
      <c r="N1904" s="242"/>
      <c r="O1904" s="242"/>
      <c r="P1904" s="242"/>
      <c r="Q1904" s="242"/>
      <c r="R1904" s="242"/>
      <c r="S1904" s="242"/>
      <c r="T1904" s="24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4" t="s">
        <v>213</v>
      </c>
      <c r="AU1904" s="244" t="s">
        <v>86</v>
      </c>
      <c r="AV1904" s="13" t="s">
        <v>86</v>
      </c>
      <c r="AW1904" s="13" t="s">
        <v>35</v>
      </c>
      <c r="AX1904" s="13" t="s">
        <v>73</v>
      </c>
      <c r="AY1904" s="244" t="s">
        <v>202</v>
      </c>
    </row>
    <row r="1905" s="13" customFormat="1">
      <c r="A1905" s="13"/>
      <c r="B1905" s="233"/>
      <c r="C1905" s="234"/>
      <c r="D1905" s="235" t="s">
        <v>213</v>
      </c>
      <c r="E1905" s="236" t="s">
        <v>19</v>
      </c>
      <c r="F1905" s="237" t="s">
        <v>2928</v>
      </c>
      <c r="G1905" s="234"/>
      <c r="H1905" s="238">
        <v>6.7599999999999998</v>
      </c>
      <c r="I1905" s="239"/>
      <c r="J1905" s="234"/>
      <c r="K1905" s="234"/>
      <c r="L1905" s="240"/>
      <c r="M1905" s="241"/>
      <c r="N1905" s="242"/>
      <c r="O1905" s="242"/>
      <c r="P1905" s="242"/>
      <c r="Q1905" s="242"/>
      <c r="R1905" s="242"/>
      <c r="S1905" s="242"/>
      <c r="T1905" s="24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4" t="s">
        <v>213</v>
      </c>
      <c r="AU1905" s="244" t="s">
        <v>86</v>
      </c>
      <c r="AV1905" s="13" t="s">
        <v>86</v>
      </c>
      <c r="AW1905" s="13" t="s">
        <v>35</v>
      </c>
      <c r="AX1905" s="13" t="s">
        <v>73</v>
      </c>
      <c r="AY1905" s="244" t="s">
        <v>202</v>
      </c>
    </row>
    <row r="1906" s="13" customFormat="1">
      <c r="A1906" s="13"/>
      <c r="B1906" s="233"/>
      <c r="C1906" s="234"/>
      <c r="D1906" s="235" t="s">
        <v>213</v>
      </c>
      <c r="E1906" s="236" t="s">
        <v>19</v>
      </c>
      <c r="F1906" s="237" t="s">
        <v>2972</v>
      </c>
      <c r="G1906" s="234"/>
      <c r="H1906" s="238">
        <v>14.49</v>
      </c>
      <c r="I1906" s="239"/>
      <c r="J1906" s="234"/>
      <c r="K1906" s="234"/>
      <c r="L1906" s="240"/>
      <c r="M1906" s="241"/>
      <c r="N1906" s="242"/>
      <c r="O1906" s="242"/>
      <c r="P1906" s="242"/>
      <c r="Q1906" s="242"/>
      <c r="R1906" s="242"/>
      <c r="S1906" s="242"/>
      <c r="T1906" s="24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4" t="s">
        <v>213</v>
      </c>
      <c r="AU1906" s="244" t="s">
        <v>86</v>
      </c>
      <c r="AV1906" s="13" t="s">
        <v>86</v>
      </c>
      <c r="AW1906" s="13" t="s">
        <v>35</v>
      </c>
      <c r="AX1906" s="13" t="s">
        <v>73</v>
      </c>
      <c r="AY1906" s="244" t="s">
        <v>202</v>
      </c>
    </row>
    <row r="1907" s="15" customFormat="1">
      <c r="A1907" s="15"/>
      <c r="B1907" s="259"/>
      <c r="C1907" s="260"/>
      <c r="D1907" s="235" t="s">
        <v>213</v>
      </c>
      <c r="E1907" s="261" t="s">
        <v>19</v>
      </c>
      <c r="F1907" s="262" t="s">
        <v>1215</v>
      </c>
      <c r="G1907" s="260"/>
      <c r="H1907" s="261" t="s">
        <v>19</v>
      </c>
      <c r="I1907" s="263"/>
      <c r="J1907" s="260"/>
      <c r="K1907" s="260"/>
      <c r="L1907" s="264"/>
      <c r="M1907" s="265"/>
      <c r="N1907" s="266"/>
      <c r="O1907" s="266"/>
      <c r="P1907" s="266"/>
      <c r="Q1907" s="266"/>
      <c r="R1907" s="266"/>
      <c r="S1907" s="266"/>
      <c r="T1907" s="267"/>
      <c r="U1907" s="15"/>
      <c r="V1907" s="15"/>
      <c r="W1907" s="15"/>
      <c r="X1907" s="15"/>
      <c r="Y1907" s="15"/>
      <c r="Z1907" s="15"/>
      <c r="AA1907" s="15"/>
      <c r="AB1907" s="15"/>
      <c r="AC1907" s="15"/>
      <c r="AD1907" s="15"/>
      <c r="AE1907" s="15"/>
      <c r="AT1907" s="268" t="s">
        <v>213</v>
      </c>
      <c r="AU1907" s="268" t="s">
        <v>86</v>
      </c>
      <c r="AV1907" s="15" t="s">
        <v>80</v>
      </c>
      <c r="AW1907" s="15" t="s">
        <v>35</v>
      </c>
      <c r="AX1907" s="15" t="s">
        <v>73</v>
      </c>
      <c r="AY1907" s="268" t="s">
        <v>202</v>
      </c>
    </row>
    <row r="1908" s="13" customFormat="1">
      <c r="A1908" s="13"/>
      <c r="B1908" s="233"/>
      <c r="C1908" s="234"/>
      <c r="D1908" s="235" t="s">
        <v>213</v>
      </c>
      <c r="E1908" s="236" t="s">
        <v>19</v>
      </c>
      <c r="F1908" s="237" t="s">
        <v>2931</v>
      </c>
      <c r="G1908" s="234"/>
      <c r="H1908" s="238">
        <v>10.5</v>
      </c>
      <c r="I1908" s="239"/>
      <c r="J1908" s="234"/>
      <c r="K1908" s="234"/>
      <c r="L1908" s="240"/>
      <c r="M1908" s="241"/>
      <c r="N1908" s="242"/>
      <c r="O1908" s="242"/>
      <c r="P1908" s="242"/>
      <c r="Q1908" s="242"/>
      <c r="R1908" s="242"/>
      <c r="S1908" s="242"/>
      <c r="T1908" s="243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4" t="s">
        <v>213</v>
      </c>
      <c r="AU1908" s="244" t="s">
        <v>86</v>
      </c>
      <c r="AV1908" s="13" t="s">
        <v>86</v>
      </c>
      <c r="AW1908" s="13" t="s">
        <v>35</v>
      </c>
      <c r="AX1908" s="13" t="s">
        <v>73</v>
      </c>
      <c r="AY1908" s="244" t="s">
        <v>202</v>
      </c>
    </row>
    <row r="1909" s="13" customFormat="1">
      <c r="A1909" s="13"/>
      <c r="B1909" s="233"/>
      <c r="C1909" s="234"/>
      <c r="D1909" s="235" t="s">
        <v>213</v>
      </c>
      <c r="E1909" s="236" t="s">
        <v>19</v>
      </c>
      <c r="F1909" s="237" t="s">
        <v>2932</v>
      </c>
      <c r="G1909" s="234"/>
      <c r="H1909" s="238">
        <v>6.75</v>
      </c>
      <c r="I1909" s="239"/>
      <c r="J1909" s="234"/>
      <c r="K1909" s="234"/>
      <c r="L1909" s="240"/>
      <c r="M1909" s="241"/>
      <c r="N1909" s="242"/>
      <c r="O1909" s="242"/>
      <c r="P1909" s="242"/>
      <c r="Q1909" s="242"/>
      <c r="R1909" s="242"/>
      <c r="S1909" s="242"/>
      <c r="T1909" s="24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4" t="s">
        <v>213</v>
      </c>
      <c r="AU1909" s="244" t="s">
        <v>86</v>
      </c>
      <c r="AV1909" s="13" t="s">
        <v>86</v>
      </c>
      <c r="AW1909" s="13" t="s">
        <v>35</v>
      </c>
      <c r="AX1909" s="13" t="s">
        <v>73</v>
      </c>
      <c r="AY1909" s="244" t="s">
        <v>202</v>
      </c>
    </row>
    <row r="1910" s="13" customFormat="1">
      <c r="A1910" s="13"/>
      <c r="B1910" s="233"/>
      <c r="C1910" s="234"/>
      <c r="D1910" s="235" t="s">
        <v>213</v>
      </c>
      <c r="E1910" s="236" t="s">
        <v>19</v>
      </c>
      <c r="F1910" s="237" t="s">
        <v>2933</v>
      </c>
      <c r="G1910" s="234"/>
      <c r="H1910" s="238">
        <v>3.25</v>
      </c>
      <c r="I1910" s="239"/>
      <c r="J1910" s="234"/>
      <c r="K1910" s="234"/>
      <c r="L1910" s="240"/>
      <c r="M1910" s="241"/>
      <c r="N1910" s="242"/>
      <c r="O1910" s="242"/>
      <c r="P1910" s="242"/>
      <c r="Q1910" s="242"/>
      <c r="R1910" s="242"/>
      <c r="S1910" s="242"/>
      <c r="T1910" s="24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4" t="s">
        <v>213</v>
      </c>
      <c r="AU1910" s="244" t="s">
        <v>86</v>
      </c>
      <c r="AV1910" s="13" t="s">
        <v>86</v>
      </c>
      <c r="AW1910" s="13" t="s">
        <v>35</v>
      </c>
      <c r="AX1910" s="13" t="s">
        <v>73</v>
      </c>
      <c r="AY1910" s="244" t="s">
        <v>202</v>
      </c>
    </row>
    <row r="1911" s="13" customFormat="1">
      <c r="A1911" s="13"/>
      <c r="B1911" s="233"/>
      <c r="C1911" s="234"/>
      <c r="D1911" s="235" t="s">
        <v>213</v>
      </c>
      <c r="E1911" s="236" t="s">
        <v>19</v>
      </c>
      <c r="F1911" s="237" t="s">
        <v>2932</v>
      </c>
      <c r="G1911" s="234"/>
      <c r="H1911" s="238">
        <v>6.75</v>
      </c>
      <c r="I1911" s="239"/>
      <c r="J1911" s="234"/>
      <c r="K1911" s="234"/>
      <c r="L1911" s="240"/>
      <c r="M1911" s="241"/>
      <c r="N1911" s="242"/>
      <c r="O1911" s="242"/>
      <c r="P1911" s="242"/>
      <c r="Q1911" s="242"/>
      <c r="R1911" s="242"/>
      <c r="S1911" s="242"/>
      <c r="T1911" s="243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4" t="s">
        <v>213</v>
      </c>
      <c r="AU1911" s="244" t="s">
        <v>86</v>
      </c>
      <c r="AV1911" s="13" t="s">
        <v>86</v>
      </c>
      <c r="AW1911" s="13" t="s">
        <v>35</v>
      </c>
      <c r="AX1911" s="13" t="s">
        <v>73</v>
      </c>
      <c r="AY1911" s="244" t="s">
        <v>202</v>
      </c>
    </row>
    <row r="1912" s="13" customFormat="1">
      <c r="A1912" s="13"/>
      <c r="B1912" s="233"/>
      <c r="C1912" s="234"/>
      <c r="D1912" s="235" t="s">
        <v>213</v>
      </c>
      <c r="E1912" s="236" t="s">
        <v>19</v>
      </c>
      <c r="F1912" s="237" t="s">
        <v>2932</v>
      </c>
      <c r="G1912" s="234"/>
      <c r="H1912" s="238">
        <v>6.75</v>
      </c>
      <c r="I1912" s="239"/>
      <c r="J1912" s="234"/>
      <c r="K1912" s="234"/>
      <c r="L1912" s="240"/>
      <c r="M1912" s="241"/>
      <c r="N1912" s="242"/>
      <c r="O1912" s="242"/>
      <c r="P1912" s="242"/>
      <c r="Q1912" s="242"/>
      <c r="R1912" s="242"/>
      <c r="S1912" s="242"/>
      <c r="T1912" s="24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4" t="s">
        <v>213</v>
      </c>
      <c r="AU1912" s="244" t="s">
        <v>86</v>
      </c>
      <c r="AV1912" s="13" t="s">
        <v>86</v>
      </c>
      <c r="AW1912" s="13" t="s">
        <v>35</v>
      </c>
      <c r="AX1912" s="13" t="s">
        <v>73</v>
      </c>
      <c r="AY1912" s="244" t="s">
        <v>202</v>
      </c>
    </row>
    <row r="1913" s="13" customFormat="1">
      <c r="A1913" s="13"/>
      <c r="B1913" s="233"/>
      <c r="C1913" s="234"/>
      <c r="D1913" s="235" t="s">
        <v>213</v>
      </c>
      <c r="E1913" s="236" t="s">
        <v>19</v>
      </c>
      <c r="F1913" s="237" t="s">
        <v>2932</v>
      </c>
      <c r="G1913" s="234"/>
      <c r="H1913" s="238">
        <v>6.75</v>
      </c>
      <c r="I1913" s="239"/>
      <c r="J1913" s="234"/>
      <c r="K1913" s="234"/>
      <c r="L1913" s="240"/>
      <c r="M1913" s="241"/>
      <c r="N1913" s="242"/>
      <c r="O1913" s="242"/>
      <c r="P1913" s="242"/>
      <c r="Q1913" s="242"/>
      <c r="R1913" s="242"/>
      <c r="S1913" s="242"/>
      <c r="T1913" s="243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4" t="s">
        <v>213</v>
      </c>
      <c r="AU1913" s="244" t="s">
        <v>86</v>
      </c>
      <c r="AV1913" s="13" t="s">
        <v>86</v>
      </c>
      <c r="AW1913" s="13" t="s">
        <v>35</v>
      </c>
      <c r="AX1913" s="13" t="s">
        <v>73</v>
      </c>
      <c r="AY1913" s="244" t="s">
        <v>202</v>
      </c>
    </row>
    <row r="1914" s="16" customFormat="1">
      <c r="A1914" s="16"/>
      <c r="B1914" s="283"/>
      <c r="C1914" s="284"/>
      <c r="D1914" s="235" t="s">
        <v>213</v>
      </c>
      <c r="E1914" s="285" t="s">
        <v>19</v>
      </c>
      <c r="F1914" s="286" t="s">
        <v>516</v>
      </c>
      <c r="G1914" s="284"/>
      <c r="H1914" s="287">
        <v>75.900000000000006</v>
      </c>
      <c r="I1914" s="288"/>
      <c r="J1914" s="284"/>
      <c r="K1914" s="284"/>
      <c r="L1914" s="289"/>
      <c r="M1914" s="290"/>
      <c r="N1914" s="291"/>
      <c r="O1914" s="291"/>
      <c r="P1914" s="291"/>
      <c r="Q1914" s="291"/>
      <c r="R1914" s="291"/>
      <c r="S1914" s="291"/>
      <c r="T1914" s="292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/>
      <c r="AT1914" s="293" t="s">
        <v>213</v>
      </c>
      <c r="AU1914" s="293" t="s">
        <v>86</v>
      </c>
      <c r="AV1914" s="16" t="s">
        <v>109</v>
      </c>
      <c r="AW1914" s="16" t="s">
        <v>35</v>
      </c>
      <c r="AX1914" s="16" t="s">
        <v>73</v>
      </c>
      <c r="AY1914" s="293" t="s">
        <v>202</v>
      </c>
    </row>
    <row r="1915" s="13" customFormat="1">
      <c r="A1915" s="13"/>
      <c r="B1915" s="233"/>
      <c r="C1915" s="234"/>
      <c r="D1915" s="235" t="s">
        <v>213</v>
      </c>
      <c r="E1915" s="236" t="s">
        <v>19</v>
      </c>
      <c r="F1915" s="237" t="s">
        <v>2950</v>
      </c>
      <c r="G1915" s="234"/>
      <c r="H1915" s="238">
        <v>17.25</v>
      </c>
      <c r="I1915" s="239"/>
      <c r="J1915" s="234"/>
      <c r="K1915" s="234"/>
      <c r="L1915" s="240"/>
      <c r="M1915" s="241"/>
      <c r="N1915" s="242"/>
      <c r="O1915" s="242"/>
      <c r="P1915" s="242"/>
      <c r="Q1915" s="242"/>
      <c r="R1915" s="242"/>
      <c r="S1915" s="242"/>
      <c r="T1915" s="24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4" t="s">
        <v>213</v>
      </c>
      <c r="AU1915" s="244" t="s">
        <v>86</v>
      </c>
      <c r="AV1915" s="13" t="s">
        <v>86</v>
      </c>
      <c r="AW1915" s="13" t="s">
        <v>35</v>
      </c>
      <c r="AX1915" s="13" t="s">
        <v>73</v>
      </c>
      <c r="AY1915" s="244" t="s">
        <v>202</v>
      </c>
    </row>
    <row r="1916" s="13" customFormat="1">
      <c r="A1916" s="13"/>
      <c r="B1916" s="233"/>
      <c r="C1916" s="234"/>
      <c r="D1916" s="235" t="s">
        <v>213</v>
      </c>
      <c r="E1916" s="236" t="s">
        <v>19</v>
      </c>
      <c r="F1916" s="237" t="s">
        <v>2951</v>
      </c>
      <c r="G1916" s="234"/>
      <c r="H1916" s="238">
        <v>17.375</v>
      </c>
      <c r="I1916" s="239"/>
      <c r="J1916" s="234"/>
      <c r="K1916" s="234"/>
      <c r="L1916" s="240"/>
      <c r="M1916" s="241"/>
      <c r="N1916" s="242"/>
      <c r="O1916" s="242"/>
      <c r="P1916" s="242"/>
      <c r="Q1916" s="242"/>
      <c r="R1916" s="242"/>
      <c r="S1916" s="242"/>
      <c r="T1916" s="243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4" t="s">
        <v>213</v>
      </c>
      <c r="AU1916" s="244" t="s">
        <v>86</v>
      </c>
      <c r="AV1916" s="13" t="s">
        <v>86</v>
      </c>
      <c r="AW1916" s="13" t="s">
        <v>35</v>
      </c>
      <c r="AX1916" s="13" t="s">
        <v>73</v>
      </c>
      <c r="AY1916" s="244" t="s">
        <v>202</v>
      </c>
    </row>
    <row r="1917" s="13" customFormat="1">
      <c r="A1917" s="13"/>
      <c r="B1917" s="233"/>
      <c r="C1917" s="234"/>
      <c r="D1917" s="235" t="s">
        <v>213</v>
      </c>
      <c r="E1917" s="236" t="s">
        <v>19</v>
      </c>
      <c r="F1917" s="237" t="s">
        <v>2952</v>
      </c>
      <c r="G1917" s="234"/>
      <c r="H1917" s="238">
        <v>15.775</v>
      </c>
      <c r="I1917" s="239"/>
      <c r="J1917" s="234"/>
      <c r="K1917" s="234"/>
      <c r="L1917" s="240"/>
      <c r="M1917" s="241"/>
      <c r="N1917" s="242"/>
      <c r="O1917" s="242"/>
      <c r="P1917" s="242"/>
      <c r="Q1917" s="242"/>
      <c r="R1917" s="242"/>
      <c r="S1917" s="242"/>
      <c r="T1917" s="24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4" t="s">
        <v>213</v>
      </c>
      <c r="AU1917" s="244" t="s">
        <v>86</v>
      </c>
      <c r="AV1917" s="13" t="s">
        <v>86</v>
      </c>
      <c r="AW1917" s="13" t="s">
        <v>35</v>
      </c>
      <c r="AX1917" s="13" t="s">
        <v>73</v>
      </c>
      <c r="AY1917" s="244" t="s">
        <v>202</v>
      </c>
    </row>
    <row r="1918" s="13" customFormat="1">
      <c r="A1918" s="13"/>
      <c r="B1918" s="233"/>
      <c r="C1918" s="234"/>
      <c r="D1918" s="235" t="s">
        <v>213</v>
      </c>
      <c r="E1918" s="236" t="s">
        <v>19</v>
      </c>
      <c r="F1918" s="237" t="s">
        <v>2933</v>
      </c>
      <c r="G1918" s="234"/>
      <c r="H1918" s="238">
        <v>3.25</v>
      </c>
      <c r="I1918" s="239"/>
      <c r="J1918" s="234"/>
      <c r="K1918" s="234"/>
      <c r="L1918" s="240"/>
      <c r="M1918" s="241"/>
      <c r="N1918" s="242"/>
      <c r="O1918" s="242"/>
      <c r="P1918" s="242"/>
      <c r="Q1918" s="242"/>
      <c r="R1918" s="242"/>
      <c r="S1918" s="242"/>
      <c r="T1918" s="243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4" t="s">
        <v>213</v>
      </c>
      <c r="AU1918" s="244" t="s">
        <v>86</v>
      </c>
      <c r="AV1918" s="13" t="s">
        <v>86</v>
      </c>
      <c r="AW1918" s="13" t="s">
        <v>35</v>
      </c>
      <c r="AX1918" s="13" t="s">
        <v>73</v>
      </c>
      <c r="AY1918" s="244" t="s">
        <v>202</v>
      </c>
    </row>
    <row r="1919" s="13" customFormat="1">
      <c r="A1919" s="13"/>
      <c r="B1919" s="233"/>
      <c r="C1919" s="234"/>
      <c r="D1919" s="235" t="s">
        <v>213</v>
      </c>
      <c r="E1919" s="236" t="s">
        <v>19</v>
      </c>
      <c r="F1919" s="237" t="s">
        <v>2933</v>
      </c>
      <c r="G1919" s="234"/>
      <c r="H1919" s="238">
        <v>3.25</v>
      </c>
      <c r="I1919" s="239"/>
      <c r="J1919" s="234"/>
      <c r="K1919" s="234"/>
      <c r="L1919" s="240"/>
      <c r="M1919" s="241"/>
      <c r="N1919" s="242"/>
      <c r="O1919" s="242"/>
      <c r="P1919" s="242"/>
      <c r="Q1919" s="242"/>
      <c r="R1919" s="242"/>
      <c r="S1919" s="242"/>
      <c r="T1919" s="243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4" t="s">
        <v>213</v>
      </c>
      <c r="AU1919" s="244" t="s">
        <v>86</v>
      </c>
      <c r="AV1919" s="13" t="s">
        <v>86</v>
      </c>
      <c r="AW1919" s="13" t="s">
        <v>35</v>
      </c>
      <c r="AX1919" s="13" t="s">
        <v>73</v>
      </c>
      <c r="AY1919" s="244" t="s">
        <v>202</v>
      </c>
    </row>
    <row r="1920" s="13" customFormat="1">
      <c r="A1920" s="13"/>
      <c r="B1920" s="233"/>
      <c r="C1920" s="234"/>
      <c r="D1920" s="235" t="s">
        <v>213</v>
      </c>
      <c r="E1920" s="236" t="s">
        <v>19</v>
      </c>
      <c r="F1920" s="237" t="s">
        <v>2932</v>
      </c>
      <c r="G1920" s="234"/>
      <c r="H1920" s="238">
        <v>6.75</v>
      </c>
      <c r="I1920" s="239"/>
      <c r="J1920" s="234"/>
      <c r="K1920" s="234"/>
      <c r="L1920" s="240"/>
      <c r="M1920" s="241"/>
      <c r="N1920" s="242"/>
      <c r="O1920" s="242"/>
      <c r="P1920" s="242"/>
      <c r="Q1920" s="242"/>
      <c r="R1920" s="242"/>
      <c r="S1920" s="242"/>
      <c r="T1920" s="243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4" t="s">
        <v>213</v>
      </c>
      <c r="AU1920" s="244" t="s">
        <v>86</v>
      </c>
      <c r="AV1920" s="13" t="s">
        <v>86</v>
      </c>
      <c r="AW1920" s="13" t="s">
        <v>35</v>
      </c>
      <c r="AX1920" s="13" t="s">
        <v>73</v>
      </c>
      <c r="AY1920" s="244" t="s">
        <v>202</v>
      </c>
    </row>
    <row r="1921" s="13" customFormat="1">
      <c r="A1921" s="13"/>
      <c r="B1921" s="233"/>
      <c r="C1921" s="234"/>
      <c r="D1921" s="235" t="s">
        <v>213</v>
      </c>
      <c r="E1921" s="236" t="s">
        <v>19</v>
      </c>
      <c r="F1921" s="237" t="s">
        <v>2953</v>
      </c>
      <c r="G1921" s="234"/>
      <c r="H1921" s="238">
        <v>6.6500000000000004</v>
      </c>
      <c r="I1921" s="239"/>
      <c r="J1921" s="234"/>
      <c r="K1921" s="234"/>
      <c r="L1921" s="240"/>
      <c r="M1921" s="241"/>
      <c r="N1921" s="242"/>
      <c r="O1921" s="242"/>
      <c r="P1921" s="242"/>
      <c r="Q1921" s="242"/>
      <c r="R1921" s="242"/>
      <c r="S1921" s="242"/>
      <c r="T1921" s="243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4" t="s">
        <v>213</v>
      </c>
      <c r="AU1921" s="244" t="s">
        <v>86</v>
      </c>
      <c r="AV1921" s="13" t="s">
        <v>86</v>
      </c>
      <c r="AW1921" s="13" t="s">
        <v>35</v>
      </c>
      <c r="AX1921" s="13" t="s">
        <v>73</v>
      </c>
      <c r="AY1921" s="244" t="s">
        <v>202</v>
      </c>
    </row>
    <row r="1922" s="13" customFormat="1">
      <c r="A1922" s="13"/>
      <c r="B1922" s="233"/>
      <c r="C1922" s="234"/>
      <c r="D1922" s="235" t="s">
        <v>213</v>
      </c>
      <c r="E1922" s="236" t="s">
        <v>19</v>
      </c>
      <c r="F1922" s="237" t="s">
        <v>2954</v>
      </c>
      <c r="G1922" s="234"/>
      <c r="H1922" s="238">
        <v>7</v>
      </c>
      <c r="I1922" s="239"/>
      <c r="J1922" s="234"/>
      <c r="K1922" s="234"/>
      <c r="L1922" s="240"/>
      <c r="M1922" s="241"/>
      <c r="N1922" s="242"/>
      <c r="O1922" s="242"/>
      <c r="P1922" s="242"/>
      <c r="Q1922" s="242"/>
      <c r="R1922" s="242"/>
      <c r="S1922" s="242"/>
      <c r="T1922" s="24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4" t="s">
        <v>213</v>
      </c>
      <c r="AU1922" s="244" t="s">
        <v>86</v>
      </c>
      <c r="AV1922" s="13" t="s">
        <v>86</v>
      </c>
      <c r="AW1922" s="13" t="s">
        <v>35</v>
      </c>
      <c r="AX1922" s="13" t="s">
        <v>73</v>
      </c>
      <c r="AY1922" s="244" t="s">
        <v>202</v>
      </c>
    </row>
    <row r="1923" s="13" customFormat="1">
      <c r="A1923" s="13"/>
      <c r="B1923" s="233"/>
      <c r="C1923" s="234"/>
      <c r="D1923" s="235" t="s">
        <v>213</v>
      </c>
      <c r="E1923" s="236" t="s">
        <v>19</v>
      </c>
      <c r="F1923" s="237" t="s">
        <v>2955</v>
      </c>
      <c r="G1923" s="234"/>
      <c r="H1923" s="238">
        <v>94.5</v>
      </c>
      <c r="I1923" s="239"/>
      <c r="J1923" s="234"/>
      <c r="K1923" s="234"/>
      <c r="L1923" s="240"/>
      <c r="M1923" s="241"/>
      <c r="N1923" s="242"/>
      <c r="O1923" s="242"/>
      <c r="P1923" s="242"/>
      <c r="Q1923" s="242"/>
      <c r="R1923" s="242"/>
      <c r="S1923" s="242"/>
      <c r="T1923" s="243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4" t="s">
        <v>213</v>
      </c>
      <c r="AU1923" s="244" t="s">
        <v>86</v>
      </c>
      <c r="AV1923" s="13" t="s">
        <v>86</v>
      </c>
      <c r="AW1923" s="13" t="s">
        <v>35</v>
      </c>
      <c r="AX1923" s="13" t="s">
        <v>73</v>
      </c>
      <c r="AY1923" s="244" t="s">
        <v>202</v>
      </c>
    </row>
    <row r="1924" s="13" customFormat="1">
      <c r="A1924" s="13"/>
      <c r="B1924" s="233"/>
      <c r="C1924" s="234"/>
      <c r="D1924" s="235" t="s">
        <v>213</v>
      </c>
      <c r="E1924" s="236" t="s">
        <v>19</v>
      </c>
      <c r="F1924" s="237" t="s">
        <v>2954</v>
      </c>
      <c r="G1924" s="234"/>
      <c r="H1924" s="238">
        <v>7</v>
      </c>
      <c r="I1924" s="239"/>
      <c r="J1924" s="234"/>
      <c r="K1924" s="234"/>
      <c r="L1924" s="240"/>
      <c r="M1924" s="241"/>
      <c r="N1924" s="242"/>
      <c r="O1924" s="242"/>
      <c r="P1924" s="242"/>
      <c r="Q1924" s="242"/>
      <c r="R1924" s="242"/>
      <c r="S1924" s="242"/>
      <c r="T1924" s="243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4" t="s">
        <v>213</v>
      </c>
      <c r="AU1924" s="244" t="s">
        <v>86</v>
      </c>
      <c r="AV1924" s="13" t="s">
        <v>86</v>
      </c>
      <c r="AW1924" s="13" t="s">
        <v>35</v>
      </c>
      <c r="AX1924" s="13" t="s">
        <v>73</v>
      </c>
      <c r="AY1924" s="244" t="s">
        <v>202</v>
      </c>
    </row>
    <row r="1925" s="13" customFormat="1">
      <c r="A1925" s="13"/>
      <c r="B1925" s="233"/>
      <c r="C1925" s="234"/>
      <c r="D1925" s="235" t="s">
        <v>213</v>
      </c>
      <c r="E1925" s="236" t="s">
        <v>19</v>
      </c>
      <c r="F1925" s="237" t="s">
        <v>2956</v>
      </c>
      <c r="G1925" s="234"/>
      <c r="H1925" s="238">
        <v>6.75</v>
      </c>
      <c r="I1925" s="239"/>
      <c r="J1925" s="234"/>
      <c r="K1925" s="234"/>
      <c r="L1925" s="240"/>
      <c r="M1925" s="241"/>
      <c r="N1925" s="242"/>
      <c r="O1925" s="242"/>
      <c r="P1925" s="242"/>
      <c r="Q1925" s="242"/>
      <c r="R1925" s="242"/>
      <c r="S1925" s="242"/>
      <c r="T1925" s="243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4" t="s">
        <v>213</v>
      </c>
      <c r="AU1925" s="244" t="s">
        <v>86</v>
      </c>
      <c r="AV1925" s="13" t="s">
        <v>86</v>
      </c>
      <c r="AW1925" s="13" t="s">
        <v>35</v>
      </c>
      <c r="AX1925" s="13" t="s">
        <v>73</v>
      </c>
      <c r="AY1925" s="244" t="s">
        <v>202</v>
      </c>
    </row>
    <row r="1926" s="13" customFormat="1">
      <c r="A1926" s="13"/>
      <c r="B1926" s="233"/>
      <c r="C1926" s="234"/>
      <c r="D1926" s="235" t="s">
        <v>213</v>
      </c>
      <c r="E1926" s="236" t="s">
        <v>19</v>
      </c>
      <c r="F1926" s="237" t="s">
        <v>2957</v>
      </c>
      <c r="G1926" s="234"/>
      <c r="H1926" s="238">
        <v>40.5</v>
      </c>
      <c r="I1926" s="239"/>
      <c r="J1926" s="234"/>
      <c r="K1926" s="234"/>
      <c r="L1926" s="240"/>
      <c r="M1926" s="241"/>
      <c r="N1926" s="242"/>
      <c r="O1926" s="242"/>
      <c r="P1926" s="242"/>
      <c r="Q1926" s="242"/>
      <c r="R1926" s="242"/>
      <c r="S1926" s="242"/>
      <c r="T1926" s="243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4" t="s">
        <v>213</v>
      </c>
      <c r="AU1926" s="244" t="s">
        <v>86</v>
      </c>
      <c r="AV1926" s="13" t="s">
        <v>86</v>
      </c>
      <c r="AW1926" s="13" t="s">
        <v>35</v>
      </c>
      <c r="AX1926" s="13" t="s">
        <v>73</v>
      </c>
      <c r="AY1926" s="244" t="s">
        <v>202</v>
      </c>
    </row>
    <row r="1927" s="13" customFormat="1">
      <c r="A1927" s="13"/>
      <c r="B1927" s="233"/>
      <c r="C1927" s="234"/>
      <c r="D1927" s="235" t="s">
        <v>213</v>
      </c>
      <c r="E1927" s="236" t="s">
        <v>19</v>
      </c>
      <c r="F1927" s="237" t="s">
        <v>2958</v>
      </c>
      <c r="G1927" s="234"/>
      <c r="H1927" s="238">
        <v>9.75</v>
      </c>
      <c r="I1927" s="239"/>
      <c r="J1927" s="234"/>
      <c r="K1927" s="234"/>
      <c r="L1927" s="240"/>
      <c r="M1927" s="241"/>
      <c r="N1927" s="242"/>
      <c r="O1927" s="242"/>
      <c r="P1927" s="242"/>
      <c r="Q1927" s="242"/>
      <c r="R1927" s="242"/>
      <c r="S1927" s="242"/>
      <c r="T1927" s="24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4" t="s">
        <v>213</v>
      </c>
      <c r="AU1927" s="244" t="s">
        <v>86</v>
      </c>
      <c r="AV1927" s="13" t="s">
        <v>86</v>
      </c>
      <c r="AW1927" s="13" t="s">
        <v>35</v>
      </c>
      <c r="AX1927" s="13" t="s">
        <v>73</v>
      </c>
      <c r="AY1927" s="244" t="s">
        <v>202</v>
      </c>
    </row>
    <row r="1928" s="13" customFormat="1">
      <c r="A1928" s="13"/>
      <c r="B1928" s="233"/>
      <c r="C1928" s="234"/>
      <c r="D1928" s="235" t="s">
        <v>213</v>
      </c>
      <c r="E1928" s="236" t="s">
        <v>19</v>
      </c>
      <c r="F1928" s="237" t="s">
        <v>2959</v>
      </c>
      <c r="G1928" s="234"/>
      <c r="H1928" s="238">
        <v>8.5</v>
      </c>
      <c r="I1928" s="239"/>
      <c r="J1928" s="234"/>
      <c r="K1928" s="234"/>
      <c r="L1928" s="240"/>
      <c r="M1928" s="241"/>
      <c r="N1928" s="242"/>
      <c r="O1928" s="242"/>
      <c r="P1928" s="242"/>
      <c r="Q1928" s="242"/>
      <c r="R1928" s="242"/>
      <c r="S1928" s="242"/>
      <c r="T1928" s="243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4" t="s">
        <v>213</v>
      </c>
      <c r="AU1928" s="244" t="s">
        <v>86</v>
      </c>
      <c r="AV1928" s="13" t="s">
        <v>86</v>
      </c>
      <c r="AW1928" s="13" t="s">
        <v>35</v>
      </c>
      <c r="AX1928" s="13" t="s">
        <v>73</v>
      </c>
      <c r="AY1928" s="244" t="s">
        <v>202</v>
      </c>
    </row>
    <row r="1929" s="13" customFormat="1">
      <c r="A1929" s="13"/>
      <c r="B1929" s="233"/>
      <c r="C1929" s="234"/>
      <c r="D1929" s="235" t="s">
        <v>213</v>
      </c>
      <c r="E1929" s="236" t="s">
        <v>19</v>
      </c>
      <c r="F1929" s="237" t="s">
        <v>2960</v>
      </c>
      <c r="G1929" s="234"/>
      <c r="H1929" s="238">
        <v>20.25</v>
      </c>
      <c r="I1929" s="239"/>
      <c r="J1929" s="234"/>
      <c r="K1929" s="234"/>
      <c r="L1929" s="240"/>
      <c r="M1929" s="241"/>
      <c r="N1929" s="242"/>
      <c r="O1929" s="242"/>
      <c r="P1929" s="242"/>
      <c r="Q1929" s="242"/>
      <c r="R1929" s="242"/>
      <c r="S1929" s="242"/>
      <c r="T1929" s="24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4" t="s">
        <v>213</v>
      </c>
      <c r="AU1929" s="244" t="s">
        <v>86</v>
      </c>
      <c r="AV1929" s="13" t="s">
        <v>86</v>
      </c>
      <c r="AW1929" s="13" t="s">
        <v>35</v>
      </c>
      <c r="AX1929" s="13" t="s">
        <v>73</v>
      </c>
      <c r="AY1929" s="244" t="s">
        <v>202</v>
      </c>
    </row>
    <row r="1930" s="16" customFormat="1">
      <c r="A1930" s="16"/>
      <c r="B1930" s="283"/>
      <c r="C1930" s="284"/>
      <c r="D1930" s="235" t="s">
        <v>213</v>
      </c>
      <c r="E1930" s="285" t="s">
        <v>19</v>
      </c>
      <c r="F1930" s="286" t="s">
        <v>516</v>
      </c>
      <c r="G1930" s="284"/>
      <c r="H1930" s="287">
        <v>264.55000000000001</v>
      </c>
      <c r="I1930" s="288"/>
      <c r="J1930" s="284"/>
      <c r="K1930" s="284"/>
      <c r="L1930" s="289"/>
      <c r="M1930" s="290"/>
      <c r="N1930" s="291"/>
      <c r="O1930" s="291"/>
      <c r="P1930" s="291"/>
      <c r="Q1930" s="291"/>
      <c r="R1930" s="291"/>
      <c r="S1930" s="291"/>
      <c r="T1930" s="292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T1930" s="293" t="s">
        <v>213</v>
      </c>
      <c r="AU1930" s="293" t="s">
        <v>86</v>
      </c>
      <c r="AV1930" s="16" t="s">
        <v>109</v>
      </c>
      <c r="AW1930" s="16" t="s">
        <v>35</v>
      </c>
      <c r="AX1930" s="16" t="s">
        <v>73</v>
      </c>
      <c r="AY1930" s="293" t="s">
        <v>202</v>
      </c>
    </row>
    <row r="1931" s="14" customFormat="1">
      <c r="A1931" s="14"/>
      <c r="B1931" s="245"/>
      <c r="C1931" s="246"/>
      <c r="D1931" s="235" t="s">
        <v>213</v>
      </c>
      <c r="E1931" s="247" t="s">
        <v>19</v>
      </c>
      <c r="F1931" s="248" t="s">
        <v>215</v>
      </c>
      <c r="G1931" s="246"/>
      <c r="H1931" s="249">
        <v>340.44999999999999</v>
      </c>
      <c r="I1931" s="250"/>
      <c r="J1931" s="246"/>
      <c r="K1931" s="246"/>
      <c r="L1931" s="251"/>
      <c r="M1931" s="252"/>
      <c r="N1931" s="253"/>
      <c r="O1931" s="253"/>
      <c r="P1931" s="253"/>
      <c r="Q1931" s="253"/>
      <c r="R1931" s="253"/>
      <c r="S1931" s="253"/>
      <c r="T1931" s="254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55" t="s">
        <v>213</v>
      </c>
      <c r="AU1931" s="255" t="s">
        <v>86</v>
      </c>
      <c r="AV1931" s="14" t="s">
        <v>209</v>
      </c>
      <c r="AW1931" s="14" t="s">
        <v>35</v>
      </c>
      <c r="AX1931" s="14" t="s">
        <v>80</v>
      </c>
      <c r="AY1931" s="255" t="s">
        <v>202</v>
      </c>
    </row>
    <row r="1932" s="13" customFormat="1">
      <c r="A1932" s="13"/>
      <c r="B1932" s="233"/>
      <c r="C1932" s="234"/>
      <c r="D1932" s="235" t="s">
        <v>213</v>
      </c>
      <c r="E1932" s="234"/>
      <c r="F1932" s="237" t="s">
        <v>2976</v>
      </c>
      <c r="G1932" s="234"/>
      <c r="H1932" s="238">
        <v>357.47300000000001</v>
      </c>
      <c r="I1932" s="239"/>
      <c r="J1932" s="234"/>
      <c r="K1932" s="234"/>
      <c r="L1932" s="240"/>
      <c r="M1932" s="241"/>
      <c r="N1932" s="242"/>
      <c r="O1932" s="242"/>
      <c r="P1932" s="242"/>
      <c r="Q1932" s="242"/>
      <c r="R1932" s="242"/>
      <c r="S1932" s="242"/>
      <c r="T1932" s="24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4" t="s">
        <v>213</v>
      </c>
      <c r="AU1932" s="244" t="s">
        <v>86</v>
      </c>
      <c r="AV1932" s="13" t="s">
        <v>86</v>
      </c>
      <c r="AW1932" s="13" t="s">
        <v>4</v>
      </c>
      <c r="AX1932" s="13" t="s">
        <v>80</v>
      </c>
      <c r="AY1932" s="244" t="s">
        <v>202</v>
      </c>
    </row>
    <row r="1933" s="2" customFormat="1" ht="16.5" customHeight="1">
      <c r="A1933" s="40"/>
      <c r="B1933" s="41"/>
      <c r="C1933" s="215" t="s">
        <v>1175</v>
      </c>
      <c r="D1933" s="215" t="s">
        <v>204</v>
      </c>
      <c r="E1933" s="216" t="s">
        <v>2977</v>
      </c>
      <c r="F1933" s="217" t="s">
        <v>2978</v>
      </c>
      <c r="G1933" s="218" t="s">
        <v>218</v>
      </c>
      <c r="H1933" s="219">
        <v>645.45799999999997</v>
      </c>
      <c r="I1933" s="220"/>
      <c r="J1933" s="221">
        <f>ROUND(I1933*H1933,2)</f>
        <v>0</v>
      </c>
      <c r="K1933" s="217" t="s">
        <v>208</v>
      </c>
      <c r="L1933" s="46"/>
      <c r="M1933" s="222" t="s">
        <v>19</v>
      </c>
      <c r="N1933" s="223" t="s">
        <v>45</v>
      </c>
      <c r="O1933" s="86"/>
      <c r="P1933" s="224">
        <f>O1933*H1933</f>
        <v>0</v>
      </c>
      <c r="Q1933" s="224">
        <v>0.00029999999999999997</v>
      </c>
      <c r="R1933" s="224">
        <f>Q1933*H1933</f>
        <v>0.19363739999999999</v>
      </c>
      <c r="S1933" s="224">
        <v>0</v>
      </c>
      <c r="T1933" s="225">
        <f>S1933*H1933</f>
        <v>0</v>
      </c>
      <c r="U1933" s="40"/>
      <c r="V1933" s="40"/>
      <c r="W1933" s="40"/>
      <c r="X1933" s="40"/>
      <c r="Y1933" s="40"/>
      <c r="Z1933" s="40"/>
      <c r="AA1933" s="40"/>
      <c r="AB1933" s="40"/>
      <c r="AC1933" s="40"/>
      <c r="AD1933" s="40"/>
      <c r="AE1933" s="40"/>
      <c r="AR1933" s="226" t="s">
        <v>209</v>
      </c>
      <c r="AT1933" s="226" t="s">
        <v>204</v>
      </c>
      <c r="AU1933" s="226" t="s">
        <v>86</v>
      </c>
      <c r="AY1933" s="19" t="s">
        <v>202</v>
      </c>
      <c r="BE1933" s="227">
        <f>IF(N1933="základní",J1933,0)</f>
        <v>0</v>
      </c>
      <c r="BF1933" s="227">
        <f>IF(N1933="snížená",J1933,0)</f>
        <v>0</v>
      </c>
      <c r="BG1933" s="227">
        <f>IF(N1933="zákl. přenesená",J1933,0)</f>
        <v>0</v>
      </c>
      <c r="BH1933" s="227">
        <f>IF(N1933="sníž. přenesená",J1933,0)</f>
        <v>0</v>
      </c>
      <c r="BI1933" s="227">
        <f>IF(N1933="nulová",J1933,0)</f>
        <v>0</v>
      </c>
      <c r="BJ1933" s="19" t="s">
        <v>86</v>
      </c>
      <c r="BK1933" s="227">
        <f>ROUND(I1933*H1933,2)</f>
        <v>0</v>
      </c>
      <c r="BL1933" s="19" t="s">
        <v>209</v>
      </c>
      <c r="BM1933" s="226" t="s">
        <v>2979</v>
      </c>
    </row>
    <row r="1934" s="2" customFormat="1">
      <c r="A1934" s="40"/>
      <c r="B1934" s="41"/>
      <c r="C1934" s="42"/>
      <c r="D1934" s="228" t="s">
        <v>211</v>
      </c>
      <c r="E1934" s="42"/>
      <c r="F1934" s="229" t="s">
        <v>2980</v>
      </c>
      <c r="G1934" s="42"/>
      <c r="H1934" s="42"/>
      <c r="I1934" s="230"/>
      <c r="J1934" s="42"/>
      <c r="K1934" s="42"/>
      <c r="L1934" s="46"/>
      <c r="M1934" s="231"/>
      <c r="N1934" s="232"/>
      <c r="O1934" s="86"/>
      <c r="P1934" s="86"/>
      <c r="Q1934" s="86"/>
      <c r="R1934" s="86"/>
      <c r="S1934" s="86"/>
      <c r="T1934" s="87"/>
      <c r="U1934" s="40"/>
      <c r="V1934" s="40"/>
      <c r="W1934" s="40"/>
      <c r="X1934" s="40"/>
      <c r="Y1934" s="40"/>
      <c r="Z1934" s="40"/>
      <c r="AA1934" s="40"/>
      <c r="AB1934" s="40"/>
      <c r="AC1934" s="40"/>
      <c r="AD1934" s="40"/>
      <c r="AE1934" s="40"/>
      <c r="AT1934" s="19" t="s">
        <v>211</v>
      </c>
      <c r="AU1934" s="19" t="s">
        <v>86</v>
      </c>
    </row>
    <row r="1935" s="15" customFormat="1">
      <c r="A1935" s="15"/>
      <c r="B1935" s="259"/>
      <c r="C1935" s="260"/>
      <c r="D1935" s="235" t="s">
        <v>213</v>
      </c>
      <c r="E1935" s="261" t="s">
        <v>19</v>
      </c>
      <c r="F1935" s="262" t="s">
        <v>771</v>
      </c>
      <c r="G1935" s="260"/>
      <c r="H1935" s="261" t="s">
        <v>19</v>
      </c>
      <c r="I1935" s="263"/>
      <c r="J1935" s="260"/>
      <c r="K1935" s="260"/>
      <c r="L1935" s="264"/>
      <c r="M1935" s="265"/>
      <c r="N1935" s="266"/>
      <c r="O1935" s="266"/>
      <c r="P1935" s="266"/>
      <c r="Q1935" s="266"/>
      <c r="R1935" s="266"/>
      <c r="S1935" s="266"/>
      <c r="T1935" s="267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68" t="s">
        <v>213</v>
      </c>
      <c r="AU1935" s="268" t="s">
        <v>86</v>
      </c>
      <c r="AV1935" s="15" t="s">
        <v>80</v>
      </c>
      <c r="AW1935" s="15" t="s">
        <v>35</v>
      </c>
      <c r="AX1935" s="15" t="s">
        <v>73</v>
      </c>
      <c r="AY1935" s="268" t="s">
        <v>202</v>
      </c>
    </row>
    <row r="1936" s="13" customFormat="1">
      <c r="A1936" s="13"/>
      <c r="B1936" s="233"/>
      <c r="C1936" s="234"/>
      <c r="D1936" s="235" t="s">
        <v>213</v>
      </c>
      <c r="E1936" s="236" t="s">
        <v>19</v>
      </c>
      <c r="F1936" s="237" t="s">
        <v>2857</v>
      </c>
      <c r="G1936" s="234"/>
      <c r="H1936" s="238">
        <v>37.5</v>
      </c>
      <c r="I1936" s="239"/>
      <c r="J1936" s="234"/>
      <c r="K1936" s="234"/>
      <c r="L1936" s="240"/>
      <c r="M1936" s="241"/>
      <c r="N1936" s="242"/>
      <c r="O1936" s="242"/>
      <c r="P1936" s="242"/>
      <c r="Q1936" s="242"/>
      <c r="R1936" s="242"/>
      <c r="S1936" s="242"/>
      <c r="T1936" s="243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4" t="s">
        <v>213</v>
      </c>
      <c r="AU1936" s="244" t="s">
        <v>86</v>
      </c>
      <c r="AV1936" s="13" t="s">
        <v>86</v>
      </c>
      <c r="AW1936" s="13" t="s">
        <v>35</v>
      </c>
      <c r="AX1936" s="13" t="s">
        <v>73</v>
      </c>
      <c r="AY1936" s="244" t="s">
        <v>202</v>
      </c>
    </row>
    <row r="1937" s="13" customFormat="1">
      <c r="A1937" s="13"/>
      <c r="B1937" s="233"/>
      <c r="C1937" s="234"/>
      <c r="D1937" s="235" t="s">
        <v>213</v>
      </c>
      <c r="E1937" s="236" t="s">
        <v>19</v>
      </c>
      <c r="F1937" s="237" t="s">
        <v>2981</v>
      </c>
      <c r="G1937" s="234"/>
      <c r="H1937" s="238">
        <v>-23.949999999999999</v>
      </c>
      <c r="I1937" s="239"/>
      <c r="J1937" s="234"/>
      <c r="K1937" s="234"/>
      <c r="L1937" s="240"/>
      <c r="M1937" s="241"/>
      <c r="N1937" s="242"/>
      <c r="O1937" s="242"/>
      <c r="P1937" s="242"/>
      <c r="Q1937" s="242"/>
      <c r="R1937" s="242"/>
      <c r="S1937" s="242"/>
      <c r="T1937" s="243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4" t="s">
        <v>213</v>
      </c>
      <c r="AU1937" s="244" t="s">
        <v>86</v>
      </c>
      <c r="AV1937" s="13" t="s">
        <v>86</v>
      </c>
      <c r="AW1937" s="13" t="s">
        <v>35</v>
      </c>
      <c r="AX1937" s="13" t="s">
        <v>73</v>
      </c>
      <c r="AY1937" s="244" t="s">
        <v>202</v>
      </c>
    </row>
    <row r="1938" s="13" customFormat="1">
      <c r="A1938" s="13"/>
      <c r="B1938" s="233"/>
      <c r="C1938" s="234"/>
      <c r="D1938" s="235" t="s">
        <v>213</v>
      </c>
      <c r="E1938" s="236" t="s">
        <v>19</v>
      </c>
      <c r="F1938" s="237" t="s">
        <v>2892</v>
      </c>
      <c r="G1938" s="234"/>
      <c r="H1938" s="238">
        <v>2.2200000000000002</v>
      </c>
      <c r="I1938" s="239"/>
      <c r="J1938" s="234"/>
      <c r="K1938" s="234"/>
      <c r="L1938" s="240"/>
      <c r="M1938" s="241"/>
      <c r="N1938" s="242"/>
      <c r="O1938" s="242"/>
      <c r="P1938" s="242"/>
      <c r="Q1938" s="242"/>
      <c r="R1938" s="242"/>
      <c r="S1938" s="242"/>
      <c r="T1938" s="243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4" t="s">
        <v>213</v>
      </c>
      <c r="AU1938" s="244" t="s">
        <v>86</v>
      </c>
      <c r="AV1938" s="13" t="s">
        <v>86</v>
      </c>
      <c r="AW1938" s="13" t="s">
        <v>35</v>
      </c>
      <c r="AX1938" s="13" t="s">
        <v>73</v>
      </c>
      <c r="AY1938" s="244" t="s">
        <v>202</v>
      </c>
    </row>
    <row r="1939" s="13" customFormat="1">
      <c r="A1939" s="13"/>
      <c r="B1939" s="233"/>
      <c r="C1939" s="234"/>
      <c r="D1939" s="235" t="s">
        <v>213</v>
      </c>
      <c r="E1939" s="236" t="s">
        <v>19</v>
      </c>
      <c r="F1939" s="237" t="s">
        <v>2893</v>
      </c>
      <c r="G1939" s="234"/>
      <c r="H1939" s="238">
        <v>1.014</v>
      </c>
      <c r="I1939" s="239"/>
      <c r="J1939" s="234"/>
      <c r="K1939" s="234"/>
      <c r="L1939" s="240"/>
      <c r="M1939" s="241"/>
      <c r="N1939" s="242"/>
      <c r="O1939" s="242"/>
      <c r="P1939" s="242"/>
      <c r="Q1939" s="242"/>
      <c r="R1939" s="242"/>
      <c r="S1939" s="242"/>
      <c r="T1939" s="24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4" t="s">
        <v>213</v>
      </c>
      <c r="AU1939" s="244" t="s">
        <v>86</v>
      </c>
      <c r="AV1939" s="13" t="s">
        <v>86</v>
      </c>
      <c r="AW1939" s="13" t="s">
        <v>35</v>
      </c>
      <c r="AX1939" s="13" t="s">
        <v>73</v>
      </c>
      <c r="AY1939" s="244" t="s">
        <v>202</v>
      </c>
    </row>
    <row r="1940" s="15" customFormat="1">
      <c r="A1940" s="15"/>
      <c r="B1940" s="259"/>
      <c r="C1940" s="260"/>
      <c r="D1940" s="235" t="s">
        <v>213</v>
      </c>
      <c r="E1940" s="261" t="s">
        <v>19</v>
      </c>
      <c r="F1940" s="262" t="s">
        <v>835</v>
      </c>
      <c r="G1940" s="260"/>
      <c r="H1940" s="261" t="s">
        <v>19</v>
      </c>
      <c r="I1940" s="263"/>
      <c r="J1940" s="260"/>
      <c r="K1940" s="260"/>
      <c r="L1940" s="264"/>
      <c r="M1940" s="265"/>
      <c r="N1940" s="266"/>
      <c r="O1940" s="266"/>
      <c r="P1940" s="266"/>
      <c r="Q1940" s="266"/>
      <c r="R1940" s="266"/>
      <c r="S1940" s="266"/>
      <c r="T1940" s="267"/>
      <c r="U1940" s="15"/>
      <c r="V1940" s="15"/>
      <c r="W1940" s="15"/>
      <c r="X1940" s="15"/>
      <c r="Y1940" s="15"/>
      <c r="Z1940" s="15"/>
      <c r="AA1940" s="15"/>
      <c r="AB1940" s="15"/>
      <c r="AC1940" s="15"/>
      <c r="AD1940" s="15"/>
      <c r="AE1940" s="15"/>
      <c r="AT1940" s="268" t="s">
        <v>213</v>
      </c>
      <c r="AU1940" s="268" t="s">
        <v>86</v>
      </c>
      <c r="AV1940" s="15" t="s">
        <v>80</v>
      </c>
      <c r="AW1940" s="15" t="s">
        <v>35</v>
      </c>
      <c r="AX1940" s="15" t="s">
        <v>73</v>
      </c>
      <c r="AY1940" s="268" t="s">
        <v>202</v>
      </c>
    </row>
    <row r="1941" s="13" customFormat="1">
      <c r="A1941" s="13"/>
      <c r="B1941" s="233"/>
      <c r="C1941" s="234"/>
      <c r="D1941" s="235" t="s">
        <v>213</v>
      </c>
      <c r="E1941" s="236" t="s">
        <v>19</v>
      </c>
      <c r="F1941" s="237" t="s">
        <v>2982</v>
      </c>
      <c r="G1941" s="234"/>
      <c r="H1941" s="238">
        <v>60</v>
      </c>
      <c r="I1941" s="239"/>
      <c r="J1941" s="234"/>
      <c r="K1941" s="234"/>
      <c r="L1941" s="240"/>
      <c r="M1941" s="241"/>
      <c r="N1941" s="242"/>
      <c r="O1941" s="242"/>
      <c r="P1941" s="242"/>
      <c r="Q1941" s="242"/>
      <c r="R1941" s="242"/>
      <c r="S1941" s="242"/>
      <c r="T1941" s="24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4" t="s">
        <v>213</v>
      </c>
      <c r="AU1941" s="244" t="s">
        <v>86</v>
      </c>
      <c r="AV1941" s="13" t="s">
        <v>86</v>
      </c>
      <c r="AW1941" s="13" t="s">
        <v>35</v>
      </c>
      <c r="AX1941" s="13" t="s">
        <v>73</v>
      </c>
      <c r="AY1941" s="244" t="s">
        <v>202</v>
      </c>
    </row>
    <row r="1942" s="13" customFormat="1">
      <c r="A1942" s="13"/>
      <c r="B1942" s="233"/>
      <c r="C1942" s="234"/>
      <c r="D1942" s="235" t="s">
        <v>213</v>
      </c>
      <c r="E1942" s="236" t="s">
        <v>19</v>
      </c>
      <c r="F1942" s="237" t="s">
        <v>2896</v>
      </c>
      <c r="G1942" s="234"/>
      <c r="H1942" s="238">
        <v>88.203999999999994</v>
      </c>
      <c r="I1942" s="239"/>
      <c r="J1942" s="234"/>
      <c r="K1942" s="234"/>
      <c r="L1942" s="240"/>
      <c r="M1942" s="241"/>
      <c r="N1942" s="242"/>
      <c r="O1942" s="242"/>
      <c r="P1942" s="242"/>
      <c r="Q1942" s="242"/>
      <c r="R1942" s="242"/>
      <c r="S1942" s="242"/>
      <c r="T1942" s="24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4" t="s">
        <v>213</v>
      </c>
      <c r="AU1942" s="244" t="s">
        <v>86</v>
      </c>
      <c r="AV1942" s="13" t="s">
        <v>86</v>
      </c>
      <c r="AW1942" s="13" t="s">
        <v>35</v>
      </c>
      <c r="AX1942" s="13" t="s">
        <v>73</v>
      </c>
      <c r="AY1942" s="244" t="s">
        <v>202</v>
      </c>
    </row>
    <row r="1943" s="13" customFormat="1">
      <c r="A1943" s="13"/>
      <c r="B1943" s="233"/>
      <c r="C1943" s="234"/>
      <c r="D1943" s="235" t="s">
        <v>213</v>
      </c>
      <c r="E1943" s="236" t="s">
        <v>19</v>
      </c>
      <c r="F1943" s="237" t="s">
        <v>2897</v>
      </c>
      <c r="G1943" s="234"/>
      <c r="H1943" s="238">
        <v>-37.563000000000002</v>
      </c>
      <c r="I1943" s="239"/>
      <c r="J1943" s="234"/>
      <c r="K1943" s="234"/>
      <c r="L1943" s="240"/>
      <c r="M1943" s="241"/>
      <c r="N1943" s="242"/>
      <c r="O1943" s="242"/>
      <c r="P1943" s="242"/>
      <c r="Q1943" s="242"/>
      <c r="R1943" s="242"/>
      <c r="S1943" s="242"/>
      <c r="T1943" s="24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4" t="s">
        <v>213</v>
      </c>
      <c r="AU1943" s="244" t="s">
        <v>86</v>
      </c>
      <c r="AV1943" s="13" t="s">
        <v>86</v>
      </c>
      <c r="AW1943" s="13" t="s">
        <v>35</v>
      </c>
      <c r="AX1943" s="13" t="s">
        <v>73</v>
      </c>
      <c r="AY1943" s="244" t="s">
        <v>202</v>
      </c>
    </row>
    <row r="1944" s="16" customFormat="1">
      <c r="A1944" s="16"/>
      <c r="B1944" s="283"/>
      <c r="C1944" s="284"/>
      <c r="D1944" s="235" t="s">
        <v>213</v>
      </c>
      <c r="E1944" s="285" t="s">
        <v>19</v>
      </c>
      <c r="F1944" s="286" t="s">
        <v>516</v>
      </c>
      <c r="G1944" s="284"/>
      <c r="H1944" s="287">
        <v>127.425</v>
      </c>
      <c r="I1944" s="288"/>
      <c r="J1944" s="284"/>
      <c r="K1944" s="284"/>
      <c r="L1944" s="289"/>
      <c r="M1944" s="290"/>
      <c r="N1944" s="291"/>
      <c r="O1944" s="291"/>
      <c r="P1944" s="291"/>
      <c r="Q1944" s="291"/>
      <c r="R1944" s="291"/>
      <c r="S1944" s="291"/>
      <c r="T1944" s="292"/>
      <c r="U1944" s="16"/>
      <c r="V1944" s="16"/>
      <c r="W1944" s="16"/>
      <c r="X1944" s="16"/>
      <c r="Y1944" s="16"/>
      <c r="Z1944" s="16"/>
      <c r="AA1944" s="16"/>
      <c r="AB1944" s="16"/>
      <c r="AC1944" s="16"/>
      <c r="AD1944" s="16"/>
      <c r="AE1944" s="16"/>
      <c r="AT1944" s="293" t="s">
        <v>213</v>
      </c>
      <c r="AU1944" s="293" t="s">
        <v>86</v>
      </c>
      <c r="AV1944" s="16" t="s">
        <v>109</v>
      </c>
      <c r="AW1944" s="16" t="s">
        <v>35</v>
      </c>
      <c r="AX1944" s="16" t="s">
        <v>73</v>
      </c>
      <c r="AY1944" s="293" t="s">
        <v>202</v>
      </c>
    </row>
    <row r="1945" s="15" customFormat="1">
      <c r="A1945" s="15"/>
      <c r="B1945" s="259"/>
      <c r="C1945" s="260"/>
      <c r="D1945" s="235" t="s">
        <v>213</v>
      </c>
      <c r="E1945" s="261" t="s">
        <v>19</v>
      </c>
      <c r="F1945" s="262" t="s">
        <v>835</v>
      </c>
      <c r="G1945" s="260"/>
      <c r="H1945" s="261" t="s">
        <v>19</v>
      </c>
      <c r="I1945" s="263"/>
      <c r="J1945" s="260"/>
      <c r="K1945" s="260"/>
      <c r="L1945" s="264"/>
      <c r="M1945" s="265"/>
      <c r="N1945" s="266"/>
      <c r="O1945" s="266"/>
      <c r="P1945" s="266"/>
      <c r="Q1945" s="266"/>
      <c r="R1945" s="266"/>
      <c r="S1945" s="266"/>
      <c r="T1945" s="267"/>
      <c r="U1945" s="15"/>
      <c r="V1945" s="15"/>
      <c r="W1945" s="15"/>
      <c r="X1945" s="15"/>
      <c r="Y1945" s="15"/>
      <c r="Z1945" s="15"/>
      <c r="AA1945" s="15"/>
      <c r="AB1945" s="15"/>
      <c r="AC1945" s="15"/>
      <c r="AD1945" s="15"/>
      <c r="AE1945" s="15"/>
      <c r="AT1945" s="268" t="s">
        <v>213</v>
      </c>
      <c r="AU1945" s="268" t="s">
        <v>86</v>
      </c>
      <c r="AV1945" s="15" t="s">
        <v>80</v>
      </c>
      <c r="AW1945" s="15" t="s">
        <v>35</v>
      </c>
      <c r="AX1945" s="15" t="s">
        <v>73</v>
      </c>
      <c r="AY1945" s="268" t="s">
        <v>202</v>
      </c>
    </row>
    <row r="1946" s="13" customFormat="1">
      <c r="A1946" s="13"/>
      <c r="B1946" s="233"/>
      <c r="C1946" s="234"/>
      <c r="D1946" s="235" t="s">
        <v>213</v>
      </c>
      <c r="E1946" s="236" t="s">
        <v>19</v>
      </c>
      <c r="F1946" s="237" t="s">
        <v>2983</v>
      </c>
      <c r="G1946" s="234"/>
      <c r="H1946" s="238">
        <v>126.169</v>
      </c>
      <c r="I1946" s="239"/>
      <c r="J1946" s="234"/>
      <c r="K1946" s="234"/>
      <c r="L1946" s="240"/>
      <c r="M1946" s="241"/>
      <c r="N1946" s="242"/>
      <c r="O1946" s="242"/>
      <c r="P1946" s="242"/>
      <c r="Q1946" s="242"/>
      <c r="R1946" s="242"/>
      <c r="S1946" s="242"/>
      <c r="T1946" s="24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4" t="s">
        <v>213</v>
      </c>
      <c r="AU1946" s="244" t="s">
        <v>86</v>
      </c>
      <c r="AV1946" s="13" t="s">
        <v>86</v>
      </c>
      <c r="AW1946" s="13" t="s">
        <v>35</v>
      </c>
      <c r="AX1946" s="13" t="s">
        <v>73</v>
      </c>
      <c r="AY1946" s="244" t="s">
        <v>202</v>
      </c>
    </row>
    <row r="1947" s="13" customFormat="1">
      <c r="A1947" s="13"/>
      <c r="B1947" s="233"/>
      <c r="C1947" s="234"/>
      <c r="D1947" s="235" t="s">
        <v>213</v>
      </c>
      <c r="E1947" s="236" t="s">
        <v>19</v>
      </c>
      <c r="F1947" s="237" t="s">
        <v>2984</v>
      </c>
      <c r="G1947" s="234"/>
      <c r="H1947" s="238">
        <v>52.5</v>
      </c>
      <c r="I1947" s="239"/>
      <c r="J1947" s="234"/>
      <c r="K1947" s="234"/>
      <c r="L1947" s="240"/>
      <c r="M1947" s="241"/>
      <c r="N1947" s="242"/>
      <c r="O1947" s="242"/>
      <c r="P1947" s="242"/>
      <c r="Q1947" s="242"/>
      <c r="R1947" s="242"/>
      <c r="S1947" s="242"/>
      <c r="T1947" s="24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4" t="s">
        <v>213</v>
      </c>
      <c r="AU1947" s="244" t="s">
        <v>86</v>
      </c>
      <c r="AV1947" s="13" t="s">
        <v>86</v>
      </c>
      <c r="AW1947" s="13" t="s">
        <v>35</v>
      </c>
      <c r="AX1947" s="13" t="s">
        <v>73</v>
      </c>
      <c r="AY1947" s="244" t="s">
        <v>202</v>
      </c>
    </row>
    <row r="1948" s="13" customFormat="1">
      <c r="A1948" s="13"/>
      <c r="B1948" s="233"/>
      <c r="C1948" s="234"/>
      <c r="D1948" s="235" t="s">
        <v>213</v>
      </c>
      <c r="E1948" s="236" t="s">
        <v>19</v>
      </c>
      <c r="F1948" s="237" t="s">
        <v>2858</v>
      </c>
      <c r="G1948" s="234"/>
      <c r="H1948" s="238">
        <v>139.68799999999999</v>
      </c>
      <c r="I1948" s="239"/>
      <c r="J1948" s="234"/>
      <c r="K1948" s="234"/>
      <c r="L1948" s="240"/>
      <c r="M1948" s="241"/>
      <c r="N1948" s="242"/>
      <c r="O1948" s="242"/>
      <c r="P1948" s="242"/>
      <c r="Q1948" s="242"/>
      <c r="R1948" s="242"/>
      <c r="S1948" s="242"/>
      <c r="T1948" s="24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4" t="s">
        <v>213</v>
      </c>
      <c r="AU1948" s="244" t="s">
        <v>86</v>
      </c>
      <c r="AV1948" s="13" t="s">
        <v>86</v>
      </c>
      <c r="AW1948" s="13" t="s">
        <v>35</v>
      </c>
      <c r="AX1948" s="13" t="s">
        <v>73</v>
      </c>
      <c r="AY1948" s="244" t="s">
        <v>202</v>
      </c>
    </row>
    <row r="1949" s="13" customFormat="1">
      <c r="A1949" s="13"/>
      <c r="B1949" s="233"/>
      <c r="C1949" s="234"/>
      <c r="D1949" s="235" t="s">
        <v>213</v>
      </c>
      <c r="E1949" s="236" t="s">
        <v>19</v>
      </c>
      <c r="F1949" s="237" t="s">
        <v>2984</v>
      </c>
      <c r="G1949" s="234"/>
      <c r="H1949" s="238">
        <v>52.5</v>
      </c>
      <c r="I1949" s="239"/>
      <c r="J1949" s="234"/>
      <c r="K1949" s="234"/>
      <c r="L1949" s="240"/>
      <c r="M1949" s="241"/>
      <c r="N1949" s="242"/>
      <c r="O1949" s="242"/>
      <c r="P1949" s="242"/>
      <c r="Q1949" s="242"/>
      <c r="R1949" s="242"/>
      <c r="S1949" s="242"/>
      <c r="T1949" s="24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4" t="s">
        <v>213</v>
      </c>
      <c r="AU1949" s="244" t="s">
        <v>86</v>
      </c>
      <c r="AV1949" s="13" t="s">
        <v>86</v>
      </c>
      <c r="AW1949" s="13" t="s">
        <v>35</v>
      </c>
      <c r="AX1949" s="13" t="s">
        <v>73</v>
      </c>
      <c r="AY1949" s="244" t="s">
        <v>202</v>
      </c>
    </row>
    <row r="1950" s="13" customFormat="1">
      <c r="A1950" s="13"/>
      <c r="B1950" s="233"/>
      <c r="C1950" s="234"/>
      <c r="D1950" s="235" t="s">
        <v>213</v>
      </c>
      <c r="E1950" s="236" t="s">
        <v>19</v>
      </c>
      <c r="F1950" s="237" t="s">
        <v>2859</v>
      </c>
      <c r="G1950" s="234"/>
      <c r="H1950" s="238">
        <v>122.17</v>
      </c>
      <c r="I1950" s="239"/>
      <c r="J1950" s="234"/>
      <c r="K1950" s="234"/>
      <c r="L1950" s="240"/>
      <c r="M1950" s="241"/>
      <c r="N1950" s="242"/>
      <c r="O1950" s="242"/>
      <c r="P1950" s="242"/>
      <c r="Q1950" s="242"/>
      <c r="R1950" s="242"/>
      <c r="S1950" s="242"/>
      <c r="T1950" s="24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4" t="s">
        <v>213</v>
      </c>
      <c r="AU1950" s="244" t="s">
        <v>86</v>
      </c>
      <c r="AV1950" s="13" t="s">
        <v>86</v>
      </c>
      <c r="AW1950" s="13" t="s">
        <v>35</v>
      </c>
      <c r="AX1950" s="13" t="s">
        <v>73</v>
      </c>
      <c r="AY1950" s="244" t="s">
        <v>202</v>
      </c>
    </row>
    <row r="1951" s="16" customFormat="1">
      <c r="A1951" s="16"/>
      <c r="B1951" s="283"/>
      <c r="C1951" s="284"/>
      <c r="D1951" s="235" t="s">
        <v>213</v>
      </c>
      <c r="E1951" s="285" t="s">
        <v>19</v>
      </c>
      <c r="F1951" s="286" t="s">
        <v>516</v>
      </c>
      <c r="G1951" s="284"/>
      <c r="H1951" s="287">
        <v>493.02699999999999</v>
      </c>
      <c r="I1951" s="288"/>
      <c r="J1951" s="284"/>
      <c r="K1951" s="284"/>
      <c r="L1951" s="289"/>
      <c r="M1951" s="290"/>
      <c r="N1951" s="291"/>
      <c r="O1951" s="291"/>
      <c r="P1951" s="291"/>
      <c r="Q1951" s="291"/>
      <c r="R1951" s="291"/>
      <c r="S1951" s="291"/>
      <c r="T1951" s="292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T1951" s="293" t="s">
        <v>213</v>
      </c>
      <c r="AU1951" s="293" t="s">
        <v>86</v>
      </c>
      <c r="AV1951" s="16" t="s">
        <v>109</v>
      </c>
      <c r="AW1951" s="16" t="s">
        <v>35</v>
      </c>
      <c r="AX1951" s="16" t="s">
        <v>73</v>
      </c>
      <c r="AY1951" s="293" t="s">
        <v>202</v>
      </c>
    </row>
    <row r="1952" s="15" customFormat="1">
      <c r="A1952" s="15"/>
      <c r="B1952" s="259"/>
      <c r="C1952" s="260"/>
      <c r="D1952" s="235" t="s">
        <v>213</v>
      </c>
      <c r="E1952" s="261" t="s">
        <v>19</v>
      </c>
      <c r="F1952" s="262" t="s">
        <v>1368</v>
      </c>
      <c r="G1952" s="260"/>
      <c r="H1952" s="261" t="s">
        <v>19</v>
      </c>
      <c r="I1952" s="263"/>
      <c r="J1952" s="260"/>
      <c r="K1952" s="260"/>
      <c r="L1952" s="264"/>
      <c r="M1952" s="265"/>
      <c r="N1952" s="266"/>
      <c r="O1952" s="266"/>
      <c r="P1952" s="266"/>
      <c r="Q1952" s="266"/>
      <c r="R1952" s="266"/>
      <c r="S1952" s="266"/>
      <c r="T1952" s="267"/>
      <c r="U1952" s="15"/>
      <c r="V1952" s="15"/>
      <c r="W1952" s="15"/>
      <c r="X1952" s="15"/>
      <c r="Y1952" s="15"/>
      <c r="Z1952" s="15"/>
      <c r="AA1952" s="15"/>
      <c r="AB1952" s="15"/>
      <c r="AC1952" s="15"/>
      <c r="AD1952" s="15"/>
      <c r="AE1952" s="15"/>
      <c r="AT1952" s="268" t="s">
        <v>213</v>
      </c>
      <c r="AU1952" s="268" t="s">
        <v>86</v>
      </c>
      <c r="AV1952" s="15" t="s">
        <v>80</v>
      </c>
      <c r="AW1952" s="15" t="s">
        <v>35</v>
      </c>
      <c r="AX1952" s="15" t="s">
        <v>73</v>
      </c>
      <c r="AY1952" s="268" t="s">
        <v>202</v>
      </c>
    </row>
    <row r="1953" s="13" customFormat="1">
      <c r="A1953" s="13"/>
      <c r="B1953" s="233"/>
      <c r="C1953" s="234"/>
      <c r="D1953" s="235" t="s">
        <v>213</v>
      </c>
      <c r="E1953" s="236" t="s">
        <v>19</v>
      </c>
      <c r="F1953" s="237" t="s">
        <v>2985</v>
      </c>
      <c r="G1953" s="234"/>
      <c r="H1953" s="238">
        <v>44.411000000000001</v>
      </c>
      <c r="I1953" s="239"/>
      <c r="J1953" s="234"/>
      <c r="K1953" s="234"/>
      <c r="L1953" s="240"/>
      <c r="M1953" s="241"/>
      <c r="N1953" s="242"/>
      <c r="O1953" s="242"/>
      <c r="P1953" s="242"/>
      <c r="Q1953" s="242"/>
      <c r="R1953" s="242"/>
      <c r="S1953" s="242"/>
      <c r="T1953" s="24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4" t="s">
        <v>213</v>
      </c>
      <c r="AU1953" s="244" t="s">
        <v>86</v>
      </c>
      <c r="AV1953" s="13" t="s">
        <v>86</v>
      </c>
      <c r="AW1953" s="13" t="s">
        <v>35</v>
      </c>
      <c r="AX1953" s="13" t="s">
        <v>73</v>
      </c>
      <c r="AY1953" s="244" t="s">
        <v>202</v>
      </c>
    </row>
    <row r="1954" s="13" customFormat="1">
      <c r="A1954" s="13"/>
      <c r="B1954" s="233"/>
      <c r="C1954" s="234"/>
      <c r="D1954" s="235" t="s">
        <v>213</v>
      </c>
      <c r="E1954" s="236" t="s">
        <v>19</v>
      </c>
      <c r="F1954" s="237" t="s">
        <v>2986</v>
      </c>
      <c r="G1954" s="234"/>
      <c r="H1954" s="238">
        <v>49.170000000000002</v>
      </c>
      <c r="I1954" s="239"/>
      <c r="J1954" s="234"/>
      <c r="K1954" s="234"/>
      <c r="L1954" s="240"/>
      <c r="M1954" s="241"/>
      <c r="N1954" s="242"/>
      <c r="O1954" s="242"/>
      <c r="P1954" s="242"/>
      <c r="Q1954" s="242"/>
      <c r="R1954" s="242"/>
      <c r="S1954" s="242"/>
      <c r="T1954" s="24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4" t="s">
        <v>213</v>
      </c>
      <c r="AU1954" s="244" t="s">
        <v>86</v>
      </c>
      <c r="AV1954" s="13" t="s">
        <v>86</v>
      </c>
      <c r="AW1954" s="13" t="s">
        <v>35</v>
      </c>
      <c r="AX1954" s="13" t="s">
        <v>73</v>
      </c>
      <c r="AY1954" s="244" t="s">
        <v>202</v>
      </c>
    </row>
    <row r="1955" s="13" customFormat="1">
      <c r="A1955" s="13"/>
      <c r="B1955" s="233"/>
      <c r="C1955" s="234"/>
      <c r="D1955" s="235" t="s">
        <v>213</v>
      </c>
      <c r="E1955" s="236" t="s">
        <v>19</v>
      </c>
      <c r="F1955" s="237" t="s">
        <v>2918</v>
      </c>
      <c r="G1955" s="234"/>
      <c r="H1955" s="238">
        <v>43.003999999999998</v>
      </c>
      <c r="I1955" s="239"/>
      <c r="J1955" s="234"/>
      <c r="K1955" s="234"/>
      <c r="L1955" s="240"/>
      <c r="M1955" s="241"/>
      <c r="N1955" s="242"/>
      <c r="O1955" s="242"/>
      <c r="P1955" s="242"/>
      <c r="Q1955" s="242"/>
      <c r="R1955" s="242"/>
      <c r="S1955" s="242"/>
      <c r="T1955" s="24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4" t="s">
        <v>213</v>
      </c>
      <c r="AU1955" s="244" t="s">
        <v>86</v>
      </c>
      <c r="AV1955" s="13" t="s">
        <v>86</v>
      </c>
      <c r="AW1955" s="13" t="s">
        <v>35</v>
      </c>
      <c r="AX1955" s="13" t="s">
        <v>73</v>
      </c>
      <c r="AY1955" s="244" t="s">
        <v>202</v>
      </c>
    </row>
    <row r="1956" s="16" customFormat="1">
      <c r="A1956" s="16"/>
      <c r="B1956" s="283"/>
      <c r="C1956" s="284"/>
      <c r="D1956" s="235" t="s">
        <v>213</v>
      </c>
      <c r="E1956" s="285" t="s">
        <v>19</v>
      </c>
      <c r="F1956" s="286" t="s">
        <v>516</v>
      </c>
      <c r="G1956" s="284"/>
      <c r="H1956" s="287">
        <v>136.58500000000001</v>
      </c>
      <c r="I1956" s="288"/>
      <c r="J1956" s="284"/>
      <c r="K1956" s="284"/>
      <c r="L1956" s="289"/>
      <c r="M1956" s="290"/>
      <c r="N1956" s="291"/>
      <c r="O1956" s="291"/>
      <c r="P1956" s="291"/>
      <c r="Q1956" s="291"/>
      <c r="R1956" s="291"/>
      <c r="S1956" s="291"/>
      <c r="T1956" s="292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/>
      <c r="AT1956" s="293" t="s">
        <v>213</v>
      </c>
      <c r="AU1956" s="293" t="s">
        <v>86</v>
      </c>
      <c r="AV1956" s="16" t="s">
        <v>109</v>
      </c>
      <c r="AW1956" s="16" t="s">
        <v>35</v>
      </c>
      <c r="AX1956" s="16" t="s">
        <v>73</v>
      </c>
      <c r="AY1956" s="293" t="s">
        <v>202</v>
      </c>
    </row>
    <row r="1957" s="15" customFormat="1">
      <c r="A1957" s="15"/>
      <c r="B1957" s="259"/>
      <c r="C1957" s="260"/>
      <c r="D1957" s="235" t="s">
        <v>213</v>
      </c>
      <c r="E1957" s="261" t="s">
        <v>19</v>
      </c>
      <c r="F1957" s="262" t="s">
        <v>2860</v>
      </c>
      <c r="G1957" s="260"/>
      <c r="H1957" s="261" t="s">
        <v>19</v>
      </c>
      <c r="I1957" s="263"/>
      <c r="J1957" s="260"/>
      <c r="K1957" s="260"/>
      <c r="L1957" s="264"/>
      <c r="M1957" s="265"/>
      <c r="N1957" s="266"/>
      <c r="O1957" s="266"/>
      <c r="P1957" s="266"/>
      <c r="Q1957" s="266"/>
      <c r="R1957" s="266"/>
      <c r="S1957" s="266"/>
      <c r="T1957" s="267"/>
      <c r="U1957" s="15"/>
      <c r="V1957" s="15"/>
      <c r="W1957" s="15"/>
      <c r="X1957" s="15"/>
      <c r="Y1957" s="15"/>
      <c r="Z1957" s="15"/>
      <c r="AA1957" s="15"/>
      <c r="AB1957" s="15"/>
      <c r="AC1957" s="15"/>
      <c r="AD1957" s="15"/>
      <c r="AE1957" s="15"/>
      <c r="AT1957" s="268" t="s">
        <v>213</v>
      </c>
      <c r="AU1957" s="268" t="s">
        <v>86</v>
      </c>
      <c r="AV1957" s="15" t="s">
        <v>80</v>
      </c>
      <c r="AW1957" s="15" t="s">
        <v>35</v>
      </c>
      <c r="AX1957" s="15" t="s">
        <v>73</v>
      </c>
      <c r="AY1957" s="268" t="s">
        <v>202</v>
      </c>
    </row>
    <row r="1958" s="13" customFormat="1">
      <c r="A1958" s="13"/>
      <c r="B1958" s="233"/>
      <c r="C1958" s="234"/>
      <c r="D1958" s="235" t="s">
        <v>213</v>
      </c>
      <c r="E1958" s="236" t="s">
        <v>19</v>
      </c>
      <c r="F1958" s="237" t="s">
        <v>2861</v>
      </c>
      <c r="G1958" s="234"/>
      <c r="H1958" s="238">
        <v>2.5880000000000001</v>
      </c>
      <c r="I1958" s="239"/>
      <c r="J1958" s="234"/>
      <c r="K1958" s="234"/>
      <c r="L1958" s="240"/>
      <c r="M1958" s="241"/>
      <c r="N1958" s="242"/>
      <c r="O1958" s="242"/>
      <c r="P1958" s="242"/>
      <c r="Q1958" s="242"/>
      <c r="R1958" s="242"/>
      <c r="S1958" s="242"/>
      <c r="T1958" s="24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4" t="s">
        <v>213</v>
      </c>
      <c r="AU1958" s="244" t="s">
        <v>86</v>
      </c>
      <c r="AV1958" s="13" t="s">
        <v>86</v>
      </c>
      <c r="AW1958" s="13" t="s">
        <v>35</v>
      </c>
      <c r="AX1958" s="13" t="s">
        <v>73</v>
      </c>
      <c r="AY1958" s="244" t="s">
        <v>202</v>
      </c>
    </row>
    <row r="1959" s="13" customFormat="1">
      <c r="A1959" s="13"/>
      <c r="B1959" s="233"/>
      <c r="C1959" s="234"/>
      <c r="D1959" s="235" t="s">
        <v>213</v>
      </c>
      <c r="E1959" s="236" t="s">
        <v>19</v>
      </c>
      <c r="F1959" s="237" t="s">
        <v>2862</v>
      </c>
      <c r="G1959" s="234"/>
      <c r="H1959" s="238">
        <v>2.6059999999999999</v>
      </c>
      <c r="I1959" s="239"/>
      <c r="J1959" s="234"/>
      <c r="K1959" s="234"/>
      <c r="L1959" s="240"/>
      <c r="M1959" s="241"/>
      <c r="N1959" s="242"/>
      <c r="O1959" s="242"/>
      <c r="P1959" s="242"/>
      <c r="Q1959" s="242"/>
      <c r="R1959" s="242"/>
      <c r="S1959" s="242"/>
      <c r="T1959" s="24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4" t="s">
        <v>213</v>
      </c>
      <c r="AU1959" s="244" t="s">
        <v>86</v>
      </c>
      <c r="AV1959" s="13" t="s">
        <v>86</v>
      </c>
      <c r="AW1959" s="13" t="s">
        <v>35</v>
      </c>
      <c r="AX1959" s="13" t="s">
        <v>73</v>
      </c>
      <c r="AY1959" s="244" t="s">
        <v>202</v>
      </c>
    </row>
    <row r="1960" s="13" customFormat="1">
      <c r="A1960" s="13"/>
      <c r="B1960" s="233"/>
      <c r="C1960" s="234"/>
      <c r="D1960" s="235" t="s">
        <v>213</v>
      </c>
      <c r="E1960" s="236" t="s">
        <v>19</v>
      </c>
      <c r="F1960" s="237" t="s">
        <v>2863</v>
      </c>
      <c r="G1960" s="234"/>
      <c r="H1960" s="238">
        <v>2.3660000000000001</v>
      </c>
      <c r="I1960" s="239"/>
      <c r="J1960" s="234"/>
      <c r="K1960" s="234"/>
      <c r="L1960" s="240"/>
      <c r="M1960" s="241"/>
      <c r="N1960" s="242"/>
      <c r="O1960" s="242"/>
      <c r="P1960" s="242"/>
      <c r="Q1960" s="242"/>
      <c r="R1960" s="242"/>
      <c r="S1960" s="242"/>
      <c r="T1960" s="243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4" t="s">
        <v>213</v>
      </c>
      <c r="AU1960" s="244" t="s">
        <v>86</v>
      </c>
      <c r="AV1960" s="13" t="s">
        <v>86</v>
      </c>
      <c r="AW1960" s="13" t="s">
        <v>35</v>
      </c>
      <c r="AX1960" s="13" t="s">
        <v>73</v>
      </c>
      <c r="AY1960" s="244" t="s">
        <v>202</v>
      </c>
    </row>
    <row r="1961" s="13" customFormat="1">
      <c r="A1961" s="13"/>
      <c r="B1961" s="233"/>
      <c r="C1961" s="234"/>
      <c r="D1961" s="235" t="s">
        <v>213</v>
      </c>
      <c r="E1961" s="236" t="s">
        <v>19</v>
      </c>
      <c r="F1961" s="237" t="s">
        <v>2864</v>
      </c>
      <c r="G1961" s="234"/>
      <c r="H1961" s="238">
        <v>0.48799999999999999</v>
      </c>
      <c r="I1961" s="239"/>
      <c r="J1961" s="234"/>
      <c r="K1961" s="234"/>
      <c r="L1961" s="240"/>
      <c r="M1961" s="241"/>
      <c r="N1961" s="242"/>
      <c r="O1961" s="242"/>
      <c r="P1961" s="242"/>
      <c r="Q1961" s="242"/>
      <c r="R1961" s="242"/>
      <c r="S1961" s="242"/>
      <c r="T1961" s="243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4" t="s">
        <v>213</v>
      </c>
      <c r="AU1961" s="244" t="s">
        <v>86</v>
      </c>
      <c r="AV1961" s="13" t="s">
        <v>86</v>
      </c>
      <c r="AW1961" s="13" t="s">
        <v>35</v>
      </c>
      <c r="AX1961" s="13" t="s">
        <v>73</v>
      </c>
      <c r="AY1961" s="244" t="s">
        <v>202</v>
      </c>
    </row>
    <row r="1962" s="13" customFormat="1">
      <c r="A1962" s="13"/>
      <c r="B1962" s="233"/>
      <c r="C1962" s="234"/>
      <c r="D1962" s="235" t="s">
        <v>213</v>
      </c>
      <c r="E1962" s="236" t="s">
        <v>19</v>
      </c>
      <c r="F1962" s="237" t="s">
        <v>2864</v>
      </c>
      <c r="G1962" s="234"/>
      <c r="H1962" s="238">
        <v>0.48799999999999999</v>
      </c>
      <c r="I1962" s="239"/>
      <c r="J1962" s="234"/>
      <c r="K1962" s="234"/>
      <c r="L1962" s="240"/>
      <c r="M1962" s="241"/>
      <c r="N1962" s="242"/>
      <c r="O1962" s="242"/>
      <c r="P1962" s="242"/>
      <c r="Q1962" s="242"/>
      <c r="R1962" s="242"/>
      <c r="S1962" s="242"/>
      <c r="T1962" s="24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4" t="s">
        <v>213</v>
      </c>
      <c r="AU1962" s="244" t="s">
        <v>86</v>
      </c>
      <c r="AV1962" s="13" t="s">
        <v>86</v>
      </c>
      <c r="AW1962" s="13" t="s">
        <v>35</v>
      </c>
      <c r="AX1962" s="13" t="s">
        <v>73</v>
      </c>
      <c r="AY1962" s="244" t="s">
        <v>202</v>
      </c>
    </row>
    <row r="1963" s="13" customFormat="1">
      <c r="A1963" s="13"/>
      <c r="B1963" s="233"/>
      <c r="C1963" s="234"/>
      <c r="D1963" s="235" t="s">
        <v>213</v>
      </c>
      <c r="E1963" s="236" t="s">
        <v>19</v>
      </c>
      <c r="F1963" s="237" t="s">
        <v>2865</v>
      </c>
      <c r="G1963" s="234"/>
      <c r="H1963" s="238">
        <v>1.0129999999999999</v>
      </c>
      <c r="I1963" s="239"/>
      <c r="J1963" s="234"/>
      <c r="K1963" s="234"/>
      <c r="L1963" s="240"/>
      <c r="M1963" s="241"/>
      <c r="N1963" s="242"/>
      <c r="O1963" s="242"/>
      <c r="P1963" s="242"/>
      <c r="Q1963" s="242"/>
      <c r="R1963" s="242"/>
      <c r="S1963" s="242"/>
      <c r="T1963" s="24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4" t="s">
        <v>213</v>
      </c>
      <c r="AU1963" s="244" t="s">
        <v>86</v>
      </c>
      <c r="AV1963" s="13" t="s">
        <v>86</v>
      </c>
      <c r="AW1963" s="13" t="s">
        <v>35</v>
      </c>
      <c r="AX1963" s="13" t="s">
        <v>73</v>
      </c>
      <c r="AY1963" s="244" t="s">
        <v>202</v>
      </c>
    </row>
    <row r="1964" s="13" customFormat="1">
      <c r="A1964" s="13"/>
      <c r="B1964" s="233"/>
      <c r="C1964" s="234"/>
      <c r="D1964" s="235" t="s">
        <v>213</v>
      </c>
      <c r="E1964" s="236" t="s">
        <v>19</v>
      </c>
      <c r="F1964" s="237" t="s">
        <v>2866</v>
      </c>
      <c r="G1964" s="234"/>
      <c r="H1964" s="238">
        <v>0.998</v>
      </c>
      <c r="I1964" s="239"/>
      <c r="J1964" s="234"/>
      <c r="K1964" s="234"/>
      <c r="L1964" s="240"/>
      <c r="M1964" s="241"/>
      <c r="N1964" s="242"/>
      <c r="O1964" s="242"/>
      <c r="P1964" s="242"/>
      <c r="Q1964" s="242"/>
      <c r="R1964" s="242"/>
      <c r="S1964" s="242"/>
      <c r="T1964" s="24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4" t="s">
        <v>213</v>
      </c>
      <c r="AU1964" s="244" t="s">
        <v>86</v>
      </c>
      <c r="AV1964" s="13" t="s">
        <v>86</v>
      </c>
      <c r="AW1964" s="13" t="s">
        <v>35</v>
      </c>
      <c r="AX1964" s="13" t="s">
        <v>73</v>
      </c>
      <c r="AY1964" s="244" t="s">
        <v>202</v>
      </c>
    </row>
    <row r="1965" s="13" customFormat="1">
      <c r="A1965" s="13"/>
      <c r="B1965" s="233"/>
      <c r="C1965" s="234"/>
      <c r="D1965" s="235" t="s">
        <v>213</v>
      </c>
      <c r="E1965" s="236" t="s">
        <v>19</v>
      </c>
      <c r="F1965" s="237" t="s">
        <v>2867</v>
      </c>
      <c r="G1965" s="234"/>
      <c r="H1965" s="238">
        <v>1.05</v>
      </c>
      <c r="I1965" s="239"/>
      <c r="J1965" s="234"/>
      <c r="K1965" s="234"/>
      <c r="L1965" s="240"/>
      <c r="M1965" s="241"/>
      <c r="N1965" s="242"/>
      <c r="O1965" s="242"/>
      <c r="P1965" s="242"/>
      <c r="Q1965" s="242"/>
      <c r="R1965" s="242"/>
      <c r="S1965" s="242"/>
      <c r="T1965" s="24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4" t="s">
        <v>213</v>
      </c>
      <c r="AU1965" s="244" t="s">
        <v>86</v>
      </c>
      <c r="AV1965" s="13" t="s">
        <v>86</v>
      </c>
      <c r="AW1965" s="13" t="s">
        <v>35</v>
      </c>
      <c r="AX1965" s="13" t="s">
        <v>73</v>
      </c>
      <c r="AY1965" s="244" t="s">
        <v>202</v>
      </c>
    </row>
    <row r="1966" s="13" customFormat="1">
      <c r="A1966" s="13"/>
      <c r="B1966" s="233"/>
      <c r="C1966" s="234"/>
      <c r="D1966" s="235" t="s">
        <v>213</v>
      </c>
      <c r="E1966" s="236" t="s">
        <v>19</v>
      </c>
      <c r="F1966" s="237" t="s">
        <v>2868</v>
      </c>
      <c r="G1966" s="234"/>
      <c r="H1966" s="238">
        <v>14.175000000000001</v>
      </c>
      <c r="I1966" s="239"/>
      <c r="J1966" s="234"/>
      <c r="K1966" s="234"/>
      <c r="L1966" s="240"/>
      <c r="M1966" s="241"/>
      <c r="N1966" s="242"/>
      <c r="O1966" s="242"/>
      <c r="P1966" s="242"/>
      <c r="Q1966" s="242"/>
      <c r="R1966" s="242"/>
      <c r="S1966" s="242"/>
      <c r="T1966" s="243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4" t="s">
        <v>213</v>
      </c>
      <c r="AU1966" s="244" t="s">
        <v>86</v>
      </c>
      <c r="AV1966" s="13" t="s">
        <v>86</v>
      </c>
      <c r="AW1966" s="13" t="s">
        <v>35</v>
      </c>
      <c r="AX1966" s="13" t="s">
        <v>73</v>
      </c>
      <c r="AY1966" s="244" t="s">
        <v>202</v>
      </c>
    </row>
    <row r="1967" s="13" customFormat="1">
      <c r="A1967" s="13"/>
      <c r="B1967" s="233"/>
      <c r="C1967" s="234"/>
      <c r="D1967" s="235" t="s">
        <v>213</v>
      </c>
      <c r="E1967" s="236" t="s">
        <v>19</v>
      </c>
      <c r="F1967" s="237" t="s">
        <v>2867</v>
      </c>
      <c r="G1967" s="234"/>
      <c r="H1967" s="238">
        <v>1.05</v>
      </c>
      <c r="I1967" s="239"/>
      <c r="J1967" s="234"/>
      <c r="K1967" s="234"/>
      <c r="L1967" s="240"/>
      <c r="M1967" s="241"/>
      <c r="N1967" s="242"/>
      <c r="O1967" s="242"/>
      <c r="P1967" s="242"/>
      <c r="Q1967" s="242"/>
      <c r="R1967" s="242"/>
      <c r="S1967" s="242"/>
      <c r="T1967" s="24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4" t="s">
        <v>213</v>
      </c>
      <c r="AU1967" s="244" t="s">
        <v>86</v>
      </c>
      <c r="AV1967" s="13" t="s">
        <v>86</v>
      </c>
      <c r="AW1967" s="13" t="s">
        <v>35</v>
      </c>
      <c r="AX1967" s="13" t="s">
        <v>73</v>
      </c>
      <c r="AY1967" s="244" t="s">
        <v>202</v>
      </c>
    </row>
    <row r="1968" s="13" customFormat="1">
      <c r="A1968" s="13"/>
      <c r="B1968" s="233"/>
      <c r="C1968" s="234"/>
      <c r="D1968" s="235" t="s">
        <v>213</v>
      </c>
      <c r="E1968" s="236" t="s">
        <v>19</v>
      </c>
      <c r="F1968" s="237" t="s">
        <v>2869</v>
      </c>
      <c r="G1968" s="234"/>
      <c r="H1968" s="238">
        <v>1.0129999999999999</v>
      </c>
      <c r="I1968" s="239"/>
      <c r="J1968" s="234"/>
      <c r="K1968" s="234"/>
      <c r="L1968" s="240"/>
      <c r="M1968" s="241"/>
      <c r="N1968" s="242"/>
      <c r="O1968" s="242"/>
      <c r="P1968" s="242"/>
      <c r="Q1968" s="242"/>
      <c r="R1968" s="242"/>
      <c r="S1968" s="242"/>
      <c r="T1968" s="243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4" t="s">
        <v>213</v>
      </c>
      <c r="AU1968" s="244" t="s">
        <v>86</v>
      </c>
      <c r="AV1968" s="13" t="s">
        <v>86</v>
      </c>
      <c r="AW1968" s="13" t="s">
        <v>35</v>
      </c>
      <c r="AX1968" s="13" t="s">
        <v>73</v>
      </c>
      <c r="AY1968" s="244" t="s">
        <v>202</v>
      </c>
    </row>
    <row r="1969" s="13" customFormat="1">
      <c r="A1969" s="13"/>
      <c r="B1969" s="233"/>
      <c r="C1969" s="234"/>
      <c r="D1969" s="235" t="s">
        <v>213</v>
      </c>
      <c r="E1969" s="236" t="s">
        <v>19</v>
      </c>
      <c r="F1969" s="237" t="s">
        <v>2870</v>
      </c>
      <c r="G1969" s="234"/>
      <c r="H1969" s="238">
        <v>6.0750000000000002</v>
      </c>
      <c r="I1969" s="239"/>
      <c r="J1969" s="234"/>
      <c r="K1969" s="234"/>
      <c r="L1969" s="240"/>
      <c r="M1969" s="241"/>
      <c r="N1969" s="242"/>
      <c r="O1969" s="242"/>
      <c r="P1969" s="242"/>
      <c r="Q1969" s="242"/>
      <c r="R1969" s="242"/>
      <c r="S1969" s="242"/>
      <c r="T1969" s="24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4" t="s">
        <v>213</v>
      </c>
      <c r="AU1969" s="244" t="s">
        <v>86</v>
      </c>
      <c r="AV1969" s="13" t="s">
        <v>86</v>
      </c>
      <c r="AW1969" s="13" t="s">
        <v>35</v>
      </c>
      <c r="AX1969" s="13" t="s">
        <v>73</v>
      </c>
      <c r="AY1969" s="244" t="s">
        <v>202</v>
      </c>
    </row>
    <row r="1970" s="13" customFormat="1">
      <c r="A1970" s="13"/>
      <c r="B1970" s="233"/>
      <c r="C1970" s="234"/>
      <c r="D1970" s="235" t="s">
        <v>213</v>
      </c>
      <c r="E1970" s="236" t="s">
        <v>19</v>
      </c>
      <c r="F1970" s="237" t="s">
        <v>2871</v>
      </c>
      <c r="G1970" s="234"/>
      <c r="H1970" s="238">
        <v>1.4630000000000001</v>
      </c>
      <c r="I1970" s="239"/>
      <c r="J1970" s="234"/>
      <c r="K1970" s="234"/>
      <c r="L1970" s="240"/>
      <c r="M1970" s="241"/>
      <c r="N1970" s="242"/>
      <c r="O1970" s="242"/>
      <c r="P1970" s="242"/>
      <c r="Q1970" s="242"/>
      <c r="R1970" s="242"/>
      <c r="S1970" s="242"/>
      <c r="T1970" s="24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4" t="s">
        <v>213</v>
      </c>
      <c r="AU1970" s="244" t="s">
        <v>86</v>
      </c>
      <c r="AV1970" s="13" t="s">
        <v>86</v>
      </c>
      <c r="AW1970" s="13" t="s">
        <v>35</v>
      </c>
      <c r="AX1970" s="13" t="s">
        <v>73</v>
      </c>
      <c r="AY1970" s="244" t="s">
        <v>202</v>
      </c>
    </row>
    <row r="1971" s="13" customFormat="1">
      <c r="A1971" s="13"/>
      <c r="B1971" s="233"/>
      <c r="C1971" s="234"/>
      <c r="D1971" s="235" t="s">
        <v>213</v>
      </c>
      <c r="E1971" s="236" t="s">
        <v>19</v>
      </c>
      <c r="F1971" s="237" t="s">
        <v>2872</v>
      </c>
      <c r="G1971" s="234"/>
      <c r="H1971" s="238">
        <v>1.2749999999999999</v>
      </c>
      <c r="I1971" s="239"/>
      <c r="J1971" s="234"/>
      <c r="K1971" s="234"/>
      <c r="L1971" s="240"/>
      <c r="M1971" s="241"/>
      <c r="N1971" s="242"/>
      <c r="O1971" s="242"/>
      <c r="P1971" s="242"/>
      <c r="Q1971" s="242"/>
      <c r="R1971" s="242"/>
      <c r="S1971" s="242"/>
      <c r="T1971" s="24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4" t="s">
        <v>213</v>
      </c>
      <c r="AU1971" s="244" t="s">
        <v>86</v>
      </c>
      <c r="AV1971" s="13" t="s">
        <v>86</v>
      </c>
      <c r="AW1971" s="13" t="s">
        <v>35</v>
      </c>
      <c r="AX1971" s="13" t="s">
        <v>73</v>
      </c>
      <c r="AY1971" s="244" t="s">
        <v>202</v>
      </c>
    </row>
    <row r="1972" s="13" customFormat="1">
      <c r="A1972" s="13"/>
      <c r="B1972" s="233"/>
      <c r="C1972" s="234"/>
      <c r="D1972" s="235" t="s">
        <v>213</v>
      </c>
      <c r="E1972" s="236" t="s">
        <v>19</v>
      </c>
      <c r="F1972" s="237" t="s">
        <v>2873</v>
      </c>
      <c r="G1972" s="234"/>
      <c r="H1972" s="238">
        <v>3.0379999999999998</v>
      </c>
      <c r="I1972" s="239"/>
      <c r="J1972" s="234"/>
      <c r="K1972" s="234"/>
      <c r="L1972" s="240"/>
      <c r="M1972" s="241"/>
      <c r="N1972" s="242"/>
      <c r="O1972" s="242"/>
      <c r="P1972" s="242"/>
      <c r="Q1972" s="242"/>
      <c r="R1972" s="242"/>
      <c r="S1972" s="242"/>
      <c r="T1972" s="24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4" t="s">
        <v>213</v>
      </c>
      <c r="AU1972" s="244" t="s">
        <v>86</v>
      </c>
      <c r="AV1972" s="13" t="s">
        <v>86</v>
      </c>
      <c r="AW1972" s="13" t="s">
        <v>35</v>
      </c>
      <c r="AX1972" s="13" t="s">
        <v>73</v>
      </c>
      <c r="AY1972" s="244" t="s">
        <v>202</v>
      </c>
    </row>
    <row r="1973" s="15" customFormat="1">
      <c r="A1973" s="15"/>
      <c r="B1973" s="259"/>
      <c r="C1973" s="260"/>
      <c r="D1973" s="235" t="s">
        <v>213</v>
      </c>
      <c r="E1973" s="261" t="s">
        <v>19</v>
      </c>
      <c r="F1973" s="262" t="s">
        <v>2874</v>
      </c>
      <c r="G1973" s="260"/>
      <c r="H1973" s="261" t="s">
        <v>19</v>
      </c>
      <c r="I1973" s="263"/>
      <c r="J1973" s="260"/>
      <c r="K1973" s="260"/>
      <c r="L1973" s="264"/>
      <c r="M1973" s="265"/>
      <c r="N1973" s="266"/>
      <c r="O1973" s="266"/>
      <c r="P1973" s="266"/>
      <c r="Q1973" s="266"/>
      <c r="R1973" s="266"/>
      <c r="S1973" s="266"/>
      <c r="T1973" s="267"/>
      <c r="U1973" s="15"/>
      <c r="V1973" s="15"/>
      <c r="W1973" s="15"/>
      <c r="X1973" s="15"/>
      <c r="Y1973" s="15"/>
      <c r="Z1973" s="15"/>
      <c r="AA1973" s="15"/>
      <c r="AB1973" s="15"/>
      <c r="AC1973" s="15"/>
      <c r="AD1973" s="15"/>
      <c r="AE1973" s="15"/>
      <c r="AT1973" s="268" t="s">
        <v>213</v>
      </c>
      <c r="AU1973" s="268" t="s">
        <v>86</v>
      </c>
      <c r="AV1973" s="15" t="s">
        <v>80</v>
      </c>
      <c r="AW1973" s="15" t="s">
        <v>35</v>
      </c>
      <c r="AX1973" s="15" t="s">
        <v>73</v>
      </c>
      <c r="AY1973" s="268" t="s">
        <v>202</v>
      </c>
    </row>
    <row r="1974" s="13" customFormat="1">
      <c r="A1974" s="13"/>
      <c r="B1974" s="233"/>
      <c r="C1974" s="234"/>
      <c r="D1974" s="235" t="s">
        <v>213</v>
      </c>
      <c r="E1974" s="236" t="s">
        <v>19</v>
      </c>
      <c r="F1974" s="237" t="s">
        <v>2875</v>
      </c>
      <c r="G1974" s="234"/>
      <c r="H1974" s="238">
        <v>-28.687999999999999</v>
      </c>
      <c r="I1974" s="239"/>
      <c r="J1974" s="234"/>
      <c r="K1974" s="234"/>
      <c r="L1974" s="240"/>
      <c r="M1974" s="241"/>
      <c r="N1974" s="242"/>
      <c r="O1974" s="242"/>
      <c r="P1974" s="242"/>
      <c r="Q1974" s="242"/>
      <c r="R1974" s="242"/>
      <c r="S1974" s="242"/>
      <c r="T1974" s="24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4" t="s">
        <v>213</v>
      </c>
      <c r="AU1974" s="244" t="s">
        <v>86</v>
      </c>
      <c r="AV1974" s="13" t="s">
        <v>86</v>
      </c>
      <c r="AW1974" s="13" t="s">
        <v>35</v>
      </c>
      <c r="AX1974" s="13" t="s">
        <v>73</v>
      </c>
      <c r="AY1974" s="244" t="s">
        <v>202</v>
      </c>
    </row>
    <row r="1975" s="13" customFormat="1">
      <c r="A1975" s="13"/>
      <c r="B1975" s="233"/>
      <c r="C1975" s="234"/>
      <c r="D1975" s="235" t="s">
        <v>213</v>
      </c>
      <c r="E1975" s="236" t="s">
        <v>19</v>
      </c>
      <c r="F1975" s="237" t="s">
        <v>2876</v>
      </c>
      <c r="G1975" s="234"/>
      <c r="H1975" s="238">
        <v>-13.563000000000001</v>
      </c>
      <c r="I1975" s="239"/>
      <c r="J1975" s="234"/>
      <c r="K1975" s="234"/>
      <c r="L1975" s="240"/>
      <c r="M1975" s="241"/>
      <c r="N1975" s="242"/>
      <c r="O1975" s="242"/>
      <c r="P1975" s="242"/>
      <c r="Q1975" s="242"/>
      <c r="R1975" s="242"/>
      <c r="S1975" s="242"/>
      <c r="T1975" s="243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4" t="s">
        <v>213</v>
      </c>
      <c r="AU1975" s="244" t="s">
        <v>86</v>
      </c>
      <c r="AV1975" s="13" t="s">
        <v>86</v>
      </c>
      <c r="AW1975" s="13" t="s">
        <v>35</v>
      </c>
      <c r="AX1975" s="13" t="s">
        <v>73</v>
      </c>
      <c r="AY1975" s="244" t="s">
        <v>202</v>
      </c>
    </row>
    <row r="1976" s="13" customFormat="1">
      <c r="A1976" s="13"/>
      <c r="B1976" s="233"/>
      <c r="C1976" s="234"/>
      <c r="D1976" s="235" t="s">
        <v>213</v>
      </c>
      <c r="E1976" s="236" t="s">
        <v>19</v>
      </c>
      <c r="F1976" s="237" t="s">
        <v>2877</v>
      </c>
      <c r="G1976" s="234"/>
      <c r="H1976" s="238">
        <v>-9.2230000000000008</v>
      </c>
      <c r="I1976" s="239"/>
      <c r="J1976" s="234"/>
      <c r="K1976" s="234"/>
      <c r="L1976" s="240"/>
      <c r="M1976" s="241"/>
      <c r="N1976" s="242"/>
      <c r="O1976" s="242"/>
      <c r="P1976" s="242"/>
      <c r="Q1976" s="242"/>
      <c r="R1976" s="242"/>
      <c r="S1976" s="242"/>
      <c r="T1976" s="243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4" t="s">
        <v>213</v>
      </c>
      <c r="AU1976" s="244" t="s">
        <v>86</v>
      </c>
      <c r="AV1976" s="13" t="s">
        <v>86</v>
      </c>
      <c r="AW1976" s="13" t="s">
        <v>35</v>
      </c>
      <c r="AX1976" s="13" t="s">
        <v>73</v>
      </c>
      <c r="AY1976" s="244" t="s">
        <v>202</v>
      </c>
    </row>
    <row r="1977" s="13" customFormat="1">
      <c r="A1977" s="13"/>
      <c r="B1977" s="233"/>
      <c r="C1977" s="234"/>
      <c r="D1977" s="235" t="s">
        <v>213</v>
      </c>
      <c r="E1977" s="236" t="s">
        <v>19</v>
      </c>
      <c r="F1977" s="237" t="s">
        <v>2878</v>
      </c>
      <c r="G1977" s="234"/>
      <c r="H1977" s="238">
        <v>-2.25</v>
      </c>
      <c r="I1977" s="239"/>
      <c r="J1977" s="234"/>
      <c r="K1977" s="234"/>
      <c r="L1977" s="240"/>
      <c r="M1977" s="241"/>
      <c r="N1977" s="242"/>
      <c r="O1977" s="242"/>
      <c r="P1977" s="242"/>
      <c r="Q1977" s="242"/>
      <c r="R1977" s="242"/>
      <c r="S1977" s="242"/>
      <c r="T1977" s="243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4" t="s">
        <v>213</v>
      </c>
      <c r="AU1977" s="244" t="s">
        <v>86</v>
      </c>
      <c r="AV1977" s="13" t="s">
        <v>86</v>
      </c>
      <c r="AW1977" s="13" t="s">
        <v>35</v>
      </c>
      <c r="AX1977" s="13" t="s">
        <v>73</v>
      </c>
      <c r="AY1977" s="244" t="s">
        <v>202</v>
      </c>
    </row>
    <row r="1978" s="13" customFormat="1">
      <c r="A1978" s="13"/>
      <c r="B1978" s="233"/>
      <c r="C1978" s="234"/>
      <c r="D1978" s="235" t="s">
        <v>213</v>
      </c>
      <c r="E1978" s="236" t="s">
        <v>19</v>
      </c>
      <c r="F1978" s="237" t="s">
        <v>2879</v>
      </c>
      <c r="G1978" s="234"/>
      <c r="H1978" s="238">
        <v>-5.0629999999999997</v>
      </c>
      <c r="I1978" s="239"/>
      <c r="J1978" s="234"/>
      <c r="K1978" s="234"/>
      <c r="L1978" s="240"/>
      <c r="M1978" s="241"/>
      <c r="N1978" s="242"/>
      <c r="O1978" s="242"/>
      <c r="P1978" s="242"/>
      <c r="Q1978" s="242"/>
      <c r="R1978" s="242"/>
      <c r="S1978" s="242"/>
      <c r="T1978" s="24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4" t="s">
        <v>213</v>
      </c>
      <c r="AU1978" s="244" t="s">
        <v>86</v>
      </c>
      <c r="AV1978" s="13" t="s">
        <v>86</v>
      </c>
      <c r="AW1978" s="13" t="s">
        <v>35</v>
      </c>
      <c r="AX1978" s="13" t="s">
        <v>73</v>
      </c>
      <c r="AY1978" s="244" t="s">
        <v>202</v>
      </c>
    </row>
    <row r="1979" s="13" customFormat="1">
      <c r="A1979" s="13"/>
      <c r="B1979" s="233"/>
      <c r="C1979" s="234"/>
      <c r="D1979" s="235" t="s">
        <v>213</v>
      </c>
      <c r="E1979" s="236" t="s">
        <v>19</v>
      </c>
      <c r="F1979" s="237" t="s">
        <v>2880</v>
      </c>
      <c r="G1979" s="234"/>
      <c r="H1979" s="238">
        <v>-5.6879999999999997</v>
      </c>
      <c r="I1979" s="239"/>
      <c r="J1979" s="234"/>
      <c r="K1979" s="234"/>
      <c r="L1979" s="240"/>
      <c r="M1979" s="241"/>
      <c r="N1979" s="242"/>
      <c r="O1979" s="242"/>
      <c r="P1979" s="242"/>
      <c r="Q1979" s="242"/>
      <c r="R1979" s="242"/>
      <c r="S1979" s="242"/>
      <c r="T1979" s="24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4" t="s">
        <v>213</v>
      </c>
      <c r="AU1979" s="244" t="s">
        <v>86</v>
      </c>
      <c r="AV1979" s="13" t="s">
        <v>86</v>
      </c>
      <c r="AW1979" s="13" t="s">
        <v>35</v>
      </c>
      <c r="AX1979" s="13" t="s">
        <v>73</v>
      </c>
      <c r="AY1979" s="244" t="s">
        <v>202</v>
      </c>
    </row>
    <row r="1980" s="13" customFormat="1">
      <c r="A1980" s="13"/>
      <c r="B1980" s="233"/>
      <c r="C1980" s="234"/>
      <c r="D1980" s="235" t="s">
        <v>213</v>
      </c>
      <c r="E1980" s="236" t="s">
        <v>19</v>
      </c>
      <c r="F1980" s="237" t="s">
        <v>2881</v>
      </c>
      <c r="G1980" s="234"/>
      <c r="H1980" s="238">
        <v>-5.625</v>
      </c>
      <c r="I1980" s="239"/>
      <c r="J1980" s="234"/>
      <c r="K1980" s="234"/>
      <c r="L1980" s="240"/>
      <c r="M1980" s="241"/>
      <c r="N1980" s="242"/>
      <c r="O1980" s="242"/>
      <c r="P1980" s="242"/>
      <c r="Q1980" s="242"/>
      <c r="R1980" s="242"/>
      <c r="S1980" s="242"/>
      <c r="T1980" s="243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4" t="s">
        <v>213</v>
      </c>
      <c r="AU1980" s="244" t="s">
        <v>86</v>
      </c>
      <c r="AV1980" s="13" t="s">
        <v>86</v>
      </c>
      <c r="AW1980" s="13" t="s">
        <v>35</v>
      </c>
      <c r="AX1980" s="13" t="s">
        <v>73</v>
      </c>
      <c r="AY1980" s="244" t="s">
        <v>202</v>
      </c>
    </row>
    <row r="1981" s="13" customFormat="1">
      <c r="A1981" s="13"/>
      <c r="B1981" s="233"/>
      <c r="C1981" s="234"/>
      <c r="D1981" s="235" t="s">
        <v>213</v>
      </c>
      <c r="E1981" s="236" t="s">
        <v>19</v>
      </c>
      <c r="F1981" s="237" t="s">
        <v>2882</v>
      </c>
      <c r="G1981" s="234"/>
      <c r="H1981" s="238">
        <v>-70.875</v>
      </c>
      <c r="I1981" s="239"/>
      <c r="J1981" s="234"/>
      <c r="K1981" s="234"/>
      <c r="L1981" s="240"/>
      <c r="M1981" s="241"/>
      <c r="N1981" s="242"/>
      <c r="O1981" s="242"/>
      <c r="P1981" s="242"/>
      <c r="Q1981" s="242"/>
      <c r="R1981" s="242"/>
      <c r="S1981" s="242"/>
      <c r="T1981" s="24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4" t="s">
        <v>213</v>
      </c>
      <c r="AU1981" s="244" t="s">
        <v>86</v>
      </c>
      <c r="AV1981" s="13" t="s">
        <v>86</v>
      </c>
      <c r="AW1981" s="13" t="s">
        <v>35</v>
      </c>
      <c r="AX1981" s="13" t="s">
        <v>73</v>
      </c>
      <c r="AY1981" s="244" t="s">
        <v>202</v>
      </c>
    </row>
    <row r="1982" s="13" customFormat="1">
      <c r="A1982" s="13"/>
      <c r="B1982" s="233"/>
      <c r="C1982" s="234"/>
      <c r="D1982" s="235" t="s">
        <v>213</v>
      </c>
      <c r="E1982" s="236" t="s">
        <v>19</v>
      </c>
      <c r="F1982" s="237" t="s">
        <v>2881</v>
      </c>
      <c r="G1982" s="234"/>
      <c r="H1982" s="238">
        <v>-5.625</v>
      </c>
      <c r="I1982" s="239"/>
      <c r="J1982" s="234"/>
      <c r="K1982" s="234"/>
      <c r="L1982" s="240"/>
      <c r="M1982" s="241"/>
      <c r="N1982" s="242"/>
      <c r="O1982" s="242"/>
      <c r="P1982" s="242"/>
      <c r="Q1982" s="242"/>
      <c r="R1982" s="242"/>
      <c r="S1982" s="242"/>
      <c r="T1982" s="243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4" t="s">
        <v>213</v>
      </c>
      <c r="AU1982" s="244" t="s">
        <v>86</v>
      </c>
      <c r="AV1982" s="13" t="s">
        <v>86</v>
      </c>
      <c r="AW1982" s="13" t="s">
        <v>35</v>
      </c>
      <c r="AX1982" s="13" t="s">
        <v>73</v>
      </c>
      <c r="AY1982" s="244" t="s">
        <v>202</v>
      </c>
    </row>
    <row r="1983" s="13" customFormat="1">
      <c r="A1983" s="13"/>
      <c r="B1983" s="233"/>
      <c r="C1983" s="234"/>
      <c r="D1983" s="235" t="s">
        <v>213</v>
      </c>
      <c r="E1983" s="236" t="s">
        <v>19</v>
      </c>
      <c r="F1983" s="237" t="s">
        <v>2880</v>
      </c>
      <c r="G1983" s="234"/>
      <c r="H1983" s="238">
        <v>-5.6879999999999997</v>
      </c>
      <c r="I1983" s="239"/>
      <c r="J1983" s="234"/>
      <c r="K1983" s="234"/>
      <c r="L1983" s="240"/>
      <c r="M1983" s="241"/>
      <c r="N1983" s="242"/>
      <c r="O1983" s="242"/>
      <c r="P1983" s="242"/>
      <c r="Q1983" s="242"/>
      <c r="R1983" s="242"/>
      <c r="S1983" s="242"/>
      <c r="T1983" s="24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4" t="s">
        <v>213</v>
      </c>
      <c r="AU1983" s="244" t="s">
        <v>86</v>
      </c>
      <c r="AV1983" s="13" t="s">
        <v>86</v>
      </c>
      <c r="AW1983" s="13" t="s">
        <v>35</v>
      </c>
      <c r="AX1983" s="13" t="s">
        <v>73</v>
      </c>
      <c r="AY1983" s="244" t="s">
        <v>202</v>
      </c>
    </row>
    <row r="1984" s="13" customFormat="1">
      <c r="A1984" s="13"/>
      <c r="B1984" s="233"/>
      <c r="C1984" s="234"/>
      <c r="D1984" s="235" t="s">
        <v>213</v>
      </c>
      <c r="E1984" s="236" t="s">
        <v>19</v>
      </c>
      <c r="F1984" s="237" t="s">
        <v>2883</v>
      </c>
      <c r="G1984" s="234"/>
      <c r="H1984" s="238">
        <v>-30.375</v>
      </c>
      <c r="I1984" s="239"/>
      <c r="J1984" s="234"/>
      <c r="K1984" s="234"/>
      <c r="L1984" s="240"/>
      <c r="M1984" s="241"/>
      <c r="N1984" s="242"/>
      <c r="O1984" s="242"/>
      <c r="P1984" s="242"/>
      <c r="Q1984" s="242"/>
      <c r="R1984" s="242"/>
      <c r="S1984" s="242"/>
      <c r="T1984" s="24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4" t="s">
        <v>213</v>
      </c>
      <c r="AU1984" s="244" t="s">
        <v>86</v>
      </c>
      <c r="AV1984" s="13" t="s">
        <v>86</v>
      </c>
      <c r="AW1984" s="13" t="s">
        <v>35</v>
      </c>
      <c r="AX1984" s="13" t="s">
        <v>73</v>
      </c>
      <c r="AY1984" s="244" t="s">
        <v>202</v>
      </c>
    </row>
    <row r="1985" s="13" customFormat="1">
      <c r="A1985" s="13"/>
      <c r="B1985" s="233"/>
      <c r="C1985" s="234"/>
      <c r="D1985" s="235" t="s">
        <v>213</v>
      </c>
      <c r="E1985" s="236" t="s">
        <v>19</v>
      </c>
      <c r="F1985" s="237" t="s">
        <v>2884</v>
      </c>
      <c r="G1985" s="234"/>
      <c r="H1985" s="238">
        <v>-3</v>
      </c>
      <c r="I1985" s="239"/>
      <c r="J1985" s="234"/>
      <c r="K1985" s="234"/>
      <c r="L1985" s="240"/>
      <c r="M1985" s="241"/>
      <c r="N1985" s="242"/>
      <c r="O1985" s="242"/>
      <c r="P1985" s="242"/>
      <c r="Q1985" s="242"/>
      <c r="R1985" s="242"/>
      <c r="S1985" s="242"/>
      <c r="T1985" s="24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4" t="s">
        <v>213</v>
      </c>
      <c r="AU1985" s="244" t="s">
        <v>86</v>
      </c>
      <c r="AV1985" s="13" t="s">
        <v>86</v>
      </c>
      <c r="AW1985" s="13" t="s">
        <v>35</v>
      </c>
      <c r="AX1985" s="13" t="s">
        <v>73</v>
      </c>
      <c r="AY1985" s="244" t="s">
        <v>202</v>
      </c>
    </row>
    <row r="1986" s="13" customFormat="1">
      <c r="A1986" s="13"/>
      <c r="B1986" s="233"/>
      <c r="C1986" s="234"/>
      <c r="D1986" s="235" t="s">
        <v>213</v>
      </c>
      <c r="E1986" s="236" t="s">
        <v>19</v>
      </c>
      <c r="F1986" s="237" t="s">
        <v>2885</v>
      </c>
      <c r="G1986" s="234"/>
      <c r="H1986" s="238">
        <v>-7.3499999999999996</v>
      </c>
      <c r="I1986" s="239"/>
      <c r="J1986" s="234"/>
      <c r="K1986" s="234"/>
      <c r="L1986" s="240"/>
      <c r="M1986" s="241"/>
      <c r="N1986" s="242"/>
      <c r="O1986" s="242"/>
      <c r="P1986" s="242"/>
      <c r="Q1986" s="242"/>
      <c r="R1986" s="242"/>
      <c r="S1986" s="242"/>
      <c r="T1986" s="24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4" t="s">
        <v>213</v>
      </c>
      <c r="AU1986" s="244" t="s">
        <v>86</v>
      </c>
      <c r="AV1986" s="13" t="s">
        <v>86</v>
      </c>
      <c r="AW1986" s="13" t="s">
        <v>35</v>
      </c>
      <c r="AX1986" s="13" t="s">
        <v>73</v>
      </c>
      <c r="AY1986" s="244" t="s">
        <v>202</v>
      </c>
    </row>
    <row r="1987" s="13" customFormat="1">
      <c r="A1987" s="13"/>
      <c r="B1987" s="233"/>
      <c r="C1987" s="234"/>
      <c r="D1987" s="235" t="s">
        <v>213</v>
      </c>
      <c r="E1987" s="236" t="s">
        <v>19</v>
      </c>
      <c r="F1987" s="237" t="s">
        <v>2886</v>
      </c>
      <c r="G1987" s="234"/>
      <c r="H1987" s="238">
        <v>-15.188000000000001</v>
      </c>
      <c r="I1987" s="239"/>
      <c r="J1987" s="234"/>
      <c r="K1987" s="234"/>
      <c r="L1987" s="240"/>
      <c r="M1987" s="241"/>
      <c r="N1987" s="242"/>
      <c r="O1987" s="242"/>
      <c r="P1987" s="242"/>
      <c r="Q1987" s="242"/>
      <c r="R1987" s="242"/>
      <c r="S1987" s="242"/>
      <c r="T1987" s="243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4" t="s">
        <v>213</v>
      </c>
      <c r="AU1987" s="244" t="s">
        <v>86</v>
      </c>
      <c r="AV1987" s="13" t="s">
        <v>86</v>
      </c>
      <c r="AW1987" s="13" t="s">
        <v>35</v>
      </c>
      <c r="AX1987" s="13" t="s">
        <v>73</v>
      </c>
      <c r="AY1987" s="244" t="s">
        <v>202</v>
      </c>
    </row>
    <row r="1988" s="13" customFormat="1">
      <c r="A1988" s="13"/>
      <c r="B1988" s="233"/>
      <c r="C1988" s="234"/>
      <c r="D1988" s="235" t="s">
        <v>213</v>
      </c>
      <c r="E1988" s="236" t="s">
        <v>19</v>
      </c>
      <c r="F1988" s="237" t="s">
        <v>1159</v>
      </c>
      <c r="G1988" s="234"/>
      <c r="H1988" s="238">
        <v>-7.2119999999999997</v>
      </c>
      <c r="I1988" s="239"/>
      <c r="J1988" s="234"/>
      <c r="K1988" s="234"/>
      <c r="L1988" s="240"/>
      <c r="M1988" s="241"/>
      <c r="N1988" s="242"/>
      <c r="O1988" s="242"/>
      <c r="P1988" s="242"/>
      <c r="Q1988" s="242"/>
      <c r="R1988" s="242"/>
      <c r="S1988" s="242"/>
      <c r="T1988" s="24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4" t="s">
        <v>213</v>
      </c>
      <c r="AU1988" s="244" t="s">
        <v>86</v>
      </c>
      <c r="AV1988" s="13" t="s">
        <v>86</v>
      </c>
      <c r="AW1988" s="13" t="s">
        <v>35</v>
      </c>
      <c r="AX1988" s="13" t="s">
        <v>73</v>
      </c>
      <c r="AY1988" s="244" t="s">
        <v>202</v>
      </c>
    </row>
    <row r="1989" s="16" customFormat="1">
      <c r="A1989" s="16"/>
      <c r="B1989" s="283"/>
      <c r="C1989" s="284"/>
      <c r="D1989" s="235" t="s">
        <v>213</v>
      </c>
      <c r="E1989" s="285" t="s">
        <v>19</v>
      </c>
      <c r="F1989" s="286" t="s">
        <v>516</v>
      </c>
      <c r="G1989" s="284"/>
      <c r="H1989" s="287">
        <v>-175.72699999999998</v>
      </c>
      <c r="I1989" s="288"/>
      <c r="J1989" s="284"/>
      <c r="K1989" s="284"/>
      <c r="L1989" s="289"/>
      <c r="M1989" s="290"/>
      <c r="N1989" s="291"/>
      <c r="O1989" s="291"/>
      <c r="P1989" s="291"/>
      <c r="Q1989" s="291"/>
      <c r="R1989" s="291"/>
      <c r="S1989" s="291"/>
      <c r="T1989" s="292"/>
      <c r="U1989" s="16"/>
      <c r="V1989" s="16"/>
      <c r="W1989" s="16"/>
      <c r="X1989" s="16"/>
      <c r="Y1989" s="16"/>
      <c r="Z1989" s="16"/>
      <c r="AA1989" s="16"/>
      <c r="AB1989" s="16"/>
      <c r="AC1989" s="16"/>
      <c r="AD1989" s="16"/>
      <c r="AE1989" s="16"/>
      <c r="AT1989" s="293" t="s">
        <v>213</v>
      </c>
      <c r="AU1989" s="293" t="s">
        <v>86</v>
      </c>
      <c r="AV1989" s="16" t="s">
        <v>109</v>
      </c>
      <c r="AW1989" s="16" t="s">
        <v>35</v>
      </c>
      <c r="AX1989" s="16" t="s">
        <v>73</v>
      </c>
      <c r="AY1989" s="293" t="s">
        <v>202</v>
      </c>
    </row>
    <row r="1990" s="15" customFormat="1">
      <c r="A1990" s="15"/>
      <c r="B1990" s="259"/>
      <c r="C1990" s="260"/>
      <c r="D1990" s="235" t="s">
        <v>213</v>
      </c>
      <c r="E1990" s="261" t="s">
        <v>19</v>
      </c>
      <c r="F1990" s="262" t="s">
        <v>1370</v>
      </c>
      <c r="G1990" s="260"/>
      <c r="H1990" s="261" t="s">
        <v>19</v>
      </c>
      <c r="I1990" s="263"/>
      <c r="J1990" s="260"/>
      <c r="K1990" s="260"/>
      <c r="L1990" s="264"/>
      <c r="M1990" s="265"/>
      <c r="N1990" s="266"/>
      <c r="O1990" s="266"/>
      <c r="P1990" s="266"/>
      <c r="Q1990" s="266"/>
      <c r="R1990" s="266"/>
      <c r="S1990" s="266"/>
      <c r="T1990" s="267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68" t="s">
        <v>213</v>
      </c>
      <c r="AU1990" s="268" t="s">
        <v>86</v>
      </c>
      <c r="AV1990" s="15" t="s">
        <v>80</v>
      </c>
      <c r="AW1990" s="15" t="s">
        <v>35</v>
      </c>
      <c r="AX1990" s="15" t="s">
        <v>73</v>
      </c>
      <c r="AY1990" s="268" t="s">
        <v>202</v>
      </c>
    </row>
    <row r="1991" s="13" customFormat="1">
      <c r="A1991" s="13"/>
      <c r="B1991" s="233"/>
      <c r="C1991" s="234"/>
      <c r="D1991" s="235" t="s">
        <v>213</v>
      </c>
      <c r="E1991" s="236" t="s">
        <v>19</v>
      </c>
      <c r="F1991" s="237" t="s">
        <v>2987</v>
      </c>
      <c r="G1991" s="234"/>
      <c r="H1991" s="238">
        <v>91.608999999999995</v>
      </c>
      <c r="I1991" s="239"/>
      <c r="J1991" s="234"/>
      <c r="K1991" s="234"/>
      <c r="L1991" s="240"/>
      <c r="M1991" s="241"/>
      <c r="N1991" s="242"/>
      <c r="O1991" s="242"/>
      <c r="P1991" s="242"/>
      <c r="Q1991" s="242"/>
      <c r="R1991" s="242"/>
      <c r="S1991" s="242"/>
      <c r="T1991" s="24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4" t="s">
        <v>213</v>
      </c>
      <c r="AU1991" s="244" t="s">
        <v>86</v>
      </c>
      <c r="AV1991" s="13" t="s">
        <v>86</v>
      </c>
      <c r="AW1991" s="13" t="s">
        <v>35</v>
      </c>
      <c r="AX1991" s="13" t="s">
        <v>73</v>
      </c>
      <c r="AY1991" s="244" t="s">
        <v>202</v>
      </c>
    </row>
    <row r="1992" s="13" customFormat="1">
      <c r="A1992" s="13"/>
      <c r="B1992" s="233"/>
      <c r="C1992" s="234"/>
      <c r="D1992" s="235" t="s">
        <v>213</v>
      </c>
      <c r="E1992" s="236" t="s">
        <v>19</v>
      </c>
      <c r="F1992" s="237" t="s">
        <v>2988</v>
      </c>
      <c r="G1992" s="234"/>
      <c r="H1992" s="238">
        <v>-45.780999999999999</v>
      </c>
      <c r="I1992" s="239"/>
      <c r="J1992" s="234"/>
      <c r="K1992" s="234"/>
      <c r="L1992" s="240"/>
      <c r="M1992" s="241"/>
      <c r="N1992" s="242"/>
      <c r="O1992" s="242"/>
      <c r="P1992" s="242"/>
      <c r="Q1992" s="242"/>
      <c r="R1992" s="242"/>
      <c r="S1992" s="242"/>
      <c r="T1992" s="24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4" t="s">
        <v>213</v>
      </c>
      <c r="AU1992" s="244" t="s">
        <v>86</v>
      </c>
      <c r="AV1992" s="13" t="s">
        <v>86</v>
      </c>
      <c r="AW1992" s="13" t="s">
        <v>35</v>
      </c>
      <c r="AX1992" s="13" t="s">
        <v>73</v>
      </c>
      <c r="AY1992" s="244" t="s">
        <v>202</v>
      </c>
    </row>
    <row r="1993" s="16" customFormat="1">
      <c r="A1993" s="16"/>
      <c r="B1993" s="283"/>
      <c r="C1993" s="284"/>
      <c r="D1993" s="235" t="s">
        <v>213</v>
      </c>
      <c r="E1993" s="285" t="s">
        <v>19</v>
      </c>
      <c r="F1993" s="286" t="s">
        <v>516</v>
      </c>
      <c r="G1993" s="284"/>
      <c r="H1993" s="287">
        <v>45.827999999999996</v>
      </c>
      <c r="I1993" s="288"/>
      <c r="J1993" s="284"/>
      <c r="K1993" s="284"/>
      <c r="L1993" s="289"/>
      <c r="M1993" s="290"/>
      <c r="N1993" s="291"/>
      <c r="O1993" s="291"/>
      <c r="P1993" s="291"/>
      <c r="Q1993" s="291"/>
      <c r="R1993" s="291"/>
      <c r="S1993" s="291"/>
      <c r="T1993" s="292"/>
      <c r="U1993" s="16"/>
      <c r="V1993" s="16"/>
      <c r="W1993" s="16"/>
      <c r="X1993" s="16"/>
      <c r="Y1993" s="16"/>
      <c r="Z1993" s="16"/>
      <c r="AA1993" s="16"/>
      <c r="AB1993" s="16"/>
      <c r="AC1993" s="16"/>
      <c r="AD1993" s="16"/>
      <c r="AE1993" s="16"/>
      <c r="AT1993" s="293" t="s">
        <v>213</v>
      </c>
      <c r="AU1993" s="293" t="s">
        <v>86</v>
      </c>
      <c r="AV1993" s="16" t="s">
        <v>109</v>
      </c>
      <c r="AW1993" s="16" t="s">
        <v>35</v>
      </c>
      <c r="AX1993" s="16" t="s">
        <v>73</v>
      </c>
      <c r="AY1993" s="293" t="s">
        <v>202</v>
      </c>
    </row>
    <row r="1994" s="15" customFormat="1">
      <c r="A1994" s="15"/>
      <c r="B1994" s="259"/>
      <c r="C1994" s="260"/>
      <c r="D1994" s="235" t="s">
        <v>213</v>
      </c>
      <c r="E1994" s="261" t="s">
        <v>19</v>
      </c>
      <c r="F1994" s="262" t="s">
        <v>1335</v>
      </c>
      <c r="G1994" s="260"/>
      <c r="H1994" s="261" t="s">
        <v>19</v>
      </c>
      <c r="I1994" s="263"/>
      <c r="J1994" s="260"/>
      <c r="K1994" s="260"/>
      <c r="L1994" s="264"/>
      <c r="M1994" s="265"/>
      <c r="N1994" s="266"/>
      <c r="O1994" s="266"/>
      <c r="P1994" s="266"/>
      <c r="Q1994" s="266"/>
      <c r="R1994" s="266"/>
      <c r="S1994" s="266"/>
      <c r="T1994" s="267"/>
      <c r="U1994" s="15"/>
      <c r="V1994" s="15"/>
      <c r="W1994" s="15"/>
      <c r="X1994" s="15"/>
      <c r="Y1994" s="15"/>
      <c r="Z1994" s="15"/>
      <c r="AA1994" s="15"/>
      <c r="AB1994" s="15"/>
      <c r="AC1994" s="15"/>
      <c r="AD1994" s="15"/>
      <c r="AE1994" s="15"/>
      <c r="AT1994" s="268" t="s">
        <v>213</v>
      </c>
      <c r="AU1994" s="268" t="s">
        <v>86</v>
      </c>
      <c r="AV1994" s="15" t="s">
        <v>80</v>
      </c>
      <c r="AW1994" s="15" t="s">
        <v>35</v>
      </c>
      <c r="AX1994" s="15" t="s">
        <v>73</v>
      </c>
      <c r="AY1994" s="268" t="s">
        <v>202</v>
      </c>
    </row>
    <row r="1995" s="13" customFormat="1">
      <c r="A1995" s="13"/>
      <c r="B1995" s="233"/>
      <c r="C1995" s="234"/>
      <c r="D1995" s="235" t="s">
        <v>213</v>
      </c>
      <c r="E1995" s="236" t="s">
        <v>19</v>
      </c>
      <c r="F1995" s="237" t="s">
        <v>2989</v>
      </c>
      <c r="G1995" s="234"/>
      <c r="H1995" s="238">
        <v>4.3659999999999997</v>
      </c>
      <c r="I1995" s="239"/>
      <c r="J1995" s="234"/>
      <c r="K1995" s="234"/>
      <c r="L1995" s="240"/>
      <c r="M1995" s="241"/>
      <c r="N1995" s="242"/>
      <c r="O1995" s="242"/>
      <c r="P1995" s="242"/>
      <c r="Q1995" s="242"/>
      <c r="R1995" s="242"/>
      <c r="S1995" s="242"/>
      <c r="T1995" s="24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4" t="s">
        <v>213</v>
      </c>
      <c r="AU1995" s="244" t="s">
        <v>86</v>
      </c>
      <c r="AV1995" s="13" t="s">
        <v>86</v>
      </c>
      <c r="AW1995" s="13" t="s">
        <v>35</v>
      </c>
      <c r="AX1995" s="13" t="s">
        <v>73</v>
      </c>
      <c r="AY1995" s="244" t="s">
        <v>202</v>
      </c>
    </row>
    <row r="1996" s="13" customFormat="1">
      <c r="A1996" s="13"/>
      <c r="B1996" s="233"/>
      <c r="C1996" s="234"/>
      <c r="D1996" s="235" t="s">
        <v>213</v>
      </c>
      <c r="E1996" s="236" t="s">
        <v>19</v>
      </c>
      <c r="F1996" s="237" t="s">
        <v>2990</v>
      </c>
      <c r="G1996" s="234"/>
      <c r="H1996" s="238">
        <v>3.7799999999999998</v>
      </c>
      <c r="I1996" s="239"/>
      <c r="J1996" s="234"/>
      <c r="K1996" s="234"/>
      <c r="L1996" s="240"/>
      <c r="M1996" s="241"/>
      <c r="N1996" s="242"/>
      <c r="O1996" s="242"/>
      <c r="P1996" s="242"/>
      <c r="Q1996" s="242"/>
      <c r="R1996" s="242"/>
      <c r="S1996" s="242"/>
      <c r="T1996" s="24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4" t="s">
        <v>213</v>
      </c>
      <c r="AU1996" s="244" t="s">
        <v>86</v>
      </c>
      <c r="AV1996" s="13" t="s">
        <v>86</v>
      </c>
      <c r="AW1996" s="13" t="s">
        <v>35</v>
      </c>
      <c r="AX1996" s="13" t="s">
        <v>73</v>
      </c>
      <c r="AY1996" s="244" t="s">
        <v>202</v>
      </c>
    </row>
    <row r="1997" s="13" customFormat="1">
      <c r="A1997" s="13"/>
      <c r="B1997" s="233"/>
      <c r="C1997" s="234"/>
      <c r="D1997" s="235" t="s">
        <v>213</v>
      </c>
      <c r="E1997" s="236" t="s">
        <v>19</v>
      </c>
      <c r="F1997" s="237" t="s">
        <v>2991</v>
      </c>
      <c r="G1997" s="234"/>
      <c r="H1997" s="238">
        <v>5.0869999999999997</v>
      </c>
      <c r="I1997" s="239"/>
      <c r="J1997" s="234"/>
      <c r="K1997" s="234"/>
      <c r="L1997" s="240"/>
      <c r="M1997" s="241"/>
      <c r="N1997" s="242"/>
      <c r="O1997" s="242"/>
      <c r="P1997" s="242"/>
      <c r="Q1997" s="242"/>
      <c r="R1997" s="242"/>
      <c r="S1997" s="242"/>
      <c r="T1997" s="24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4" t="s">
        <v>213</v>
      </c>
      <c r="AU1997" s="244" t="s">
        <v>86</v>
      </c>
      <c r="AV1997" s="13" t="s">
        <v>86</v>
      </c>
      <c r="AW1997" s="13" t="s">
        <v>35</v>
      </c>
      <c r="AX1997" s="13" t="s">
        <v>73</v>
      </c>
      <c r="AY1997" s="244" t="s">
        <v>202</v>
      </c>
    </row>
    <row r="1998" s="13" customFormat="1">
      <c r="A1998" s="13"/>
      <c r="B1998" s="233"/>
      <c r="C1998" s="234"/>
      <c r="D1998" s="235" t="s">
        <v>213</v>
      </c>
      <c r="E1998" s="236" t="s">
        <v>19</v>
      </c>
      <c r="F1998" s="237" t="s">
        <v>2991</v>
      </c>
      <c r="G1998" s="234"/>
      <c r="H1998" s="238">
        <v>5.0869999999999997</v>
      </c>
      <c r="I1998" s="239"/>
      <c r="J1998" s="234"/>
      <c r="K1998" s="234"/>
      <c r="L1998" s="240"/>
      <c r="M1998" s="241"/>
      <c r="N1998" s="242"/>
      <c r="O1998" s="242"/>
      <c r="P1998" s="242"/>
      <c r="Q1998" s="242"/>
      <c r="R1998" s="242"/>
      <c r="S1998" s="242"/>
      <c r="T1998" s="243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4" t="s">
        <v>213</v>
      </c>
      <c r="AU1998" s="244" t="s">
        <v>86</v>
      </c>
      <c r="AV1998" s="13" t="s">
        <v>86</v>
      </c>
      <c r="AW1998" s="13" t="s">
        <v>35</v>
      </c>
      <c r="AX1998" s="13" t="s">
        <v>73</v>
      </c>
      <c r="AY1998" s="244" t="s">
        <v>202</v>
      </c>
    </row>
    <row r="1999" s="16" customFormat="1">
      <c r="A1999" s="16"/>
      <c r="B1999" s="283"/>
      <c r="C1999" s="284"/>
      <c r="D1999" s="235" t="s">
        <v>213</v>
      </c>
      <c r="E1999" s="285" t="s">
        <v>19</v>
      </c>
      <c r="F1999" s="286" t="s">
        <v>516</v>
      </c>
      <c r="G1999" s="284"/>
      <c r="H1999" s="287">
        <v>18.32</v>
      </c>
      <c r="I1999" s="288"/>
      <c r="J1999" s="284"/>
      <c r="K1999" s="284"/>
      <c r="L1999" s="289"/>
      <c r="M1999" s="290"/>
      <c r="N1999" s="291"/>
      <c r="O1999" s="291"/>
      <c r="P1999" s="291"/>
      <c r="Q1999" s="291"/>
      <c r="R1999" s="291"/>
      <c r="S1999" s="291"/>
      <c r="T1999" s="292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93" t="s">
        <v>213</v>
      </c>
      <c r="AU1999" s="293" t="s">
        <v>86</v>
      </c>
      <c r="AV1999" s="16" t="s">
        <v>109</v>
      </c>
      <c r="AW1999" s="16" t="s">
        <v>35</v>
      </c>
      <c r="AX1999" s="16" t="s">
        <v>73</v>
      </c>
      <c r="AY1999" s="293" t="s">
        <v>202</v>
      </c>
    </row>
    <row r="2000" s="14" customFormat="1">
      <c r="A2000" s="14"/>
      <c r="B2000" s="245"/>
      <c r="C2000" s="246"/>
      <c r="D2000" s="235" t="s">
        <v>213</v>
      </c>
      <c r="E2000" s="247" t="s">
        <v>19</v>
      </c>
      <c r="F2000" s="248" t="s">
        <v>215</v>
      </c>
      <c r="G2000" s="246"/>
      <c r="H2000" s="249">
        <v>645.4580000000002</v>
      </c>
      <c r="I2000" s="250"/>
      <c r="J2000" s="246"/>
      <c r="K2000" s="246"/>
      <c r="L2000" s="251"/>
      <c r="M2000" s="252"/>
      <c r="N2000" s="253"/>
      <c r="O2000" s="253"/>
      <c r="P2000" s="253"/>
      <c r="Q2000" s="253"/>
      <c r="R2000" s="253"/>
      <c r="S2000" s="253"/>
      <c r="T2000" s="25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5" t="s">
        <v>213</v>
      </c>
      <c r="AU2000" s="255" t="s">
        <v>86</v>
      </c>
      <c r="AV2000" s="14" t="s">
        <v>209</v>
      </c>
      <c r="AW2000" s="14" t="s">
        <v>35</v>
      </c>
      <c r="AX2000" s="14" t="s">
        <v>80</v>
      </c>
      <c r="AY2000" s="255" t="s">
        <v>202</v>
      </c>
    </row>
    <row r="2001" s="2" customFormat="1" ht="16.5" customHeight="1">
      <c r="A2001" s="40"/>
      <c r="B2001" s="41"/>
      <c r="C2001" s="215" t="s">
        <v>1184</v>
      </c>
      <c r="D2001" s="215" t="s">
        <v>204</v>
      </c>
      <c r="E2001" s="216" t="s">
        <v>2992</v>
      </c>
      <c r="F2001" s="217" t="s">
        <v>2993</v>
      </c>
      <c r="G2001" s="218" t="s">
        <v>218</v>
      </c>
      <c r="H2001" s="219">
        <v>51.238</v>
      </c>
      <c r="I2001" s="220"/>
      <c r="J2001" s="221">
        <f>ROUND(I2001*H2001,2)</f>
        <v>0</v>
      </c>
      <c r="K2001" s="217" t="s">
        <v>208</v>
      </c>
      <c r="L2001" s="46"/>
      <c r="M2001" s="222" t="s">
        <v>19</v>
      </c>
      <c r="N2001" s="223" t="s">
        <v>45</v>
      </c>
      <c r="O2001" s="86"/>
      <c r="P2001" s="224">
        <f>O2001*H2001</f>
        <v>0</v>
      </c>
      <c r="Q2001" s="224">
        <v>0.00020000000000000001</v>
      </c>
      <c r="R2001" s="224">
        <f>Q2001*H2001</f>
        <v>0.010247600000000001</v>
      </c>
      <c r="S2001" s="224">
        <v>0</v>
      </c>
      <c r="T2001" s="225">
        <f>S2001*H2001</f>
        <v>0</v>
      </c>
      <c r="U2001" s="40"/>
      <c r="V2001" s="40"/>
      <c r="W2001" s="40"/>
      <c r="X2001" s="40"/>
      <c r="Y2001" s="40"/>
      <c r="Z2001" s="40"/>
      <c r="AA2001" s="40"/>
      <c r="AB2001" s="40"/>
      <c r="AC2001" s="40"/>
      <c r="AD2001" s="40"/>
      <c r="AE2001" s="40"/>
      <c r="AR2001" s="226" t="s">
        <v>209</v>
      </c>
      <c r="AT2001" s="226" t="s">
        <v>204</v>
      </c>
      <c r="AU2001" s="226" t="s">
        <v>86</v>
      </c>
      <c r="AY2001" s="19" t="s">
        <v>202</v>
      </c>
      <c r="BE2001" s="227">
        <f>IF(N2001="základní",J2001,0)</f>
        <v>0</v>
      </c>
      <c r="BF2001" s="227">
        <f>IF(N2001="snížená",J2001,0)</f>
        <v>0</v>
      </c>
      <c r="BG2001" s="227">
        <f>IF(N2001="zákl. přenesená",J2001,0)</f>
        <v>0</v>
      </c>
      <c r="BH2001" s="227">
        <f>IF(N2001="sníž. přenesená",J2001,0)</f>
        <v>0</v>
      </c>
      <c r="BI2001" s="227">
        <f>IF(N2001="nulová",J2001,0)</f>
        <v>0</v>
      </c>
      <c r="BJ2001" s="19" t="s">
        <v>86</v>
      </c>
      <c r="BK2001" s="227">
        <f>ROUND(I2001*H2001,2)</f>
        <v>0</v>
      </c>
      <c r="BL2001" s="19" t="s">
        <v>209</v>
      </c>
      <c r="BM2001" s="226" t="s">
        <v>2994</v>
      </c>
    </row>
    <row r="2002" s="2" customFormat="1">
      <c r="A2002" s="40"/>
      <c r="B2002" s="41"/>
      <c r="C2002" s="42"/>
      <c r="D2002" s="228" t="s">
        <v>211</v>
      </c>
      <c r="E2002" s="42"/>
      <c r="F2002" s="229" t="s">
        <v>2995</v>
      </c>
      <c r="G2002" s="42"/>
      <c r="H2002" s="42"/>
      <c r="I2002" s="230"/>
      <c r="J2002" s="42"/>
      <c r="K2002" s="42"/>
      <c r="L2002" s="46"/>
      <c r="M2002" s="231"/>
      <c r="N2002" s="232"/>
      <c r="O2002" s="86"/>
      <c r="P2002" s="86"/>
      <c r="Q2002" s="86"/>
      <c r="R2002" s="86"/>
      <c r="S2002" s="86"/>
      <c r="T2002" s="87"/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T2002" s="19" t="s">
        <v>211</v>
      </c>
      <c r="AU2002" s="19" t="s">
        <v>86</v>
      </c>
    </row>
    <row r="2003" s="15" customFormat="1">
      <c r="A2003" s="15"/>
      <c r="B2003" s="259"/>
      <c r="C2003" s="260"/>
      <c r="D2003" s="235" t="s">
        <v>213</v>
      </c>
      <c r="E2003" s="261" t="s">
        <v>19</v>
      </c>
      <c r="F2003" s="262" t="s">
        <v>2996</v>
      </c>
      <c r="G2003" s="260"/>
      <c r="H2003" s="261" t="s">
        <v>19</v>
      </c>
      <c r="I2003" s="263"/>
      <c r="J2003" s="260"/>
      <c r="K2003" s="260"/>
      <c r="L2003" s="264"/>
      <c r="M2003" s="265"/>
      <c r="N2003" s="266"/>
      <c r="O2003" s="266"/>
      <c r="P2003" s="266"/>
      <c r="Q2003" s="266"/>
      <c r="R2003" s="266"/>
      <c r="S2003" s="266"/>
      <c r="T2003" s="267"/>
      <c r="U2003" s="15"/>
      <c r="V2003" s="15"/>
      <c r="W2003" s="15"/>
      <c r="X2003" s="15"/>
      <c r="Y2003" s="15"/>
      <c r="Z2003" s="15"/>
      <c r="AA2003" s="15"/>
      <c r="AB2003" s="15"/>
      <c r="AC2003" s="15"/>
      <c r="AD2003" s="15"/>
      <c r="AE2003" s="15"/>
      <c r="AT2003" s="268" t="s">
        <v>213</v>
      </c>
      <c r="AU2003" s="268" t="s">
        <v>86</v>
      </c>
      <c r="AV2003" s="15" t="s">
        <v>80</v>
      </c>
      <c r="AW2003" s="15" t="s">
        <v>35</v>
      </c>
      <c r="AX2003" s="15" t="s">
        <v>73</v>
      </c>
      <c r="AY2003" s="268" t="s">
        <v>202</v>
      </c>
    </row>
    <row r="2004" s="15" customFormat="1">
      <c r="A2004" s="15"/>
      <c r="B2004" s="259"/>
      <c r="C2004" s="260"/>
      <c r="D2004" s="235" t="s">
        <v>213</v>
      </c>
      <c r="E2004" s="261" t="s">
        <v>19</v>
      </c>
      <c r="F2004" s="262" t="s">
        <v>771</v>
      </c>
      <c r="G2004" s="260"/>
      <c r="H2004" s="261" t="s">
        <v>19</v>
      </c>
      <c r="I2004" s="263"/>
      <c r="J2004" s="260"/>
      <c r="K2004" s="260"/>
      <c r="L2004" s="264"/>
      <c r="M2004" s="265"/>
      <c r="N2004" s="266"/>
      <c r="O2004" s="266"/>
      <c r="P2004" s="266"/>
      <c r="Q2004" s="266"/>
      <c r="R2004" s="266"/>
      <c r="S2004" s="266"/>
      <c r="T2004" s="267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T2004" s="268" t="s">
        <v>213</v>
      </c>
      <c r="AU2004" s="268" t="s">
        <v>86</v>
      </c>
      <c r="AV2004" s="15" t="s">
        <v>80</v>
      </c>
      <c r="AW2004" s="15" t="s">
        <v>35</v>
      </c>
      <c r="AX2004" s="15" t="s">
        <v>73</v>
      </c>
      <c r="AY2004" s="268" t="s">
        <v>202</v>
      </c>
    </row>
    <row r="2005" s="13" customFormat="1">
      <c r="A2005" s="13"/>
      <c r="B2005" s="233"/>
      <c r="C2005" s="234"/>
      <c r="D2005" s="235" t="s">
        <v>213</v>
      </c>
      <c r="E2005" s="236" t="s">
        <v>19</v>
      </c>
      <c r="F2005" s="237" t="s">
        <v>2997</v>
      </c>
      <c r="G2005" s="234"/>
      <c r="H2005" s="238">
        <v>3.75</v>
      </c>
      <c r="I2005" s="239"/>
      <c r="J2005" s="234"/>
      <c r="K2005" s="234"/>
      <c r="L2005" s="240"/>
      <c r="M2005" s="241"/>
      <c r="N2005" s="242"/>
      <c r="O2005" s="242"/>
      <c r="P2005" s="242"/>
      <c r="Q2005" s="242"/>
      <c r="R2005" s="242"/>
      <c r="S2005" s="242"/>
      <c r="T2005" s="24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4" t="s">
        <v>213</v>
      </c>
      <c r="AU2005" s="244" t="s">
        <v>86</v>
      </c>
      <c r="AV2005" s="13" t="s">
        <v>86</v>
      </c>
      <c r="AW2005" s="13" t="s">
        <v>35</v>
      </c>
      <c r="AX2005" s="13" t="s">
        <v>73</v>
      </c>
      <c r="AY2005" s="244" t="s">
        <v>202</v>
      </c>
    </row>
    <row r="2006" s="13" customFormat="1">
      <c r="A2006" s="13"/>
      <c r="B2006" s="233"/>
      <c r="C2006" s="234"/>
      <c r="D2006" s="235" t="s">
        <v>213</v>
      </c>
      <c r="E2006" s="236" t="s">
        <v>19</v>
      </c>
      <c r="F2006" s="237" t="s">
        <v>2998</v>
      </c>
      <c r="G2006" s="234"/>
      <c r="H2006" s="238">
        <v>0.14999999999999999</v>
      </c>
      <c r="I2006" s="239"/>
      <c r="J2006" s="234"/>
      <c r="K2006" s="234"/>
      <c r="L2006" s="240"/>
      <c r="M2006" s="241"/>
      <c r="N2006" s="242"/>
      <c r="O2006" s="242"/>
      <c r="P2006" s="242"/>
      <c r="Q2006" s="242"/>
      <c r="R2006" s="242"/>
      <c r="S2006" s="242"/>
      <c r="T2006" s="243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4" t="s">
        <v>213</v>
      </c>
      <c r="AU2006" s="244" t="s">
        <v>86</v>
      </c>
      <c r="AV2006" s="13" t="s">
        <v>86</v>
      </c>
      <c r="AW2006" s="13" t="s">
        <v>35</v>
      </c>
      <c r="AX2006" s="13" t="s">
        <v>73</v>
      </c>
      <c r="AY2006" s="244" t="s">
        <v>202</v>
      </c>
    </row>
    <row r="2007" s="13" customFormat="1">
      <c r="A2007" s="13"/>
      <c r="B2007" s="233"/>
      <c r="C2007" s="234"/>
      <c r="D2007" s="235" t="s">
        <v>213</v>
      </c>
      <c r="E2007" s="236" t="s">
        <v>19</v>
      </c>
      <c r="F2007" s="237" t="s">
        <v>2999</v>
      </c>
      <c r="G2007" s="234"/>
      <c r="H2007" s="238">
        <v>-1.065</v>
      </c>
      <c r="I2007" s="239"/>
      <c r="J2007" s="234"/>
      <c r="K2007" s="234"/>
      <c r="L2007" s="240"/>
      <c r="M2007" s="241"/>
      <c r="N2007" s="242"/>
      <c r="O2007" s="242"/>
      <c r="P2007" s="242"/>
      <c r="Q2007" s="242"/>
      <c r="R2007" s="242"/>
      <c r="S2007" s="242"/>
      <c r="T2007" s="24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4" t="s">
        <v>213</v>
      </c>
      <c r="AU2007" s="244" t="s">
        <v>86</v>
      </c>
      <c r="AV2007" s="13" t="s">
        <v>86</v>
      </c>
      <c r="AW2007" s="13" t="s">
        <v>35</v>
      </c>
      <c r="AX2007" s="13" t="s">
        <v>73</v>
      </c>
      <c r="AY2007" s="244" t="s">
        <v>202</v>
      </c>
    </row>
    <row r="2008" s="15" customFormat="1">
      <c r="A2008" s="15"/>
      <c r="B2008" s="259"/>
      <c r="C2008" s="260"/>
      <c r="D2008" s="235" t="s">
        <v>213</v>
      </c>
      <c r="E2008" s="261" t="s">
        <v>19</v>
      </c>
      <c r="F2008" s="262" t="s">
        <v>835</v>
      </c>
      <c r="G2008" s="260"/>
      <c r="H2008" s="261" t="s">
        <v>19</v>
      </c>
      <c r="I2008" s="263"/>
      <c r="J2008" s="260"/>
      <c r="K2008" s="260"/>
      <c r="L2008" s="264"/>
      <c r="M2008" s="265"/>
      <c r="N2008" s="266"/>
      <c r="O2008" s="266"/>
      <c r="P2008" s="266"/>
      <c r="Q2008" s="266"/>
      <c r="R2008" s="266"/>
      <c r="S2008" s="266"/>
      <c r="T2008" s="267"/>
      <c r="U2008" s="15"/>
      <c r="V2008" s="15"/>
      <c r="W2008" s="15"/>
      <c r="X2008" s="15"/>
      <c r="Y2008" s="15"/>
      <c r="Z2008" s="15"/>
      <c r="AA2008" s="15"/>
      <c r="AB2008" s="15"/>
      <c r="AC2008" s="15"/>
      <c r="AD2008" s="15"/>
      <c r="AE2008" s="15"/>
      <c r="AT2008" s="268" t="s">
        <v>213</v>
      </c>
      <c r="AU2008" s="268" t="s">
        <v>86</v>
      </c>
      <c r="AV2008" s="15" t="s">
        <v>80</v>
      </c>
      <c r="AW2008" s="15" t="s">
        <v>35</v>
      </c>
      <c r="AX2008" s="15" t="s">
        <v>73</v>
      </c>
      <c r="AY2008" s="268" t="s">
        <v>202</v>
      </c>
    </row>
    <row r="2009" s="13" customFormat="1">
      <c r="A2009" s="13"/>
      <c r="B2009" s="233"/>
      <c r="C2009" s="234"/>
      <c r="D2009" s="235" t="s">
        <v>213</v>
      </c>
      <c r="E2009" s="236" t="s">
        <v>19</v>
      </c>
      <c r="F2009" s="237" t="s">
        <v>3000</v>
      </c>
      <c r="G2009" s="234"/>
      <c r="H2009" s="238">
        <v>12.617000000000001</v>
      </c>
      <c r="I2009" s="239"/>
      <c r="J2009" s="234"/>
      <c r="K2009" s="234"/>
      <c r="L2009" s="240"/>
      <c r="M2009" s="241"/>
      <c r="N2009" s="242"/>
      <c r="O2009" s="242"/>
      <c r="P2009" s="242"/>
      <c r="Q2009" s="242"/>
      <c r="R2009" s="242"/>
      <c r="S2009" s="242"/>
      <c r="T2009" s="24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4" t="s">
        <v>213</v>
      </c>
      <c r="AU2009" s="244" t="s">
        <v>86</v>
      </c>
      <c r="AV2009" s="13" t="s">
        <v>86</v>
      </c>
      <c r="AW2009" s="13" t="s">
        <v>35</v>
      </c>
      <c r="AX2009" s="13" t="s">
        <v>73</v>
      </c>
      <c r="AY2009" s="244" t="s">
        <v>202</v>
      </c>
    </row>
    <row r="2010" s="13" customFormat="1">
      <c r="A2010" s="13"/>
      <c r="B2010" s="233"/>
      <c r="C2010" s="234"/>
      <c r="D2010" s="235" t="s">
        <v>213</v>
      </c>
      <c r="E2010" s="236" t="s">
        <v>19</v>
      </c>
      <c r="F2010" s="237" t="s">
        <v>2997</v>
      </c>
      <c r="G2010" s="234"/>
      <c r="H2010" s="238">
        <v>3.75</v>
      </c>
      <c r="I2010" s="239"/>
      <c r="J2010" s="234"/>
      <c r="K2010" s="234"/>
      <c r="L2010" s="240"/>
      <c r="M2010" s="241"/>
      <c r="N2010" s="242"/>
      <c r="O2010" s="242"/>
      <c r="P2010" s="242"/>
      <c r="Q2010" s="242"/>
      <c r="R2010" s="242"/>
      <c r="S2010" s="242"/>
      <c r="T2010" s="24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4" t="s">
        <v>213</v>
      </c>
      <c r="AU2010" s="244" t="s">
        <v>86</v>
      </c>
      <c r="AV2010" s="13" t="s">
        <v>86</v>
      </c>
      <c r="AW2010" s="13" t="s">
        <v>35</v>
      </c>
      <c r="AX2010" s="13" t="s">
        <v>73</v>
      </c>
      <c r="AY2010" s="244" t="s">
        <v>202</v>
      </c>
    </row>
    <row r="2011" s="13" customFormat="1">
      <c r="A2011" s="13"/>
      <c r="B2011" s="233"/>
      <c r="C2011" s="234"/>
      <c r="D2011" s="235" t="s">
        <v>213</v>
      </c>
      <c r="E2011" s="236" t="s">
        <v>19</v>
      </c>
      <c r="F2011" s="237" t="s">
        <v>3001</v>
      </c>
      <c r="G2011" s="234"/>
      <c r="H2011" s="238">
        <v>13.968999999999999</v>
      </c>
      <c r="I2011" s="239"/>
      <c r="J2011" s="234"/>
      <c r="K2011" s="234"/>
      <c r="L2011" s="240"/>
      <c r="M2011" s="241"/>
      <c r="N2011" s="242"/>
      <c r="O2011" s="242"/>
      <c r="P2011" s="242"/>
      <c r="Q2011" s="242"/>
      <c r="R2011" s="242"/>
      <c r="S2011" s="242"/>
      <c r="T2011" s="243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4" t="s">
        <v>213</v>
      </c>
      <c r="AU2011" s="244" t="s">
        <v>86</v>
      </c>
      <c r="AV2011" s="13" t="s">
        <v>86</v>
      </c>
      <c r="AW2011" s="13" t="s">
        <v>35</v>
      </c>
      <c r="AX2011" s="13" t="s">
        <v>73</v>
      </c>
      <c r="AY2011" s="244" t="s">
        <v>202</v>
      </c>
    </row>
    <row r="2012" s="13" customFormat="1">
      <c r="A2012" s="13"/>
      <c r="B2012" s="233"/>
      <c r="C2012" s="234"/>
      <c r="D2012" s="235" t="s">
        <v>213</v>
      </c>
      <c r="E2012" s="236" t="s">
        <v>19</v>
      </c>
      <c r="F2012" s="237" t="s">
        <v>2997</v>
      </c>
      <c r="G2012" s="234"/>
      <c r="H2012" s="238">
        <v>3.75</v>
      </c>
      <c r="I2012" s="239"/>
      <c r="J2012" s="234"/>
      <c r="K2012" s="234"/>
      <c r="L2012" s="240"/>
      <c r="M2012" s="241"/>
      <c r="N2012" s="242"/>
      <c r="O2012" s="242"/>
      <c r="P2012" s="242"/>
      <c r="Q2012" s="242"/>
      <c r="R2012" s="242"/>
      <c r="S2012" s="242"/>
      <c r="T2012" s="243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4" t="s">
        <v>213</v>
      </c>
      <c r="AU2012" s="244" t="s">
        <v>86</v>
      </c>
      <c r="AV2012" s="13" t="s">
        <v>86</v>
      </c>
      <c r="AW2012" s="13" t="s">
        <v>35</v>
      </c>
      <c r="AX2012" s="13" t="s">
        <v>73</v>
      </c>
      <c r="AY2012" s="244" t="s">
        <v>202</v>
      </c>
    </row>
    <row r="2013" s="13" customFormat="1">
      <c r="A2013" s="13"/>
      <c r="B2013" s="233"/>
      <c r="C2013" s="234"/>
      <c r="D2013" s="235" t="s">
        <v>213</v>
      </c>
      <c r="E2013" s="236" t="s">
        <v>19</v>
      </c>
      <c r="F2013" s="237" t="s">
        <v>3002</v>
      </c>
      <c r="G2013" s="234"/>
      <c r="H2013" s="238">
        <v>12.217000000000001</v>
      </c>
      <c r="I2013" s="239"/>
      <c r="J2013" s="234"/>
      <c r="K2013" s="234"/>
      <c r="L2013" s="240"/>
      <c r="M2013" s="241"/>
      <c r="N2013" s="242"/>
      <c r="O2013" s="242"/>
      <c r="P2013" s="242"/>
      <c r="Q2013" s="242"/>
      <c r="R2013" s="242"/>
      <c r="S2013" s="242"/>
      <c r="T2013" s="24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4" t="s">
        <v>213</v>
      </c>
      <c r="AU2013" s="244" t="s">
        <v>86</v>
      </c>
      <c r="AV2013" s="13" t="s">
        <v>86</v>
      </c>
      <c r="AW2013" s="13" t="s">
        <v>35</v>
      </c>
      <c r="AX2013" s="13" t="s">
        <v>73</v>
      </c>
      <c r="AY2013" s="244" t="s">
        <v>202</v>
      </c>
    </row>
    <row r="2014" s="13" customFormat="1">
      <c r="A2014" s="13"/>
      <c r="B2014" s="233"/>
      <c r="C2014" s="234"/>
      <c r="D2014" s="235" t="s">
        <v>213</v>
      </c>
      <c r="E2014" s="236" t="s">
        <v>19</v>
      </c>
      <c r="F2014" s="237" t="s">
        <v>3003</v>
      </c>
      <c r="G2014" s="234"/>
      <c r="H2014" s="238">
        <v>2.1000000000000001</v>
      </c>
      <c r="I2014" s="239"/>
      <c r="J2014" s="234"/>
      <c r="K2014" s="234"/>
      <c r="L2014" s="240"/>
      <c r="M2014" s="241"/>
      <c r="N2014" s="242"/>
      <c r="O2014" s="242"/>
      <c r="P2014" s="242"/>
      <c r="Q2014" s="242"/>
      <c r="R2014" s="242"/>
      <c r="S2014" s="242"/>
      <c r="T2014" s="24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4" t="s">
        <v>213</v>
      </c>
      <c r="AU2014" s="244" t="s">
        <v>86</v>
      </c>
      <c r="AV2014" s="13" t="s">
        <v>86</v>
      </c>
      <c r="AW2014" s="13" t="s">
        <v>35</v>
      </c>
      <c r="AX2014" s="13" t="s">
        <v>73</v>
      </c>
      <c r="AY2014" s="244" t="s">
        <v>202</v>
      </c>
    </row>
    <row r="2015" s="14" customFormat="1">
      <c r="A2015" s="14"/>
      <c r="B2015" s="245"/>
      <c r="C2015" s="246"/>
      <c r="D2015" s="235" t="s">
        <v>213</v>
      </c>
      <c r="E2015" s="247" t="s">
        <v>19</v>
      </c>
      <c r="F2015" s="248" t="s">
        <v>215</v>
      </c>
      <c r="G2015" s="246"/>
      <c r="H2015" s="249">
        <v>51.238</v>
      </c>
      <c r="I2015" s="250"/>
      <c r="J2015" s="246"/>
      <c r="K2015" s="246"/>
      <c r="L2015" s="251"/>
      <c r="M2015" s="252"/>
      <c r="N2015" s="253"/>
      <c r="O2015" s="253"/>
      <c r="P2015" s="253"/>
      <c r="Q2015" s="253"/>
      <c r="R2015" s="253"/>
      <c r="S2015" s="253"/>
      <c r="T2015" s="254"/>
      <c r="U2015" s="14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T2015" s="255" t="s">
        <v>213</v>
      </c>
      <c r="AU2015" s="255" t="s">
        <v>86</v>
      </c>
      <c r="AV2015" s="14" t="s">
        <v>209</v>
      </c>
      <c r="AW2015" s="14" t="s">
        <v>35</v>
      </c>
      <c r="AX2015" s="14" t="s">
        <v>80</v>
      </c>
      <c r="AY2015" s="255" t="s">
        <v>202</v>
      </c>
    </row>
    <row r="2016" s="2" customFormat="1" ht="37.8" customHeight="1">
      <c r="A2016" s="40"/>
      <c r="B2016" s="41"/>
      <c r="C2016" s="215" t="s">
        <v>1246</v>
      </c>
      <c r="D2016" s="215" t="s">
        <v>204</v>
      </c>
      <c r="E2016" s="216" t="s">
        <v>3004</v>
      </c>
      <c r="F2016" s="217" t="s">
        <v>3005</v>
      </c>
      <c r="G2016" s="218" t="s">
        <v>218</v>
      </c>
      <c r="H2016" s="219">
        <v>173.78700000000001</v>
      </c>
      <c r="I2016" s="220"/>
      <c r="J2016" s="221">
        <f>ROUND(I2016*H2016,2)</f>
        <v>0</v>
      </c>
      <c r="K2016" s="217" t="s">
        <v>208</v>
      </c>
      <c r="L2016" s="46"/>
      <c r="M2016" s="222" t="s">
        <v>19</v>
      </c>
      <c r="N2016" s="223" t="s">
        <v>45</v>
      </c>
      <c r="O2016" s="86"/>
      <c r="P2016" s="224">
        <f>O2016*H2016</f>
        <v>0</v>
      </c>
      <c r="Q2016" s="224">
        <v>0.011679999999999999</v>
      </c>
      <c r="R2016" s="224">
        <f>Q2016*H2016</f>
        <v>2.0298321599999998</v>
      </c>
      <c r="S2016" s="224">
        <v>0</v>
      </c>
      <c r="T2016" s="225">
        <f>S2016*H2016</f>
        <v>0</v>
      </c>
      <c r="U2016" s="40"/>
      <c r="V2016" s="40"/>
      <c r="W2016" s="40"/>
      <c r="X2016" s="40"/>
      <c r="Y2016" s="40"/>
      <c r="Z2016" s="40"/>
      <c r="AA2016" s="40"/>
      <c r="AB2016" s="40"/>
      <c r="AC2016" s="40"/>
      <c r="AD2016" s="40"/>
      <c r="AE2016" s="40"/>
      <c r="AR2016" s="226" t="s">
        <v>209</v>
      </c>
      <c r="AT2016" s="226" t="s">
        <v>204</v>
      </c>
      <c r="AU2016" s="226" t="s">
        <v>86</v>
      </c>
      <c r="AY2016" s="19" t="s">
        <v>202</v>
      </c>
      <c r="BE2016" s="227">
        <f>IF(N2016="základní",J2016,0)</f>
        <v>0</v>
      </c>
      <c r="BF2016" s="227">
        <f>IF(N2016="snížená",J2016,0)</f>
        <v>0</v>
      </c>
      <c r="BG2016" s="227">
        <f>IF(N2016="zákl. přenesená",J2016,0)</f>
        <v>0</v>
      </c>
      <c r="BH2016" s="227">
        <f>IF(N2016="sníž. přenesená",J2016,0)</f>
        <v>0</v>
      </c>
      <c r="BI2016" s="227">
        <f>IF(N2016="nulová",J2016,0)</f>
        <v>0</v>
      </c>
      <c r="BJ2016" s="19" t="s">
        <v>86</v>
      </c>
      <c r="BK2016" s="227">
        <f>ROUND(I2016*H2016,2)</f>
        <v>0</v>
      </c>
      <c r="BL2016" s="19" t="s">
        <v>209</v>
      </c>
      <c r="BM2016" s="226" t="s">
        <v>3006</v>
      </c>
    </row>
    <row r="2017" s="2" customFormat="1">
      <c r="A2017" s="40"/>
      <c r="B2017" s="41"/>
      <c r="C2017" s="42"/>
      <c r="D2017" s="228" t="s">
        <v>211</v>
      </c>
      <c r="E2017" s="42"/>
      <c r="F2017" s="229" t="s">
        <v>3007</v>
      </c>
      <c r="G2017" s="42"/>
      <c r="H2017" s="42"/>
      <c r="I2017" s="230"/>
      <c r="J2017" s="42"/>
      <c r="K2017" s="42"/>
      <c r="L2017" s="46"/>
      <c r="M2017" s="231"/>
      <c r="N2017" s="232"/>
      <c r="O2017" s="86"/>
      <c r="P2017" s="86"/>
      <c r="Q2017" s="86"/>
      <c r="R2017" s="86"/>
      <c r="S2017" s="86"/>
      <c r="T2017" s="87"/>
      <c r="U2017" s="40"/>
      <c r="V2017" s="40"/>
      <c r="W2017" s="40"/>
      <c r="X2017" s="40"/>
      <c r="Y2017" s="40"/>
      <c r="Z2017" s="40"/>
      <c r="AA2017" s="40"/>
      <c r="AB2017" s="40"/>
      <c r="AC2017" s="40"/>
      <c r="AD2017" s="40"/>
      <c r="AE2017" s="40"/>
      <c r="AT2017" s="19" t="s">
        <v>211</v>
      </c>
      <c r="AU2017" s="19" t="s">
        <v>86</v>
      </c>
    </row>
    <row r="2018" s="15" customFormat="1">
      <c r="A2018" s="15"/>
      <c r="B2018" s="259"/>
      <c r="C2018" s="260"/>
      <c r="D2018" s="235" t="s">
        <v>213</v>
      </c>
      <c r="E2018" s="261" t="s">
        <v>19</v>
      </c>
      <c r="F2018" s="262" t="s">
        <v>835</v>
      </c>
      <c r="G2018" s="260"/>
      <c r="H2018" s="261" t="s">
        <v>19</v>
      </c>
      <c r="I2018" s="263"/>
      <c r="J2018" s="260"/>
      <c r="K2018" s="260"/>
      <c r="L2018" s="264"/>
      <c r="M2018" s="265"/>
      <c r="N2018" s="266"/>
      <c r="O2018" s="266"/>
      <c r="P2018" s="266"/>
      <c r="Q2018" s="266"/>
      <c r="R2018" s="266"/>
      <c r="S2018" s="266"/>
      <c r="T2018" s="267"/>
      <c r="U2018" s="15"/>
      <c r="V2018" s="15"/>
      <c r="W2018" s="15"/>
      <c r="X2018" s="15"/>
      <c r="Y2018" s="15"/>
      <c r="Z2018" s="15"/>
      <c r="AA2018" s="15"/>
      <c r="AB2018" s="15"/>
      <c r="AC2018" s="15"/>
      <c r="AD2018" s="15"/>
      <c r="AE2018" s="15"/>
      <c r="AT2018" s="268" t="s">
        <v>213</v>
      </c>
      <c r="AU2018" s="268" t="s">
        <v>86</v>
      </c>
      <c r="AV2018" s="15" t="s">
        <v>80</v>
      </c>
      <c r="AW2018" s="15" t="s">
        <v>35</v>
      </c>
      <c r="AX2018" s="15" t="s">
        <v>73</v>
      </c>
      <c r="AY2018" s="268" t="s">
        <v>202</v>
      </c>
    </row>
    <row r="2019" s="13" customFormat="1">
      <c r="A2019" s="13"/>
      <c r="B2019" s="233"/>
      <c r="C2019" s="234"/>
      <c r="D2019" s="235" t="s">
        <v>213</v>
      </c>
      <c r="E2019" s="236" t="s">
        <v>19</v>
      </c>
      <c r="F2019" s="237" t="s">
        <v>2982</v>
      </c>
      <c r="G2019" s="234"/>
      <c r="H2019" s="238">
        <v>60</v>
      </c>
      <c r="I2019" s="239"/>
      <c r="J2019" s="234"/>
      <c r="K2019" s="234"/>
      <c r="L2019" s="240"/>
      <c r="M2019" s="241"/>
      <c r="N2019" s="242"/>
      <c r="O2019" s="242"/>
      <c r="P2019" s="242"/>
      <c r="Q2019" s="242"/>
      <c r="R2019" s="242"/>
      <c r="S2019" s="242"/>
      <c r="T2019" s="24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4" t="s">
        <v>213</v>
      </c>
      <c r="AU2019" s="244" t="s">
        <v>86</v>
      </c>
      <c r="AV2019" s="13" t="s">
        <v>86</v>
      </c>
      <c r="AW2019" s="13" t="s">
        <v>35</v>
      </c>
      <c r="AX2019" s="13" t="s">
        <v>73</v>
      </c>
      <c r="AY2019" s="244" t="s">
        <v>202</v>
      </c>
    </row>
    <row r="2020" s="13" customFormat="1">
      <c r="A2020" s="13"/>
      <c r="B2020" s="233"/>
      <c r="C2020" s="234"/>
      <c r="D2020" s="235" t="s">
        <v>213</v>
      </c>
      <c r="E2020" s="236" t="s">
        <v>19</v>
      </c>
      <c r="F2020" s="237" t="s">
        <v>2896</v>
      </c>
      <c r="G2020" s="234"/>
      <c r="H2020" s="238">
        <v>88.203999999999994</v>
      </c>
      <c r="I2020" s="239"/>
      <c r="J2020" s="234"/>
      <c r="K2020" s="234"/>
      <c r="L2020" s="240"/>
      <c r="M2020" s="241"/>
      <c r="N2020" s="242"/>
      <c r="O2020" s="242"/>
      <c r="P2020" s="242"/>
      <c r="Q2020" s="242"/>
      <c r="R2020" s="242"/>
      <c r="S2020" s="242"/>
      <c r="T2020" s="24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4" t="s">
        <v>213</v>
      </c>
      <c r="AU2020" s="244" t="s">
        <v>86</v>
      </c>
      <c r="AV2020" s="13" t="s">
        <v>86</v>
      </c>
      <c r="AW2020" s="13" t="s">
        <v>35</v>
      </c>
      <c r="AX2020" s="13" t="s">
        <v>73</v>
      </c>
      <c r="AY2020" s="244" t="s">
        <v>202</v>
      </c>
    </row>
    <row r="2021" s="13" customFormat="1">
      <c r="A2021" s="13"/>
      <c r="B2021" s="233"/>
      <c r="C2021" s="234"/>
      <c r="D2021" s="235" t="s">
        <v>213</v>
      </c>
      <c r="E2021" s="236" t="s">
        <v>19</v>
      </c>
      <c r="F2021" s="237" t="s">
        <v>2897</v>
      </c>
      <c r="G2021" s="234"/>
      <c r="H2021" s="238">
        <v>-37.563000000000002</v>
      </c>
      <c r="I2021" s="239"/>
      <c r="J2021" s="234"/>
      <c r="K2021" s="234"/>
      <c r="L2021" s="240"/>
      <c r="M2021" s="241"/>
      <c r="N2021" s="242"/>
      <c r="O2021" s="242"/>
      <c r="P2021" s="242"/>
      <c r="Q2021" s="242"/>
      <c r="R2021" s="242"/>
      <c r="S2021" s="242"/>
      <c r="T2021" s="24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4" t="s">
        <v>213</v>
      </c>
      <c r="AU2021" s="244" t="s">
        <v>86</v>
      </c>
      <c r="AV2021" s="13" t="s">
        <v>86</v>
      </c>
      <c r="AW2021" s="13" t="s">
        <v>35</v>
      </c>
      <c r="AX2021" s="13" t="s">
        <v>73</v>
      </c>
      <c r="AY2021" s="244" t="s">
        <v>202</v>
      </c>
    </row>
    <row r="2022" s="15" customFormat="1">
      <c r="A2022" s="15"/>
      <c r="B2022" s="259"/>
      <c r="C2022" s="260"/>
      <c r="D2022" s="235" t="s">
        <v>213</v>
      </c>
      <c r="E2022" s="261" t="s">
        <v>19</v>
      </c>
      <c r="F2022" s="262" t="s">
        <v>1370</v>
      </c>
      <c r="G2022" s="260"/>
      <c r="H2022" s="261" t="s">
        <v>19</v>
      </c>
      <c r="I2022" s="263"/>
      <c r="J2022" s="260"/>
      <c r="K2022" s="260"/>
      <c r="L2022" s="264"/>
      <c r="M2022" s="265"/>
      <c r="N2022" s="266"/>
      <c r="O2022" s="266"/>
      <c r="P2022" s="266"/>
      <c r="Q2022" s="266"/>
      <c r="R2022" s="266"/>
      <c r="S2022" s="266"/>
      <c r="T2022" s="267"/>
      <c r="U2022" s="15"/>
      <c r="V2022" s="15"/>
      <c r="W2022" s="15"/>
      <c r="X2022" s="15"/>
      <c r="Y2022" s="15"/>
      <c r="Z2022" s="15"/>
      <c r="AA2022" s="15"/>
      <c r="AB2022" s="15"/>
      <c r="AC2022" s="15"/>
      <c r="AD2022" s="15"/>
      <c r="AE2022" s="15"/>
      <c r="AT2022" s="268" t="s">
        <v>213</v>
      </c>
      <c r="AU2022" s="268" t="s">
        <v>86</v>
      </c>
      <c r="AV2022" s="15" t="s">
        <v>80</v>
      </c>
      <c r="AW2022" s="15" t="s">
        <v>35</v>
      </c>
      <c r="AX2022" s="15" t="s">
        <v>73</v>
      </c>
      <c r="AY2022" s="268" t="s">
        <v>202</v>
      </c>
    </row>
    <row r="2023" s="13" customFormat="1">
      <c r="A2023" s="13"/>
      <c r="B2023" s="233"/>
      <c r="C2023" s="234"/>
      <c r="D2023" s="235" t="s">
        <v>213</v>
      </c>
      <c r="E2023" s="236" t="s">
        <v>19</v>
      </c>
      <c r="F2023" s="237" t="s">
        <v>2987</v>
      </c>
      <c r="G2023" s="234"/>
      <c r="H2023" s="238">
        <v>91.608999999999995</v>
      </c>
      <c r="I2023" s="239"/>
      <c r="J2023" s="234"/>
      <c r="K2023" s="234"/>
      <c r="L2023" s="240"/>
      <c r="M2023" s="241"/>
      <c r="N2023" s="242"/>
      <c r="O2023" s="242"/>
      <c r="P2023" s="242"/>
      <c r="Q2023" s="242"/>
      <c r="R2023" s="242"/>
      <c r="S2023" s="242"/>
      <c r="T2023" s="24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4" t="s">
        <v>213</v>
      </c>
      <c r="AU2023" s="244" t="s">
        <v>86</v>
      </c>
      <c r="AV2023" s="13" t="s">
        <v>86</v>
      </c>
      <c r="AW2023" s="13" t="s">
        <v>35</v>
      </c>
      <c r="AX2023" s="13" t="s">
        <v>73</v>
      </c>
      <c r="AY2023" s="244" t="s">
        <v>202</v>
      </c>
    </row>
    <row r="2024" s="13" customFormat="1">
      <c r="A2024" s="13"/>
      <c r="B2024" s="233"/>
      <c r="C2024" s="234"/>
      <c r="D2024" s="235" t="s">
        <v>213</v>
      </c>
      <c r="E2024" s="236" t="s">
        <v>19</v>
      </c>
      <c r="F2024" s="237" t="s">
        <v>2988</v>
      </c>
      <c r="G2024" s="234"/>
      <c r="H2024" s="238">
        <v>-45.780999999999999</v>
      </c>
      <c r="I2024" s="239"/>
      <c r="J2024" s="234"/>
      <c r="K2024" s="234"/>
      <c r="L2024" s="240"/>
      <c r="M2024" s="241"/>
      <c r="N2024" s="242"/>
      <c r="O2024" s="242"/>
      <c r="P2024" s="242"/>
      <c r="Q2024" s="242"/>
      <c r="R2024" s="242"/>
      <c r="S2024" s="242"/>
      <c r="T2024" s="24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4" t="s">
        <v>213</v>
      </c>
      <c r="AU2024" s="244" t="s">
        <v>86</v>
      </c>
      <c r="AV2024" s="13" t="s">
        <v>86</v>
      </c>
      <c r="AW2024" s="13" t="s">
        <v>35</v>
      </c>
      <c r="AX2024" s="13" t="s">
        <v>73</v>
      </c>
      <c r="AY2024" s="244" t="s">
        <v>202</v>
      </c>
    </row>
    <row r="2025" s="16" customFormat="1">
      <c r="A2025" s="16"/>
      <c r="B2025" s="283"/>
      <c r="C2025" s="284"/>
      <c r="D2025" s="235" t="s">
        <v>213</v>
      </c>
      <c r="E2025" s="285" t="s">
        <v>19</v>
      </c>
      <c r="F2025" s="286" t="s">
        <v>516</v>
      </c>
      <c r="G2025" s="284"/>
      <c r="H2025" s="287">
        <v>156.46899999999999</v>
      </c>
      <c r="I2025" s="288"/>
      <c r="J2025" s="284"/>
      <c r="K2025" s="284"/>
      <c r="L2025" s="289"/>
      <c r="M2025" s="290"/>
      <c r="N2025" s="291"/>
      <c r="O2025" s="291"/>
      <c r="P2025" s="291"/>
      <c r="Q2025" s="291"/>
      <c r="R2025" s="291"/>
      <c r="S2025" s="291"/>
      <c r="T2025" s="292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T2025" s="293" t="s">
        <v>213</v>
      </c>
      <c r="AU2025" s="293" t="s">
        <v>86</v>
      </c>
      <c r="AV2025" s="16" t="s">
        <v>109</v>
      </c>
      <c r="AW2025" s="16" t="s">
        <v>35</v>
      </c>
      <c r="AX2025" s="16" t="s">
        <v>73</v>
      </c>
      <c r="AY2025" s="293" t="s">
        <v>202</v>
      </c>
    </row>
    <row r="2026" s="15" customFormat="1">
      <c r="A2026" s="15"/>
      <c r="B2026" s="259"/>
      <c r="C2026" s="260"/>
      <c r="D2026" s="235" t="s">
        <v>213</v>
      </c>
      <c r="E2026" s="261" t="s">
        <v>19</v>
      </c>
      <c r="F2026" s="262" t="s">
        <v>1335</v>
      </c>
      <c r="G2026" s="260"/>
      <c r="H2026" s="261" t="s">
        <v>19</v>
      </c>
      <c r="I2026" s="263"/>
      <c r="J2026" s="260"/>
      <c r="K2026" s="260"/>
      <c r="L2026" s="264"/>
      <c r="M2026" s="265"/>
      <c r="N2026" s="266"/>
      <c r="O2026" s="266"/>
      <c r="P2026" s="266"/>
      <c r="Q2026" s="266"/>
      <c r="R2026" s="266"/>
      <c r="S2026" s="266"/>
      <c r="T2026" s="267"/>
      <c r="U2026" s="15"/>
      <c r="V2026" s="15"/>
      <c r="W2026" s="15"/>
      <c r="X2026" s="15"/>
      <c r="Y2026" s="15"/>
      <c r="Z2026" s="15"/>
      <c r="AA2026" s="15"/>
      <c r="AB2026" s="15"/>
      <c r="AC2026" s="15"/>
      <c r="AD2026" s="15"/>
      <c r="AE2026" s="15"/>
      <c r="AT2026" s="268" t="s">
        <v>213</v>
      </c>
      <c r="AU2026" s="268" t="s">
        <v>86</v>
      </c>
      <c r="AV2026" s="15" t="s">
        <v>80</v>
      </c>
      <c r="AW2026" s="15" t="s">
        <v>35</v>
      </c>
      <c r="AX2026" s="15" t="s">
        <v>73</v>
      </c>
      <c r="AY2026" s="268" t="s">
        <v>202</v>
      </c>
    </row>
    <row r="2027" s="13" customFormat="1">
      <c r="A2027" s="13"/>
      <c r="B2027" s="233"/>
      <c r="C2027" s="234"/>
      <c r="D2027" s="235" t="s">
        <v>213</v>
      </c>
      <c r="E2027" s="236" t="s">
        <v>19</v>
      </c>
      <c r="F2027" s="237" t="s">
        <v>3008</v>
      </c>
      <c r="G2027" s="234"/>
      <c r="H2027" s="238">
        <v>3.8290000000000002</v>
      </c>
      <c r="I2027" s="239"/>
      <c r="J2027" s="234"/>
      <c r="K2027" s="234"/>
      <c r="L2027" s="240"/>
      <c r="M2027" s="241"/>
      <c r="N2027" s="242"/>
      <c r="O2027" s="242"/>
      <c r="P2027" s="242"/>
      <c r="Q2027" s="242"/>
      <c r="R2027" s="242"/>
      <c r="S2027" s="242"/>
      <c r="T2027" s="24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4" t="s">
        <v>213</v>
      </c>
      <c r="AU2027" s="244" t="s">
        <v>86</v>
      </c>
      <c r="AV2027" s="13" t="s">
        <v>86</v>
      </c>
      <c r="AW2027" s="13" t="s">
        <v>35</v>
      </c>
      <c r="AX2027" s="13" t="s">
        <v>73</v>
      </c>
      <c r="AY2027" s="244" t="s">
        <v>202</v>
      </c>
    </row>
    <row r="2028" s="13" customFormat="1">
      <c r="A2028" s="13"/>
      <c r="B2028" s="233"/>
      <c r="C2028" s="234"/>
      <c r="D2028" s="235" t="s">
        <v>213</v>
      </c>
      <c r="E2028" s="236" t="s">
        <v>19</v>
      </c>
      <c r="F2028" s="237" t="s">
        <v>3009</v>
      </c>
      <c r="G2028" s="234"/>
      <c r="H2028" s="238">
        <v>3.3149999999999999</v>
      </c>
      <c r="I2028" s="239"/>
      <c r="J2028" s="234"/>
      <c r="K2028" s="234"/>
      <c r="L2028" s="240"/>
      <c r="M2028" s="241"/>
      <c r="N2028" s="242"/>
      <c r="O2028" s="242"/>
      <c r="P2028" s="242"/>
      <c r="Q2028" s="242"/>
      <c r="R2028" s="242"/>
      <c r="S2028" s="242"/>
      <c r="T2028" s="24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4" t="s">
        <v>213</v>
      </c>
      <c r="AU2028" s="244" t="s">
        <v>86</v>
      </c>
      <c r="AV2028" s="13" t="s">
        <v>86</v>
      </c>
      <c r="AW2028" s="13" t="s">
        <v>35</v>
      </c>
      <c r="AX2028" s="13" t="s">
        <v>73</v>
      </c>
      <c r="AY2028" s="244" t="s">
        <v>202</v>
      </c>
    </row>
    <row r="2029" s="13" customFormat="1">
      <c r="A2029" s="13"/>
      <c r="B2029" s="233"/>
      <c r="C2029" s="234"/>
      <c r="D2029" s="235" t="s">
        <v>213</v>
      </c>
      <c r="E2029" s="236" t="s">
        <v>19</v>
      </c>
      <c r="F2029" s="237" t="s">
        <v>2991</v>
      </c>
      <c r="G2029" s="234"/>
      <c r="H2029" s="238">
        <v>5.0869999999999997</v>
      </c>
      <c r="I2029" s="239"/>
      <c r="J2029" s="234"/>
      <c r="K2029" s="234"/>
      <c r="L2029" s="240"/>
      <c r="M2029" s="241"/>
      <c r="N2029" s="242"/>
      <c r="O2029" s="242"/>
      <c r="P2029" s="242"/>
      <c r="Q2029" s="242"/>
      <c r="R2029" s="242"/>
      <c r="S2029" s="242"/>
      <c r="T2029" s="24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4" t="s">
        <v>213</v>
      </c>
      <c r="AU2029" s="244" t="s">
        <v>86</v>
      </c>
      <c r="AV2029" s="13" t="s">
        <v>86</v>
      </c>
      <c r="AW2029" s="13" t="s">
        <v>35</v>
      </c>
      <c r="AX2029" s="13" t="s">
        <v>73</v>
      </c>
      <c r="AY2029" s="244" t="s">
        <v>202</v>
      </c>
    </row>
    <row r="2030" s="13" customFormat="1">
      <c r="A2030" s="13"/>
      <c r="B2030" s="233"/>
      <c r="C2030" s="234"/>
      <c r="D2030" s="235" t="s">
        <v>213</v>
      </c>
      <c r="E2030" s="236" t="s">
        <v>19</v>
      </c>
      <c r="F2030" s="237" t="s">
        <v>2991</v>
      </c>
      <c r="G2030" s="234"/>
      <c r="H2030" s="238">
        <v>5.0869999999999997</v>
      </c>
      <c r="I2030" s="239"/>
      <c r="J2030" s="234"/>
      <c r="K2030" s="234"/>
      <c r="L2030" s="240"/>
      <c r="M2030" s="241"/>
      <c r="N2030" s="242"/>
      <c r="O2030" s="242"/>
      <c r="P2030" s="242"/>
      <c r="Q2030" s="242"/>
      <c r="R2030" s="242"/>
      <c r="S2030" s="242"/>
      <c r="T2030" s="24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4" t="s">
        <v>213</v>
      </c>
      <c r="AU2030" s="244" t="s">
        <v>86</v>
      </c>
      <c r="AV2030" s="13" t="s">
        <v>86</v>
      </c>
      <c r="AW2030" s="13" t="s">
        <v>35</v>
      </c>
      <c r="AX2030" s="13" t="s">
        <v>73</v>
      </c>
      <c r="AY2030" s="244" t="s">
        <v>202</v>
      </c>
    </row>
    <row r="2031" s="16" customFormat="1">
      <c r="A2031" s="16"/>
      <c r="B2031" s="283"/>
      <c r="C2031" s="284"/>
      <c r="D2031" s="235" t="s">
        <v>213</v>
      </c>
      <c r="E2031" s="285" t="s">
        <v>19</v>
      </c>
      <c r="F2031" s="286" t="s">
        <v>516</v>
      </c>
      <c r="G2031" s="284"/>
      <c r="H2031" s="287">
        <v>17.317999999999998</v>
      </c>
      <c r="I2031" s="288"/>
      <c r="J2031" s="284"/>
      <c r="K2031" s="284"/>
      <c r="L2031" s="289"/>
      <c r="M2031" s="290"/>
      <c r="N2031" s="291"/>
      <c r="O2031" s="291"/>
      <c r="P2031" s="291"/>
      <c r="Q2031" s="291"/>
      <c r="R2031" s="291"/>
      <c r="S2031" s="291"/>
      <c r="T2031" s="292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16"/>
      <c r="AE2031" s="16"/>
      <c r="AT2031" s="293" t="s">
        <v>213</v>
      </c>
      <c r="AU2031" s="293" t="s">
        <v>86</v>
      </c>
      <c r="AV2031" s="16" t="s">
        <v>109</v>
      </c>
      <c r="AW2031" s="16" t="s">
        <v>35</v>
      </c>
      <c r="AX2031" s="16" t="s">
        <v>73</v>
      </c>
      <c r="AY2031" s="293" t="s">
        <v>202</v>
      </c>
    </row>
    <row r="2032" s="14" customFormat="1">
      <c r="A2032" s="14"/>
      <c r="B2032" s="245"/>
      <c r="C2032" s="246"/>
      <c r="D2032" s="235" t="s">
        <v>213</v>
      </c>
      <c r="E2032" s="247" t="s">
        <v>19</v>
      </c>
      <c r="F2032" s="248" t="s">
        <v>215</v>
      </c>
      <c r="G2032" s="246"/>
      <c r="H2032" s="249">
        <v>173.78699999999998</v>
      </c>
      <c r="I2032" s="250"/>
      <c r="J2032" s="246"/>
      <c r="K2032" s="246"/>
      <c r="L2032" s="251"/>
      <c r="M2032" s="252"/>
      <c r="N2032" s="253"/>
      <c r="O2032" s="253"/>
      <c r="P2032" s="253"/>
      <c r="Q2032" s="253"/>
      <c r="R2032" s="253"/>
      <c r="S2032" s="253"/>
      <c r="T2032" s="25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55" t="s">
        <v>213</v>
      </c>
      <c r="AU2032" s="255" t="s">
        <v>86</v>
      </c>
      <c r="AV2032" s="14" t="s">
        <v>209</v>
      </c>
      <c r="AW2032" s="14" t="s">
        <v>35</v>
      </c>
      <c r="AX2032" s="14" t="s">
        <v>80</v>
      </c>
      <c r="AY2032" s="255" t="s">
        <v>202</v>
      </c>
    </row>
    <row r="2033" s="2" customFormat="1" ht="16.5" customHeight="1">
      <c r="A2033" s="40"/>
      <c r="B2033" s="41"/>
      <c r="C2033" s="269" t="s">
        <v>1320</v>
      </c>
      <c r="D2033" s="269" t="s">
        <v>314</v>
      </c>
      <c r="E2033" s="270" t="s">
        <v>3010</v>
      </c>
      <c r="F2033" s="271" t="s">
        <v>3011</v>
      </c>
      <c r="G2033" s="272" t="s">
        <v>218</v>
      </c>
      <c r="H2033" s="273">
        <v>182.476</v>
      </c>
      <c r="I2033" s="274"/>
      <c r="J2033" s="275">
        <f>ROUND(I2033*H2033,2)</f>
        <v>0</v>
      </c>
      <c r="K2033" s="271" t="s">
        <v>208</v>
      </c>
      <c r="L2033" s="276"/>
      <c r="M2033" s="277" t="s">
        <v>19</v>
      </c>
      <c r="N2033" s="278" t="s">
        <v>45</v>
      </c>
      <c r="O2033" s="86"/>
      <c r="P2033" s="224">
        <f>O2033*H2033</f>
        <v>0</v>
      </c>
      <c r="Q2033" s="224">
        <v>0.028000000000000001</v>
      </c>
      <c r="R2033" s="224">
        <f>Q2033*H2033</f>
        <v>5.1093279999999996</v>
      </c>
      <c r="S2033" s="224">
        <v>0</v>
      </c>
      <c r="T2033" s="225">
        <f>S2033*H2033</f>
        <v>0</v>
      </c>
      <c r="U2033" s="40"/>
      <c r="V2033" s="40"/>
      <c r="W2033" s="40"/>
      <c r="X2033" s="40"/>
      <c r="Y2033" s="40"/>
      <c r="Z2033" s="40"/>
      <c r="AA2033" s="40"/>
      <c r="AB2033" s="40"/>
      <c r="AC2033" s="40"/>
      <c r="AD2033" s="40"/>
      <c r="AE2033" s="40"/>
      <c r="AR2033" s="226" t="s">
        <v>247</v>
      </c>
      <c r="AT2033" s="226" t="s">
        <v>314</v>
      </c>
      <c r="AU2033" s="226" t="s">
        <v>86</v>
      </c>
      <c r="AY2033" s="19" t="s">
        <v>202</v>
      </c>
      <c r="BE2033" s="227">
        <f>IF(N2033="základní",J2033,0)</f>
        <v>0</v>
      </c>
      <c r="BF2033" s="227">
        <f>IF(N2033="snížená",J2033,0)</f>
        <v>0</v>
      </c>
      <c r="BG2033" s="227">
        <f>IF(N2033="zákl. přenesená",J2033,0)</f>
        <v>0</v>
      </c>
      <c r="BH2033" s="227">
        <f>IF(N2033="sníž. přenesená",J2033,0)</f>
        <v>0</v>
      </c>
      <c r="BI2033" s="227">
        <f>IF(N2033="nulová",J2033,0)</f>
        <v>0</v>
      </c>
      <c r="BJ2033" s="19" t="s">
        <v>86</v>
      </c>
      <c r="BK2033" s="227">
        <f>ROUND(I2033*H2033,2)</f>
        <v>0</v>
      </c>
      <c r="BL2033" s="19" t="s">
        <v>209</v>
      </c>
      <c r="BM2033" s="226" t="s">
        <v>3012</v>
      </c>
    </row>
    <row r="2034" s="15" customFormat="1">
      <c r="A2034" s="15"/>
      <c r="B2034" s="259"/>
      <c r="C2034" s="260"/>
      <c r="D2034" s="235" t="s">
        <v>213</v>
      </c>
      <c r="E2034" s="261" t="s">
        <v>19</v>
      </c>
      <c r="F2034" s="262" t="s">
        <v>835</v>
      </c>
      <c r="G2034" s="260"/>
      <c r="H2034" s="261" t="s">
        <v>19</v>
      </c>
      <c r="I2034" s="263"/>
      <c r="J2034" s="260"/>
      <c r="K2034" s="260"/>
      <c r="L2034" s="264"/>
      <c r="M2034" s="265"/>
      <c r="N2034" s="266"/>
      <c r="O2034" s="266"/>
      <c r="P2034" s="266"/>
      <c r="Q2034" s="266"/>
      <c r="R2034" s="266"/>
      <c r="S2034" s="266"/>
      <c r="T2034" s="267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T2034" s="268" t="s">
        <v>213</v>
      </c>
      <c r="AU2034" s="268" t="s">
        <v>86</v>
      </c>
      <c r="AV2034" s="15" t="s">
        <v>80</v>
      </c>
      <c r="AW2034" s="15" t="s">
        <v>35</v>
      </c>
      <c r="AX2034" s="15" t="s">
        <v>73</v>
      </c>
      <c r="AY2034" s="268" t="s">
        <v>202</v>
      </c>
    </row>
    <row r="2035" s="13" customFormat="1">
      <c r="A2035" s="13"/>
      <c r="B2035" s="233"/>
      <c r="C2035" s="234"/>
      <c r="D2035" s="235" t="s">
        <v>213</v>
      </c>
      <c r="E2035" s="236" t="s">
        <v>19</v>
      </c>
      <c r="F2035" s="237" t="s">
        <v>2982</v>
      </c>
      <c r="G2035" s="234"/>
      <c r="H2035" s="238">
        <v>60</v>
      </c>
      <c r="I2035" s="239"/>
      <c r="J2035" s="234"/>
      <c r="K2035" s="234"/>
      <c r="L2035" s="240"/>
      <c r="M2035" s="241"/>
      <c r="N2035" s="242"/>
      <c r="O2035" s="242"/>
      <c r="P2035" s="242"/>
      <c r="Q2035" s="242"/>
      <c r="R2035" s="242"/>
      <c r="S2035" s="242"/>
      <c r="T2035" s="24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4" t="s">
        <v>213</v>
      </c>
      <c r="AU2035" s="244" t="s">
        <v>86</v>
      </c>
      <c r="AV2035" s="13" t="s">
        <v>86</v>
      </c>
      <c r="AW2035" s="13" t="s">
        <v>35</v>
      </c>
      <c r="AX2035" s="13" t="s">
        <v>73</v>
      </c>
      <c r="AY2035" s="244" t="s">
        <v>202</v>
      </c>
    </row>
    <row r="2036" s="13" customFormat="1">
      <c r="A2036" s="13"/>
      <c r="B2036" s="233"/>
      <c r="C2036" s="234"/>
      <c r="D2036" s="235" t="s">
        <v>213</v>
      </c>
      <c r="E2036" s="236" t="s">
        <v>19</v>
      </c>
      <c r="F2036" s="237" t="s">
        <v>2896</v>
      </c>
      <c r="G2036" s="234"/>
      <c r="H2036" s="238">
        <v>88.203999999999994</v>
      </c>
      <c r="I2036" s="239"/>
      <c r="J2036" s="234"/>
      <c r="K2036" s="234"/>
      <c r="L2036" s="240"/>
      <c r="M2036" s="241"/>
      <c r="N2036" s="242"/>
      <c r="O2036" s="242"/>
      <c r="P2036" s="242"/>
      <c r="Q2036" s="242"/>
      <c r="R2036" s="242"/>
      <c r="S2036" s="242"/>
      <c r="T2036" s="24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4" t="s">
        <v>213</v>
      </c>
      <c r="AU2036" s="244" t="s">
        <v>86</v>
      </c>
      <c r="AV2036" s="13" t="s">
        <v>86</v>
      </c>
      <c r="AW2036" s="13" t="s">
        <v>35</v>
      </c>
      <c r="AX2036" s="13" t="s">
        <v>73</v>
      </c>
      <c r="AY2036" s="244" t="s">
        <v>202</v>
      </c>
    </row>
    <row r="2037" s="13" customFormat="1">
      <c r="A2037" s="13"/>
      <c r="B2037" s="233"/>
      <c r="C2037" s="234"/>
      <c r="D2037" s="235" t="s">
        <v>213</v>
      </c>
      <c r="E2037" s="236" t="s">
        <v>19</v>
      </c>
      <c r="F2037" s="237" t="s">
        <v>2897</v>
      </c>
      <c r="G2037" s="234"/>
      <c r="H2037" s="238">
        <v>-37.563000000000002</v>
      </c>
      <c r="I2037" s="239"/>
      <c r="J2037" s="234"/>
      <c r="K2037" s="234"/>
      <c r="L2037" s="240"/>
      <c r="M2037" s="241"/>
      <c r="N2037" s="242"/>
      <c r="O2037" s="242"/>
      <c r="P2037" s="242"/>
      <c r="Q2037" s="242"/>
      <c r="R2037" s="242"/>
      <c r="S2037" s="242"/>
      <c r="T2037" s="243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4" t="s">
        <v>213</v>
      </c>
      <c r="AU2037" s="244" t="s">
        <v>86</v>
      </c>
      <c r="AV2037" s="13" t="s">
        <v>86</v>
      </c>
      <c r="AW2037" s="13" t="s">
        <v>35</v>
      </c>
      <c r="AX2037" s="13" t="s">
        <v>73</v>
      </c>
      <c r="AY2037" s="244" t="s">
        <v>202</v>
      </c>
    </row>
    <row r="2038" s="15" customFormat="1">
      <c r="A2038" s="15"/>
      <c r="B2038" s="259"/>
      <c r="C2038" s="260"/>
      <c r="D2038" s="235" t="s">
        <v>213</v>
      </c>
      <c r="E2038" s="261" t="s">
        <v>19</v>
      </c>
      <c r="F2038" s="262" t="s">
        <v>1370</v>
      </c>
      <c r="G2038" s="260"/>
      <c r="H2038" s="261" t="s">
        <v>19</v>
      </c>
      <c r="I2038" s="263"/>
      <c r="J2038" s="260"/>
      <c r="K2038" s="260"/>
      <c r="L2038" s="264"/>
      <c r="M2038" s="265"/>
      <c r="N2038" s="266"/>
      <c r="O2038" s="266"/>
      <c r="P2038" s="266"/>
      <c r="Q2038" s="266"/>
      <c r="R2038" s="266"/>
      <c r="S2038" s="266"/>
      <c r="T2038" s="267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68" t="s">
        <v>213</v>
      </c>
      <c r="AU2038" s="268" t="s">
        <v>86</v>
      </c>
      <c r="AV2038" s="15" t="s">
        <v>80</v>
      </c>
      <c r="AW2038" s="15" t="s">
        <v>35</v>
      </c>
      <c r="AX2038" s="15" t="s">
        <v>73</v>
      </c>
      <c r="AY2038" s="268" t="s">
        <v>202</v>
      </c>
    </row>
    <row r="2039" s="13" customFormat="1">
      <c r="A2039" s="13"/>
      <c r="B2039" s="233"/>
      <c r="C2039" s="234"/>
      <c r="D2039" s="235" t="s">
        <v>213</v>
      </c>
      <c r="E2039" s="236" t="s">
        <v>19</v>
      </c>
      <c r="F2039" s="237" t="s">
        <v>2987</v>
      </c>
      <c r="G2039" s="234"/>
      <c r="H2039" s="238">
        <v>91.608999999999995</v>
      </c>
      <c r="I2039" s="239"/>
      <c r="J2039" s="234"/>
      <c r="K2039" s="234"/>
      <c r="L2039" s="240"/>
      <c r="M2039" s="241"/>
      <c r="N2039" s="242"/>
      <c r="O2039" s="242"/>
      <c r="P2039" s="242"/>
      <c r="Q2039" s="242"/>
      <c r="R2039" s="242"/>
      <c r="S2039" s="242"/>
      <c r="T2039" s="243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4" t="s">
        <v>213</v>
      </c>
      <c r="AU2039" s="244" t="s">
        <v>86</v>
      </c>
      <c r="AV2039" s="13" t="s">
        <v>86</v>
      </c>
      <c r="AW2039" s="13" t="s">
        <v>35</v>
      </c>
      <c r="AX2039" s="13" t="s">
        <v>73</v>
      </c>
      <c r="AY2039" s="244" t="s">
        <v>202</v>
      </c>
    </row>
    <row r="2040" s="13" customFormat="1">
      <c r="A2040" s="13"/>
      <c r="B2040" s="233"/>
      <c r="C2040" s="234"/>
      <c r="D2040" s="235" t="s">
        <v>213</v>
      </c>
      <c r="E2040" s="236" t="s">
        <v>19</v>
      </c>
      <c r="F2040" s="237" t="s">
        <v>2988</v>
      </c>
      <c r="G2040" s="234"/>
      <c r="H2040" s="238">
        <v>-45.780999999999999</v>
      </c>
      <c r="I2040" s="239"/>
      <c r="J2040" s="234"/>
      <c r="K2040" s="234"/>
      <c r="L2040" s="240"/>
      <c r="M2040" s="241"/>
      <c r="N2040" s="242"/>
      <c r="O2040" s="242"/>
      <c r="P2040" s="242"/>
      <c r="Q2040" s="242"/>
      <c r="R2040" s="242"/>
      <c r="S2040" s="242"/>
      <c r="T2040" s="243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4" t="s">
        <v>213</v>
      </c>
      <c r="AU2040" s="244" t="s">
        <v>86</v>
      </c>
      <c r="AV2040" s="13" t="s">
        <v>86</v>
      </c>
      <c r="AW2040" s="13" t="s">
        <v>35</v>
      </c>
      <c r="AX2040" s="13" t="s">
        <v>73</v>
      </c>
      <c r="AY2040" s="244" t="s">
        <v>202</v>
      </c>
    </row>
    <row r="2041" s="16" customFormat="1">
      <c r="A2041" s="16"/>
      <c r="B2041" s="283"/>
      <c r="C2041" s="284"/>
      <c r="D2041" s="235" t="s">
        <v>213</v>
      </c>
      <c r="E2041" s="285" t="s">
        <v>19</v>
      </c>
      <c r="F2041" s="286" t="s">
        <v>516</v>
      </c>
      <c r="G2041" s="284"/>
      <c r="H2041" s="287">
        <v>156.46899999999999</v>
      </c>
      <c r="I2041" s="288"/>
      <c r="J2041" s="284"/>
      <c r="K2041" s="284"/>
      <c r="L2041" s="289"/>
      <c r="M2041" s="290"/>
      <c r="N2041" s="291"/>
      <c r="O2041" s="291"/>
      <c r="P2041" s="291"/>
      <c r="Q2041" s="291"/>
      <c r="R2041" s="291"/>
      <c r="S2041" s="291"/>
      <c r="T2041" s="292"/>
      <c r="U2041" s="16"/>
      <c r="V2041" s="16"/>
      <c r="W2041" s="16"/>
      <c r="X2041" s="16"/>
      <c r="Y2041" s="16"/>
      <c r="Z2041" s="16"/>
      <c r="AA2041" s="16"/>
      <c r="AB2041" s="16"/>
      <c r="AC2041" s="16"/>
      <c r="AD2041" s="16"/>
      <c r="AE2041" s="16"/>
      <c r="AT2041" s="293" t="s">
        <v>213</v>
      </c>
      <c r="AU2041" s="293" t="s">
        <v>86</v>
      </c>
      <c r="AV2041" s="16" t="s">
        <v>109</v>
      </c>
      <c r="AW2041" s="16" t="s">
        <v>35</v>
      </c>
      <c r="AX2041" s="16" t="s">
        <v>73</v>
      </c>
      <c r="AY2041" s="293" t="s">
        <v>202</v>
      </c>
    </row>
    <row r="2042" s="15" customFormat="1">
      <c r="A2042" s="15"/>
      <c r="B2042" s="259"/>
      <c r="C2042" s="260"/>
      <c r="D2042" s="235" t="s">
        <v>213</v>
      </c>
      <c r="E2042" s="261" t="s">
        <v>19</v>
      </c>
      <c r="F2042" s="262" t="s">
        <v>1335</v>
      </c>
      <c r="G2042" s="260"/>
      <c r="H2042" s="261" t="s">
        <v>19</v>
      </c>
      <c r="I2042" s="263"/>
      <c r="J2042" s="260"/>
      <c r="K2042" s="260"/>
      <c r="L2042" s="264"/>
      <c r="M2042" s="265"/>
      <c r="N2042" s="266"/>
      <c r="O2042" s="266"/>
      <c r="P2042" s="266"/>
      <c r="Q2042" s="266"/>
      <c r="R2042" s="266"/>
      <c r="S2042" s="266"/>
      <c r="T2042" s="267"/>
      <c r="U2042" s="15"/>
      <c r="V2042" s="15"/>
      <c r="W2042" s="15"/>
      <c r="X2042" s="15"/>
      <c r="Y2042" s="15"/>
      <c r="Z2042" s="15"/>
      <c r="AA2042" s="15"/>
      <c r="AB2042" s="15"/>
      <c r="AC2042" s="15"/>
      <c r="AD2042" s="15"/>
      <c r="AE2042" s="15"/>
      <c r="AT2042" s="268" t="s">
        <v>213</v>
      </c>
      <c r="AU2042" s="268" t="s">
        <v>86</v>
      </c>
      <c r="AV2042" s="15" t="s">
        <v>80</v>
      </c>
      <c r="AW2042" s="15" t="s">
        <v>35</v>
      </c>
      <c r="AX2042" s="15" t="s">
        <v>73</v>
      </c>
      <c r="AY2042" s="268" t="s">
        <v>202</v>
      </c>
    </row>
    <row r="2043" s="13" customFormat="1">
      <c r="A2043" s="13"/>
      <c r="B2043" s="233"/>
      <c r="C2043" s="234"/>
      <c r="D2043" s="235" t="s">
        <v>213</v>
      </c>
      <c r="E2043" s="236" t="s">
        <v>19</v>
      </c>
      <c r="F2043" s="237" t="s">
        <v>3008</v>
      </c>
      <c r="G2043" s="234"/>
      <c r="H2043" s="238">
        <v>3.8290000000000002</v>
      </c>
      <c r="I2043" s="239"/>
      <c r="J2043" s="234"/>
      <c r="K2043" s="234"/>
      <c r="L2043" s="240"/>
      <c r="M2043" s="241"/>
      <c r="N2043" s="242"/>
      <c r="O2043" s="242"/>
      <c r="P2043" s="242"/>
      <c r="Q2043" s="242"/>
      <c r="R2043" s="242"/>
      <c r="S2043" s="242"/>
      <c r="T2043" s="243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4" t="s">
        <v>213</v>
      </c>
      <c r="AU2043" s="244" t="s">
        <v>86</v>
      </c>
      <c r="AV2043" s="13" t="s">
        <v>86</v>
      </c>
      <c r="AW2043" s="13" t="s">
        <v>35</v>
      </c>
      <c r="AX2043" s="13" t="s">
        <v>73</v>
      </c>
      <c r="AY2043" s="244" t="s">
        <v>202</v>
      </c>
    </row>
    <row r="2044" s="13" customFormat="1">
      <c r="A2044" s="13"/>
      <c r="B2044" s="233"/>
      <c r="C2044" s="234"/>
      <c r="D2044" s="235" t="s">
        <v>213</v>
      </c>
      <c r="E2044" s="236" t="s">
        <v>19</v>
      </c>
      <c r="F2044" s="237" t="s">
        <v>3009</v>
      </c>
      <c r="G2044" s="234"/>
      <c r="H2044" s="238">
        <v>3.3149999999999999</v>
      </c>
      <c r="I2044" s="239"/>
      <c r="J2044" s="234"/>
      <c r="K2044" s="234"/>
      <c r="L2044" s="240"/>
      <c r="M2044" s="241"/>
      <c r="N2044" s="242"/>
      <c r="O2044" s="242"/>
      <c r="P2044" s="242"/>
      <c r="Q2044" s="242"/>
      <c r="R2044" s="242"/>
      <c r="S2044" s="242"/>
      <c r="T2044" s="243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4" t="s">
        <v>213</v>
      </c>
      <c r="AU2044" s="244" t="s">
        <v>86</v>
      </c>
      <c r="AV2044" s="13" t="s">
        <v>86</v>
      </c>
      <c r="AW2044" s="13" t="s">
        <v>35</v>
      </c>
      <c r="AX2044" s="13" t="s">
        <v>73</v>
      </c>
      <c r="AY2044" s="244" t="s">
        <v>202</v>
      </c>
    </row>
    <row r="2045" s="13" customFormat="1">
      <c r="A2045" s="13"/>
      <c r="B2045" s="233"/>
      <c r="C2045" s="234"/>
      <c r="D2045" s="235" t="s">
        <v>213</v>
      </c>
      <c r="E2045" s="236" t="s">
        <v>19</v>
      </c>
      <c r="F2045" s="237" t="s">
        <v>2991</v>
      </c>
      <c r="G2045" s="234"/>
      <c r="H2045" s="238">
        <v>5.0869999999999997</v>
      </c>
      <c r="I2045" s="239"/>
      <c r="J2045" s="234"/>
      <c r="K2045" s="234"/>
      <c r="L2045" s="240"/>
      <c r="M2045" s="241"/>
      <c r="N2045" s="242"/>
      <c r="O2045" s="242"/>
      <c r="P2045" s="242"/>
      <c r="Q2045" s="242"/>
      <c r="R2045" s="242"/>
      <c r="S2045" s="242"/>
      <c r="T2045" s="243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4" t="s">
        <v>213</v>
      </c>
      <c r="AU2045" s="244" t="s">
        <v>86</v>
      </c>
      <c r="AV2045" s="13" t="s">
        <v>86</v>
      </c>
      <c r="AW2045" s="13" t="s">
        <v>35</v>
      </c>
      <c r="AX2045" s="13" t="s">
        <v>73</v>
      </c>
      <c r="AY2045" s="244" t="s">
        <v>202</v>
      </c>
    </row>
    <row r="2046" s="13" customFormat="1">
      <c r="A2046" s="13"/>
      <c r="B2046" s="233"/>
      <c r="C2046" s="234"/>
      <c r="D2046" s="235" t="s">
        <v>213</v>
      </c>
      <c r="E2046" s="236" t="s">
        <v>19</v>
      </c>
      <c r="F2046" s="237" t="s">
        <v>2991</v>
      </c>
      <c r="G2046" s="234"/>
      <c r="H2046" s="238">
        <v>5.0869999999999997</v>
      </c>
      <c r="I2046" s="239"/>
      <c r="J2046" s="234"/>
      <c r="K2046" s="234"/>
      <c r="L2046" s="240"/>
      <c r="M2046" s="241"/>
      <c r="N2046" s="242"/>
      <c r="O2046" s="242"/>
      <c r="P2046" s="242"/>
      <c r="Q2046" s="242"/>
      <c r="R2046" s="242"/>
      <c r="S2046" s="242"/>
      <c r="T2046" s="243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4" t="s">
        <v>213</v>
      </c>
      <c r="AU2046" s="244" t="s">
        <v>86</v>
      </c>
      <c r="AV2046" s="13" t="s">
        <v>86</v>
      </c>
      <c r="AW2046" s="13" t="s">
        <v>35</v>
      </c>
      <c r="AX2046" s="13" t="s">
        <v>73</v>
      </c>
      <c r="AY2046" s="244" t="s">
        <v>202</v>
      </c>
    </row>
    <row r="2047" s="16" customFormat="1">
      <c r="A2047" s="16"/>
      <c r="B2047" s="283"/>
      <c r="C2047" s="284"/>
      <c r="D2047" s="235" t="s">
        <v>213</v>
      </c>
      <c r="E2047" s="285" t="s">
        <v>19</v>
      </c>
      <c r="F2047" s="286" t="s">
        <v>516</v>
      </c>
      <c r="G2047" s="284"/>
      <c r="H2047" s="287">
        <v>17.317999999999998</v>
      </c>
      <c r="I2047" s="288"/>
      <c r="J2047" s="284"/>
      <c r="K2047" s="284"/>
      <c r="L2047" s="289"/>
      <c r="M2047" s="290"/>
      <c r="N2047" s="291"/>
      <c r="O2047" s="291"/>
      <c r="P2047" s="291"/>
      <c r="Q2047" s="291"/>
      <c r="R2047" s="291"/>
      <c r="S2047" s="291"/>
      <c r="T2047" s="292"/>
      <c r="U2047" s="16"/>
      <c r="V2047" s="16"/>
      <c r="W2047" s="16"/>
      <c r="X2047" s="16"/>
      <c r="Y2047" s="16"/>
      <c r="Z2047" s="16"/>
      <c r="AA2047" s="16"/>
      <c r="AB2047" s="16"/>
      <c r="AC2047" s="16"/>
      <c r="AD2047" s="16"/>
      <c r="AE2047" s="16"/>
      <c r="AT2047" s="293" t="s">
        <v>213</v>
      </c>
      <c r="AU2047" s="293" t="s">
        <v>86</v>
      </c>
      <c r="AV2047" s="16" t="s">
        <v>109</v>
      </c>
      <c r="AW2047" s="16" t="s">
        <v>35</v>
      </c>
      <c r="AX2047" s="16" t="s">
        <v>73</v>
      </c>
      <c r="AY2047" s="293" t="s">
        <v>202</v>
      </c>
    </row>
    <row r="2048" s="14" customFormat="1">
      <c r="A2048" s="14"/>
      <c r="B2048" s="245"/>
      <c r="C2048" s="246"/>
      <c r="D2048" s="235" t="s">
        <v>213</v>
      </c>
      <c r="E2048" s="247" t="s">
        <v>19</v>
      </c>
      <c r="F2048" s="248" t="s">
        <v>215</v>
      </c>
      <c r="G2048" s="246"/>
      <c r="H2048" s="249">
        <v>173.78699999999998</v>
      </c>
      <c r="I2048" s="250"/>
      <c r="J2048" s="246"/>
      <c r="K2048" s="246"/>
      <c r="L2048" s="251"/>
      <c r="M2048" s="252"/>
      <c r="N2048" s="253"/>
      <c r="O2048" s="253"/>
      <c r="P2048" s="253"/>
      <c r="Q2048" s="253"/>
      <c r="R2048" s="253"/>
      <c r="S2048" s="253"/>
      <c r="T2048" s="254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5" t="s">
        <v>213</v>
      </c>
      <c r="AU2048" s="255" t="s">
        <v>86</v>
      </c>
      <c r="AV2048" s="14" t="s">
        <v>209</v>
      </c>
      <c r="AW2048" s="14" t="s">
        <v>35</v>
      </c>
      <c r="AX2048" s="14" t="s">
        <v>80</v>
      </c>
      <c r="AY2048" s="255" t="s">
        <v>202</v>
      </c>
    </row>
    <row r="2049" s="13" customFormat="1">
      <c r="A2049" s="13"/>
      <c r="B2049" s="233"/>
      <c r="C2049" s="234"/>
      <c r="D2049" s="235" t="s">
        <v>213</v>
      </c>
      <c r="E2049" s="234"/>
      <c r="F2049" s="237" t="s">
        <v>3013</v>
      </c>
      <c r="G2049" s="234"/>
      <c r="H2049" s="238">
        <v>182.476</v>
      </c>
      <c r="I2049" s="239"/>
      <c r="J2049" s="234"/>
      <c r="K2049" s="234"/>
      <c r="L2049" s="240"/>
      <c r="M2049" s="241"/>
      <c r="N2049" s="242"/>
      <c r="O2049" s="242"/>
      <c r="P2049" s="242"/>
      <c r="Q2049" s="242"/>
      <c r="R2049" s="242"/>
      <c r="S2049" s="242"/>
      <c r="T2049" s="24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4" t="s">
        <v>213</v>
      </c>
      <c r="AU2049" s="244" t="s">
        <v>86</v>
      </c>
      <c r="AV2049" s="13" t="s">
        <v>86</v>
      </c>
      <c r="AW2049" s="13" t="s">
        <v>4</v>
      </c>
      <c r="AX2049" s="13" t="s">
        <v>80</v>
      </c>
      <c r="AY2049" s="244" t="s">
        <v>202</v>
      </c>
    </row>
    <row r="2050" s="2" customFormat="1" ht="37.8" customHeight="1">
      <c r="A2050" s="40"/>
      <c r="B2050" s="41"/>
      <c r="C2050" s="215" t="s">
        <v>1325</v>
      </c>
      <c r="D2050" s="215" t="s">
        <v>204</v>
      </c>
      <c r="E2050" s="216" t="s">
        <v>3014</v>
      </c>
      <c r="F2050" s="217" t="s">
        <v>3015</v>
      </c>
      <c r="G2050" s="218" t="s">
        <v>415</v>
      </c>
      <c r="H2050" s="219">
        <v>40.75</v>
      </c>
      <c r="I2050" s="220"/>
      <c r="J2050" s="221">
        <f>ROUND(I2050*H2050,2)</f>
        <v>0</v>
      </c>
      <c r="K2050" s="217" t="s">
        <v>208</v>
      </c>
      <c r="L2050" s="46"/>
      <c r="M2050" s="222" t="s">
        <v>19</v>
      </c>
      <c r="N2050" s="223" t="s">
        <v>45</v>
      </c>
      <c r="O2050" s="86"/>
      <c r="P2050" s="224">
        <f>O2050*H2050</f>
        <v>0</v>
      </c>
      <c r="Q2050" s="224">
        <v>0.0017600000000000001</v>
      </c>
      <c r="R2050" s="224">
        <f>Q2050*H2050</f>
        <v>0.071720000000000006</v>
      </c>
      <c r="S2050" s="224">
        <v>0</v>
      </c>
      <c r="T2050" s="225">
        <f>S2050*H2050</f>
        <v>0</v>
      </c>
      <c r="U2050" s="40"/>
      <c r="V2050" s="40"/>
      <c r="W2050" s="40"/>
      <c r="X2050" s="40"/>
      <c r="Y2050" s="40"/>
      <c r="Z2050" s="40"/>
      <c r="AA2050" s="40"/>
      <c r="AB2050" s="40"/>
      <c r="AC2050" s="40"/>
      <c r="AD2050" s="40"/>
      <c r="AE2050" s="40"/>
      <c r="AR2050" s="226" t="s">
        <v>209</v>
      </c>
      <c r="AT2050" s="226" t="s">
        <v>204</v>
      </c>
      <c r="AU2050" s="226" t="s">
        <v>86</v>
      </c>
      <c r="AY2050" s="19" t="s">
        <v>202</v>
      </c>
      <c r="BE2050" s="227">
        <f>IF(N2050="základní",J2050,0)</f>
        <v>0</v>
      </c>
      <c r="BF2050" s="227">
        <f>IF(N2050="snížená",J2050,0)</f>
        <v>0</v>
      </c>
      <c r="BG2050" s="227">
        <f>IF(N2050="zákl. přenesená",J2050,0)</f>
        <v>0</v>
      </c>
      <c r="BH2050" s="227">
        <f>IF(N2050="sníž. přenesená",J2050,0)</f>
        <v>0</v>
      </c>
      <c r="BI2050" s="227">
        <f>IF(N2050="nulová",J2050,0)</f>
        <v>0</v>
      </c>
      <c r="BJ2050" s="19" t="s">
        <v>86</v>
      </c>
      <c r="BK2050" s="227">
        <f>ROUND(I2050*H2050,2)</f>
        <v>0</v>
      </c>
      <c r="BL2050" s="19" t="s">
        <v>209</v>
      </c>
      <c r="BM2050" s="226" t="s">
        <v>3016</v>
      </c>
    </row>
    <row r="2051" s="2" customFormat="1">
      <c r="A2051" s="40"/>
      <c r="B2051" s="41"/>
      <c r="C2051" s="42"/>
      <c r="D2051" s="228" t="s">
        <v>211</v>
      </c>
      <c r="E2051" s="42"/>
      <c r="F2051" s="229" t="s">
        <v>3017</v>
      </c>
      <c r="G2051" s="42"/>
      <c r="H2051" s="42"/>
      <c r="I2051" s="230"/>
      <c r="J2051" s="42"/>
      <c r="K2051" s="42"/>
      <c r="L2051" s="46"/>
      <c r="M2051" s="231"/>
      <c r="N2051" s="232"/>
      <c r="O2051" s="86"/>
      <c r="P2051" s="86"/>
      <c r="Q2051" s="86"/>
      <c r="R2051" s="86"/>
      <c r="S2051" s="86"/>
      <c r="T2051" s="87"/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T2051" s="19" t="s">
        <v>211</v>
      </c>
      <c r="AU2051" s="19" t="s">
        <v>86</v>
      </c>
    </row>
    <row r="2052" s="15" customFormat="1">
      <c r="A2052" s="15"/>
      <c r="B2052" s="259"/>
      <c r="C2052" s="260"/>
      <c r="D2052" s="235" t="s">
        <v>213</v>
      </c>
      <c r="E2052" s="261" t="s">
        <v>19</v>
      </c>
      <c r="F2052" s="262" t="s">
        <v>1215</v>
      </c>
      <c r="G2052" s="260"/>
      <c r="H2052" s="261" t="s">
        <v>19</v>
      </c>
      <c r="I2052" s="263"/>
      <c r="J2052" s="260"/>
      <c r="K2052" s="260"/>
      <c r="L2052" s="264"/>
      <c r="M2052" s="265"/>
      <c r="N2052" s="266"/>
      <c r="O2052" s="266"/>
      <c r="P2052" s="266"/>
      <c r="Q2052" s="266"/>
      <c r="R2052" s="266"/>
      <c r="S2052" s="266"/>
      <c r="T2052" s="267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T2052" s="268" t="s">
        <v>213</v>
      </c>
      <c r="AU2052" s="268" t="s">
        <v>86</v>
      </c>
      <c r="AV2052" s="15" t="s">
        <v>80</v>
      </c>
      <c r="AW2052" s="15" t="s">
        <v>35</v>
      </c>
      <c r="AX2052" s="15" t="s">
        <v>73</v>
      </c>
      <c r="AY2052" s="268" t="s">
        <v>202</v>
      </c>
    </row>
    <row r="2053" s="13" customFormat="1">
      <c r="A2053" s="13"/>
      <c r="B2053" s="233"/>
      <c r="C2053" s="234"/>
      <c r="D2053" s="235" t="s">
        <v>213</v>
      </c>
      <c r="E2053" s="236" t="s">
        <v>19</v>
      </c>
      <c r="F2053" s="237" t="s">
        <v>2931</v>
      </c>
      <c r="G2053" s="234"/>
      <c r="H2053" s="238">
        <v>10.5</v>
      </c>
      <c r="I2053" s="239"/>
      <c r="J2053" s="234"/>
      <c r="K2053" s="234"/>
      <c r="L2053" s="240"/>
      <c r="M2053" s="241"/>
      <c r="N2053" s="242"/>
      <c r="O2053" s="242"/>
      <c r="P2053" s="242"/>
      <c r="Q2053" s="242"/>
      <c r="R2053" s="242"/>
      <c r="S2053" s="242"/>
      <c r="T2053" s="24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4" t="s">
        <v>213</v>
      </c>
      <c r="AU2053" s="244" t="s">
        <v>86</v>
      </c>
      <c r="AV2053" s="13" t="s">
        <v>86</v>
      </c>
      <c r="AW2053" s="13" t="s">
        <v>35</v>
      </c>
      <c r="AX2053" s="13" t="s">
        <v>73</v>
      </c>
      <c r="AY2053" s="244" t="s">
        <v>202</v>
      </c>
    </row>
    <row r="2054" s="13" customFormat="1">
      <c r="A2054" s="13"/>
      <c r="B2054" s="233"/>
      <c r="C2054" s="234"/>
      <c r="D2054" s="235" t="s">
        <v>213</v>
      </c>
      <c r="E2054" s="236" t="s">
        <v>19</v>
      </c>
      <c r="F2054" s="237" t="s">
        <v>2932</v>
      </c>
      <c r="G2054" s="234"/>
      <c r="H2054" s="238">
        <v>6.75</v>
      </c>
      <c r="I2054" s="239"/>
      <c r="J2054" s="234"/>
      <c r="K2054" s="234"/>
      <c r="L2054" s="240"/>
      <c r="M2054" s="241"/>
      <c r="N2054" s="242"/>
      <c r="O2054" s="242"/>
      <c r="P2054" s="242"/>
      <c r="Q2054" s="242"/>
      <c r="R2054" s="242"/>
      <c r="S2054" s="242"/>
      <c r="T2054" s="24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4" t="s">
        <v>213</v>
      </c>
      <c r="AU2054" s="244" t="s">
        <v>86</v>
      </c>
      <c r="AV2054" s="13" t="s">
        <v>86</v>
      </c>
      <c r="AW2054" s="13" t="s">
        <v>35</v>
      </c>
      <c r="AX2054" s="13" t="s">
        <v>73</v>
      </c>
      <c r="AY2054" s="244" t="s">
        <v>202</v>
      </c>
    </row>
    <row r="2055" s="13" customFormat="1">
      <c r="A2055" s="13"/>
      <c r="B2055" s="233"/>
      <c r="C2055" s="234"/>
      <c r="D2055" s="235" t="s">
        <v>213</v>
      </c>
      <c r="E2055" s="236" t="s">
        <v>19</v>
      </c>
      <c r="F2055" s="237" t="s">
        <v>2933</v>
      </c>
      <c r="G2055" s="234"/>
      <c r="H2055" s="238">
        <v>3.25</v>
      </c>
      <c r="I2055" s="239"/>
      <c r="J2055" s="234"/>
      <c r="K2055" s="234"/>
      <c r="L2055" s="240"/>
      <c r="M2055" s="241"/>
      <c r="N2055" s="242"/>
      <c r="O2055" s="242"/>
      <c r="P2055" s="242"/>
      <c r="Q2055" s="242"/>
      <c r="R2055" s="242"/>
      <c r="S2055" s="242"/>
      <c r="T2055" s="24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4" t="s">
        <v>213</v>
      </c>
      <c r="AU2055" s="244" t="s">
        <v>86</v>
      </c>
      <c r="AV2055" s="13" t="s">
        <v>86</v>
      </c>
      <c r="AW2055" s="13" t="s">
        <v>35</v>
      </c>
      <c r="AX2055" s="13" t="s">
        <v>73</v>
      </c>
      <c r="AY2055" s="244" t="s">
        <v>202</v>
      </c>
    </row>
    <row r="2056" s="13" customFormat="1">
      <c r="A2056" s="13"/>
      <c r="B2056" s="233"/>
      <c r="C2056" s="234"/>
      <c r="D2056" s="235" t="s">
        <v>213</v>
      </c>
      <c r="E2056" s="236" t="s">
        <v>19</v>
      </c>
      <c r="F2056" s="237" t="s">
        <v>2932</v>
      </c>
      <c r="G2056" s="234"/>
      <c r="H2056" s="238">
        <v>6.75</v>
      </c>
      <c r="I2056" s="239"/>
      <c r="J2056" s="234"/>
      <c r="K2056" s="234"/>
      <c r="L2056" s="240"/>
      <c r="M2056" s="241"/>
      <c r="N2056" s="242"/>
      <c r="O2056" s="242"/>
      <c r="P2056" s="242"/>
      <c r="Q2056" s="242"/>
      <c r="R2056" s="242"/>
      <c r="S2056" s="242"/>
      <c r="T2056" s="24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4" t="s">
        <v>213</v>
      </c>
      <c r="AU2056" s="244" t="s">
        <v>86</v>
      </c>
      <c r="AV2056" s="13" t="s">
        <v>86</v>
      </c>
      <c r="AW2056" s="13" t="s">
        <v>35</v>
      </c>
      <c r="AX2056" s="13" t="s">
        <v>73</v>
      </c>
      <c r="AY2056" s="244" t="s">
        <v>202</v>
      </c>
    </row>
    <row r="2057" s="13" customFormat="1">
      <c r="A2057" s="13"/>
      <c r="B2057" s="233"/>
      <c r="C2057" s="234"/>
      <c r="D2057" s="235" t="s">
        <v>213</v>
      </c>
      <c r="E2057" s="236" t="s">
        <v>19</v>
      </c>
      <c r="F2057" s="237" t="s">
        <v>2932</v>
      </c>
      <c r="G2057" s="234"/>
      <c r="H2057" s="238">
        <v>6.75</v>
      </c>
      <c r="I2057" s="239"/>
      <c r="J2057" s="234"/>
      <c r="K2057" s="234"/>
      <c r="L2057" s="240"/>
      <c r="M2057" s="241"/>
      <c r="N2057" s="242"/>
      <c r="O2057" s="242"/>
      <c r="P2057" s="242"/>
      <c r="Q2057" s="242"/>
      <c r="R2057" s="242"/>
      <c r="S2057" s="242"/>
      <c r="T2057" s="243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4" t="s">
        <v>213</v>
      </c>
      <c r="AU2057" s="244" t="s">
        <v>86</v>
      </c>
      <c r="AV2057" s="13" t="s">
        <v>86</v>
      </c>
      <c r="AW2057" s="13" t="s">
        <v>35</v>
      </c>
      <c r="AX2057" s="13" t="s">
        <v>73</v>
      </c>
      <c r="AY2057" s="244" t="s">
        <v>202</v>
      </c>
    </row>
    <row r="2058" s="13" customFormat="1">
      <c r="A2058" s="13"/>
      <c r="B2058" s="233"/>
      <c r="C2058" s="234"/>
      <c r="D2058" s="235" t="s">
        <v>213</v>
      </c>
      <c r="E2058" s="236" t="s">
        <v>19</v>
      </c>
      <c r="F2058" s="237" t="s">
        <v>2932</v>
      </c>
      <c r="G2058" s="234"/>
      <c r="H2058" s="238">
        <v>6.75</v>
      </c>
      <c r="I2058" s="239"/>
      <c r="J2058" s="234"/>
      <c r="K2058" s="234"/>
      <c r="L2058" s="240"/>
      <c r="M2058" s="241"/>
      <c r="N2058" s="242"/>
      <c r="O2058" s="242"/>
      <c r="P2058" s="242"/>
      <c r="Q2058" s="242"/>
      <c r="R2058" s="242"/>
      <c r="S2058" s="242"/>
      <c r="T2058" s="24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4" t="s">
        <v>213</v>
      </c>
      <c r="AU2058" s="244" t="s">
        <v>86</v>
      </c>
      <c r="AV2058" s="13" t="s">
        <v>86</v>
      </c>
      <c r="AW2058" s="13" t="s">
        <v>35</v>
      </c>
      <c r="AX2058" s="13" t="s">
        <v>73</v>
      </c>
      <c r="AY2058" s="244" t="s">
        <v>202</v>
      </c>
    </row>
    <row r="2059" s="14" customFormat="1">
      <c r="A2059" s="14"/>
      <c r="B2059" s="245"/>
      <c r="C2059" s="246"/>
      <c r="D2059" s="235" t="s">
        <v>213</v>
      </c>
      <c r="E2059" s="247" t="s">
        <v>19</v>
      </c>
      <c r="F2059" s="248" t="s">
        <v>215</v>
      </c>
      <c r="G2059" s="246"/>
      <c r="H2059" s="249">
        <v>40.75</v>
      </c>
      <c r="I2059" s="250"/>
      <c r="J2059" s="246"/>
      <c r="K2059" s="246"/>
      <c r="L2059" s="251"/>
      <c r="M2059" s="252"/>
      <c r="N2059" s="253"/>
      <c r="O2059" s="253"/>
      <c r="P2059" s="253"/>
      <c r="Q2059" s="253"/>
      <c r="R2059" s="253"/>
      <c r="S2059" s="253"/>
      <c r="T2059" s="254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55" t="s">
        <v>213</v>
      </c>
      <c r="AU2059" s="255" t="s">
        <v>86</v>
      </c>
      <c r="AV2059" s="14" t="s">
        <v>209</v>
      </c>
      <c r="AW2059" s="14" t="s">
        <v>35</v>
      </c>
      <c r="AX2059" s="14" t="s">
        <v>80</v>
      </c>
      <c r="AY2059" s="255" t="s">
        <v>202</v>
      </c>
    </row>
    <row r="2060" s="2" customFormat="1" ht="16.5" customHeight="1">
      <c r="A2060" s="40"/>
      <c r="B2060" s="41"/>
      <c r="C2060" s="269" t="s">
        <v>1330</v>
      </c>
      <c r="D2060" s="269" t="s">
        <v>314</v>
      </c>
      <c r="E2060" s="270" t="s">
        <v>3018</v>
      </c>
      <c r="F2060" s="271" t="s">
        <v>3019</v>
      </c>
      <c r="G2060" s="272" t="s">
        <v>218</v>
      </c>
      <c r="H2060" s="273">
        <v>8.9649999999999999</v>
      </c>
      <c r="I2060" s="274"/>
      <c r="J2060" s="275">
        <f>ROUND(I2060*H2060,2)</f>
        <v>0</v>
      </c>
      <c r="K2060" s="271" t="s">
        <v>208</v>
      </c>
      <c r="L2060" s="276"/>
      <c r="M2060" s="277" t="s">
        <v>19</v>
      </c>
      <c r="N2060" s="278" t="s">
        <v>45</v>
      </c>
      <c r="O2060" s="86"/>
      <c r="P2060" s="224">
        <f>O2060*H2060</f>
        <v>0</v>
      </c>
      <c r="Q2060" s="224">
        <v>0.0060000000000000001</v>
      </c>
      <c r="R2060" s="224">
        <f>Q2060*H2060</f>
        <v>0.053789999999999998</v>
      </c>
      <c r="S2060" s="224">
        <v>0</v>
      </c>
      <c r="T2060" s="225">
        <f>S2060*H2060</f>
        <v>0</v>
      </c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R2060" s="226" t="s">
        <v>247</v>
      </c>
      <c r="AT2060" s="226" t="s">
        <v>314</v>
      </c>
      <c r="AU2060" s="226" t="s">
        <v>86</v>
      </c>
      <c r="AY2060" s="19" t="s">
        <v>202</v>
      </c>
      <c r="BE2060" s="227">
        <f>IF(N2060="základní",J2060,0)</f>
        <v>0</v>
      </c>
      <c r="BF2060" s="227">
        <f>IF(N2060="snížená",J2060,0)</f>
        <v>0</v>
      </c>
      <c r="BG2060" s="227">
        <f>IF(N2060="zákl. přenesená",J2060,0)</f>
        <v>0</v>
      </c>
      <c r="BH2060" s="227">
        <f>IF(N2060="sníž. přenesená",J2060,0)</f>
        <v>0</v>
      </c>
      <c r="BI2060" s="227">
        <f>IF(N2060="nulová",J2060,0)</f>
        <v>0</v>
      </c>
      <c r="BJ2060" s="19" t="s">
        <v>86</v>
      </c>
      <c r="BK2060" s="227">
        <f>ROUND(I2060*H2060,2)</f>
        <v>0</v>
      </c>
      <c r="BL2060" s="19" t="s">
        <v>209</v>
      </c>
      <c r="BM2060" s="226" t="s">
        <v>3020</v>
      </c>
    </row>
    <row r="2061" s="15" customFormat="1">
      <c r="A2061" s="15"/>
      <c r="B2061" s="259"/>
      <c r="C2061" s="260"/>
      <c r="D2061" s="235" t="s">
        <v>213</v>
      </c>
      <c r="E2061" s="261" t="s">
        <v>19</v>
      </c>
      <c r="F2061" s="262" t="s">
        <v>1215</v>
      </c>
      <c r="G2061" s="260"/>
      <c r="H2061" s="261" t="s">
        <v>19</v>
      </c>
      <c r="I2061" s="263"/>
      <c r="J2061" s="260"/>
      <c r="K2061" s="260"/>
      <c r="L2061" s="264"/>
      <c r="M2061" s="265"/>
      <c r="N2061" s="266"/>
      <c r="O2061" s="266"/>
      <c r="P2061" s="266"/>
      <c r="Q2061" s="266"/>
      <c r="R2061" s="266"/>
      <c r="S2061" s="266"/>
      <c r="T2061" s="267"/>
      <c r="U2061" s="15"/>
      <c r="V2061" s="15"/>
      <c r="W2061" s="15"/>
      <c r="X2061" s="15"/>
      <c r="Y2061" s="15"/>
      <c r="Z2061" s="15"/>
      <c r="AA2061" s="15"/>
      <c r="AB2061" s="15"/>
      <c r="AC2061" s="15"/>
      <c r="AD2061" s="15"/>
      <c r="AE2061" s="15"/>
      <c r="AT2061" s="268" t="s">
        <v>213</v>
      </c>
      <c r="AU2061" s="268" t="s">
        <v>86</v>
      </c>
      <c r="AV2061" s="15" t="s">
        <v>80</v>
      </c>
      <c r="AW2061" s="15" t="s">
        <v>35</v>
      </c>
      <c r="AX2061" s="15" t="s">
        <v>73</v>
      </c>
      <c r="AY2061" s="268" t="s">
        <v>202</v>
      </c>
    </row>
    <row r="2062" s="13" customFormat="1">
      <c r="A2062" s="13"/>
      <c r="B2062" s="233"/>
      <c r="C2062" s="234"/>
      <c r="D2062" s="235" t="s">
        <v>213</v>
      </c>
      <c r="E2062" s="236" t="s">
        <v>19</v>
      </c>
      <c r="F2062" s="237" t="s">
        <v>2898</v>
      </c>
      <c r="G2062" s="234"/>
      <c r="H2062" s="238">
        <v>2.1000000000000001</v>
      </c>
      <c r="I2062" s="239"/>
      <c r="J2062" s="234"/>
      <c r="K2062" s="234"/>
      <c r="L2062" s="240"/>
      <c r="M2062" s="241"/>
      <c r="N2062" s="242"/>
      <c r="O2062" s="242"/>
      <c r="P2062" s="242"/>
      <c r="Q2062" s="242"/>
      <c r="R2062" s="242"/>
      <c r="S2062" s="242"/>
      <c r="T2062" s="243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4" t="s">
        <v>213</v>
      </c>
      <c r="AU2062" s="244" t="s">
        <v>86</v>
      </c>
      <c r="AV2062" s="13" t="s">
        <v>86</v>
      </c>
      <c r="AW2062" s="13" t="s">
        <v>35</v>
      </c>
      <c r="AX2062" s="13" t="s">
        <v>73</v>
      </c>
      <c r="AY2062" s="244" t="s">
        <v>202</v>
      </c>
    </row>
    <row r="2063" s="13" customFormat="1">
      <c r="A2063" s="13"/>
      <c r="B2063" s="233"/>
      <c r="C2063" s="234"/>
      <c r="D2063" s="235" t="s">
        <v>213</v>
      </c>
      <c r="E2063" s="236" t="s">
        <v>19</v>
      </c>
      <c r="F2063" s="237" t="s">
        <v>2899</v>
      </c>
      <c r="G2063" s="234"/>
      <c r="H2063" s="238">
        <v>1.3500000000000001</v>
      </c>
      <c r="I2063" s="239"/>
      <c r="J2063" s="234"/>
      <c r="K2063" s="234"/>
      <c r="L2063" s="240"/>
      <c r="M2063" s="241"/>
      <c r="N2063" s="242"/>
      <c r="O2063" s="242"/>
      <c r="P2063" s="242"/>
      <c r="Q2063" s="242"/>
      <c r="R2063" s="242"/>
      <c r="S2063" s="242"/>
      <c r="T2063" s="24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4" t="s">
        <v>213</v>
      </c>
      <c r="AU2063" s="244" t="s">
        <v>86</v>
      </c>
      <c r="AV2063" s="13" t="s">
        <v>86</v>
      </c>
      <c r="AW2063" s="13" t="s">
        <v>35</v>
      </c>
      <c r="AX2063" s="13" t="s">
        <v>73</v>
      </c>
      <c r="AY2063" s="244" t="s">
        <v>202</v>
      </c>
    </row>
    <row r="2064" s="13" customFormat="1">
      <c r="A2064" s="13"/>
      <c r="B2064" s="233"/>
      <c r="C2064" s="234"/>
      <c r="D2064" s="235" t="s">
        <v>213</v>
      </c>
      <c r="E2064" s="236" t="s">
        <v>19</v>
      </c>
      <c r="F2064" s="237" t="s">
        <v>2900</v>
      </c>
      <c r="G2064" s="234"/>
      <c r="H2064" s="238">
        <v>0.65000000000000002</v>
      </c>
      <c r="I2064" s="239"/>
      <c r="J2064" s="234"/>
      <c r="K2064" s="234"/>
      <c r="L2064" s="240"/>
      <c r="M2064" s="241"/>
      <c r="N2064" s="242"/>
      <c r="O2064" s="242"/>
      <c r="P2064" s="242"/>
      <c r="Q2064" s="242"/>
      <c r="R2064" s="242"/>
      <c r="S2064" s="242"/>
      <c r="T2064" s="24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4" t="s">
        <v>213</v>
      </c>
      <c r="AU2064" s="244" t="s">
        <v>86</v>
      </c>
      <c r="AV2064" s="13" t="s">
        <v>86</v>
      </c>
      <c r="AW2064" s="13" t="s">
        <v>35</v>
      </c>
      <c r="AX2064" s="13" t="s">
        <v>73</v>
      </c>
      <c r="AY2064" s="244" t="s">
        <v>202</v>
      </c>
    </row>
    <row r="2065" s="13" customFormat="1">
      <c r="A2065" s="13"/>
      <c r="B2065" s="233"/>
      <c r="C2065" s="234"/>
      <c r="D2065" s="235" t="s">
        <v>213</v>
      </c>
      <c r="E2065" s="236" t="s">
        <v>19</v>
      </c>
      <c r="F2065" s="237" t="s">
        <v>2899</v>
      </c>
      <c r="G2065" s="234"/>
      <c r="H2065" s="238">
        <v>1.3500000000000001</v>
      </c>
      <c r="I2065" s="239"/>
      <c r="J2065" s="234"/>
      <c r="K2065" s="234"/>
      <c r="L2065" s="240"/>
      <c r="M2065" s="241"/>
      <c r="N2065" s="242"/>
      <c r="O2065" s="242"/>
      <c r="P2065" s="242"/>
      <c r="Q2065" s="242"/>
      <c r="R2065" s="242"/>
      <c r="S2065" s="242"/>
      <c r="T2065" s="24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4" t="s">
        <v>213</v>
      </c>
      <c r="AU2065" s="244" t="s">
        <v>86</v>
      </c>
      <c r="AV2065" s="13" t="s">
        <v>86</v>
      </c>
      <c r="AW2065" s="13" t="s">
        <v>35</v>
      </c>
      <c r="AX2065" s="13" t="s">
        <v>73</v>
      </c>
      <c r="AY2065" s="244" t="s">
        <v>202</v>
      </c>
    </row>
    <row r="2066" s="13" customFormat="1">
      <c r="A2066" s="13"/>
      <c r="B2066" s="233"/>
      <c r="C2066" s="234"/>
      <c r="D2066" s="235" t="s">
        <v>213</v>
      </c>
      <c r="E2066" s="236" t="s">
        <v>19</v>
      </c>
      <c r="F2066" s="237" t="s">
        <v>2899</v>
      </c>
      <c r="G2066" s="234"/>
      <c r="H2066" s="238">
        <v>1.3500000000000001</v>
      </c>
      <c r="I2066" s="239"/>
      <c r="J2066" s="234"/>
      <c r="K2066" s="234"/>
      <c r="L2066" s="240"/>
      <c r="M2066" s="241"/>
      <c r="N2066" s="242"/>
      <c r="O2066" s="242"/>
      <c r="P2066" s="242"/>
      <c r="Q2066" s="242"/>
      <c r="R2066" s="242"/>
      <c r="S2066" s="242"/>
      <c r="T2066" s="24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4" t="s">
        <v>213</v>
      </c>
      <c r="AU2066" s="244" t="s">
        <v>86</v>
      </c>
      <c r="AV2066" s="13" t="s">
        <v>86</v>
      </c>
      <c r="AW2066" s="13" t="s">
        <v>35</v>
      </c>
      <c r="AX2066" s="13" t="s">
        <v>73</v>
      </c>
      <c r="AY2066" s="244" t="s">
        <v>202</v>
      </c>
    </row>
    <row r="2067" s="13" customFormat="1">
      <c r="A2067" s="13"/>
      <c r="B2067" s="233"/>
      <c r="C2067" s="234"/>
      <c r="D2067" s="235" t="s">
        <v>213</v>
      </c>
      <c r="E2067" s="236" t="s">
        <v>19</v>
      </c>
      <c r="F2067" s="237" t="s">
        <v>2899</v>
      </c>
      <c r="G2067" s="234"/>
      <c r="H2067" s="238">
        <v>1.3500000000000001</v>
      </c>
      <c r="I2067" s="239"/>
      <c r="J2067" s="234"/>
      <c r="K2067" s="234"/>
      <c r="L2067" s="240"/>
      <c r="M2067" s="241"/>
      <c r="N2067" s="242"/>
      <c r="O2067" s="242"/>
      <c r="P2067" s="242"/>
      <c r="Q2067" s="242"/>
      <c r="R2067" s="242"/>
      <c r="S2067" s="242"/>
      <c r="T2067" s="243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4" t="s">
        <v>213</v>
      </c>
      <c r="AU2067" s="244" t="s">
        <v>86</v>
      </c>
      <c r="AV2067" s="13" t="s">
        <v>86</v>
      </c>
      <c r="AW2067" s="13" t="s">
        <v>35</v>
      </c>
      <c r="AX2067" s="13" t="s">
        <v>73</v>
      </c>
      <c r="AY2067" s="244" t="s">
        <v>202</v>
      </c>
    </row>
    <row r="2068" s="14" customFormat="1">
      <c r="A2068" s="14"/>
      <c r="B2068" s="245"/>
      <c r="C2068" s="246"/>
      <c r="D2068" s="235" t="s">
        <v>213</v>
      </c>
      <c r="E2068" s="247" t="s">
        <v>19</v>
      </c>
      <c r="F2068" s="248" t="s">
        <v>215</v>
      </c>
      <c r="G2068" s="246"/>
      <c r="H2068" s="249">
        <v>8.1500000000000004</v>
      </c>
      <c r="I2068" s="250"/>
      <c r="J2068" s="246"/>
      <c r="K2068" s="246"/>
      <c r="L2068" s="251"/>
      <c r="M2068" s="252"/>
      <c r="N2068" s="253"/>
      <c r="O2068" s="253"/>
      <c r="P2068" s="253"/>
      <c r="Q2068" s="253"/>
      <c r="R2068" s="253"/>
      <c r="S2068" s="253"/>
      <c r="T2068" s="254"/>
      <c r="U2068" s="14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T2068" s="255" t="s">
        <v>213</v>
      </c>
      <c r="AU2068" s="255" t="s">
        <v>86</v>
      </c>
      <c r="AV2068" s="14" t="s">
        <v>209</v>
      </c>
      <c r="AW2068" s="14" t="s">
        <v>35</v>
      </c>
      <c r="AX2068" s="14" t="s">
        <v>80</v>
      </c>
      <c r="AY2068" s="255" t="s">
        <v>202</v>
      </c>
    </row>
    <row r="2069" s="13" customFormat="1">
      <c r="A2069" s="13"/>
      <c r="B2069" s="233"/>
      <c r="C2069" s="234"/>
      <c r="D2069" s="235" t="s">
        <v>213</v>
      </c>
      <c r="E2069" s="234"/>
      <c r="F2069" s="237" t="s">
        <v>3021</v>
      </c>
      <c r="G2069" s="234"/>
      <c r="H2069" s="238">
        <v>8.9649999999999999</v>
      </c>
      <c r="I2069" s="239"/>
      <c r="J2069" s="234"/>
      <c r="K2069" s="234"/>
      <c r="L2069" s="240"/>
      <c r="M2069" s="241"/>
      <c r="N2069" s="242"/>
      <c r="O2069" s="242"/>
      <c r="P2069" s="242"/>
      <c r="Q2069" s="242"/>
      <c r="R2069" s="242"/>
      <c r="S2069" s="242"/>
      <c r="T2069" s="24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4" t="s">
        <v>213</v>
      </c>
      <c r="AU2069" s="244" t="s">
        <v>86</v>
      </c>
      <c r="AV2069" s="13" t="s">
        <v>86</v>
      </c>
      <c r="AW2069" s="13" t="s">
        <v>4</v>
      </c>
      <c r="AX2069" s="13" t="s">
        <v>80</v>
      </c>
      <c r="AY2069" s="244" t="s">
        <v>202</v>
      </c>
    </row>
    <row r="2070" s="2" customFormat="1" ht="24.15" customHeight="1">
      <c r="A2070" s="40"/>
      <c r="B2070" s="41"/>
      <c r="C2070" s="215" t="s">
        <v>1347</v>
      </c>
      <c r="D2070" s="215" t="s">
        <v>204</v>
      </c>
      <c r="E2070" s="216" t="s">
        <v>3022</v>
      </c>
      <c r="F2070" s="217" t="s">
        <v>3023</v>
      </c>
      <c r="G2070" s="218" t="s">
        <v>218</v>
      </c>
      <c r="H2070" s="219">
        <v>181.93700000000001</v>
      </c>
      <c r="I2070" s="220"/>
      <c r="J2070" s="221">
        <f>ROUND(I2070*H2070,2)</f>
        <v>0</v>
      </c>
      <c r="K2070" s="217" t="s">
        <v>208</v>
      </c>
      <c r="L2070" s="46"/>
      <c r="M2070" s="222" t="s">
        <v>19</v>
      </c>
      <c r="N2070" s="223" t="s">
        <v>45</v>
      </c>
      <c r="O2070" s="86"/>
      <c r="P2070" s="224">
        <f>O2070*H2070</f>
        <v>0</v>
      </c>
      <c r="Q2070" s="224">
        <v>8.0000000000000007E-05</v>
      </c>
      <c r="R2070" s="224">
        <f>Q2070*H2070</f>
        <v>0.014554960000000002</v>
      </c>
      <c r="S2070" s="224">
        <v>0</v>
      </c>
      <c r="T2070" s="225">
        <f>S2070*H2070</f>
        <v>0</v>
      </c>
      <c r="U2070" s="40"/>
      <c r="V2070" s="40"/>
      <c r="W2070" s="40"/>
      <c r="X2070" s="40"/>
      <c r="Y2070" s="40"/>
      <c r="Z2070" s="40"/>
      <c r="AA2070" s="40"/>
      <c r="AB2070" s="40"/>
      <c r="AC2070" s="40"/>
      <c r="AD2070" s="40"/>
      <c r="AE2070" s="40"/>
      <c r="AR2070" s="226" t="s">
        <v>209</v>
      </c>
      <c r="AT2070" s="226" t="s">
        <v>204</v>
      </c>
      <c r="AU2070" s="226" t="s">
        <v>86</v>
      </c>
      <c r="AY2070" s="19" t="s">
        <v>202</v>
      </c>
      <c r="BE2070" s="227">
        <f>IF(N2070="základní",J2070,0)</f>
        <v>0</v>
      </c>
      <c r="BF2070" s="227">
        <f>IF(N2070="snížená",J2070,0)</f>
        <v>0</v>
      </c>
      <c r="BG2070" s="227">
        <f>IF(N2070="zákl. přenesená",J2070,0)</f>
        <v>0</v>
      </c>
      <c r="BH2070" s="227">
        <f>IF(N2070="sníž. přenesená",J2070,0)</f>
        <v>0</v>
      </c>
      <c r="BI2070" s="227">
        <f>IF(N2070="nulová",J2070,0)</f>
        <v>0</v>
      </c>
      <c r="BJ2070" s="19" t="s">
        <v>86</v>
      </c>
      <c r="BK2070" s="227">
        <f>ROUND(I2070*H2070,2)</f>
        <v>0</v>
      </c>
      <c r="BL2070" s="19" t="s">
        <v>209</v>
      </c>
      <c r="BM2070" s="226" t="s">
        <v>3024</v>
      </c>
    </row>
    <row r="2071" s="2" customFormat="1">
      <c r="A2071" s="40"/>
      <c r="B2071" s="41"/>
      <c r="C2071" s="42"/>
      <c r="D2071" s="228" t="s">
        <v>211</v>
      </c>
      <c r="E2071" s="42"/>
      <c r="F2071" s="229" t="s">
        <v>3025</v>
      </c>
      <c r="G2071" s="42"/>
      <c r="H2071" s="42"/>
      <c r="I2071" s="230"/>
      <c r="J2071" s="42"/>
      <c r="K2071" s="42"/>
      <c r="L2071" s="46"/>
      <c r="M2071" s="231"/>
      <c r="N2071" s="232"/>
      <c r="O2071" s="86"/>
      <c r="P2071" s="86"/>
      <c r="Q2071" s="86"/>
      <c r="R2071" s="86"/>
      <c r="S2071" s="86"/>
      <c r="T2071" s="87"/>
      <c r="U2071" s="40"/>
      <c r="V2071" s="40"/>
      <c r="W2071" s="40"/>
      <c r="X2071" s="40"/>
      <c r="Y2071" s="40"/>
      <c r="Z2071" s="40"/>
      <c r="AA2071" s="40"/>
      <c r="AB2071" s="40"/>
      <c r="AC2071" s="40"/>
      <c r="AD2071" s="40"/>
      <c r="AE2071" s="40"/>
      <c r="AT2071" s="19" t="s">
        <v>211</v>
      </c>
      <c r="AU2071" s="19" t="s">
        <v>86</v>
      </c>
    </row>
    <row r="2072" s="15" customFormat="1">
      <c r="A2072" s="15"/>
      <c r="B2072" s="259"/>
      <c r="C2072" s="260"/>
      <c r="D2072" s="235" t="s">
        <v>213</v>
      </c>
      <c r="E2072" s="261" t="s">
        <v>19</v>
      </c>
      <c r="F2072" s="262" t="s">
        <v>835</v>
      </c>
      <c r="G2072" s="260"/>
      <c r="H2072" s="261" t="s">
        <v>19</v>
      </c>
      <c r="I2072" s="263"/>
      <c r="J2072" s="260"/>
      <c r="K2072" s="260"/>
      <c r="L2072" s="264"/>
      <c r="M2072" s="265"/>
      <c r="N2072" s="266"/>
      <c r="O2072" s="266"/>
      <c r="P2072" s="266"/>
      <c r="Q2072" s="266"/>
      <c r="R2072" s="266"/>
      <c r="S2072" s="266"/>
      <c r="T2072" s="267"/>
      <c r="U2072" s="15"/>
      <c r="V2072" s="15"/>
      <c r="W2072" s="15"/>
      <c r="X2072" s="15"/>
      <c r="Y2072" s="15"/>
      <c r="Z2072" s="15"/>
      <c r="AA2072" s="15"/>
      <c r="AB2072" s="15"/>
      <c r="AC2072" s="15"/>
      <c r="AD2072" s="15"/>
      <c r="AE2072" s="15"/>
      <c r="AT2072" s="268" t="s">
        <v>213</v>
      </c>
      <c r="AU2072" s="268" t="s">
        <v>86</v>
      </c>
      <c r="AV2072" s="15" t="s">
        <v>80</v>
      </c>
      <c r="AW2072" s="15" t="s">
        <v>35</v>
      </c>
      <c r="AX2072" s="15" t="s">
        <v>73</v>
      </c>
      <c r="AY2072" s="268" t="s">
        <v>202</v>
      </c>
    </row>
    <row r="2073" s="13" customFormat="1">
      <c r="A2073" s="13"/>
      <c r="B2073" s="233"/>
      <c r="C2073" s="234"/>
      <c r="D2073" s="235" t="s">
        <v>213</v>
      </c>
      <c r="E2073" s="236" t="s">
        <v>19</v>
      </c>
      <c r="F2073" s="237" t="s">
        <v>2982</v>
      </c>
      <c r="G2073" s="234"/>
      <c r="H2073" s="238">
        <v>60</v>
      </c>
      <c r="I2073" s="239"/>
      <c r="J2073" s="234"/>
      <c r="K2073" s="234"/>
      <c r="L2073" s="240"/>
      <c r="M2073" s="241"/>
      <c r="N2073" s="242"/>
      <c r="O2073" s="242"/>
      <c r="P2073" s="242"/>
      <c r="Q2073" s="242"/>
      <c r="R2073" s="242"/>
      <c r="S2073" s="242"/>
      <c r="T2073" s="24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4" t="s">
        <v>213</v>
      </c>
      <c r="AU2073" s="244" t="s">
        <v>86</v>
      </c>
      <c r="AV2073" s="13" t="s">
        <v>86</v>
      </c>
      <c r="AW2073" s="13" t="s">
        <v>35</v>
      </c>
      <c r="AX2073" s="13" t="s">
        <v>73</v>
      </c>
      <c r="AY2073" s="244" t="s">
        <v>202</v>
      </c>
    </row>
    <row r="2074" s="13" customFormat="1">
      <c r="A2074" s="13"/>
      <c r="B2074" s="233"/>
      <c r="C2074" s="234"/>
      <c r="D2074" s="235" t="s">
        <v>213</v>
      </c>
      <c r="E2074" s="236" t="s">
        <v>19</v>
      </c>
      <c r="F2074" s="237" t="s">
        <v>2896</v>
      </c>
      <c r="G2074" s="234"/>
      <c r="H2074" s="238">
        <v>88.203999999999994</v>
      </c>
      <c r="I2074" s="239"/>
      <c r="J2074" s="234"/>
      <c r="K2074" s="234"/>
      <c r="L2074" s="240"/>
      <c r="M2074" s="241"/>
      <c r="N2074" s="242"/>
      <c r="O2074" s="242"/>
      <c r="P2074" s="242"/>
      <c r="Q2074" s="242"/>
      <c r="R2074" s="242"/>
      <c r="S2074" s="242"/>
      <c r="T2074" s="24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4" t="s">
        <v>213</v>
      </c>
      <c r="AU2074" s="244" t="s">
        <v>86</v>
      </c>
      <c r="AV2074" s="13" t="s">
        <v>86</v>
      </c>
      <c r="AW2074" s="13" t="s">
        <v>35</v>
      </c>
      <c r="AX2074" s="13" t="s">
        <v>73</v>
      </c>
      <c r="AY2074" s="244" t="s">
        <v>202</v>
      </c>
    </row>
    <row r="2075" s="13" customFormat="1">
      <c r="A2075" s="13"/>
      <c r="B2075" s="233"/>
      <c r="C2075" s="234"/>
      <c r="D2075" s="235" t="s">
        <v>213</v>
      </c>
      <c r="E2075" s="236" t="s">
        <v>19</v>
      </c>
      <c r="F2075" s="237" t="s">
        <v>2897</v>
      </c>
      <c r="G2075" s="234"/>
      <c r="H2075" s="238">
        <v>-37.563000000000002</v>
      </c>
      <c r="I2075" s="239"/>
      <c r="J2075" s="234"/>
      <c r="K2075" s="234"/>
      <c r="L2075" s="240"/>
      <c r="M2075" s="241"/>
      <c r="N2075" s="242"/>
      <c r="O2075" s="242"/>
      <c r="P2075" s="242"/>
      <c r="Q2075" s="242"/>
      <c r="R2075" s="242"/>
      <c r="S2075" s="242"/>
      <c r="T2075" s="24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4" t="s">
        <v>213</v>
      </c>
      <c r="AU2075" s="244" t="s">
        <v>86</v>
      </c>
      <c r="AV2075" s="13" t="s">
        <v>86</v>
      </c>
      <c r="AW2075" s="13" t="s">
        <v>35</v>
      </c>
      <c r="AX2075" s="13" t="s">
        <v>73</v>
      </c>
      <c r="AY2075" s="244" t="s">
        <v>202</v>
      </c>
    </row>
    <row r="2076" s="16" customFormat="1">
      <c r="A2076" s="16"/>
      <c r="B2076" s="283"/>
      <c r="C2076" s="284"/>
      <c r="D2076" s="235" t="s">
        <v>213</v>
      </c>
      <c r="E2076" s="285" t="s">
        <v>19</v>
      </c>
      <c r="F2076" s="286" t="s">
        <v>516</v>
      </c>
      <c r="G2076" s="284"/>
      <c r="H2076" s="287">
        <v>110.64100000000001</v>
      </c>
      <c r="I2076" s="288"/>
      <c r="J2076" s="284"/>
      <c r="K2076" s="284"/>
      <c r="L2076" s="289"/>
      <c r="M2076" s="290"/>
      <c r="N2076" s="291"/>
      <c r="O2076" s="291"/>
      <c r="P2076" s="291"/>
      <c r="Q2076" s="291"/>
      <c r="R2076" s="291"/>
      <c r="S2076" s="291"/>
      <c r="T2076" s="292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T2076" s="293" t="s">
        <v>213</v>
      </c>
      <c r="AU2076" s="293" t="s">
        <v>86</v>
      </c>
      <c r="AV2076" s="16" t="s">
        <v>109</v>
      </c>
      <c r="AW2076" s="16" t="s">
        <v>35</v>
      </c>
      <c r="AX2076" s="16" t="s">
        <v>73</v>
      </c>
      <c r="AY2076" s="293" t="s">
        <v>202</v>
      </c>
    </row>
    <row r="2077" s="15" customFormat="1">
      <c r="A2077" s="15"/>
      <c r="B2077" s="259"/>
      <c r="C2077" s="260"/>
      <c r="D2077" s="235" t="s">
        <v>213</v>
      </c>
      <c r="E2077" s="261" t="s">
        <v>19</v>
      </c>
      <c r="F2077" s="262" t="s">
        <v>1215</v>
      </c>
      <c r="G2077" s="260"/>
      <c r="H2077" s="261" t="s">
        <v>19</v>
      </c>
      <c r="I2077" s="263"/>
      <c r="J2077" s="260"/>
      <c r="K2077" s="260"/>
      <c r="L2077" s="264"/>
      <c r="M2077" s="265"/>
      <c r="N2077" s="266"/>
      <c r="O2077" s="266"/>
      <c r="P2077" s="266"/>
      <c r="Q2077" s="266"/>
      <c r="R2077" s="266"/>
      <c r="S2077" s="266"/>
      <c r="T2077" s="267"/>
      <c r="U2077" s="15"/>
      <c r="V2077" s="15"/>
      <c r="W2077" s="15"/>
      <c r="X2077" s="15"/>
      <c r="Y2077" s="15"/>
      <c r="Z2077" s="15"/>
      <c r="AA2077" s="15"/>
      <c r="AB2077" s="15"/>
      <c r="AC2077" s="15"/>
      <c r="AD2077" s="15"/>
      <c r="AE2077" s="15"/>
      <c r="AT2077" s="268" t="s">
        <v>213</v>
      </c>
      <c r="AU2077" s="268" t="s">
        <v>86</v>
      </c>
      <c r="AV2077" s="15" t="s">
        <v>80</v>
      </c>
      <c r="AW2077" s="15" t="s">
        <v>35</v>
      </c>
      <c r="AX2077" s="15" t="s">
        <v>73</v>
      </c>
      <c r="AY2077" s="268" t="s">
        <v>202</v>
      </c>
    </row>
    <row r="2078" s="13" customFormat="1">
      <c r="A2078" s="13"/>
      <c r="B2078" s="233"/>
      <c r="C2078" s="234"/>
      <c r="D2078" s="235" t="s">
        <v>213</v>
      </c>
      <c r="E2078" s="236" t="s">
        <v>19</v>
      </c>
      <c r="F2078" s="237" t="s">
        <v>2898</v>
      </c>
      <c r="G2078" s="234"/>
      <c r="H2078" s="238">
        <v>2.1000000000000001</v>
      </c>
      <c r="I2078" s="239"/>
      <c r="J2078" s="234"/>
      <c r="K2078" s="234"/>
      <c r="L2078" s="240"/>
      <c r="M2078" s="241"/>
      <c r="N2078" s="242"/>
      <c r="O2078" s="242"/>
      <c r="P2078" s="242"/>
      <c r="Q2078" s="242"/>
      <c r="R2078" s="242"/>
      <c r="S2078" s="242"/>
      <c r="T2078" s="24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44" t="s">
        <v>213</v>
      </c>
      <c r="AU2078" s="244" t="s">
        <v>86</v>
      </c>
      <c r="AV2078" s="13" t="s">
        <v>86</v>
      </c>
      <c r="AW2078" s="13" t="s">
        <v>35</v>
      </c>
      <c r="AX2078" s="13" t="s">
        <v>73</v>
      </c>
      <c r="AY2078" s="244" t="s">
        <v>202</v>
      </c>
    </row>
    <row r="2079" s="13" customFormat="1">
      <c r="A2079" s="13"/>
      <c r="B2079" s="233"/>
      <c r="C2079" s="234"/>
      <c r="D2079" s="235" t="s">
        <v>213</v>
      </c>
      <c r="E2079" s="236" t="s">
        <v>19</v>
      </c>
      <c r="F2079" s="237" t="s">
        <v>2899</v>
      </c>
      <c r="G2079" s="234"/>
      <c r="H2079" s="238">
        <v>1.3500000000000001</v>
      </c>
      <c r="I2079" s="239"/>
      <c r="J2079" s="234"/>
      <c r="K2079" s="234"/>
      <c r="L2079" s="240"/>
      <c r="M2079" s="241"/>
      <c r="N2079" s="242"/>
      <c r="O2079" s="242"/>
      <c r="P2079" s="242"/>
      <c r="Q2079" s="242"/>
      <c r="R2079" s="242"/>
      <c r="S2079" s="242"/>
      <c r="T2079" s="24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4" t="s">
        <v>213</v>
      </c>
      <c r="AU2079" s="244" t="s">
        <v>86</v>
      </c>
      <c r="AV2079" s="13" t="s">
        <v>86</v>
      </c>
      <c r="AW2079" s="13" t="s">
        <v>35</v>
      </c>
      <c r="AX2079" s="13" t="s">
        <v>73</v>
      </c>
      <c r="AY2079" s="244" t="s">
        <v>202</v>
      </c>
    </row>
    <row r="2080" s="13" customFormat="1">
      <c r="A2080" s="13"/>
      <c r="B2080" s="233"/>
      <c r="C2080" s="234"/>
      <c r="D2080" s="235" t="s">
        <v>213</v>
      </c>
      <c r="E2080" s="236" t="s">
        <v>19</v>
      </c>
      <c r="F2080" s="237" t="s">
        <v>2900</v>
      </c>
      <c r="G2080" s="234"/>
      <c r="H2080" s="238">
        <v>0.65000000000000002</v>
      </c>
      <c r="I2080" s="239"/>
      <c r="J2080" s="234"/>
      <c r="K2080" s="234"/>
      <c r="L2080" s="240"/>
      <c r="M2080" s="241"/>
      <c r="N2080" s="242"/>
      <c r="O2080" s="242"/>
      <c r="P2080" s="242"/>
      <c r="Q2080" s="242"/>
      <c r="R2080" s="242"/>
      <c r="S2080" s="242"/>
      <c r="T2080" s="24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4" t="s">
        <v>213</v>
      </c>
      <c r="AU2080" s="244" t="s">
        <v>86</v>
      </c>
      <c r="AV2080" s="13" t="s">
        <v>86</v>
      </c>
      <c r="AW2080" s="13" t="s">
        <v>35</v>
      </c>
      <c r="AX2080" s="13" t="s">
        <v>73</v>
      </c>
      <c r="AY2080" s="244" t="s">
        <v>202</v>
      </c>
    </row>
    <row r="2081" s="13" customFormat="1">
      <c r="A2081" s="13"/>
      <c r="B2081" s="233"/>
      <c r="C2081" s="234"/>
      <c r="D2081" s="235" t="s">
        <v>213</v>
      </c>
      <c r="E2081" s="236" t="s">
        <v>19</v>
      </c>
      <c r="F2081" s="237" t="s">
        <v>2899</v>
      </c>
      <c r="G2081" s="234"/>
      <c r="H2081" s="238">
        <v>1.3500000000000001</v>
      </c>
      <c r="I2081" s="239"/>
      <c r="J2081" s="234"/>
      <c r="K2081" s="234"/>
      <c r="L2081" s="240"/>
      <c r="M2081" s="241"/>
      <c r="N2081" s="242"/>
      <c r="O2081" s="242"/>
      <c r="P2081" s="242"/>
      <c r="Q2081" s="242"/>
      <c r="R2081" s="242"/>
      <c r="S2081" s="242"/>
      <c r="T2081" s="24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4" t="s">
        <v>213</v>
      </c>
      <c r="AU2081" s="244" t="s">
        <v>86</v>
      </c>
      <c r="AV2081" s="13" t="s">
        <v>86</v>
      </c>
      <c r="AW2081" s="13" t="s">
        <v>35</v>
      </c>
      <c r="AX2081" s="13" t="s">
        <v>73</v>
      </c>
      <c r="AY2081" s="244" t="s">
        <v>202</v>
      </c>
    </row>
    <row r="2082" s="13" customFormat="1">
      <c r="A2082" s="13"/>
      <c r="B2082" s="233"/>
      <c r="C2082" s="234"/>
      <c r="D2082" s="235" t="s">
        <v>213</v>
      </c>
      <c r="E2082" s="236" t="s">
        <v>19</v>
      </c>
      <c r="F2082" s="237" t="s">
        <v>2899</v>
      </c>
      <c r="G2082" s="234"/>
      <c r="H2082" s="238">
        <v>1.3500000000000001</v>
      </c>
      <c r="I2082" s="239"/>
      <c r="J2082" s="234"/>
      <c r="K2082" s="234"/>
      <c r="L2082" s="240"/>
      <c r="M2082" s="241"/>
      <c r="N2082" s="242"/>
      <c r="O2082" s="242"/>
      <c r="P2082" s="242"/>
      <c r="Q2082" s="242"/>
      <c r="R2082" s="242"/>
      <c r="S2082" s="242"/>
      <c r="T2082" s="24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4" t="s">
        <v>213</v>
      </c>
      <c r="AU2082" s="244" t="s">
        <v>86</v>
      </c>
      <c r="AV2082" s="13" t="s">
        <v>86</v>
      </c>
      <c r="AW2082" s="13" t="s">
        <v>35</v>
      </c>
      <c r="AX2082" s="13" t="s">
        <v>73</v>
      </c>
      <c r="AY2082" s="244" t="s">
        <v>202</v>
      </c>
    </row>
    <row r="2083" s="13" customFormat="1">
      <c r="A2083" s="13"/>
      <c r="B2083" s="233"/>
      <c r="C2083" s="234"/>
      <c r="D2083" s="235" t="s">
        <v>213</v>
      </c>
      <c r="E2083" s="236" t="s">
        <v>19</v>
      </c>
      <c r="F2083" s="237" t="s">
        <v>2899</v>
      </c>
      <c r="G2083" s="234"/>
      <c r="H2083" s="238">
        <v>1.3500000000000001</v>
      </c>
      <c r="I2083" s="239"/>
      <c r="J2083" s="234"/>
      <c r="K2083" s="234"/>
      <c r="L2083" s="240"/>
      <c r="M2083" s="241"/>
      <c r="N2083" s="242"/>
      <c r="O2083" s="242"/>
      <c r="P2083" s="242"/>
      <c r="Q2083" s="242"/>
      <c r="R2083" s="242"/>
      <c r="S2083" s="242"/>
      <c r="T2083" s="243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4" t="s">
        <v>213</v>
      </c>
      <c r="AU2083" s="244" t="s">
        <v>86</v>
      </c>
      <c r="AV2083" s="13" t="s">
        <v>86</v>
      </c>
      <c r="AW2083" s="13" t="s">
        <v>35</v>
      </c>
      <c r="AX2083" s="13" t="s">
        <v>73</v>
      </c>
      <c r="AY2083" s="244" t="s">
        <v>202</v>
      </c>
    </row>
    <row r="2084" s="16" customFormat="1">
      <c r="A2084" s="16"/>
      <c r="B2084" s="283"/>
      <c r="C2084" s="284"/>
      <c r="D2084" s="235" t="s">
        <v>213</v>
      </c>
      <c r="E2084" s="285" t="s">
        <v>19</v>
      </c>
      <c r="F2084" s="286" t="s">
        <v>516</v>
      </c>
      <c r="G2084" s="284"/>
      <c r="H2084" s="287">
        <v>8.1500000000000004</v>
      </c>
      <c r="I2084" s="288"/>
      <c r="J2084" s="284"/>
      <c r="K2084" s="284"/>
      <c r="L2084" s="289"/>
      <c r="M2084" s="290"/>
      <c r="N2084" s="291"/>
      <c r="O2084" s="291"/>
      <c r="P2084" s="291"/>
      <c r="Q2084" s="291"/>
      <c r="R2084" s="291"/>
      <c r="S2084" s="291"/>
      <c r="T2084" s="292"/>
      <c r="U2084" s="16"/>
      <c r="V2084" s="16"/>
      <c r="W2084" s="16"/>
      <c r="X2084" s="16"/>
      <c r="Y2084" s="16"/>
      <c r="Z2084" s="16"/>
      <c r="AA2084" s="16"/>
      <c r="AB2084" s="16"/>
      <c r="AC2084" s="16"/>
      <c r="AD2084" s="16"/>
      <c r="AE2084" s="16"/>
      <c r="AT2084" s="293" t="s">
        <v>213</v>
      </c>
      <c r="AU2084" s="293" t="s">
        <v>86</v>
      </c>
      <c r="AV2084" s="16" t="s">
        <v>109</v>
      </c>
      <c r="AW2084" s="16" t="s">
        <v>35</v>
      </c>
      <c r="AX2084" s="16" t="s">
        <v>73</v>
      </c>
      <c r="AY2084" s="293" t="s">
        <v>202</v>
      </c>
    </row>
    <row r="2085" s="15" customFormat="1">
      <c r="A2085" s="15"/>
      <c r="B2085" s="259"/>
      <c r="C2085" s="260"/>
      <c r="D2085" s="235" t="s">
        <v>213</v>
      </c>
      <c r="E2085" s="261" t="s">
        <v>19</v>
      </c>
      <c r="F2085" s="262" t="s">
        <v>1370</v>
      </c>
      <c r="G2085" s="260"/>
      <c r="H2085" s="261" t="s">
        <v>19</v>
      </c>
      <c r="I2085" s="263"/>
      <c r="J2085" s="260"/>
      <c r="K2085" s="260"/>
      <c r="L2085" s="264"/>
      <c r="M2085" s="265"/>
      <c r="N2085" s="266"/>
      <c r="O2085" s="266"/>
      <c r="P2085" s="266"/>
      <c r="Q2085" s="266"/>
      <c r="R2085" s="266"/>
      <c r="S2085" s="266"/>
      <c r="T2085" s="267"/>
      <c r="U2085" s="15"/>
      <c r="V2085" s="15"/>
      <c r="W2085" s="15"/>
      <c r="X2085" s="15"/>
      <c r="Y2085" s="15"/>
      <c r="Z2085" s="15"/>
      <c r="AA2085" s="15"/>
      <c r="AB2085" s="15"/>
      <c r="AC2085" s="15"/>
      <c r="AD2085" s="15"/>
      <c r="AE2085" s="15"/>
      <c r="AT2085" s="268" t="s">
        <v>213</v>
      </c>
      <c r="AU2085" s="268" t="s">
        <v>86</v>
      </c>
      <c r="AV2085" s="15" t="s">
        <v>80</v>
      </c>
      <c r="AW2085" s="15" t="s">
        <v>35</v>
      </c>
      <c r="AX2085" s="15" t="s">
        <v>73</v>
      </c>
      <c r="AY2085" s="268" t="s">
        <v>202</v>
      </c>
    </row>
    <row r="2086" s="13" customFormat="1">
      <c r="A2086" s="13"/>
      <c r="B2086" s="233"/>
      <c r="C2086" s="234"/>
      <c r="D2086" s="235" t="s">
        <v>213</v>
      </c>
      <c r="E2086" s="236" t="s">
        <v>19</v>
      </c>
      <c r="F2086" s="237" t="s">
        <v>2987</v>
      </c>
      <c r="G2086" s="234"/>
      <c r="H2086" s="238">
        <v>91.608999999999995</v>
      </c>
      <c r="I2086" s="239"/>
      <c r="J2086" s="234"/>
      <c r="K2086" s="234"/>
      <c r="L2086" s="240"/>
      <c r="M2086" s="241"/>
      <c r="N2086" s="242"/>
      <c r="O2086" s="242"/>
      <c r="P2086" s="242"/>
      <c r="Q2086" s="242"/>
      <c r="R2086" s="242"/>
      <c r="S2086" s="242"/>
      <c r="T2086" s="243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4" t="s">
        <v>213</v>
      </c>
      <c r="AU2086" s="244" t="s">
        <v>86</v>
      </c>
      <c r="AV2086" s="13" t="s">
        <v>86</v>
      </c>
      <c r="AW2086" s="13" t="s">
        <v>35</v>
      </c>
      <c r="AX2086" s="13" t="s">
        <v>73</v>
      </c>
      <c r="AY2086" s="244" t="s">
        <v>202</v>
      </c>
    </row>
    <row r="2087" s="13" customFormat="1">
      <c r="A2087" s="13"/>
      <c r="B2087" s="233"/>
      <c r="C2087" s="234"/>
      <c r="D2087" s="235" t="s">
        <v>213</v>
      </c>
      <c r="E2087" s="236" t="s">
        <v>19</v>
      </c>
      <c r="F2087" s="237" t="s">
        <v>2988</v>
      </c>
      <c r="G2087" s="234"/>
      <c r="H2087" s="238">
        <v>-45.780999999999999</v>
      </c>
      <c r="I2087" s="239"/>
      <c r="J2087" s="234"/>
      <c r="K2087" s="234"/>
      <c r="L2087" s="240"/>
      <c r="M2087" s="241"/>
      <c r="N2087" s="242"/>
      <c r="O2087" s="242"/>
      <c r="P2087" s="242"/>
      <c r="Q2087" s="242"/>
      <c r="R2087" s="242"/>
      <c r="S2087" s="242"/>
      <c r="T2087" s="24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4" t="s">
        <v>213</v>
      </c>
      <c r="AU2087" s="244" t="s">
        <v>86</v>
      </c>
      <c r="AV2087" s="13" t="s">
        <v>86</v>
      </c>
      <c r="AW2087" s="13" t="s">
        <v>35</v>
      </c>
      <c r="AX2087" s="13" t="s">
        <v>73</v>
      </c>
      <c r="AY2087" s="244" t="s">
        <v>202</v>
      </c>
    </row>
    <row r="2088" s="16" customFormat="1">
      <c r="A2088" s="16"/>
      <c r="B2088" s="283"/>
      <c r="C2088" s="284"/>
      <c r="D2088" s="235" t="s">
        <v>213</v>
      </c>
      <c r="E2088" s="285" t="s">
        <v>19</v>
      </c>
      <c r="F2088" s="286" t="s">
        <v>516</v>
      </c>
      <c r="G2088" s="284"/>
      <c r="H2088" s="287">
        <v>45.827999999999996</v>
      </c>
      <c r="I2088" s="288"/>
      <c r="J2088" s="284"/>
      <c r="K2088" s="284"/>
      <c r="L2088" s="289"/>
      <c r="M2088" s="290"/>
      <c r="N2088" s="291"/>
      <c r="O2088" s="291"/>
      <c r="P2088" s="291"/>
      <c r="Q2088" s="291"/>
      <c r="R2088" s="291"/>
      <c r="S2088" s="291"/>
      <c r="T2088" s="292"/>
      <c r="U2088" s="16"/>
      <c r="V2088" s="16"/>
      <c r="W2088" s="16"/>
      <c r="X2088" s="16"/>
      <c r="Y2088" s="16"/>
      <c r="Z2088" s="16"/>
      <c r="AA2088" s="16"/>
      <c r="AB2088" s="16"/>
      <c r="AC2088" s="16"/>
      <c r="AD2088" s="16"/>
      <c r="AE2088" s="16"/>
      <c r="AT2088" s="293" t="s">
        <v>213</v>
      </c>
      <c r="AU2088" s="293" t="s">
        <v>86</v>
      </c>
      <c r="AV2088" s="16" t="s">
        <v>109</v>
      </c>
      <c r="AW2088" s="16" t="s">
        <v>35</v>
      </c>
      <c r="AX2088" s="16" t="s">
        <v>73</v>
      </c>
      <c r="AY2088" s="293" t="s">
        <v>202</v>
      </c>
    </row>
    <row r="2089" s="15" customFormat="1">
      <c r="A2089" s="15"/>
      <c r="B2089" s="259"/>
      <c r="C2089" s="260"/>
      <c r="D2089" s="235" t="s">
        <v>213</v>
      </c>
      <c r="E2089" s="261" t="s">
        <v>19</v>
      </c>
      <c r="F2089" s="262" t="s">
        <v>1335</v>
      </c>
      <c r="G2089" s="260"/>
      <c r="H2089" s="261" t="s">
        <v>19</v>
      </c>
      <c r="I2089" s="263"/>
      <c r="J2089" s="260"/>
      <c r="K2089" s="260"/>
      <c r="L2089" s="264"/>
      <c r="M2089" s="265"/>
      <c r="N2089" s="266"/>
      <c r="O2089" s="266"/>
      <c r="P2089" s="266"/>
      <c r="Q2089" s="266"/>
      <c r="R2089" s="266"/>
      <c r="S2089" s="266"/>
      <c r="T2089" s="267"/>
      <c r="U2089" s="15"/>
      <c r="V2089" s="15"/>
      <c r="W2089" s="15"/>
      <c r="X2089" s="15"/>
      <c r="Y2089" s="15"/>
      <c r="Z2089" s="15"/>
      <c r="AA2089" s="15"/>
      <c r="AB2089" s="15"/>
      <c r="AC2089" s="15"/>
      <c r="AD2089" s="15"/>
      <c r="AE2089" s="15"/>
      <c r="AT2089" s="268" t="s">
        <v>213</v>
      </c>
      <c r="AU2089" s="268" t="s">
        <v>86</v>
      </c>
      <c r="AV2089" s="15" t="s">
        <v>80</v>
      </c>
      <c r="AW2089" s="15" t="s">
        <v>35</v>
      </c>
      <c r="AX2089" s="15" t="s">
        <v>73</v>
      </c>
      <c r="AY2089" s="268" t="s">
        <v>202</v>
      </c>
    </row>
    <row r="2090" s="13" customFormat="1">
      <c r="A2090" s="13"/>
      <c r="B2090" s="233"/>
      <c r="C2090" s="234"/>
      <c r="D2090" s="235" t="s">
        <v>213</v>
      </c>
      <c r="E2090" s="236" t="s">
        <v>19</v>
      </c>
      <c r="F2090" s="237" t="s">
        <v>3008</v>
      </c>
      <c r="G2090" s="234"/>
      <c r="H2090" s="238">
        <v>3.8290000000000002</v>
      </c>
      <c r="I2090" s="239"/>
      <c r="J2090" s="234"/>
      <c r="K2090" s="234"/>
      <c r="L2090" s="240"/>
      <c r="M2090" s="241"/>
      <c r="N2090" s="242"/>
      <c r="O2090" s="242"/>
      <c r="P2090" s="242"/>
      <c r="Q2090" s="242"/>
      <c r="R2090" s="242"/>
      <c r="S2090" s="242"/>
      <c r="T2090" s="24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44" t="s">
        <v>213</v>
      </c>
      <c r="AU2090" s="244" t="s">
        <v>86</v>
      </c>
      <c r="AV2090" s="13" t="s">
        <v>86</v>
      </c>
      <c r="AW2090" s="13" t="s">
        <v>35</v>
      </c>
      <c r="AX2090" s="13" t="s">
        <v>73</v>
      </c>
      <c r="AY2090" s="244" t="s">
        <v>202</v>
      </c>
    </row>
    <row r="2091" s="13" customFormat="1">
      <c r="A2091" s="13"/>
      <c r="B2091" s="233"/>
      <c r="C2091" s="234"/>
      <c r="D2091" s="235" t="s">
        <v>213</v>
      </c>
      <c r="E2091" s="236" t="s">
        <v>19</v>
      </c>
      <c r="F2091" s="237" t="s">
        <v>3009</v>
      </c>
      <c r="G2091" s="234"/>
      <c r="H2091" s="238">
        <v>3.3149999999999999</v>
      </c>
      <c r="I2091" s="239"/>
      <c r="J2091" s="234"/>
      <c r="K2091" s="234"/>
      <c r="L2091" s="240"/>
      <c r="M2091" s="241"/>
      <c r="N2091" s="242"/>
      <c r="O2091" s="242"/>
      <c r="P2091" s="242"/>
      <c r="Q2091" s="242"/>
      <c r="R2091" s="242"/>
      <c r="S2091" s="242"/>
      <c r="T2091" s="243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4" t="s">
        <v>213</v>
      </c>
      <c r="AU2091" s="244" t="s">
        <v>86</v>
      </c>
      <c r="AV2091" s="13" t="s">
        <v>86</v>
      </c>
      <c r="AW2091" s="13" t="s">
        <v>35</v>
      </c>
      <c r="AX2091" s="13" t="s">
        <v>73</v>
      </c>
      <c r="AY2091" s="244" t="s">
        <v>202</v>
      </c>
    </row>
    <row r="2092" s="13" customFormat="1">
      <c r="A2092" s="13"/>
      <c r="B2092" s="233"/>
      <c r="C2092" s="234"/>
      <c r="D2092" s="235" t="s">
        <v>213</v>
      </c>
      <c r="E2092" s="236" t="s">
        <v>19</v>
      </c>
      <c r="F2092" s="237" t="s">
        <v>2991</v>
      </c>
      <c r="G2092" s="234"/>
      <c r="H2092" s="238">
        <v>5.0869999999999997</v>
      </c>
      <c r="I2092" s="239"/>
      <c r="J2092" s="234"/>
      <c r="K2092" s="234"/>
      <c r="L2092" s="240"/>
      <c r="M2092" s="241"/>
      <c r="N2092" s="242"/>
      <c r="O2092" s="242"/>
      <c r="P2092" s="242"/>
      <c r="Q2092" s="242"/>
      <c r="R2092" s="242"/>
      <c r="S2092" s="242"/>
      <c r="T2092" s="24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4" t="s">
        <v>213</v>
      </c>
      <c r="AU2092" s="244" t="s">
        <v>86</v>
      </c>
      <c r="AV2092" s="13" t="s">
        <v>86</v>
      </c>
      <c r="AW2092" s="13" t="s">
        <v>35</v>
      </c>
      <c r="AX2092" s="13" t="s">
        <v>73</v>
      </c>
      <c r="AY2092" s="244" t="s">
        <v>202</v>
      </c>
    </row>
    <row r="2093" s="13" customFormat="1">
      <c r="A2093" s="13"/>
      <c r="B2093" s="233"/>
      <c r="C2093" s="234"/>
      <c r="D2093" s="235" t="s">
        <v>213</v>
      </c>
      <c r="E2093" s="236" t="s">
        <v>19</v>
      </c>
      <c r="F2093" s="237" t="s">
        <v>2991</v>
      </c>
      <c r="G2093" s="234"/>
      <c r="H2093" s="238">
        <v>5.0869999999999997</v>
      </c>
      <c r="I2093" s="239"/>
      <c r="J2093" s="234"/>
      <c r="K2093" s="234"/>
      <c r="L2093" s="240"/>
      <c r="M2093" s="241"/>
      <c r="N2093" s="242"/>
      <c r="O2093" s="242"/>
      <c r="P2093" s="242"/>
      <c r="Q2093" s="242"/>
      <c r="R2093" s="242"/>
      <c r="S2093" s="242"/>
      <c r="T2093" s="24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4" t="s">
        <v>213</v>
      </c>
      <c r="AU2093" s="244" t="s">
        <v>86</v>
      </c>
      <c r="AV2093" s="13" t="s">
        <v>86</v>
      </c>
      <c r="AW2093" s="13" t="s">
        <v>35</v>
      </c>
      <c r="AX2093" s="13" t="s">
        <v>73</v>
      </c>
      <c r="AY2093" s="244" t="s">
        <v>202</v>
      </c>
    </row>
    <row r="2094" s="16" customFormat="1">
      <c r="A2094" s="16"/>
      <c r="B2094" s="283"/>
      <c r="C2094" s="284"/>
      <c r="D2094" s="235" t="s">
        <v>213</v>
      </c>
      <c r="E2094" s="285" t="s">
        <v>19</v>
      </c>
      <c r="F2094" s="286" t="s">
        <v>516</v>
      </c>
      <c r="G2094" s="284"/>
      <c r="H2094" s="287">
        <v>17.317999999999998</v>
      </c>
      <c r="I2094" s="288"/>
      <c r="J2094" s="284"/>
      <c r="K2094" s="284"/>
      <c r="L2094" s="289"/>
      <c r="M2094" s="290"/>
      <c r="N2094" s="291"/>
      <c r="O2094" s="291"/>
      <c r="P2094" s="291"/>
      <c r="Q2094" s="291"/>
      <c r="R2094" s="291"/>
      <c r="S2094" s="291"/>
      <c r="T2094" s="292"/>
      <c r="U2094" s="16"/>
      <c r="V2094" s="16"/>
      <c r="W2094" s="16"/>
      <c r="X2094" s="16"/>
      <c r="Y2094" s="16"/>
      <c r="Z2094" s="16"/>
      <c r="AA2094" s="16"/>
      <c r="AB2094" s="16"/>
      <c r="AC2094" s="16"/>
      <c r="AD2094" s="16"/>
      <c r="AE2094" s="16"/>
      <c r="AT2094" s="293" t="s">
        <v>213</v>
      </c>
      <c r="AU2094" s="293" t="s">
        <v>86</v>
      </c>
      <c r="AV2094" s="16" t="s">
        <v>109</v>
      </c>
      <c r="AW2094" s="16" t="s">
        <v>35</v>
      </c>
      <c r="AX2094" s="16" t="s">
        <v>73</v>
      </c>
      <c r="AY2094" s="293" t="s">
        <v>202</v>
      </c>
    </row>
    <row r="2095" s="14" customFormat="1">
      <c r="A2095" s="14"/>
      <c r="B2095" s="245"/>
      <c r="C2095" s="246"/>
      <c r="D2095" s="235" t="s">
        <v>213</v>
      </c>
      <c r="E2095" s="247" t="s">
        <v>19</v>
      </c>
      <c r="F2095" s="248" t="s">
        <v>215</v>
      </c>
      <c r="G2095" s="246"/>
      <c r="H2095" s="249">
        <v>181.93699999999996</v>
      </c>
      <c r="I2095" s="250"/>
      <c r="J2095" s="246"/>
      <c r="K2095" s="246"/>
      <c r="L2095" s="251"/>
      <c r="M2095" s="252"/>
      <c r="N2095" s="253"/>
      <c r="O2095" s="253"/>
      <c r="P2095" s="253"/>
      <c r="Q2095" s="253"/>
      <c r="R2095" s="253"/>
      <c r="S2095" s="253"/>
      <c r="T2095" s="254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55" t="s">
        <v>213</v>
      </c>
      <c r="AU2095" s="255" t="s">
        <v>86</v>
      </c>
      <c r="AV2095" s="14" t="s">
        <v>209</v>
      </c>
      <c r="AW2095" s="14" t="s">
        <v>35</v>
      </c>
      <c r="AX2095" s="14" t="s">
        <v>80</v>
      </c>
      <c r="AY2095" s="255" t="s">
        <v>202</v>
      </c>
    </row>
    <row r="2096" s="2" customFormat="1" ht="16.5" customHeight="1">
      <c r="A2096" s="40"/>
      <c r="B2096" s="41"/>
      <c r="C2096" s="215" t="s">
        <v>1352</v>
      </c>
      <c r="D2096" s="215" t="s">
        <v>204</v>
      </c>
      <c r="E2096" s="216" t="s">
        <v>3026</v>
      </c>
      <c r="F2096" s="217" t="s">
        <v>3027</v>
      </c>
      <c r="G2096" s="218" t="s">
        <v>415</v>
      </c>
      <c r="H2096" s="219">
        <v>577.52499999999998</v>
      </c>
      <c r="I2096" s="220"/>
      <c r="J2096" s="221">
        <f>ROUND(I2096*H2096,2)</f>
        <v>0</v>
      </c>
      <c r="K2096" s="217" t="s">
        <v>208</v>
      </c>
      <c r="L2096" s="46"/>
      <c r="M2096" s="222" t="s">
        <v>19</v>
      </c>
      <c r="N2096" s="223" t="s">
        <v>45</v>
      </c>
      <c r="O2096" s="86"/>
      <c r="P2096" s="224">
        <f>O2096*H2096</f>
        <v>0</v>
      </c>
      <c r="Q2096" s="224">
        <v>0</v>
      </c>
      <c r="R2096" s="224">
        <f>Q2096*H2096</f>
        <v>0</v>
      </c>
      <c r="S2096" s="224">
        <v>0</v>
      </c>
      <c r="T2096" s="225">
        <f>S2096*H2096</f>
        <v>0</v>
      </c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R2096" s="226" t="s">
        <v>209</v>
      </c>
      <c r="AT2096" s="226" t="s">
        <v>204</v>
      </c>
      <c r="AU2096" s="226" t="s">
        <v>86</v>
      </c>
      <c r="AY2096" s="19" t="s">
        <v>202</v>
      </c>
      <c r="BE2096" s="227">
        <f>IF(N2096="základní",J2096,0)</f>
        <v>0</v>
      </c>
      <c r="BF2096" s="227">
        <f>IF(N2096="snížená",J2096,0)</f>
        <v>0</v>
      </c>
      <c r="BG2096" s="227">
        <f>IF(N2096="zákl. přenesená",J2096,0)</f>
        <v>0</v>
      </c>
      <c r="BH2096" s="227">
        <f>IF(N2096="sníž. přenesená",J2096,0)</f>
        <v>0</v>
      </c>
      <c r="BI2096" s="227">
        <f>IF(N2096="nulová",J2096,0)</f>
        <v>0</v>
      </c>
      <c r="BJ2096" s="19" t="s">
        <v>86</v>
      </c>
      <c r="BK2096" s="227">
        <f>ROUND(I2096*H2096,2)</f>
        <v>0</v>
      </c>
      <c r="BL2096" s="19" t="s">
        <v>209</v>
      </c>
      <c r="BM2096" s="226" t="s">
        <v>3028</v>
      </c>
    </row>
    <row r="2097" s="2" customFormat="1">
      <c r="A2097" s="40"/>
      <c r="B2097" s="41"/>
      <c r="C2097" s="42"/>
      <c r="D2097" s="228" t="s">
        <v>211</v>
      </c>
      <c r="E2097" s="42"/>
      <c r="F2097" s="229" t="s">
        <v>3029</v>
      </c>
      <c r="G2097" s="42"/>
      <c r="H2097" s="42"/>
      <c r="I2097" s="230"/>
      <c r="J2097" s="42"/>
      <c r="K2097" s="42"/>
      <c r="L2097" s="46"/>
      <c r="M2097" s="231"/>
      <c r="N2097" s="232"/>
      <c r="O2097" s="86"/>
      <c r="P2097" s="86"/>
      <c r="Q2097" s="86"/>
      <c r="R2097" s="86"/>
      <c r="S2097" s="86"/>
      <c r="T2097" s="87"/>
      <c r="U2097" s="40"/>
      <c r="V2097" s="40"/>
      <c r="W2097" s="40"/>
      <c r="X2097" s="40"/>
      <c r="Y2097" s="40"/>
      <c r="Z2097" s="40"/>
      <c r="AA2097" s="40"/>
      <c r="AB2097" s="40"/>
      <c r="AC2097" s="40"/>
      <c r="AD2097" s="40"/>
      <c r="AE2097" s="40"/>
      <c r="AT2097" s="19" t="s">
        <v>211</v>
      </c>
      <c r="AU2097" s="19" t="s">
        <v>86</v>
      </c>
    </row>
    <row r="2098" s="13" customFormat="1">
      <c r="A2098" s="13"/>
      <c r="B2098" s="233"/>
      <c r="C2098" s="234"/>
      <c r="D2098" s="235" t="s">
        <v>213</v>
      </c>
      <c r="E2098" s="236" t="s">
        <v>19</v>
      </c>
      <c r="F2098" s="237" t="s">
        <v>3030</v>
      </c>
      <c r="G2098" s="234"/>
      <c r="H2098" s="238">
        <v>46.25</v>
      </c>
      <c r="I2098" s="239"/>
      <c r="J2098" s="234"/>
      <c r="K2098" s="234"/>
      <c r="L2098" s="240"/>
      <c r="M2098" s="241"/>
      <c r="N2098" s="242"/>
      <c r="O2098" s="242"/>
      <c r="P2098" s="242"/>
      <c r="Q2098" s="242"/>
      <c r="R2098" s="242"/>
      <c r="S2098" s="242"/>
      <c r="T2098" s="24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4" t="s">
        <v>213</v>
      </c>
      <c r="AU2098" s="244" t="s">
        <v>86</v>
      </c>
      <c r="AV2098" s="13" t="s">
        <v>86</v>
      </c>
      <c r="AW2098" s="13" t="s">
        <v>35</v>
      </c>
      <c r="AX2098" s="13" t="s">
        <v>73</v>
      </c>
      <c r="AY2098" s="244" t="s">
        <v>202</v>
      </c>
    </row>
    <row r="2099" s="13" customFormat="1">
      <c r="A2099" s="13"/>
      <c r="B2099" s="233"/>
      <c r="C2099" s="234"/>
      <c r="D2099" s="235" t="s">
        <v>213</v>
      </c>
      <c r="E2099" s="236" t="s">
        <v>19</v>
      </c>
      <c r="F2099" s="237" t="s">
        <v>3031</v>
      </c>
      <c r="G2099" s="234"/>
      <c r="H2099" s="238">
        <v>346.85000000000002</v>
      </c>
      <c r="I2099" s="239"/>
      <c r="J2099" s="234"/>
      <c r="K2099" s="234"/>
      <c r="L2099" s="240"/>
      <c r="M2099" s="241"/>
      <c r="N2099" s="242"/>
      <c r="O2099" s="242"/>
      <c r="P2099" s="242"/>
      <c r="Q2099" s="242"/>
      <c r="R2099" s="242"/>
      <c r="S2099" s="242"/>
      <c r="T2099" s="24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4" t="s">
        <v>213</v>
      </c>
      <c r="AU2099" s="244" t="s">
        <v>86</v>
      </c>
      <c r="AV2099" s="13" t="s">
        <v>86</v>
      </c>
      <c r="AW2099" s="13" t="s">
        <v>35</v>
      </c>
      <c r="AX2099" s="13" t="s">
        <v>73</v>
      </c>
      <c r="AY2099" s="244" t="s">
        <v>202</v>
      </c>
    </row>
    <row r="2100" s="13" customFormat="1">
      <c r="A2100" s="13"/>
      <c r="B2100" s="233"/>
      <c r="C2100" s="234"/>
      <c r="D2100" s="235" t="s">
        <v>213</v>
      </c>
      <c r="E2100" s="236" t="s">
        <v>19</v>
      </c>
      <c r="F2100" s="237" t="s">
        <v>3032</v>
      </c>
      <c r="G2100" s="234"/>
      <c r="H2100" s="238">
        <v>134.315</v>
      </c>
      <c r="I2100" s="239"/>
      <c r="J2100" s="234"/>
      <c r="K2100" s="234"/>
      <c r="L2100" s="240"/>
      <c r="M2100" s="241"/>
      <c r="N2100" s="242"/>
      <c r="O2100" s="242"/>
      <c r="P2100" s="242"/>
      <c r="Q2100" s="242"/>
      <c r="R2100" s="242"/>
      <c r="S2100" s="242"/>
      <c r="T2100" s="243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4" t="s">
        <v>213</v>
      </c>
      <c r="AU2100" s="244" t="s">
        <v>86</v>
      </c>
      <c r="AV2100" s="13" t="s">
        <v>86</v>
      </c>
      <c r="AW2100" s="13" t="s">
        <v>35</v>
      </c>
      <c r="AX2100" s="13" t="s">
        <v>73</v>
      </c>
      <c r="AY2100" s="244" t="s">
        <v>202</v>
      </c>
    </row>
    <row r="2101" s="13" customFormat="1">
      <c r="A2101" s="13"/>
      <c r="B2101" s="233"/>
      <c r="C2101" s="234"/>
      <c r="D2101" s="235" t="s">
        <v>213</v>
      </c>
      <c r="E2101" s="236" t="s">
        <v>19</v>
      </c>
      <c r="F2101" s="237" t="s">
        <v>3033</v>
      </c>
      <c r="G2101" s="234"/>
      <c r="H2101" s="238">
        <v>50.109999999999999</v>
      </c>
      <c r="I2101" s="239"/>
      <c r="J2101" s="234"/>
      <c r="K2101" s="234"/>
      <c r="L2101" s="240"/>
      <c r="M2101" s="241"/>
      <c r="N2101" s="242"/>
      <c r="O2101" s="242"/>
      <c r="P2101" s="242"/>
      <c r="Q2101" s="242"/>
      <c r="R2101" s="242"/>
      <c r="S2101" s="242"/>
      <c r="T2101" s="24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4" t="s">
        <v>213</v>
      </c>
      <c r="AU2101" s="244" t="s">
        <v>86</v>
      </c>
      <c r="AV2101" s="13" t="s">
        <v>86</v>
      </c>
      <c r="AW2101" s="13" t="s">
        <v>35</v>
      </c>
      <c r="AX2101" s="13" t="s">
        <v>73</v>
      </c>
      <c r="AY2101" s="244" t="s">
        <v>202</v>
      </c>
    </row>
    <row r="2102" s="14" customFormat="1">
      <c r="A2102" s="14"/>
      <c r="B2102" s="245"/>
      <c r="C2102" s="246"/>
      <c r="D2102" s="235" t="s">
        <v>213</v>
      </c>
      <c r="E2102" s="247" t="s">
        <v>19</v>
      </c>
      <c r="F2102" s="248" t="s">
        <v>215</v>
      </c>
      <c r="G2102" s="246"/>
      <c r="H2102" s="249">
        <v>577.52499999999998</v>
      </c>
      <c r="I2102" s="250"/>
      <c r="J2102" s="246"/>
      <c r="K2102" s="246"/>
      <c r="L2102" s="251"/>
      <c r="M2102" s="252"/>
      <c r="N2102" s="253"/>
      <c r="O2102" s="253"/>
      <c r="P2102" s="253"/>
      <c r="Q2102" s="253"/>
      <c r="R2102" s="253"/>
      <c r="S2102" s="253"/>
      <c r="T2102" s="254"/>
      <c r="U2102" s="14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T2102" s="255" t="s">
        <v>213</v>
      </c>
      <c r="AU2102" s="255" t="s">
        <v>86</v>
      </c>
      <c r="AV2102" s="14" t="s">
        <v>209</v>
      </c>
      <c r="AW2102" s="14" t="s">
        <v>35</v>
      </c>
      <c r="AX2102" s="14" t="s">
        <v>80</v>
      </c>
      <c r="AY2102" s="255" t="s">
        <v>202</v>
      </c>
    </row>
    <row r="2103" s="2" customFormat="1" ht="16.5" customHeight="1">
      <c r="A2103" s="40"/>
      <c r="B2103" s="41"/>
      <c r="C2103" s="269" t="s">
        <v>1358</v>
      </c>
      <c r="D2103" s="269" t="s">
        <v>314</v>
      </c>
      <c r="E2103" s="270" t="s">
        <v>3034</v>
      </c>
      <c r="F2103" s="271" t="s">
        <v>3035</v>
      </c>
      <c r="G2103" s="272" t="s">
        <v>415</v>
      </c>
      <c r="H2103" s="273">
        <v>48.563000000000002</v>
      </c>
      <c r="I2103" s="274"/>
      <c r="J2103" s="275">
        <f>ROUND(I2103*H2103,2)</f>
        <v>0</v>
      </c>
      <c r="K2103" s="271" t="s">
        <v>208</v>
      </c>
      <c r="L2103" s="276"/>
      <c r="M2103" s="277" t="s">
        <v>19</v>
      </c>
      <c r="N2103" s="278" t="s">
        <v>45</v>
      </c>
      <c r="O2103" s="86"/>
      <c r="P2103" s="224">
        <f>O2103*H2103</f>
        <v>0</v>
      </c>
      <c r="Q2103" s="224">
        <v>0.00011</v>
      </c>
      <c r="R2103" s="224">
        <f>Q2103*H2103</f>
        <v>0.0053419300000000008</v>
      </c>
      <c r="S2103" s="224">
        <v>0</v>
      </c>
      <c r="T2103" s="225">
        <f>S2103*H2103</f>
        <v>0</v>
      </c>
      <c r="U2103" s="40"/>
      <c r="V2103" s="40"/>
      <c r="W2103" s="40"/>
      <c r="X2103" s="40"/>
      <c r="Y2103" s="40"/>
      <c r="Z2103" s="40"/>
      <c r="AA2103" s="40"/>
      <c r="AB2103" s="40"/>
      <c r="AC2103" s="40"/>
      <c r="AD2103" s="40"/>
      <c r="AE2103" s="40"/>
      <c r="AR2103" s="226" t="s">
        <v>247</v>
      </c>
      <c r="AT2103" s="226" t="s">
        <v>314</v>
      </c>
      <c r="AU2103" s="226" t="s">
        <v>86</v>
      </c>
      <c r="AY2103" s="19" t="s">
        <v>202</v>
      </c>
      <c r="BE2103" s="227">
        <f>IF(N2103="základní",J2103,0)</f>
        <v>0</v>
      </c>
      <c r="BF2103" s="227">
        <f>IF(N2103="snížená",J2103,0)</f>
        <v>0</v>
      </c>
      <c r="BG2103" s="227">
        <f>IF(N2103="zákl. přenesená",J2103,0)</f>
        <v>0</v>
      </c>
      <c r="BH2103" s="227">
        <f>IF(N2103="sníž. přenesená",J2103,0)</f>
        <v>0</v>
      </c>
      <c r="BI2103" s="227">
        <f>IF(N2103="nulová",J2103,0)</f>
        <v>0</v>
      </c>
      <c r="BJ2103" s="19" t="s">
        <v>86</v>
      </c>
      <c r="BK2103" s="227">
        <f>ROUND(I2103*H2103,2)</f>
        <v>0</v>
      </c>
      <c r="BL2103" s="19" t="s">
        <v>209</v>
      </c>
      <c r="BM2103" s="226" t="s">
        <v>3036</v>
      </c>
    </row>
    <row r="2104" s="15" customFormat="1">
      <c r="A2104" s="15"/>
      <c r="B2104" s="259"/>
      <c r="C2104" s="260"/>
      <c r="D2104" s="235" t="s">
        <v>213</v>
      </c>
      <c r="E2104" s="261" t="s">
        <v>19</v>
      </c>
      <c r="F2104" s="262" t="s">
        <v>1215</v>
      </c>
      <c r="G2104" s="260"/>
      <c r="H2104" s="261" t="s">
        <v>19</v>
      </c>
      <c r="I2104" s="263"/>
      <c r="J2104" s="260"/>
      <c r="K2104" s="260"/>
      <c r="L2104" s="264"/>
      <c r="M2104" s="265"/>
      <c r="N2104" s="266"/>
      <c r="O2104" s="266"/>
      <c r="P2104" s="266"/>
      <c r="Q2104" s="266"/>
      <c r="R2104" s="266"/>
      <c r="S2104" s="266"/>
      <c r="T2104" s="267"/>
      <c r="U2104" s="15"/>
      <c r="V2104" s="15"/>
      <c r="W2104" s="15"/>
      <c r="X2104" s="15"/>
      <c r="Y2104" s="15"/>
      <c r="Z2104" s="15"/>
      <c r="AA2104" s="15"/>
      <c r="AB2104" s="15"/>
      <c r="AC2104" s="15"/>
      <c r="AD2104" s="15"/>
      <c r="AE2104" s="15"/>
      <c r="AT2104" s="268" t="s">
        <v>213</v>
      </c>
      <c r="AU2104" s="268" t="s">
        <v>86</v>
      </c>
      <c r="AV2104" s="15" t="s">
        <v>80</v>
      </c>
      <c r="AW2104" s="15" t="s">
        <v>35</v>
      </c>
      <c r="AX2104" s="15" t="s">
        <v>73</v>
      </c>
      <c r="AY2104" s="268" t="s">
        <v>202</v>
      </c>
    </row>
    <row r="2105" s="13" customFormat="1">
      <c r="A2105" s="13"/>
      <c r="B2105" s="233"/>
      <c r="C2105" s="234"/>
      <c r="D2105" s="235" t="s">
        <v>213</v>
      </c>
      <c r="E2105" s="236" t="s">
        <v>19</v>
      </c>
      <c r="F2105" s="237" t="s">
        <v>2931</v>
      </c>
      <c r="G2105" s="234"/>
      <c r="H2105" s="238">
        <v>10.5</v>
      </c>
      <c r="I2105" s="239"/>
      <c r="J2105" s="234"/>
      <c r="K2105" s="234"/>
      <c r="L2105" s="240"/>
      <c r="M2105" s="241"/>
      <c r="N2105" s="242"/>
      <c r="O2105" s="242"/>
      <c r="P2105" s="242"/>
      <c r="Q2105" s="242"/>
      <c r="R2105" s="242"/>
      <c r="S2105" s="242"/>
      <c r="T2105" s="243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4" t="s">
        <v>213</v>
      </c>
      <c r="AU2105" s="244" t="s">
        <v>86</v>
      </c>
      <c r="AV2105" s="13" t="s">
        <v>86</v>
      </c>
      <c r="AW2105" s="13" t="s">
        <v>35</v>
      </c>
      <c r="AX2105" s="13" t="s">
        <v>73</v>
      </c>
      <c r="AY2105" s="244" t="s">
        <v>202</v>
      </c>
    </row>
    <row r="2106" s="13" customFormat="1">
      <c r="A2106" s="13"/>
      <c r="B2106" s="233"/>
      <c r="C2106" s="234"/>
      <c r="D2106" s="235" t="s">
        <v>213</v>
      </c>
      <c r="E2106" s="236" t="s">
        <v>19</v>
      </c>
      <c r="F2106" s="237" t="s">
        <v>2932</v>
      </c>
      <c r="G2106" s="234"/>
      <c r="H2106" s="238">
        <v>6.75</v>
      </c>
      <c r="I2106" s="239"/>
      <c r="J2106" s="234"/>
      <c r="K2106" s="234"/>
      <c r="L2106" s="240"/>
      <c r="M2106" s="241"/>
      <c r="N2106" s="242"/>
      <c r="O2106" s="242"/>
      <c r="P2106" s="242"/>
      <c r="Q2106" s="242"/>
      <c r="R2106" s="242"/>
      <c r="S2106" s="242"/>
      <c r="T2106" s="24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4" t="s">
        <v>213</v>
      </c>
      <c r="AU2106" s="244" t="s">
        <v>86</v>
      </c>
      <c r="AV2106" s="13" t="s">
        <v>86</v>
      </c>
      <c r="AW2106" s="13" t="s">
        <v>35</v>
      </c>
      <c r="AX2106" s="13" t="s">
        <v>73</v>
      </c>
      <c r="AY2106" s="244" t="s">
        <v>202</v>
      </c>
    </row>
    <row r="2107" s="13" customFormat="1">
      <c r="A2107" s="13"/>
      <c r="B2107" s="233"/>
      <c r="C2107" s="234"/>
      <c r="D2107" s="235" t="s">
        <v>213</v>
      </c>
      <c r="E2107" s="236" t="s">
        <v>19</v>
      </c>
      <c r="F2107" s="237" t="s">
        <v>2933</v>
      </c>
      <c r="G2107" s="234"/>
      <c r="H2107" s="238">
        <v>3.25</v>
      </c>
      <c r="I2107" s="239"/>
      <c r="J2107" s="234"/>
      <c r="K2107" s="234"/>
      <c r="L2107" s="240"/>
      <c r="M2107" s="241"/>
      <c r="N2107" s="242"/>
      <c r="O2107" s="242"/>
      <c r="P2107" s="242"/>
      <c r="Q2107" s="242"/>
      <c r="R2107" s="242"/>
      <c r="S2107" s="242"/>
      <c r="T2107" s="243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4" t="s">
        <v>213</v>
      </c>
      <c r="AU2107" s="244" t="s">
        <v>86</v>
      </c>
      <c r="AV2107" s="13" t="s">
        <v>86</v>
      </c>
      <c r="AW2107" s="13" t="s">
        <v>35</v>
      </c>
      <c r="AX2107" s="13" t="s">
        <v>73</v>
      </c>
      <c r="AY2107" s="244" t="s">
        <v>202</v>
      </c>
    </row>
    <row r="2108" s="13" customFormat="1">
      <c r="A2108" s="13"/>
      <c r="B2108" s="233"/>
      <c r="C2108" s="234"/>
      <c r="D2108" s="235" t="s">
        <v>213</v>
      </c>
      <c r="E2108" s="236" t="s">
        <v>19</v>
      </c>
      <c r="F2108" s="237" t="s">
        <v>2932</v>
      </c>
      <c r="G2108" s="234"/>
      <c r="H2108" s="238">
        <v>6.75</v>
      </c>
      <c r="I2108" s="239"/>
      <c r="J2108" s="234"/>
      <c r="K2108" s="234"/>
      <c r="L2108" s="240"/>
      <c r="M2108" s="241"/>
      <c r="N2108" s="242"/>
      <c r="O2108" s="242"/>
      <c r="P2108" s="242"/>
      <c r="Q2108" s="242"/>
      <c r="R2108" s="242"/>
      <c r="S2108" s="242"/>
      <c r="T2108" s="24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4" t="s">
        <v>213</v>
      </c>
      <c r="AU2108" s="244" t="s">
        <v>86</v>
      </c>
      <c r="AV2108" s="13" t="s">
        <v>86</v>
      </c>
      <c r="AW2108" s="13" t="s">
        <v>35</v>
      </c>
      <c r="AX2108" s="13" t="s">
        <v>73</v>
      </c>
      <c r="AY2108" s="244" t="s">
        <v>202</v>
      </c>
    </row>
    <row r="2109" s="13" customFormat="1">
      <c r="A2109" s="13"/>
      <c r="B2109" s="233"/>
      <c r="C2109" s="234"/>
      <c r="D2109" s="235" t="s">
        <v>213</v>
      </c>
      <c r="E2109" s="236" t="s">
        <v>19</v>
      </c>
      <c r="F2109" s="237" t="s">
        <v>2932</v>
      </c>
      <c r="G2109" s="234"/>
      <c r="H2109" s="238">
        <v>6.75</v>
      </c>
      <c r="I2109" s="239"/>
      <c r="J2109" s="234"/>
      <c r="K2109" s="234"/>
      <c r="L2109" s="240"/>
      <c r="M2109" s="241"/>
      <c r="N2109" s="242"/>
      <c r="O2109" s="242"/>
      <c r="P2109" s="242"/>
      <c r="Q2109" s="242"/>
      <c r="R2109" s="242"/>
      <c r="S2109" s="242"/>
      <c r="T2109" s="24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4" t="s">
        <v>213</v>
      </c>
      <c r="AU2109" s="244" t="s">
        <v>86</v>
      </c>
      <c r="AV2109" s="13" t="s">
        <v>86</v>
      </c>
      <c r="AW2109" s="13" t="s">
        <v>35</v>
      </c>
      <c r="AX2109" s="13" t="s">
        <v>73</v>
      </c>
      <c r="AY2109" s="244" t="s">
        <v>202</v>
      </c>
    </row>
    <row r="2110" s="13" customFormat="1">
      <c r="A2110" s="13"/>
      <c r="B2110" s="233"/>
      <c r="C2110" s="234"/>
      <c r="D2110" s="235" t="s">
        <v>213</v>
      </c>
      <c r="E2110" s="236" t="s">
        <v>19</v>
      </c>
      <c r="F2110" s="237" t="s">
        <v>2932</v>
      </c>
      <c r="G2110" s="234"/>
      <c r="H2110" s="238">
        <v>6.75</v>
      </c>
      <c r="I2110" s="239"/>
      <c r="J2110" s="234"/>
      <c r="K2110" s="234"/>
      <c r="L2110" s="240"/>
      <c r="M2110" s="241"/>
      <c r="N2110" s="242"/>
      <c r="O2110" s="242"/>
      <c r="P2110" s="242"/>
      <c r="Q2110" s="242"/>
      <c r="R2110" s="242"/>
      <c r="S2110" s="242"/>
      <c r="T2110" s="24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4" t="s">
        <v>213</v>
      </c>
      <c r="AU2110" s="244" t="s">
        <v>86</v>
      </c>
      <c r="AV2110" s="13" t="s">
        <v>86</v>
      </c>
      <c r="AW2110" s="13" t="s">
        <v>35</v>
      </c>
      <c r="AX2110" s="13" t="s">
        <v>73</v>
      </c>
      <c r="AY2110" s="244" t="s">
        <v>202</v>
      </c>
    </row>
    <row r="2111" s="13" customFormat="1">
      <c r="A2111" s="13"/>
      <c r="B2111" s="233"/>
      <c r="C2111" s="234"/>
      <c r="D2111" s="235" t="s">
        <v>213</v>
      </c>
      <c r="E2111" s="236" t="s">
        <v>19</v>
      </c>
      <c r="F2111" s="237" t="s">
        <v>3037</v>
      </c>
      <c r="G2111" s="234"/>
      <c r="H2111" s="238">
        <v>5.5</v>
      </c>
      <c r="I2111" s="239"/>
      <c r="J2111" s="234"/>
      <c r="K2111" s="234"/>
      <c r="L2111" s="240"/>
      <c r="M2111" s="241"/>
      <c r="N2111" s="242"/>
      <c r="O2111" s="242"/>
      <c r="P2111" s="242"/>
      <c r="Q2111" s="242"/>
      <c r="R2111" s="242"/>
      <c r="S2111" s="242"/>
      <c r="T2111" s="24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4" t="s">
        <v>213</v>
      </c>
      <c r="AU2111" s="244" t="s">
        <v>86</v>
      </c>
      <c r="AV2111" s="13" t="s">
        <v>86</v>
      </c>
      <c r="AW2111" s="13" t="s">
        <v>35</v>
      </c>
      <c r="AX2111" s="13" t="s">
        <v>73</v>
      </c>
      <c r="AY2111" s="244" t="s">
        <v>202</v>
      </c>
    </row>
    <row r="2112" s="14" customFormat="1">
      <c r="A2112" s="14"/>
      <c r="B2112" s="245"/>
      <c r="C2112" s="246"/>
      <c r="D2112" s="235" t="s">
        <v>213</v>
      </c>
      <c r="E2112" s="247" t="s">
        <v>19</v>
      </c>
      <c r="F2112" s="248" t="s">
        <v>215</v>
      </c>
      <c r="G2112" s="246"/>
      <c r="H2112" s="249">
        <v>46.25</v>
      </c>
      <c r="I2112" s="250"/>
      <c r="J2112" s="246"/>
      <c r="K2112" s="246"/>
      <c r="L2112" s="251"/>
      <c r="M2112" s="252"/>
      <c r="N2112" s="253"/>
      <c r="O2112" s="253"/>
      <c r="P2112" s="253"/>
      <c r="Q2112" s="253"/>
      <c r="R2112" s="253"/>
      <c r="S2112" s="253"/>
      <c r="T2112" s="254"/>
      <c r="U2112" s="14"/>
      <c r="V2112" s="14"/>
      <c r="W2112" s="14"/>
      <c r="X2112" s="14"/>
      <c r="Y2112" s="14"/>
      <c r="Z2112" s="14"/>
      <c r="AA2112" s="14"/>
      <c r="AB2112" s="14"/>
      <c r="AC2112" s="14"/>
      <c r="AD2112" s="14"/>
      <c r="AE2112" s="14"/>
      <c r="AT2112" s="255" t="s">
        <v>213</v>
      </c>
      <c r="AU2112" s="255" t="s">
        <v>86</v>
      </c>
      <c r="AV2112" s="14" t="s">
        <v>209</v>
      </c>
      <c r="AW2112" s="14" t="s">
        <v>35</v>
      </c>
      <c r="AX2112" s="14" t="s">
        <v>80</v>
      </c>
      <c r="AY2112" s="255" t="s">
        <v>202</v>
      </c>
    </row>
    <row r="2113" s="13" customFormat="1">
      <c r="A2113" s="13"/>
      <c r="B2113" s="233"/>
      <c r="C2113" s="234"/>
      <c r="D2113" s="235" t="s">
        <v>213</v>
      </c>
      <c r="E2113" s="234"/>
      <c r="F2113" s="237" t="s">
        <v>3038</v>
      </c>
      <c r="G2113" s="234"/>
      <c r="H2113" s="238">
        <v>48.563000000000002</v>
      </c>
      <c r="I2113" s="239"/>
      <c r="J2113" s="234"/>
      <c r="K2113" s="234"/>
      <c r="L2113" s="240"/>
      <c r="M2113" s="241"/>
      <c r="N2113" s="242"/>
      <c r="O2113" s="242"/>
      <c r="P2113" s="242"/>
      <c r="Q2113" s="242"/>
      <c r="R2113" s="242"/>
      <c r="S2113" s="242"/>
      <c r="T2113" s="24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4" t="s">
        <v>213</v>
      </c>
      <c r="AU2113" s="244" t="s">
        <v>86</v>
      </c>
      <c r="AV2113" s="13" t="s">
        <v>86</v>
      </c>
      <c r="AW2113" s="13" t="s">
        <v>4</v>
      </c>
      <c r="AX2113" s="13" t="s">
        <v>80</v>
      </c>
      <c r="AY2113" s="244" t="s">
        <v>202</v>
      </c>
    </row>
    <row r="2114" s="2" customFormat="1" ht="16.5" customHeight="1">
      <c r="A2114" s="40"/>
      <c r="B2114" s="41"/>
      <c r="C2114" s="269" t="s">
        <v>1363</v>
      </c>
      <c r="D2114" s="269" t="s">
        <v>314</v>
      </c>
      <c r="E2114" s="270" t="s">
        <v>3039</v>
      </c>
      <c r="F2114" s="271" t="s">
        <v>3040</v>
      </c>
      <c r="G2114" s="272" t="s">
        <v>415</v>
      </c>
      <c r="H2114" s="273">
        <v>364.19299999999998</v>
      </c>
      <c r="I2114" s="274"/>
      <c r="J2114" s="275">
        <f>ROUND(I2114*H2114,2)</f>
        <v>0</v>
      </c>
      <c r="K2114" s="271" t="s">
        <v>208</v>
      </c>
      <c r="L2114" s="276"/>
      <c r="M2114" s="277" t="s">
        <v>19</v>
      </c>
      <c r="N2114" s="278" t="s">
        <v>45</v>
      </c>
      <c r="O2114" s="86"/>
      <c r="P2114" s="224">
        <f>O2114*H2114</f>
        <v>0</v>
      </c>
      <c r="Q2114" s="224">
        <v>4.0000000000000003E-05</v>
      </c>
      <c r="R2114" s="224">
        <f>Q2114*H2114</f>
        <v>0.014567720000000001</v>
      </c>
      <c r="S2114" s="224">
        <v>0</v>
      </c>
      <c r="T2114" s="225">
        <f>S2114*H2114</f>
        <v>0</v>
      </c>
      <c r="U2114" s="40"/>
      <c r="V2114" s="40"/>
      <c r="W2114" s="40"/>
      <c r="X2114" s="40"/>
      <c r="Y2114" s="40"/>
      <c r="Z2114" s="40"/>
      <c r="AA2114" s="40"/>
      <c r="AB2114" s="40"/>
      <c r="AC2114" s="40"/>
      <c r="AD2114" s="40"/>
      <c r="AE2114" s="40"/>
      <c r="AR2114" s="226" t="s">
        <v>247</v>
      </c>
      <c r="AT2114" s="226" t="s">
        <v>314</v>
      </c>
      <c r="AU2114" s="226" t="s">
        <v>86</v>
      </c>
      <c r="AY2114" s="19" t="s">
        <v>202</v>
      </c>
      <c r="BE2114" s="227">
        <f>IF(N2114="základní",J2114,0)</f>
        <v>0</v>
      </c>
      <c r="BF2114" s="227">
        <f>IF(N2114="snížená",J2114,0)</f>
        <v>0</v>
      </c>
      <c r="BG2114" s="227">
        <f>IF(N2114="zákl. přenesená",J2114,0)</f>
        <v>0</v>
      </c>
      <c r="BH2114" s="227">
        <f>IF(N2114="sníž. přenesená",J2114,0)</f>
        <v>0</v>
      </c>
      <c r="BI2114" s="227">
        <f>IF(N2114="nulová",J2114,0)</f>
        <v>0</v>
      </c>
      <c r="BJ2114" s="19" t="s">
        <v>86</v>
      </c>
      <c r="BK2114" s="227">
        <f>ROUND(I2114*H2114,2)</f>
        <v>0</v>
      </c>
      <c r="BL2114" s="19" t="s">
        <v>209</v>
      </c>
      <c r="BM2114" s="226" t="s">
        <v>3041</v>
      </c>
    </row>
    <row r="2115" s="15" customFormat="1">
      <c r="A2115" s="15"/>
      <c r="B2115" s="259"/>
      <c r="C2115" s="260"/>
      <c r="D2115" s="235" t="s">
        <v>213</v>
      </c>
      <c r="E2115" s="261" t="s">
        <v>19</v>
      </c>
      <c r="F2115" s="262" t="s">
        <v>1189</v>
      </c>
      <c r="G2115" s="260"/>
      <c r="H2115" s="261" t="s">
        <v>19</v>
      </c>
      <c r="I2115" s="263"/>
      <c r="J2115" s="260"/>
      <c r="K2115" s="260"/>
      <c r="L2115" s="264"/>
      <c r="M2115" s="265"/>
      <c r="N2115" s="266"/>
      <c r="O2115" s="266"/>
      <c r="P2115" s="266"/>
      <c r="Q2115" s="266"/>
      <c r="R2115" s="266"/>
      <c r="S2115" s="266"/>
      <c r="T2115" s="267"/>
      <c r="U2115" s="15"/>
      <c r="V2115" s="15"/>
      <c r="W2115" s="15"/>
      <c r="X2115" s="15"/>
      <c r="Y2115" s="15"/>
      <c r="Z2115" s="15"/>
      <c r="AA2115" s="15"/>
      <c r="AB2115" s="15"/>
      <c r="AC2115" s="15"/>
      <c r="AD2115" s="15"/>
      <c r="AE2115" s="15"/>
      <c r="AT2115" s="268" t="s">
        <v>213</v>
      </c>
      <c r="AU2115" s="268" t="s">
        <v>86</v>
      </c>
      <c r="AV2115" s="15" t="s">
        <v>80</v>
      </c>
      <c r="AW2115" s="15" t="s">
        <v>35</v>
      </c>
      <c r="AX2115" s="15" t="s">
        <v>73</v>
      </c>
      <c r="AY2115" s="268" t="s">
        <v>202</v>
      </c>
    </row>
    <row r="2116" s="13" customFormat="1">
      <c r="A2116" s="13"/>
      <c r="B2116" s="233"/>
      <c r="C2116" s="234"/>
      <c r="D2116" s="235" t="s">
        <v>213</v>
      </c>
      <c r="E2116" s="236" t="s">
        <v>19</v>
      </c>
      <c r="F2116" s="237" t="s">
        <v>2927</v>
      </c>
      <c r="G2116" s="234"/>
      <c r="H2116" s="238">
        <v>14.800000000000001</v>
      </c>
      <c r="I2116" s="239"/>
      <c r="J2116" s="234"/>
      <c r="K2116" s="234"/>
      <c r="L2116" s="240"/>
      <c r="M2116" s="241"/>
      <c r="N2116" s="242"/>
      <c r="O2116" s="242"/>
      <c r="P2116" s="242"/>
      <c r="Q2116" s="242"/>
      <c r="R2116" s="242"/>
      <c r="S2116" s="242"/>
      <c r="T2116" s="24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4" t="s">
        <v>213</v>
      </c>
      <c r="AU2116" s="244" t="s">
        <v>86</v>
      </c>
      <c r="AV2116" s="13" t="s">
        <v>86</v>
      </c>
      <c r="AW2116" s="13" t="s">
        <v>35</v>
      </c>
      <c r="AX2116" s="13" t="s">
        <v>73</v>
      </c>
      <c r="AY2116" s="244" t="s">
        <v>202</v>
      </c>
    </row>
    <row r="2117" s="13" customFormat="1">
      <c r="A2117" s="13"/>
      <c r="B2117" s="233"/>
      <c r="C2117" s="234"/>
      <c r="D2117" s="235" t="s">
        <v>213</v>
      </c>
      <c r="E2117" s="236" t="s">
        <v>19</v>
      </c>
      <c r="F2117" s="237" t="s">
        <v>2928</v>
      </c>
      <c r="G2117" s="234"/>
      <c r="H2117" s="238">
        <v>6.7599999999999998</v>
      </c>
      <c r="I2117" s="239"/>
      <c r="J2117" s="234"/>
      <c r="K2117" s="234"/>
      <c r="L2117" s="240"/>
      <c r="M2117" s="241"/>
      <c r="N2117" s="242"/>
      <c r="O2117" s="242"/>
      <c r="P2117" s="242"/>
      <c r="Q2117" s="242"/>
      <c r="R2117" s="242"/>
      <c r="S2117" s="242"/>
      <c r="T2117" s="24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4" t="s">
        <v>213</v>
      </c>
      <c r="AU2117" s="244" t="s">
        <v>86</v>
      </c>
      <c r="AV2117" s="13" t="s">
        <v>86</v>
      </c>
      <c r="AW2117" s="13" t="s">
        <v>35</v>
      </c>
      <c r="AX2117" s="13" t="s">
        <v>73</v>
      </c>
      <c r="AY2117" s="244" t="s">
        <v>202</v>
      </c>
    </row>
    <row r="2118" s="13" customFormat="1">
      <c r="A2118" s="13"/>
      <c r="B2118" s="233"/>
      <c r="C2118" s="234"/>
      <c r="D2118" s="235" t="s">
        <v>213</v>
      </c>
      <c r="E2118" s="236" t="s">
        <v>19</v>
      </c>
      <c r="F2118" s="237" t="s">
        <v>2972</v>
      </c>
      <c r="G2118" s="234"/>
      <c r="H2118" s="238">
        <v>14.49</v>
      </c>
      <c r="I2118" s="239"/>
      <c r="J2118" s="234"/>
      <c r="K2118" s="234"/>
      <c r="L2118" s="240"/>
      <c r="M2118" s="241"/>
      <c r="N2118" s="242"/>
      <c r="O2118" s="242"/>
      <c r="P2118" s="242"/>
      <c r="Q2118" s="242"/>
      <c r="R2118" s="242"/>
      <c r="S2118" s="242"/>
      <c r="T2118" s="24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4" t="s">
        <v>213</v>
      </c>
      <c r="AU2118" s="244" t="s">
        <v>86</v>
      </c>
      <c r="AV2118" s="13" t="s">
        <v>86</v>
      </c>
      <c r="AW2118" s="13" t="s">
        <v>35</v>
      </c>
      <c r="AX2118" s="13" t="s">
        <v>73</v>
      </c>
      <c r="AY2118" s="244" t="s">
        <v>202</v>
      </c>
    </row>
    <row r="2119" s="15" customFormat="1">
      <c r="A2119" s="15"/>
      <c r="B2119" s="259"/>
      <c r="C2119" s="260"/>
      <c r="D2119" s="235" t="s">
        <v>213</v>
      </c>
      <c r="E2119" s="261" t="s">
        <v>19</v>
      </c>
      <c r="F2119" s="262" t="s">
        <v>1215</v>
      </c>
      <c r="G2119" s="260"/>
      <c r="H2119" s="261" t="s">
        <v>19</v>
      </c>
      <c r="I2119" s="263"/>
      <c r="J2119" s="260"/>
      <c r="K2119" s="260"/>
      <c r="L2119" s="264"/>
      <c r="M2119" s="265"/>
      <c r="N2119" s="266"/>
      <c r="O2119" s="266"/>
      <c r="P2119" s="266"/>
      <c r="Q2119" s="266"/>
      <c r="R2119" s="266"/>
      <c r="S2119" s="266"/>
      <c r="T2119" s="267"/>
      <c r="U2119" s="15"/>
      <c r="V2119" s="15"/>
      <c r="W2119" s="15"/>
      <c r="X2119" s="15"/>
      <c r="Y2119" s="15"/>
      <c r="Z2119" s="15"/>
      <c r="AA2119" s="15"/>
      <c r="AB2119" s="15"/>
      <c r="AC2119" s="15"/>
      <c r="AD2119" s="15"/>
      <c r="AE2119" s="15"/>
      <c r="AT2119" s="268" t="s">
        <v>213</v>
      </c>
      <c r="AU2119" s="268" t="s">
        <v>86</v>
      </c>
      <c r="AV2119" s="15" t="s">
        <v>80</v>
      </c>
      <c r="AW2119" s="15" t="s">
        <v>35</v>
      </c>
      <c r="AX2119" s="15" t="s">
        <v>73</v>
      </c>
      <c r="AY2119" s="268" t="s">
        <v>202</v>
      </c>
    </row>
    <row r="2120" s="13" customFormat="1">
      <c r="A2120" s="13"/>
      <c r="B2120" s="233"/>
      <c r="C2120" s="234"/>
      <c r="D2120" s="235" t="s">
        <v>213</v>
      </c>
      <c r="E2120" s="236" t="s">
        <v>19</v>
      </c>
      <c r="F2120" s="237" t="s">
        <v>2931</v>
      </c>
      <c r="G2120" s="234"/>
      <c r="H2120" s="238">
        <v>10.5</v>
      </c>
      <c r="I2120" s="239"/>
      <c r="J2120" s="234"/>
      <c r="K2120" s="234"/>
      <c r="L2120" s="240"/>
      <c r="M2120" s="241"/>
      <c r="N2120" s="242"/>
      <c r="O2120" s="242"/>
      <c r="P2120" s="242"/>
      <c r="Q2120" s="242"/>
      <c r="R2120" s="242"/>
      <c r="S2120" s="242"/>
      <c r="T2120" s="24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4" t="s">
        <v>213</v>
      </c>
      <c r="AU2120" s="244" t="s">
        <v>86</v>
      </c>
      <c r="AV2120" s="13" t="s">
        <v>86</v>
      </c>
      <c r="AW2120" s="13" t="s">
        <v>35</v>
      </c>
      <c r="AX2120" s="13" t="s">
        <v>73</v>
      </c>
      <c r="AY2120" s="244" t="s">
        <v>202</v>
      </c>
    </row>
    <row r="2121" s="13" customFormat="1">
      <c r="A2121" s="13"/>
      <c r="B2121" s="233"/>
      <c r="C2121" s="234"/>
      <c r="D2121" s="235" t="s">
        <v>213</v>
      </c>
      <c r="E2121" s="236" t="s">
        <v>19</v>
      </c>
      <c r="F2121" s="237" t="s">
        <v>2932</v>
      </c>
      <c r="G2121" s="234"/>
      <c r="H2121" s="238">
        <v>6.75</v>
      </c>
      <c r="I2121" s="239"/>
      <c r="J2121" s="234"/>
      <c r="K2121" s="234"/>
      <c r="L2121" s="240"/>
      <c r="M2121" s="241"/>
      <c r="N2121" s="242"/>
      <c r="O2121" s="242"/>
      <c r="P2121" s="242"/>
      <c r="Q2121" s="242"/>
      <c r="R2121" s="242"/>
      <c r="S2121" s="242"/>
      <c r="T2121" s="243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4" t="s">
        <v>213</v>
      </c>
      <c r="AU2121" s="244" t="s">
        <v>86</v>
      </c>
      <c r="AV2121" s="13" t="s">
        <v>86</v>
      </c>
      <c r="AW2121" s="13" t="s">
        <v>35</v>
      </c>
      <c r="AX2121" s="13" t="s">
        <v>73</v>
      </c>
      <c r="AY2121" s="244" t="s">
        <v>202</v>
      </c>
    </row>
    <row r="2122" s="13" customFormat="1">
      <c r="A2122" s="13"/>
      <c r="B2122" s="233"/>
      <c r="C2122" s="234"/>
      <c r="D2122" s="235" t="s">
        <v>213</v>
      </c>
      <c r="E2122" s="236" t="s">
        <v>19</v>
      </c>
      <c r="F2122" s="237" t="s">
        <v>2933</v>
      </c>
      <c r="G2122" s="234"/>
      <c r="H2122" s="238">
        <v>3.25</v>
      </c>
      <c r="I2122" s="239"/>
      <c r="J2122" s="234"/>
      <c r="K2122" s="234"/>
      <c r="L2122" s="240"/>
      <c r="M2122" s="241"/>
      <c r="N2122" s="242"/>
      <c r="O2122" s="242"/>
      <c r="P2122" s="242"/>
      <c r="Q2122" s="242"/>
      <c r="R2122" s="242"/>
      <c r="S2122" s="242"/>
      <c r="T2122" s="24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4" t="s">
        <v>213</v>
      </c>
      <c r="AU2122" s="244" t="s">
        <v>86</v>
      </c>
      <c r="AV2122" s="13" t="s">
        <v>86</v>
      </c>
      <c r="AW2122" s="13" t="s">
        <v>35</v>
      </c>
      <c r="AX2122" s="13" t="s">
        <v>73</v>
      </c>
      <c r="AY2122" s="244" t="s">
        <v>202</v>
      </c>
    </row>
    <row r="2123" s="13" customFormat="1">
      <c r="A2123" s="13"/>
      <c r="B2123" s="233"/>
      <c r="C2123" s="234"/>
      <c r="D2123" s="235" t="s">
        <v>213</v>
      </c>
      <c r="E2123" s="236" t="s">
        <v>19</v>
      </c>
      <c r="F2123" s="237" t="s">
        <v>2932</v>
      </c>
      <c r="G2123" s="234"/>
      <c r="H2123" s="238">
        <v>6.75</v>
      </c>
      <c r="I2123" s="239"/>
      <c r="J2123" s="234"/>
      <c r="K2123" s="234"/>
      <c r="L2123" s="240"/>
      <c r="M2123" s="241"/>
      <c r="N2123" s="242"/>
      <c r="O2123" s="242"/>
      <c r="P2123" s="242"/>
      <c r="Q2123" s="242"/>
      <c r="R2123" s="242"/>
      <c r="S2123" s="242"/>
      <c r="T2123" s="24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4" t="s">
        <v>213</v>
      </c>
      <c r="AU2123" s="244" t="s">
        <v>86</v>
      </c>
      <c r="AV2123" s="13" t="s">
        <v>86</v>
      </c>
      <c r="AW2123" s="13" t="s">
        <v>35</v>
      </c>
      <c r="AX2123" s="13" t="s">
        <v>73</v>
      </c>
      <c r="AY2123" s="244" t="s">
        <v>202</v>
      </c>
    </row>
    <row r="2124" s="13" customFormat="1">
      <c r="A2124" s="13"/>
      <c r="B2124" s="233"/>
      <c r="C2124" s="234"/>
      <c r="D2124" s="235" t="s">
        <v>213</v>
      </c>
      <c r="E2124" s="236" t="s">
        <v>19</v>
      </c>
      <c r="F2124" s="237" t="s">
        <v>2932</v>
      </c>
      <c r="G2124" s="234"/>
      <c r="H2124" s="238">
        <v>6.75</v>
      </c>
      <c r="I2124" s="239"/>
      <c r="J2124" s="234"/>
      <c r="K2124" s="234"/>
      <c r="L2124" s="240"/>
      <c r="M2124" s="241"/>
      <c r="N2124" s="242"/>
      <c r="O2124" s="242"/>
      <c r="P2124" s="242"/>
      <c r="Q2124" s="242"/>
      <c r="R2124" s="242"/>
      <c r="S2124" s="242"/>
      <c r="T2124" s="24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4" t="s">
        <v>213</v>
      </c>
      <c r="AU2124" s="244" t="s">
        <v>86</v>
      </c>
      <c r="AV2124" s="13" t="s">
        <v>86</v>
      </c>
      <c r="AW2124" s="13" t="s">
        <v>35</v>
      </c>
      <c r="AX2124" s="13" t="s">
        <v>73</v>
      </c>
      <c r="AY2124" s="244" t="s">
        <v>202</v>
      </c>
    </row>
    <row r="2125" s="13" customFormat="1">
      <c r="A2125" s="13"/>
      <c r="B2125" s="233"/>
      <c r="C2125" s="234"/>
      <c r="D2125" s="235" t="s">
        <v>213</v>
      </c>
      <c r="E2125" s="236" t="s">
        <v>19</v>
      </c>
      <c r="F2125" s="237" t="s">
        <v>2932</v>
      </c>
      <c r="G2125" s="234"/>
      <c r="H2125" s="238">
        <v>6.75</v>
      </c>
      <c r="I2125" s="239"/>
      <c r="J2125" s="234"/>
      <c r="K2125" s="234"/>
      <c r="L2125" s="240"/>
      <c r="M2125" s="241"/>
      <c r="N2125" s="242"/>
      <c r="O2125" s="242"/>
      <c r="P2125" s="242"/>
      <c r="Q2125" s="242"/>
      <c r="R2125" s="242"/>
      <c r="S2125" s="242"/>
      <c r="T2125" s="24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4" t="s">
        <v>213</v>
      </c>
      <c r="AU2125" s="244" t="s">
        <v>86</v>
      </c>
      <c r="AV2125" s="13" t="s">
        <v>86</v>
      </c>
      <c r="AW2125" s="13" t="s">
        <v>35</v>
      </c>
      <c r="AX2125" s="13" t="s">
        <v>73</v>
      </c>
      <c r="AY2125" s="244" t="s">
        <v>202</v>
      </c>
    </row>
    <row r="2126" s="13" customFormat="1">
      <c r="A2126" s="13"/>
      <c r="B2126" s="233"/>
      <c r="C2126" s="234"/>
      <c r="D2126" s="235" t="s">
        <v>213</v>
      </c>
      <c r="E2126" s="236" t="s">
        <v>19</v>
      </c>
      <c r="F2126" s="237" t="s">
        <v>3037</v>
      </c>
      <c r="G2126" s="234"/>
      <c r="H2126" s="238">
        <v>5.5</v>
      </c>
      <c r="I2126" s="239"/>
      <c r="J2126" s="234"/>
      <c r="K2126" s="234"/>
      <c r="L2126" s="240"/>
      <c r="M2126" s="241"/>
      <c r="N2126" s="242"/>
      <c r="O2126" s="242"/>
      <c r="P2126" s="242"/>
      <c r="Q2126" s="242"/>
      <c r="R2126" s="242"/>
      <c r="S2126" s="242"/>
      <c r="T2126" s="243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4" t="s">
        <v>213</v>
      </c>
      <c r="AU2126" s="244" t="s">
        <v>86</v>
      </c>
      <c r="AV2126" s="13" t="s">
        <v>86</v>
      </c>
      <c r="AW2126" s="13" t="s">
        <v>35</v>
      </c>
      <c r="AX2126" s="13" t="s">
        <v>73</v>
      </c>
      <c r="AY2126" s="244" t="s">
        <v>202</v>
      </c>
    </row>
    <row r="2127" s="16" customFormat="1">
      <c r="A2127" s="16"/>
      <c r="B2127" s="283"/>
      <c r="C2127" s="284"/>
      <c r="D2127" s="235" t="s">
        <v>213</v>
      </c>
      <c r="E2127" s="285" t="s">
        <v>19</v>
      </c>
      <c r="F2127" s="286" t="s">
        <v>516</v>
      </c>
      <c r="G2127" s="284"/>
      <c r="H2127" s="287">
        <v>82.300000000000011</v>
      </c>
      <c r="I2127" s="288"/>
      <c r="J2127" s="284"/>
      <c r="K2127" s="284"/>
      <c r="L2127" s="289"/>
      <c r="M2127" s="290"/>
      <c r="N2127" s="291"/>
      <c r="O2127" s="291"/>
      <c r="P2127" s="291"/>
      <c r="Q2127" s="291"/>
      <c r="R2127" s="291"/>
      <c r="S2127" s="291"/>
      <c r="T2127" s="292"/>
      <c r="U2127" s="16"/>
      <c r="V2127" s="16"/>
      <c r="W2127" s="16"/>
      <c r="X2127" s="16"/>
      <c r="Y2127" s="16"/>
      <c r="Z2127" s="16"/>
      <c r="AA2127" s="16"/>
      <c r="AB2127" s="16"/>
      <c r="AC2127" s="16"/>
      <c r="AD2127" s="16"/>
      <c r="AE2127" s="16"/>
      <c r="AT2127" s="293" t="s">
        <v>213</v>
      </c>
      <c r="AU2127" s="293" t="s">
        <v>86</v>
      </c>
      <c r="AV2127" s="16" t="s">
        <v>109</v>
      </c>
      <c r="AW2127" s="16" t="s">
        <v>35</v>
      </c>
      <c r="AX2127" s="16" t="s">
        <v>73</v>
      </c>
      <c r="AY2127" s="293" t="s">
        <v>202</v>
      </c>
    </row>
    <row r="2128" s="15" customFormat="1">
      <c r="A2128" s="15"/>
      <c r="B2128" s="259"/>
      <c r="C2128" s="260"/>
      <c r="D2128" s="235" t="s">
        <v>213</v>
      </c>
      <c r="E2128" s="261" t="s">
        <v>19</v>
      </c>
      <c r="F2128" s="262" t="s">
        <v>2965</v>
      </c>
      <c r="G2128" s="260"/>
      <c r="H2128" s="261" t="s">
        <v>19</v>
      </c>
      <c r="I2128" s="263"/>
      <c r="J2128" s="260"/>
      <c r="K2128" s="260"/>
      <c r="L2128" s="264"/>
      <c r="M2128" s="265"/>
      <c r="N2128" s="266"/>
      <c r="O2128" s="266"/>
      <c r="P2128" s="266"/>
      <c r="Q2128" s="266"/>
      <c r="R2128" s="266"/>
      <c r="S2128" s="266"/>
      <c r="T2128" s="267"/>
      <c r="U2128" s="15"/>
      <c r="V2128" s="15"/>
      <c r="W2128" s="15"/>
      <c r="X2128" s="15"/>
      <c r="Y2128" s="15"/>
      <c r="Z2128" s="15"/>
      <c r="AA2128" s="15"/>
      <c r="AB2128" s="15"/>
      <c r="AC2128" s="15"/>
      <c r="AD2128" s="15"/>
      <c r="AE2128" s="15"/>
      <c r="AT2128" s="268" t="s">
        <v>213</v>
      </c>
      <c r="AU2128" s="268" t="s">
        <v>86</v>
      </c>
      <c r="AV2128" s="15" t="s">
        <v>80</v>
      </c>
      <c r="AW2128" s="15" t="s">
        <v>35</v>
      </c>
      <c r="AX2128" s="15" t="s">
        <v>73</v>
      </c>
      <c r="AY2128" s="268" t="s">
        <v>202</v>
      </c>
    </row>
    <row r="2129" s="13" customFormat="1">
      <c r="A2129" s="13"/>
      <c r="B2129" s="233"/>
      <c r="C2129" s="234"/>
      <c r="D2129" s="235" t="s">
        <v>213</v>
      </c>
      <c r="E2129" s="236" t="s">
        <v>19</v>
      </c>
      <c r="F2129" s="237" t="s">
        <v>2950</v>
      </c>
      <c r="G2129" s="234"/>
      <c r="H2129" s="238">
        <v>17.25</v>
      </c>
      <c r="I2129" s="239"/>
      <c r="J2129" s="234"/>
      <c r="K2129" s="234"/>
      <c r="L2129" s="240"/>
      <c r="M2129" s="241"/>
      <c r="N2129" s="242"/>
      <c r="O2129" s="242"/>
      <c r="P2129" s="242"/>
      <c r="Q2129" s="242"/>
      <c r="R2129" s="242"/>
      <c r="S2129" s="242"/>
      <c r="T2129" s="24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4" t="s">
        <v>213</v>
      </c>
      <c r="AU2129" s="244" t="s">
        <v>86</v>
      </c>
      <c r="AV2129" s="13" t="s">
        <v>86</v>
      </c>
      <c r="AW2129" s="13" t="s">
        <v>35</v>
      </c>
      <c r="AX2129" s="13" t="s">
        <v>73</v>
      </c>
      <c r="AY2129" s="244" t="s">
        <v>202</v>
      </c>
    </row>
    <row r="2130" s="13" customFormat="1">
      <c r="A2130" s="13"/>
      <c r="B2130" s="233"/>
      <c r="C2130" s="234"/>
      <c r="D2130" s="235" t="s">
        <v>213</v>
      </c>
      <c r="E2130" s="236" t="s">
        <v>19</v>
      </c>
      <c r="F2130" s="237" t="s">
        <v>2951</v>
      </c>
      <c r="G2130" s="234"/>
      <c r="H2130" s="238">
        <v>17.375</v>
      </c>
      <c r="I2130" s="239"/>
      <c r="J2130" s="234"/>
      <c r="K2130" s="234"/>
      <c r="L2130" s="240"/>
      <c r="M2130" s="241"/>
      <c r="N2130" s="242"/>
      <c r="O2130" s="242"/>
      <c r="P2130" s="242"/>
      <c r="Q2130" s="242"/>
      <c r="R2130" s="242"/>
      <c r="S2130" s="242"/>
      <c r="T2130" s="243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4" t="s">
        <v>213</v>
      </c>
      <c r="AU2130" s="244" t="s">
        <v>86</v>
      </c>
      <c r="AV2130" s="13" t="s">
        <v>86</v>
      </c>
      <c r="AW2130" s="13" t="s">
        <v>35</v>
      </c>
      <c r="AX2130" s="13" t="s">
        <v>73</v>
      </c>
      <c r="AY2130" s="244" t="s">
        <v>202</v>
      </c>
    </row>
    <row r="2131" s="13" customFormat="1">
      <c r="A2131" s="13"/>
      <c r="B2131" s="233"/>
      <c r="C2131" s="234"/>
      <c r="D2131" s="235" t="s">
        <v>213</v>
      </c>
      <c r="E2131" s="236" t="s">
        <v>19</v>
      </c>
      <c r="F2131" s="237" t="s">
        <v>2952</v>
      </c>
      <c r="G2131" s="234"/>
      <c r="H2131" s="238">
        <v>15.775</v>
      </c>
      <c r="I2131" s="239"/>
      <c r="J2131" s="234"/>
      <c r="K2131" s="234"/>
      <c r="L2131" s="240"/>
      <c r="M2131" s="241"/>
      <c r="N2131" s="242"/>
      <c r="O2131" s="242"/>
      <c r="P2131" s="242"/>
      <c r="Q2131" s="242"/>
      <c r="R2131" s="242"/>
      <c r="S2131" s="242"/>
      <c r="T2131" s="24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4" t="s">
        <v>213</v>
      </c>
      <c r="AU2131" s="244" t="s">
        <v>86</v>
      </c>
      <c r="AV2131" s="13" t="s">
        <v>86</v>
      </c>
      <c r="AW2131" s="13" t="s">
        <v>35</v>
      </c>
      <c r="AX2131" s="13" t="s">
        <v>73</v>
      </c>
      <c r="AY2131" s="244" t="s">
        <v>202</v>
      </c>
    </row>
    <row r="2132" s="13" customFormat="1">
      <c r="A2132" s="13"/>
      <c r="B2132" s="233"/>
      <c r="C2132" s="234"/>
      <c r="D2132" s="235" t="s">
        <v>213</v>
      </c>
      <c r="E2132" s="236" t="s">
        <v>19</v>
      </c>
      <c r="F2132" s="237" t="s">
        <v>2933</v>
      </c>
      <c r="G2132" s="234"/>
      <c r="H2132" s="238">
        <v>3.25</v>
      </c>
      <c r="I2132" s="239"/>
      <c r="J2132" s="234"/>
      <c r="K2132" s="234"/>
      <c r="L2132" s="240"/>
      <c r="M2132" s="241"/>
      <c r="N2132" s="242"/>
      <c r="O2132" s="242"/>
      <c r="P2132" s="242"/>
      <c r="Q2132" s="242"/>
      <c r="R2132" s="242"/>
      <c r="S2132" s="242"/>
      <c r="T2132" s="24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4" t="s">
        <v>213</v>
      </c>
      <c r="AU2132" s="244" t="s">
        <v>86</v>
      </c>
      <c r="AV2132" s="13" t="s">
        <v>86</v>
      </c>
      <c r="AW2132" s="13" t="s">
        <v>35</v>
      </c>
      <c r="AX2132" s="13" t="s">
        <v>73</v>
      </c>
      <c r="AY2132" s="244" t="s">
        <v>202</v>
      </c>
    </row>
    <row r="2133" s="13" customFormat="1">
      <c r="A2133" s="13"/>
      <c r="B2133" s="233"/>
      <c r="C2133" s="234"/>
      <c r="D2133" s="235" t="s">
        <v>213</v>
      </c>
      <c r="E2133" s="236" t="s">
        <v>19</v>
      </c>
      <c r="F2133" s="237" t="s">
        <v>2933</v>
      </c>
      <c r="G2133" s="234"/>
      <c r="H2133" s="238">
        <v>3.25</v>
      </c>
      <c r="I2133" s="239"/>
      <c r="J2133" s="234"/>
      <c r="K2133" s="234"/>
      <c r="L2133" s="240"/>
      <c r="M2133" s="241"/>
      <c r="N2133" s="242"/>
      <c r="O2133" s="242"/>
      <c r="P2133" s="242"/>
      <c r="Q2133" s="242"/>
      <c r="R2133" s="242"/>
      <c r="S2133" s="242"/>
      <c r="T2133" s="24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4" t="s">
        <v>213</v>
      </c>
      <c r="AU2133" s="244" t="s">
        <v>86</v>
      </c>
      <c r="AV2133" s="13" t="s">
        <v>86</v>
      </c>
      <c r="AW2133" s="13" t="s">
        <v>35</v>
      </c>
      <c r="AX2133" s="13" t="s">
        <v>73</v>
      </c>
      <c r="AY2133" s="244" t="s">
        <v>202</v>
      </c>
    </row>
    <row r="2134" s="13" customFormat="1">
      <c r="A2134" s="13"/>
      <c r="B2134" s="233"/>
      <c r="C2134" s="234"/>
      <c r="D2134" s="235" t="s">
        <v>213</v>
      </c>
      <c r="E2134" s="236" t="s">
        <v>19</v>
      </c>
      <c r="F2134" s="237" t="s">
        <v>2932</v>
      </c>
      <c r="G2134" s="234"/>
      <c r="H2134" s="238">
        <v>6.75</v>
      </c>
      <c r="I2134" s="239"/>
      <c r="J2134" s="234"/>
      <c r="K2134" s="234"/>
      <c r="L2134" s="240"/>
      <c r="M2134" s="241"/>
      <c r="N2134" s="242"/>
      <c r="O2134" s="242"/>
      <c r="P2134" s="242"/>
      <c r="Q2134" s="242"/>
      <c r="R2134" s="242"/>
      <c r="S2134" s="242"/>
      <c r="T2134" s="24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4" t="s">
        <v>213</v>
      </c>
      <c r="AU2134" s="244" t="s">
        <v>86</v>
      </c>
      <c r="AV2134" s="13" t="s">
        <v>86</v>
      </c>
      <c r="AW2134" s="13" t="s">
        <v>35</v>
      </c>
      <c r="AX2134" s="13" t="s">
        <v>73</v>
      </c>
      <c r="AY2134" s="244" t="s">
        <v>202</v>
      </c>
    </row>
    <row r="2135" s="13" customFormat="1">
      <c r="A2135" s="13"/>
      <c r="B2135" s="233"/>
      <c r="C2135" s="234"/>
      <c r="D2135" s="235" t="s">
        <v>213</v>
      </c>
      <c r="E2135" s="236" t="s">
        <v>19</v>
      </c>
      <c r="F2135" s="237" t="s">
        <v>2953</v>
      </c>
      <c r="G2135" s="234"/>
      <c r="H2135" s="238">
        <v>6.6500000000000004</v>
      </c>
      <c r="I2135" s="239"/>
      <c r="J2135" s="234"/>
      <c r="K2135" s="234"/>
      <c r="L2135" s="240"/>
      <c r="M2135" s="241"/>
      <c r="N2135" s="242"/>
      <c r="O2135" s="242"/>
      <c r="P2135" s="242"/>
      <c r="Q2135" s="242"/>
      <c r="R2135" s="242"/>
      <c r="S2135" s="242"/>
      <c r="T2135" s="243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4" t="s">
        <v>213</v>
      </c>
      <c r="AU2135" s="244" t="s">
        <v>86</v>
      </c>
      <c r="AV2135" s="13" t="s">
        <v>86</v>
      </c>
      <c r="AW2135" s="13" t="s">
        <v>35</v>
      </c>
      <c r="AX2135" s="13" t="s">
        <v>73</v>
      </c>
      <c r="AY2135" s="244" t="s">
        <v>202</v>
      </c>
    </row>
    <row r="2136" s="13" customFormat="1">
      <c r="A2136" s="13"/>
      <c r="B2136" s="233"/>
      <c r="C2136" s="234"/>
      <c r="D2136" s="235" t="s">
        <v>213</v>
      </c>
      <c r="E2136" s="236" t="s">
        <v>19</v>
      </c>
      <c r="F2136" s="237" t="s">
        <v>2954</v>
      </c>
      <c r="G2136" s="234"/>
      <c r="H2136" s="238">
        <v>7</v>
      </c>
      <c r="I2136" s="239"/>
      <c r="J2136" s="234"/>
      <c r="K2136" s="234"/>
      <c r="L2136" s="240"/>
      <c r="M2136" s="241"/>
      <c r="N2136" s="242"/>
      <c r="O2136" s="242"/>
      <c r="P2136" s="242"/>
      <c r="Q2136" s="242"/>
      <c r="R2136" s="242"/>
      <c r="S2136" s="242"/>
      <c r="T2136" s="243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4" t="s">
        <v>213</v>
      </c>
      <c r="AU2136" s="244" t="s">
        <v>86</v>
      </c>
      <c r="AV2136" s="13" t="s">
        <v>86</v>
      </c>
      <c r="AW2136" s="13" t="s">
        <v>35</v>
      </c>
      <c r="AX2136" s="13" t="s">
        <v>73</v>
      </c>
      <c r="AY2136" s="244" t="s">
        <v>202</v>
      </c>
    </row>
    <row r="2137" s="13" customFormat="1">
      <c r="A2137" s="13"/>
      <c r="B2137" s="233"/>
      <c r="C2137" s="234"/>
      <c r="D2137" s="235" t="s">
        <v>213</v>
      </c>
      <c r="E2137" s="236" t="s">
        <v>19</v>
      </c>
      <c r="F2137" s="237" t="s">
        <v>2955</v>
      </c>
      <c r="G2137" s="234"/>
      <c r="H2137" s="238">
        <v>94.5</v>
      </c>
      <c r="I2137" s="239"/>
      <c r="J2137" s="234"/>
      <c r="K2137" s="234"/>
      <c r="L2137" s="240"/>
      <c r="M2137" s="241"/>
      <c r="N2137" s="242"/>
      <c r="O2137" s="242"/>
      <c r="P2137" s="242"/>
      <c r="Q2137" s="242"/>
      <c r="R2137" s="242"/>
      <c r="S2137" s="242"/>
      <c r="T2137" s="24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4" t="s">
        <v>213</v>
      </c>
      <c r="AU2137" s="244" t="s">
        <v>86</v>
      </c>
      <c r="AV2137" s="13" t="s">
        <v>86</v>
      </c>
      <c r="AW2137" s="13" t="s">
        <v>35</v>
      </c>
      <c r="AX2137" s="13" t="s">
        <v>73</v>
      </c>
      <c r="AY2137" s="244" t="s">
        <v>202</v>
      </c>
    </row>
    <row r="2138" s="13" customFormat="1">
      <c r="A2138" s="13"/>
      <c r="B2138" s="233"/>
      <c r="C2138" s="234"/>
      <c r="D2138" s="235" t="s">
        <v>213</v>
      </c>
      <c r="E2138" s="236" t="s">
        <v>19</v>
      </c>
      <c r="F2138" s="237" t="s">
        <v>2954</v>
      </c>
      <c r="G2138" s="234"/>
      <c r="H2138" s="238">
        <v>7</v>
      </c>
      <c r="I2138" s="239"/>
      <c r="J2138" s="234"/>
      <c r="K2138" s="234"/>
      <c r="L2138" s="240"/>
      <c r="M2138" s="241"/>
      <c r="N2138" s="242"/>
      <c r="O2138" s="242"/>
      <c r="P2138" s="242"/>
      <c r="Q2138" s="242"/>
      <c r="R2138" s="242"/>
      <c r="S2138" s="242"/>
      <c r="T2138" s="24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4" t="s">
        <v>213</v>
      </c>
      <c r="AU2138" s="244" t="s">
        <v>86</v>
      </c>
      <c r="AV2138" s="13" t="s">
        <v>86</v>
      </c>
      <c r="AW2138" s="13" t="s">
        <v>35</v>
      </c>
      <c r="AX2138" s="13" t="s">
        <v>73</v>
      </c>
      <c r="AY2138" s="244" t="s">
        <v>202</v>
      </c>
    </row>
    <row r="2139" s="13" customFormat="1">
      <c r="A2139" s="13"/>
      <c r="B2139" s="233"/>
      <c r="C2139" s="234"/>
      <c r="D2139" s="235" t="s">
        <v>213</v>
      </c>
      <c r="E2139" s="236" t="s">
        <v>19</v>
      </c>
      <c r="F2139" s="237" t="s">
        <v>2956</v>
      </c>
      <c r="G2139" s="234"/>
      <c r="H2139" s="238">
        <v>6.75</v>
      </c>
      <c r="I2139" s="239"/>
      <c r="J2139" s="234"/>
      <c r="K2139" s="234"/>
      <c r="L2139" s="240"/>
      <c r="M2139" s="241"/>
      <c r="N2139" s="242"/>
      <c r="O2139" s="242"/>
      <c r="P2139" s="242"/>
      <c r="Q2139" s="242"/>
      <c r="R2139" s="242"/>
      <c r="S2139" s="242"/>
      <c r="T2139" s="24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4" t="s">
        <v>213</v>
      </c>
      <c r="AU2139" s="244" t="s">
        <v>86</v>
      </c>
      <c r="AV2139" s="13" t="s">
        <v>86</v>
      </c>
      <c r="AW2139" s="13" t="s">
        <v>35</v>
      </c>
      <c r="AX2139" s="13" t="s">
        <v>73</v>
      </c>
      <c r="AY2139" s="244" t="s">
        <v>202</v>
      </c>
    </row>
    <row r="2140" s="13" customFormat="1">
      <c r="A2140" s="13"/>
      <c r="B2140" s="233"/>
      <c r="C2140" s="234"/>
      <c r="D2140" s="235" t="s">
        <v>213</v>
      </c>
      <c r="E2140" s="236" t="s">
        <v>19</v>
      </c>
      <c r="F2140" s="237" t="s">
        <v>2957</v>
      </c>
      <c r="G2140" s="234"/>
      <c r="H2140" s="238">
        <v>40.5</v>
      </c>
      <c r="I2140" s="239"/>
      <c r="J2140" s="234"/>
      <c r="K2140" s="234"/>
      <c r="L2140" s="240"/>
      <c r="M2140" s="241"/>
      <c r="N2140" s="242"/>
      <c r="O2140" s="242"/>
      <c r="P2140" s="242"/>
      <c r="Q2140" s="242"/>
      <c r="R2140" s="242"/>
      <c r="S2140" s="242"/>
      <c r="T2140" s="24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4" t="s">
        <v>213</v>
      </c>
      <c r="AU2140" s="244" t="s">
        <v>86</v>
      </c>
      <c r="AV2140" s="13" t="s">
        <v>86</v>
      </c>
      <c r="AW2140" s="13" t="s">
        <v>35</v>
      </c>
      <c r="AX2140" s="13" t="s">
        <v>73</v>
      </c>
      <c r="AY2140" s="244" t="s">
        <v>202</v>
      </c>
    </row>
    <row r="2141" s="13" customFormat="1">
      <c r="A2141" s="13"/>
      <c r="B2141" s="233"/>
      <c r="C2141" s="234"/>
      <c r="D2141" s="235" t="s">
        <v>213</v>
      </c>
      <c r="E2141" s="236" t="s">
        <v>19</v>
      </c>
      <c r="F2141" s="237" t="s">
        <v>2958</v>
      </c>
      <c r="G2141" s="234"/>
      <c r="H2141" s="238">
        <v>9.75</v>
      </c>
      <c r="I2141" s="239"/>
      <c r="J2141" s="234"/>
      <c r="K2141" s="234"/>
      <c r="L2141" s="240"/>
      <c r="M2141" s="241"/>
      <c r="N2141" s="242"/>
      <c r="O2141" s="242"/>
      <c r="P2141" s="242"/>
      <c r="Q2141" s="242"/>
      <c r="R2141" s="242"/>
      <c r="S2141" s="242"/>
      <c r="T2141" s="24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4" t="s">
        <v>213</v>
      </c>
      <c r="AU2141" s="244" t="s">
        <v>86</v>
      </c>
      <c r="AV2141" s="13" t="s">
        <v>86</v>
      </c>
      <c r="AW2141" s="13" t="s">
        <v>35</v>
      </c>
      <c r="AX2141" s="13" t="s">
        <v>73</v>
      </c>
      <c r="AY2141" s="244" t="s">
        <v>202</v>
      </c>
    </row>
    <row r="2142" s="13" customFormat="1">
      <c r="A2142" s="13"/>
      <c r="B2142" s="233"/>
      <c r="C2142" s="234"/>
      <c r="D2142" s="235" t="s">
        <v>213</v>
      </c>
      <c r="E2142" s="236" t="s">
        <v>19</v>
      </c>
      <c r="F2142" s="237" t="s">
        <v>2959</v>
      </c>
      <c r="G2142" s="234"/>
      <c r="H2142" s="238">
        <v>8.5</v>
      </c>
      <c r="I2142" s="239"/>
      <c r="J2142" s="234"/>
      <c r="K2142" s="234"/>
      <c r="L2142" s="240"/>
      <c r="M2142" s="241"/>
      <c r="N2142" s="242"/>
      <c r="O2142" s="242"/>
      <c r="P2142" s="242"/>
      <c r="Q2142" s="242"/>
      <c r="R2142" s="242"/>
      <c r="S2142" s="242"/>
      <c r="T2142" s="24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4" t="s">
        <v>213</v>
      </c>
      <c r="AU2142" s="244" t="s">
        <v>86</v>
      </c>
      <c r="AV2142" s="13" t="s">
        <v>86</v>
      </c>
      <c r="AW2142" s="13" t="s">
        <v>35</v>
      </c>
      <c r="AX2142" s="13" t="s">
        <v>73</v>
      </c>
      <c r="AY2142" s="244" t="s">
        <v>202</v>
      </c>
    </row>
    <row r="2143" s="13" customFormat="1">
      <c r="A2143" s="13"/>
      <c r="B2143" s="233"/>
      <c r="C2143" s="234"/>
      <c r="D2143" s="235" t="s">
        <v>213</v>
      </c>
      <c r="E2143" s="236" t="s">
        <v>19</v>
      </c>
      <c r="F2143" s="237" t="s">
        <v>2960</v>
      </c>
      <c r="G2143" s="234"/>
      <c r="H2143" s="238">
        <v>20.25</v>
      </c>
      <c r="I2143" s="239"/>
      <c r="J2143" s="234"/>
      <c r="K2143" s="234"/>
      <c r="L2143" s="240"/>
      <c r="M2143" s="241"/>
      <c r="N2143" s="242"/>
      <c r="O2143" s="242"/>
      <c r="P2143" s="242"/>
      <c r="Q2143" s="242"/>
      <c r="R2143" s="242"/>
      <c r="S2143" s="242"/>
      <c r="T2143" s="24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4" t="s">
        <v>213</v>
      </c>
      <c r="AU2143" s="244" t="s">
        <v>86</v>
      </c>
      <c r="AV2143" s="13" t="s">
        <v>86</v>
      </c>
      <c r="AW2143" s="13" t="s">
        <v>35</v>
      </c>
      <c r="AX2143" s="13" t="s">
        <v>73</v>
      </c>
      <c r="AY2143" s="244" t="s">
        <v>202</v>
      </c>
    </row>
    <row r="2144" s="16" customFormat="1">
      <c r="A2144" s="16"/>
      <c r="B2144" s="283"/>
      <c r="C2144" s="284"/>
      <c r="D2144" s="235" t="s">
        <v>213</v>
      </c>
      <c r="E2144" s="285" t="s">
        <v>19</v>
      </c>
      <c r="F2144" s="286" t="s">
        <v>516</v>
      </c>
      <c r="G2144" s="284"/>
      <c r="H2144" s="287">
        <v>264.55000000000001</v>
      </c>
      <c r="I2144" s="288"/>
      <c r="J2144" s="284"/>
      <c r="K2144" s="284"/>
      <c r="L2144" s="289"/>
      <c r="M2144" s="290"/>
      <c r="N2144" s="291"/>
      <c r="O2144" s="291"/>
      <c r="P2144" s="291"/>
      <c r="Q2144" s="291"/>
      <c r="R2144" s="291"/>
      <c r="S2144" s="291"/>
      <c r="T2144" s="292"/>
      <c r="U2144" s="16"/>
      <c r="V2144" s="16"/>
      <c r="W2144" s="16"/>
      <c r="X2144" s="16"/>
      <c r="Y2144" s="16"/>
      <c r="Z2144" s="16"/>
      <c r="AA2144" s="16"/>
      <c r="AB2144" s="16"/>
      <c r="AC2144" s="16"/>
      <c r="AD2144" s="16"/>
      <c r="AE2144" s="16"/>
      <c r="AT2144" s="293" t="s">
        <v>213</v>
      </c>
      <c r="AU2144" s="293" t="s">
        <v>86</v>
      </c>
      <c r="AV2144" s="16" t="s">
        <v>109</v>
      </c>
      <c r="AW2144" s="16" t="s">
        <v>35</v>
      </c>
      <c r="AX2144" s="16" t="s">
        <v>73</v>
      </c>
      <c r="AY2144" s="293" t="s">
        <v>202</v>
      </c>
    </row>
    <row r="2145" s="14" customFormat="1">
      <c r="A2145" s="14"/>
      <c r="B2145" s="245"/>
      <c r="C2145" s="246"/>
      <c r="D2145" s="235" t="s">
        <v>213</v>
      </c>
      <c r="E2145" s="247" t="s">
        <v>19</v>
      </c>
      <c r="F2145" s="248" t="s">
        <v>215</v>
      </c>
      <c r="G2145" s="246"/>
      <c r="H2145" s="249">
        <v>346.85000000000002</v>
      </c>
      <c r="I2145" s="250"/>
      <c r="J2145" s="246"/>
      <c r="K2145" s="246"/>
      <c r="L2145" s="251"/>
      <c r="M2145" s="252"/>
      <c r="N2145" s="253"/>
      <c r="O2145" s="253"/>
      <c r="P2145" s="253"/>
      <c r="Q2145" s="253"/>
      <c r="R2145" s="253"/>
      <c r="S2145" s="253"/>
      <c r="T2145" s="254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55" t="s">
        <v>213</v>
      </c>
      <c r="AU2145" s="255" t="s">
        <v>86</v>
      </c>
      <c r="AV2145" s="14" t="s">
        <v>209</v>
      </c>
      <c r="AW2145" s="14" t="s">
        <v>35</v>
      </c>
      <c r="AX2145" s="14" t="s">
        <v>80</v>
      </c>
      <c r="AY2145" s="255" t="s">
        <v>202</v>
      </c>
    </row>
    <row r="2146" s="13" customFormat="1">
      <c r="A2146" s="13"/>
      <c r="B2146" s="233"/>
      <c r="C2146" s="234"/>
      <c r="D2146" s="235" t="s">
        <v>213</v>
      </c>
      <c r="E2146" s="234"/>
      <c r="F2146" s="237" t="s">
        <v>3042</v>
      </c>
      <c r="G2146" s="234"/>
      <c r="H2146" s="238">
        <v>364.19299999999998</v>
      </c>
      <c r="I2146" s="239"/>
      <c r="J2146" s="234"/>
      <c r="K2146" s="234"/>
      <c r="L2146" s="240"/>
      <c r="M2146" s="241"/>
      <c r="N2146" s="242"/>
      <c r="O2146" s="242"/>
      <c r="P2146" s="242"/>
      <c r="Q2146" s="242"/>
      <c r="R2146" s="242"/>
      <c r="S2146" s="242"/>
      <c r="T2146" s="24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4" t="s">
        <v>213</v>
      </c>
      <c r="AU2146" s="244" t="s">
        <v>86</v>
      </c>
      <c r="AV2146" s="13" t="s">
        <v>86</v>
      </c>
      <c r="AW2146" s="13" t="s">
        <v>4</v>
      </c>
      <c r="AX2146" s="13" t="s">
        <v>80</v>
      </c>
      <c r="AY2146" s="244" t="s">
        <v>202</v>
      </c>
    </row>
    <row r="2147" s="2" customFormat="1" ht="16.5" customHeight="1">
      <c r="A2147" s="40"/>
      <c r="B2147" s="41"/>
      <c r="C2147" s="269" t="s">
        <v>1373</v>
      </c>
      <c r="D2147" s="269" t="s">
        <v>314</v>
      </c>
      <c r="E2147" s="270" t="s">
        <v>3043</v>
      </c>
      <c r="F2147" s="271" t="s">
        <v>3044</v>
      </c>
      <c r="G2147" s="272" t="s">
        <v>415</v>
      </c>
      <c r="H2147" s="273">
        <v>141.03100000000001</v>
      </c>
      <c r="I2147" s="274"/>
      <c r="J2147" s="275">
        <f>ROUND(I2147*H2147,2)</f>
        <v>0</v>
      </c>
      <c r="K2147" s="271" t="s">
        <v>208</v>
      </c>
      <c r="L2147" s="276"/>
      <c r="M2147" s="277" t="s">
        <v>19</v>
      </c>
      <c r="N2147" s="278" t="s">
        <v>45</v>
      </c>
      <c r="O2147" s="86"/>
      <c r="P2147" s="224">
        <f>O2147*H2147</f>
        <v>0</v>
      </c>
      <c r="Q2147" s="224">
        <v>0.00029999999999999997</v>
      </c>
      <c r="R2147" s="224">
        <f>Q2147*H2147</f>
        <v>0.042309300000000001</v>
      </c>
      <c r="S2147" s="224">
        <v>0</v>
      </c>
      <c r="T2147" s="225">
        <f>S2147*H2147</f>
        <v>0</v>
      </c>
      <c r="U2147" s="40"/>
      <c r="V2147" s="40"/>
      <c r="W2147" s="40"/>
      <c r="X2147" s="40"/>
      <c r="Y2147" s="40"/>
      <c r="Z2147" s="40"/>
      <c r="AA2147" s="40"/>
      <c r="AB2147" s="40"/>
      <c r="AC2147" s="40"/>
      <c r="AD2147" s="40"/>
      <c r="AE2147" s="40"/>
      <c r="AR2147" s="226" t="s">
        <v>247</v>
      </c>
      <c r="AT2147" s="226" t="s">
        <v>314</v>
      </c>
      <c r="AU2147" s="226" t="s">
        <v>86</v>
      </c>
      <c r="AY2147" s="19" t="s">
        <v>202</v>
      </c>
      <c r="BE2147" s="227">
        <f>IF(N2147="základní",J2147,0)</f>
        <v>0</v>
      </c>
      <c r="BF2147" s="227">
        <f>IF(N2147="snížená",J2147,0)</f>
        <v>0</v>
      </c>
      <c r="BG2147" s="227">
        <f>IF(N2147="zákl. přenesená",J2147,0)</f>
        <v>0</v>
      </c>
      <c r="BH2147" s="227">
        <f>IF(N2147="sníž. přenesená",J2147,0)</f>
        <v>0</v>
      </c>
      <c r="BI2147" s="227">
        <f>IF(N2147="nulová",J2147,0)</f>
        <v>0</v>
      </c>
      <c r="BJ2147" s="19" t="s">
        <v>86</v>
      </c>
      <c r="BK2147" s="227">
        <f>ROUND(I2147*H2147,2)</f>
        <v>0</v>
      </c>
      <c r="BL2147" s="19" t="s">
        <v>209</v>
      </c>
      <c r="BM2147" s="226" t="s">
        <v>3045</v>
      </c>
    </row>
    <row r="2148" s="13" customFormat="1">
      <c r="A2148" s="13"/>
      <c r="B2148" s="233"/>
      <c r="C2148" s="234"/>
      <c r="D2148" s="235" t="s">
        <v>213</v>
      </c>
      <c r="E2148" s="236" t="s">
        <v>19</v>
      </c>
      <c r="F2148" s="237" t="s">
        <v>3046</v>
      </c>
      <c r="G2148" s="234"/>
      <c r="H2148" s="238">
        <v>10.69</v>
      </c>
      <c r="I2148" s="239"/>
      <c r="J2148" s="234"/>
      <c r="K2148" s="234"/>
      <c r="L2148" s="240"/>
      <c r="M2148" s="241"/>
      <c r="N2148" s="242"/>
      <c r="O2148" s="242"/>
      <c r="P2148" s="242"/>
      <c r="Q2148" s="242"/>
      <c r="R2148" s="242"/>
      <c r="S2148" s="242"/>
      <c r="T2148" s="243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4" t="s">
        <v>213</v>
      </c>
      <c r="AU2148" s="244" t="s">
        <v>86</v>
      </c>
      <c r="AV2148" s="13" t="s">
        <v>86</v>
      </c>
      <c r="AW2148" s="13" t="s">
        <v>35</v>
      </c>
      <c r="AX2148" s="13" t="s">
        <v>73</v>
      </c>
      <c r="AY2148" s="244" t="s">
        <v>202</v>
      </c>
    </row>
    <row r="2149" s="13" customFormat="1">
      <c r="A2149" s="13"/>
      <c r="B2149" s="233"/>
      <c r="C2149" s="234"/>
      <c r="D2149" s="235" t="s">
        <v>213</v>
      </c>
      <c r="E2149" s="236" t="s">
        <v>19</v>
      </c>
      <c r="F2149" s="237" t="s">
        <v>3047</v>
      </c>
      <c r="G2149" s="234"/>
      <c r="H2149" s="238">
        <v>123.625</v>
      </c>
      <c r="I2149" s="239"/>
      <c r="J2149" s="234"/>
      <c r="K2149" s="234"/>
      <c r="L2149" s="240"/>
      <c r="M2149" s="241"/>
      <c r="N2149" s="242"/>
      <c r="O2149" s="242"/>
      <c r="P2149" s="242"/>
      <c r="Q2149" s="242"/>
      <c r="R2149" s="242"/>
      <c r="S2149" s="242"/>
      <c r="T2149" s="24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4" t="s">
        <v>213</v>
      </c>
      <c r="AU2149" s="244" t="s">
        <v>86</v>
      </c>
      <c r="AV2149" s="13" t="s">
        <v>86</v>
      </c>
      <c r="AW2149" s="13" t="s">
        <v>35</v>
      </c>
      <c r="AX2149" s="13" t="s">
        <v>73</v>
      </c>
      <c r="AY2149" s="244" t="s">
        <v>202</v>
      </c>
    </row>
    <row r="2150" s="14" customFormat="1">
      <c r="A2150" s="14"/>
      <c r="B2150" s="245"/>
      <c r="C2150" s="246"/>
      <c r="D2150" s="235" t="s">
        <v>213</v>
      </c>
      <c r="E2150" s="247" t="s">
        <v>19</v>
      </c>
      <c r="F2150" s="248" t="s">
        <v>215</v>
      </c>
      <c r="G2150" s="246"/>
      <c r="H2150" s="249">
        <v>134.315</v>
      </c>
      <c r="I2150" s="250"/>
      <c r="J2150" s="246"/>
      <c r="K2150" s="246"/>
      <c r="L2150" s="251"/>
      <c r="M2150" s="252"/>
      <c r="N2150" s="253"/>
      <c r="O2150" s="253"/>
      <c r="P2150" s="253"/>
      <c r="Q2150" s="253"/>
      <c r="R2150" s="253"/>
      <c r="S2150" s="253"/>
      <c r="T2150" s="254"/>
      <c r="U2150" s="14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T2150" s="255" t="s">
        <v>213</v>
      </c>
      <c r="AU2150" s="255" t="s">
        <v>86</v>
      </c>
      <c r="AV2150" s="14" t="s">
        <v>209</v>
      </c>
      <c r="AW2150" s="14" t="s">
        <v>35</v>
      </c>
      <c r="AX2150" s="14" t="s">
        <v>80</v>
      </c>
      <c r="AY2150" s="255" t="s">
        <v>202</v>
      </c>
    </row>
    <row r="2151" s="13" customFormat="1">
      <c r="A2151" s="13"/>
      <c r="B2151" s="233"/>
      <c r="C2151" s="234"/>
      <c r="D2151" s="235" t="s">
        <v>213</v>
      </c>
      <c r="E2151" s="234"/>
      <c r="F2151" s="237" t="s">
        <v>3048</v>
      </c>
      <c r="G2151" s="234"/>
      <c r="H2151" s="238">
        <v>141.03100000000001</v>
      </c>
      <c r="I2151" s="239"/>
      <c r="J2151" s="234"/>
      <c r="K2151" s="234"/>
      <c r="L2151" s="240"/>
      <c r="M2151" s="241"/>
      <c r="N2151" s="242"/>
      <c r="O2151" s="242"/>
      <c r="P2151" s="242"/>
      <c r="Q2151" s="242"/>
      <c r="R2151" s="242"/>
      <c r="S2151" s="242"/>
      <c r="T2151" s="243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44" t="s">
        <v>213</v>
      </c>
      <c r="AU2151" s="244" t="s">
        <v>86</v>
      </c>
      <c r="AV2151" s="13" t="s">
        <v>86</v>
      </c>
      <c r="AW2151" s="13" t="s">
        <v>4</v>
      </c>
      <c r="AX2151" s="13" t="s">
        <v>80</v>
      </c>
      <c r="AY2151" s="244" t="s">
        <v>202</v>
      </c>
    </row>
    <row r="2152" s="2" customFormat="1" ht="16.5" customHeight="1">
      <c r="A2152" s="40"/>
      <c r="B2152" s="41"/>
      <c r="C2152" s="269" t="s">
        <v>1380</v>
      </c>
      <c r="D2152" s="269" t="s">
        <v>314</v>
      </c>
      <c r="E2152" s="270" t="s">
        <v>3049</v>
      </c>
      <c r="F2152" s="271" t="s">
        <v>3050</v>
      </c>
      <c r="G2152" s="272" t="s">
        <v>415</v>
      </c>
      <c r="H2152" s="273">
        <v>52.616</v>
      </c>
      <c r="I2152" s="274"/>
      <c r="J2152" s="275">
        <f>ROUND(I2152*H2152,2)</f>
        <v>0</v>
      </c>
      <c r="K2152" s="271" t="s">
        <v>208</v>
      </c>
      <c r="L2152" s="276"/>
      <c r="M2152" s="277" t="s">
        <v>19</v>
      </c>
      <c r="N2152" s="278" t="s">
        <v>45</v>
      </c>
      <c r="O2152" s="86"/>
      <c r="P2152" s="224">
        <f>O2152*H2152</f>
        <v>0</v>
      </c>
      <c r="Q2152" s="224">
        <v>0.00020000000000000001</v>
      </c>
      <c r="R2152" s="224">
        <f>Q2152*H2152</f>
        <v>0.0105232</v>
      </c>
      <c r="S2152" s="224">
        <v>0</v>
      </c>
      <c r="T2152" s="225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6" t="s">
        <v>247</v>
      </c>
      <c r="AT2152" s="226" t="s">
        <v>314</v>
      </c>
      <c r="AU2152" s="226" t="s">
        <v>86</v>
      </c>
      <c r="AY2152" s="19" t="s">
        <v>202</v>
      </c>
      <c r="BE2152" s="227">
        <f>IF(N2152="základní",J2152,0)</f>
        <v>0</v>
      </c>
      <c r="BF2152" s="227">
        <f>IF(N2152="snížená",J2152,0)</f>
        <v>0</v>
      </c>
      <c r="BG2152" s="227">
        <f>IF(N2152="zákl. přenesená",J2152,0)</f>
        <v>0</v>
      </c>
      <c r="BH2152" s="227">
        <f>IF(N2152="sníž. přenesená",J2152,0)</f>
        <v>0</v>
      </c>
      <c r="BI2152" s="227">
        <f>IF(N2152="nulová",J2152,0)</f>
        <v>0</v>
      </c>
      <c r="BJ2152" s="19" t="s">
        <v>86</v>
      </c>
      <c r="BK2152" s="227">
        <f>ROUND(I2152*H2152,2)</f>
        <v>0</v>
      </c>
      <c r="BL2152" s="19" t="s">
        <v>209</v>
      </c>
      <c r="BM2152" s="226" t="s">
        <v>3051</v>
      </c>
    </row>
    <row r="2153" s="13" customFormat="1">
      <c r="A2153" s="13"/>
      <c r="B2153" s="233"/>
      <c r="C2153" s="234"/>
      <c r="D2153" s="235" t="s">
        <v>213</v>
      </c>
      <c r="E2153" s="236" t="s">
        <v>19</v>
      </c>
      <c r="F2153" s="237" t="s">
        <v>3052</v>
      </c>
      <c r="G2153" s="234"/>
      <c r="H2153" s="238">
        <v>17.960000000000001</v>
      </c>
      <c r="I2153" s="239"/>
      <c r="J2153" s="234"/>
      <c r="K2153" s="234"/>
      <c r="L2153" s="240"/>
      <c r="M2153" s="241"/>
      <c r="N2153" s="242"/>
      <c r="O2153" s="242"/>
      <c r="P2153" s="242"/>
      <c r="Q2153" s="242"/>
      <c r="R2153" s="242"/>
      <c r="S2153" s="242"/>
      <c r="T2153" s="243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4" t="s">
        <v>213</v>
      </c>
      <c r="AU2153" s="244" t="s">
        <v>86</v>
      </c>
      <c r="AV2153" s="13" t="s">
        <v>86</v>
      </c>
      <c r="AW2153" s="13" t="s">
        <v>35</v>
      </c>
      <c r="AX2153" s="13" t="s">
        <v>73</v>
      </c>
      <c r="AY2153" s="244" t="s">
        <v>202</v>
      </c>
    </row>
    <row r="2154" s="13" customFormat="1">
      <c r="A2154" s="13"/>
      <c r="B2154" s="233"/>
      <c r="C2154" s="234"/>
      <c r="D2154" s="235" t="s">
        <v>213</v>
      </c>
      <c r="E2154" s="236" t="s">
        <v>19</v>
      </c>
      <c r="F2154" s="237" t="s">
        <v>3053</v>
      </c>
      <c r="G2154" s="234"/>
      <c r="H2154" s="238">
        <v>32.149999999999999</v>
      </c>
      <c r="I2154" s="239"/>
      <c r="J2154" s="234"/>
      <c r="K2154" s="234"/>
      <c r="L2154" s="240"/>
      <c r="M2154" s="241"/>
      <c r="N2154" s="242"/>
      <c r="O2154" s="242"/>
      <c r="P2154" s="242"/>
      <c r="Q2154" s="242"/>
      <c r="R2154" s="242"/>
      <c r="S2154" s="242"/>
      <c r="T2154" s="243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4" t="s">
        <v>213</v>
      </c>
      <c r="AU2154" s="244" t="s">
        <v>86</v>
      </c>
      <c r="AV2154" s="13" t="s">
        <v>86</v>
      </c>
      <c r="AW2154" s="13" t="s">
        <v>35</v>
      </c>
      <c r="AX2154" s="13" t="s">
        <v>73</v>
      </c>
      <c r="AY2154" s="244" t="s">
        <v>202</v>
      </c>
    </row>
    <row r="2155" s="14" customFormat="1">
      <c r="A2155" s="14"/>
      <c r="B2155" s="245"/>
      <c r="C2155" s="246"/>
      <c r="D2155" s="235" t="s">
        <v>213</v>
      </c>
      <c r="E2155" s="247" t="s">
        <v>19</v>
      </c>
      <c r="F2155" s="248" t="s">
        <v>215</v>
      </c>
      <c r="G2155" s="246"/>
      <c r="H2155" s="249">
        <v>50.109999999999999</v>
      </c>
      <c r="I2155" s="250"/>
      <c r="J2155" s="246"/>
      <c r="K2155" s="246"/>
      <c r="L2155" s="251"/>
      <c r="M2155" s="252"/>
      <c r="N2155" s="253"/>
      <c r="O2155" s="253"/>
      <c r="P2155" s="253"/>
      <c r="Q2155" s="253"/>
      <c r="R2155" s="253"/>
      <c r="S2155" s="253"/>
      <c r="T2155" s="254"/>
      <c r="U2155" s="14"/>
      <c r="V2155" s="14"/>
      <c r="W2155" s="14"/>
      <c r="X2155" s="14"/>
      <c r="Y2155" s="14"/>
      <c r="Z2155" s="14"/>
      <c r="AA2155" s="14"/>
      <c r="AB2155" s="14"/>
      <c r="AC2155" s="14"/>
      <c r="AD2155" s="14"/>
      <c r="AE2155" s="14"/>
      <c r="AT2155" s="255" t="s">
        <v>213</v>
      </c>
      <c r="AU2155" s="255" t="s">
        <v>86</v>
      </c>
      <c r="AV2155" s="14" t="s">
        <v>209</v>
      </c>
      <c r="AW2155" s="14" t="s">
        <v>35</v>
      </c>
      <c r="AX2155" s="14" t="s">
        <v>80</v>
      </c>
      <c r="AY2155" s="255" t="s">
        <v>202</v>
      </c>
    </row>
    <row r="2156" s="13" customFormat="1">
      <c r="A2156" s="13"/>
      <c r="B2156" s="233"/>
      <c r="C2156" s="234"/>
      <c r="D2156" s="235" t="s">
        <v>213</v>
      </c>
      <c r="E2156" s="234"/>
      <c r="F2156" s="237" t="s">
        <v>3054</v>
      </c>
      <c r="G2156" s="234"/>
      <c r="H2156" s="238">
        <v>52.616</v>
      </c>
      <c r="I2156" s="239"/>
      <c r="J2156" s="234"/>
      <c r="K2156" s="234"/>
      <c r="L2156" s="240"/>
      <c r="M2156" s="241"/>
      <c r="N2156" s="242"/>
      <c r="O2156" s="242"/>
      <c r="P2156" s="242"/>
      <c r="Q2156" s="242"/>
      <c r="R2156" s="242"/>
      <c r="S2156" s="242"/>
      <c r="T2156" s="24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4" t="s">
        <v>213</v>
      </c>
      <c r="AU2156" s="244" t="s">
        <v>86</v>
      </c>
      <c r="AV2156" s="13" t="s">
        <v>86</v>
      </c>
      <c r="AW2156" s="13" t="s">
        <v>4</v>
      </c>
      <c r="AX2156" s="13" t="s">
        <v>80</v>
      </c>
      <c r="AY2156" s="244" t="s">
        <v>202</v>
      </c>
    </row>
    <row r="2157" s="2" customFormat="1" ht="21.75" customHeight="1">
      <c r="A2157" s="40"/>
      <c r="B2157" s="41"/>
      <c r="C2157" s="215" t="s">
        <v>1385</v>
      </c>
      <c r="D2157" s="215" t="s">
        <v>204</v>
      </c>
      <c r="E2157" s="216" t="s">
        <v>3055</v>
      </c>
      <c r="F2157" s="217" t="s">
        <v>3056</v>
      </c>
      <c r="G2157" s="218" t="s">
        <v>218</v>
      </c>
      <c r="H2157" s="219">
        <v>157.80699999999999</v>
      </c>
      <c r="I2157" s="220"/>
      <c r="J2157" s="221">
        <f>ROUND(I2157*H2157,2)</f>
        <v>0</v>
      </c>
      <c r="K2157" s="217" t="s">
        <v>208</v>
      </c>
      <c r="L2157" s="46"/>
      <c r="M2157" s="222" t="s">
        <v>19</v>
      </c>
      <c r="N2157" s="223" t="s">
        <v>45</v>
      </c>
      <c r="O2157" s="86"/>
      <c r="P2157" s="224">
        <f>O2157*H2157</f>
        <v>0</v>
      </c>
      <c r="Q2157" s="224">
        <v>0.020500000000000001</v>
      </c>
      <c r="R2157" s="224">
        <f>Q2157*H2157</f>
        <v>3.2350434999999997</v>
      </c>
      <c r="S2157" s="224">
        <v>0</v>
      </c>
      <c r="T2157" s="225">
        <f>S2157*H2157</f>
        <v>0</v>
      </c>
      <c r="U2157" s="40"/>
      <c r="V2157" s="40"/>
      <c r="W2157" s="40"/>
      <c r="X2157" s="40"/>
      <c r="Y2157" s="40"/>
      <c r="Z2157" s="40"/>
      <c r="AA2157" s="40"/>
      <c r="AB2157" s="40"/>
      <c r="AC2157" s="40"/>
      <c r="AD2157" s="40"/>
      <c r="AE2157" s="40"/>
      <c r="AR2157" s="226" t="s">
        <v>209</v>
      </c>
      <c r="AT2157" s="226" t="s">
        <v>204</v>
      </c>
      <c r="AU2157" s="226" t="s">
        <v>86</v>
      </c>
      <c r="AY2157" s="19" t="s">
        <v>202</v>
      </c>
      <c r="BE2157" s="227">
        <f>IF(N2157="základní",J2157,0)</f>
        <v>0</v>
      </c>
      <c r="BF2157" s="227">
        <f>IF(N2157="snížená",J2157,0)</f>
        <v>0</v>
      </c>
      <c r="BG2157" s="227">
        <f>IF(N2157="zákl. přenesená",J2157,0)</f>
        <v>0</v>
      </c>
      <c r="BH2157" s="227">
        <f>IF(N2157="sníž. přenesená",J2157,0)</f>
        <v>0</v>
      </c>
      <c r="BI2157" s="227">
        <f>IF(N2157="nulová",J2157,0)</f>
        <v>0</v>
      </c>
      <c r="BJ2157" s="19" t="s">
        <v>86</v>
      </c>
      <c r="BK2157" s="227">
        <f>ROUND(I2157*H2157,2)</f>
        <v>0</v>
      </c>
      <c r="BL2157" s="19" t="s">
        <v>209</v>
      </c>
      <c r="BM2157" s="226" t="s">
        <v>3057</v>
      </c>
    </row>
    <row r="2158" s="2" customFormat="1">
      <c r="A2158" s="40"/>
      <c r="B2158" s="41"/>
      <c r="C2158" s="42"/>
      <c r="D2158" s="228" t="s">
        <v>211</v>
      </c>
      <c r="E2158" s="42"/>
      <c r="F2158" s="229" t="s">
        <v>3058</v>
      </c>
      <c r="G2158" s="42"/>
      <c r="H2158" s="42"/>
      <c r="I2158" s="230"/>
      <c r="J2158" s="42"/>
      <c r="K2158" s="42"/>
      <c r="L2158" s="46"/>
      <c r="M2158" s="231"/>
      <c r="N2158" s="232"/>
      <c r="O2158" s="86"/>
      <c r="P2158" s="86"/>
      <c r="Q2158" s="86"/>
      <c r="R2158" s="86"/>
      <c r="S2158" s="86"/>
      <c r="T2158" s="87"/>
      <c r="U2158" s="40"/>
      <c r="V2158" s="40"/>
      <c r="W2158" s="40"/>
      <c r="X2158" s="40"/>
      <c r="Y2158" s="40"/>
      <c r="Z2158" s="40"/>
      <c r="AA2158" s="40"/>
      <c r="AB2158" s="40"/>
      <c r="AC2158" s="40"/>
      <c r="AD2158" s="40"/>
      <c r="AE2158" s="40"/>
      <c r="AT2158" s="19" t="s">
        <v>211</v>
      </c>
      <c r="AU2158" s="19" t="s">
        <v>86</v>
      </c>
    </row>
    <row r="2159" s="15" customFormat="1">
      <c r="A2159" s="15"/>
      <c r="B2159" s="259"/>
      <c r="C2159" s="260"/>
      <c r="D2159" s="235" t="s">
        <v>213</v>
      </c>
      <c r="E2159" s="261" t="s">
        <v>19</v>
      </c>
      <c r="F2159" s="262" t="s">
        <v>771</v>
      </c>
      <c r="G2159" s="260"/>
      <c r="H2159" s="261" t="s">
        <v>19</v>
      </c>
      <c r="I2159" s="263"/>
      <c r="J2159" s="260"/>
      <c r="K2159" s="260"/>
      <c r="L2159" s="264"/>
      <c r="M2159" s="265"/>
      <c r="N2159" s="266"/>
      <c r="O2159" s="266"/>
      <c r="P2159" s="266"/>
      <c r="Q2159" s="266"/>
      <c r="R2159" s="266"/>
      <c r="S2159" s="266"/>
      <c r="T2159" s="267"/>
      <c r="U2159" s="15"/>
      <c r="V2159" s="15"/>
      <c r="W2159" s="15"/>
      <c r="X2159" s="15"/>
      <c r="Y2159" s="15"/>
      <c r="Z2159" s="15"/>
      <c r="AA2159" s="15"/>
      <c r="AB2159" s="15"/>
      <c r="AC2159" s="15"/>
      <c r="AD2159" s="15"/>
      <c r="AE2159" s="15"/>
      <c r="AT2159" s="268" t="s">
        <v>213</v>
      </c>
      <c r="AU2159" s="268" t="s">
        <v>86</v>
      </c>
      <c r="AV2159" s="15" t="s">
        <v>80</v>
      </c>
      <c r="AW2159" s="15" t="s">
        <v>35</v>
      </c>
      <c r="AX2159" s="15" t="s">
        <v>73</v>
      </c>
      <c r="AY2159" s="268" t="s">
        <v>202</v>
      </c>
    </row>
    <row r="2160" s="13" customFormat="1">
      <c r="A2160" s="13"/>
      <c r="B2160" s="233"/>
      <c r="C2160" s="234"/>
      <c r="D2160" s="235" t="s">
        <v>213</v>
      </c>
      <c r="E2160" s="236" t="s">
        <v>19</v>
      </c>
      <c r="F2160" s="237" t="s">
        <v>1155</v>
      </c>
      <c r="G2160" s="234"/>
      <c r="H2160" s="238">
        <v>33.75</v>
      </c>
      <c r="I2160" s="239"/>
      <c r="J2160" s="234"/>
      <c r="K2160" s="234"/>
      <c r="L2160" s="240"/>
      <c r="M2160" s="241"/>
      <c r="N2160" s="242"/>
      <c r="O2160" s="242"/>
      <c r="P2160" s="242"/>
      <c r="Q2160" s="242"/>
      <c r="R2160" s="242"/>
      <c r="S2160" s="242"/>
      <c r="T2160" s="243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44" t="s">
        <v>213</v>
      </c>
      <c r="AU2160" s="244" t="s">
        <v>86</v>
      </c>
      <c r="AV2160" s="13" t="s">
        <v>86</v>
      </c>
      <c r="AW2160" s="13" t="s">
        <v>35</v>
      </c>
      <c r="AX2160" s="13" t="s">
        <v>73</v>
      </c>
      <c r="AY2160" s="244" t="s">
        <v>202</v>
      </c>
    </row>
    <row r="2161" s="13" customFormat="1">
      <c r="A2161" s="13"/>
      <c r="B2161" s="233"/>
      <c r="C2161" s="234"/>
      <c r="D2161" s="235" t="s">
        <v>213</v>
      </c>
      <c r="E2161" s="236" t="s">
        <v>19</v>
      </c>
      <c r="F2161" s="237" t="s">
        <v>2855</v>
      </c>
      <c r="G2161" s="234"/>
      <c r="H2161" s="238">
        <v>2.198</v>
      </c>
      <c r="I2161" s="239"/>
      <c r="J2161" s="234"/>
      <c r="K2161" s="234"/>
      <c r="L2161" s="240"/>
      <c r="M2161" s="241"/>
      <c r="N2161" s="242"/>
      <c r="O2161" s="242"/>
      <c r="P2161" s="242"/>
      <c r="Q2161" s="242"/>
      <c r="R2161" s="242"/>
      <c r="S2161" s="242"/>
      <c r="T2161" s="24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4" t="s">
        <v>213</v>
      </c>
      <c r="AU2161" s="244" t="s">
        <v>86</v>
      </c>
      <c r="AV2161" s="13" t="s">
        <v>86</v>
      </c>
      <c r="AW2161" s="13" t="s">
        <v>35</v>
      </c>
      <c r="AX2161" s="13" t="s">
        <v>73</v>
      </c>
      <c r="AY2161" s="244" t="s">
        <v>202</v>
      </c>
    </row>
    <row r="2162" s="13" customFormat="1">
      <c r="A2162" s="13"/>
      <c r="B2162" s="233"/>
      <c r="C2162" s="234"/>
      <c r="D2162" s="235" t="s">
        <v>213</v>
      </c>
      <c r="E2162" s="236" t="s">
        <v>19</v>
      </c>
      <c r="F2162" s="237" t="s">
        <v>1156</v>
      </c>
      <c r="G2162" s="234"/>
      <c r="H2162" s="238">
        <v>-20.113</v>
      </c>
      <c r="I2162" s="239"/>
      <c r="J2162" s="234"/>
      <c r="K2162" s="234"/>
      <c r="L2162" s="240"/>
      <c r="M2162" s="241"/>
      <c r="N2162" s="242"/>
      <c r="O2162" s="242"/>
      <c r="P2162" s="242"/>
      <c r="Q2162" s="242"/>
      <c r="R2162" s="242"/>
      <c r="S2162" s="242"/>
      <c r="T2162" s="24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4" t="s">
        <v>213</v>
      </c>
      <c r="AU2162" s="244" t="s">
        <v>86</v>
      </c>
      <c r="AV2162" s="13" t="s">
        <v>86</v>
      </c>
      <c r="AW2162" s="13" t="s">
        <v>35</v>
      </c>
      <c r="AX2162" s="13" t="s">
        <v>73</v>
      </c>
      <c r="AY2162" s="244" t="s">
        <v>202</v>
      </c>
    </row>
    <row r="2163" s="15" customFormat="1">
      <c r="A2163" s="15"/>
      <c r="B2163" s="259"/>
      <c r="C2163" s="260"/>
      <c r="D2163" s="235" t="s">
        <v>213</v>
      </c>
      <c r="E2163" s="261" t="s">
        <v>19</v>
      </c>
      <c r="F2163" s="262" t="s">
        <v>835</v>
      </c>
      <c r="G2163" s="260"/>
      <c r="H2163" s="261" t="s">
        <v>19</v>
      </c>
      <c r="I2163" s="263"/>
      <c r="J2163" s="260"/>
      <c r="K2163" s="260"/>
      <c r="L2163" s="264"/>
      <c r="M2163" s="265"/>
      <c r="N2163" s="266"/>
      <c r="O2163" s="266"/>
      <c r="P2163" s="266"/>
      <c r="Q2163" s="266"/>
      <c r="R2163" s="266"/>
      <c r="S2163" s="266"/>
      <c r="T2163" s="267"/>
      <c r="U2163" s="15"/>
      <c r="V2163" s="15"/>
      <c r="W2163" s="15"/>
      <c r="X2163" s="15"/>
      <c r="Y2163" s="15"/>
      <c r="Z2163" s="15"/>
      <c r="AA2163" s="15"/>
      <c r="AB2163" s="15"/>
      <c r="AC2163" s="15"/>
      <c r="AD2163" s="15"/>
      <c r="AE2163" s="15"/>
      <c r="AT2163" s="268" t="s">
        <v>213</v>
      </c>
      <c r="AU2163" s="268" t="s">
        <v>86</v>
      </c>
      <c r="AV2163" s="15" t="s">
        <v>80</v>
      </c>
      <c r="AW2163" s="15" t="s">
        <v>35</v>
      </c>
      <c r="AX2163" s="15" t="s">
        <v>73</v>
      </c>
      <c r="AY2163" s="268" t="s">
        <v>202</v>
      </c>
    </row>
    <row r="2164" s="13" customFormat="1">
      <c r="A2164" s="13"/>
      <c r="B2164" s="233"/>
      <c r="C2164" s="234"/>
      <c r="D2164" s="235" t="s">
        <v>213</v>
      </c>
      <c r="E2164" s="236" t="s">
        <v>19</v>
      </c>
      <c r="F2164" s="237" t="s">
        <v>2983</v>
      </c>
      <c r="G2164" s="234"/>
      <c r="H2164" s="238">
        <v>126.169</v>
      </c>
      <c r="I2164" s="239"/>
      <c r="J2164" s="234"/>
      <c r="K2164" s="234"/>
      <c r="L2164" s="240"/>
      <c r="M2164" s="241"/>
      <c r="N2164" s="242"/>
      <c r="O2164" s="242"/>
      <c r="P2164" s="242"/>
      <c r="Q2164" s="242"/>
      <c r="R2164" s="242"/>
      <c r="S2164" s="242"/>
      <c r="T2164" s="24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4" t="s">
        <v>213</v>
      </c>
      <c r="AU2164" s="244" t="s">
        <v>86</v>
      </c>
      <c r="AV2164" s="13" t="s">
        <v>86</v>
      </c>
      <c r="AW2164" s="13" t="s">
        <v>35</v>
      </c>
      <c r="AX2164" s="13" t="s">
        <v>73</v>
      </c>
      <c r="AY2164" s="244" t="s">
        <v>202</v>
      </c>
    </row>
    <row r="2165" s="13" customFormat="1">
      <c r="A2165" s="13"/>
      <c r="B2165" s="233"/>
      <c r="C2165" s="234"/>
      <c r="D2165" s="235" t="s">
        <v>213</v>
      </c>
      <c r="E2165" s="236" t="s">
        <v>19</v>
      </c>
      <c r="F2165" s="237" t="s">
        <v>2857</v>
      </c>
      <c r="G2165" s="234"/>
      <c r="H2165" s="238">
        <v>37.5</v>
      </c>
      <c r="I2165" s="239"/>
      <c r="J2165" s="234"/>
      <c r="K2165" s="234"/>
      <c r="L2165" s="240"/>
      <c r="M2165" s="241"/>
      <c r="N2165" s="242"/>
      <c r="O2165" s="242"/>
      <c r="P2165" s="242"/>
      <c r="Q2165" s="242"/>
      <c r="R2165" s="242"/>
      <c r="S2165" s="242"/>
      <c r="T2165" s="243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4" t="s">
        <v>213</v>
      </c>
      <c r="AU2165" s="244" t="s">
        <v>86</v>
      </c>
      <c r="AV2165" s="13" t="s">
        <v>86</v>
      </c>
      <c r="AW2165" s="13" t="s">
        <v>35</v>
      </c>
      <c r="AX2165" s="13" t="s">
        <v>73</v>
      </c>
      <c r="AY2165" s="244" t="s">
        <v>202</v>
      </c>
    </row>
    <row r="2166" s="13" customFormat="1">
      <c r="A2166" s="13"/>
      <c r="B2166" s="233"/>
      <c r="C2166" s="234"/>
      <c r="D2166" s="235" t="s">
        <v>213</v>
      </c>
      <c r="E2166" s="236" t="s">
        <v>19</v>
      </c>
      <c r="F2166" s="237" t="s">
        <v>2858</v>
      </c>
      <c r="G2166" s="234"/>
      <c r="H2166" s="238">
        <v>139.68799999999999</v>
      </c>
      <c r="I2166" s="239"/>
      <c r="J2166" s="234"/>
      <c r="K2166" s="234"/>
      <c r="L2166" s="240"/>
      <c r="M2166" s="241"/>
      <c r="N2166" s="242"/>
      <c r="O2166" s="242"/>
      <c r="P2166" s="242"/>
      <c r="Q2166" s="242"/>
      <c r="R2166" s="242"/>
      <c r="S2166" s="242"/>
      <c r="T2166" s="24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4" t="s">
        <v>213</v>
      </c>
      <c r="AU2166" s="244" t="s">
        <v>86</v>
      </c>
      <c r="AV2166" s="13" t="s">
        <v>86</v>
      </c>
      <c r="AW2166" s="13" t="s">
        <v>35</v>
      </c>
      <c r="AX2166" s="13" t="s">
        <v>73</v>
      </c>
      <c r="AY2166" s="244" t="s">
        <v>202</v>
      </c>
    </row>
    <row r="2167" s="13" customFormat="1">
      <c r="A2167" s="13"/>
      <c r="B2167" s="233"/>
      <c r="C2167" s="234"/>
      <c r="D2167" s="235" t="s">
        <v>213</v>
      </c>
      <c r="E2167" s="236" t="s">
        <v>19</v>
      </c>
      <c r="F2167" s="237" t="s">
        <v>2857</v>
      </c>
      <c r="G2167" s="234"/>
      <c r="H2167" s="238">
        <v>37.5</v>
      </c>
      <c r="I2167" s="239"/>
      <c r="J2167" s="234"/>
      <c r="K2167" s="234"/>
      <c r="L2167" s="240"/>
      <c r="M2167" s="241"/>
      <c r="N2167" s="242"/>
      <c r="O2167" s="242"/>
      <c r="P2167" s="242"/>
      <c r="Q2167" s="242"/>
      <c r="R2167" s="242"/>
      <c r="S2167" s="242"/>
      <c r="T2167" s="24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4" t="s">
        <v>213</v>
      </c>
      <c r="AU2167" s="244" t="s">
        <v>86</v>
      </c>
      <c r="AV2167" s="13" t="s">
        <v>86</v>
      </c>
      <c r="AW2167" s="13" t="s">
        <v>35</v>
      </c>
      <c r="AX2167" s="13" t="s">
        <v>73</v>
      </c>
      <c r="AY2167" s="244" t="s">
        <v>202</v>
      </c>
    </row>
    <row r="2168" s="13" customFormat="1">
      <c r="A2168" s="13"/>
      <c r="B2168" s="233"/>
      <c r="C2168" s="234"/>
      <c r="D2168" s="235" t="s">
        <v>213</v>
      </c>
      <c r="E2168" s="236" t="s">
        <v>19</v>
      </c>
      <c r="F2168" s="237" t="s">
        <v>2859</v>
      </c>
      <c r="G2168" s="234"/>
      <c r="H2168" s="238">
        <v>122.17</v>
      </c>
      <c r="I2168" s="239"/>
      <c r="J2168" s="234"/>
      <c r="K2168" s="234"/>
      <c r="L2168" s="240"/>
      <c r="M2168" s="241"/>
      <c r="N2168" s="242"/>
      <c r="O2168" s="242"/>
      <c r="P2168" s="242"/>
      <c r="Q2168" s="242"/>
      <c r="R2168" s="242"/>
      <c r="S2168" s="242"/>
      <c r="T2168" s="243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4" t="s">
        <v>213</v>
      </c>
      <c r="AU2168" s="244" t="s">
        <v>86</v>
      </c>
      <c r="AV2168" s="13" t="s">
        <v>86</v>
      </c>
      <c r="AW2168" s="13" t="s">
        <v>35</v>
      </c>
      <c r="AX2168" s="13" t="s">
        <v>73</v>
      </c>
      <c r="AY2168" s="244" t="s">
        <v>202</v>
      </c>
    </row>
    <row r="2169" s="16" customFormat="1">
      <c r="A2169" s="16"/>
      <c r="B2169" s="283"/>
      <c r="C2169" s="284"/>
      <c r="D2169" s="235" t="s">
        <v>213</v>
      </c>
      <c r="E2169" s="285" t="s">
        <v>19</v>
      </c>
      <c r="F2169" s="286" t="s">
        <v>516</v>
      </c>
      <c r="G2169" s="284"/>
      <c r="H2169" s="287">
        <v>478.86200000000002</v>
      </c>
      <c r="I2169" s="288"/>
      <c r="J2169" s="284"/>
      <c r="K2169" s="284"/>
      <c r="L2169" s="289"/>
      <c r="M2169" s="290"/>
      <c r="N2169" s="291"/>
      <c r="O2169" s="291"/>
      <c r="P2169" s="291"/>
      <c r="Q2169" s="291"/>
      <c r="R2169" s="291"/>
      <c r="S2169" s="291"/>
      <c r="T2169" s="292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3" t="s">
        <v>213</v>
      </c>
      <c r="AU2169" s="293" t="s">
        <v>86</v>
      </c>
      <c r="AV2169" s="16" t="s">
        <v>109</v>
      </c>
      <c r="AW2169" s="16" t="s">
        <v>35</v>
      </c>
      <c r="AX2169" s="16" t="s">
        <v>73</v>
      </c>
      <c r="AY2169" s="293" t="s">
        <v>202</v>
      </c>
    </row>
    <row r="2170" s="15" customFormat="1">
      <c r="A2170" s="15"/>
      <c r="B2170" s="259"/>
      <c r="C2170" s="260"/>
      <c r="D2170" s="235" t="s">
        <v>213</v>
      </c>
      <c r="E2170" s="261" t="s">
        <v>19</v>
      </c>
      <c r="F2170" s="262" t="s">
        <v>2860</v>
      </c>
      <c r="G2170" s="260"/>
      <c r="H2170" s="261" t="s">
        <v>19</v>
      </c>
      <c r="I2170" s="263"/>
      <c r="J2170" s="260"/>
      <c r="K2170" s="260"/>
      <c r="L2170" s="264"/>
      <c r="M2170" s="265"/>
      <c r="N2170" s="266"/>
      <c r="O2170" s="266"/>
      <c r="P2170" s="266"/>
      <c r="Q2170" s="266"/>
      <c r="R2170" s="266"/>
      <c r="S2170" s="266"/>
      <c r="T2170" s="267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68" t="s">
        <v>213</v>
      </c>
      <c r="AU2170" s="268" t="s">
        <v>86</v>
      </c>
      <c r="AV2170" s="15" t="s">
        <v>80</v>
      </c>
      <c r="AW2170" s="15" t="s">
        <v>35</v>
      </c>
      <c r="AX2170" s="15" t="s">
        <v>73</v>
      </c>
      <c r="AY2170" s="268" t="s">
        <v>202</v>
      </c>
    </row>
    <row r="2171" s="13" customFormat="1">
      <c r="A2171" s="13"/>
      <c r="B2171" s="233"/>
      <c r="C2171" s="234"/>
      <c r="D2171" s="235" t="s">
        <v>213</v>
      </c>
      <c r="E2171" s="236" t="s">
        <v>19</v>
      </c>
      <c r="F2171" s="237" t="s">
        <v>2861</v>
      </c>
      <c r="G2171" s="234"/>
      <c r="H2171" s="238">
        <v>2.5880000000000001</v>
      </c>
      <c r="I2171" s="239"/>
      <c r="J2171" s="234"/>
      <c r="K2171" s="234"/>
      <c r="L2171" s="240"/>
      <c r="M2171" s="241"/>
      <c r="N2171" s="242"/>
      <c r="O2171" s="242"/>
      <c r="P2171" s="242"/>
      <c r="Q2171" s="242"/>
      <c r="R2171" s="242"/>
      <c r="S2171" s="242"/>
      <c r="T2171" s="24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4" t="s">
        <v>213</v>
      </c>
      <c r="AU2171" s="244" t="s">
        <v>86</v>
      </c>
      <c r="AV2171" s="13" t="s">
        <v>86</v>
      </c>
      <c r="AW2171" s="13" t="s">
        <v>35</v>
      </c>
      <c r="AX2171" s="13" t="s">
        <v>73</v>
      </c>
      <c r="AY2171" s="244" t="s">
        <v>202</v>
      </c>
    </row>
    <row r="2172" s="13" customFormat="1">
      <c r="A2172" s="13"/>
      <c r="B2172" s="233"/>
      <c r="C2172" s="234"/>
      <c r="D2172" s="235" t="s">
        <v>213</v>
      </c>
      <c r="E2172" s="236" t="s">
        <v>19</v>
      </c>
      <c r="F2172" s="237" t="s">
        <v>2862</v>
      </c>
      <c r="G2172" s="234"/>
      <c r="H2172" s="238">
        <v>2.6059999999999999</v>
      </c>
      <c r="I2172" s="239"/>
      <c r="J2172" s="234"/>
      <c r="K2172" s="234"/>
      <c r="L2172" s="240"/>
      <c r="M2172" s="241"/>
      <c r="N2172" s="242"/>
      <c r="O2172" s="242"/>
      <c r="P2172" s="242"/>
      <c r="Q2172" s="242"/>
      <c r="R2172" s="242"/>
      <c r="S2172" s="242"/>
      <c r="T2172" s="243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4" t="s">
        <v>213</v>
      </c>
      <c r="AU2172" s="244" t="s">
        <v>86</v>
      </c>
      <c r="AV2172" s="13" t="s">
        <v>86</v>
      </c>
      <c r="AW2172" s="13" t="s">
        <v>35</v>
      </c>
      <c r="AX2172" s="13" t="s">
        <v>73</v>
      </c>
      <c r="AY2172" s="244" t="s">
        <v>202</v>
      </c>
    </row>
    <row r="2173" s="13" customFormat="1">
      <c r="A2173" s="13"/>
      <c r="B2173" s="233"/>
      <c r="C2173" s="234"/>
      <c r="D2173" s="235" t="s">
        <v>213</v>
      </c>
      <c r="E2173" s="236" t="s">
        <v>19</v>
      </c>
      <c r="F2173" s="237" t="s">
        <v>2863</v>
      </c>
      <c r="G2173" s="234"/>
      <c r="H2173" s="238">
        <v>2.3660000000000001</v>
      </c>
      <c r="I2173" s="239"/>
      <c r="J2173" s="234"/>
      <c r="K2173" s="234"/>
      <c r="L2173" s="240"/>
      <c r="M2173" s="241"/>
      <c r="N2173" s="242"/>
      <c r="O2173" s="242"/>
      <c r="P2173" s="242"/>
      <c r="Q2173" s="242"/>
      <c r="R2173" s="242"/>
      <c r="S2173" s="242"/>
      <c r="T2173" s="24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4" t="s">
        <v>213</v>
      </c>
      <c r="AU2173" s="244" t="s">
        <v>86</v>
      </c>
      <c r="AV2173" s="13" t="s">
        <v>86</v>
      </c>
      <c r="AW2173" s="13" t="s">
        <v>35</v>
      </c>
      <c r="AX2173" s="13" t="s">
        <v>73</v>
      </c>
      <c r="AY2173" s="244" t="s">
        <v>202</v>
      </c>
    </row>
    <row r="2174" s="13" customFormat="1">
      <c r="A2174" s="13"/>
      <c r="B2174" s="233"/>
      <c r="C2174" s="234"/>
      <c r="D2174" s="235" t="s">
        <v>213</v>
      </c>
      <c r="E2174" s="236" t="s">
        <v>19</v>
      </c>
      <c r="F2174" s="237" t="s">
        <v>2864</v>
      </c>
      <c r="G2174" s="234"/>
      <c r="H2174" s="238">
        <v>0.48799999999999999</v>
      </c>
      <c r="I2174" s="239"/>
      <c r="J2174" s="234"/>
      <c r="K2174" s="234"/>
      <c r="L2174" s="240"/>
      <c r="M2174" s="241"/>
      <c r="N2174" s="242"/>
      <c r="O2174" s="242"/>
      <c r="P2174" s="242"/>
      <c r="Q2174" s="242"/>
      <c r="R2174" s="242"/>
      <c r="S2174" s="242"/>
      <c r="T2174" s="243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4" t="s">
        <v>213</v>
      </c>
      <c r="AU2174" s="244" t="s">
        <v>86</v>
      </c>
      <c r="AV2174" s="13" t="s">
        <v>86</v>
      </c>
      <c r="AW2174" s="13" t="s">
        <v>35</v>
      </c>
      <c r="AX2174" s="13" t="s">
        <v>73</v>
      </c>
      <c r="AY2174" s="244" t="s">
        <v>202</v>
      </c>
    </row>
    <row r="2175" s="13" customFormat="1">
      <c r="A2175" s="13"/>
      <c r="B2175" s="233"/>
      <c r="C2175" s="234"/>
      <c r="D2175" s="235" t="s">
        <v>213</v>
      </c>
      <c r="E2175" s="236" t="s">
        <v>19</v>
      </c>
      <c r="F2175" s="237" t="s">
        <v>2864</v>
      </c>
      <c r="G2175" s="234"/>
      <c r="H2175" s="238">
        <v>0.48799999999999999</v>
      </c>
      <c r="I2175" s="239"/>
      <c r="J2175" s="234"/>
      <c r="K2175" s="234"/>
      <c r="L2175" s="240"/>
      <c r="M2175" s="241"/>
      <c r="N2175" s="242"/>
      <c r="O2175" s="242"/>
      <c r="P2175" s="242"/>
      <c r="Q2175" s="242"/>
      <c r="R2175" s="242"/>
      <c r="S2175" s="242"/>
      <c r="T2175" s="243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4" t="s">
        <v>213</v>
      </c>
      <c r="AU2175" s="244" t="s">
        <v>86</v>
      </c>
      <c r="AV2175" s="13" t="s">
        <v>86</v>
      </c>
      <c r="AW2175" s="13" t="s">
        <v>35</v>
      </c>
      <c r="AX2175" s="13" t="s">
        <v>73</v>
      </c>
      <c r="AY2175" s="244" t="s">
        <v>202</v>
      </c>
    </row>
    <row r="2176" s="13" customFormat="1">
      <c r="A2176" s="13"/>
      <c r="B2176" s="233"/>
      <c r="C2176" s="234"/>
      <c r="D2176" s="235" t="s">
        <v>213</v>
      </c>
      <c r="E2176" s="236" t="s">
        <v>19</v>
      </c>
      <c r="F2176" s="237" t="s">
        <v>2865</v>
      </c>
      <c r="G2176" s="234"/>
      <c r="H2176" s="238">
        <v>1.0129999999999999</v>
      </c>
      <c r="I2176" s="239"/>
      <c r="J2176" s="234"/>
      <c r="K2176" s="234"/>
      <c r="L2176" s="240"/>
      <c r="M2176" s="241"/>
      <c r="N2176" s="242"/>
      <c r="O2176" s="242"/>
      <c r="P2176" s="242"/>
      <c r="Q2176" s="242"/>
      <c r="R2176" s="242"/>
      <c r="S2176" s="242"/>
      <c r="T2176" s="243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4" t="s">
        <v>213</v>
      </c>
      <c r="AU2176" s="244" t="s">
        <v>86</v>
      </c>
      <c r="AV2176" s="13" t="s">
        <v>86</v>
      </c>
      <c r="AW2176" s="13" t="s">
        <v>35</v>
      </c>
      <c r="AX2176" s="13" t="s">
        <v>73</v>
      </c>
      <c r="AY2176" s="244" t="s">
        <v>202</v>
      </c>
    </row>
    <row r="2177" s="13" customFormat="1">
      <c r="A2177" s="13"/>
      <c r="B2177" s="233"/>
      <c r="C2177" s="234"/>
      <c r="D2177" s="235" t="s">
        <v>213</v>
      </c>
      <c r="E2177" s="236" t="s">
        <v>19</v>
      </c>
      <c r="F2177" s="237" t="s">
        <v>2866</v>
      </c>
      <c r="G2177" s="234"/>
      <c r="H2177" s="238">
        <v>0.998</v>
      </c>
      <c r="I2177" s="239"/>
      <c r="J2177" s="234"/>
      <c r="K2177" s="234"/>
      <c r="L2177" s="240"/>
      <c r="M2177" s="241"/>
      <c r="N2177" s="242"/>
      <c r="O2177" s="242"/>
      <c r="P2177" s="242"/>
      <c r="Q2177" s="242"/>
      <c r="R2177" s="242"/>
      <c r="S2177" s="242"/>
      <c r="T2177" s="243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4" t="s">
        <v>213</v>
      </c>
      <c r="AU2177" s="244" t="s">
        <v>86</v>
      </c>
      <c r="AV2177" s="13" t="s">
        <v>86</v>
      </c>
      <c r="AW2177" s="13" t="s">
        <v>35</v>
      </c>
      <c r="AX2177" s="13" t="s">
        <v>73</v>
      </c>
      <c r="AY2177" s="244" t="s">
        <v>202</v>
      </c>
    </row>
    <row r="2178" s="13" customFormat="1">
      <c r="A2178" s="13"/>
      <c r="B2178" s="233"/>
      <c r="C2178" s="234"/>
      <c r="D2178" s="235" t="s">
        <v>213</v>
      </c>
      <c r="E2178" s="236" t="s">
        <v>19</v>
      </c>
      <c r="F2178" s="237" t="s">
        <v>2867</v>
      </c>
      <c r="G2178" s="234"/>
      <c r="H2178" s="238">
        <v>1.05</v>
      </c>
      <c r="I2178" s="239"/>
      <c r="J2178" s="234"/>
      <c r="K2178" s="234"/>
      <c r="L2178" s="240"/>
      <c r="M2178" s="241"/>
      <c r="N2178" s="242"/>
      <c r="O2178" s="242"/>
      <c r="P2178" s="242"/>
      <c r="Q2178" s="242"/>
      <c r="R2178" s="242"/>
      <c r="S2178" s="242"/>
      <c r="T2178" s="243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4" t="s">
        <v>213</v>
      </c>
      <c r="AU2178" s="244" t="s">
        <v>86</v>
      </c>
      <c r="AV2178" s="13" t="s">
        <v>86</v>
      </c>
      <c r="AW2178" s="13" t="s">
        <v>35</v>
      </c>
      <c r="AX2178" s="13" t="s">
        <v>73</v>
      </c>
      <c r="AY2178" s="244" t="s">
        <v>202</v>
      </c>
    </row>
    <row r="2179" s="13" customFormat="1">
      <c r="A2179" s="13"/>
      <c r="B2179" s="233"/>
      <c r="C2179" s="234"/>
      <c r="D2179" s="235" t="s">
        <v>213</v>
      </c>
      <c r="E2179" s="236" t="s">
        <v>19</v>
      </c>
      <c r="F2179" s="237" t="s">
        <v>2868</v>
      </c>
      <c r="G2179" s="234"/>
      <c r="H2179" s="238">
        <v>14.175000000000001</v>
      </c>
      <c r="I2179" s="239"/>
      <c r="J2179" s="234"/>
      <c r="K2179" s="234"/>
      <c r="L2179" s="240"/>
      <c r="M2179" s="241"/>
      <c r="N2179" s="242"/>
      <c r="O2179" s="242"/>
      <c r="P2179" s="242"/>
      <c r="Q2179" s="242"/>
      <c r="R2179" s="242"/>
      <c r="S2179" s="242"/>
      <c r="T2179" s="24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4" t="s">
        <v>213</v>
      </c>
      <c r="AU2179" s="244" t="s">
        <v>86</v>
      </c>
      <c r="AV2179" s="13" t="s">
        <v>86</v>
      </c>
      <c r="AW2179" s="13" t="s">
        <v>35</v>
      </c>
      <c r="AX2179" s="13" t="s">
        <v>73</v>
      </c>
      <c r="AY2179" s="244" t="s">
        <v>202</v>
      </c>
    </row>
    <row r="2180" s="13" customFormat="1">
      <c r="A2180" s="13"/>
      <c r="B2180" s="233"/>
      <c r="C2180" s="234"/>
      <c r="D2180" s="235" t="s">
        <v>213</v>
      </c>
      <c r="E2180" s="236" t="s">
        <v>19</v>
      </c>
      <c r="F2180" s="237" t="s">
        <v>2867</v>
      </c>
      <c r="G2180" s="234"/>
      <c r="H2180" s="238">
        <v>1.05</v>
      </c>
      <c r="I2180" s="239"/>
      <c r="J2180" s="234"/>
      <c r="K2180" s="234"/>
      <c r="L2180" s="240"/>
      <c r="M2180" s="241"/>
      <c r="N2180" s="242"/>
      <c r="O2180" s="242"/>
      <c r="P2180" s="242"/>
      <c r="Q2180" s="242"/>
      <c r="R2180" s="242"/>
      <c r="S2180" s="242"/>
      <c r="T2180" s="243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4" t="s">
        <v>213</v>
      </c>
      <c r="AU2180" s="244" t="s">
        <v>86</v>
      </c>
      <c r="AV2180" s="13" t="s">
        <v>86</v>
      </c>
      <c r="AW2180" s="13" t="s">
        <v>35</v>
      </c>
      <c r="AX2180" s="13" t="s">
        <v>73</v>
      </c>
      <c r="AY2180" s="244" t="s">
        <v>202</v>
      </c>
    </row>
    <row r="2181" s="13" customFormat="1">
      <c r="A2181" s="13"/>
      <c r="B2181" s="233"/>
      <c r="C2181" s="234"/>
      <c r="D2181" s="235" t="s">
        <v>213</v>
      </c>
      <c r="E2181" s="236" t="s">
        <v>19</v>
      </c>
      <c r="F2181" s="237" t="s">
        <v>2869</v>
      </c>
      <c r="G2181" s="234"/>
      <c r="H2181" s="238">
        <v>1.0129999999999999</v>
      </c>
      <c r="I2181" s="239"/>
      <c r="J2181" s="234"/>
      <c r="K2181" s="234"/>
      <c r="L2181" s="240"/>
      <c r="M2181" s="241"/>
      <c r="N2181" s="242"/>
      <c r="O2181" s="242"/>
      <c r="P2181" s="242"/>
      <c r="Q2181" s="242"/>
      <c r="R2181" s="242"/>
      <c r="S2181" s="242"/>
      <c r="T2181" s="24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4" t="s">
        <v>213</v>
      </c>
      <c r="AU2181" s="244" t="s">
        <v>86</v>
      </c>
      <c r="AV2181" s="13" t="s">
        <v>86</v>
      </c>
      <c r="AW2181" s="13" t="s">
        <v>35</v>
      </c>
      <c r="AX2181" s="13" t="s">
        <v>73</v>
      </c>
      <c r="AY2181" s="244" t="s">
        <v>202</v>
      </c>
    </row>
    <row r="2182" s="13" customFormat="1">
      <c r="A2182" s="13"/>
      <c r="B2182" s="233"/>
      <c r="C2182" s="234"/>
      <c r="D2182" s="235" t="s">
        <v>213</v>
      </c>
      <c r="E2182" s="236" t="s">
        <v>19</v>
      </c>
      <c r="F2182" s="237" t="s">
        <v>2870</v>
      </c>
      <c r="G2182" s="234"/>
      <c r="H2182" s="238">
        <v>6.0750000000000002</v>
      </c>
      <c r="I2182" s="239"/>
      <c r="J2182" s="234"/>
      <c r="K2182" s="234"/>
      <c r="L2182" s="240"/>
      <c r="M2182" s="241"/>
      <c r="N2182" s="242"/>
      <c r="O2182" s="242"/>
      <c r="P2182" s="242"/>
      <c r="Q2182" s="242"/>
      <c r="R2182" s="242"/>
      <c r="S2182" s="242"/>
      <c r="T2182" s="243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4" t="s">
        <v>213</v>
      </c>
      <c r="AU2182" s="244" t="s">
        <v>86</v>
      </c>
      <c r="AV2182" s="13" t="s">
        <v>86</v>
      </c>
      <c r="AW2182" s="13" t="s">
        <v>35</v>
      </c>
      <c r="AX2182" s="13" t="s">
        <v>73</v>
      </c>
      <c r="AY2182" s="244" t="s">
        <v>202</v>
      </c>
    </row>
    <row r="2183" s="13" customFormat="1">
      <c r="A2183" s="13"/>
      <c r="B2183" s="233"/>
      <c r="C2183" s="234"/>
      <c r="D2183" s="235" t="s">
        <v>213</v>
      </c>
      <c r="E2183" s="236" t="s">
        <v>19</v>
      </c>
      <c r="F2183" s="237" t="s">
        <v>2871</v>
      </c>
      <c r="G2183" s="234"/>
      <c r="H2183" s="238">
        <v>1.4630000000000001</v>
      </c>
      <c r="I2183" s="239"/>
      <c r="J2183" s="234"/>
      <c r="K2183" s="234"/>
      <c r="L2183" s="240"/>
      <c r="M2183" s="241"/>
      <c r="N2183" s="242"/>
      <c r="O2183" s="242"/>
      <c r="P2183" s="242"/>
      <c r="Q2183" s="242"/>
      <c r="R2183" s="242"/>
      <c r="S2183" s="242"/>
      <c r="T2183" s="243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4" t="s">
        <v>213</v>
      </c>
      <c r="AU2183" s="244" t="s">
        <v>86</v>
      </c>
      <c r="AV2183" s="13" t="s">
        <v>86</v>
      </c>
      <c r="AW2183" s="13" t="s">
        <v>35</v>
      </c>
      <c r="AX2183" s="13" t="s">
        <v>73</v>
      </c>
      <c r="AY2183" s="244" t="s">
        <v>202</v>
      </c>
    </row>
    <row r="2184" s="13" customFormat="1">
      <c r="A2184" s="13"/>
      <c r="B2184" s="233"/>
      <c r="C2184" s="234"/>
      <c r="D2184" s="235" t="s">
        <v>213</v>
      </c>
      <c r="E2184" s="236" t="s">
        <v>19</v>
      </c>
      <c r="F2184" s="237" t="s">
        <v>2872</v>
      </c>
      <c r="G2184" s="234"/>
      <c r="H2184" s="238">
        <v>1.2749999999999999</v>
      </c>
      <c r="I2184" s="239"/>
      <c r="J2184" s="234"/>
      <c r="K2184" s="234"/>
      <c r="L2184" s="240"/>
      <c r="M2184" s="241"/>
      <c r="N2184" s="242"/>
      <c r="O2184" s="242"/>
      <c r="P2184" s="242"/>
      <c r="Q2184" s="242"/>
      <c r="R2184" s="242"/>
      <c r="S2184" s="242"/>
      <c r="T2184" s="24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4" t="s">
        <v>213</v>
      </c>
      <c r="AU2184" s="244" t="s">
        <v>86</v>
      </c>
      <c r="AV2184" s="13" t="s">
        <v>86</v>
      </c>
      <c r="AW2184" s="13" t="s">
        <v>35</v>
      </c>
      <c r="AX2184" s="13" t="s">
        <v>73</v>
      </c>
      <c r="AY2184" s="244" t="s">
        <v>202</v>
      </c>
    </row>
    <row r="2185" s="13" customFormat="1">
      <c r="A2185" s="13"/>
      <c r="B2185" s="233"/>
      <c r="C2185" s="234"/>
      <c r="D2185" s="235" t="s">
        <v>213</v>
      </c>
      <c r="E2185" s="236" t="s">
        <v>19</v>
      </c>
      <c r="F2185" s="237" t="s">
        <v>2873</v>
      </c>
      <c r="G2185" s="234"/>
      <c r="H2185" s="238">
        <v>3.0379999999999998</v>
      </c>
      <c r="I2185" s="239"/>
      <c r="J2185" s="234"/>
      <c r="K2185" s="234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213</v>
      </c>
      <c r="AU2185" s="244" t="s">
        <v>86</v>
      </c>
      <c r="AV2185" s="13" t="s">
        <v>86</v>
      </c>
      <c r="AW2185" s="13" t="s">
        <v>35</v>
      </c>
      <c r="AX2185" s="13" t="s">
        <v>73</v>
      </c>
      <c r="AY2185" s="244" t="s">
        <v>202</v>
      </c>
    </row>
    <row r="2186" s="15" customFormat="1">
      <c r="A2186" s="15"/>
      <c r="B2186" s="259"/>
      <c r="C2186" s="260"/>
      <c r="D2186" s="235" t="s">
        <v>213</v>
      </c>
      <c r="E2186" s="261" t="s">
        <v>19</v>
      </c>
      <c r="F2186" s="262" t="s">
        <v>2874</v>
      </c>
      <c r="G2186" s="260"/>
      <c r="H2186" s="261" t="s">
        <v>19</v>
      </c>
      <c r="I2186" s="263"/>
      <c r="J2186" s="260"/>
      <c r="K2186" s="260"/>
      <c r="L2186" s="264"/>
      <c r="M2186" s="265"/>
      <c r="N2186" s="266"/>
      <c r="O2186" s="266"/>
      <c r="P2186" s="266"/>
      <c r="Q2186" s="266"/>
      <c r="R2186" s="266"/>
      <c r="S2186" s="266"/>
      <c r="T2186" s="267"/>
      <c r="U2186" s="15"/>
      <c r="V2186" s="15"/>
      <c r="W2186" s="15"/>
      <c r="X2186" s="15"/>
      <c r="Y2186" s="15"/>
      <c r="Z2186" s="15"/>
      <c r="AA2186" s="15"/>
      <c r="AB2186" s="15"/>
      <c r="AC2186" s="15"/>
      <c r="AD2186" s="15"/>
      <c r="AE2186" s="15"/>
      <c r="AT2186" s="268" t="s">
        <v>213</v>
      </c>
      <c r="AU2186" s="268" t="s">
        <v>86</v>
      </c>
      <c r="AV2186" s="15" t="s">
        <v>80</v>
      </c>
      <c r="AW2186" s="15" t="s">
        <v>35</v>
      </c>
      <c r="AX2186" s="15" t="s">
        <v>73</v>
      </c>
      <c r="AY2186" s="268" t="s">
        <v>202</v>
      </c>
    </row>
    <row r="2187" s="13" customFormat="1">
      <c r="A2187" s="13"/>
      <c r="B2187" s="233"/>
      <c r="C2187" s="234"/>
      <c r="D2187" s="235" t="s">
        <v>213</v>
      </c>
      <c r="E2187" s="236" t="s">
        <v>19</v>
      </c>
      <c r="F2187" s="237" t="s">
        <v>2875</v>
      </c>
      <c r="G2187" s="234"/>
      <c r="H2187" s="238">
        <v>-28.687999999999999</v>
      </c>
      <c r="I2187" s="239"/>
      <c r="J2187" s="234"/>
      <c r="K2187" s="234"/>
      <c r="L2187" s="240"/>
      <c r="M2187" s="241"/>
      <c r="N2187" s="242"/>
      <c r="O2187" s="242"/>
      <c r="P2187" s="242"/>
      <c r="Q2187" s="242"/>
      <c r="R2187" s="242"/>
      <c r="S2187" s="242"/>
      <c r="T2187" s="24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4" t="s">
        <v>213</v>
      </c>
      <c r="AU2187" s="244" t="s">
        <v>86</v>
      </c>
      <c r="AV2187" s="13" t="s">
        <v>86</v>
      </c>
      <c r="AW2187" s="13" t="s">
        <v>35</v>
      </c>
      <c r="AX2187" s="13" t="s">
        <v>73</v>
      </c>
      <c r="AY2187" s="244" t="s">
        <v>202</v>
      </c>
    </row>
    <row r="2188" s="13" customFormat="1">
      <c r="A2188" s="13"/>
      <c r="B2188" s="233"/>
      <c r="C2188" s="234"/>
      <c r="D2188" s="235" t="s">
        <v>213</v>
      </c>
      <c r="E2188" s="236" t="s">
        <v>19</v>
      </c>
      <c r="F2188" s="237" t="s">
        <v>2876</v>
      </c>
      <c r="G2188" s="234"/>
      <c r="H2188" s="238">
        <v>-13.563000000000001</v>
      </c>
      <c r="I2188" s="239"/>
      <c r="J2188" s="234"/>
      <c r="K2188" s="234"/>
      <c r="L2188" s="240"/>
      <c r="M2188" s="241"/>
      <c r="N2188" s="242"/>
      <c r="O2188" s="242"/>
      <c r="P2188" s="242"/>
      <c r="Q2188" s="242"/>
      <c r="R2188" s="242"/>
      <c r="S2188" s="242"/>
      <c r="T2188" s="24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4" t="s">
        <v>213</v>
      </c>
      <c r="AU2188" s="244" t="s">
        <v>86</v>
      </c>
      <c r="AV2188" s="13" t="s">
        <v>86</v>
      </c>
      <c r="AW2188" s="13" t="s">
        <v>35</v>
      </c>
      <c r="AX2188" s="13" t="s">
        <v>73</v>
      </c>
      <c r="AY2188" s="244" t="s">
        <v>202</v>
      </c>
    </row>
    <row r="2189" s="13" customFormat="1">
      <c r="A2189" s="13"/>
      <c r="B2189" s="233"/>
      <c r="C2189" s="234"/>
      <c r="D2189" s="235" t="s">
        <v>213</v>
      </c>
      <c r="E2189" s="236" t="s">
        <v>19</v>
      </c>
      <c r="F2189" s="237" t="s">
        <v>2877</v>
      </c>
      <c r="G2189" s="234"/>
      <c r="H2189" s="238">
        <v>-9.2230000000000008</v>
      </c>
      <c r="I2189" s="239"/>
      <c r="J2189" s="234"/>
      <c r="K2189" s="234"/>
      <c r="L2189" s="240"/>
      <c r="M2189" s="241"/>
      <c r="N2189" s="242"/>
      <c r="O2189" s="242"/>
      <c r="P2189" s="242"/>
      <c r="Q2189" s="242"/>
      <c r="R2189" s="242"/>
      <c r="S2189" s="242"/>
      <c r="T2189" s="24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4" t="s">
        <v>213</v>
      </c>
      <c r="AU2189" s="244" t="s">
        <v>86</v>
      </c>
      <c r="AV2189" s="13" t="s">
        <v>86</v>
      </c>
      <c r="AW2189" s="13" t="s">
        <v>35</v>
      </c>
      <c r="AX2189" s="13" t="s">
        <v>73</v>
      </c>
      <c r="AY2189" s="244" t="s">
        <v>202</v>
      </c>
    </row>
    <row r="2190" s="13" customFormat="1">
      <c r="A2190" s="13"/>
      <c r="B2190" s="233"/>
      <c r="C2190" s="234"/>
      <c r="D2190" s="235" t="s">
        <v>213</v>
      </c>
      <c r="E2190" s="236" t="s">
        <v>19</v>
      </c>
      <c r="F2190" s="237" t="s">
        <v>2878</v>
      </c>
      <c r="G2190" s="234"/>
      <c r="H2190" s="238">
        <v>-2.25</v>
      </c>
      <c r="I2190" s="239"/>
      <c r="J2190" s="234"/>
      <c r="K2190" s="234"/>
      <c r="L2190" s="240"/>
      <c r="M2190" s="241"/>
      <c r="N2190" s="242"/>
      <c r="O2190" s="242"/>
      <c r="P2190" s="242"/>
      <c r="Q2190" s="242"/>
      <c r="R2190" s="242"/>
      <c r="S2190" s="242"/>
      <c r="T2190" s="243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4" t="s">
        <v>213</v>
      </c>
      <c r="AU2190" s="244" t="s">
        <v>86</v>
      </c>
      <c r="AV2190" s="13" t="s">
        <v>86</v>
      </c>
      <c r="AW2190" s="13" t="s">
        <v>35</v>
      </c>
      <c r="AX2190" s="13" t="s">
        <v>73</v>
      </c>
      <c r="AY2190" s="244" t="s">
        <v>202</v>
      </c>
    </row>
    <row r="2191" s="13" customFormat="1">
      <c r="A2191" s="13"/>
      <c r="B2191" s="233"/>
      <c r="C2191" s="234"/>
      <c r="D2191" s="235" t="s">
        <v>213</v>
      </c>
      <c r="E2191" s="236" t="s">
        <v>19</v>
      </c>
      <c r="F2191" s="237" t="s">
        <v>2879</v>
      </c>
      <c r="G2191" s="234"/>
      <c r="H2191" s="238">
        <v>-5.0629999999999997</v>
      </c>
      <c r="I2191" s="239"/>
      <c r="J2191" s="234"/>
      <c r="K2191" s="234"/>
      <c r="L2191" s="240"/>
      <c r="M2191" s="241"/>
      <c r="N2191" s="242"/>
      <c r="O2191" s="242"/>
      <c r="P2191" s="242"/>
      <c r="Q2191" s="242"/>
      <c r="R2191" s="242"/>
      <c r="S2191" s="242"/>
      <c r="T2191" s="24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4" t="s">
        <v>213</v>
      </c>
      <c r="AU2191" s="244" t="s">
        <v>86</v>
      </c>
      <c r="AV2191" s="13" t="s">
        <v>86</v>
      </c>
      <c r="AW2191" s="13" t="s">
        <v>35</v>
      </c>
      <c r="AX2191" s="13" t="s">
        <v>73</v>
      </c>
      <c r="AY2191" s="244" t="s">
        <v>202</v>
      </c>
    </row>
    <row r="2192" s="13" customFormat="1">
      <c r="A2192" s="13"/>
      <c r="B2192" s="233"/>
      <c r="C2192" s="234"/>
      <c r="D2192" s="235" t="s">
        <v>213</v>
      </c>
      <c r="E2192" s="236" t="s">
        <v>19</v>
      </c>
      <c r="F2192" s="237" t="s">
        <v>2880</v>
      </c>
      <c r="G2192" s="234"/>
      <c r="H2192" s="238">
        <v>-5.6879999999999997</v>
      </c>
      <c r="I2192" s="239"/>
      <c r="J2192" s="234"/>
      <c r="K2192" s="234"/>
      <c r="L2192" s="240"/>
      <c r="M2192" s="241"/>
      <c r="N2192" s="242"/>
      <c r="O2192" s="242"/>
      <c r="P2192" s="242"/>
      <c r="Q2192" s="242"/>
      <c r="R2192" s="242"/>
      <c r="S2192" s="242"/>
      <c r="T2192" s="24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4" t="s">
        <v>213</v>
      </c>
      <c r="AU2192" s="244" t="s">
        <v>86</v>
      </c>
      <c r="AV2192" s="13" t="s">
        <v>86</v>
      </c>
      <c r="AW2192" s="13" t="s">
        <v>35</v>
      </c>
      <c r="AX2192" s="13" t="s">
        <v>73</v>
      </c>
      <c r="AY2192" s="244" t="s">
        <v>202</v>
      </c>
    </row>
    <row r="2193" s="13" customFormat="1">
      <c r="A2193" s="13"/>
      <c r="B2193" s="233"/>
      <c r="C2193" s="234"/>
      <c r="D2193" s="235" t="s">
        <v>213</v>
      </c>
      <c r="E2193" s="236" t="s">
        <v>19</v>
      </c>
      <c r="F2193" s="237" t="s">
        <v>2881</v>
      </c>
      <c r="G2193" s="234"/>
      <c r="H2193" s="238">
        <v>-5.625</v>
      </c>
      <c r="I2193" s="239"/>
      <c r="J2193" s="234"/>
      <c r="K2193" s="234"/>
      <c r="L2193" s="240"/>
      <c r="M2193" s="241"/>
      <c r="N2193" s="242"/>
      <c r="O2193" s="242"/>
      <c r="P2193" s="242"/>
      <c r="Q2193" s="242"/>
      <c r="R2193" s="242"/>
      <c r="S2193" s="242"/>
      <c r="T2193" s="24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4" t="s">
        <v>213</v>
      </c>
      <c r="AU2193" s="244" t="s">
        <v>86</v>
      </c>
      <c r="AV2193" s="13" t="s">
        <v>86</v>
      </c>
      <c r="AW2193" s="13" t="s">
        <v>35</v>
      </c>
      <c r="AX2193" s="13" t="s">
        <v>73</v>
      </c>
      <c r="AY2193" s="244" t="s">
        <v>202</v>
      </c>
    </row>
    <row r="2194" s="13" customFormat="1">
      <c r="A2194" s="13"/>
      <c r="B2194" s="233"/>
      <c r="C2194" s="234"/>
      <c r="D2194" s="235" t="s">
        <v>213</v>
      </c>
      <c r="E2194" s="236" t="s">
        <v>19</v>
      </c>
      <c r="F2194" s="237" t="s">
        <v>2882</v>
      </c>
      <c r="G2194" s="234"/>
      <c r="H2194" s="238">
        <v>-70.875</v>
      </c>
      <c r="I2194" s="239"/>
      <c r="J2194" s="234"/>
      <c r="K2194" s="234"/>
      <c r="L2194" s="240"/>
      <c r="M2194" s="241"/>
      <c r="N2194" s="242"/>
      <c r="O2194" s="242"/>
      <c r="P2194" s="242"/>
      <c r="Q2194" s="242"/>
      <c r="R2194" s="242"/>
      <c r="S2194" s="242"/>
      <c r="T2194" s="24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4" t="s">
        <v>213</v>
      </c>
      <c r="AU2194" s="244" t="s">
        <v>86</v>
      </c>
      <c r="AV2194" s="13" t="s">
        <v>86</v>
      </c>
      <c r="AW2194" s="13" t="s">
        <v>35</v>
      </c>
      <c r="AX2194" s="13" t="s">
        <v>73</v>
      </c>
      <c r="AY2194" s="244" t="s">
        <v>202</v>
      </c>
    </row>
    <row r="2195" s="13" customFormat="1">
      <c r="A2195" s="13"/>
      <c r="B2195" s="233"/>
      <c r="C2195" s="234"/>
      <c r="D2195" s="235" t="s">
        <v>213</v>
      </c>
      <c r="E2195" s="236" t="s">
        <v>19</v>
      </c>
      <c r="F2195" s="237" t="s">
        <v>2881</v>
      </c>
      <c r="G2195" s="234"/>
      <c r="H2195" s="238">
        <v>-5.625</v>
      </c>
      <c r="I2195" s="239"/>
      <c r="J2195" s="234"/>
      <c r="K2195" s="234"/>
      <c r="L2195" s="240"/>
      <c r="M2195" s="241"/>
      <c r="N2195" s="242"/>
      <c r="O2195" s="242"/>
      <c r="P2195" s="242"/>
      <c r="Q2195" s="242"/>
      <c r="R2195" s="242"/>
      <c r="S2195" s="242"/>
      <c r="T2195" s="243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4" t="s">
        <v>213</v>
      </c>
      <c r="AU2195" s="244" t="s">
        <v>86</v>
      </c>
      <c r="AV2195" s="13" t="s">
        <v>86</v>
      </c>
      <c r="AW2195" s="13" t="s">
        <v>35</v>
      </c>
      <c r="AX2195" s="13" t="s">
        <v>73</v>
      </c>
      <c r="AY2195" s="244" t="s">
        <v>202</v>
      </c>
    </row>
    <row r="2196" s="13" customFormat="1">
      <c r="A2196" s="13"/>
      <c r="B2196" s="233"/>
      <c r="C2196" s="234"/>
      <c r="D2196" s="235" t="s">
        <v>213</v>
      </c>
      <c r="E2196" s="236" t="s">
        <v>19</v>
      </c>
      <c r="F2196" s="237" t="s">
        <v>2880</v>
      </c>
      <c r="G2196" s="234"/>
      <c r="H2196" s="238">
        <v>-5.6879999999999997</v>
      </c>
      <c r="I2196" s="239"/>
      <c r="J2196" s="234"/>
      <c r="K2196" s="234"/>
      <c r="L2196" s="240"/>
      <c r="M2196" s="241"/>
      <c r="N2196" s="242"/>
      <c r="O2196" s="242"/>
      <c r="P2196" s="242"/>
      <c r="Q2196" s="242"/>
      <c r="R2196" s="242"/>
      <c r="S2196" s="242"/>
      <c r="T2196" s="24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4" t="s">
        <v>213</v>
      </c>
      <c r="AU2196" s="244" t="s">
        <v>86</v>
      </c>
      <c r="AV2196" s="13" t="s">
        <v>86</v>
      </c>
      <c r="AW2196" s="13" t="s">
        <v>35</v>
      </c>
      <c r="AX2196" s="13" t="s">
        <v>73</v>
      </c>
      <c r="AY2196" s="244" t="s">
        <v>202</v>
      </c>
    </row>
    <row r="2197" s="13" customFormat="1">
      <c r="A2197" s="13"/>
      <c r="B2197" s="233"/>
      <c r="C2197" s="234"/>
      <c r="D2197" s="235" t="s">
        <v>213</v>
      </c>
      <c r="E2197" s="236" t="s">
        <v>19</v>
      </c>
      <c r="F2197" s="237" t="s">
        <v>2883</v>
      </c>
      <c r="G2197" s="234"/>
      <c r="H2197" s="238">
        <v>-30.375</v>
      </c>
      <c r="I2197" s="239"/>
      <c r="J2197" s="234"/>
      <c r="K2197" s="234"/>
      <c r="L2197" s="240"/>
      <c r="M2197" s="241"/>
      <c r="N2197" s="242"/>
      <c r="O2197" s="242"/>
      <c r="P2197" s="242"/>
      <c r="Q2197" s="242"/>
      <c r="R2197" s="242"/>
      <c r="S2197" s="242"/>
      <c r="T2197" s="24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4" t="s">
        <v>213</v>
      </c>
      <c r="AU2197" s="244" t="s">
        <v>86</v>
      </c>
      <c r="AV2197" s="13" t="s">
        <v>86</v>
      </c>
      <c r="AW2197" s="13" t="s">
        <v>35</v>
      </c>
      <c r="AX2197" s="13" t="s">
        <v>73</v>
      </c>
      <c r="AY2197" s="244" t="s">
        <v>202</v>
      </c>
    </row>
    <row r="2198" s="13" customFormat="1">
      <c r="A2198" s="13"/>
      <c r="B2198" s="233"/>
      <c r="C2198" s="234"/>
      <c r="D2198" s="235" t="s">
        <v>213</v>
      </c>
      <c r="E2198" s="236" t="s">
        <v>19</v>
      </c>
      <c r="F2198" s="237" t="s">
        <v>2884</v>
      </c>
      <c r="G2198" s="234"/>
      <c r="H2198" s="238">
        <v>-3</v>
      </c>
      <c r="I2198" s="239"/>
      <c r="J2198" s="234"/>
      <c r="K2198" s="234"/>
      <c r="L2198" s="240"/>
      <c r="M2198" s="241"/>
      <c r="N2198" s="242"/>
      <c r="O2198" s="242"/>
      <c r="P2198" s="242"/>
      <c r="Q2198" s="242"/>
      <c r="R2198" s="242"/>
      <c r="S2198" s="242"/>
      <c r="T2198" s="243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4" t="s">
        <v>213</v>
      </c>
      <c r="AU2198" s="244" t="s">
        <v>86</v>
      </c>
      <c r="AV2198" s="13" t="s">
        <v>86</v>
      </c>
      <c r="AW2198" s="13" t="s">
        <v>35</v>
      </c>
      <c r="AX2198" s="13" t="s">
        <v>73</v>
      </c>
      <c r="AY2198" s="244" t="s">
        <v>202</v>
      </c>
    </row>
    <row r="2199" s="13" customFormat="1">
      <c r="A2199" s="13"/>
      <c r="B2199" s="233"/>
      <c r="C2199" s="234"/>
      <c r="D2199" s="235" t="s">
        <v>213</v>
      </c>
      <c r="E2199" s="236" t="s">
        <v>19</v>
      </c>
      <c r="F2199" s="237" t="s">
        <v>2885</v>
      </c>
      <c r="G2199" s="234"/>
      <c r="H2199" s="238">
        <v>-7.3499999999999996</v>
      </c>
      <c r="I2199" s="239"/>
      <c r="J2199" s="234"/>
      <c r="K2199" s="234"/>
      <c r="L2199" s="240"/>
      <c r="M2199" s="241"/>
      <c r="N2199" s="242"/>
      <c r="O2199" s="242"/>
      <c r="P2199" s="242"/>
      <c r="Q2199" s="242"/>
      <c r="R2199" s="242"/>
      <c r="S2199" s="242"/>
      <c r="T2199" s="24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4" t="s">
        <v>213</v>
      </c>
      <c r="AU2199" s="244" t="s">
        <v>86</v>
      </c>
      <c r="AV2199" s="13" t="s">
        <v>86</v>
      </c>
      <c r="AW2199" s="13" t="s">
        <v>35</v>
      </c>
      <c r="AX2199" s="13" t="s">
        <v>73</v>
      </c>
      <c r="AY2199" s="244" t="s">
        <v>202</v>
      </c>
    </row>
    <row r="2200" s="13" customFormat="1">
      <c r="A2200" s="13"/>
      <c r="B2200" s="233"/>
      <c r="C2200" s="234"/>
      <c r="D2200" s="235" t="s">
        <v>213</v>
      </c>
      <c r="E2200" s="236" t="s">
        <v>19</v>
      </c>
      <c r="F2200" s="237" t="s">
        <v>2886</v>
      </c>
      <c r="G2200" s="234"/>
      <c r="H2200" s="238">
        <v>-15.188000000000001</v>
      </c>
      <c r="I2200" s="239"/>
      <c r="J2200" s="234"/>
      <c r="K2200" s="234"/>
      <c r="L2200" s="240"/>
      <c r="M2200" s="241"/>
      <c r="N2200" s="242"/>
      <c r="O2200" s="242"/>
      <c r="P2200" s="242"/>
      <c r="Q2200" s="242"/>
      <c r="R2200" s="242"/>
      <c r="S2200" s="242"/>
      <c r="T2200" s="243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44" t="s">
        <v>213</v>
      </c>
      <c r="AU2200" s="244" t="s">
        <v>86</v>
      </c>
      <c r="AV2200" s="13" t="s">
        <v>86</v>
      </c>
      <c r="AW2200" s="13" t="s">
        <v>35</v>
      </c>
      <c r="AX2200" s="13" t="s">
        <v>73</v>
      </c>
      <c r="AY2200" s="244" t="s">
        <v>202</v>
      </c>
    </row>
    <row r="2201" s="13" customFormat="1">
      <c r="A2201" s="13"/>
      <c r="B2201" s="233"/>
      <c r="C2201" s="234"/>
      <c r="D2201" s="235" t="s">
        <v>213</v>
      </c>
      <c r="E2201" s="236" t="s">
        <v>19</v>
      </c>
      <c r="F2201" s="237" t="s">
        <v>1159</v>
      </c>
      <c r="G2201" s="234"/>
      <c r="H2201" s="238">
        <v>-7.2119999999999997</v>
      </c>
      <c r="I2201" s="239"/>
      <c r="J2201" s="234"/>
      <c r="K2201" s="234"/>
      <c r="L2201" s="240"/>
      <c r="M2201" s="241"/>
      <c r="N2201" s="242"/>
      <c r="O2201" s="242"/>
      <c r="P2201" s="242"/>
      <c r="Q2201" s="242"/>
      <c r="R2201" s="242"/>
      <c r="S2201" s="242"/>
      <c r="T2201" s="243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4" t="s">
        <v>213</v>
      </c>
      <c r="AU2201" s="244" t="s">
        <v>86</v>
      </c>
      <c r="AV2201" s="13" t="s">
        <v>86</v>
      </c>
      <c r="AW2201" s="13" t="s">
        <v>35</v>
      </c>
      <c r="AX2201" s="13" t="s">
        <v>73</v>
      </c>
      <c r="AY2201" s="244" t="s">
        <v>202</v>
      </c>
    </row>
    <row r="2202" s="16" customFormat="1">
      <c r="A2202" s="16"/>
      <c r="B2202" s="283"/>
      <c r="C2202" s="284"/>
      <c r="D2202" s="235" t="s">
        <v>213</v>
      </c>
      <c r="E2202" s="285" t="s">
        <v>19</v>
      </c>
      <c r="F2202" s="286" t="s">
        <v>516</v>
      </c>
      <c r="G2202" s="284"/>
      <c r="H2202" s="287">
        <v>-175.72699999999998</v>
      </c>
      <c r="I2202" s="288"/>
      <c r="J2202" s="284"/>
      <c r="K2202" s="284"/>
      <c r="L2202" s="289"/>
      <c r="M2202" s="290"/>
      <c r="N2202" s="291"/>
      <c r="O2202" s="291"/>
      <c r="P2202" s="291"/>
      <c r="Q2202" s="291"/>
      <c r="R2202" s="291"/>
      <c r="S2202" s="291"/>
      <c r="T2202" s="292"/>
      <c r="U2202" s="16"/>
      <c r="V2202" s="16"/>
      <c r="W2202" s="16"/>
      <c r="X2202" s="16"/>
      <c r="Y2202" s="16"/>
      <c r="Z2202" s="16"/>
      <c r="AA2202" s="16"/>
      <c r="AB2202" s="16"/>
      <c r="AC2202" s="16"/>
      <c r="AD2202" s="16"/>
      <c r="AE2202" s="16"/>
      <c r="AT2202" s="293" t="s">
        <v>213</v>
      </c>
      <c r="AU2202" s="293" t="s">
        <v>86</v>
      </c>
      <c r="AV2202" s="16" t="s">
        <v>109</v>
      </c>
      <c r="AW2202" s="16" t="s">
        <v>35</v>
      </c>
      <c r="AX2202" s="16" t="s">
        <v>73</v>
      </c>
      <c r="AY2202" s="293" t="s">
        <v>202</v>
      </c>
    </row>
    <row r="2203" s="15" customFormat="1">
      <c r="A2203" s="15"/>
      <c r="B2203" s="259"/>
      <c r="C2203" s="260"/>
      <c r="D2203" s="235" t="s">
        <v>213</v>
      </c>
      <c r="E2203" s="261" t="s">
        <v>19</v>
      </c>
      <c r="F2203" s="262" t="s">
        <v>2919</v>
      </c>
      <c r="G2203" s="260"/>
      <c r="H2203" s="261" t="s">
        <v>19</v>
      </c>
      <c r="I2203" s="263"/>
      <c r="J2203" s="260"/>
      <c r="K2203" s="260"/>
      <c r="L2203" s="264"/>
      <c r="M2203" s="265"/>
      <c r="N2203" s="266"/>
      <c r="O2203" s="266"/>
      <c r="P2203" s="266"/>
      <c r="Q2203" s="266"/>
      <c r="R2203" s="266"/>
      <c r="S2203" s="266"/>
      <c r="T2203" s="267"/>
      <c r="U2203" s="15"/>
      <c r="V2203" s="15"/>
      <c r="W2203" s="15"/>
      <c r="X2203" s="15"/>
      <c r="Y2203" s="15"/>
      <c r="Z2203" s="15"/>
      <c r="AA2203" s="15"/>
      <c r="AB2203" s="15"/>
      <c r="AC2203" s="15"/>
      <c r="AD2203" s="15"/>
      <c r="AE2203" s="15"/>
      <c r="AT2203" s="268" t="s">
        <v>213</v>
      </c>
      <c r="AU2203" s="268" t="s">
        <v>86</v>
      </c>
      <c r="AV2203" s="15" t="s">
        <v>80</v>
      </c>
      <c r="AW2203" s="15" t="s">
        <v>35</v>
      </c>
      <c r="AX2203" s="15" t="s">
        <v>73</v>
      </c>
      <c r="AY2203" s="268" t="s">
        <v>202</v>
      </c>
    </row>
    <row r="2204" s="13" customFormat="1">
      <c r="A2204" s="13"/>
      <c r="B2204" s="233"/>
      <c r="C2204" s="234"/>
      <c r="D2204" s="235" t="s">
        <v>213</v>
      </c>
      <c r="E2204" s="236" t="s">
        <v>19</v>
      </c>
      <c r="F2204" s="237" t="s">
        <v>3059</v>
      </c>
      <c r="G2204" s="234"/>
      <c r="H2204" s="238">
        <v>-49.220999999999997</v>
      </c>
      <c r="I2204" s="239"/>
      <c r="J2204" s="234"/>
      <c r="K2204" s="234"/>
      <c r="L2204" s="240"/>
      <c r="M2204" s="241"/>
      <c r="N2204" s="242"/>
      <c r="O2204" s="242"/>
      <c r="P2204" s="242"/>
      <c r="Q2204" s="242"/>
      <c r="R2204" s="242"/>
      <c r="S2204" s="242"/>
      <c r="T2204" s="24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4" t="s">
        <v>213</v>
      </c>
      <c r="AU2204" s="244" t="s">
        <v>86</v>
      </c>
      <c r="AV2204" s="13" t="s">
        <v>86</v>
      </c>
      <c r="AW2204" s="13" t="s">
        <v>35</v>
      </c>
      <c r="AX2204" s="13" t="s">
        <v>73</v>
      </c>
      <c r="AY2204" s="244" t="s">
        <v>202</v>
      </c>
    </row>
    <row r="2205" s="13" customFormat="1">
      <c r="A2205" s="13"/>
      <c r="B2205" s="233"/>
      <c r="C2205" s="234"/>
      <c r="D2205" s="235" t="s">
        <v>213</v>
      </c>
      <c r="E2205" s="236" t="s">
        <v>19</v>
      </c>
      <c r="F2205" s="237" t="s">
        <v>3060</v>
      </c>
      <c r="G2205" s="234"/>
      <c r="H2205" s="238">
        <v>-53.155999999999999</v>
      </c>
      <c r="I2205" s="239"/>
      <c r="J2205" s="234"/>
      <c r="K2205" s="234"/>
      <c r="L2205" s="240"/>
      <c r="M2205" s="241"/>
      <c r="N2205" s="242"/>
      <c r="O2205" s="242"/>
      <c r="P2205" s="242"/>
      <c r="Q2205" s="242"/>
      <c r="R2205" s="242"/>
      <c r="S2205" s="242"/>
      <c r="T2205" s="24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4" t="s">
        <v>213</v>
      </c>
      <c r="AU2205" s="244" t="s">
        <v>86</v>
      </c>
      <c r="AV2205" s="13" t="s">
        <v>86</v>
      </c>
      <c r="AW2205" s="13" t="s">
        <v>35</v>
      </c>
      <c r="AX2205" s="13" t="s">
        <v>73</v>
      </c>
      <c r="AY2205" s="244" t="s">
        <v>202</v>
      </c>
    </row>
    <row r="2206" s="13" customFormat="1">
      <c r="A2206" s="13"/>
      <c r="B2206" s="233"/>
      <c r="C2206" s="234"/>
      <c r="D2206" s="235" t="s">
        <v>213</v>
      </c>
      <c r="E2206" s="236" t="s">
        <v>19</v>
      </c>
      <c r="F2206" s="237" t="s">
        <v>3061</v>
      </c>
      <c r="G2206" s="234"/>
      <c r="H2206" s="238">
        <v>-36.651000000000003</v>
      </c>
      <c r="I2206" s="239"/>
      <c r="J2206" s="234"/>
      <c r="K2206" s="234"/>
      <c r="L2206" s="240"/>
      <c r="M2206" s="241"/>
      <c r="N2206" s="242"/>
      <c r="O2206" s="242"/>
      <c r="P2206" s="242"/>
      <c r="Q2206" s="242"/>
      <c r="R2206" s="242"/>
      <c r="S2206" s="242"/>
      <c r="T2206" s="24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4" t="s">
        <v>213</v>
      </c>
      <c r="AU2206" s="244" t="s">
        <v>86</v>
      </c>
      <c r="AV2206" s="13" t="s">
        <v>86</v>
      </c>
      <c r="AW2206" s="13" t="s">
        <v>35</v>
      </c>
      <c r="AX2206" s="13" t="s">
        <v>73</v>
      </c>
      <c r="AY2206" s="244" t="s">
        <v>202</v>
      </c>
    </row>
    <row r="2207" s="13" customFormat="1">
      <c r="A2207" s="13"/>
      <c r="B2207" s="233"/>
      <c r="C2207" s="234"/>
      <c r="D2207" s="235" t="s">
        <v>213</v>
      </c>
      <c r="E2207" s="236" t="s">
        <v>19</v>
      </c>
      <c r="F2207" s="237" t="s">
        <v>3062</v>
      </c>
      <c r="G2207" s="234"/>
      <c r="H2207" s="238">
        <v>-6.2999999999999998</v>
      </c>
      <c r="I2207" s="239"/>
      <c r="J2207" s="234"/>
      <c r="K2207" s="234"/>
      <c r="L2207" s="240"/>
      <c r="M2207" s="241"/>
      <c r="N2207" s="242"/>
      <c r="O2207" s="242"/>
      <c r="P2207" s="242"/>
      <c r="Q2207" s="242"/>
      <c r="R2207" s="242"/>
      <c r="S2207" s="242"/>
      <c r="T2207" s="243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4" t="s">
        <v>213</v>
      </c>
      <c r="AU2207" s="244" t="s">
        <v>86</v>
      </c>
      <c r="AV2207" s="13" t="s">
        <v>86</v>
      </c>
      <c r="AW2207" s="13" t="s">
        <v>35</v>
      </c>
      <c r="AX2207" s="13" t="s">
        <v>73</v>
      </c>
      <c r="AY2207" s="244" t="s">
        <v>202</v>
      </c>
    </row>
    <row r="2208" s="16" customFormat="1">
      <c r="A2208" s="16"/>
      <c r="B2208" s="283"/>
      <c r="C2208" s="284"/>
      <c r="D2208" s="235" t="s">
        <v>213</v>
      </c>
      <c r="E2208" s="285" t="s">
        <v>19</v>
      </c>
      <c r="F2208" s="286" t="s">
        <v>516</v>
      </c>
      <c r="G2208" s="284"/>
      <c r="H2208" s="287">
        <v>-145.328</v>
      </c>
      <c r="I2208" s="288"/>
      <c r="J2208" s="284"/>
      <c r="K2208" s="284"/>
      <c r="L2208" s="289"/>
      <c r="M2208" s="290"/>
      <c r="N2208" s="291"/>
      <c r="O2208" s="291"/>
      <c r="P2208" s="291"/>
      <c r="Q2208" s="291"/>
      <c r="R2208" s="291"/>
      <c r="S2208" s="291"/>
      <c r="T2208" s="292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T2208" s="293" t="s">
        <v>213</v>
      </c>
      <c r="AU2208" s="293" t="s">
        <v>86</v>
      </c>
      <c r="AV2208" s="16" t="s">
        <v>109</v>
      </c>
      <c r="AW2208" s="16" t="s">
        <v>35</v>
      </c>
      <c r="AX2208" s="16" t="s">
        <v>73</v>
      </c>
      <c r="AY2208" s="293" t="s">
        <v>202</v>
      </c>
    </row>
    <row r="2209" s="14" customFormat="1">
      <c r="A2209" s="14"/>
      <c r="B2209" s="245"/>
      <c r="C2209" s="246"/>
      <c r="D2209" s="235" t="s">
        <v>213</v>
      </c>
      <c r="E2209" s="247" t="s">
        <v>19</v>
      </c>
      <c r="F2209" s="248" t="s">
        <v>215</v>
      </c>
      <c r="G2209" s="246"/>
      <c r="H2209" s="249">
        <v>157.80700000000002</v>
      </c>
      <c r="I2209" s="250"/>
      <c r="J2209" s="246"/>
      <c r="K2209" s="246"/>
      <c r="L2209" s="251"/>
      <c r="M2209" s="252"/>
      <c r="N2209" s="253"/>
      <c r="O2209" s="253"/>
      <c r="P2209" s="253"/>
      <c r="Q2209" s="253"/>
      <c r="R2209" s="253"/>
      <c r="S2209" s="253"/>
      <c r="T2209" s="25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55" t="s">
        <v>213</v>
      </c>
      <c r="AU2209" s="255" t="s">
        <v>86</v>
      </c>
      <c r="AV2209" s="14" t="s">
        <v>209</v>
      </c>
      <c r="AW2209" s="14" t="s">
        <v>35</v>
      </c>
      <c r="AX2209" s="14" t="s">
        <v>80</v>
      </c>
      <c r="AY2209" s="255" t="s">
        <v>202</v>
      </c>
    </row>
    <row r="2210" s="2" customFormat="1" ht="24.15" customHeight="1">
      <c r="A2210" s="40"/>
      <c r="B2210" s="41"/>
      <c r="C2210" s="215" t="s">
        <v>1392</v>
      </c>
      <c r="D2210" s="215" t="s">
        <v>204</v>
      </c>
      <c r="E2210" s="216" t="s">
        <v>3063</v>
      </c>
      <c r="F2210" s="217" t="s">
        <v>3064</v>
      </c>
      <c r="G2210" s="218" t="s">
        <v>218</v>
      </c>
      <c r="H2210" s="219">
        <v>645.45799999999997</v>
      </c>
      <c r="I2210" s="220"/>
      <c r="J2210" s="221">
        <f>ROUND(I2210*H2210,2)</f>
        <v>0</v>
      </c>
      <c r="K2210" s="217" t="s">
        <v>1938</v>
      </c>
      <c r="L2210" s="46"/>
      <c r="M2210" s="222" t="s">
        <v>19</v>
      </c>
      <c r="N2210" s="223" t="s">
        <v>45</v>
      </c>
      <c r="O2210" s="86"/>
      <c r="P2210" s="224">
        <f>O2210*H2210</f>
        <v>0</v>
      </c>
      <c r="Q2210" s="224">
        <v>0.0032000000000000002</v>
      </c>
      <c r="R2210" s="224">
        <f>Q2210*H2210</f>
        <v>2.0654656</v>
      </c>
      <c r="S2210" s="224">
        <v>0</v>
      </c>
      <c r="T2210" s="225">
        <f>S2210*H2210</f>
        <v>0</v>
      </c>
      <c r="U2210" s="40"/>
      <c r="V2210" s="40"/>
      <c r="W2210" s="40"/>
      <c r="X2210" s="40"/>
      <c r="Y2210" s="40"/>
      <c r="Z2210" s="40"/>
      <c r="AA2210" s="40"/>
      <c r="AB2210" s="40"/>
      <c r="AC2210" s="40"/>
      <c r="AD2210" s="40"/>
      <c r="AE2210" s="40"/>
      <c r="AR2210" s="226" t="s">
        <v>209</v>
      </c>
      <c r="AT2210" s="226" t="s">
        <v>204</v>
      </c>
      <c r="AU2210" s="226" t="s">
        <v>86</v>
      </c>
      <c r="AY2210" s="19" t="s">
        <v>202</v>
      </c>
      <c r="BE2210" s="227">
        <f>IF(N2210="základní",J2210,0)</f>
        <v>0</v>
      </c>
      <c r="BF2210" s="227">
        <f>IF(N2210="snížená",J2210,0)</f>
        <v>0</v>
      </c>
      <c r="BG2210" s="227">
        <f>IF(N2210="zákl. přenesená",J2210,0)</f>
        <v>0</v>
      </c>
      <c r="BH2210" s="227">
        <f>IF(N2210="sníž. přenesená",J2210,0)</f>
        <v>0</v>
      </c>
      <c r="BI2210" s="227">
        <f>IF(N2210="nulová",J2210,0)</f>
        <v>0</v>
      </c>
      <c r="BJ2210" s="19" t="s">
        <v>86</v>
      </c>
      <c r="BK2210" s="227">
        <f>ROUND(I2210*H2210,2)</f>
        <v>0</v>
      </c>
      <c r="BL2210" s="19" t="s">
        <v>209</v>
      </c>
      <c r="BM2210" s="226" t="s">
        <v>3065</v>
      </c>
    </row>
    <row r="2211" s="15" customFormat="1">
      <c r="A2211" s="15"/>
      <c r="B2211" s="259"/>
      <c r="C2211" s="260"/>
      <c r="D2211" s="235" t="s">
        <v>213</v>
      </c>
      <c r="E2211" s="261" t="s">
        <v>19</v>
      </c>
      <c r="F2211" s="262" t="s">
        <v>771</v>
      </c>
      <c r="G2211" s="260"/>
      <c r="H2211" s="261" t="s">
        <v>19</v>
      </c>
      <c r="I2211" s="263"/>
      <c r="J2211" s="260"/>
      <c r="K2211" s="260"/>
      <c r="L2211" s="264"/>
      <c r="M2211" s="265"/>
      <c r="N2211" s="266"/>
      <c r="O2211" s="266"/>
      <c r="P2211" s="266"/>
      <c r="Q2211" s="266"/>
      <c r="R2211" s="266"/>
      <c r="S2211" s="266"/>
      <c r="T2211" s="267"/>
      <c r="U2211" s="15"/>
      <c r="V2211" s="15"/>
      <c r="W2211" s="15"/>
      <c r="X2211" s="15"/>
      <c r="Y2211" s="15"/>
      <c r="Z2211" s="15"/>
      <c r="AA2211" s="15"/>
      <c r="AB2211" s="15"/>
      <c r="AC2211" s="15"/>
      <c r="AD2211" s="15"/>
      <c r="AE2211" s="15"/>
      <c r="AT2211" s="268" t="s">
        <v>213</v>
      </c>
      <c r="AU2211" s="268" t="s">
        <v>86</v>
      </c>
      <c r="AV2211" s="15" t="s">
        <v>80</v>
      </c>
      <c r="AW2211" s="15" t="s">
        <v>35</v>
      </c>
      <c r="AX2211" s="15" t="s">
        <v>73</v>
      </c>
      <c r="AY2211" s="268" t="s">
        <v>202</v>
      </c>
    </row>
    <row r="2212" s="13" customFormat="1">
      <c r="A2212" s="13"/>
      <c r="B2212" s="233"/>
      <c r="C2212" s="234"/>
      <c r="D2212" s="235" t="s">
        <v>213</v>
      </c>
      <c r="E2212" s="236" t="s">
        <v>19</v>
      </c>
      <c r="F2212" s="237" t="s">
        <v>2857</v>
      </c>
      <c r="G2212" s="234"/>
      <c r="H2212" s="238">
        <v>37.5</v>
      </c>
      <c r="I2212" s="239"/>
      <c r="J2212" s="234"/>
      <c r="K2212" s="234"/>
      <c r="L2212" s="240"/>
      <c r="M2212" s="241"/>
      <c r="N2212" s="242"/>
      <c r="O2212" s="242"/>
      <c r="P2212" s="242"/>
      <c r="Q2212" s="242"/>
      <c r="R2212" s="242"/>
      <c r="S2212" s="242"/>
      <c r="T2212" s="24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4" t="s">
        <v>213</v>
      </c>
      <c r="AU2212" s="244" t="s">
        <v>86</v>
      </c>
      <c r="AV2212" s="13" t="s">
        <v>86</v>
      </c>
      <c r="AW2212" s="13" t="s">
        <v>35</v>
      </c>
      <c r="AX2212" s="13" t="s">
        <v>73</v>
      </c>
      <c r="AY2212" s="244" t="s">
        <v>202</v>
      </c>
    </row>
    <row r="2213" s="13" customFormat="1">
      <c r="A2213" s="13"/>
      <c r="B2213" s="233"/>
      <c r="C2213" s="234"/>
      <c r="D2213" s="235" t="s">
        <v>213</v>
      </c>
      <c r="E2213" s="236" t="s">
        <v>19</v>
      </c>
      <c r="F2213" s="237" t="s">
        <v>2981</v>
      </c>
      <c r="G2213" s="234"/>
      <c r="H2213" s="238">
        <v>-23.949999999999999</v>
      </c>
      <c r="I2213" s="239"/>
      <c r="J2213" s="234"/>
      <c r="K2213" s="234"/>
      <c r="L2213" s="240"/>
      <c r="M2213" s="241"/>
      <c r="N2213" s="242"/>
      <c r="O2213" s="242"/>
      <c r="P2213" s="242"/>
      <c r="Q2213" s="242"/>
      <c r="R2213" s="242"/>
      <c r="S2213" s="242"/>
      <c r="T2213" s="24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4" t="s">
        <v>213</v>
      </c>
      <c r="AU2213" s="244" t="s">
        <v>86</v>
      </c>
      <c r="AV2213" s="13" t="s">
        <v>86</v>
      </c>
      <c r="AW2213" s="13" t="s">
        <v>35</v>
      </c>
      <c r="AX2213" s="13" t="s">
        <v>73</v>
      </c>
      <c r="AY2213" s="244" t="s">
        <v>202</v>
      </c>
    </row>
    <row r="2214" s="13" customFormat="1">
      <c r="A2214" s="13"/>
      <c r="B2214" s="233"/>
      <c r="C2214" s="234"/>
      <c r="D2214" s="235" t="s">
        <v>213</v>
      </c>
      <c r="E2214" s="236" t="s">
        <v>19</v>
      </c>
      <c r="F2214" s="237" t="s">
        <v>2892</v>
      </c>
      <c r="G2214" s="234"/>
      <c r="H2214" s="238">
        <v>2.2200000000000002</v>
      </c>
      <c r="I2214" s="239"/>
      <c r="J2214" s="234"/>
      <c r="K2214" s="234"/>
      <c r="L2214" s="240"/>
      <c r="M2214" s="241"/>
      <c r="N2214" s="242"/>
      <c r="O2214" s="242"/>
      <c r="P2214" s="242"/>
      <c r="Q2214" s="242"/>
      <c r="R2214" s="242"/>
      <c r="S2214" s="242"/>
      <c r="T2214" s="243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4" t="s">
        <v>213</v>
      </c>
      <c r="AU2214" s="244" t="s">
        <v>86</v>
      </c>
      <c r="AV2214" s="13" t="s">
        <v>86</v>
      </c>
      <c r="AW2214" s="13" t="s">
        <v>35</v>
      </c>
      <c r="AX2214" s="13" t="s">
        <v>73</v>
      </c>
      <c r="AY2214" s="244" t="s">
        <v>202</v>
      </c>
    </row>
    <row r="2215" s="13" customFormat="1">
      <c r="A2215" s="13"/>
      <c r="B2215" s="233"/>
      <c r="C2215" s="234"/>
      <c r="D2215" s="235" t="s">
        <v>213</v>
      </c>
      <c r="E2215" s="236" t="s">
        <v>19</v>
      </c>
      <c r="F2215" s="237" t="s">
        <v>2893</v>
      </c>
      <c r="G2215" s="234"/>
      <c r="H2215" s="238">
        <v>1.014</v>
      </c>
      <c r="I2215" s="239"/>
      <c r="J2215" s="234"/>
      <c r="K2215" s="234"/>
      <c r="L2215" s="240"/>
      <c r="M2215" s="241"/>
      <c r="N2215" s="242"/>
      <c r="O2215" s="242"/>
      <c r="P2215" s="242"/>
      <c r="Q2215" s="242"/>
      <c r="R2215" s="242"/>
      <c r="S2215" s="242"/>
      <c r="T2215" s="243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4" t="s">
        <v>213</v>
      </c>
      <c r="AU2215" s="244" t="s">
        <v>86</v>
      </c>
      <c r="AV2215" s="13" t="s">
        <v>86</v>
      </c>
      <c r="AW2215" s="13" t="s">
        <v>35</v>
      </c>
      <c r="AX2215" s="13" t="s">
        <v>73</v>
      </c>
      <c r="AY2215" s="244" t="s">
        <v>202</v>
      </c>
    </row>
    <row r="2216" s="15" customFormat="1">
      <c r="A2216" s="15"/>
      <c r="B2216" s="259"/>
      <c r="C2216" s="260"/>
      <c r="D2216" s="235" t="s">
        <v>213</v>
      </c>
      <c r="E2216" s="261" t="s">
        <v>19</v>
      </c>
      <c r="F2216" s="262" t="s">
        <v>3066</v>
      </c>
      <c r="G2216" s="260"/>
      <c r="H2216" s="261" t="s">
        <v>19</v>
      </c>
      <c r="I2216" s="263"/>
      <c r="J2216" s="260"/>
      <c r="K2216" s="260"/>
      <c r="L2216" s="264"/>
      <c r="M2216" s="265"/>
      <c r="N2216" s="266"/>
      <c r="O2216" s="266"/>
      <c r="P2216" s="266"/>
      <c r="Q2216" s="266"/>
      <c r="R2216" s="266"/>
      <c r="S2216" s="266"/>
      <c r="T2216" s="267"/>
      <c r="U2216" s="15"/>
      <c r="V2216" s="15"/>
      <c r="W2216" s="15"/>
      <c r="X2216" s="15"/>
      <c r="Y2216" s="15"/>
      <c r="Z2216" s="15"/>
      <c r="AA2216" s="15"/>
      <c r="AB2216" s="15"/>
      <c r="AC2216" s="15"/>
      <c r="AD2216" s="15"/>
      <c r="AE2216" s="15"/>
      <c r="AT2216" s="268" t="s">
        <v>213</v>
      </c>
      <c r="AU2216" s="268" t="s">
        <v>86</v>
      </c>
      <c r="AV2216" s="15" t="s">
        <v>80</v>
      </c>
      <c r="AW2216" s="15" t="s">
        <v>35</v>
      </c>
      <c r="AX2216" s="15" t="s">
        <v>73</v>
      </c>
      <c r="AY2216" s="268" t="s">
        <v>202</v>
      </c>
    </row>
    <row r="2217" s="15" customFormat="1">
      <c r="A2217" s="15"/>
      <c r="B2217" s="259"/>
      <c r="C2217" s="260"/>
      <c r="D2217" s="235" t="s">
        <v>213</v>
      </c>
      <c r="E2217" s="261" t="s">
        <v>19</v>
      </c>
      <c r="F2217" s="262" t="s">
        <v>835</v>
      </c>
      <c r="G2217" s="260"/>
      <c r="H2217" s="261" t="s">
        <v>19</v>
      </c>
      <c r="I2217" s="263"/>
      <c r="J2217" s="260"/>
      <c r="K2217" s="260"/>
      <c r="L2217" s="264"/>
      <c r="M2217" s="265"/>
      <c r="N2217" s="266"/>
      <c r="O2217" s="266"/>
      <c r="P2217" s="266"/>
      <c r="Q2217" s="266"/>
      <c r="R2217" s="266"/>
      <c r="S2217" s="266"/>
      <c r="T2217" s="267"/>
      <c r="U2217" s="15"/>
      <c r="V2217" s="15"/>
      <c r="W2217" s="15"/>
      <c r="X2217" s="15"/>
      <c r="Y2217" s="15"/>
      <c r="Z2217" s="15"/>
      <c r="AA2217" s="15"/>
      <c r="AB2217" s="15"/>
      <c r="AC2217" s="15"/>
      <c r="AD2217" s="15"/>
      <c r="AE2217" s="15"/>
      <c r="AT2217" s="268" t="s">
        <v>213</v>
      </c>
      <c r="AU2217" s="268" t="s">
        <v>86</v>
      </c>
      <c r="AV2217" s="15" t="s">
        <v>80</v>
      </c>
      <c r="AW2217" s="15" t="s">
        <v>35</v>
      </c>
      <c r="AX2217" s="15" t="s">
        <v>73</v>
      </c>
      <c r="AY2217" s="268" t="s">
        <v>202</v>
      </c>
    </row>
    <row r="2218" s="13" customFormat="1">
      <c r="A2218" s="13"/>
      <c r="B2218" s="233"/>
      <c r="C2218" s="234"/>
      <c r="D2218" s="235" t="s">
        <v>213</v>
      </c>
      <c r="E2218" s="236" t="s">
        <v>19</v>
      </c>
      <c r="F2218" s="237" t="s">
        <v>2982</v>
      </c>
      <c r="G2218" s="234"/>
      <c r="H2218" s="238">
        <v>60</v>
      </c>
      <c r="I2218" s="239"/>
      <c r="J2218" s="234"/>
      <c r="K2218" s="234"/>
      <c r="L2218" s="240"/>
      <c r="M2218" s="241"/>
      <c r="N2218" s="242"/>
      <c r="O2218" s="242"/>
      <c r="P2218" s="242"/>
      <c r="Q2218" s="242"/>
      <c r="R2218" s="242"/>
      <c r="S2218" s="242"/>
      <c r="T2218" s="24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4" t="s">
        <v>213</v>
      </c>
      <c r="AU2218" s="244" t="s">
        <v>86</v>
      </c>
      <c r="AV2218" s="13" t="s">
        <v>86</v>
      </c>
      <c r="AW2218" s="13" t="s">
        <v>35</v>
      </c>
      <c r="AX2218" s="13" t="s">
        <v>73</v>
      </c>
      <c r="AY2218" s="244" t="s">
        <v>202</v>
      </c>
    </row>
    <row r="2219" s="13" customFormat="1">
      <c r="A2219" s="13"/>
      <c r="B2219" s="233"/>
      <c r="C2219" s="234"/>
      <c r="D2219" s="235" t="s">
        <v>213</v>
      </c>
      <c r="E2219" s="236" t="s">
        <v>19</v>
      </c>
      <c r="F2219" s="237" t="s">
        <v>2896</v>
      </c>
      <c r="G2219" s="234"/>
      <c r="H2219" s="238">
        <v>88.203999999999994</v>
      </c>
      <c r="I2219" s="239"/>
      <c r="J2219" s="234"/>
      <c r="K2219" s="234"/>
      <c r="L2219" s="240"/>
      <c r="M2219" s="241"/>
      <c r="N2219" s="242"/>
      <c r="O2219" s="242"/>
      <c r="P2219" s="242"/>
      <c r="Q2219" s="242"/>
      <c r="R2219" s="242"/>
      <c r="S2219" s="242"/>
      <c r="T2219" s="243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4" t="s">
        <v>213</v>
      </c>
      <c r="AU2219" s="244" t="s">
        <v>86</v>
      </c>
      <c r="AV2219" s="13" t="s">
        <v>86</v>
      </c>
      <c r="AW2219" s="13" t="s">
        <v>35</v>
      </c>
      <c r="AX2219" s="13" t="s">
        <v>73</v>
      </c>
      <c r="AY2219" s="244" t="s">
        <v>202</v>
      </c>
    </row>
    <row r="2220" s="13" customFormat="1">
      <c r="A2220" s="13"/>
      <c r="B2220" s="233"/>
      <c r="C2220" s="234"/>
      <c r="D2220" s="235" t="s">
        <v>213</v>
      </c>
      <c r="E2220" s="236" t="s">
        <v>19</v>
      </c>
      <c r="F2220" s="237" t="s">
        <v>2897</v>
      </c>
      <c r="G2220" s="234"/>
      <c r="H2220" s="238">
        <v>-37.563000000000002</v>
      </c>
      <c r="I2220" s="239"/>
      <c r="J2220" s="234"/>
      <c r="K2220" s="234"/>
      <c r="L2220" s="240"/>
      <c r="M2220" s="241"/>
      <c r="N2220" s="242"/>
      <c r="O2220" s="242"/>
      <c r="P2220" s="242"/>
      <c r="Q2220" s="242"/>
      <c r="R2220" s="242"/>
      <c r="S2220" s="242"/>
      <c r="T2220" s="243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44" t="s">
        <v>213</v>
      </c>
      <c r="AU2220" s="244" t="s">
        <v>86</v>
      </c>
      <c r="AV2220" s="13" t="s">
        <v>86</v>
      </c>
      <c r="AW2220" s="13" t="s">
        <v>35</v>
      </c>
      <c r="AX2220" s="13" t="s">
        <v>73</v>
      </c>
      <c r="AY2220" s="244" t="s">
        <v>202</v>
      </c>
    </row>
    <row r="2221" s="16" customFormat="1">
      <c r="A2221" s="16"/>
      <c r="B2221" s="283"/>
      <c r="C2221" s="284"/>
      <c r="D2221" s="235" t="s">
        <v>213</v>
      </c>
      <c r="E2221" s="285" t="s">
        <v>19</v>
      </c>
      <c r="F2221" s="286" t="s">
        <v>516</v>
      </c>
      <c r="G2221" s="284"/>
      <c r="H2221" s="287">
        <v>127.425</v>
      </c>
      <c r="I2221" s="288"/>
      <c r="J2221" s="284"/>
      <c r="K2221" s="284"/>
      <c r="L2221" s="289"/>
      <c r="M2221" s="290"/>
      <c r="N2221" s="291"/>
      <c r="O2221" s="291"/>
      <c r="P2221" s="291"/>
      <c r="Q2221" s="291"/>
      <c r="R2221" s="291"/>
      <c r="S2221" s="291"/>
      <c r="T2221" s="292"/>
      <c r="U2221" s="16"/>
      <c r="V2221" s="16"/>
      <c r="W2221" s="16"/>
      <c r="X2221" s="16"/>
      <c r="Y2221" s="16"/>
      <c r="Z2221" s="16"/>
      <c r="AA2221" s="16"/>
      <c r="AB2221" s="16"/>
      <c r="AC2221" s="16"/>
      <c r="AD2221" s="16"/>
      <c r="AE2221" s="16"/>
      <c r="AT2221" s="293" t="s">
        <v>213</v>
      </c>
      <c r="AU2221" s="293" t="s">
        <v>86</v>
      </c>
      <c r="AV2221" s="16" t="s">
        <v>109</v>
      </c>
      <c r="AW2221" s="16" t="s">
        <v>35</v>
      </c>
      <c r="AX2221" s="16" t="s">
        <v>73</v>
      </c>
      <c r="AY2221" s="293" t="s">
        <v>202</v>
      </c>
    </row>
    <row r="2222" s="15" customFormat="1">
      <c r="A2222" s="15"/>
      <c r="B2222" s="259"/>
      <c r="C2222" s="260"/>
      <c r="D2222" s="235" t="s">
        <v>213</v>
      </c>
      <c r="E2222" s="261" t="s">
        <v>19</v>
      </c>
      <c r="F2222" s="262" t="s">
        <v>835</v>
      </c>
      <c r="G2222" s="260"/>
      <c r="H2222" s="261" t="s">
        <v>19</v>
      </c>
      <c r="I2222" s="263"/>
      <c r="J2222" s="260"/>
      <c r="K2222" s="260"/>
      <c r="L2222" s="264"/>
      <c r="M2222" s="265"/>
      <c r="N2222" s="266"/>
      <c r="O2222" s="266"/>
      <c r="P2222" s="266"/>
      <c r="Q2222" s="266"/>
      <c r="R2222" s="266"/>
      <c r="S2222" s="266"/>
      <c r="T2222" s="267"/>
      <c r="U2222" s="15"/>
      <c r="V2222" s="15"/>
      <c r="W2222" s="15"/>
      <c r="X2222" s="15"/>
      <c r="Y2222" s="15"/>
      <c r="Z2222" s="15"/>
      <c r="AA2222" s="15"/>
      <c r="AB2222" s="15"/>
      <c r="AC2222" s="15"/>
      <c r="AD2222" s="15"/>
      <c r="AE2222" s="15"/>
      <c r="AT2222" s="268" t="s">
        <v>213</v>
      </c>
      <c r="AU2222" s="268" t="s">
        <v>86</v>
      </c>
      <c r="AV2222" s="15" t="s">
        <v>80</v>
      </c>
      <c r="AW2222" s="15" t="s">
        <v>35</v>
      </c>
      <c r="AX2222" s="15" t="s">
        <v>73</v>
      </c>
      <c r="AY2222" s="268" t="s">
        <v>202</v>
      </c>
    </row>
    <row r="2223" s="13" customFormat="1">
      <c r="A2223" s="13"/>
      <c r="B2223" s="233"/>
      <c r="C2223" s="234"/>
      <c r="D2223" s="235" t="s">
        <v>213</v>
      </c>
      <c r="E2223" s="236" t="s">
        <v>19</v>
      </c>
      <c r="F2223" s="237" t="s">
        <v>2983</v>
      </c>
      <c r="G2223" s="234"/>
      <c r="H2223" s="238">
        <v>126.169</v>
      </c>
      <c r="I2223" s="239"/>
      <c r="J2223" s="234"/>
      <c r="K2223" s="234"/>
      <c r="L2223" s="240"/>
      <c r="M2223" s="241"/>
      <c r="N2223" s="242"/>
      <c r="O2223" s="242"/>
      <c r="P2223" s="242"/>
      <c r="Q2223" s="242"/>
      <c r="R2223" s="242"/>
      <c r="S2223" s="242"/>
      <c r="T2223" s="243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4" t="s">
        <v>213</v>
      </c>
      <c r="AU2223" s="244" t="s">
        <v>86</v>
      </c>
      <c r="AV2223" s="13" t="s">
        <v>86</v>
      </c>
      <c r="AW2223" s="13" t="s">
        <v>35</v>
      </c>
      <c r="AX2223" s="13" t="s">
        <v>73</v>
      </c>
      <c r="AY2223" s="244" t="s">
        <v>202</v>
      </c>
    </row>
    <row r="2224" s="13" customFormat="1">
      <c r="A2224" s="13"/>
      <c r="B2224" s="233"/>
      <c r="C2224" s="234"/>
      <c r="D2224" s="235" t="s">
        <v>213</v>
      </c>
      <c r="E2224" s="236" t="s">
        <v>19</v>
      </c>
      <c r="F2224" s="237" t="s">
        <v>2984</v>
      </c>
      <c r="G2224" s="234"/>
      <c r="H2224" s="238">
        <v>52.5</v>
      </c>
      <c r="I2224" s="239"/>
      <c r="J2224" s="234"/>
      <c r="K2224" s="234"/>
      <c r="L2224" s="240"/>
      <c r="M2224" s="241"/>
      <c r="N2224" s="242"/>
      <c r="O2224" s="242"/>
      <c r="P2224" s="242"/>
      <c r="Q2224" s="242"/>
      <c r="R2224" s="242"/>
      <c r="S2224" s="242"/>
      <c r="T2224" s="24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4" t="s">
        <v>213</v>
      </c>
      <c r="AU2224" s="244" t="s">
        <v>86</v>
      </c>
      <c r="AV2224" s="13" t="s">
        <v>86</v>
      </c>
      <c r="AW2224" s="13" t="s">
        <v>35</v>
      </c>
      <c r="AX2224" s="13" t="s">
        <v>73</v>
      </c>
      <c r="AY2224" s="244" t="s">
        <v>202</v>
      </c>
    </row>
    <row r="2225" s="13" customFormat="1">
      <c r="A2225" s="13"/>
      <c r="B2225" s="233"/>
      <c r="C2225" s="234"/>
      <c r="D2225" s="235" t="s">
        <v>213</v>
      </c>
      <c r="E2225" s="236" t="s">
        <v>19</v>
      </c>
      <c r="F2225" s="237" t="s">
        <v>2858</v>
      </c>
      <c r="G2225" s="234"/>
      <c r="H2225" s="238">
        <v>139.68799999999999</v>
      </c>
      <c r="I2225" s="239"/>
      <c r="J2225" s="234"/>
      <c r="K2225" s="234"/>
      <c r="L2225" s="240"/>
      <c r="M2225" s="241"/>
      <c r="N2225" s="242"/>
      <c r="O2225" s="242"/>
      <c r="P2225" s="242"/>
      <c r="Q2225" s="242"/>
      <c r="R2225" s="242"/>
      <c r="S2225" s="242"/>
      <c r="T2225" s="24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4" t="s">
        <v>213</v>
      </c>
      <c r="AU2225" s="244" t="s">
        <v>86</v>
      </c>
      <c r="AV2225" s="13" t="s">
        <v>86</v>
      </c>
      <c r="AW2225" s="13" t="s">
        <v>35</v>
      </c>
      <c r="AX2225" s="13" t="s">
        <v>73</v>
      </c>
      <c r="AY2225" s="244" t="s">
        <v>202</v>
      </c>
    </row>
    <row r="2226" s="13" customFormat="1">
      <c r="A2226" s="13"/>
      <c r="B2226" s="233"/>
      <c r="C2226" s="234"/>
      <c r="D2226" s="235" t="s">
        <v>213</v>
      </c>
      <c r="E2226" s="236" t="s">
        <v>19</v>
      </c>
      <c r="F2226" s="237" t="s">
        <v>2984</v>
      </c>
      <c r="G2226" s="234"/>
      <c r="H2226" s="238">
        <v>52.5</v>
      </c>
      <c r="I2226" s="239"/>
      <c r="J2226" s="234"/>
      <c r="K2226" s="234"/>
      <c r="L2226" s="240"/>
      <c r="M2226" s="241"/>
      <c r="N2226" s="242"/>
      <c r="O2226" s="242"/>
      <c r="P2226" s="242"/>
      <c r="Q2226" s="242"/>
      <c r="R2226" s="242"/>
      <c r="S2226" s="242"/>
      <c r="T2226" s="24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4" t="s">
        <v>213</v>
      </c>
      <c r="AU2226" s="244" t="s">
        <v>86</v>
      </c>
      <c r="AV2226" s="13" t="s">
        <v>86</v>
      </c>
      <c r="AW2226" s="13" t="s">
        <v>35</v>
      </c>
      <c r="AX2226" s="13" t="s">
        <v>73</v>
      </c>
      <c r="AY2226" s="244" t="s">
        <v>202</v>
      </c>
    </row>
    <row r="2227" s="13" customFormat="1">
      <c r="A2227" s="13"/>
      <c r="B2227" s="233"/>
      <c r="C2227" s="234"/>
      <c r="D2227" s="235" t="s">
        <v>213</v>
      </c>
      <c r="E2227" s="236" t="s">
        <v>19</v>
      </c>
      <c r="F2227" s="237" t="s">
        <v>2859</v>
      </c>
      <c r="G2227" s="234"/>
      <c r="H2227" s="238">
        <v>122.17</v>
      </c>
      <c r="I2227" s="239"/>
      <c r="J2227" s="234"/>
      <c r="K2227" s="234"/>
      <c r="L2227" s="240"/>
      <c r="M2227" s="241"/>
      <c r="N2227" s="242"/>
      <c r="O2227" s="242"/>
      <c r="P2227" s="242"/>
      <c r="Q2227" s="242"/>
      <c r="R2227" s="242"/>
      <c r="S2227" s="242"/>
      <c r="T2227" s="24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4" t="s">
        <v>213</v>
      </c>
      <c r="AU2227" s="244" t="s">
        <v>86</v>
      </c>
      <c r="AV2227" s="13" t="s">
        <v>86</v>
      </c>
      <c r="AW2227" s="13" t="s">
        <v>35</v>
      </c>
      <c r="AX2227" s="13" t="s">
        <v>73</v>
      </c>
      <c r="AY2227" s="244" t="s">
        <v>202</v>
      </c>
    </row>
    <row r="2228" s="16" customFormat="1">
      <c r="A2228" s="16"/>
      <c r="B2228" s="283"/>
      <c r="C2228" s="284"/>
      <c r="D2228" s="235" t="s">
        <v>213</v>
      </c>
      <c r="E2228" s="285" t="s">
        <v>19</v>
      </c>
      <c r="F2228" s="286" t="s">
        <v>516</v>
      </c>
      <c r="G2228" s="284"/>
      <c r="H2228" s="287">
        <v>493.02699999999999</v>
      </c>
      <c r="I2228" s="288"/>
      <c r="J2228" s="284"/>
      <c r="K2228" s="284"/>
      <c r="L2228" s="289"/>
      <c r="M2228" s="290"/>
      <c r="N2228" s="291"/>
      <c r="O2228" s="291"/>
      <c r="P2228" s="291"/>
      <c r="Q2228" s="291"/>
      <c r="R2228" s="291"/>
      <c r="S2228" s="291"/>
      <c r="T2228" s="292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T2228" s="293" t="s">
        <v>213</v>
      </c>
      <c r="AU2228" s="293" t="s">
        <v>86</v>
      </c>
      <c r="AV2228" s="16" t="s">
        <v>109</v>
      </c>
      <c r="AW2228" s="16" t="s">
        <v>35</v>
      </c>
      <c r="AX2228" s="16" t="s">
        <v>73</v>
      </c>
      <c r="AY2228" s="293" t="s">
        <v>202</v>
      </c>
    </row>
    <row r="2229" s="15" customFormat="1">
      <c r="A2229" s="15"/>
      <c r="B2229" s="259"/>
      <c r="C2229" s="260"/>
      <c r="D2229" s="235" t="s">
        <v>213</v>
      </c>
      <c r="E2229" s="261" t="s">
        <v>19</v>
      </c>
      <c r="F2229" s="262" t="s">
        <v>1368</v>
      </c>
      <c r="G2229" s="260"/>
      <c r="H2229" s="261" t="s">
        <v>19</v>
      </c>
      <c r="I2229" s="263"/>
      <c r="J2229" s="260"/>
      <c r="K2229" s="260"/>
      <c r="L2229" s="264"/>
      <c r="M2229" s="265"/>
      <c r="N2229" s="266"/>
      <c r="O2229" s="266"/>
      <c r="P2229" s="266"/>
      <c r="Q2229" s="266"/>
      <c r="R2229" s="266"/>
      <c r="S2229" s="266"/>
      <c r="T2229" s="267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T2229" s="268" t="s">
        <v>213</v>
      </c>
      <c r="AU2229" s="268" t="s">
        <v>86</v>
      </c>
      <c r="AV2229" s="15" t="s">
        <v>80</v>
      </c>
      <c r="AW2229" s="15" t="s">
        <v>35</v>
      </c>
      <c r="AX2229" s="15" t="s">
        <v>73</v>
      </c>
      <c r="AY2229" s="268" t="s">
        <v>202</v>
      </c>
    </row>
    <row r="2230" s="13" customFormat="1">
      <c r="A2230" s="13"/>
      <c r="B2230" s="233"/>
      <c r="C2230" s="234"/>
      <c r="D2230" s="235" t="s">
        <v>213</v>
      </c>
      <c r="E2230" s="236" t="s">
        <v>19</v>
      </c>
      <c r="F2230" s="237" t="s">
        <v>2985</v>
      </c>
      <c r="G2230" s="234"/>
      <c r="H2230" s="238">
        <v>44.411000000000001</v>
      </c>
      <c r="I2230" s="239"/>
      <c r="J2230" s="234"/>
      <c r="K2230" s="234"/>
      <c r="L2230" s="240"/>
      <c r="M2230" s="241"/>
      <c r="N2230" s="242"/>
      <c r="O2230" s="242"/>
      <c r="P2230" s="242"/>
      <c r="Q2230" s="242"/>
      <c r="R2230" s="242"/>
      <c r="S2230" s="242"/>
      <c r="T2230" s="24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4" t="s">
        <v>213</v>
      </c>
      <c r="AU2230" s="244" t="s">
        <v>86</v>
      </c>
      <c r="AV2230" s="13" t="s">
        <v>86</v>
      </c>
      <c r="AW2230" s="13" t="s">
        <v>35</v>
      </c>
      <c r="AX2230" s="13" t="s">
        <v>73</v>
      </c>
      <c r="AY2230" s="244" t="s">
        <v>202</v>
      </c>
    </row>
    <row r="2231" s="13" customFormat="1">
      <c r="A2231" s="13"/>
      <c r="B2231" s="233"/>
      <c r="C2231" s="234"/>
      <c r="D2231" s="235" t="s">
        <v>213</v>
      </c>
      <c r="E2231" s="236" t="s">
        <v>19</v>
      </c>
      <c r="F2231" s="237" t="s">
        <v>2986</v>
      </c>
      <c r="G2231" s="234"/>
      <c r="H2231" s="238">
        <v>49.170000000000002</v>
      </c>
      <c r="I2231" s="239"/>
      <c r="J2231" s="234"/>
      <c r="K2231" s="234"/>
      <c r="L2231" s="240"/>
      <c r="M2231" s="241"/>
      <c r="N2231" s="242"/>
      <c r="O2231" s="242"/>
      <c r="P2231" s="242"/>
      <c r="Q2231" s="242"/>
      <c r="R2231" s="242"/>
      <c r="S2231" s="242"/>
      <c r="T2231" s="24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4" t="s">
        <v>213</v>
      </c>
      <c r="AU2231" s="244" t="s">
        <v>86</v>
      </c>
      <c r="AV2231" s="13" t="s">
        <v>86</v>
      </c>
      <c r="AW2231" s="13" t="s">
        <v>35</v>
      </c>
      <c r="AX2231" s="13" t="s">
        <v>73</v>
      </c>
      <c r="AY2231" s="244" t="s">
        <v>202</v>
      </c>
    </row>
    <row r="2232" s="13" customFormat="1">
      <c r="A2232" s="13"/>
      <c r="B2232" s="233"/>
      <c r="C2232" s="234"/>
      <c r="D2232" s="235" t="s">
        <v>213</v>
      </c>
      <c r="E2232" s="236" t="s">
        <v>19</v>
      </c>
      <c r="F2232" s="237" t="s">
        <v>2918</v>
      </c>
      <c r="G2232" s="234"/>
      <c r="H2232" s="238">
        <v>43.003999999999998</v>
      </c>
      <c r="I2232" s="239"/>
      <c r="J2232" s="234"/>
      <c r="K2232" s="234"/>
      <c r="L2232" s="240"/>
      <c r="M2232" s="241"/>
      <c r="N2232" s="242"/>
      <c r="O2232" s="242"/>
      <c r="P2232" s="242"/>
      <c r="Q2232" s="242"/>
      <c r="R2232" s="242"/>
      <c r="S2232" s="242"/>
      <c r="T2232" s="24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4" t="s">
        <v>213</v>
      </c>
      <c r="AU2232" s="244" t="s">
        <v>86</v>
      </c>
      <c r="AV2232" s="13" t="s">
        <v>86</v>
      </c>
      <c r="AW2232" s="13" t="s">
        <v>35</v>
      </c>
      <c r="AX2232" s="13" t="s">
        <v>73</v>
      </c>
      <c r="AY2232" s="244" t="s">
        <v>202</v>
      </c>
    </row>
    <row r="2233" s="16" customFormat="1">
      <c r="A2233" s="16"/>
      <c r="B2233" s="283"/>
      <c r="C2233" s="284"/>
      <c r="D2233" s="235" t="s">
        <v>213</v>
      </c>
      <c r="E2233" s="285" t="s">
        <v>19</v>
      </c>
      <c r="F2233" s="286" t="s">
        <v>516</v>
      </c>
      <c r="G2233" s="284"/>
      <c r="H2233" s="287">
        <v>136.58500000000001</v>
      </c>
      <c r="I2233" s="288"/>
      <c r="J2233" s="284"/>
      <c r="K2233" s="284"/>
      <c r="L2233" s="289"/>
      <c r="M2233" s="290"/>
      <c r="N2233" s="291"/>
      <c r="O2233" s="291"/>
      <c r="P2233" s="291"/>
      <c r="Q2233" s="291"/>
      <c r="R2233" s="291"/>
      <c r="S2233" s="291"/>
      <c r="T2233" s="292"/>
      <c r="U2233" s="16"/>
      <c r="V2233" s="16"/>
      <c r="W2233" s="16"/>
      <c r="X2233" s="16"/>
      <c r="Y2233" s="16"/>
      <c r="Z2233" s="16"/>
      <c r="AA2233" s="16"/>
      <c r="AB2233" s="16"/>
      <c r="AC2233" s="16"/>
      <c r="AD2233" s="16"/>
      <c r="AE2233" s="16"/>
      <c r="AT2233" s="293" t="s">
        <v>213</v>
      </c>
      <c r="AU2233" s="293" t="s">
        <v>86</v>
      </c>
      <c r="AV2233" s="16" t="s">
        <v>109</v>
      </c>
      <c r="AW2233" s="16" t="s">
        <v>35</v>
      </c>
      <c r="AX2233" s="16" t="s">
        <v>73</v>
      </c>
      <c r="AY2233" s="293" t="s">
        <v>202</v>
      </c>
    </row>
    <row r="2234" s="15" customFormat="1">
      <c r="A2234" s="15"/>
      <c r="B2234" s="259"/>
      <c r="C2234" s="260"/>
      <c r="D2234" s="235" t="s">
        <v>213</v>
      </c>
      <c r="E2234" s="261" t="s">
        <v>19</v>
      </c>
      <c r="F2234" s="262" t="s">
        <v>2860</v>
      </c>
      <c r="G2234" s="260"/>
      <c r="H2234" s="261" t="s">
        <v>19</v>
      </c>
      <c r="I2234" s="263"/>
      <c r="J2234" s="260"/>
      <c r="K2234" s="260"/>
      <c r="L2234" s="264"/>
      <c r="M2234" s="265"/>
      <c r="N2234" s="266"/>
      <c r="O2234" s="266"/>
      <c r="P2234" s="266"/>
      <c r="Q2234" s="266"/>
      <c r="R2234" s="266"/>
      <c r="S2234" s="266"/>
      <c r="T2234" s="267"/>
      <c r="U2234" s="15"/>
      <c r="V2234" s="15"/>
      <c r="W2234" s="15"/>
      <c r="X2234" s="15"/>
      <c r="Y2234" s="15"/>
      <c r="Z2234" s="15"/>
      <c r="AA2234" s="15"/>
      <c r="AB2234" s="15"/>
      <c r="AC2234" s="15"/>
      <c r="AD2234" s="15"/>
      <c r="AE2234" s="15"/>
      <c r="AT2234" s="268" t="s">
        <v>213</v>
      </c>
      <c r="AU2234" s="268" t="s">
        <v>86</v>
      </c>
      <c r="AV2234" s="15" t="s">
        <v>80</v>
      </c>
      <c r="AW2234" s="15" t="s">
        <v>35</v>
      </c>
      <c r="AX2234" s="15" t="s">
        <v>73</v>
      </c>
      <c r="AY2234" s="268" t="s">
        <v>202</v>
      </c>
    </row>
    <row r="2235" s="13" customFormat="1">
      <c r="A2235" s="13"/>
      <c r="B2235" s="233"/>
      <c r="C2235" s="234"/>
      <c r="D2235" s="235" t="s">
        <v>213</v>
      </c>
      <c r="E2235" s="236" t="s">
        <v>19</v>
      </c>
      <c r="F2235" s="237" t="s">
        <v>2861</v>
      </c>
      <c r="G2235" s="234"/>
      <c r="H2235" s="238">
        <v>2.5880000000000001</v>
      </c>
      <c r="I2235" s="239"/>
      <c r="J2235" s="234"/>
      <c r="K2235" s="234"/>
      <c r="L2235" s="240"/>
      <c r="M2235" s="241"/>
      <c r="N2235" s="242"/>
      <c r="O2235" s="242"/>
      <c r="P2235" s="242"/>
      <c r="Q2235" s="242"/>
      <c r="R2235" s="242"/>
      <c r="S2235" s="242"/>
      <c r="T2235" s="24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4" t="s">
        <v>213</v>
      </c>
      <c r="AU2235" s="244" t="s">
        <v>86</v>
      </c>
      <c r="AV2235" s="13" t="s">
        <v>86</v>
      </c>
      <c r="AW2235" s="13" t="s">
        <v>35</v>
      </c>
      <c r="AX2235" s="13" t="s">
        <v>73</v>
      </c>
      <c r="AY2235" s="244" t="s">
        <v>202</v>
      </c>
    </row>
    <row r="2236" s="13" customFormat="1">
      <c r="A2236" s="13"/>
      <c r="B2236" s="233"/>
      <c r="C2236" s="234"/>
      <c r="D2236" s="235" t="s">
        <v>213</v>
      </c>
      <c r="E2236" s="236" t="s">
        <v>19</v>
      </c>
      <c r="F2236" s="237" t="s">
        <v>2862</v>
      </c>
      <c r="G2236" s="234"/>
      <c r="H2236" s="238">
        <v>2.6059999999999999</v>
      </c>
      <c r="I2236" s="239"/>
      <c r="J2236" s="234"/>
      <c r="K2236" s="234"/>
      <c r="L2236" s="240"/>
      <c r="M2236" s="241"/>
      <c r="N2236" s="242"/>
      <c r="O2236" s="242"/>
      <c r="P2236" s="242"/>
      <c r="Q2236" s="242"/>
      <c r="R2236" s="242"/>
      <c r="S2236" s="242"/>
      <c r="T2236" s="243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4" t="s">
        <v>213</v>
      </c>
      <c r="AU2236" s="244" t="s">
        <v>86</v>
      </c>
      <c r="AV2236" s="13" t="s">
        <v>86</v>
      </c>
      <c r="AW2236" s="13" t="s">
        <v>35</v>
      </c>
      <c r="AX2236" s="13" t="s">
        <v>73</v>
      </c>
      <c r="AY2236" s="244" t="s">
        <v>202</v>
      </c>
    </row>
    <row r="2237" s="13" customFormat="1">
      <c r="A2237" s="13"/>
      <c r="B2237" s="233"/>
      <c r="C2237" s="234"/>
      <c r="D2237" s="235" t="s">
        <v>213</v>
      </c>
      <c r="E2237" s="236" t="s">
        <v>19</v>
      </c>
      <c r="F2237" s="237" t="s">
        <v>2863</v>
      </c>
      <c r="G2237" s="234"/>
      <c r="H2237" s="238">
        <v>2.3660000000000001</v>
      </c>
      <c r="I2237" s="239"/>
      <c r="J2237" s="234"/>
      <c r="K2237" s="234"/>
      <c r="L2237" s="240"/>
      <c r="M2237" s="241"/>
      <c r="N2237" s="242"/>
      <c r="O2237" s="242"/>
      <c r="P2237" s="242"/>
      <c r="Q2237" s="242"/>
      <c r="R2237" s="242"/>
      <c r="S2237" s="242"/>
      <c r="T2237" s="24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4" t="s">
        <v>213</v>
      </c>
      <c r="AU2237" s="244" t="s">
        <v>86</v>
      </c>
      <c r="AV2237" s="13" t="s">
        <v>86</v>
      </c>
      <c r="AW2237" s="13" t="s">
        <v>35</v>
      </c>
      <c r="AX2237" s="13" t="s">
        <v>73</v>
      </c>
      <c r="AY2237" s="244" t="s">
        <v>202</v>
      </c>
    </row>
    <row r="2238" s="13" customFormat="1">
      <c r="A2238" s="13"/>
      <c r="B2238" s="233"/>
      <c r="C2238" s="234"/>
      <c r="D2238" s="235" t="s">
        <v>213</v>
      </c>
      <c r="E2238" s="236" t="s">
        <v>19</v>
      </c>
      <c r="F2238" s="237" t="s">
        <v>2864</v>
      </c>
      <c r="G2238" s="234"/>
      <c r="H2238" s="238">
        <v>0.48799999999999999</v>
      </c>
      <c r="I2238" s="239"/>
      <c r="J2238" s="234"/>
      <c r="K2238" s="234"/>
      <c r="L2238" s="240"/>
      <c r="M2238" s="241"/>
      <c r="N2238" s="242"/>
      <c r="O2238" s="242"/>
      <c r="P2238" s="242"/>
      <c r="Q2238" s="242"/>
      <c r="R2238" s="242"/>
      <c r="S2238" s="242"/>
      <c r="T2238" s="24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4" t="s">
        <v>213</v>
      </c>
      <c r="AU2238" s="244" t="s">
        <v>86</v>
      </c>
      <c r="AV2238" s="13" t="s">
        <v>86</v>
      </c>
      <c r="AW2238" s="13" t="s">
        <v>35</v>
      </c>
      <c r="AX2238" s="13" t="s">
        <v>73</v>
      </c>
      <c r="AY2238" s="244" t="s">
        <v>202</v>
      </c>
    </row>
    <row r="2239" s="13" customFormat="1">
      <c r="A2239" s="13"/>
      <c r="B2239" s="233"/>
      <c r="C2239" s="234"/>
      <c r="D2239" s="235" t="s">
        <v>213</v>
      </c>
      <c r="E2239" s="236" t="s">
        <v>19</v>
      </c>
      <c r="F2239" s="237" t="s">
        <v>2864</v>
      </c>
      <c r="G2239" s="234"/>
      <c r="H2239" s="238">
        <v>0.48799999999999999</v>
      </c>
      <c r="I2239" s="239"/>
      <c r="J2239" s="234"/>
      <c r="K2239" s="234"/>
      <c r="L2239" s="240"/>
      <c r="M2239" s="241"/>
      <c r="N2239" s="242"/>
      <c r="O2239" s="242"/>
      <c r="P2239" s="242"/>
      <c r="Q2239" s="242"/>
      <c r="R2239" s="242"/>
      <c r="S2239" s="242"/>
      <c r="T2239" s="24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4" t="s">
        <v>213</v>
      </c>
      <c r="AU2239" s="244" t="s">
        <v>86</v>
      </c>
      <c r="AV2239" s="13" t="s">
        <v>86</v>
      </c>
      <c r="AW2239" s="13" t="s">
        <v>35</v>
      </c>
      <c r="AX2239" s="13" t="s">
        <v>73</v>
      </c>
      <c r="AY2239" s="244" t="s">
        <v>202</v>
      </c>
    </row>
    <row r="2240" s="13" customFormat="1">
      <c r="A2240" s="13"/>
      <c r="B2240" s="233"/>
      <c r="C2240" s="234"/>
      <c r="D2240" s="235" t="s">
        <v>213</v>
      </c>
      <c r="E2240" s="236" t="s">
        <v>19</v>
      </c>
      <c r="F2240" s="237" t="s">
        <v>2865</v>
      </c>
      <c r="G2240" s="234"/>
      <c r="H2240" s="238">
        <v>1.0129999999999999</v>
      </c>
      <c r="I2240" s="239"/>
      <c r="J2240" s="234"/>
      <c r="K2240" s="234"/>
      <c r="L2240" s="240"/>
      <c r="M2240" s="241"/>
      <c r="N2240" s="242"/>
      <c r="O2240" s="242"/>
      <c r="P2240" s="242"/>
      <c r="Q2240" s="242"/>
      <c r="R2240" s="242"/>
      <c r="S2240" s="242"/>
      <c r="T2240" s="24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4" t="s">
        <v>213</v>
      </c>
      <c r="AU2240" s="244" t="s">
        <v>86</v>
      </c>
      <c r="AV2240" s="13" t="s">
        <v>86</v>
      </c>
      <c r="AW2240" s="13" t="s">
        <v>35</v>
      </c>
      <c r="AX2240" s="13" t="s">
        <v>73</v>
      </c>
      <c r="AY2240" s="244" t="s">
        <v>202</v>
      </c>
    </row>
    <row r="2241" s="13" customFormat="1">
      <c r="A2241" s="13"/>
      <c r="B2241" s="233"/>
      <c r="C2241" s="234"/>
      <c r="D2241" s="235" t="s">
        <v>213</v>
      </c>
      <c r="E2241" s="236" t="s">
        <v>19</v>
      </c>
      <c r="F2241" s="237" t="s">
        <v>2866</v>
      </c>
      <c r="G2241" s="234"/>
      <c r="H2241" s="238">
        <v>0.998</v>
      </c>
      <c r="I2241" s="239"/>
      <c r="J2241" s="234"/>
      <c r="K2241" s="234"/>
      <c r="L2241" s="240"/>
      <c r="M2241" s="241"/>
      <c r="N2241" s="242"/>
      <c r="O2241" s="242"/>
      <c r="P2241" s="242"/>
      <c r="Q2241" s="242"/>
      <c r="R2241" s="242"/>
      <c r="S2241" s="242"/>
      <c r="T2241" s="24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4" t="s">
        <v>213</v>
      </c>
      <c r="AU2241" s="244" t="s">
        <v>86</v>
      </c>
      <c r="AV2241" s="13" t="s">
        <v>86</v>
      </c>
      <c r="AW2241" s="13" t="s">
        <v>35</v>
      </c>
      <c r="AX2241" s="13" t="s">
        <v>73</v>
      </c>
      <c r="AY2241" s="244" t="s">
        <v>202</v>
      </c>
    </row>
    <row r="2242" s="13" customFormat="1">
      <c r="A2242" s="13"/>
      <c r="B2242" s="233"/>
      <c r="C2242" s="234"/>
      <c r="D2242" s="235" t="s">
        <v>213</v>
      </c>
      <c r="E2242" s="236" t="s">
        <v>19</v>
      </c>
      <c r="F2242" s="237" t="s">
        <v>2867</v>
      </c>
      <c r="G2242" s="234"/>
      <c r="H2242" s="238">
        <v>1.05</v>
      </c>
      <c r="I2242" s="239"/>
      <c r="J2242" s="234"/>
      <c r="K2242" s="234"/>
      <c r="L2242" s="240"/>
      <c r="M2242" s="241"/>
      <c r="N2242" s="242"/>
      <c r="O2242" s="242"/>
      <c r="P2242" s="242"/>
      <c r="Q2242" s="242"/>
      <c r="R2242" s="242"/>
      <c r="S2242" s="242"/>
      <c r="T2242" s="243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4" t="s">
        <v>213</v>
      </c>
      <c r="AU2242" s="244" t="s">
        <v>86</v>
      </c>
      <c r="AV2242" s="13" t="s">
        <v>86</v>
      </c>
      <c r="AW2242" s="13" t="s">
        <v>35</v>
      </c>
      <c r="AX2242" s="13" t="s">
        <v>73</v>
      </c>
      <c r="AY2242" s="244" t="s">
        <v>202</v>
      </c>
    </row>
    <row r="2243" s="13" customFormat="1">
      <c r="A2243" s="13"/>
      <c r="B2243" s="233"/>
      <c r="C2243" s="234"/>
      <c r="D2243" s="235" t="s">
        <v>213</v>
      </c>
      <c r="E2243" s="236" t="s">
        <v>19</v>
      </c>
      <c r="F2243" s="237" t="s">
        <v>2868</v>
      </c>
      <c r="G2243" s="234"/>
      <c r="H2243" s="238">
        <v>14.175000000000001</v>
      </c>
      <c r="I2243" s="239"/>
      <c r="J2243" s="234"/>
      <c r="K2243" s="234"/>
      <c r="L2243" s="240"/>
      <c r="M2243" s="241"/>
      <c r="N2243" s="242"/>
      <c r="O2243" s="242"/>
      <c r="P2243" s="242"/>
      <c r="Q2243" s="242"/>
      <c r="R2243" s="242"/>
      <c r="S2243" s="242"/>
      <c r="T2243" s="243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4" t="s">
        <v>213</v>
      </c>
      <c r="AU2243" s="244" t="s">
        <v>86</v>
      </c>
      <c r="AV2243" s="13" t="s">
        <v>86</v>
      </c>
      <c r="AW2243" s="13" t="s">
        <v>35</v>
      </c>
      <c r="AX2243" s="13" t="s">
        <v>73</v>
      </c>
      <c r="AY2243" s="244" t="s">
        <v>202</v>
      </c>
    </row>
    <row r="2244" s="13" customFormat="1">
      <c r="A2244" s="13"/>
      <c r="B2244" s="233"/>
      <c r="C2244" s="234"/>
      <c r="D2244" s="235" t="s">
        <v>213</v>
      </c>
      <c r="E2244" s="236" t="s">
        <v>19</v>
      </c>
      <c r="F2244" s="237" t="s">
        <v>2867</v>
      </c>
      <c r="G2244" s="234"/>
      <c r="H2244" s="238">
        <v>1.05</v>
      </c>
      <c r="I2244" s="239"/>
      <c r="J2244" s="234"/>
      <c r="K2244" s="234"/>
      <c r="L2244" s="240"/>
      <c r="M2244" s="241"/>
      <c r="N2244" s="242"/>
      <c r="O2244" s="242"/>
      <c r="P2244" s="242"/>
      <c r="Q2244" s="242"/>
      <c r="R2244" s="242"/>
      <c r="S2244" s="242"/>
      <c r="T2244" s="243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4" t="s">
        <v>213</v>
      </c>
      <c r="AU2244" s="244" t="s">
        <v>86</v>
      </c>
      <c r="AV2244" s="13" t="s">
        <v>86</v>
      </c>
      <c r="AW2244" s="13" t="s">
        <v>35</v>
      </c>
      <c r="AX2244" s="13" t="s">
        <v>73</v>
      </c>
      <c r="AY2244" s="244" t="s">
        <v>202</v>
      </c>
    </row>
    <row r="2245" s="13" customFormat="1">
      <c r="A2245" s="13"/>
      <c r="B2245" s="233"/>
      <c r="C2245" s="234"/>
      <c r="D2245" s="235" t="s">
        <v>213</v>
      </c>
      <c r="E2245" s="236" t="s">
        <v>19</v>
      </c>
      <c r="F2245" s="237" t="s">
        <v>2869</v>
      </c>
      <c r="G2245" s="234"/>
      <c r="H2245" s="238">
        <v>1.0129999999999999</v>
      </c>
      <c r="I2245" s="239"/>
      <c r="J2245" s="234"/>
      <c r="K2245" s="234"/>
      <c r="L2245" s="240"/>
      <c r="M2245" s="241"/>
      <c r="N2245" s="242"/>
      <c r="O2245" s="242"/>
      <c r="P2245" s="242"/>
      <c r="Q2245" s="242"/>
      <c r="R2245" s="242"/>
      <c r="S2245" s="242"/>
      <c r="T2245" s="243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4" t="s">
        <v>213</v>
      </c>
      <c r="AU2245" s="244" t="s">
        <v>86</v>
      </c>
      <c r="AV2245" s="13" t="s">
        <v>86</v>
      </c>
      <c r="AW2245" s="13" t="s">
        <v>35</v>
      </c>
      <c r="AX2245" s="13" t="s">
        <v>73</v>
      </c>
      <c r="AY2245" s="244" t="s">
        <v>202</v>
      </c>
    </row>
    <row r="2246" s="13" customFormat="1">
      <c r="A2246" s="13"/>
      <c r="B2246" s="233"/>
      <c r="C2246" s="234"/>
      <c r="D2246" s="235" t="s">
        <v>213</v>
      </c>
      <c r="E2246" s="236" t="s">
        <v>19</v>
      </c>
      <c r="F2246" s="237" t="s">
        <v>2870</v>
      </c>
      <c r="G2246" s="234"/>
      <c r="H2246" s="238">
        <v>6.0750000000000002</v>
      </c>
      <c r="I2246" s="239"/>
      <c r="J2246" s="234"/>
      <c r="K2246" s="234"/>
      <c r="L2246" s="240"/>
      <c r="M2246" s="241"/>
      <c r="N2246" s="242"/>
      <c r="O2246" s="242"/>
      <c r="P2246" s="242"/>
      <c r="Q2246" s="242"/>
      <c r="R2246" s="242"/>
      <c r="S2246" s="242"/>
      <c r="T2246" s="24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4" t="s">
        <v>213</v>
      </c>
      <c r="AU2246" s="244" t="s">
        <v>86</v>
      </c>
      <c r="AV2246" s="13" t="s">
        <v>86</v>
      </c>
      <c r="AW2246" s="13" t="s">
        <v>35</v>
      </c>
      <c r="AX2246" s="13" t="s">
        <v>73</v>
      </c>
      <c r="AY2246" s="244" t="s">
        <v>202</v>
      </c>
    </row>
    <row r="2247" s="13" customFormat="1">
      <c r="A2247" s="13"/>
      <c r="B2247" s="233"/>
      <c r="C2247" s="234"/>
      <c r="D2247" s="235" t="s">
        <v>213</v>
      </c>
      <c r="E2247" s="236" t="s">
        <v>19</v>
      </c>
      <c r="F2247" s="237" t="s">
        <v>2871</v>
      </c>
      <c r="G2247" s="234"/>
      <c r="H2247" s="238">
        <v>1.4630000000000001</v>
      </c>
      <c r="I2247" s="239"/>
      <c r="J2247" s="234"/>
      <c r="K2247" s="234"/>
      <c r="L2247" s="240"/>
      <c r="M2247" s="241"/>
      <c r="N2247" s="242"/>
      <c r="O2247" s="242"/>
      <c r="P2247" s="242"/>
      <c r="Q2247" s="242"/>
      <c r="R2247" s="242"/>
      <c r="S2247" s="242"/>
      <c r="T2247" s="24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4" t="s">
        <v>213</v>
      </c>
      <c r="AU2247" s="244" t="s">
        <v>86</v>
      </c>
      <c r="AV2247" s="13" t="s">
        <v>86</v>
      </c>
      <c r="AW2247" s="13" t="s">
        <v>35</v>
      </c>
      <c r="AX2247" s="13" t="s">
        <v>73</v>
      </c>
      <c r="AY2247" s="244" t="s">
        <v>202</v>
      </c>
    </row>
    <row r="2248" s="13" customFormat="1">
      <c r="A2248" s="13"/>
      <c r="B2248" s="233"/>
      <c r="C2248" s="234"/>
      <c r="D2248" s="235" t="s">
        <v>213</v>
      </c>
      <c r="E2248" s="236" t="s">
        <v>19</v>
      </c>
      <c r="F2248" s="237" t="s">
        <v>2872</v>
      </c>
      <c r="G2248" s="234"/>
      <c r="H2248" s="238">
        <v>1.2749999999999999</v>
      </c>
      <c r="I2248" s="239"/>
      <c r="J2248" s="234"/>
      <c r="K2248" s="234"/>
      <c r="L2248" s="240"/>
      <c r="M2248" s="241"/>
      <c r="N2248" s="242"/>
      <c r="O2248" s="242"/>
      <c r="P2248" s="242"/>
      <c r="Q2248" s="242"/>
      <c r="R2248" s="242"/>
      <c r="S2248" s="242"/>
      <c r="T2248" s="24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4" t="s">
        <v>213</v>
      </c>
      <c r="AU2248" s="244" t="s">
        <v>86</v>
      </c>
      <c r="AV2248" s="13" t="s">
        <v>86</v>
      </c>
      <c r="AW2248" s="13" t="s">
        <v>35</v>
      </c>
      <c r="AX2248" s="13" t="s">
        <v>73</v>
      </c>
      <c r="AY2248" s="244" t="s">
        <v>202</v>
      </c>
    </row>
    <row r="2249" s="13" customFormat="1">
      <c r="A2249" s="13"/>
      <c r="B2249" s="233"/>
      <c r="C2249" s="234"/>
      <c r="D2249" s="235" t="s">
        <v>213</v>
      </c>
      <c r="E2249" s="236" t="s">
        <v>19</v>
      </c>
      <c r="F2249" s="237" t="s">
        <v>2873</v>
      </c>
      <c r="G2249" s="234"/>
      <c r="H2249" s="238">
        <v>3.0379999999999998</v>
      </c>
      <c r="I2249" s="239"/>
      <c r="J2249" s="234"/>
      <c r="K2249" s="234"/>
      <c r="L2249" s="240"/>
      <c r="M2249" s="241"/>
      <c r="N2249" s="242"/>
      <c r="O2249" s="242"/>
      <c r="P2249" s="242"/>
      <c r="Q2249" s="242"/>
      <c r="R2249" s="242"/>
      <c r="S2249" s="242"/>
      <c r="T2249" s="24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4" t="s">
        <v>213</v>
      </c>
      <c r="AU2249" s="244" t="s">
        <v>86</v>
      </c>
      <c r="AV2249" s="13" t="s">
        <v>86</v>
      </c>
      <c r="AW2249" s="13" t="s">
        <v>35</v>
      </c>
      <c r="AX2249" s="13" t="s">
        <v>73</v>
      </c>
      <c r="AY2249" s="244" t="s">
        <v>202</v>
      </c>
    </row>
    <row r="2250" s="15" customFormat="1">
      <c r="A2250" s="15"/>
      <c r="B2250" s="259"/>
      <c r="C2250" s="260"/>
      <c r="D2250" s="235" t="s">
        <v>213</v>
      </c>
      <c r="E2250" s="261" t="s">
        <v>19</v>
      </c>
      <c r="F2250" s="262" t="s">
        <v>2874</v>
      </c>
      <c r="G2250" s="260"/>
      <c r="H2250" s="261" t="s">
        <v>19</v>
      </c>
      <c r="I2250" s="263"/>
      <c r="J2250" s="260"/>
      <c r="K2250" s="260"/>
      <c r="L2250" s="264"/>
      <c r="M2250" s="265"/>
      <c r="N2250" s="266"/>
      <c r="O2250" s="266"/>
      <c r="P2250" s="266"/>
      <c r="Q2250" s="266"/>
      <c r="R2250" s="266"/>
      <c r="S2250" s="266"/>
      <c r="T2250" s="267"/>
      <c r="U2250" s="15"/>
      <c r="V2250" s="15"/>
      <c r="W2250" s="15"/>
      <c r="X2250" s="15"/>
      <c r="Y2250" s="15"/>
      <c r="Z2250" s="15"/>
      <c r="AA2250" s="15"/>
      <c r="AB2250" s="15"/>
      <c r="AC2250" s="15"/>
      <c r="AD2250" s="15"/>
      <c r="AE2250" s="15"/>
      <c r="AT2250" s="268" t="s">
        <v>213</v>
      </c>
      <c r="AU2250" s="268" t="s">
        <v>86</v>
      </c>
      <c r="AV2250" s="15" t="s">
        <v>80</v>
      </c>
      <c r="AW2250" s="15" t="s">
        <v>35</v>
      </c>
      <c r="AX2250" s="15" t="s">
        <v>73</v>
      </c>
      <c r="AY2250" s="268" t="s">
        <v>202</v>
      </c>
    </row>
    <row r="2251" s="13" customFormat="1">
      <c r="A2251" s="13"/>
      <c r="B2251" s="233"/>
      <c r="C2251" s="234"/>
      <c r="D2251" s="235" t="s">
        <v>213</v>
      </c>
      <c r="E2251" s="236" t="s">
        <v>19</v>
      </c>
      <c r="F2251" s="237" t="s">
        <v>2875</v>
      </c>
      <c r="G2251" s="234"/>
      <c r="H2251" s="238">
        <v>-28.687999999999999</v>
      </c>
      <c r="I2251" s="239"/>
      <c r="J2251" s="234"/>
      <c r="K2251" s="234"/>
      <c r="L2251" s="240"/>
      <c r="M2251" s="241"/>
      <c r="N2251" s="242"/>
      <c r="O2251" s="242"/>
      <c r="P2251" s="242"/>
      <c r="Q2251" s="242"/>
      <c r="R2251" s="242"/>
      <c r="S2251" s="242"/>
      <c r="T2251" s="243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4" t="s">
        <v>213</v>
      </c>
      <c r="AU2251" s="244" t="s">
        <v>86</v>
      </c>
      <c r="AV2251" s="13" t="s">
        <v>86</v>
      </c>
      <c r="AW2251" s="13" t="s">
        <v>35</v>
      </c>
      <c r="AX2251" s="13" t="s">
        <v>73</v>
      </c>
      <c r="AY2251" s="244" t="s">
        <v>202</v>
      </c>
    </row>
    <row r="2252" s="13" customFormat="1">
      <c r="A2252" s="13"/>
      <c r="B2252" s="233"/>
      <c r="C2252" s="234"/>
      <c r="D2252" s="235" t="s">
        <v>213</v>
      </c>
      <c r="E2252" s="236" t="s">
        <v>19</v>
      </c>
      <c r="F2252" s="237" t="s">
        <v>2876</v>
      </c>
      <c r="G2252" s="234"/>
      <c r="H2252" s="238">
        <v>-13.563000000000001</v>
      </c>
      <c r="I2252" s="239"/>
      <c r="J2252" s="234"/>
      <c r="K2252" s="234"/>
      <c r="L2252" s="240"/>
      <c r="M2252" s="241"/>
      <c r="N2252" s="242"/>
      <c r="O2252" s="242"/>
      <c r="P2252" s="242"/>
      <c r="Q2252" s="242"/>
      <c r="R2252" s="242"/>
      <c r="S2252" s="242"/>
      <c r="T2252" s="24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4" t="s">
        <v>213</v>
      </c>
      <c r="AU2252" s="244" t="s">
        <v>86</v>
      </c>
      <c r="AV2252" s="13" t="s">
        <v>86</v>
      </c>
      <c r="AW2252" s="13" t="s">
        <v>35</v>
      </c>
      <c r="AX2252" s="13" t="s">
        <v>73</v>
      </c>
      <c r="AY2252" s="244" t="s">
        <v>202</v>
      </c>
    </row>
    <row r="2253" s="13" customFormat="1">
      <c r="A2253" s="13"/>
      <c r="B2253" s="233"/>
      <c r="C2253" s="234"/>
      <c r="D2253" s="235" t="s">
        <v>213</v>
      </c>
      <c r="E2253" s="236" t="s">
        <v>19</v>
      </c>
      <c r="F2253" s="237" t="s">
        <v>2877</v>
      </c>
      <c r="G2253" s="234"/>
      <c r="H2253" s="238">
        <v>-9.2230000000000008</v>
      </c>
      <c r="I2253" s="239"/>
      <c r="J2253" s="234"/>
      <c r="K2253" s="234"/>
      <c r="L2253" s="240"/>
      <c r="M2253" s="241"/>
      <c r="N2253" s="242"/>
      <c r="O2253" s="242"/>
      <c r="P2253" s="242"/>
      <c r="Q2253" s="242"/>
      <c r="R2253" s="242"/>
      <c r="S2253" s="242"/>
      <c r="T2253" s="24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4" t="s">
        <v>213</v>
      </c>
      <c r="AU2253" s="244" t="s">
        <v>86</v>
      </c>
      <c r="AV2253" s="13" t="s">
        <v>86</v>
      </c>
      <c r="AW2253" s="13" t="s">
        <v>35</v>
      </c>
      <c r="AX2253" s="13" t="s">
        <v>73</v>
      </c>
      <c r="AY2253" s="244" t="s">
        <v>202</v>
      </c>
    </row>
    <row r="2254" s="13" customFormat="1">
      <c r="A2254" s="13"/>
      <c r="B2254" s="233"/>
      <c r="C2254" s="234"/>
      <c r="D2254" s="235" t="s">
        <v>213</v>
      </c>
      <c r="E2254" s="236" t="s">
        <v>19</v>
      </c>
      <c r="F2254" s="237" t="s">
        <v>2878</v>
      </c>
      <c r="G2254" s="234"/>
      <c r="H2254" s="238">
        <v>-2.25</v>
      </c>
      <c r="I2254" s="239"/>
      <c r="J2254" s="234"/>
      <c r="K2254" s="234"/>
      <c r="L2254" s="240"/>
      <c r="M2254" s="241"/>
      <c r="N2254" s="242"/>
      <c r="O2254" s="242"/>
      <c r="P2254" s="242"/>
      <c r="Q2254" s="242"/>
      <c r="R2254" s="242"/>
      <c r="S2254" s="242"/>
      <c r="T2254" s="24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4" t="s">
        <v>213</v>
      </c>
      <c r="AU2254" s="244" t="s">
        <v>86</v>
      </c>
      <c r="AV2254" s="13" t="s">
        <v>86</v>
      </c>
      <c r="AW2254" s="13" t="s">
        <v>35</v>
      </c>
      <c r="AX2254" s="13" t="s">
        <v>73</v>
      </c>
      <c r="AY2254" s="244" t="s">
        <v>202</v>
      </c>
    </row>
    <row r="2255" s="13" customFormat="1">
      <c r="A2255" s="13"/>
      <c r="B2255" s="233"/>
      <c r="C2255" s="234"/>
      <c r="D2255" s="235" t="s">
        <v>213</v>
      </c>
      <c r="E2255" s="236" t="s">
        <v>19</v>
      </c>
      <c r="F2255" s="237" t="s">
        <v>2879</v>
      </c>
      <c r="G2255" s="234"/>
      <c r="H2255" s="238">
        <v>-5.0629999999999997</v>
      </c>
      <c r="I2255" s="239"/>
      <c r="J2255" s="234"/>
      <c r="K2255" s="234"/>
      <c r="L2255" s="240"/>
      <c r="M2255" s="241"/>
      <c r="N2255" s="242"/>
      <c r="O2255" s="242"/>
      <c r="P2255" s="242"/>
      <c r="Q2255" s="242"/>
      <c r="R2255" s="242"/>
      <c r="S2255" s="242"/>
      <c r="T2255" s="24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4" t="s">
        <v>213</v>
      </c>
      <c r="AU2255" s="244" t="s">
        <v>86</v>
      </c>
      <c r="AV2255" s="13" t="s">
        <v>86</v>
      </c>
      <c r="AW2255" s="13" t="s">
        <v>35</v>
      </c>
      <c r="AX2255" s="13" t="s">
        <v>73</v>
      </c>
      <c r="AY2255" s="244" t="s">
        <v>202</v>
      </c>
    </row>
    <row r="2256" s="13" customFormat="1">
      <c r="A2256" s="13"/>
      <c r="B2256" s="233"/>
      <c r="C2256" s="234"/>
      <c r="D2256" s="235" t="s">
        <v>213</v>
      </c>
      <c r="E2256" s="236" t="s">
        <v>19</v>
      </c>
      <c r="F2256" s="237" t="s">
        <v>2880</v>
      </c>
      <c r="G2256" s="234"/>
      <c r="H2256" s="238">
        <v>-5.6879999999999997</v>
      </c>
      <c r="I2256" s="239"/>
      <c r="J2256" s="234"/>
      <c r="K2256" s="234"/>
      <c r="L2256" s="240"/>
      <c r="M2256" s="241"/>
      <c r="N2256" s="242"/>
      <c r="O2256" s="242"/>
      <c r="P2256" s="242"/>
      <c r="Q2256" s="242"/>
      <c r="R2256" s="242"/>
      <c r="S2256" s="242"/>
      <c r="T2256" s="24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4" t="s">
        <v>213</v>
      </c>
      <c r="AU2256" s="244" t="s">
        <v>86</v>
      </c>
      <c r="AV2256" s="13" t="s">
        <v>86</v>
      </c>
      <c r="AW2256" s="13" t="s">
        <v>35</v>
      </c>
      <c r="AX2256" s="13" t="s">
        <v>73</v>
      </c>
      <c r="AY2256" s="244" t="s">
        <v>202</v>
      </c>
    </row>
    <row r="2257" s="13" customFormat="1">
      <c r="A2257" s="13"/>
      <c r="B2257" s="233"/>
      <c r="C2257" s="234"/>
      <c r="D2257" s="235" t="s">
        <v>213</v>
      </c>
      <c r="E2257" s="236" t="s">
        <v>19</v>
      </c>
      <c r="F2257" s="237" t="s">
        <v>2881</v>
      </c>
      <c r="G2257" s="234"/>
      <c r="H2257" s="238">
        <v>-5.625</v>
      </c>
      <c r="I2257" s="239"/>
      <c r="J2257" s="234"/>
      <c r="K2257" s="234"/>
      <c r="L2257" s="240"/>
      <c r="M2257" s="241"/>
      <c r="N2257" s="242"/>
      <c r="O2257" s="242"/>
      <c r="P2257" s="242"/>
      <c r="Q2257" s="242"/>
      <c r="R2257" s="242"/>
      <c r="S2257" s="242"/>
      <c r="T2257" s="243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4" t="s">
        <v>213</v>
      </c>
      <c r="AU2257" s="244" t="s">
        <v>86</v>
      </c>
      <c r="AV2257" s="13" t="s">
        <v>86</v>
      </c>
      <c r="AW2257" s="13" t="s">
        <v>35</v>
      </c>
      <c r="AX2257" s="13" t="s">
        <v>73</v>
      </c>
      <c r="AY2257" s="244" t="s">
        <v>202</v>
      </c>
    </row>
    <row r="2258" s="13" customFormat="1">
      <c r="A2258" s="13"/>
      <c r="B2258" s="233"/>
      <c r="C2258" s="234"/>
      <c r="D2258" s="235" t="s">
        <v>213</v>
      </c>
      <c r="E2258" s="236" t="s">
        <v>19</v>
      </c>
      <c r="F2258" s="237" t="s">
        <v>2882</v>
      </c>
      <c r="G2258" s="234"/>
      <c r="H2258" s="238">
        <v>-70.875</v>
      </c>
      <c r="I2258" s="239"/>
      <c r="J2258" s="234"/>
      <c r="K2258" s="234"/>
      <c r="L2258" s="240"/>
      <c r="M2258" s="241"/>
      <c r="N2258" s="242"/>
      <c r="O2258" s="242"/>
      <c r="P2258" s="242"/>
      <c r="Q2258" s="242"/>
      <c r="R2258" s="242"/>
      <c r="S2258" s="242"/>
      <c r="T2258" s="24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44" t="s">
        <v>213</v>
      </c>
      <c r="AU2258" s="244" t="s">
        <v>86</v>
      </c>
      <c r="AV2258" s="13" t="s">
        <v>86</v>
      </c>
      <c r="AW2258" s="13" t="s">
        <v>35</v>
      </c>
      <c r="AX2258" s="13" t="s">
        <v>73</v>
      </c>
      <c r="AY2258" s="244" t="s">
        <v>202</v>
      </c>
    </row>
    <row r="2259" s="13" customFormat="1">
      <c r="A2259" s="13"/>
      <c r="B2259" s="233"/>
      <c r="C2259" s="234"/>
      <c r="D2259" s="235" t="s">
        <v>213</v>
      </c>
      <c r="E2259" s="236" t="s">
        <v>19</v>
      </c>
      <c r="F2259" s="237" t="s">
        <v>2881</v>
      </c>
      <c r="G2259" s="234"/>
      <c r="H2259" s="238">
        <v>-5.625</v>
      </c>
      <c r="I2259" s="239"/>
      <c r="J2259" s="234"/>
      <c r="K2259" s="234"/>
      <c r="L2259" s="240"/>
      <c r="M2259" s="241"/>
      <c r="N2259" s="242"/>
      <c r="O2259" s="242"/>
      <c r="P2259" s="242"/>
      <c r="Q2259" s="242"/>
      <c r="R2259" s="242"/>
      <c r="S2259" s="242"/>
      <c r="T2259" s="24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4" t="s">
        <v>213</v>
      </c>
      <c r="AU2259" s="244" t="s">
        <v>86</v>
      </c>
      <c r="AV2259" s="13" t="s">
        <v>86</v>
      </c>
      <c r="AW2259" s="13" t="s">
        <v>35</v>
      </c>
      <c r="AX2259" s="13" t="s">
        <v>73</v>
      </c>
      <c r="AY2259" s="244" t="s">
        <v>202</v>
      </c>
    </row>
    <row r="2260" s="13" customFormat="1">
      <c r="A2260" s="13"/>
      <c r="B2260" s="233"/>
      <c r="C2260" s="234"/>
      <c r="D2260" s="235" t="s">
        <v>213</v>
      </c>
      <c r="E2260" s="236" t="s">
        <v>19</v>
      </c>
      <c r="F2260" s="237" t="s">
        <v>2880</v>
      </c>
      <c r="G2260" s="234"/>
      <c r="H2260" s="238">
        <v>-5.6879999999999997</v>
      </c>
      <c r="I2260" s="239"/>
      <c r="J2260" s="234"/>
      <c r="K2260" s="234"/>
      <c r="L2260" s="240"/>
      <c r="M2260" s="241"/>
      <c r="N2260" s="242"/>
      <c r="O2260" s="242"/>
      <c r="P2260" s="242"/>
      <c r="Q2260" s="242"/>
      <c r="R2260" s="242"/>
      <c r="S2260" s="242"/>
      <c r="T2260" s="24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4" t="s">
        <v>213</v>
      </c>
      <c r="AU2260" s="244" t="s">
        <v>86</v>
      </c>
      <c r="AV2260" s="13" t="s">
        <v>86</v>
      </c>
      <c r="AW2260" s="13" t="s">
        <v>35</v>
      </c>
      <c r="AX2260" s="13" t="s">
        <v>73</v>
      </c>
      <c r="AY2260" s="244" t="s">
        <v>202</v>
      </c>
    </row>
    <row r="2261" s="13" customFormat="1">
      <c r="A2261" s="13"/>
      <c r="B2261" s="233"/>
      <c r="C2261" s="234"/>
      <c r="D2261" s="235" t="s">
        <v>213</v>
      </c>
      <c r="E2261" s="236" t="s">
        <v>19</v>
      </c>
      <c r="F2261" s="237" t="s">
        <v>2883</v>
      </c>
      <c r="G2261" s="234"/>
      <c r="H2261" s="238">
        <v>-30.375</v>
      </c>
      <c r="I2261" s="239"/>
      <c r="J2261" s="234"/>
      <c r="K2261" s="234"/>
      <c r="L2261" s="240"/>
      <c r="M2261" s="241"/>
      <c r="N2261" s="242"/>
      <c r="O2261" s="242"/>
      <c r="P2261" s="242"/>
      <c r="Q2261" s="242"/>
      <c r="R2261" s="242"/>
      <c r="S2261" s="242"/>
      <c r="T2261" s="243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4" t="s">
        <v>213</v>
      </c>
      <c r="AU2261" s="244" t="s">
        <v>86</v>
      </c>
      <c r="AV2261" s="13" t="s">
        <v>86</v>
      </c>
      <c r="AW2261" s="13" t="s">
        <v>35</v>
      </c>
      <c r="AX2261" s="13" t="s">
        <v>73</v>
      </c>
      <c r="AY2261" s="244" t="s">
        <v>202</v>
      </c>
    </row>
    <row r="2262" s="13" customFormat="1">
      <c r="A2262" s="13"/>
      <c r="B2262" s="233"/>
      <c r="C2262" s="234"/>
      <c r="D2262" s="235" t="s">
        <v>213</v>
      </c>
      <c r="E2262" s="236" t="s">
        <v>19</v>
      </c>
      <c r="F2262" s="237" t="s">
        <v>2884</v>
      </c>
      <c r="G2262" s="234"/>
      <c r="H2262" s="238">
        <v>-3</v>
      </c>
      <c r="I2262" s="239"/>
      <c r="J2262" s="234"/>
      <c r="K2262" s="234"/>
      <c r="L2262" s="240"/>
      <c r="M2262" s="241"/>
      <c r="N2262" s="242"/>
      <c r="O2262" s="242"/>
      <c r="P2262" s="242"/>
      <c r="Q2262" s="242"/>
      <c r="R2262" s="242"/>
      <c r="S2262" s="242"/>
      <c r="T2262" s="24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4" t="s">
        <v>213</v>
      </c>
      <c r="AU2262" s="244" t="s">
        <v>86</v>
      </c>
      <c r="AV2262" s="13" t="s">
        <v>86</v>
      </c>
      <c r="AW2262" s="13" t="s">
        <v>35</v>
      </c>
      <c r="AX2262" s="13" t="s">
        <v>73</v>
      </c>
      <c r="AY2262" s="244" t="s">
        <v>202</v>
      </c>
    </row>
    <row r="2263" s="13" customFormat="1">
      <c r="A2263" s="13"/>
      <c r="B2263" s="233"/>
      <c r="C2263" s="234"/>
      <c r="D2263" s="235" t="s">
        <v>213</v>
      </c>
      <c r="E2263" s="236" t="s">
        <v>19</v>
      </c>
      <c r="F2263" s="237" t="s">
        <v>2885</v>
      </c>
      <c r="G2263" s="234"/>
      <c r="H2263" s="238">
        <v>-7.3499999999999996</v>
      </c>
      <c r="I2263" s="239"/>
      <c r="J2263" s="234"/>
      <c r="K2263" s="234"/>
      <c r="L2263" s="240"/>
      <c r="M2263" s="241"/>
      <c r="N2263" s="242"/>
      <c r="O2263" s="242"/>
      <c r="P2263" s="242"/>
      <c r="Q2263" s="242"/>
      <c r="R2263" s="242"/>
      <c r="S2263" s="242"/>
      <c r="T2263" s="243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4" t="s">
        <v>213</v>
      </c>
      <c r="AU2263" s="244" t="s">
        <v>86</v>
      </c>
      <c r="AV2263" s="13" t="s">
        <v>86</v>
      </c>
      <c r="AW2263" s="13" t="s">
        <v>35</v>
      </c>
      <c r="AX2263" s="13" t="s">
        <v>73</v>
      </c>
      <c r="AY2263" s="244" t="s">
        <v>202</v>
      </c>
    </row>
    <row r="2264" s="13" customFormat="1">
      <c r="A2264" s="13"/>
      <c r="B2264" s="233"/>
      <c r="C2264" s="234"/>
      <c r="D2264" s="235" t="s">
        <v>213</v>
      </c>
      <c r="E2264" s="236" t="s">
        <v>19</v>
      </c>
      <c r="F2264" s="237" t="s">
        <v>2886</v>
      </c>
      <c r="G2264" s="234"/>
      <c r="H2264" s="238">
        <v>-15.188000000000001</v>
      </c>
      <c r="I2264" s="239"/>
      <c r="J2264" s="234"/>
      <c r="K2264" s="234"/>
      <c r="L2264" s="240"/>
      <c r="M2264" s="241"/>
      <c r="N2264" s="242"/>
      <c r="O2264" s="242"/>
      <c r="P2264" s="242"/>
      <c r="Q2264" s="242"/>
      <c r="R2264" s="242"/>
      <c r="S2264" s="242"/>
      <c r="T2264" s="24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4" t="s">
        <v>213</v>
      </c>
      <c r="AU2264" s="244" t="s">
        <v>86</v>
      </c>
      <c r="AV2264" s="13" t="s">
        <v>86</v>
      </c>
      <c r="AW2264" s="13" t="s">
        <v>35</v>
      </c>
      <c r="AX2264" s="13" t="s">
        <v>73</v>
      </c>
      <c r="AY2264" s="244" t="s">
        <v>202</v>
      </c>
    </row>
    <row r="2265" s="13" customFormat="1">
      <c r="A2265" s="13"/>
      <c r="B2265" s="233"/>
      <c r="C2265" s="234"/>
      <c r="D2265" s="235" t="s">
        <v>213</v>
      </c>
      <c r="E2265" s="236" t="s">
        <v>19</v>
      </c>
      <c r="F2265" s="237" t="s">
        <v>1159</v>
      </c>
      <c r="G2265" s="234"/>
      <c r="H2265" s="238">
        <v>-7.2119999999999997</v>
      </c>
      <c r="I2265" s="239"/>
      <c r="J2265" s="234"/>
      <c r="K2265" s="234"/>
      <c r="L2265" s="240"/>
      <c r="M2265" s="241"/>
      <c r="N2265" s="242"/>
      <c r="O2265" s="242"/>
      <c r="P2265" s="242"/>
      <c r="Q2265" s="242"/>
      <c r="R2265" s="242"/>
      <c r="S2265" s="242"/>
      <c r="T2265" s="243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4" t="s">
        <v>213</v>
      </c>
      <c r="AU2265" s="244" t="s">
        <v>86</v>
      </c>
      <c r="AV2265" s="13" t="s">
        <v>86</v>
      </c>
      <c r="AW2265" s="13" t="s">
        <v>35</v>
      </c>
      <c r="AX2265" s="13" t="s">
        <v>73</v>
      </c>
      <c r="AY2265" s="244" t="s">
        <v>202</v>
      </c>
    </row>
    <row r="2266" s="16" customFormat="1">
      <c r="A2266" s="16"/>
      <c r="B2266" s="283"/>
      <c r="C2266" s="284"/>
      <c r="D2266" s="235" t="s">
        <v>213</v>
      </c>
      <c r="E2266" s="285" t="s">
        <v>19</v>
      </c>
      <c r="F2266" s="286" t="s">
        <v>516</v>
      </c>
      <c r="G2266" s="284"/>
      <c r="H2266" s="287">
        <v>-175.72699999999998</v>
      </c>
      <c r="I2266" s="288"/>
      <c r="J2266" s="284"/>
      <c r="K2266" s="284"/>
      <c r="L2266" s="289"/>
      <c r="M2266" s="290"/>
      <c r="N2266" s="291"/>
      <c r="O2266" s="291"/>
      <c r="P2266" s="291"/>
      <c r="Q2266" s="291"/>
      <c r="R2266" s="291"/>
      <c r="S2266" s="291"/>
      <c r="T2266" s="292"/>
      <c r="U2266" s="16"/>
      <c r="V2266" s="16"/>
      <c r="W2266" s="16"/>
      <c r="X2266" s="16"/>
      <c r="Y2266" s="16"/>
      <c r="Z2266" s="16"/>
      <c r="AA2266" s="16"/>
      <c r="AB2266" s="16"/>
      <c r="AC2266" s="16"/>
      <c r="AD2266" s="16"/>
      <c r="AE2266" s="16"/>
      <c r="AT2266" s="293" t="s">
        <v>213</v>
      </c>
      <c r="AU2266" s="293" t="s">
        <v>86</v>
      </c>
      <c r="AV2266" s="16" t="s">
        <v>109</v>
      </c>
      <c r="AW2266" s="16" t="s">
        <v>35</v>
      </c>
      <c r="AX2266" s="16" t="s">
        <v>73</v>
      </c>
      <c r="AY2266" s="293" t="s">
        <v>202</v>
      </c>
    </row>
    <row r="2267" s="15" customFormat="1">
      <c r="A2267" s="15"/>
      <c r="B2267" s="259"/>
      <c r="C2267" s="260"/>
      <c r="D2267" s="235" t="s">
        <v>213</v>
      </c>
      <c r="E2267" s="261" t="s">
        <v>19</v>
      </c>
      <c r="F2267" s="262" t="s">
        <v>1370</v>
      </c>
      <c r="G2267" s="260"/>
      <c r="H2267" s="261" t="s">
        <v>19</v>
      </c>
      <c r="I2267" s="263"/>
      <c r="J2267" s="260"/>
      <c r="K2267" s="260"/>
      <c r="L2267" s="264"/>
      <c r="M2267" s="265"/>
      <c r="N2267" s="266"/>
      <c r="O2267" s="266"/>
      <c r="P2267" s="266"/>
      <c r="Q2267" s="266"/>
      <c r="R2267" s="266"/>
      <c r="S2267" s="266"/>
      <c r="T2267" s="267"/>
      <c r="U2267" s="15"/>
      <c r="V2267" s="15"/>
      <c r="W2267" s="15"/>
      <c r="X2267" s="15"/>
      <c r="Y2267" s="15"/>
      <c r="Z2267" s="15"/>
      <c r="AA2267" s="15"/>
      <c r="AB2267" s="15"/>
      <c r="AC2267" s="15"/>
      <c r="AD2267" s="15"/>
      <c r="AE2267" s="15"/>
      <c r="AT2267" s="268" t="s">
        <v>213</v>
      </c>
      <c r="AU2267" s="268" t="s">
        <v>86</v>
      </c>
      <c r="AV2267" s="15" t="s">
        <v>80</v>
      </c>
      <c r="AW2267" s="15" t="s">
        <v>35</v>
      </c>
      <c r="AX2267" s="15" t="s">
        <v>73</v>
      </c>
      <c r="AY2267" s="268" t="s">
        <v>202</v>
      </c>
    </row>
    <row r="2268" s="13" customFormat="1">
      <c r="A2268" s="13"/>
      <c r="B2268" s="233"/>
      <c r="C2268" s="234"/>
      <c r="D2268" s="235" t="s">
        <v>213</v>
      </c>
      <c r="E2268" s="236" t="s">
        <v>19</v>
      </c>
      <c r="F2268" s="237" t="s">
        <v>2987</v>
      </c>
      <c r="G2268" s="234"/>
      <c r="H2268" s="238">
        <v>91.608999999999995</v>
      </c>
      <c r="I2268" s="239"/>
      <c r="J2268" s="234"/>
      <c r="K2268" s="234"/>
      <c r="L2268" s="240"/>
      <c r="M2268" s="241"/>
      <c r="N2268" s="242"/>
      <c r="O2268" s="242"/>
      <c r="P2268" s="242"/>
      <c r="Q2268" s="242"/>
      <c r="R2268" s="242"/>
      <c r="S2268" s="242"/>
      <c r="T2268" s="24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4" t="s">
        <v>213</v>
      </c>
      <c r="AU2268" s="244" t="s">
        <v>86</v>
      </c>
      <c r="AV2268" s="13" t="s">
        <v>86</v>
      </c>
      <c r="AW2268" s="13" t="s">
        <v>35</v>
      </c>
      <c r="AX2268" s="13" t="s">
        <v>73</v>
      </c>
      <c r="AY2268" s="244" t="s">
        <v>202</v>
      </c>
    </row>
    <row r="2269" s="13" customFormat="1">
      <c r="A2269" s="13"/>
      <c r="B2269" s="233"/>
      <c r="C2269" s="234"/>
      <c r="D2269" s="235" t="s">
        <v>213</v>
      </c>
      <c r="E2269" s="236" t="s">
        <v>19</v>
      </c>
      <c r="F2269" s="237" t="s">
        <v>2988</v>
      </c>
      <c r="G2269" s="234"/>
      <c r="H2269" s="238">
        <v>-45.780999999999999</v>
      </c>
      <c r="I2269" s="239"/>
      <c r="J2269" s="234"/>
      <c r="K2269" s="234"/>
      <c r="L2269" s="240"/>
      <c r="M2269" s="241"/>
      <c r="N2269" s="242"/>
      <c r="O2269" s="242"/>
      <c r="P2269" s="242"/>
      <c r="Q2269" s="242"/>
      <c r="R2269" s="242"/>
      <c r="S2269" s="242"/>
      <c r="T2269" s="243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4" t="s">
        <v>213</v>
      </c>
      <c r="AU2269" s="244" t="s">
        <v>86</v>
      </c>
      <c r="AV2269" s="13" t="s">
        <v>86</v>
      </c>
      <c r="AW2269" s="13" t="s">
        <v>35</v>
      </c>
      <c r="AX2269" s="13" t="s">
        <v>73</v>
      </c>
      <c r="AY2269" s="244" t="s">
        <v>202</v>
      </c>
    </row>
    <row r="2270" s="16" customFormat="1">
      <c r="A2270" s="16"/>
      <c r="B2270" s="283"/>
      <c r="C2270" s="284"/>
      <c r="D2270" s="235" t="s">
        <v>213</v>
      </c>
      <c r="E2270" s="285" t="s">
        <v>19</v>
      </c>
      <c r="F2270" s="286" t="s">
        <v>516</v>
      </c>
      <c r="G2270" s="284"/>
      <c r="H2270" s="287">
        <v>45.827999999999996</v>
      </c>
      <c r="I2270" s="288"/>
      <c r="J2270" s="284"/>
      <c r="K2270" s="284"/>
      <c r="L2270" s="289"/>
      <c r="M2270" s="290"/>
      <c r="N2270" s="291"/>
      <c r="O2270" s="291"/>
      <c r="P2270" s="291"/>
      <c r="Q2270" s="291"/>
      <c r="R2270" s="291"/>
      <c r="S2270" s="291"/>
      <c r="T2270" s="292"/>
      <c r="U2270" s="16"/>
      <c r="V2270" s="16"/>
      <c r="W2270" s="16"/>
      <c r="X2270" s="16"/>
      <c r="Y2270" s="16"/>
      <c r="Z2270" s="16"/>
      <c r="AA2270" s="16"/>
      <c r="AB2270" s="16"/>
      <c r="AC2270" s="16"/>
      <c r="AD2270" s="16"/>
      <c r="AE2270" s="16"/>
      <c r="AT2270" s="293" t="s">
        <v>213</v>
      </c>
      <c r="AU2270" s="293" t="s">
        <v>86</v>
      </c>
      <c r="AV2270" s="16" t="s">
        <v>109</v>
      </c>
      <c r="AW2270" s="16" t="s">
        <v>35</v>
      </c>
      <c r="AX2270" s="16" t="s">
        <v>73</v>
      </c>
      <c r="AY2270" s="293" t="s">
        <v>202</v>
      </c>
    </row>
    <row r="2271" s="15" customFormat="1">
      <c r="A2271" s="15"/>
      <c r="B2271" s="259"/>
      <c r="C2271" s="260"/>
      <c r="D2271" s="235" t="s">
        <v>213</v>
      </c>
      <c r="E2271" s="261" t="s">
        <v>19</v>
      </c>
      <c r="F2271" s="262" t="s">
        <v>1335</v>
      </c>
      <c r="G2271" s="260"/>
      <c r="H2271" s="261" t="s">
        <v>19</v>
      </c>
      <c r="I2271" s="263"/>
      <c r="J2271" s="260"/>
      <c r="K2271" s="260"/>
      <c r="L2271" s="264"/>
      <c r="M2271" s="265"/>
      <c r="N2271" s="266"/>
      <c r="O2271" s="266"/>
      <c r="P2271" s="266"/>
      <c r="Q2271" s="266"/>
      <c r="R2271" s="266"/>
      <c r="S2271" s="266"/>
      <c r="T2271" s="267"/>
      <c r="U2271" s="15"/>
      <c r="V2271" s="15"/>
      <c r="W2271" s="15"/>
      <c r="X2271" s="15"/>
      <c r="Y2271" s="15"/>
      <c r="Z2271" s="15"/>
      <c r="AA2271" s="15"/>
      <c r="AB2271" s="15"/>
      <c r="AC2271" s="15"/>
      <c r="AD2271" s="15"/>
      <c r="AE2271" s="15"/>
      <c r="AT2271" s="268" t="s">
        <v>213</v>
      </c>
      <c r="AU2271" s="268" t="s">
        <v>86</v>
      </c>
      <c r="AV2271" s="15" t="s">
        <v>80</v>
      </c>
      <c r="AW2271" s="15" t="s">
        <v>35</v>
      </c>
      <c r="AX2271" s="15" t="s">
        <v>73</v>
      </c>
      <c r="AY2271" s="268" t="s">
        <v>202</v>
      </c>
    </row>
    <row r="2272" s="13" customFormat="1">
      <c r="A2272" s="13"/>
      <c r="B2272" s="233"/>
      <c r="C2272" s="234"/>
      <c r="D2272" s="235" t="s">
        <v>213</v>
      </c>
      <c r="E2272" s="236" t="s">
        <v>19</v>
      </c>
      <c r="F2272" s="237" t="s">
        <v>2989</v>
      </c>
      <c r="G2272" s="234"/>
      <c r="H2272" s="238">
        <v>4.3659999999999997</v>
      </c>
      <c r="I2272" s="239"/>
      <c r="J2272" s="234"/>
      <c r="K2272" s="234"/>
      <c r="L2272" s="240"/>
      <c r="M2272" s="241"/>
      <c r="N2272" s="242"/>
      <c r="O2272" s="242"/>
      <c r="P2272" s="242"/>
      <c r="Q2272" s="242"/>
      <c r="R2272" s="242"/>
      <c r="S2272" s="242"/>
      <c r="T2272" s="24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4" t="s">
        <v>213</v>
      </c>
      <c r="AU2272" s="244" t="s">
        <v>86</v>
      </c>
      <c r="AV2272" s="13" t="s">
        <v>86</v>
      </c>
      <c r="AW2272" s="13" t="s">
        <v>35</v>
      </c>
      <c r="AX2272" s="13" t="s">
        <v>73</v>
      </c>
      <c r="AY2272" s="244" t="s">
        <v>202</v>
      </c>
    </row>
    <row r="2273" s="13" customFormat="1">
      <c r="A2273" s="13"/>
      <c r="B2273" s="233"/>
      <c r="C2273" s="234"/>
      <c r="D2273" s="235" t="s">
        <v>213</v>
      </c>
      <c r="E2273" s="236" t="s">
        <v>19</v>
      </c>
      <c r="F2273" s="237" t="s">
        <v>2990</v>
      </c>
      <c r="G2273" s="234"/>
      <c r="H2273" s="238">
        <v>3.7799999999999998</v>
      </c>
      <c r="I2273" s="239"/>
      <c r="J2273" s="234"/>
      <c r="K2273" s="234"/>
      <c r="L2273" s="240"/>
      <c r="M2273" s="241"/>
      <c r="N2273" s="242"/>
      <c r="O2273" s="242"/>
      <c r="P2273" s="242"/>
      <c r="Q2273" s="242"/>
      <c r="R2273" s="242"/>
      <c r="S2273" s="242"/>
      <c r="T2273" s="24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4" t="s">
        <v>213</v>
      </c>
      <c r="AU2273" s="244" t="s">
        <v>86</v>
      </c>
      <c r="AV2273" s="13" t="s">
        <v>86</v>
      </c>
      <c r="AW2273" s="13" t="s">
        <v>35</v>
      </c>
      <c r="AX2273" s="13" t="s">
        <v>73</v>
      </c>
      <c r="AY2273" s="244" t="s">
        <v>202</v>
      </c>
    </row>
    <row r="2274" s="13" customFormat="1">
      <c r="A2274" s="13"/>
      <c r="B2274" s="233"/>
      <c r="C2274" s="234"/>
      <c r="D2274" s="235" t="s">
        <v>213</v>
      </c>
      <c r="E2274" s="236" t="s">
        <v>19</v>
      </c>
      <c r="F2274" s="237" t="s">
        <v>2991</v>
      </c>
      <c r="G2274" s="234"/>
      <c r="H2274" s="238">
        <v>5.0869999999999997</v>
      </c>
      <c r="I2274" s="239"/>
      <c r="J2274" s="234"/>
      <c r="K2274" s="234"/>
      <c r="L2274" s="240"/>
      <c r="M2274" s="241"/>
      <c r="N2274" s="242"/>
      <c r="O2274" s="242"/>
      <c r="P2274" s="242"/>
      <c r="Q2274" s="242"/>
      <c r="R2274" s="242"/>
      <c r="S2274" s="242"/>
      <c r="T2274" s="24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4" t="s">
        <v>213</v>
      </c>
      <c r="AU2274" s="244" t="s">
        <v>86</v>
      </c>
      <c r="AV2274" s="13" t="s">
        <v>86</v>
      </c>
      <c r="AW2274" s="13" t="s">
        <v>35</v>
      </c>
      <c r="AX2274" s="13" t="s">
        <v>73</v>
      </c>
      <c r="AY2274" s="244" t="s">
        <v>202</v>
      </c>
    </row>
    <row r="2275" s="13" customFormat="1">
      <c r="A2275" s="13"/>
      <c r="B2275" s="233"/>
      <c r="C2275" s="234"/>
      <c r="D2275" s="235" t="s">
        <v>213</v>
      </c>
      <c r="E2275" s="236" t="s">
        <v>19</v>
      </c>
      <c r="F2275" s="237" t="s">
        <v>2991</v>
      </c>
      <c r="G2275" s="234"/>
      <c r="H2275" s="238">
        <v>5.0869999999999997</v>
      </c>
      <c r="I2275" s="239"/>
      <c r="J2275" s="234"/>
      <c r="K2275" s="234"/>
      <c r="L2275" s="240"/>
      <c r="M2275" s="241"/>
      <c r="N2275" s="242"/>
      <c r="O2275" s="242"/>
      <c r="P2275" s="242"/>
      <c r="Q2275" s="242"/>
      <c r="R2275" s="242"/>
      <c r="S2275" s="242"/>
      <c r="T2275" s="24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4" t="s">
        <v>213</v>
      </c>
      <c r="AU2275" s="244" t="s">
        <v>86</v>
      </c>
      <c r="AV2275" s="13" t="s">
        <v>86</v>
      </c>
      <c r="AW2275" s="13" t="s">
        <v>35</v>
      </c>
      <c r="AX2275" s="13" t="s">
        <v>73</v>
      </c>
      <c r="AY2275" s="244" t="s">
        <v>202</v>
      </c>
    </row>
    <row r="2276" s="16" customFormat="1">
      <c r="A2276" s="16"/>
      <c r="B2276" s="283"/>
      <c r="C2276" s="284"/>
      <c r="D2276" s="235" t="s">
        <v>213</v>
      </c>
      <c r="E2276" s="285" t="s">
        <v>19</v>
      </c>
      <c r="F2276" s="286" t="s">
        <v>516</v>
      </c>
      <c r="G2276" s="284"/>
      <c r="H2276" s="287">
        <v>18.32</v>
      </c>
      <c r="I2276" s="288"/>
      <c r="J2276" s="284"/>
      <c r="K2276" s="284"/>
      <c r="L2276" s="289"/>
      <c r="M2276" s="290"/>
      <c r="N2276" s="291"/>
      <c r="O2276" s="291"/>
      <c r="P2276" s="291"/>
      <c r="Q2276" s="291"/>
      <c r="R2276" s="291"/>
      <c r="S2276" s="291"/>
      <c r="T2276" s="292"/>
      <c r="U2276" s="16"/>
      <c r="V2276" s="16"/>
      <c r="W2276" s="16"/>
      <c r="X2276" s="16"/>
      <c r="Y2276" s="16"/>
      <c r="Z2276" s="16"/>
      <c r="AA2276" s="16"/>
      <c r="AB2276" s="16"/>
      <c r="AC2276" s="16"/>
      <c r="AD2276" s="16"/>
      <c r="AE2276" s="16"/>
      <c r="AT2276" s="293" t="s">
        <v>213</v>
      </c>
      <c r="AU2276" s="293" t="s">
        <v>86</v>
      </c>
      <c r="AV2276" s="16" t="s">
        <v>109</v>
      </c>
      <c r="AW2276" s="16" t="s">
        <v>35</v>
      </c>
      <c r="AX2276" s="16" t="s">
        <v>73</v>
      </c>
      <c r="AY2276" s="293" t="s">
        <v>202</v>
      </c>
    </row>
    <row r="2277" s="14" customFormat="1">
      <c r="A2277" s="14"/>
      <c r="B2277" s="245"/>
      <c r="C2277" s="246"/>
      <c r="D2277" s="235" t="s">
        <v>213</v>
      </c>
      <c r="E2277" s="247" t="s">
        <v>19</v>
      </c>
      <c r="F2277" s="248" t="s">
        <v>215</v>
      </c>
      <c r="G2277" s="246"/>
      <c r="H2277" s="249">
        <v>645.4580000000002</v>
      </c>
      <c r="I2277" s="250"/>
      <c r="J2277" s="246"/>
      <c r="K2277" s="246"/>
      <c r="L2277" s="251"/>
      <c r="M2277" s="252"/>
      <c r="N2277" s="253"/>
      <c r="O2277" s="253"/>
      <c r="P2277" s="253"/>
      <c r="Q2277" s="253"/>
      <c r="R2277" s="253"/>
      <c r="S2277" s="253"/>
      <c r="T2277" s="254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55" t="s">
        <v>213</v>
      </c>
      <c r="AU2277" s="255" t="s">
        <v>86</v>
      </c>
      <c r="AV2277" s="14" t="s">
        <v>209</v>
      </c>
      <c r="AW2277" s="14" t="s">
        <v>35</v>
      </c>
      <c r="AX2277" s="14" t="s">
        <v>80</v>
      </c>
      <c r="AY2277" s="255" t="s">
        <v>202</v>
      </c>
    </row>
    <row r="2278" s="2" customFormat="1" ht="21.75" customHeight="1">
      <c r="A2278" s="40"/>
      <c r="B2278" s="41"/>
      <c r="C2278" s="215" t="s">
        <v>1397</v>
      </c>
      <c r="D2278" s="215" t="s">
        <v>204</v>
      </c>
      <c r="E2278" s="216" t="s">
        <v>3067</v>
      </c>
      <c r="F2278" s="217" t="s">
        <v>3068</v>
      </c>
      <c r="G2278" s="218" t="s">
        <v>218</v>
      </c>
      <c r="H2278" s="219">
        <v>51.162999999999997</v>
      </c>
      <c r="I2278" s="220"/>
      <c r="J2278" s="221">
        <f>ROUND(I2278*H2278,2)</f>
        <v>0</v>
      </c>
      <c r="K2278" s="217" t="s">
        <v>208</v>
      </c>
      <c r="L2278" s="46"/>
      <c r="M2278" s="222" t="s">
        <v>19</v>
      </c>
      <c r="N2278" s="223" t="s">
        <v>45</v>
      </c>
      <c r="O2278" s="86"/>
      <c r="P2278" s="224">
        <f>O2278*H2278</f>
        <v>0</v>
      </c>
      <c r="Q2278" s="224">
        <v>0.0057000000000000002</v>
      </c>
      <c r="R2278" s="224">
        <f>Q2278*H2278</f>
        <v>0.29162909999999997</v>
      </c>
      <c r="S2278" s="224">
        <v>0</v>
      </c>
      <c r="T2278" s="225">
        <f>S2278*H2278</f>
        <v>0</v>
      </c>
      <c r="U2278" s="40"/>
      <c r="V2278" s="40"/>
      <c r="W2278" s="40"/>
      <c r="X2278" s="40"/>
      <c r="Y2278" s="40"/>
      <c r="Z2278" s="40"/>
      <c r="AA2278" s="40"/>
      <c r="AB2278" s="40"/>
      <c r="AC2278" s="40"/>
      <c r="AD2278" s="40"/>
      <c r="AE2278" s="40"/>
      <c r="AR2278" s="226" t="s">
        <v>209</v>
      </c>
      <c r="AT2278" s="226" t="s">
        <v>204</v>
      </c>
      <c r="AU2278" s="226" t="s">
        <v>86</v>
      </c>
      <c r="AY2278" s="19" t="s">
        <v>202</v>
      </c>
      <c r="BE2278" s="227">
        <f>IF(N2278="základní",J2278,0)</f>
        <v>0</v>
      </c>
      <c r="BF2278" s="227">
        <f>IF(N2278="snížená",J2278,0)</f>
        <v>0</v>
      </c>
      <c r="BG2278" s="227">
        <f>IF(N2278="zákl. přenesená",J2278,0)</f>
        <v>0</v>
      </c>
      <c r="BH2278" s="227">
        <f>IF(N2278="sníž. přenesená",J2278,0)</f>
        <v>0</v>
      </c>
      <c r="BI2278" s="227">
        <f>IF(N2278="nulová",J2278,0)</f>
        <v>0</v>
      </c>
      <c r="BJ2278" s="19" t="s">
        <v>86</v>
      </c>
      <c r="BK2278" s="227">
        <f>ROUND(I2278*H2278,2)</f>
        <v>0</v>
      </c>
      <c r="BL2278" s="19" t="s">
        <v>209</v>
      </c>
      <c r="BM2278" s="226" t="s">
        <v>3069</v>
      </c>
    </row>
    <row r="2279" s="2" customFormat="1">
      <c r="A2279" s="40"/>
      <c r="B2279" s="41"/>
      <c r="C2279" s="42"/>
      <c r="D2279" s="228" t="s">
        <v>211</v>
      </c>
      <c r="E2279" s="42"/>
      <c r="F2279" s="229" t="s">
        <v>3070</v>
      </c>
      <c r="G2279" s="42"/>
      <c r="H2279" s="42"/>
      <c r="I2279" s="230"/>
      <c r="J2279" s="42"/>
      <c r="K2279" s="42"/>
      <c r="L2279" s="46"/>
      <c r="M2279" s="231"/>
      <c r="N2279" s="232"/>
      <c r="O2279" s="86"/>
      <c r="P2279" s="86"/>
      <c r="Q2279" s="86"/>
      <c r="R2279" s="86"/>
      <c r="S2279" s="86"/>
      <c r="T2279" s="87"/>
      <c r="U2279" s="40"/>
      <c r="V2279" s="40"/>
      <c r="W2279" s="40"/>
      <c r="X2279" s="40"/>
      <c r="Y2279" s="40"/>
      <c r="Z2279" s="40"/>
      <c r="AA2279" s="40"/>
      <c r="AB2279" s="40"/>
      <c r="AC2279" s="40"/>
      <c r="AD2279" s="40"/>
      <c r="AE2279" s="40"/>
      <c r="AT2279" s="19" t="s">
        <v>211</v>
      </c>
      <c r="AU2279" s="19" t="s">
        <v>86</v>
      </c>
    </row>
    <row r="2280" s="15" customFormat="1">
      <c r="A2280" s="15"/>
      <c r="B2280" s="259"/>
      <c r="C2280" s="260"/>
      <c r="D2280" s="235" t="s">
        <v>213</v>
      </c>
      <c r="E2280" s="261" t="s">
        <v>19</v>
      </c>
      <c r="F2280" s="262" t="s">
        <v>2996</v>
      </c>
      <c r="G2280" s="260"/>
      <c r="H2280" s="261" t="s">
        <v>19</v>
      </c>
      <c r="I2280" s="263"/>
      <c r="J2280" s="260"/>
      <c r="K2280" s="260"/>
      <c r="L2280" s="264"/>
      <c r="M2280" s="265"/>
      <c r="N2280" s="266"/>
      <c r="O2280" s="266"/>
      <c r="P2280" s="266"/>
      <c r="Q2280" s="266"/>
      <c r="R2280" s="266"/>
      <c r="S2280" s="266"/>
      <c r="T2280" s="267"/>
      <c r="U2280" s="15"/>
      <c r="V2280" s="15"/>
      <c r="W2280" s="15"/>
      <c r="X2280" s="15"/>
      <c r="Y2280" s="15"/>
      <c r="Z2280" s="15"/>
      <c r="AA2280" s="15"/>
      <c r="AB2280" s="15"/>
      <c r="AC2280" s="15"/>
      <c r="AD2280" s="15"/>
      <c r="AE2280" s="15"/>
      <c r="AT2280" s="268" t="s">
        <v>213</v>
      </c>
      <c r="AU2280" s="268" t="s">
        <v>86</v>
      </c>
      <c r="AV2280" s="15" t="s">
        <v>80</v>
      </c>
      <c r="AW2280" s="15" t="s">
        <v>35</v>
      </c>
      <c r="AX2280" s="15" t="s">
        <v>73</v>
      </c>
      <c r="AY2280" s="268" t="s">
        <v>202</v>
      </c>
    </row>
    <row r="2281" s="15" customFormat="1">
      <c r="A2281" s="15"/>
      <c r="B2281" s="259"/>
      <c r="C2281" s="260"/>
      <c r="D2281" s="235" t="s">
        <v>213</v>
      </c>
      <c r="E2281" s="261" t="s">
        <v>19</v>
      </c>
      <c r="F2281" s="262" t="s">
        <v>771</v>
      </c>
      <c r="G2281" s="260"/>
      <c r="H2281" s="261" t="s">
        <v>19</v>
      </c>
      <c r="I2281" s="263"/>
      <c r="J2281" s="260"/>
      <c r="K2281" s="260"/>
      <c r="L2281" s="264"/>
      <c r="M2281" s="265"/>
      <c r="N2281" s="266"/>
      <c r="O2281" s="266"/>
      <c r="P2281" s="266"/>
      <c r="Q2281" s="266"/>
      <c r="R2281" s="266"/>
      <c r="S2281" s="266"/>
      <c r="T2281" s="267"/>
      <c r="U2281" s="15"/>
      <c r="V2281" s="15"/>
      <c r="W2281" s="15"/>
      <c r="X2281" s="15"/>
      <c r="Y2281" s="15"/>
      <c r="Z2281" s="15"/>
      <c r="AA2281" s="15"/>
      <c r="AB2281" s="15"/>
      <c r="AC2281" s="15"/>
      <c r="AD2281" s="15"/>
      <c r="AE2281" s="15"/>
      <c r="AT2281" s="268" t="s">
        <v>213</v>
      </c>
      <c r="AU2281" s="268" t="s">
        <v>86</v>
      </c>
      <c r="AV2281" s="15" t="s">
        <v>80</v>
      </c>
      <c r="AW2281" s="15" t="s">
        <v>35</v>
      </c>
      <c r="AX2281" s="15" t="s">
        <v>73</v>
      </c>
      <c r="AY2281" s="268" t="s">
        <v>202</v>
      </c>
    </row>
    <row r="2282" s="13" customFormat="1">
      <c r="A2282" s="13"/>
      <c r="B2282" s="233"/>
      <c r="C2282" s="234"/>
      <c r="D2282" s="235" t="s">
        <v>213</v>
      </c>
      <c r="E2282" s="236" t="s">
        <v>19</v>
      </c>
      <c r="F2282" s="237" t="s">
        <v>2997</v>
      </c>
      <c r="G2282" s="234"/>
      <c r="H2282" s="238">
        <v>3.75</v>
      </c>
      <c r="I2282" s="239"/>
      <c r="J2282" s="234"/>
      <c r="K2282" s="234"/>
      <c r="L2282" s="240"/>
      <c r="M2282" s="241"/>
      <c r="N2282" s="242"/>
      <c r="O2282" s="242"/>
      <c r="P2282" s="242"/>
      <c r="Q2282" s="242"/>
      <c r="R2282" s="242"/>
      <c r="S2282" s="242"/>
      <c r="T2282" s="24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4" t="s">
        <v>213</v>
      </c>
      <c r="AU2282" s="244" t="s">
        <v>86</v>
      </c>
      <c r="AV2282" s="13" t="s">
        <v>86</v>
      </c>
      <c r="AW2282" s="13" t="s">
        <v>35</v>
      </c>
      <c r="AX2282" s="13" t="s">
        <v>73</v>
      </c>
      <c r="AY2282" s="244" t="s">
        <v>202</v>
      </c>
    </row>
    <row r="2283" s="13" customFormat="1">
      <c r="A2283" s="13"/>
      <c r="B2283" s="233"/>
      <c r="C2283" s="234"/>
      <c r="D2283" s="235" t="s">
        <v>213</v>
      </c>
      <c r="E2283" s="236" t="s">
        <v>19</v>
      </c>
      <c r="F2283" s="237" t="s">
        <v>2998</v>
      </c>
      <c r="G2283" s="234"/>
      <c r="H2283" s="238">
        <v>0.14999999999999999</v>
      </c>
      <c r="I2283" s="239"/>
      <c r="J2283" s="234"/>
      <c r="K2283" s="234"/>
      <c r="L2283" s="240"/>
      <c r="M2283" s="241"/>
      <c r="N2283" s="242"/>
      <c r="O2283" s="242"/>
      <c r="P2283" s="242"/>
      <c r="Q2283" s="242"/>
      <c r="R2283" s="242"/>
      <c r="S2283" s="242"/>
      <c r="T2283" s="243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44" t="s">
        <v>213</v>
      </c>
      <c r="AU2283" s="244" t="s">
        <v>86</v>
      </c>
      <c r="AV2283" s="13" t="s">
        <v>86</v>
      </c>
      <c r="AW2283" s="13" t="s">
        <v>35</v>
      </c>
      <c r="AX2283" s="13" t="s">
        <v>73</v>
      </c>
      <c r="AY2283" s="244" t="s">
        <v>202</v>
      </c>
    </row>
    <row r="2284" s="13" customFormat="1">
      <c r="A2284" s="13"/>
      <c r="B2284" s="233"/>
      <c r="C2284" s="234"/>
      <c r="D2284" s="235" t="s">
        <v>213</v>
      </c>
      <c r="E2284" s="236" t="s">
        <v>19</v>
      </c>
      <c r="F2284" s="237" t="s">
        <v>2999</v>
      </c>
      <c r="G2284" s="234"/>
      <c r="H2284" s="238">
        <v>-1.065</v>
      </c>
      <c r="I2284" s="239"/>
      <c r="J2284" s="234"/>
      <c r="K2284" s="234"/>
      <c r="L2284" s="240"/>
      <c r="M2284" s="241"/>
      <c r="N2284" s="242"/>
      <c r="O2284" s="242"/>
      <c r="P2284" s="242"/>
      <c r="Q2284" s="242"/>
      <c r="R2284" s="242"/>
      <c r="S2284" s="242"/>
      <c r="T2284" s="24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4" t="s">
        <v>213</v>
      </c>
      <c r="AU2284" s="244" t="s">
        <v>86</v>
      </c>
      <c r="AV2284" s="13" t="s">
        <v>86</v>
      </c>
      <c r="AW2284" s="13" t="s">
        <v>35</v>
      </c>
      <c r="AX2284" s="13" t="s">
        <v>73</v>
      </c>
      <c r="AY2284" s="244" t="s">
        <v>202</v>
      </c>
    </row>
    <row r="2285" s="15" customFormat="1">
      <c r="A2285" s="15"/>
      <c r="B2285" s="259"/>
      <c r="C2285" s="260"/>
      <c r="D2285" s="235" t="s">
        <v>213</v>
      </c>
      <c r="E2285" s="261" t="s">
        <v>19</v>
      </c>
      <c r="F2285" s="262" t="s">
        <v>835</v>
      </c>
      <c r="G2285" s="260"/>
      <c r="H2285" s="261" t="s">
        <v>19</v>
      </c>
      <c r="I2285" s="263"/>
      <c r="J2285" s="260"/>
      <c r="K2285" s="260"/>
      <c r="L2285" s="264"/>
      <c r="M2285" s="265"/>
      <c r="N2285" s="266"/>
      <c r="O2285" s="266"/>
      <c r="P2285" s="266"/>
      <c r="Q2285" s="266"/>
      <c r="R2285" s="266"/>
      <c r="S2285" s="266"/>
      <c r="T2285" s="267"/>
      <c r="U2285" s="15"/>
      <c r="V2285" s="15"/>
      <c r="W2285" s="15"/>
      <c r="X2285" s="15"/>
      <c r="Y2285" s="15"/>
      <c r="Z2285" s="15"/>
      <c r="AA2285" s="15"/>
      <c r="AB2285" s="15"/>
      <c r="AC2285" s="15"/>
      <c r="AD2285" s="15"/>
      <c r="AE2285" s="15"/>
      <c r="AT2285" s="268" t="s">
        <v>213</v>
      </c>
      <c r="AU2285" s="268" t="s">
        <v>86</v>
      </c>
      <c r="AV2285" s="15" t="s">
        <v>80</v>
      </c>
      <c r="AW2285" s="15" t="s">
        <v>35</v>
      </c>
      <c r="AX2285" s="15" t="s">
        <v>73</v>
      </c>
      <c r="AY2285" s="268" t="s">
        <v>202</v>
      </c>
    </row>
    <row r="2286" s="13" customFormat="1">
      <c r="A2286" s="13"/>
      <c r="B2286" s="233"/>
      <c r="C2286" s="234"/>
      <c r="D2286" s="235" t="s">
        <v>213</v>
      </c>
      <c r="E2286" s="236" t="s">
        <v>19</v>
      </c>
      <c r="F2286" s="237" t="s">
        <v>3000</v>
      </c>
      <c r="G2286" s="234"/>
      <c r="H2286" s="238">
        <v>12.617000000000001</v>
      </c>
      <c r="I2286" s="239"/>
      <c r="J2286" s="234"/>
      <c r="K2286" s="234"/>
      <c r="L2286" s="240"/>
      <c r="M2286" s="241"/>
      <c r="N2286" s="242"/>
      <c r="O2286" s="242"/>
      <c r="P2286" s="242"/>
      <c r="Q2286" s="242"/>
      <c r="R2286" s="242"/>
      <c r="S2286" s="242"/>
      <c r="T2286" s="243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4" t="s">
        <v>213</v>
      </c>
      <c r="AU2286" s="244" t="s">
        <v>86</v>
      </c>
      <c r="AV2286" s="13" t="s">
        <v>86</v>
      </c>
      <c r="AW2286" s="13" t="s">
        <v>35</v>
      </c>
      <c r="AX2286" s="13" t="s">
        <v>73</v>
      </c>
      <c r="AY2286" s="244" t="s">
        <v>202</v>
      </c>
    </row>
    <row r="2287" s="13" customFormat="1">
      <c r="A2287" s="13"/>
      <c r="B2287" s="233"/>
      <c r="C2287" s="234"/>
      <c r="D2287" s="235" t="s">
        <v>213</v>
      </c>
      <c r="E2287" s="236" t="s">
        <v>19</v>
      </c>
      <c r="F2287" s="237" t="s">
        <v>3071</v>
      </c>
      <c r="G2287" s="234"/>
      <c r="H2287" s="238">
        <v>3.6749999999999998</v>
      </c>
      <c r="I2287" s="239"/>
      <c r="J2287" s="234"/>
      <c r="K2287" s="234"/>
      <c r="L2287" s="240"/>
      <c r="M2287" s="241"/>
      <c r="N2287" s="242"/>
      <c r="O2287" s="242"/>
      <c r="P2287" s="242"/>
      <c r="Q2287" s="242"/>
      <c r="R2287" s="242"/>
      <c r="S2287" s="242"/>
      <c r="T2287" s="24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4" t="s">
        <v>213</v>
      </c>
      <c r="AU2287" s="244" t="s">
        <v>86</v>
      </c>
      <c r="AV2287" s="13" t="s">
        <v>86</v>
      </c>
      <c r="AW2287" s="13" t="s">
        <v>35</v>
      </c>
      <c r="AX2287" s="13" t="s">
        <v>73</v>
      </c>
      <c r="AY2287" s="244" t="s">
        <v>202</v>
      </c>
    </row>
    <row r="2288" s="13" customFormat="1">
      <c r="A2288" s="13"/>
      <c r="B2288" s="233"/>
      <c r="C2288" s="234"/>
      <c r="D2288" s="235" t="s">
        <v>213</v>
      </c>
      <c r="E2288" s="236" t="s">
        <v>19</v>
      </c>
      <c r="F2288" s="237" t="s">
        <v>3001</v>
      </c>
      <c r="G2288" s="234"/>
      <c r="H2288" s="238">
        <v>13.968999999999999</v>
      </c>
      <c r="I2288" s="239"/>
      <c r="J2288" s="234"/>
      <c r="K2288" s="234"/>
      <c r="L2288" s="240"/>
      <c r="M2288" s="241"/>
      <c r="N2288" s="242"/>
      <c r="O2288" s="242"/>
      <c r="P2288" s="242"/>
      <c r="Q2288" s="242"/>
      <c r="R2288" s="242"/>
      <c r="S2288" s="242"/>
      <c r="T2288" s="24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4" t="s">
        <v>213</v>
      </c>
      <c r="AU2288" s="244" t="s">
        <v>86</v>
      </c>
      <c r="AV2288" s="13" t="s">
        <v>86</v>
      </c>
      <c r="AW2288" s="13" t="s">
        <v>35</v>
      </c>
      <c r="AX2288" s="13" t="s">
        <v>73</v>
      </c>
      <c r="AY2288" s="244" t="s">
        <v>202</v>
      </c>
    </row>
    <row r="2289" s="13" customFormat="1">
      <c r="A2289" s="13"/>
      <c r="B2289" s="233"/>
      <c r="C2289" s="234"/>
      <c r="D2289" s="235" t="s">
        <v>213</v>
      </c>
      <c r="E2289" s="236" t="s">
        <v>19</v>
      </c>
      <c r="F2289" s="237" t="s">
        <v>2997</v>
      </c>
      <c r="G2289" s="234"/>
      <c r="H2289" s="238">
        <v>3.75</v>
      </c>
      <c r="I2289" s="239"/>
      <c r="J2289" s="234"/>
      <c r="K2289" s="234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213</v>
      </c>
      <c r="AU2289" s="244" t="s">
        <v>86</v>
      </c>
      <c r="AV2289" s="13" t="s">
        <v>86</v>
      </c>
      <c r="AW2289" s="13" t="s">
        <v>35</v>
      </c>
      <c r="AX2289" s="13" t="s">
        <v>73</v>
      </c>
      <c r="AY2289" s="244" t="s">
        <v>202</v>
      </c>
    </row>
    <row r="2290" s="13" customFormat="1">
      <c r="A2290" s="13"/>
      <c r="B2290" s="233"/>
      <c r="C2290" s="234"/>
      <c r="D2290" s="235" t="s">
        <v>213</v>
      </c>
      <c r="E2290" s="236" t="s">
        <v>19</v>
      </c>
      <c r="F2290" s="237" t="s">
        <v>3002</v>
      </c>
      <c r="G2290" s="234"/>
      <c r="H2290" s="238">
        <v>12.217000000000001</v>
      </c>
      <c r="I2290" s="239"/>
      <c r="J2290" s="234"/>
      <c r="K2290" s="234"/>
      <c r="L2290" s="240"/>
      <c r="M2290" s="241"/>
      <c r="N2290" s="242"/>
      <c r="O2290" s="242"/>
      <c r="P2290" s="242"/>
      <c r="Q2290" s="242"/>
      <c r="R2290" s="242"/>
      <c r="S2290" s="242"/>
      <c r="T2290" s="243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4" t="s">
        <v>213</v>
      </c>
      <c r="AU2290" s="244" t="s">
        <v>86</v>
      </c>
      <c r="AV2290" s="13" t="s">
        <v>86</v>
      </c>
      <c r="AW2290" s="13" t="s">
        <v>35</v>
      </c>
      <c r="AX2290" s="13" t="s">
        <v>73</v>
      </c>
      <c r="AY2290" s="244" t="s">
        <v>202</v>
      </c>
    </row>
    <row r="2291" s="13" customFormat="1">
      <c r="A2291" s="13"/>
      <c r="B2291" s="233"/>
      <c r="C2291" s="234"/>
      <c r="D2291" s="235" t="s">
        <v>213</v>
      </c>
      <c r="E2291" s="236" t="s">
        <v>19</v>
      </c>
      <c r="F2291" s="237" t="s">
        <v>3003</v>
      </c>
      <c r="G2291" s="234"/>
      <c r="H2291" s="238">
        <v>2.1000000000000001</v>
      </c>
      <c r="I2291" s="239"/>
      <c r="J2291" s="234"/>
      <c r="K2291" s="234"/>
      <c r="L2291" s="240"/>
      <c r="M2291" s="241"/>
      <c r="N2291" s="242"/>
      <c r="O2291" s="242"/>
      <c r="P2291" s="242"/>
      <c r="Q2291" s="242"/>
      <c r="R2291" s="242"/>
      <c r="S2291" s="242"/>
      <c r="T2291" s="243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4" t="s">
        <v>213</v>
      </c>
      <c r="AU2291" s="244" t="s">
        <v>86</v>
      </c>
      <c r="AV2291" s="13" t="s">
        <v>86</v>
      </c>
      <c r="AW2291" s="13" t="s">
        <v>35</v>
      </c>
      <c r="AX2291" s="13" t="s">
        <v>73</v>
      </c>
      <c r="AY2291" s="244" t="s">
        <v>202</v>
      </c>
    </row>
    <row r="2292" s="14" customFormat="1">
      <c r="A2292" s="14"/>
      <c r="B2292" s="245"/>
      <c r="C2292" s="246"/>
      <c r="D2292" s="235" t="s">
        <v>213</v>
      </c>
      <c r="E2292" s="247" t="s">
        <v>19</v>
      </c>
      <c r="F2292" s="248" t="s">
        <v>215</v>
      </c>
      <c r="G2292" s="246"/>
      <c r="H2292" s="249">
        <v>51.163000000000004</v>
      </c>
      <c r="I2292" s="250"/>
      <c r="J2292" s="246"/>
      <c r="K2292" s="246"/>
      <c r="L2292" s="251"/>
      <c r="M2292" s="252"/>
      <c r="N2292" s="253"/>
      <c r="O2292" s="253"/>
      <c r="P2292" s="253"/>
      <c r="Q2292" s="253"/>
      <c r="R2292" s="253"/>
      <c r="S2292" s="253"/>
      <c r="T2292" s="254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55" t="s">
        <v>213</v>
      </c>
      <c r="AU2292" s="255" t="s">
        <v>86</v>
      </c>
      <c r="AV2292" s="14" t="s">
        <v>209</v>
      </c>
      <c r="AW2292" s="14" t="s">
        <v>35</v>
      </c>
      <c r="AX2292" s="14" t="s">
        <v>80</v>
      </c>
      <c r="AY2292" s="255" t="s">
        <v>202</v>
      </c>
    </row>
    <row r="2293" s="2" customFormat="1" ht="24.15" customHeight="1">
      <c r="A2293" s="40"/>
      <c r="B2293" s="41"/>
      <c r="C2293" s="215" t="s">
        <v>1403</v>
      </c>
      <c r="D2293" s="215" t="s">
        <v>204</v>
      </c>
      <c r="E2293" s="216" t="s">
        <v>3072</v>
      </c>
      <c r="F2293" s="217" t="s">
        <v>3073</v>
      </c>
      <c r="G2293" s="218" t="s">
        <v>218</v>
      </c>
      <c r="H2293" s="219">
        <v>274.31200000000001</v>
      </c>
      <c r="I2293" s="220"/>
      <c r="J2293" s="221">
        <f>ROUND(I2293*H2293,2)</f>
        <v>0</v>
      </c>
      <c r="K2293" s="217" t="s">
        <v>208</v>
      </c>
      <c r="L2293" s="46"/>
      <c r="M2293" s="222" t="s">
        <v>19</v>
      </c>
      <c r="N2293" s="223" t="s">
        <v>45</v>
      </c>
      <c r="O2293" s="86"/>
      <c r="P2293" s="224">
        <f>O2293*H2293</f>
        <v>0</v>
      </c>
      <c r="Q2293" s="224">
        <v>0</v>
      </c>
      <c r="R2293" s="224">
        <f>Q2293*H2293</f>
        <v>0</v>
      </c>
      <c r="S2293" s="224">
        <v>0</v>
      </c>
      <c r="T2293" s="225">
        <f>S2293*H2293</f>
        <v>0</v>
      </c>
      <c r="U2293" s="40"/>
      <c r="V2293" s="40"/>
      <c r="W2293" s="40"/>
      <c r="X2293" s="40"/>
      <c r="Y2293" s="40"/>
      <c r="Z2293" s="40"/>
      <c r="AA2293" s="40"/>
      <c r="AB2293" s="40"/>
      <c r="AC2293" s="40"/>
      <c r="AD2293" s="40"/>
      <c r="AE2293" s="40"/>
      <c r="AR2293" s="226" t="s">
        <v>209</v>
      </c>
      <c r="AT2293" s="226" t="s">
        <v>204</v>
      </c>
      <c r="AU2293" s="226" t="s">
        <v>86</v>
      </c>
      <c r="AY2293" s="19" t="s">
        <v>202</v>
      </c>
      <c r="BE2293" s="227">
        <f>IF(N2293="základní",J2293,0)</f>
        <v>0</v>
      </c>
      <c r="BF2293" s="227">
        <f>IF(N2293="snížená",J2293,0)</f>
        <v>0</v>
      </c>
      <c r="BG2293" s="227">
        <f>IF(N2293="zákl. přenesená",J2293,0)</f>
        <v>0</v>
      </c>
      <c r="BH2293" s="227">
        <f>IF(N2293="sníž. přenesená",J2293,0)</f>
        <v>0</v>
      </c>
      <c r="BI2293" s="227">
        <f>IF(N2293="nulová",J2293,0)</f>
        <v>0</v>
      </c>
      <c r="BJ2293" s="19" t="s">
        <v>86</v>
      </c>
      <c r="BK2293" s="227">
        <f>ROUND(I2293*H2293,2)</f>
        <v>0</v>
      </c>
      <c r="BL2293" s="19" t="s">
        <v>209</v>
      </c>
      <c r="BM2293" s="226" t="s">
        <v>3074</v>
      </c>
    </row>
    <row r="2294" s="2" customFormat="1">
      <c r="A2294" s="40"/>
      <c r="B2294" s="41"/>
      <c r="C2294" s="42"/>
      <c r="D2294" s="228" t="s">
        <v>211</v>
      </c>
      <c r="E2294" s="42"/>
      <c r="F2294" s="229" t="s">
        <v>3075</v>
      </c>
      <c r="G2294" s="42"/>
      <c r="H2294" s="42"/>
      <c r="I2294" s="230"/>
      <c r="J2294" s="42"/>
      <c r="K2294" s="42"/>
      <c r="L2294" s="46"/>
      <c r="M2294" s="231"/>
      <c r="N2294" s="232"/>
      <c r="O2294" s="86"/>
      <c r="P2294" s="86"/>
      <c r="Q2294" s="86"/>
      <c r="R2294" s="86"/>
      <c r="S2294" s="86"/>
      <c r="T2294" s="87"/>
      <c r="U2294" s="40"/>
      <c r="V2294" s="40"/>
      <c r="W2294" s="40"/>
      <c r="X2294" s="40"/>
      <c r="Y2294" s="40"/>
      <c r="Z2294" s="40"/>
      <c r="AA2294" s="40"/>
      <c r="AB2294" s="40"/>
      <c r="AC2294" s="40"/>
      <c r="AD2294" s="40"/>
      <c r="AE2294" s="40"/>
      <c r="AT2294" s="19" t="s">
        <v>211</v>
      </c>
      <c r="AU2294" s="19" t="s">
        <v>86</v>
      </c>
    </row>
    <row r="2295" s="13" customFormat="1">
      <c r="A2295" s="13"/>
      <c r="B2295" s="233"/>
      <c r="C2295" s="234"/>
      <c r="D2295" s="235" t="s">
        <v>213</v>
      </c>
      <c r="E2295" s="236" t="s">
        <v>19</v>
      </c>
      <c r="F2295" s="237" t="s">
        <v>3076</v>
      </c>
      <c r="G2295" s="234"/>
      <c r="H2295" s="238">
        <v>13.300000000000001</v>
      </c>
      <c r="I2295" s="239"/>
      <c r="J2295" s="234"/>
      <c r="K2295" s="234"/>
      <c r="L2295" s="240"/>
      <c r="M2295" s="241"/>
      <c r="N2295" s="242"/>
      <c r="O2295" s="242"/>
      <c r="P2295" s="242"/>
      <c r="Q2295" s="242"/>
      <c r="R2295" s="242"/>
      <c r="S2295" s="242"/>
      <c r="T2295" s="24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4" t="s">
        <v>213</v>
      </c>
      <c r="AU2295" s="244" t="s">
        <v>86</v>
      </c>
      <c r="AV2295" s="13" t="s">
        <v>86</v>
      </c>
      <c r="AW2295" s="13" t="s">
        <v>35</v>
      </c>
      <c r="AX2295" s="13" t="s">
        <v>73</v>
      </c>
      <c r="AY2295" s="244" t="s">
        <v>202</v>
      </c>
    </row>
    <row r="2296" s="13" customFormat="1">
      <c r="A2296" s="13"/>
      <c r="B2296" s="233"/>
      <c r="C2296" s="234"/>
      <c r="D2296" s="235" t="s">
        <v>213</v>
      </c>
      <c r="E2296" s="236" t="s">
        <v>19</v>
      </c>
      <c r="F2296" s="237" t="s">
        <v>3077</v>
      </c>
      <c r="G2296" s="234"/>
      <c r="H2296" s="238">
        <v>6.25</v>
      </c>
      <c r="I2296" s="239"/>
      <c r="J2296" s="234"/>
      <c r="K2296" s="234"/>
      <c r="L2296" s="240"/>
      <c r="M2296" s="241"/>
      <c r="N2296" s="242"/>
      <c r="O2296" s="242"/>
      <c r="P2296" s="242"/>
      <c r="Q2296" s="242"/>
      <c r="R2296" s="242"/>
      <c r="S2296" s="242"/>
      <c r="T2296" s="24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4" t="s">
        <v>213</v>
      </c>
      <c r="AU2296" s="244" t="s">
        <v>86</v>
      </c>
      <c r="AV2296" s="13" t="s">
        <v>86</v>
      </c>
      <c r="AW2296" s="13" t="s">
        <v>35</v>
      </c>
      <c r="AX2296" s="13" t="s">
        <v>73</v>
      </c>
      <c r="AY2296" s="244" t="s">
        <v>202</v>
      </c>
    </row>
    <row r="2297" s="13" customFormat="1">
      <c r="A2297" s="13"/>
      <c r="B2297" s="233"/>
      <c r="C2297" s="234"/>
      <c r="D2297" s="235" t="s">
        <v>213</v>
      </c>
      <c r="E2297" s="236" t="s">
        <v>19</v>
      </c>
      <c r="F2297" s="237" t="s">
        <v>3078</v>
      </c>
      <c r="G2297" s="234"/>
      <c r="H2297" s="238">
        <v>4.4000000000000004</v>
      </c>
      <c r="I2297" s="239"/>
      <c r="J2297" s="234"/>
      <c r="K2297" s="234"/>
      <c r="L2297" s="240"/>
      <c r="M2297" s="241"/>
      <c r="N2297" s="242"/>
      <c r="O2297" s="242"/>
      <c r="P2297" s="242"/>
      <c r="Q2297" s="242"/>
      <c r="R2297" s="242"/>
      <c r="S2297" s="242"/>
      <c r="T2297" s="24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4" t="s">
        <v>213</v>
      </c>
      <c r="AU2297" s="244" t="s">
        <v>86</v>
      </c>
      <c r="AV2297" s="13" t="s">
        <v>86</v>
      </c>
      <c r="AW2297" s="13" t="s">
        <v>35</v>
      </c>
      <c r="AX2297" s="13" t="s">
        <v>73</v>
      </c>
      <c r="AY2297" s="244" t="s">
        <v>202</v>
      </c>
    </row>
    <row r="2298" s="13" customFormat="1">
      <c r="A2298" s="13"/>
      <c r="B2298" s="233"/>
      <c r="C2298" s="234"/>
      <c r="D2298" s="235" t="s">
        <v>213</v>
      </c>
      <c r="E2298" s="236" t="s">
        <v>19</v>
      </c>
      <c r="F2298" s="237" t="s">
        <v>3079</v>
      </c>
      <c r="G2298" s="234"/>
      <c r="H2298" s="238">
        <v>5.0629999999999997</v>
      </c>
      <c r="I2298" s="239"/>
      <c r="J2298" s="234"/>
      <c r="K2298" s="234"/>
      <c r="L2298" s="240"/>
      <c r="M2298" s="241"/>
      <c r="N2298" s="242"/>
      <c r="O2298" s="242"/>
      <c r="P2298" s="242"/>
      <c r="Q2298" s="242"/>
      <c r="R2298" s="242"/>
      <c r="S2298" s="242"/>
      <c r="T2298" s="243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4" t="s">
        <v>213</v>
      </c>
      <c r="AU2298" s="244" t="s">
        <v>86</v>
      </c>
      <c r="AV2298" s="13" t="s">
        <v>86</v>
      </c>
      <c r="AW2298" s="13" t="s">
        <v>35</v>
      </c>
      <c r="AX2298" s="13" t="s">
        <v>73</v>
      </c>
      <c r="AY2298" s="244" t="s">
        <v>202</v>
      </c>
    </row>
    <row r="2299" s="13" customFormat="1">
      <c r="A2299" s="13"/>
      <c r="B2299" s="233"/>
      <c r="C2299" s="234"/>
      <c r="D2299" s="235" t="s">
        <v>213</v>
      </c>
      <c r="E2299" s="236" t="s">
        <v>19</v>
      </c>
      <c r="F2299" s="237" t="s">
        <v>3080</v>
      </c>
      <c r="G2299" s="234"/>
      <c r="H2299" s="238">
        <v>1.125</v>
      </c>
      <c r="I2299" s="239"/>
      <c r="J2299" s="234"/>
      <c r="K2299" s="234"/>
      <c r="L2299" s="240"/>
      <c r="M2299" s="241"/>
      <c r="N2299" s="242"/>
      <c r="O2299" s="242"/>
      <c r="P2299" s="242"/>
      <c r="Q2299" s="242"/>
      <c r="R2299" s="242"/>
      <c r="S2299" s="242"/>
      <c r="T2299" s="24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4" t="s">
        <v>213</v>
      </c>
      <c r="AU2299" s="244" t="s">
        <v>86</v>
      </c>
      <c r="AV2299" s="13" t="s">
        <v>86</v>
      </c>
      <c r="AW2299" s="13" t="s">
        <v>35</v>
      </c>
      <c r="AX2299" s="13" t="s">
        <v>73</v>
      </c>
      <c r="AY2299" s="244" t="s">
        <v>202</v>
      </c>
    </row>
    <row r="2300" s="13" customFormat="1">
      <c r="A2300" s="13"/>
      <c r="B2300" s="233"/>
      <c r="C2300" s="234"/>
      <c r="D2300" s="235" t="s">
        <v>213</v>
      </c>
      <c r="E2300" s="236" t="s">
        <v>19</v>
      </c>
      <c r="F2300" s="237" t="s">
        <v>3081</v>
      </c>
      <c r="G2300" s="234"/>
      <c r="H2300" s="238">
        <v>28.687999999999999</v>
      </c>
      <c r="I2300" s="239"/>
      <c r="J2300" s="234"/>
      <c r="K2300" s="234"/>
      <c r="L2300" s="240"/>
      <c r="M2300" s="241"/>
      <c r="N2300" s="242"/>
      <c r="O2300" s="242"/>
      <c r="P2300" s="242"/>
      <c r="Q2300" s="242"/>
      <c r="R2300" s="242"/>
      <c r="S2300" s="242"/>
      <c r="T2300" s="243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4" t="s">
        <v>213</v>
      </c>
      <c r="AU2300" s="244" t="s">
        <v>86</v>
      </c>
      <c r="AV2300" s="13" t="s">
        <v>86</v>
      </c>
      <c r="AW2300" s="13" t="s">
        <v>35</v>
      </c>
      <c r="AX2300" s="13" t="s">
        <v>73</v>
      </c>
      <c r="AY2300" s="244" t="s">
        <v>202</v>
      </c>
    </row>
    <row r="2301" s="13" customFormat="1">
      <c r="A2301" s="13"/>
      <c r="B2301" s="233"/>
      <c r="C2301" s="234"/>
      <c r="D2301" s="235" t="s">
        <v>213</v>
      </c>
      <c r="E2301" s="236" t="s">
        <v>19</v>
      </c>
      <c r="F2301" s="237" t="s">
        <v>3082</v>
      </c>
      <c r="G2301" s="234"/>
      <c r="H2301" s="238">
        <v>18.594000000000001</v>
      </c>
      <c r="I2301" s="239"/>
      <c r="J2301" s="234"/>
      <c r="K2301" s="234"/>
      <c r="L2301" s="240"/>
      <c r="M2301" s="241"/>
      <c r="N2301" s="242"/>
      <c r="O2301" s="242"/>
      <c r="P2301" s="242"/>
      <c r="Q2301" s="242"/>
      <c r="R2301" s="242"/>
      <c r="S2301" s="242"/>
      <c r="T2301" s="24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4" t="s">
        <v>213</v>
      </c>
      <c r="AU2301" s="244" t="s">
        <v>86</v>
      </c>
      <c r="AV2301" s="13" t="s">
        <v>86</v>
      </c>
      <c r="AW2301" s="13" t="s">
        <v>35</v>
      </c>
      <c r="AX2301" s="13" t="s">
        <v>73</v>
      </c>
      <c r="AY2301" s="244" t="s">
        <v>202</v>
      </c>
    </row>
    <row r="2302" s="13" customFormat="1">
      <c r="A2302" s="13"/>
      <c r="B2302" s="233"/>
      <c r="C2302" s="234"/>
      <c r="D2302" s="235" t="s">
        <v>213</v>
      </c>
      <c r="E2302" s="236" t="s">
        <v>19</v>
      </c>
      <c r="F2302" s="237" t="s">
        <v>3083</v>
      </c>
      <c r="G2302" s="234"/>
      <c r="H2302" s="238">
        <v>2.25</v>
      </c>
      <c r="I2302" s="239"/>
      <c r="J2302" s="234"/>
      <c r="K2302" s="234"/>
      <c r="L2302" s="240"/>
      <c r="M2302" s="241"/>
      <c r="N2302" s="242"/>
      <c r="O2302" s="242"/>
      <c r="P2302" s="242"/>
      <c r="Q2302" s="242"/>
      <c r="R2302" s="242"/>
      <c r="S2302" s="242"/>
      <c r="T2302" s="243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4" t="s">
        <v>213</v>
      </c>
      <c r="AU2302" s="244" t="s">
        <v>86</v>
      </c>
      <c r="AV2302" s="13" t="s">
        <v>86</v>
      </c>
      <c r="AW2302" s="13" t="s">
        <v>35</v>
      </c>
      <c r="AX2302" s="13" t="s">
        <v>73</v>
      </c>
      <c r="AY2302" s="244" t="s">
        <v>202</v>
      </c>
    </row>
    <row r="2303" s="13" customFormat="1">
      <c r="A2303" s="13"/>
      <c r="B2303" s="233"/>
      <c r="C2303" s="234"/>
      <c r="D2303" s="235" t="s">
        <v>213</v>
      </c>
      <c r="E2303" s="236" t="s">
        <v>19</v>
      </c>
      <c r="F2303" s="237" t="s">
        <v>3079</v>
      </c>
      <c r="G2303" s="234"/>
      <c r="H2303" s="238">
        <v>5.0629999999999997</v>
      </c>
      <c r="I2303" s="239"/>
      <c r="J2303" s="234"/>
      <c r="K2303" s="234"/>
      <c r="L2303" s="240"/>
      <c r="M2303" s="241"/>
      <c r="N2303" s="242"/>
      <c r="O2303" s="242"/>
      <c r="P2303" s="242"/>
      <c r="Q2303" s="242"/>
      <c r="R2303" s="242"/>
      <c r="S2303" s="242"/>
      <c r="T2303" s="24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4" t="s">
        <v>213</v>
      </c>
      <c r="AU2303" s="244" t="s">
        <v>86</v>
      </c>
      <c r="AV2303" s="13" t="s">
        <v>86</v>
      </c>
      <c r="AW2303" s="13" t="s">
        <v>35</v>
      </c>
      <c r="AX2303" s="13" t="s">
        <v>73</v>
      </c>
      <c r="AY2303" s="244" t="s">
        <v>202</v>
      </c>
    </row>
    <row r="2304" s="13" customFormat="1">
      <c r="A2304" s="13"/>
      <c r="B2304" s="233"/>
      <c r="C2304" s="234"/>
      <c r="D2304" s="235" t="s">
        <v>213</v>
      </c>
      <c r="E2304" s="236" t="s">
        <v>19</v>
      </c>
      <c r="F2304" s="237" t="s">
        <v>3084</v>
      </c>
      <c r="G2304" s="234"/>
      <c r="H2304" s="238">
        <v>7.875</v>
      </c>
      <c r="I2304" s="239"/>
      <c r="J2304" s="234"/>
      <c r="K2304" s="234"/>
      <c r="L2304" s="240"/>
      <c r="M2304" s="241"/>
      <c r="N2304" s="242"/>
      <c r="O2304" s="242"/>
      <c r="P2304" s="242"/>
      <c r="Q2304" s="242"/>
      <c r="R2304" s="242"/>
      <c r="S2304" s="242"/>
      <c r="T2304" s="24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4" t="s">
        <v>213</v>
      </c>
      <c r="AU2304" s="244" t="s">
        <v>86</v>
      </c>
      <c r="AV2304" s="13" t="s">
        <v>86</v>
      </c>
      <c r="AW2304" s="13" t="s">
        <v>35</v>
      </c>
      <c r="AX2304" s="13" t="s">
        <v>73</v>
      </c>
      <c r="AY2304" s="244" t="s">
        <v>202</v>
      </c>
    </row>
    <row r="2305" s="13" customFormat="1">
      <c r="A2305" s="13"/>
      <c r="B2305" s="233"/>
      <c r="C2305" s="234"/>
      <c r="D2305" s="235" t="s">
        <v>213</v>
      </c>
      <c r="E2305" s="236" t="s">
        <v>19</v>
      </c>
      <c r="F2305" s="237" t="s">
        <v>3085</v>
      </c>
      <c r="G2305" s="234"/>
      <c r="H2305" s="238">
        <v>5.625</v>
      </c>
      <c r="I2305" s="239"/>
      <c r="J2305" s="234"/>
      <c r="K2305" s="234"/>
      <c r="L2305" s="240"/>
      <c r="M2305" s="241"/>
      <c r="N2305" s="242"/>
      <c r="O2305" s="242"/>
      <c r="P2305" s="242"/>
      <c r="Q2305" s="242"/>
      <c r="R2305" s="242"/>
      <c r="S2305" s="242"/>
      <c r="T2305" s="24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4" t="s">
        <v>213</v>
      </c>
      <c r="AU2305" s="244" t="s">
        <v>86</v>
      </c>
      <c r="AV2305" s="13" t="s">
        <v>86</v>
      </c>
      <c r="AW2305" s="13" t="s">
        <v>35</v>
      </c>
      <c r="AX2305" s="13" t="s">
        <v>73</v>
      </c>
      <c r="AY2305" s="244" t="s">
        <v>202</v>
      </c>
    </row>
    <row r="2306" s="13" customFormat="1">
      <c r="A2306" s="13"/>
      <c r="B2306" s="233"/>
      <c r="C2306" s="234"/>
      <c r="D2306" s="235" t="s">
        <v>213</v>
      </c>
      <c r="E2306" s="236" t="s">
        <v>19</v>
      </c>
      <c r="F2306" s="237" t="s">
        <v>3086</v>
      </c>
      <c r="G2306" s="234"/>
      <c r="H2306" s="238">
        <v>70.875</v>
      </c>
      <c r="I2306" s="239"/>
      <c r="J2306" s="234"/>
      <c r="K2306" s="234"/>
      <c r="L2306" s="240"/>
      <c r="M2306" s="241"/>
      <c r="N2306" s="242"/>
      <c r="O2306" s="242"/>
      <c r="P2306" s="242"/>
      <c r="Q2306" s="242"/>
      <c r="R2306" s="242"/>
      <c r="S2306" s="242"/>
      <c r="T2306" s="24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4" t="s">
        <v>213</v>
      </c>
      <c r="AU2306" s="244" t="s">
        <v>86</v>
      </c>
      <c r="AV2306" s="13" t="s">
        <v>86</v>
      </c>
      <c r="AW2306" s="13" t="s">
        <v>35</v>
      </c>
      <c r="AX2306" s="13" t="s">
        <v>73</v>
      </c>
      <c r="AY2306" s="244" t="s">
        <v>202</v>
      </c>
    </row>
    <row r="2307" s="13" customFormat="1">
      <c r="A2307" s="13"/>
      <c r="B2307" s="233"/>
      <c r="C2307" s="234"/>
      <c r="D2307" s="235" t="s">
        <v>213</v>
      </c>
      <c r="E2307" s="236" t="s">
        <v>19</v>
      </c>
      <c r="F2307" s="237" t="s">
        <v>3085</v>
      </c>
      <c r="G2307" s="234"/>
      <c r="H2307" s="238">
        <v>5.625</v>
      </c>
      <c r="I2307" s="239"/>
      <c r="J2307" s="234"/>
      <c r="K2307" s="234"/>
      <c r="L2307" s="240"/>
      <c r="M2307" s="241"/>
      <c r="N2307" s="242"/>
      <c r="O2307" s="242"/>
      <c r="P2307" s="242"/>
      <c r="Q2307" s="242"/>
      <c r="R2307" s="242"/>
      <c r="S2307" s="242"/>
      <c r="T2307" s="243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4" t="s">
        <v>213</v>
      </c>
      <c r="AU2307" s="244" t="s">
        <v>86</v>
      </c>
      <c r="AV2307" s="13" t="s">
        <v>86</v>
      </c>
      <c r="AW2307" s="13" t="s">
        <v>35</v>
      </c>
      <c r="AX2307" s="13" t="s">
        <v>73</v>
      </c>
      <c r="AY2307" s="244" t="s">
        <v>202</v>
      </c>
    </row>
    <row r="2308" s="13" customFormat="1">
      <c r="A2308" s="13"/>
      <c r="B2308" s="233"/>
      <c r="C2308" s="234"/>
      <c r="D2308" s="235" t="s">
        <v>213</v>
      </c>
      <c r="E2308" s="236" t="s">
        <v>19</v>
      </c>
      <c r="F2308" s="237" t="s">
        <v>3087</v>
      </c>
      <c r="G2308" s="234"/>
      <c r="H2308" s="238">
        <v>7.875</v>
      </c>
      <c r="I2308" s="239"/>
      <c r="J2308" s="234"/>
      <c r="K2308" s="234"/>
      <c r="L2308" s="240"/>
      <c r="M2308" s="241"/>
      <c r="N2308" s="242"/>
      <c r="O2308" s="242"/>
      <c r="P2308" s="242"/>
      <c r="Q2308" s="242"/>
      <c r="R2308" s="242"/>
      <c r="S2308" s="242"/>
      <c r="T2308" s="243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4" t="s">
        <v>213</v>
      </c>
      <c r="AU2308" s="244" t="s">
        <v>86</v>
      </c>
      <c r="AV2308" s="13" t="s">
        <v>86</v>
      </c>
      <c r="AW2308" s="13" t="s">
        <v>35</v>
      </c>
      <c r="AX2308" s="13" t="s">
        <v>73</v>
      </c>
      <c r="AY2308" s="244" t="s">
        <v>202</v>
      </c>
    </row>
    <row r="2309" s="13" customFormat="1">
      <c r="A2309" s="13"/>
      <c r="B2309" s="233"/>
      <c r="C2309" s="234"/>
      <c r="D2309" s="235" t="s">
        <v>213</v>
      </c>
      <c r="E2309" s="236" t="s">
        <v>19</v>
      </c>
      <c r="F2309" s="237" t="s">
        <v>3088</v>
      </c>
      <c r="G2309" s="234"/>
      <c r="H2309" s="238">
        <v>30.375</v>
      </c>
      <c r="I2309" s="239"/>
      <c r="J2309" s="234"/>
      <c r="K2309" s="234"/>
      <c r="L2309" s="240"/>
      <c r="M2309" s="241"/>
      <c r="N2309" s="242"/>
      <c r="O2309" s="242"/>
      <c r="P2309" s="242"/>
      <c r="Q2309" s="242"/>
      <c r="R2309" s="242"/>
      <c r="S2309" s="242"/>
      <c r="T2309" s="243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4" t="s">
        <v>213</v>
      </c>
      <c r="AU2309" s="244" t="s">
        <v>86</v>
      </c>
      <c r="AV2309" s="13" t="s">
        <v>86</v>
      </c>
      <c r="AW2309" s="13" t="s">
        <v>35</v>
      </c>
      <c r="AX2309" s="13" t="s">
        <v>73</v>
      </c>
      <c r="AY2309" s="244" t="s">
        <v>202</v>
      </c>
    </row>
    <row r="2310" s="13" customFormat="1">
      <c r="A2310" s="13"/>
      <c r="B2310" s="233"/>
      <c r="C2310" s="234"/>
      <c r="D2310" s="235" t="s">
        <v>213</v>
      </c>
      <c r="E2310" s="236" t="s">
        <v>19</v>
      </c>
      <c r="F2310" s="237" t="s">
        <v>3089</v>
      </c>
      <c r="G2310" s="234"/>
      <c r="H2310" s="238">
        <v>3.375</v>
      </c>
      <c r="I2310" s="239"/>
      <c r="J2310" s="234"/>
      <c r="K2310" s="234"/>
      <c r="L2310" s="240"/>
      <c r="M2310" s="241"/>
      <c r="N2310" s="242"/>
      <c r="O2310" s="242"/>
      <c r="P2310" s="242"/>
      <c r="Q2310" s="242"/>
      <c r="R2310" s="242"/>
      <c r="S2310" s="242"/>
      <c r="T2310" s="243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4" t="s">
        <v>213</v>
      </c>
      <c r="AU2310" s="244" t="s">
        <v>86</v>
      </c>
      <c r="AV2310" s="13" t="s">
        <v>86</v>
      </c>
      <c r="AW2310" s="13" t="s">
        <v>35</v>
      </c>
      <c r="AX2310" s="13" t="s">
        <v>73</v>
      </c>
      <c r="AY2310" s="244" t="s">
        <v>202</v>
      </c>
    </row>
    <row r="2311" s="13" customFormat="1">
      <c r="A2311" s="13"/>
      <c r="B2311" s="233"/>
      <c r="C2311" s="234"/>
      <c r="D2311" s="235" t="s">
        <v>213</v>
      </c>
      <c r="E2311" s="236" t="s">
        <v>19</v>
      </c>
      <c r="F2311" s="237" t="s">
        <v>3090</v>
      </c>
      <c r="G2311" s="234"/>
      <c r="H2311" s="238">
        <v>6.0289999999999999</v>
      </c>
      <c r="I2311" s="239"/>
      <c r="J2311" s="234"/>
      <c r="K2311" s="234"/>
      <c r="L2311" s="240"/>
      <c r="M2311" s="241"/>
      <c r="N2311" s="242"/>
      <c r="O2311" s="242"/>
      <c r="P2311" s="242"/>
      <c r="Q2311" s="242"/>
      <c r="R2311" s="242"/>
      <c r="S2311" s="242"/>
      <c r="T2311" s="24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4" t="s">
        <v>213</v>
      </c>
      <c r="AU2311" s="244" t="s">
        <v>86</v>
      </c>
      <c r="AV2311" s="13" t="s">
        <v>86</v>
      </c>
      <c r="AW2311" s="13" t="s">
        <v>35</v>
      </c>
      <c r="AX2311" s="13" t="s">
        <v>73</v>
      </c>
      <c r="AY2311" s="244" t="s">
        <v>202</v>
      </c>
    </row>
    <row r="2312" s="13" customFormat="1">
      <c r="A2312" s="13"/>
      <c r="B2312" s="233"/>
      <c r="C2312" s="234"/>
      <c r="D2312" s="235" t="s">
        <v>213</v>
      </c>
      <c r="E2312" s="236" t="s">
        <v>19</v>
      </c>
      <c r="F2312" s="237" t="s">
        <v>3091</v>
      </c>
      <c r="G2312" s="234"/>
      <c r="H2312" s="238">
        <v>8.25</v>
      </c>
      <c r="I2312" s="239"/>
      <c r="J2312" s="234"/>
      <c r="K2312" s="234"/>
      <c r="L2312" s="240"/>
      <c r="M2312" s="241"/>
      <c r="N2312" s="242"/>
      <c r="O2312" s="242"/>
      <c r="P2312" s="242"/>
      <c r="Q2312" s="242"/>
      <c r="R2312" s="242"/>
      <c r="S2312" s="242"/>
      <c r="T2312" s="24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4" t="s">
        <v>213</v>
      </c>
      <c r="AU2312" s="244" t="s">
        <v>86</v>
      </c>
      <c r="AV2312" s="13" t="s">
        <v>86</v>
      </c>
      <c r="AW2312" s="13" t="s">
        <v>35</v>
      </c>
      <c r="AX2312" s="13" t="s">
        <v>73</v>
      </c>
      <c r="AY2312" s="244" t="s">
        <v>202</v>
      </c>
    </row>
    <row r="2313" s="13" customFormat="1">
      <c r="A2313" s="13"/>
      <c r="B2313" s="233"/>
      <c r="C2313" s="234"/>
      <c r="D2313" s="235" t="s">
        <v>213</v>
      </c>
      <c r="E2313" s="236" t="s">
        <v>19</v>
      </c>
      <c r="F2313" s="237" t="s">
        <v>3088</v>
      </c>
      <c r="G2313" s="234"/>
      <c r="H2313" s="238">
        <v>30.375</v>
      </c>
      <c r="I2313" s="239"/>
      <c r="J2313" s="234"/>
      <c r="K2313" s="234"/>
      <c r="L2313" s="240"/>
      <c r="M2313" s="241"/>
      <c r="N2313" s="242"/>
      <c r="O2313" s="242"/>
      <c r="P2313" s="242"/>
      <c r="Q2313" s="242"/>
      <c r="R2313" s="242"/>
      <c r="S2313" s="242"/>
      <c r="T2313" s="243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4" t="s">
        <v>213</v>
      </c>
      <c r="AU2313" s="244" t="s">
        <v>86</v>
      </c>
      <c r="AV2313" s="13" t="s">
        <v>86</v>
      </c>
      <c r="AW2313" s="13" t="s">
        <v>35</v>
      </c>
      <c r="AX2313" s="13" t="s">
        <v>73</v>
      </c>
      <c r="AY2313" s="244" t="s">
        <v>202</v>
      </c>
    </row>
    <row r="2314" s="13" customFormat="1">
      <c r="A2314" s="13"/>
      <c r="B2314" s="233"/>
      <c r="C2314" s="234"/>
      <c r="D2314" s="235" t="s">
        <v>213</v>
      </c>
      <c r="E2314" s="236" t="s">
        <v>19</v>
      </c>
      <c r="F2314" s="237" t="s">
        <v>3076</v>
      </c>
      <c r="G2314" s="234"/>
      <c r="H2314" s="238">
        <v>13.300000000000001</v>
      </c>
      <c r="I2314" s="239"/>
      <c r="J2314" s="234"/>
      <c r="K2314" s="234"/>
      <c r="L2314" s="240"/>
      <c r="M2314" s="241"/>
      <c r="N2314" s="242"/>
      <c r="O2314" s="242"/>
      <c r="P2314" s="242"/>
      <c r="Q2314" s="242"/>
      <c r="R2314" s="242"/>
      <c r="S2314" s="242"/>
      <c r="T2314" s="24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4" t="s">
        <v>213</v>
      </c>
      <c r="AU2314" s="244" t="s">
        <v>86</v>
      </c>
      <c r="AV2314" s="13" t="s">
        <v>86</v>
      </c>
      <c r="AW2314" s="13" t="s">
        <v>35</v>
      </c>
      <c r="AX2314" s="13" t="s">
        <v>73</v>
      </c>
      <c r="AY2314" s="244" t="s">
        <v>202</v>
      </c>
    </row>
    <row r="2315" s="14" customFormat="1">
      <c r="A2315" s="14"/>
      <c r="B2315" s="245"/>
      <c r="C2315" s="246"/>
      <c r="D2315" s="235" t="s">
        <v>213</v>
      </c>
      <c r="E2315" s="247" t="s">
        <v>19</v>
      </c>
      <c r="F2315" s="248" t="s">
        <v>215</v>
      </c>
      <c r="G2315" s="246"/>
      <c r="H2315" s="249">
        <v>274.31200000000001</v>
      </c>
      <c r="I2315" s="250"/>
      <c r="J2315" s="246"/>
      <c r="K2315" s="246"/>
      <c r="L2315" s="251"/>
      <c r="M2315" s="252"/>
      <c r="N2315" s="253"/>
      <c r="O2315" s="253"/>
      <c r="P2315" s="253"/>
      <c r="Q2315" s="253"/>
      <c r="R2315" s="253"/>
      <c r="S2315" s="253"/>
      <c r="T2315" s="254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55" t="s">
        <v>213</v>
      </c>
      <c r="AU2315" s="255" t="s">
        <v>86</v>
      </c>
      <c r="AV2315" s="14" t="s">
        <v>209</v>
      </c>
      <c r="AW2315" s="14" t="s">
        <v>35</v>
      </c>
      <c r="AX2315" s="14" t="s">
        <v>80</v>
      </c>
      <c r="AY2315" s="255" t="s">
        <v>202</v>
      </c>
    </row>
    <row r="2316" s="2" customFormat="1" ht="21.75" customHeight="1">
      <c r="A2316" s="40"/>
      <c r="B2316" s="41"/>
      <c r="C2316" s="215" t="s">
        <v>1409</v>
      </c>
      <c r="D2316" s="215" t="s">
        <v>204</v>
      </c>
      <c r="E2316" s="216" t="s">
        <v>3092</v>
      </c>
      <c r="F2316" s="217" t="s">
        <v>3093</v>
      </c>
      <c r="G2316" s="218" t="s">
        <v>274</v>
      </c>
      <c r="H2316" s="219">
        <v>2.9180000000000001</v>
      </c>
      <c r="I2316" s="220"/>
      <c r="J2316" s="221">
        <f>ROUND(I2316*H2316,2)</f>
        <v>0</v>
      </c>
      <c r="K2316" s="217" t="s">
        <v>208</v>
      </c>
      <c r="L2316" s="46"/>
      <c r="M2316" s="222" t="s">
        <v>19</v>
      </c>
      <c r="N2316" s="223" t="s">
        <v>45</v>
      </c>
      <c r="O2316" s="86"/>
      <c r="P2316" s="224">
        <f>O2316*H2316</f>
        <v>0</v>
      </c>
      <c r="Q2316" s="224">
        <v>2.5018699999999998</v>
      </c>
      <c r="R2316" s="224">
        <f>Q2316*H2316</f>
        <v>7.30045666</v>
      </c>
      <c r="S2316" s="224">
        <v>0</v>
      </c>
      <c r="T2316" s="225">
        <f>S2316*H2316</f>
        <v>0</v>
      </c>
      <c r="U2316" s="40"/>
      <c r="V2316" s="40"/>
      <c r="W2316" s="40"/>
      <c r="X2316" s="40"/>
      <c r="Y2316" s="40"/>
      <c r="Z2316" s="40"/>
      <c r="AA2316" s="40"/>
      <c r="AB2316" s="40"/>
      <c r="AC2316" s="40"/>
      <c r="AD2316" s="40"/>
      <c r="AE2316" s="40"/>
      <c r="AR2316" s="226" t="s">
        <v>209</v>
      </c>
      <c r="AT2316" s="226" t="s">
        <v>204</v>
      </c>
      <c r="AU2316" s="226" t="s">
        <v>86</v>
      </c>
      <c r="AY2316" s="19" t="s">
        <v>202</v>
      </c>
      <c r="BE2316" s="227">
        <f>IF(N2316="základní",J2316,0)</f>
        <v>0</v>
      </c>
      <c r="BF2316" s="227">
        <f>IF(N2316="snížená",J2316,0)</f>
        <v>0</v>
      </c>
      <c r="BG2316" s="227">
        <f>IF(N2316="zákl. přenesená",J2316,0)</f>
        <v>0</v>
      </c>
      <c r="BH2316" s="227">
        <f>IF(N2316="sníž. přenesená",J2316,0)</f>
        <v>0</v>
      </c>
      <c r="BI2316" s="227">
        <f>IF(N2316="nulová",J2316,0)</f>
        <v>0</v>
      </c>
      <c r="BJ2316" s="19" t="s">
        <v>86</v>
      </c>
      <c r="BK2316" s="227">
        <f>ROUND(I2316*H2316,2)</f>
        <v>0</v>
      </c>
      <c r="BL2316" s="19" t="s">
        <v>209</v>
      </c>
      <c r="BM2316" s="226" t="s">
        <v>3094</v>
      </c>
    </row>
    <row r="2317" s="2" customFormat="1">
      <c r="A2317" s="40"/>
      <c r="B2317" s="41"/>
      <c r="C2317" s="42"/>
      <c r="D2317" s="228" t="s">
        <v>211</v>
      </c>
      <c r="E2317" s="42"/>
      <c r="F2317" s="229" t="s">
        <v>3095</v>
      </c>
      <c r="G2317" s="42"/>
      <c r="H2317" s="42"/>
      <c r="I2317" s="230"/>
      <c r="J2317" s="42"/>
      <c r="K2317" s="42"/>
      <c r="L2317" s="46"/>
      <c r="M2317" s="231"/>
      <c r="N2317" s="232"/>
      <c r="O2317" s="86"/>
      <c r="P2317" s="86"/>
      <c r="Q2317" s="86"/>
      <c r="R2317" s="86"/>
      <c r="S2317" s="86"/>
      <c r="T2317" s="87"/>
      <c r="U2317" s="40"/>
      <c r="V2317" s="40"/>
      <c r="W2317" s="40"/>
      <c r="X2317" s="40"/>
      <c r="Y2317" s="40"/>
      <c r="Z2317" s="40"/>
      <c r="AA2317" s="40"/>
      <c r="AB2317" s="40"/>
      <c r="AC2317" s="40"/>
      <c r="AD2317" s="40"/>
      <c r="AE2317" s="40"/>
      <c r="AT2317" s="19" t="s">
        <v>211</v>
      </c>
      <c r="AU2317" s="19" t="s">
        <v>86</v>
      </c>
    </row>
    <row r="2318" s="15" customFormat="1">
      <c r="A2318" s="15"/>
      <c r="B2318" s="259"/>
      <c r="C2318" s="260"/>
      <c r="D2318" s="235" t="s">
        <v>213</v>
      </c>
      <c r="E2318" s="261" t="s">
        <v>19</v>
      </c>
      <c r="F2318" s="262" t="s">
        <v>3096</v>
      </c>
      <c r="G2318" s="260"/>
      <c r="H2318" s="261" t="s">
        <v>19</v>
      </c>
      <c r="I2318" s="263"/>
      <c r="J2318" s="260"/>
      <c r="K2318" s="260"/>
      <c r="L2318" s="264"/>
      <c r="M2318" s="265"/>
      <c r="N2318" s="266"/>
      <c r="O2318" s="266"/>
      <c r="P2318" s="266"/>
      <c r="Q2318" s="266"/>
      <c r="R2318" s="266"/>
      <c r="S2318" s="266"/>
      <c r="T2318" s="267"/>
      <c r="U2318" s="15"/>
      <c r="V2318" s="15"/>
      <c r="W2318" s="15"/>
      <c r="X2318" s="15"/>
      <c r="Y2318" s="15"/>
      <c r="Z2318" s="15"/>
      <c r="AA2318" s="15"/>
      <c r="AB2318" s="15"/>
      <c r="AC2318" s="15"/>
      <c r="AD2318" s="15"/>
      <c r="AE2318" s="15"/>
      <c r="AT2318" s="268" t="s">
        <v>213</v>
      </c>
      <c r="AU2318" s="268" t="s">
        <v>86</v>
      </c>
      <c r="AV2318" s="15" t="s">
        <v>80</v>
      </c>
      <c r="AW2318" s="15" t="s">
        <v>35</v>
      </c>
      <c r="AX2318" s="15" t="s">
        <v>73</v>
      </c>
      <c r="AY2318" s="268" t="s">
        <v>202</v>
      </c>
    </row>
    <row r="2319" s="13" customFormat="1">
      <c r="A2319" s="13"/>
      <c r="B2319" s="233"/>
      <c r="C2319" s="234"/>
      <c r="D2319" s="235" t="s">
        <v>213</v>
      </c>
      <c r="E2319" s="236" t="s">
        <v>19</v>
      </c>
      <c r="F2319" s="237" t="s">
        <v>3097</v>
      </c>
      <c r="G2319" s="234"/>
      <c r="H2319" s="238">
        <v>2.9180000000000001</v>
      </c>
      <c r="I2319" s="239"/>
      <c r="J2319" s="234"/>
      <c r="K2319" s="234"/>
      <c r="L2319" s="240"/>
      <c r="M2319" s="241"/>
      <c r="N2319" s="242"/>
      <c r="O2319" s="242"/>
      <c r="P2319" s="242"/>
      <c r="Q2319" s="242"/>
      <c r="R2319" s="242"/>
      <c r="S2319" s="242"/>
      <c r="T2319" s="243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4" t="s">
        <v>213</v>
      </c>
      <c r="AU2319" s="244" t="s">
        <v>86</v>
      </c>
      <c r="AV2319" s="13" t="s">
        <v>86</v>
      </c>
      <c r="AW2319" s="13" t="s">
        <v>35</v>
      </c>
      <c r="AX2319" s="13" t="s">
        <v>73</v>
      </c>
      <c r="AY2319" s="244" t="s">
        <v>202</v>
      </c>
    </row>
    <row r="2320" s="14" customFormat="1">
      <c r="A2320" s="14"/>
      <c r="B2320" s="245"/>
      <c r="C2320" s="246"/>
      <c r="D2320" s="235" t="s">
        <v>213</v>
      </c>
      <c r="E2320" s="247" t="s">
        <v>19</v>
      </c>
      <c r="F2320" s="248" t="s">
        <v>215</v>
      </c>
      <c r="G2320" s="246"/>
      <c r="H2320" s="249">
        <v>2.9180000000000001</v>
      </c>
      <c r="I2320" s="250"/>
      <c r="J2320" s="246"/>
      <c r="K2320" s="246"/>
      <c r="L2320" s="251"/>
      <c r="M2320" s="252"/>
      <c r="N2320" s="253"/>
      <c r="O2320" s="253"/>
      <c r="P2320" s="253"/>
      <c r="Q2320" s="253"/>
      <c r="R2320" s="253"/>
      <c r="S2320" s="253"/>
      <c r="T2320" s="254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55" t="s">
        <v>213</v>
      </c>
      <c r="AU2320" s="255" t="s">
        <v>86</v>
      </c>
      <c r="AV2320" s="14" t="s">
        <v>209</v>
      </c>
      <c r="AW2320" s="14" t="s">
        <v>35</v>
      </c>
      <c r="AX2320" s="14" t="s">
        <v>80</v>
      </c>
      <c r="AY2320" s="255" t="s">
        <v>202</v>
      </c>
    </row>
    <row r="2321" s="2" customFormat="1" ht="21.75" customHeight="1">
      <c r="A2321" s="40"/>
      <c r="B2321" s="41"/>
      <c r="C2321" s="215" t="s">
        <v>1419</v>
      </c>
      <c r="D2321" s="215" t="s">
        <v>204</v>
      </c>
      <c r="E2321" s="216" t="s">
        <v>3098</v>
      </c>
      <c r="F2321" s="217" t="s">
        <v>3099</v>
      </c>
      <c r="G2321" s="218" t="s">
        <v>274</v>
      </c>
      <c r="H2321" s="219">
        <v>2.9180000000000001</v>
      </c>
      <c r="I2321" s="220"/>
      <c r="J2321" s="221">
        <f>ROUND(I2321*H2321,2)</f>
        <v>0</v>
      </c>
      <c r="K2321" s="217" t="s">
        <v>208</v>
      </c>
      <c r="L2321" s="46"/>
      <c r="M2321" s="222" t="s">
        <v>19</v>
      </c>
      <c r="N2321" s="223" t="s">
        <v>45</v>
      </c>
      <c r="O2321" s="86"/>
      <c r="P2321" s="224">
        <f>O2321*H2321</f>
        <v>0</v>
      </c>
      <c r="Q2321" s="224">
        <v>0</v>
      </c>
      <c r="R2321" s="224">
        <f>Q2321*H2321</f>
        <v>0</v>
      </c>
      <c r="S2321" s="224">
        <v>0</v>
      </c>
      <c r="T2321" s="225">
        <f>S2321*H2321</f>
        <v>0</v>
      </c>
      <c r="U2321" s="40"/>
      <c r="V2321" s="40"/>
      <c r="W2321" s="40"/>
      <c r="X2321" s="40"/>
      <c r="Y2321" s="40"/>
      <c r="Z2321" s="40"/>
      <c r="AA2321" s="40"/>
      <c r="AB2321" s="40"/>
      <c r="AC2321" s="40"/>
      <c r="AD2321" s="40"/>
      <c r="AE2321" s="40"/>
      <c r="AR2321" s="226" t="s">
        <v>209</v>
      </c>
      <c r="AT2321" s="226" t="s">
        <v>204</v>
      </c>
      <c r="AU2321" s="226" t="s">
        <v>86</v>
      </c>
      <c r="AY2321" s="19" t="s">
        <v>202</v>
      </c>
      <c r="BE2321" s="227">
        <f>IF(N2321="základní",J2321,0)</f>
        <v>0</v>
      </c>
      <c r="BF2321" s="227">
        <f>IF(N2321="snížená",J2321,0)</f>
        <v>0</v>
      </c>
      <c r="BG2321" s="227">
        <f>IF(N2321="zákl. přenesená",J2321,0)</f>
        <v>0</v>
      </c>
      <c r="BH2321" s="227">
        <f>IF(N2321="sníž. přenesená",J2321,0)</f>
        <v>0</v>
      </c>
      <c r="BI2321" s="227">
        <f>IF(N2321="nulová",J2321,0)</f>
        <v>0</v>
      </c>
      <c r="BJ2321" s="19" t="s">
        <v>86</v>
      </c>
      <c r="BK2321" s="227">
        <f>ROUND(I2321*H2321,2)</f>
        <v>0</v>
      </c>
      <c r="BL2321" s="19" t="s">
        <v>209</v>
      </c>
      <c r="BM2321" s="226" t="s">
        <v>3100</v>
      </c>
    </row>
    <row r="2322" s="2" customFormat="1">
      <c r="A2322" s="40"/>
      <c r="B2322" s="41"/>
      <c r="C2322" s="42"/>
      <c r="D2322" s="228" t="s">
        <v>211</v>
      </c>
      <c r="E2322" s="42"/>
      <c r="F2322" s="229" t="s">
        <v>3101</v>
      </c>
      <c r="G2322" s="42"/>
      <c r="H2322" s="42"/>
      <c r="I2322" s="230"/>
      <c r="J2322" s="42"/>
      <c r="K2322" s="42"/>
      <c r="L2322" s="46"/>
      <c r="M2322" s="231"/>
      <c r="N2322" s="232"/>
      <c r="O2322" s="86"/>
      <c r="P2322" s="86"/>
      <c r="Q2322" s="86"/>
      <c r="R2322" s="86"/>
      <c r="S2322" s="86"/>
      <c r="T2322" s="87"/>
      <c r="U2322" s="40"/>
      <c r="V2322" s="40"/>
      <c r="W2322" s="40"/>
      <c r="X2322" s="40"/>
      <c r="Y2322" s="40"/>
      <c r="Z2322" s="40"/>
      <c r="AA2322" s="40"/>
      <c r="AB2322" s="40"/>
      <c r="AC2322" s="40"/>
      <c r="AD2322" s="40"/>
      <c r="AE2322" s="40"/>
      <c r="AT2322" s="19" t="s">
        <v>211</v>
      </c>
      <c r="AU2322" s="19" t="s">
        <v>86</v>
      </c>
    </row>
    <row r="2323" s="15" customFormat="1">
      <c r="A2323" s="15"/>
      <c r="B2323" s="259"/>
      <c r="C2323" s="260"/>
      <c r="D2323" s="235" t="s">
        <v>213</v>
      </c>
      <c r="E2323" s="261" t="s">
        <v>19</v>
      </c>
      <c r="F2323" s="262" t="s">
        <v>3096</v>
      </c>
      <c r="G2323" s="260"/>
      <c r="H2323" s="261" t="s">
        <v>19</v>
      </c>
      <c r="I2323" s="263"/>
      <c r="J2323" s="260"/>
      <c r="K2323" s="260"/>
      <c r="L2323" s="264"/>
      <c r="M2323" s="265"/>
      <c r="N2323" s="266"/>
      <c r="O2323" s="266"/>
      <c r="P2323" s="266"/>
      <c r="Q2323" s="266"/>
      <c r="R2323" s="266"/>
      <c r="S2323" s="266"/>
      <c r="T2323" s="267"/>
      <c r="U2323" s="15"/>
      <c r="V2323" s="15"/>
      <c r="W2323" s="15"/>
      <c r="X2323" s="15"/>
      <c r="Y2323" s="15"/>
      <c r="Z2323" s="15"/>
      <c r="AA2323" s="15"/>
      <c r="AB2323" s="15"/>
      <c r="AC2323" s="15"/>
      <c r="AD2323" s="15"/>
      <c r="AE2323" s="15"/>
      <c r="AT2323" s="268" t="s">
        <v>213</v>
      </c>
      <c r="AU2323" s="268" t="s">
        <v>86</v>
      </c>
      <c r="AV2323" s="15" t="s">
        <v>80</v>
      </c>
      <c r="AW2323" s="15" t="s">
        <v>35</v>
      </c>
      <c r="AX2323" s="15" t="s">
        <v>73</v>
      </c>
      <c r="AY2323" s="268" t="s">
        <v>202</v>
      </c>
    </row>
    <row r="2324" s="13" customFormat="1">
      <c r="A2324" s="13"/>
      <c r="B2324" s="233"/>
      <c r="C2324" s="234"/>
      <c r="D2324" s="235" t="s">
        <v>213</v>
      </c>
      <c r="E2324" s="236" t="s">
        <v>19</v>
      </c>
      <c r="F2324" s="237" t="s">
        <v>3097</v>
      </c>
      <c r="G2324" s="234"/>
      <c r="H2324" s="238">
        <v>2.9180000000000001</v>
      </c>
      <c r="I2324" s="239"/>
      <c r="J2324" s="234"/>
      <c r="K2324" s="234"/>
      <c r="L2324" s="240"/>
      <c r="M2324" s="241"/>
      <c r="N2324" s="242"/>
      <c r="O2324" s="242"/>
      <c r="P2324" s="242"/>
      <c r="Q2324" s="242"/>
      <c r="R2324" s="242"/>
      <c r="S2324" s="242"/>
      <c r="T2324" s="24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4" t="s">
        <v>213</v>
      </c>
      <c r="AU2324" s="244" t="s">
        <v>86</v>
      </c>
      <c r="AV2324" s="13" t="s">
        <v>86</v>
      </c>
      <c r="AW2324" s="13" t="s">
        <v>35</v>
      </c>
      <c r="AX2324" s="13" t="s">
        <v>73</v>
      </c>
      <c r="AY2324" s="244" t="s">
        <v>202</v>
      </c>
    </row>
    <row r="2325" s="14" customFormat="1">
      <c r="A2325" s="14"/>
      <c r="B2325" s="245"/>
      <c r="C2325" s="246"/>
      <c r="D2325" s="235" t="s">
        <v>213</v>
      </c>
      <c r="E2325" s="247" t="s">
        <v>19</v>
      </c>
      <c r="F2325" s="248" t="s">
        <v>215</v>
      </c>
      <c r="G2325" s="246"/>
      <c r="H2325" s="249">
        <v>2.9180000000000001</v>
      </c>
      <c r="I2325" s="250"/>
      <c r="J2325" s="246"/>
      <c r="K2325" s="246"/>
      <c r="L2325" s="251"/>
      <c r="M2325" s="252"/>
      <c r="N2325" s="253"/>
      <c r="O2325" s="253"/>
      <c r="P2325" s="253"/>
      <c r="Q2325" s="253"/>
      <c r="R2325" s="253"/>
      <c r="S2325" s="253"/>
      <c r="T2325" s="254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55" t="s">
        <v>213</v>
      </c>
      <c r="AU2325" s="255" t="s">
        <v>86</v>
      </c>
      <c r="AV2325" s="14" t="s">
        <v>209</v>
      </c>
      <c r="AW2325" s="14" t="s">
        <v>35</v>
      </c>
      <c r="AX2325" s="14" t="s">
        <v>80</v>
      </c>
      <c r="AY2325" s="255" t="s">
        <v>202</v>
      </c>
    </row>
    <row r="2326" s="2" customFormat="1" ht="24.15" customHeight="1">
      <c r="A2326" s="40"/>
      <c r="B2326" s="41"/>
      <c r="C2326" s="215" t="s">
        <v>1426</v>
      </c>
      <c r="D2326" s="215" t="s">
        <v>204</v>
      </c>
      <c r="E2326" s="216" t="s">
        <v>1791</v>
      </c>
      <c r="F2326" s="217" t="s">
        <v>1792</v>
      </c>
      <c r="G2326" s="218" t="s">
        <v>274</v>
      </c>
      <c r="H2326" s="219">
        <v>2.9180000000000001</v>
      </c>
      <c r="I2326" s="220"/>
      <c r="J2326" s="221">
        <f>ROUND(I2326*H2326,2)</f>
        <v>0</v>
      </c>
      <c r="K2326" s="217" t="s">
        <v>208</v>
      </c>
      <c r="L2326" s="46"/>
      <c r="M2326" s="222" t="s">
        <v>19</v>
      </c>
      <c r="N2326" s="223" t="s">
        <v>45</v>
      </c>
      <c r="O2326" s="86"/>
      <c r="P2326" s="224">
        <f>O2326*H2326</f>
        <v>0</v>
      </c>
      <c r="Q2326" s="224">
        <v>0</v>
      </c>
      <c r="R2326" s="224">
        <f>Q2326*H2326</f>
        <v>0</v>
      </c>
      <c r="S2326" s="224">
        <v>0</v>
      </c>
      <c r="T2326" s="225">
        <f>S2326*H2326</f>
        <v>0</v>
      </c>
      <c r="U2326" s="40"/>
      <c r="V2326" s="40"/>
      <c r="W2326" s="40"/>
      <c r="X2326" s="40"/>
      <c r="Y2326" s="40"/>
      <c r="Z2326" s="40"/>
      <c r="AA2326" s="40"/>
      <c r="AB2326" s="40"/>
      <c r="AC2326" s="40"/>
      <c r="AD2326" s="40"/>
      <c r="AE2326" s="40"/>
      <c r="AR2326" s="226" t="s">
        <v>209</v>
      </c>
      <c r="AT2326" s="226" t="s">
        <v>204</v>
      </c>
      <c r="AU2326" s="226" t="s">
        <v>86</v>
      </c>
      <c r="AY2326" s="19" t="s">
        <v>202</v>
      </c>
      <c r="BE2326" s="227">
        <f>IF(N2326="základní",J2326,0)</f>
        <v>0</v>
      </c>
      <c r="BF2326" s="227">
        <f>IF(N2326="snížená",J2326,0)</f>
        <v>0</v>
      </c>
      <c r="BG2326" s="227">
        <f>IF(N2326="zákl. přenesená",J2326,0)</f>
        <v>0</v>
      </c>
      <c r="BH2326" s="227">
        <f>IF(N2326="sníž. přenesená",J2326,0)</f>
        <v>0</v>
      </c>
      <c r="BI2326" s="227">
        <f>IF(N2326="nulová",J2326,0)</f>
        <v>0</v>
      </c>
      <c r="BJ2326" s="19" t="s">
        <v>86</v>
      </c>
      <c r="BK2326" s="227">
        <f>ROUND(I2326*H2326,2)</f>
        <v>0</v>
      </c>
      <c r="BL2326" s="19" t="s">
        <v>209</v>
      </c>
      <c r="BM2326" s="226" t="s">
        <v>3102</v>
      </c>
    </row>
    <row r="2327" s="2" customFormat="1">
      <c r="A2327" s="40"/>
      <c r="B2327" s="41"/>
      <c r="C2327" s="42"/>
      <c r="D2327" s="228" t="s">
        <v>211</v>
      </c>
      <c r="E2327" s="42"/>
      <c r="F2327" s="229" t="s">
        <v>1794</v>
      </c>
      <c r="G2327" s="42"/>
      <c r="H2327" s="42"/>
      <c r="I2327" s="230"/>
      <c r="J2327" s="42"/>
      <c r="K2327" s="42"/>
      <c r="L2327" s="46"/>
      <c r="M2327" s="231"/>
      <c r="N2327" s="232"/>
      <c r="O2327" s="86"/>
      <c r="P2327" s="86"/>
      <c r="Q2327" s="86"/>
      <c r="R2327" s="86"/>
      <c r="S2327" s="86"/>
      <c r="T2327" s="87"/>
      <c r="U2327" s="40"/>
      <c r="V2327" s="40"/>
      <c r="W2327" s="40"/>
      <c r="X2327" s="40"/>
      <c r="Y2327" s="40"/>
      <c r="Z2327" s="40"/>
      <c r="AA2327" s="40"/>
      <c r="AB2327" s="40"/>
      <c r="AC2327" s="40"/>
      <c r="AD2327" s="40"/>
      <c r="AE2327" s="40"/>
      <c r="AT2327" s="19" t="s">
        <v>211</v>
      </c>
      <c r="AU2327" s="19" t="s">
        <v>86</v>
      </c>
    </row>
    <row r="2328" s="15" customFormat="1">
      <c r="A2328" s="15"/>
      <c r="B2328" s="259"/>
      <c r="C2328" s="260"/>
      <c r="D2328" s="235" t="s">
        <v>213</v>
      </c>
      <c r="E2328" s="261" t="s">
        <v>19</v>
      </c>
      <c r="F2328" s="262" t="s">
        <v>3096</v>
      </c>
      <c r="G2328" s="260"/>
      <c r="H2328" s="261" t="s">
        <v>19</v>
      </c>
      <c r="I2328" s="263"/>
      <c r="J2328" s="260"/>
      <c r="K2328" s="260"/>
      <c r="L2328" s="264"/>
      <c r="M2328" s="265"/>
      <c r="N2328" s="266"/>
      <c r="O2328" s="266"/>
      <c r="P2328" s="266"/>
      <c r="Q2328" s="266"/>
      <c r="R2328" s="266"/>
      <c r="S2328" s="266"/>
      <c r="T2328" s="267"/>
      <c r="U2328" s="15"/>
      <c r="V2328" s="15"/>
      <c r="W2328" s="15"/>
      <c r="X2328" s="15"/>
      <c r="Y2328" s="15"/>
      <c r="Z2328" s="15"/>
      <c r="AA2328" s="15"/>
      <c r="AB2328" s="15"/>
      <c r="AC2328" s="15"/>
      <c r="AD2328" s="15"/>
      <c r="AE2328" s="15"/>
      <c r="AT2328" s="268" t="s">
        <v>213</v>
      </c>
      <c r="AU2328" s="268" t="s">
        <v>86</v>
      </c>
      <c r="AV2328" s="15" t="s">
        <v>80</v>
      </c>
      <c r="AW2328" s="15" t="s">
        <v>35</v>
      </c>
      <c r="AX2328" s="15" t="s">
        <v>73</v>
      </c>
      <c r="AY2328" s="268" t="s">
        <v>202</v>
      </c>
    </row>
    <row r="2329" s="13" customFormat="1">
      <c r="A2329" s="13"/>
      <c r="B2329" s="233"/>
      <c r="C2329" s="234"/>
      <c r="D2329" s="235" t="s">
        <v>213</v>
      </c>
      <c r="E2329" s="236" t="s">
        <v>19</v>
      </c>
      <c r="F2329" s="237" t="s">
        <v>3097</v>
      </c>
      <c r="G2329" s="234"/>
      <c r="H2329" s="238">
        <v>2.9180000000000001</v>
      </c>
      <c r="I2329" s="239"/>
      <c r="J2329" s="234"/>
      <c r="K2329" s="234"/>
      <c r="L2329" s="240"/>
      <c r="M2329" s="241"/>
      <c r="N2329" s="242"/>
      <c r="O2329" s="242"/>
      <c r="P2329" s="242"/>
      <c r="Q2329" s="242"/>
      <c r="R2329" s="242"/>
      <c r="S2329" s="242"/>
      <c r="T2329" s="243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4" t="s">
        <v>213</v>
      </c>
      <c r="AU2329" s="244" t="s">
        <v>86</v>
      </c>
      <c r="AV2329" s="13" t="s">
        <v>86</v>
      </c>
      <c r="AW2329" s="13" t="s">
        <v>35</v>
      </c>
      <c r="AX2329" s="13" t="s">
        <v>73</v>
      </c>
      <c r="AY2329" s="244" t="s">
        <v>202</v>
      </c>
    </row>
    <row r="2330" s="14" customFormat="1">
      <c r="A2330" s="14"/>
      <c r="B2330" s="245"/>
      <c r="C2330" s="246"/>
      <c r="D2330" s="235" t="s">
        <v>213</v>
      </c>
      <c r="E2330" s="247" t="s">
        <v>19</v>
      </c>
      <c r="F2330" s="248" t="s">
        <v>215</v>
      </c>
      <c r="G2330" s="246"/>
      <c r="H2330" s="249">
        <v>2.9180000000000001</v>
      </c>
      <c r="I2330" s="250"/>
      <c r="J2330" s="246"/>
      <c r="K2330" s="246"/>
      <c r="L2330" s="251"/>
      <c r="M2330" s="252"/>
      <c r="N2330" s="253"/>
      <c r="O2330" s="253"/>
      <c r="P2330" s="253"/>
      <c r="Q2330" s="253"/>
      <c r="R2330" s="253"/>
      <c r="S2330" s="253"/>
      <c r="T2330" s="254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55" t="s">
        <v>213</v>
      </c>
      <c r="AU2330" s="255" t="s">
        <v>86</v>
      </c>
      <c r="AV2330" s="14" t="s">
        <v>209</v>
      </c>
      <c r="AW2330" s="14" t="s">
        <v>35</v>
      </c>
      <c r="AX2330" s="14" t="s">
        <v>80</v>
      </c>
      <c r="AY2330" s="255" t="s">
        <v>202</v>
      </c>
    </row>
    <row r="2331" s="2" customFormat="1" ht="16.5" customHeight="1">
      <c r="A2331" s="40"/>
      <c r="B2331" s="41"/>
      <c r="C2331" s="215" t="s">
        <v>1442</v>
      </c>
      <c r="D2331" s="215" t="s">
        <v>204</v>
      </c>
      <c r="E2331" s="216" t="s">
        <v>1824</v>
      </c>
      <c r="F2331" s="217" t="s">
        <v>1825</v>
      </c>
      <c r="G2331" s="218" t="s">
        <v>364</v>
      </c>
      <c r="H2331" s="219">
        <v>0.092999999999999999</v>
      </c>
      <c r="I2331" s="220"/>
      <c r="J2331" s="221">
        <f>ROUND(I2331*H2331,2)</f>
        <v>0</v>
      </c>
      <c r="K2331" s="217" t="s">
        <v>208</v>
      </c>
      <c r="L2331" s="46"/>
      <c r="M2331" s="222" t="s">
        <v>19</v>
      </c>
      <c r="N2331" s="223" t="s">
        <v>45</v>
      </c>
      <c r="O2331" s="86"/>
      <c r="P2331" s="224">
        <f>O2331*H2331</f>
        <v>0</v>
      </c>
      <c r="Q2331" s="224">
        <v>1.06277</v>
      </c>
      <c r="R2331" s="224">
        <f>Q2331*H2331</f>
        <v>0.098837609999999992</v>
      </c>
      <c r="S2331" s="224">
        <v>0</v>
      </c>
      <c r="T2331" s="225">
        <f>S2331*H2331</f>
        <v>0</v>
      </c>
      <c r="U2331" s="40"/>
      <c r="V2331" s="40"/>
      <c r="W2331" s="40"/>
      <c r="X2331" s="40"/>
      <c r="Y2331" s="40"/>
      <c r="Z2331" s="40"/>
      <c r="AA2331" s="40"/>
      <c r="AB2331" s="40"/>
      <c r="AC2331" s="40"/>
      <c r="AD2331" s="40"/>
      <c r="AE2331" s="40"/>
      <c r="AR2331" s="226" t="s">
        <v>209</v>
      </c>
      <c r="AT2331" s="226" t="s">
        <v>204</v>
      </c>
      <c r="AU2331" s="226" t="s">
        <v>86</v>
      </c>
      <c r="AY2331" s="19" t="s">
        <v>202</v>
      </c>
      <c r="BE2331" s="227">
        <f>IF(N2331="základní",J2331,0)</f>
        <v>0</v>
      </c>
      <c r="BF2331" s="227">
        <f>IF(N2331="snížená",J2331,0)</f>
        <v>0</v>
      </c>
      <c r="BG2331" s="227">
        <f>IF(N2331="zákl. přenesená",J2331,0)</f>
        <v>0</v>
      </c>
      <c r="BH2331" s="227">
        <f>IF(N2331="sníž. přenesená",J2331,0)</f>
        <v>0</v>
      </c>
      <c r="BI2331" s="227">
        <f>IF(N2331="nulová",J2331,0)</f>
        <v>0</v>
      </c>
      <c r="BJ2331" s="19" t="s">
        <v>86</v>
      </c>
      <c r="BK2331" s="227">
        <f>ROUND(I2331*H2331,2)</f>
        <v>0</v>
      </c>
      <c r="BL2331" s="19" t="s">
        <v>209</v>
      </c>
      <c r="BM2331" s="226" t="s">
        <v>3103</v>
      </c>
    </row>
    <row r="2332" s="2" customFormat="1">
      <c r="A2332" s="40"/>
      <c r="B2332" s="41"/>
      <c r="C2332" s="42"/>
      <c r="D2332" s="228" t="s">
        <v>211</v>
      </c>
      <c r="E2332" s="42"/>
      <c r="F2332" s="229" t="s">
        <v>1827</v>
      </c>
      <c r="G2332" s="42"/>
      <c r="H2332" s="42"/>
      <c r="I2332" s="230"/>
      <c r="J2332" s="42"/>
      <c r="K2332" s="42"/>
      <c r="L2332" s="46"/>
      <c r="M2332" s="231"/>
      <c r="N2332" s="232"/>
      <c r="O2332" s="86"/>
      <c r="P2332" s="86"/>
      <c r="Q2332" s="86"/>
      <c r="R2332" s="86"/>
      <c r="S2332" s="86"/>
      <c r="T2332" s="87"/>
      <c r="U2332" s="40"/>
      <c r="V2332" s="40"/>
      <c r="W2332" s="40"/>
      <c r="X2332" s="40"/>
      <c r="Y2332" s="40"/>
      <c r="Z2332" s="40"/>
      <c r="AA2332" s="40"/>
      <c r="AB2332" s="40"/>
      <c r="AC2332" s="40"/>
      <c r="AD2332" s="40"/>
      <c r="AE2332" s="40"/>
      <c r="AT2332" s="19" t="s">
        <v>211</v>
      </c>
      <c r="AU2332" s="19" t="s">
        <v>86</v>
      </c>
    </row>
    <row r="2333" s="15" customFormat="1">
      <c r="A2333" s="15"/>
      <c r="B2333" s="259"/>
      <c r="C2333" s="260"/>
      <c r="D2333" s="235" t="s">
        <v>213</v>
      </c>
      <c r="E2333" s="261" t="s">
        <v>19</v>
      </c>
      <c r="F2333" s="262" t="s">
        <v>3096</v>
      </c>
      <c r="G2333" s="260"/>
      <c r="H2333" s="261" t="s">
        <v>19</v>
      </c>
      <c r="I2333" s="263"/>
      <c r="J2333" s="260"/>
      <c r="K2333" s="260"/>
      <c r="L2333" s="264"/>
      <c r="M2333" s="265"/>
      <c r="N2333" s="266"/>
      <c r="O2333" s="266"/>
      <c r="P2333" s="266"/>
      <c r="Q2333" s="266"/>
      <c r="R2333" s="266"/>
      <c r="S2333" s="266"/>
      <c r="T2333" s="267"/>
      <c r="U2333" s="15"/>
      <c r="V2333" s="15"/>
      <c r="W2333" s="15"/>
      <c r="X2333" s="15"/>
      <c r="Y2333" s="15"/>
      <c r="Z2333" s="15"/>
      <c r="AA2333" s="15"/>
      <c r="AB2333" s="15"/>
      <c r="AC2333" s="15"/>
      <c r="AD2333" s="15"/>
      <c r="AE2333" s="15"/>
      <c r="AT2333" s="268" t="s">
        <v>213</v>
      </c>
      <c r="AU2333" s="268" t="s">
        <v>86</v>
      </c>
      <c r="AV2333" s="15" t="s">
        <v>80</v>
      </c>
      <c r="AW2333" s="15" t="s">
        <v>35</v>
      </c>
      <c r="AX2333" s="15" t="s">
        <v>73</v>
      </c>
      <c r="AY2333" s="268" t="s">
        <v>202</v>
      </c>
    </row>
    <row r="2334" s="13" customFormat="1">
      <c r="A2334" s="13"/>
      <c r="B2334" s="233"/>
      <c r="C2334" s="234"/>
      <c r="D2334" s="235" t="s">
        <v>213</v>
      </c>
      <c r="E2334" s="236" t="s">
        <v>19</v>
      </c>
      <c r="F2334" s="237" t="s">
        <v>3104</v>
      </c>
      <c r="G2334" s="234"/>
      <c r="H2334" s="238">
        <v>0.092999999999999999</v>
      </c>
      <c r="I2334" s="239"/>
      <c r="J2334" s="234"/>
      <c r="K2334" s="234"/>
      <c r="L2334" s="240"/>
      <c r="M2334" s="241"/>
      <c r="N2334" s="242"/>
      <c r="O2334" s="242"/>
      <c r="P2334" s="242"/>
      <c r="Q2334" s="242"/>
      <c r="R2334" s="242"/>
      <c r="S2334" s="242"/>
      <c r="T2334" s="243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4" t="s">
        <v>213</v>
      </c>
      <c r="AU2334" s="244" t="s">
        <v>86</v>
      </c>
      <c r="AV2334" s="13" t="s">
        <v>86</v>
      </c>
      <c r="AW2334" s="13" t="s">
        <v>35</v>
      </c>
      <c r="AX2334" s="13" t="s">
        <v>73</v>
      </c>
      <c r="AY2334" s="244" t="s">
        <v>202</v>
      </c>
    </row>
    <row r="2335" s="14" customFormat="1">
      <c r="A2335" s="14"/>
      <c r="B2335" s="245"/>
      <c r="C2335" s="246"/>
      <c r="D2335" s="235" t="s">
        <v>213</v>
      </c>
      <c r="E2335" s="247" t="s">
        <v>19</v>
      </c>
      <c r="F2335" s="248" t="s">
        <v>215</v>
      </c>
      <c r="G2335" s="246"/>
      <c r="H2335" s="249">
        <v>0.092999999999999999</v>
      </c>
      <c r="I2335" s="250"/>
      <c r="J2335" s="246"/>
      <c r="K2335" s="246"/>
      <c r="L2335" s="251"/>
      <c r="M2335" s="252"/>
      <c r="N2335" s="253"/>
      <c r="O2335" s="253"/>
      <c r="P2335" s="253"/>
      <c r="Q2335" s="253"/>
      <c r="R2335" s="253"/>
      <c r="S2335" s="253"/>
      <c r="T2335" s="254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55" t="s">
        <v>213</v>
      </c>
      <c r="AU2335" s="255" t="s">
        <v>86</v>
      </c>
      <c r="AV2335" s="14" t="s">
        <v>209</v>
      </c>
      <c r="AW2335" s="14" t="s">
        <v>35</v>
      </c>
      <c r="AX2335" s="14" t="s">
        <v>80</v>
      </c>
      <c r="AY2335" s="255" t="s">
        <v>202</v>
      </c>
    </row>
    <row r="2336" s="2" customFormat="1" ht="16.5" customHeight="1">
      <c r="A2336" s="40"/>
      <c r="B2336" s="41"/>
      <c r="C2336" s="215" t="s">
        <v>1448</v>
      </c>
      <c r="D2336" s="215" t="s">
        <v>204</v>
      </c>
      <c r="E2336" s="216" t="s">
        <v>3105</v>
      </c>
      <c r="F2336" s="217" t="s">
        <v>3106</v>
      </c>
      <c r="G2336" s="218" t="s">
        <v>218</v>
      </c>
      <c r="H2336" s="219">
        <v>1753.75</v>
      </c>
      <c r="I2336" s="220"/>
      <c r="J2336" s="221">
        <f>ROUND(I2336*H2336,2)</f>
        <v>0</v>
      </c>
      <c r="K2336" s="217" t="s">
        <v>208</v>
      </c>
      <c r="L2336" s="46"/>
      <c r="M2336" s="222" t="s">
        <v>19</v>
      </c>
      <c r="N2336" s="223" t="s">
        <v>45</v>
      </c>
      <c r="O2336" s="86"/>
      <c r="P2336" s="224">
        <f>O2336*H2336</f>
        <v>0</v>
      </c>
      <c r="Q2336" s="224">
        <v>0.11</v>
      </c>
      <c r="R2336" s="224">
        <f>Q2336*H2336</f>
        <v>192.91249999999999</v>
      </c>
      <c r="S2336" s="224">
        <v>0</v>
      </c>
      <c r="T2336" s="225">
        <f>S2336*H2336</f>
        <v>0</v>
      </c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R2336" s="226" t="s">
        <v>209</v>
      </c>
      <c r="AT2336" s="226" t="s">
        <v>204</v>
      </c>
      <c r="AU2336" s="226" t="s">
        <v>86</v>
      </c>
      <c r="AY2336" s="19" t="s">
        <v>202</v>
      </c>
      <c r="BE2336" s="227">
        <f>IF(N2336="základní",J2336,0)</f>
        <v>0</v>
      </c>
      <c r="BF2336" s="227">
        <f>IF(N2336="snížená",J2336,0)</f>
        <v>0</v>
      </c>
      <c r="BG2336" s="227">
        <f>IF(N2336="zákl. přenesená",J2336,0)</f>
        <v>0</v>
      </c>
      <c r="BH2336" s="227">
        <f>IF(N2336="sníž. přenesená",J2336,0)</f>
        <v>0</v>
      </c>
      <c r="BI2336" s="227">
        <f>IF(N2336="nulová",J2336,0)</f>
        <v>0</v>
      </c>
      <c r="BJ2336" s="19" t="s">
        <v>86</v>
      </c>
      <c r="BK2336" s="227">
        <f>ROUND(I2336*H2336,2)</f>
        <v>0</v>
      </c>
      <c r="BL2336" s="19" t="s">
        <v>209</v>
      </c>
      <c r="BM2336" s="226" t="s">
        <v>3107</v>
      </c>
    </row>
    <row r="2337" s="2" customFormat="1">
      <c r="A2337" s="40"/>
      <c r="B2337" s="41"/>
      <c r="C2337" s="42"/>
      <c r="D2337" s="228" t="s">
        <v>211</v>
      </c>
      <c r="E2337" s="42"/>
      <c r="F2337" s="229" t="s">
        <v>3108</v>
      </c>
      <c r="G2337" s="42"/>
      <c r="H2337" s="42"/>
      <c r="I2337" s="230"/>
      <c r="J2337" s="42"/>
      <c r="K2337" s="42"/>
      <c r="L2337" s="46"/>
      <c r="M2337" s="231"/>
      <c r="N2337" s="232"/>
      <c r="O2337" s="86"/>
      <c r="P2337" s="86"/>
      <c r="Q2337" s="86"/>
      <c r="R2337" s="86"/>
      <c r="S2337" s="86"/>
      <c r="T2337" s="87"/>
      <c r="U2337" s="40"/>
      <c r="V2337" s="40"/>
      <c r="W2337" s="40"/>
      <c r="X2337" s="40"/>
      <c r="Y2337" s="40"/>
      <c r="Z2337" s="40"/>
      <c r="AA2337" s="40"/>
      <c r="AB2337" s="40"/>
      <c r="AC2337" s="40"/>
      <c r="AD2337" s="40"/>
      <c r="AE2337" s="40"/>
      <c r="AT2337" s="19" t="s">
        <v>211</v>
      </c>
      <c r="AU2337" s="19" t="s">
        <v>86</v>
      </c>
    </row>
    <row r="2338" s="15" customFormat="1">
      <c r="A2338" s="15"/>
      <c r="B2338" s="259"/>
      <c r="C2338" s="260"/>
      <c r="D2338" s="235" t="s">
        <v>213</v>
      </c>
      <c r="E2338" s="261" t="s">
        <v>19</v>
      </c>
      <c r="F2338" s="262" t="s">
        <v>771</v>
      </c>
      <c r="G2338" s="260"/>
      <c r="H2338" s="261" t="s">
        <v>19</v>
      </c>
      <c r="I2338" s="263"/>
      <c r="J2338" s="260"/>
      <c r="K2338" s="260"/>
      <c r="L2338" s="264"/>
      <c r="M2338" s="265"/>
      <c r="N2338" s="266"/>
      <c r="O2338" s="266"/>
      <c r="P2338" s="266"/>
      <c r="Q2338" s="266"/>
      <c r="R2338" s="266"/>
      <c r="S2338" s="266"/>
      <c r="T2338" s="267"/>
      <c r="U2338" s="15"/>
      <c r="V2338" s="15"/>
      <c r="W2338" s="15"/>
      <c r="X2338" s="15"/>
      <c r="Y2338" s="15"/>
      <c r="Z2338" s="15"/>
      <c r="AA2338" s="15"/>
      <c r="AB2338" s="15"/>
      <c r="AC2338" s="15"/>
      <c r="AD2338" s="15"/>
      <c r="AE2338" s="15"/>
      <c r="AT2338" s="268" t="s">
        <v>213</v>
      </c>
      <c r="AU2338" s="268" t="s">
        <v>86</v>
      </c>
      <c r="AV2338" s="15" t="s">
        <v>80</v>
      </c>
      <c r="AW2338" s="15" t="s">
        <v>35</v>
      </c>
      <c r="AX2338" s="15" t="s">
        <v>73</v>
      </c>
      <c r="AY2338" s="268" t="s">
        <v>202</v>
      </c>
    </row>
    <row r="2339" s="13" customFormat="1">
      <c r="A2339" s="13"/>
      <c r="B2339" s="233"/>
      <c r="C2339" s="234"/>
      <c r="D2339" s="235" t="s">
        <v>213</v>
      </c>
      <c r="E2339" s="236" t="s">
        <v>19</v>
      </c>
      <c r="F2339" s="237" t="s">
        <v>1900</v>
      </c>
      <c r="G2339" s="234"/>
      <c r="H2339" s="238">
        <v>220.41999999999999</v>
      </c>
      <c r="I2339" s="239"/>
      <c r="J2339" s="234"/>
      <c r="K2339" s="234"/>
      <c r="L2339" s="240"/>
      <c r="M2339" s="241"/>
      <c r="N2339" s="242"/>
      <c r="O2339" s="242"/>
      <c r="P2339" s="242"/>
      <c r="Q2339" s="242"/>
      <c r="R2339" s="242"/>
      <c r="S2339" s="242"/>
      <c r="T2339" s="243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4" t="s">
        <v>213</v>
      </c>
      <c r="AU2339" s="244" t="s">
        <v>86</v>
      </c>
      <c r="AV2339" s="13" t="s">
        <v>86</v>
      </c>
      <c r="AW2339" s="13" t="s">
        <v>35</v>
      </c>
      <c r="AX2339" s="13" t="s">
        <v>73</v>
      </c>
      <c r="AY2339" s="244" t="s">
        <v>202</v>
      </c>
    </row>
    <row r="2340" s="13" customFormat="1">
      <c r="A2340" s="13"/>
      <c r="B2340" s="233"/>
      <c r="C2340" s="234"/>
      <c r="D2340" s="235" t="s">
        <v>213</v>
      </c>
      <c r="E2340" s="236" t="s">
        <v>19</v>
      </c>
      <c r="F2340" s="237" t="s">
        <v>1901</v>
      </c>
      <c r="G2340" s="234"/>
      <c r="H2340" s="238">
        <v>183.97</v>
      </c>
      <c r="I2340" s="239"/>
      <c r="J2340" s="234"/>
      <c r="K2340" s="234"/>
      <c r="L2340" s="240"/>
      <c r="M2340" s="241"/>
      <c r="N2340" s="242"/>
      <c r="O2340" s="242"/>
      <c r="P2340" s="242"/>
      <c r="Q2340" s="242"/>
      <c r="R2340" s="242"/>
      <c r="S2340" s="242"/>
      <c r="T2340" s="24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4" t="s">
        <v>213</v>
      </c>
      <c r="AU2340" s="244" t="s">
        <v>86</v>
      </c>
      <c r="AV2340" s="13" t="s">
        <v>86</v>
      </c>
      <c r="AW2340" s="13" t="s">
        <v>35</v>
      </c>
      <c r="AX2340" s="13" t="s">
        <v>73</v>
      </c>
      <c r="AY2340" s="244" t="s">
        <v>202</v>
      </c>
    </row>
    <row r="2341" s="13" customFormat="1">
      <c r="A2341" s="13"/>
      <c r="B2341" s="233"/>
      <c r="C2341" s="234"/>
      <c r="D2341" s="235" t="s">
        <v>213</v>
      </c>
      <c r="E2341" s="236" t="s">
        <v>19</v>
      </c>
      <c r="F2341" s="237" t="s">
        <v>1902</v>
      </c>
      <c r="G2341" s="234"/>
      <c r="H2341" s="238">
        <v>40.149999999999999</v>
      </c>
      <c r="I2341" s="239"/>
      <c r="J2341" s="234"/>
      <c r="K2341" s="234"/>
      <c r="L2341" s="240"/>
      <c r="M2341" s="241"/>
      <c r="N2341" s="242"/>
      <c r="O2341" s="242"/>
      <c r="P2341" s="242"/>
      <c r="Q2341" s="242"/>
      <c r="R2341" s="242"/>
      <c r="S2341" s="242"/>
      <c r="T2341" s="243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4" t="s">
        <v>213</v>
      </c>
      <c r="AU2341" s="244" t="s">
        <v>86</v>
      </c>
      <c r="AV2341" s="13" t="s">
        <v>86</v>
      </c>
      <c r="AW2341" s="13" t="s">
        <v>35</v>
      </c>
      <c r="AX2341" s="13" t="s">
        <v>73</v>
      </c>
      <c r="AY2341" s="244" t="s">
        <v>202</v>
      </c>
    </row>
    <row r="2342" s="16" customFormat="1">
      <c r="A2342" s="16"/>
      <c r="B2342" s="283"/>
      <c r="C2342" s="284"/>
      <c r="D2342" s="235" t="s">
        <v>213</v>
      </c>
      <c r="E2342" s="285" t="s">
        <v>19</v>
      </c>
      <c r="F2342" s="286" t="s">
        <v>516</v>
      </c>
      <c r="G2342" s="284"/>
      <c r="H2342" s="287">
        <v>444.54000000000002</v>
      </c>
      <c r="I2342" s="288"/>
      <c r="J2342" s="284"/>
      <c r="K2342" s="284"/>
      <c r="L2342" s="289"/>
      <c r="M2342" s="290"/>
      <c r="N2342" s="291"/>
      <c r="O2342" s="291"/>
      <c r="P2342" s="291"/>
      <c r="Q2342" s="291"/>
      <c r="R2342" s="291"/>
      <c r="S2342" s="291"/>
      <c r="T2342" s="292"/>
      <c r="U2342" s="16"/>
      <c r="V2342" s="16"/>
      <c r="W2342" s="16"/>
      <c r="X2342" s="16"/>
      <c r="Y2342" s="16"/>
      <c r="Z2342" s="16"/>
      <c r="AA2342" s="16"/>
      <c r="AB2342" s="16"/>
      <c r="AC2342" s="16"/>
      <c r="AD2342" s="16"/>
      <c r="AE2342" s="16"/>
      <c r="AT2342" s="293" t="s">
        <v>213</v>
      </c>
      <c r="AU2342" s="293" t="s">
        <v>86</v>
      </c>
      <c r="AV2342" s="16" t="s">
        <v>109</v>
      </c>
      <c r="AW2342" s="16" t="s">
        <v>35</v>
      </c>
      <c r="AX2342" s="16" t="s">
        <v>73</v>
      </c>
      <c r="AY2342" s="293" t="s">
        <v>202</v>
      </c>
    </row>
    <row r="2343" s="15" customFormat="1">
      <c r="A2343" s="15"/>
      <c r="B2343" s="259"/>
      <c r="C2343" s="260"/>
      <c r="D2343" s="235" t="s">
        <v>213</v>
      </c>
      <c r="E2343" s="261" t="s">
        <v>19</v>
      </c>
      <c r="F2343" s="262" t="s">
        <v>835</v>
      </c>
      <c r="G2343" s="260"/>
      <c r="H2343" s="261" t="s">
        <v>19</v>
      </c>
      <c r="I2343" s="263"/>
      <c r="J2343" s="260"/>
      <c r="K2343" s="260"/>
      <c r="L2343" s="264"/>
      <c r="M2343" s="265"/>
      <c r="N2343" s="266"/>
      <c r="O2343" s="266"/>
      <c r="P2343" s="266"/>
      <c r="Q2343" s="266"/>
      <c r="R2343" s="266"/>
      <c r="S2343" s="266"/>
      <c r="T2343" s="267"/>
      <c r="U2343" s="15"/>
      <c r="V2343" s="15"/>
      <c r="W2343" s="15"/>
      <c r="X2343" s="15"/>
      <c r="Y2343" s="15"/>
      <c r="Z2343" s="15"/>
      <c r="AA2343" s="15"/>
      <c r="AB2343" s="15"/>
      <c r="AC2343" s="15"/>
      <c r="AD2343" s="15"/>
      <c r="AE2343" s="15"/>
      <c r="AT2343" s="268" t="s">
        <v>213</v>
      </c>
      <c r="AU2343" s="268" t="s">
        <v>86</v>
      </c>
      <c r="AV2343" s="15" t="s">
        <v>80</v>
      </c>
      <c r="AW2343" s="15" t="s">
        <v>35</v>
      </c>
      <c r="AX2343" s="15" t="s">
        <v>73</v>
      </c>
      <c r="AY2343" s="268" t="s">
        <v>202</v>
      </c>
    </row>
    <row r="2344" s="13" customFormat="1">
      <c r="A2344" s="13"/>
      <c r="B2344" s="233"/>
      <c r="C2344" s="234"/>
      <c r="D2344" s="235" t="s">
        <v>213</v>
      </c>
      <c r="E2344" s="236" t="s">
        <v>19</v>
      </c>
      <c r="F2344" s="237" t="s">
        <v>1903</v>
      </c>
      <c r="G2344" s="234"/>
      <c r="H2344" s="238">
        <v>553.24000000000001</v>
      </c>
      <c r="I2344" s="239"/>
      <c r="J2344" s="234"/>
      <c r="K2344" s="234"/>
      <c r="L2344" s="240"/>
      <c r="M2344" s="241"/>
      <c r="N2344" s="242"/>
      <c r="O2344" s="242"/>
      <c r="P2344" s="242"/>
      <c r="Q2344" s="242"/>
      <c r="R2344" s="242"/>
      <c r="S2344" s="242"/>
      <c r="T2344" s="24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4" t="s">
        <v>213</v>
      </c>
      <c r="AU2344" s="244" t="s">
        <v>86</v>
      </c>
      <c r="AV2344" s="13" t="s">
        <v>86</v>
      </c>
      <c r="AW2344" s="13" t="s">
        <v>35</v>
      </c>
      <c r="AX2344" s="13" t="s">
        <v>73</v>
      </c>
      <c r="AY2344" s="244" t="s">
        <v>202</v>
      </c>
    </row>
    <row r="2345" s="13" customFormat="1">
      <c r="A2345" s="13"/>
      <c r="B2345" s="233"/>
      <c r="C2345" s="234"/>
      <c r="D2345" s="235" t="s">
        <v>213</v>
      </c>
      <c r="E2345" s="236" t="s">
        <v>19</v>
      </c>
      <c r="F2345" s="237" t="s">
        <v>1904</v>
      </c>
      <c r="G2345" s="234"/>
      <c r="H2345" s="238">
        <v>175.80000000000001</v>
      </c>
      <c r="I2345" s="239"/>
      <c r="J2345" s="234"/>
      <c r="K2345" s="234"/>
      <c r="L2345" s="240"/>
      <c r="M2345" s="241"/>
      <c r="N2345" s="242"/>
      <c r="O2345" s="242"/>
      <c r="P2345" s="242"/>
      <c r="Q2345" s="242"/>
      <c r="R2345" s="242"/>
      <c r="S2345" s="242"/>
      <c r="T2345" s="243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4" t="s">
        <v>213</v>
      </c>
      <c r="AU2345" s="244" t="s">
        <v>86</v>
      </c>
      <c r="AV2345" s="13" t="s">
        <v>86</v>
      </c>
      <c r="AW2345" s="13" t="s">
        <v>35</v>
      </c>
      <c r="AX2345" s="13" t="s">
        <v>73</v>
      </c>
      <c r="AY2345" s="244" t="s">
        <v>202</v>
      </c>
    </row>
    <row r="2346" s="13" customFormat="1">
      <c r="A2346" s="13"/>
      <c r="B2346" s="233"/>
      <c r="C2346" s="234"/>
      <c r="D2346" s="235" t="s">
        <v>213</v>
      </c>
      <c r="E2346" s="236" t="s">
        <v>19</v>
      </c>
      <c r="F2346" s="237" t="s">
        <v>1905</v>
      </c>
      <c r="G2346" s="234"/>
      <c r="H2346" s="238">
        <v>253.12000000000001</v>
      </c>
      <c r="I2346" s="239"/>
      <c r="J2346" s="234"/>
      <c r="K2346" s="234"/>
      <c r="L2346" s="240"/>
      <c r="M2346" s="241"/>
      <c r="N2346" s="242"/>
      <c r="O2346" s="242"/>
      <c r="P2346" s="242"/>
      <c r="Q2346" s="242"/>
      <c r="R2346" s="242"/>
      <c r="S2346" s="242"/>
      <c r="T2346" s="24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4" t="s">
        <v>213</v>
      </c>
      <c r="AU2346" s="244" t="s">
        <v>86</v>
      </c>
      <c r="AV2346" s="13" t="s">
        <v>86</v>
      </c>
      <c r="AW2346" s="13" t="s">
        <v>35</v>
      </c>
      <c r="AX2346" s="13" t="s">
        <v>73</v>
      </c>
      <c r="AY2346" s="244" t="s">
        <v>202</v>
      </c>
    </row>
    <row r="2347" s="13" customFormat="1">
      <c r="A2347" s="13"/>
      <c r="B2347" s="233"/>
      <c r="C2347" s="234"/>
      <c r="D2347" s="235" t="s">
        <v>213</v>
      </c>
      <c r="E2347" s="236" t="s">
        <v>19</v>
      </c>
      <c r="F2347" s="237" t="s">
        <v>1906</v>
      </c>
      <c r="G2347" s="234"/>
      <c r="H2347" s="238">
        <v>235.25</v>
      </c>
      <c r="I2347" s="239"/>
      <c r="J2347" s="234"/>
      <c r="K2347" s="234"/>
      <c r="L2347" s="240"/>
      <c r="M2347" s="241"/>
      <c r="N2347" s="242"/>
      <c r="O2347" s="242"/>
      <c r="P2347" s="242"/>
      <c r="Q2347" s="242"/>
      <c r="R2347" s="242"/>
      <c r="S2347" s="242"/>
      <c r="T2347" s="243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4" t="s">
        <v>213</v>
      </c>
      <c r="AU2347" s="244" t="s">
        <v>86</v>
      </c>
      <c r="AV2347" s="13" t="s">
        <v>86</v>
      </c>
      <c r="AW2347" s="13" t="s">
        <v>35</v>
      </c>
      <c r="AX2347" s="13" t="s">
        <v>73</v>
      </c>
      <c r="AY2347" s="244" t="s">
        <v>202</v>
      </c>
    </row>
    <row r="2348" s="13" customFormat="1">
      <c r="A2348" s="13"/>
      <c r="B2348" s="233"/>
      <c r="C2348" s="234"/>
      <c r="D2348" s="235" t="s">
        <v>213</v>
      </c>
      <c r="E2348" s="236" t="s">
        <v>19</v>
      </c>
      <c r="F2348" s="237" t="s">
        <v>1907</v>
      </c>
      <c r="G2348" s="234"/>
      <c r="H2348" s="238">
        <v>91.799999999999997</v>
      </c>
      <c r="I2348" s="239"/>
      <c r="J2348" s="234"/>
      <c r="K2348" s="234"/>
      <c r="L2348" s="240"/>
      <c r="M2348" s="241"/>
      <c r="N2348" s="242"/>
      <c r="O2348" s="242"/>
      <c r="P2348" s="242"/>
      <c r="Q2348" s="242"/>
      <c r="R2348" s="242"/>
      <c r="S2348" s="242"/>
      <c r="T2348" s="24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4" t="s">
        <v>213</v>
      </c>
      <c r="AU2348" s="244" t="s">
        <v>86</v>
      </c>
      <c r="AV2348" s="13" t="s">
        <v>86</v>
      </c>
      <c r="AW2348" s="13" t="s">
        <v>35</v>
      </c>
      <c r="AX2348" s="13" t="s">
        <v>73</v>
      </c>
      <c r="AY2348" s="244" t="s">
        <v>202</v>
      </c>
    </row>
    <row r="2349" s="16" customFormat="1">
      <c r="A2349" s="16"/>
      <c r="B2349" s="283"/>
      <c r="C2349" s="284"/>
      <c r="D2349" s="235" t="s">
        <v>213</v>
      </c>
      <c r="E2349" s="285" t="s">
        <v>19</v>
      </c>
      <c r="F2349" s="286" t="s">
        <v>516</v>
      </c>
      <c r="G2349" s="284"/>
      <c r="H2349" s="287">
        <v>1309.21</v>
      </c>
      <c r="I2349" s="288"/>
      <c r="J2349" s="284"/>
      <c r="K2349" s="284"/>
      <c r="L2349" s="289"/>
      <c r="M2349" s="290"/>
      <c r="N2349" s="291"/>
      <c r="O2349" s="291"/>
      <c r="P2349" s="291"/>
      <c r="Q2349" s="291"/>
      <c r="R2349" s="291"/>
      <c r="S2349" s="291"/>
      <c r="T2349" s="292"/>
      <c r="U2349" s="16"/>
      <c r="V2349" s="16"/>
      <c r="W2349" s="16"/>
      <c r="X2349" s="16"/>
      <c r="Y2349" s="16"/>
      <c r="Z2349" s="16"/>
      <c r="AA2349" s="16"/>
      <c r="AB2349" s="16"/>
      <c r="AC2349" s="16"/>
      <c r="AD2349" s="16"/>
      <c r="AE2349" s="16"/>
      <c r="AT2349" s="293" t="s">
        <v>213</v>
      </c>
      <c r="AU2349" s="293" t="s">
        <v>86</v>
      </c>
      <c r="AV2349" s="16" t="s">
        <v>109</v>
      </c>
      <c r="AW2349" s="16" t="s">
        <v>35</v>
      </c>
      <c r="AX2349" s="16" t="s">
        <v>73</v>
      </c>
      <c r="AY2349" s="293" t="s">
        <v>202</v>
      </c>
    </row>
    <row r="2350" s="14" customFormat="1">
      <c r="A2350" s="14"/>
      <c r="B2350" s="245"/>
      <c r="C2350" s="246"/>
      <c r="D2350" s="235" t="s">
        <v>213</v>
      </c>
      <c r="E2350" s="247" t="s">
        <v>19</v>
      </c>
      <c r="F2350" s="248" t="s">
        <v>215</v>
      </c>
      <c r="G2350" s="246"/>
      <c r="H2350" s="249">
        <v>1753.75</v>
      </c>
      <c r="I2350" s="250"/>
      <c r="J2350" s="246"/>
      <c r="K2350" s="246"/>
      <c r="L2350" s="251"/>
      <c r="M2350" s="252"/>
      <c r="N2350" s="253"/>
      <c r="O2350" s="253"/>
      <c r="P2350" s="253"/>
      <c r="Q2350" s="253"/>
      <c r="R2350" s="253"/>
      <c r="S2350" s="253"/>
      <c r="T2350" s="254"/>
      <c r="U2350" s="14"/>
      <c r="V2350" s="14"/>
      <c r="W2350" s="14"/>
      <c r="X2350" s="14"/>
      <c r="Y2350" s="14"/>
      <c r="Z2350" s="14"/>
      <c r="AA2350" s="14"/>
      <c r="AB2350" s="14"/>
      <c r="AC2350" s="14"/>
      <c r="AD2350" s="14"/>
      <c r="AE2350" s="14"/>
      <c r="AT2350" s="255" t="s">
        <v>213</v>
      </c>
      <c r="AU2350" s="255" t="s">
        <v>86</v>
      </c>
      <c r="AV2350" s="14" t="s">
        <v>209</v>
      </c>
      <c r="AW2350" s="14" t="s">
        <v>35</v>
      </c>
      <c r="AX2350" s="14" t="s">
        <v>80</v>
      </c>
      <c r="AY2350" s="255" t="s">
        <v>202</v>
      </c>
    </row>
    <row r="2351" s="2" customFormat="1" ht="24.15" customHeight="1">
      <c r="A2351" s="40"/>
      <c r="B2351" s="41"/>
      <c r="C2351" s="215" t="s">
        <v>1454</v>
      </c>
      <c r="D2351" s="215" t="s">
        <v>204</v>
      </c>
      <c r="E2351" s="216" t="s">
        <v>3109</v>
      </c>
      <c r="F2351" s="217" t="s">
        <v>3110</v>
      </c>
      <c r="G2351" s="218" t="s">
        <v>218</v>
      </c>
      <c r="H2351" s="219">
        <v>3729.1799999999998</v>
      </c>
      <c r="I2351" s="220"/>
      <c r="J2351" s="221">
        <f>ROUND(I2351*H2351,2)</f>
        <v>0</v>
      </c>
      <c r="K2351" s="217" t="s">
        <v>208</v>
      </c>
      <c r="L2351" s="46"/>
      <c r="M2351" s="222" t="s">
        <v>19</v>
      </c>
      <c r="N2351" s="223" t="s">
        <v>45</v>
      </c>
      <c r="O2351" s="86"/>
      <c r="P2351" s="224">
        <f>O2351*H2351</f>
        <v>0</v>
      </c>
      <c r="Q2351" s="224">
        <v>0.010999999999999999</v>
      </c>
      <c r="R2351" s="224">
        <f>Q2351*H2351</f>
        <v>41.020979999999994</v>
      </c>
      <c r="S2351" s="224">
        <v>0</v>
      </c>
      <c r="T2351" s="225">
        <f>S2351*H2351</f>
        <v>0</v>
      </c>
      <c r="U2351" s="40"/>
      <c r="V2351" s="40"/>
      <c r="W2351" s="40"/>
      <c r="X2351" s="40"/>
      <c r="Y2351" s="40"/>
      <c r="Z2351" s="40"/>
      <c r="AA2351" s="40"/>
      <c r="AB2351" s="40"/>
      <c r="AC2351" s="40"/>
      <c r="AD2351" s="40"/>
      <c r="AE2351" s="40"/>
      <c r="AR2351" s="226" t="s">
        <v>209</v>
      </c>
      <c r="AT2351" s="226" t="s">
        <v>204</v>
      </c>
      <c r="AU2351" s="226" t="s">
        <v>86</v>
      </c>
      <c r="AY2351" s="19" t="s">
        <v>202</v>
      </c>
      <c r="BE2351" s="227">
        <f>IF(N2351="základní",J2351,0)</f>
        <v>0</v>
      </c>
      <c r="BF2351" s="227">
        <f>IF(N2351="snížená",J2351,0)</f>
        <v>0</v>
      </c>
      <c r="BG2351" s="227">
        <f>IF(N2351="zákl. přenesená",J2351,0)</f>
        <v>0</v>
      </c>
      <c r="BH2351" s="227">
        <f>IF(N2351="sníž. přenesená",J2351,0)</f>
        <v>0</v>
      </c>
      <c r="BI2351" s="227">
        <f>IF(N2351="nulová",J2351,0)</f>
        <v>0</v>
      </c>
      <c r="BJ2351" s="19" t="s">
        <v>86</v>
      </c>
      <c r="BK2351" s="227">
        <f>ROUND(I2351*H2351,2)</f>
        <v>0</v>
      </c>
      <c r="BL2351" s="19" t="s">
        <v>209</v>
      </c>
      <c r="BM2351" s="226" t="s">
        <v>3111</v>
      </c>
    </row>
    <row r="2352" s="2" customFormat="1">
      <c r="A2352" s="40"/>
      <c r="B2352" s="41"/>
      <c r="C2352" s="42"/>
      <c r="D2352" s="228" t="s">
        <v>211</v>
      </c>
      <c r="E2352" s="42"/>
      <c r="F2352" s="229" t="s">
        <v>3112</v>
      </c>
      <c r="G2352" s="42"/>
      <c r="H2352" s="42"/>
      <c r="I2352" s="230"/>
      <c r="J2352" s="42"/>
      <c r="K2352" s="42"/>
      <c r="L2352" s="46"/>
      <c r="M2352" s="231"/>
      <c r="N2352" s="232"/>
      <c r="O2352" s="86"/>
      <c r="P2352" s="86"/>
      <c r="Q2352" s="86"/>
      <c r="R2352" s="86"/>
      <c r="S2352" s="86"/>
      <c r="T2352" s="87"/>
      <c r="U2352" s="40"/>
      <c r="V2352" s="40"/>
      <c r="W2352" s="40"/>
      <c r="X2352" s="40"/>
      <c r="Y2352" s="40"/>
      <c r="Z2352" s="40"/>
      <c r="AA2352" s="40"/>
      <c r="AB2352" s="40"/>
      <c r="AC2352" s="40"/>
      <c r="AD2352" s="40"/>
      <c r="AE2352" s="40"/>
      <c r="AT2352" s="19" t="s">
        <v>211</v>
      </c>
      <c r="AU2352" s="19" t="s">
        <v>86</v>
      </c>
    </row>
    <row r="2353" s="15" customFormat="1">
      <c r="A2353" s="15"/>
      <c r="B2353" s="259"/>
      <c r="C2353" s="260"/>
      <c r="D2353" s="235" t="s">
        <v>213</v>
      </c>
      <c r="E2353" s="261" t="s">
        <v>19</v>
      </c>
      <c r="F2353" s="262" t="s">
        <v>3113</v>
      </c>
      <c r="G2353" s="260"/>
      <c r="H2353" s="261" t="s">
        <v>19</v>
      </c>
      <c r="I2353" s="263"/>
      <c r="J2353" s="260"/>
      <c r="K2353" s="260"/>
      <c r="L2353" s="264"/>
      <c r="M2353" s="265"/>
      <c r="N2353" s="266"/>
      <c r="O2353" s="266"/>
      <c r="P2353" s="266"/>
      <c r="Q2353" s="266"/>
      <c r="R2353" s="266"/>
      <c r="S2353" s="266"/>
      <c r="T2353" s="267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T2353" s="268" t="s">
        <v>213</v>
      </c>
      <c r="AU2353" s="268" t="s">
        <v>86</v>
      </c>
      <c r="AV2353" s="15" t="s">
        <v>80</v>
      </c>
      <c r="AW2353" s="15" t="s">
        <v>35</v>
      </c>
      <c r="AX2353" s="15" t="s">
        <v>73</v>
      </c>
      <c r="AY2353" s="268" t="s">
        <v>202</v>
      </c>
    </row>
    <row r="2354" s="13" customFormat="1">
      <c r="A2354" s="13"/>
      <c r="B2354" s="233"/>
      <c r="C2354" s="234"/>
      <c r="D2354" s="235" t="s">
        <v>213</v>
      </c>
      <c r="E2354" s="236" t="s">
        <v>19</v>
      </c>
      <c r="F2354" s="237" t="s">
        <v>3114</v>
      </c>
      <c r="G2354" s="234"/>
      <c r="H2354" s="238">
        <v>143.90000000000001</v>
      </c>
      <c r="I2354" s="239"/>
      <c r="J2354" s="234"/>
      <c r="K2354" s="234"/>
      <c r="L2354" s="240"/>
      <c r="M2354" s="241"/>
      <c r="N2354" s="242"/>
      <c r="O2354" s="242"/>
      <c r="P2354" s="242"/>
      <c r="Q2354" s="242"/>
      <c r="R2354" s="242"/>
      <c r="S2354" s="242"/>
      <c r="T2354" s="243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4" t="s">
        <v>213</v>
      </c>
      <c r="AU2354" s="244" t="s">
        <v>86</v>
      </c>
      <c r="AV2354" s="13" t="s">
        <v>86</v>
      </c>
      <c r="AW2354" s="13" t="s">
        <v>35</v>
      </c>
      <c r="AX2354" s="13" t="s">
        <v>73</v>
      </c>
      <c r="AY2354" s="244" t="s">
        <v>202</v>
      </c>
    </row>
    <row r="2355" s="15" customFormat="1">
      <c r="A2355" s="15"/>
      <c r="B2355" s="259"/>
      <c r="C2355" s="260"/>
      <c r="D2355" s="235" t="s">
        <v>213</v>
      </c>
      <c r="E2355" s="261" t="s">
        <v>19</v>
      </c>
      <c r="F2355" s="262" t="s">
        <v>3115</v>
      </c>
      <c r="G2355" s="260"/>
      <c r="H2355" s="261" t="s">
        <v>19</v>
      </c>
      <c r="I2355" s="263"/>
      <c r="J2355" s="260"/>
      <c r="K2355" s="260"/>
      <c r="L2355" s="264"/>
      <c r="M2355" s="265"/>
      <c r="N2355" s="266"/>
      <c r="O2355" s="266"/>
      <c r="P2355" s="266"/>
      <c r="Q2355" s="266"/>
      <c r="R2355" s="266"/>
      <c r="S2355" s="266"/>
      <c r="T2355" s="267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T2355" s="268" t="s">
        <v>213</v>
      </c>
      <c r="AU2355" s="268" t="s">
        <v>86</v>
      </c>
      <c r="AV2355" s="15" t="s">
        <v>80</v>
      </c>
      <c r="AW2355" s="15" t="s">
        <v>35</v>
      </c>
      <c r="AX2355" s="15" t="s">
        <v>73</v>
      </c>
      <c r="AY2355" s="268" t="s">
        <v>202</v>
      </c>
    </row>
    <row r="2356" s="13" customFormat="1">
      <c r="A2356" s="13"/>
      <c r="B2356" s="233"/>
      <c r="C2356" s="234"/>
      <c r="D2356" s="235" t="s">
        <v>213</v>
      </c>
      <c r="E2356" s="236" t="s">
        <v>19</v>
      </c>
      <c r="F2356" s="237" t="s">
        <v>3116</v>
      </c>
      <c r="G2356" s="234"/>
      <c r="H2356" s="238">
        <v>198.03999999999999</v>
      </c>
      <c r="I2356" s="239"/>
      <c r="J2356" s="234"/>
      <c r="K2356" s="234"/>
      <c r="L2356" s="240"/>
      <c r="M2356" s="241"/>
      <c r="N2356" s="242"/>
      <c r="O2356" s="242"/>
      <c r="P2356" s="242"/>
      <c r="Q2356" s="242"/>
      <c r="R2356" s="242"/>
      <c r="S2356" s="242"/>
      <c r="T2356" s="24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4" t="s">
        <v>213</v>
      </c>
      <c r="AU2356" s="244" t="s">
        <v>86</v>
      </c>
      <c r="AV2356" s="13" t="s">
        <v>86</v>
      </c>
      <c r="AW2356" s="13" t="s">
        <v>35</v>
      </c>
      <c r="AX2356" s="13" t="s">
        <v>73</v>
      </c>
      <c r="AY2356" s="244" t="s">
        <v>202</v>
      </c>
    </row>
    <row r="2357" s="15" customFormat="1">
      <c r="A2357" s="15"/>
      <c r="B2357" s="259"/>
      <c r="C2357" s="260"/>
      <c r="D2357" s="235" t="s">
        <v>213</v>
      </c>
      <c r="E2357" s="261" t="s">
        <v>19</v>
      </c>
      <c r="F2357" s="262" t="s">
        <v>3117</v>
      </c>
      <c r="G2357" s="260"/>
      <c r="H2357" s="261" t="s">
        <v>19</v>
      </c>
      <c r="I2357" s="263"/>
      <c r="J2357" s="260"/>
      <c r="K2357" s="260"/>
      <c r="L2357" s="264"/>
      <c r="M2357" s="265"/>
      <c r="N2357" s="266"/>
      <c r="O2357" s="266"/>
      <c r="P2357" s="266"/>
      <c r="Q2357" s="266"/>
      <c r="R2357" s="266"/>
      <c r="S2357" s="266"/>
      <c r="T2357" s="267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T2357" s="268" t="s">
        <v>213</v>
      </c>
      <c r="AU2357" s="268" t="s">
        <v>86</v>
      </c>
      <c r="AV2357" s="15" t="s">
        <v>80</v>
      </c>
      <c r="AW2357" s="15" t="s">
        <v>35</v>
      </c>
      <c r="AX2357" s="15" t="s">
        <v>73</v>
      </c>
      <c r="AY2357" s="268" t="s">
        <v>202</v>
      </c>
    </row>
    <row r="2358" s="13" customFormat="1">
      <c r="A2358" s="13"/>
      <c r="B2358" s="233"/>
      <c r="C2358" s="234"/>
      <c r="D2358" s="235" t="s">
        <v>213</v>
      </c>
      <c r="E2358" s="236" t="s">
        <v>19</v>
      </c>
      <c r="F2358" s="237" t="s">
        <v>3118</v>
      </c>
      <c r="G2358" s="234"/>
      <c r="H2358" s="238">
        <v>402.01999999999998</v>
      </c>
      <c r="I2358" s="239"/>
      <c r="J2358" s="234"/>
      <c r="K2358" s="234"/>
      <c r="L2358" s="240"/>
      <c r="M2358" s="241"/>
      <c r="N2358" s="242"/>
      <c r="O2358" s="242"/>
      <c r="P2358" s="242"/>
      <c r="Q2358" s="242"/>
      <c r="R2358" s="242"/>
      <c r="S2358" s="242"/>
      <c r="T2358" s="24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4" t="s">
        <v>213</v>
      </c>
      <c r="AU2358" s="244" t="s">
        <v>86</v>
      </c>
      <c r="AV2358" s="13" t="s">
        <v>86</v>
      </c>
      <c r="AW2358" s="13" t="s">
        <v>35</v>
      </c>
      <c r="AX2358" s="13" t="s">
        <v>73</v>
      </c>
      <c r="AY2358" s="244" t="s">
        <v>202</v>
      </c>
    </row>
    <row r="2359" s="15" customFormat="1">
      <c r="A2359" s="15"/>
      <c r="B2359" s="259"/>
      <c r="C2359" s="260"/>
      <c r="D2359" s="235" t="s">
        <v>213</v>
      </c>
      <c r="E2359" s="261" t="s">
        <v>19</v>
      </c>
      <c r="F2359" s="262" t="s">
        <v>3119</v>
      </c>
      <c r="G2359" s="260"/>
      <c r="H2359" s="261" t="s">
        <v>19</v>
      </c>
      <c r="I2359" s="263"/>
      <c r="J2359" s="260"/>
      <c r="K2359" s="260"/>
      <c r="L2359" s="264"/>
      <c r="M2359" s="265"/>
      <c r="N2359" s="266"/>
      <c r="O2359" s="266"/>
      <c r="P2359" s="266"/>
      <c r="Q2359" s="266"/>
      <c r="R2359" s="266"/>
      <c r="S2359" s="266"/>
      <c r="T2359" s="267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68" t="s">
        <v>213</v>
      </c>
      <c r="AU2359" s="268" t="s">
        <v>86</v>
      </c>
      <c r="AV2359" s="15" t="s">
        <v>80</v>
      </c>
      <c r="AW2359" s="15" t="s">
        <v>35</v>
      </c>
      <c r="AX2359" s="15" t="s">
        <v>73</v>
      </c>
      <c r="AY2359" s="268" t="s">
        <v>202</v>
      </c>
    </row>
    <row r="2360" s="13" customFormat="1">
      <c r="A2360" s="13"/>
      <c r="B2360" s="233"/>
      <c r="C2360" s="234"/>
      <c r="D2360" s="235" t="s">
        <v>213</v>
      </c>
      <c r="E2360" s="236" t="s">
        <v>19</v>
      </c>
      <c r="F2360" s="237" t="s">
        <v>3120</v>
      </c>
      <c r="G2360" s="234"/>
      <c r="H2360" s="238">
        <v>201.19999999999999</v>
      </c>
      <c r="I2360" s="239"/>
      <c r="J2360" s="234"/>
      <c r="K2360" s="234"/>
      <c r="L2360" s="240"/>
      <c r="M2360" s="241"/>
      <c r="N2360" s="242"/>
      <c r="O2360" s="242"/>
      <c r="P2360" s="242"/>
      <c r="Q2360" s="242"/>
      <c r="R2360" s="242"/>
      <c r="S2360" s="242"/>
      <c r="T2360" s="24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4" t="s">
        <v>213</v>
      </c>
      <c r="AU2360" s="244" t="s">
        <v>86</v>
      </c>
      <c r="AV2360" s="13" t="s">
        <v>86</v>
      </c>
      <c r="AW2360" s="13" t="s">
        <v>35</v>
      </c>
      <c r="AX2360" s="13" t="s">
        <v>73</v>
      </c>
      <c r="AY2360" s="244" t="s">
        <v>202</v>
      </c>
    </row>
    <row r="2361" s="15" customFormat="1">
      <c r="A2361" s="15"/>
      <c r="B2361" s="259"/>
      <c r="C2361" s="260"/>
      <c r="D2361" s="235" t="s">
        <v>213</v>
      </c>
      <c r="E2361" s="261" t="s">
        <v>19</v>
      </c>
      <c r="F2361" s="262" t="s">
        <v>3121</v>
      </c>
      <c r="G2361" s="260"/>
      <c r="H2361" s="261" t="s">
        <v>19</v>
      </c>
      <c r="I2361" s="263"/>
      <c r="J2361" s="260"/>
      <c r="K2361" s="260"/>
      <c r="L2361" s="264"/>
      <c r="M2361" s="265"/>
      <c r="N2361" s="266"/>
      <c r="O2361" s="266"/>
      <c r="P2361" s="266"/>
      <c r="Q2361" s="266"/>
      <c r="R2361" s="266"/>
      <c r="S2361" s="266"/>
      <c r="T2361" s="267"/>
      <c r="U2361" s="15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T2361" s="268" t="s">
        <v>213</v>
      </c>
      <c r="AU2361" s="268" t="s">
        <v>86</v>
      </c>
      <c r="AV2361" s="15" t="s">
        <v>80</v>
      </c>
      <c r="AW2361" s="15" t="s">
        <v>35</v>
      </c>
      <c r="AX2361" s="15" t="s">
        <v>73</v>
      </c>
      <c r="AY2361" s="268" t="s">
        <v>202</v>
      </c>
    </row>
    <row r="2362" s="13" customFormat="1">
      <c r="A2362" s="13"/>
      <c r="B2362" s="233"/>
      <c r="C2362" s="234"/>
      <c r="D2362" s="235" t="s">
        <v>213</v>
      </c>
      <c r="E2362" s="236" t="s">
        <v>19</v>
      </c>
      <c r="F2362" s="237" t="s">
        <v>3122</v>
      </c>
      <c r="G2362" s="234"/>
      <c r="H2362" s="238">
        <v>146.80000000000001</v>
      </c>
      <c r="I2362" s="239"/>
      <c r="J2362" s="234"/>
      <c r="K2362" s="234"/>
      <c r="L2362" s="240"/>
      <c r="M2362" s="241"/>
      <c r="N2362" s="242"/>
      <c r="O2362" s="242"/>
      <c r="P2362" s="242"/>
      <c r="Q2362" s="242"/>
      <c r="R2362" s="242"/>
      <c r="S2362" s="242"/>
      <c r="T2362" s="24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4" t="s">
        <v>213</v>
      </c>
      <c r="AU2362" s="244" t="s">
        <v>86</v>
      </c>
      <c r="AV2362" s="13" t="s">
        <v>86</v>
      </c>
      <c r="AW2362" s="13" t="s">
        <v>35</v>
      </c>
      <c r="AX2362" s="13" t="s">
        <v>73</v>
      </c>
      <c r="AY2362" s="244" t="s">
        <v>202</v>
      </c>
    </row>
    <row r="2363" s="13" customFormat="1">
      <c r="A2363" s="13"/>
      <c r="B2363" s="233"/>
      <c r="C2363" s="234"/>
      <c r="D2363" s="235" t="s">
        <v>213</v>
      </c>
      <c r="E2363" s="236" t="s">
        <v>19</v>
      </c>
      <c r="F2363" s="237" t="s">
        <v>3123</v>
      </c>
      <c r="G2363" s="234"/>
      <c r="H2363" s="238">
        <v>135.90000000000001</v>
      </c>
      <c r="I2363" s="239"/>
      <c r="J2363" s="234"/>
      <c r="K2363" s="234"/>
      <c r="L2363" s="240"/>
      <c r="M2363" s="241"/>
      <c r="N2363" s="242"/>
      <c r="O2363" s="242"/>
      <c r="P2363" s="242"/>
      <c r="Q2363" s="242"/>
      <c r="R2363" s="242"/>
      <c r="S2363" s="242"/>
      <c r="T2363" s="243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4" t="s">
        <v>213</v>
      </c>
      <c r="AU2363" s="244" t="s">
        <v>86</v>
      </c>
      <c r="AV2363" s="13" t="s">
        <v>86</v>
      </c>
      <c r="AW2363" s="13" t="s">
        <v>35</v>
      </c>
      <c r="AX2363" s="13" t="s">
        <v>73</v>
      </c>
      <c r="AY2363" s="244" t="s">
        <v>202</v>
      </c>
    </row>
    <row r="2364" s="15" customFormat="1">
      <c r="A2364" s="15"/>
      <c r="B2364" s="259"/>
      <c r="C2364" s="260"/>
      <c r="D2364" s="235" t="s">
        <v>213</v>
      </c>
      <c r="E2364" s="261" t="s">
        <v>19</v>
      </c>
      <c r="F2364" s="262" t="s">
        <v>3124</v>
      </c>
      <c r="G2364" s="260"/>
      <c r="H2364" s="261" t="s">
        <v>19</v>
      </c>
      <c r="I2364" s="263"/>
      <c r="J2364" s="260"/>
      <c r="K2364" s="260"/>
      <c r="L2364" s="264"/>
      <c r="M2364" s="265"/>
      <c r="N2364" s="266"/>
      <c r="O2364" s="266"/>
      <c r="P2364" s="266"/>
      <c r="Q2364" s="266"/>
      <c r="R2364" s="266"/>
      <c r="S2364" s="266"/>
      <c r="T2364" s="267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68" t="s">
        <v>213</v>
      </c>
      <c r="AU2364" s="268" t="s">
        <v>86</v>
      </c>
      <c r="AV2364" s="15" t="s">
        <v>80</v>
      </c>
      <c r="AW2364" s="15" t="s">
        <v>35</v>
      </c>
      <c r="AX2364" s="15" t="s">
        <v>73</v>
      </c>
      <c r="AY2364" s="268" t="s">
        <v>202</v>
      </c>
    </row>
    <row r="2365" s="13" customFormat="1">
      <c r="A2365" s="13"/>
      <c r="B2365" s="233"/>
      <c r="C2365" s="234"/>
      <c r="D2365" s="235" t="s">
        <v>213</v>
      </c>
      <c r="E2365" s="236" t="s">
        <v>19</v>
      </c>
      <c r="F2365" s="237" t="s">
        <v>3125</v>
      </c>
      <c r="G2365" s="234"/>
      <c r="H2365" s="238">
        <v>56.140000000000001</v>
      </c>
      <c r="I2365" s="239"/>
      <c r="J2365" s="234"/>
      <c r="K2365" s="234"/>
      <c r="L2365" s="240"/>
      <c r="M2365" s="241"/>
      <c r="N2365" s="242"/>
      <c r="O2365" s="242"/>
      <c r="P2365" s="242"/>
      <c r="Q2365" s="242"/>
      <c r="R2365" s="242"/>
      <c r="S2365" s="242"/>
      <c r="T2365" s="243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4" t="s">
        <v>213</v>
      </c>
      <c r="AU2365" s="244" t="s">
        <v>86</v>
      </c>
      <c r="AV2365" s="13" t="s">
        <v>86</v>
      </c>
      <c r="AW2365" s="13" t="s">
        <v>35</v>
      </c>
      <c r="AX2365" s="13" t="s">
        <v>73</v>
      </c>
      <c r="AY2365" s="244" t="s">
        <v>202</v>
      </c>
    </row>
    <row r="2366" s="15" customFormat="1">
      <c r="A2366" s="15"/>
      <c r="B2366" s="259"/>
      <c r="C2366" s="260"/>
      <c r="D2366" s="235" t="s">
        <v>213</v>
      </c>
      <c r="E2366" s="261" t="s">
        <v>19</v>
      </c>
      <c r="F2366" s="262" t="s">
        <v>3126</v>
      </c>
      <c r="G2366" s="260"/>
      <c r="H2366" s="261" t="s">
        <v>19</v>
      </c>
      <c r="I2366" s="263"/>
      <c r="J2366" s="260"/>
      <c r="K2366" s="260"/>
      <c r="L2366" s="264"/>
      <c r="M2366" s="265"/>
      <c r="N2366" s="266"/>
      <c r="O2366" s="266"/>
      <c r="P2366" s="266"/>
      <c r="Q2366" s="266"/>
      <c r="R2366" s="266"/>
      <c r="S2366" s="266"/>
      <c r="T2366" s="267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68" t="s">
        <v>213</v>
      </c>
      <c r="AU2366" s="268" t="s">
        <v>86</v>
      </c>
      <c r="AV2366" s="15" t="s">
        <v>80</v>
      </c>
      <c r="AW2366" s="15" t="s">
        <v>35</v>
      </c>
      <c r="AX2366" s="15" t="s">
        <v>73</v>
      </c>
      <c r="AY2366" s="268" t="s">
        <v>202</v>
      </c>
    </row>
    <row r="2367" s="13" customFormat="1">
      <c r="A2367" s="13"/>
      <c r="B2367" s="233"/>
      <c r="C2367" s="234"/>
      <c r="D2367" s="235" t="s">
        <v>213</v>
      </c>
      <c r="E2367" s="236" t="s">
        <v>19</v>
      </c>
      <c r="F2367" s="237" t="s">
        <v>3127</v>
      </c>
      <c r="G2367" s="234"/>
      <c r="H2367" s="238">
        <v>178.28</v>
      </c>
      <c r="I2367" s="239"/>
      <c r="J2367" s="234"/>
      <c r="K2367" s="234"/>
      <c r="L2367" s="240"/>
      <c r="M2367" s="241"/>
      <c r="N2367" s="242"/>
      <c r="O2367" s="242"/>
      <c r="P2367" s="242"/>
      <c r="Q2367" s="242"/>
      <c r="R2367" s="242"/>
      <c r="S2367" s="242"/>
      <c r="T2367" s="24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4" t="s">
        <v>213</v>
      </c>
      <c r="AU2367" s="244" t="s">
        <v>86</v>
      </c>
      <c r="AV2367" s="13" t="s">
        <v>86</v>
      </c>
      <c r="AW2367" s="13" t="s">
        <v>35</v>
      </c>
      <c r="AX2367" s="13" t="s">
        <v>73</v>
      </c>
      <c r="AY2367" s="244" t="s">
        <v>202</v>
      </c>
    </row>
    <row r="2368" s="15" customFormat="1">
      <c r="A2368" s="15"/>
      <c r="B2368" s="259"/>
      <c r="C2368" s="260"/>
      <c r="D2368" s="235" t="s">
        <v>213</v>
      </c>
      <c r="E2368" s="261" t="s">
        <v>19</v>
      </c>
      <c r="F2368" s="262" t="s">
        <v>3128</v>
      </c>
      <c r="G2368" s="260"/>
      <c r="H2368" s="261" t="s">
        <v>19</v>
      </c>
      <c r="I2368" s="263"/>
      <c r="J2368" s="260"/>
      <c r="K2368" s="260"/>
      <c r="L2368" s="264"/>
      <c r="M2368" s="265"/>
      <c r="N2368" s="266"/>
      <c r="O2368" s="266"/>
      <c r="P2368" s="266"/>
      <c r="Q2368" s="266"/>
      <c r="R2368" s="266"/>
      <c r="S2368" s="266"/>
      <c r="T2368" s="267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68" t="s">
        <v>213</v>
      </c>
      <c r="AU2368" s="268" t="s">
        <v>86</v>
      </c>
      <c r="AV2368" s="15" t="s">
        <v>80</v>
      </c>
      <c r="AW2368" s="15" t="s">
        <v>35</v>
      </c>
      <c r="AX2368" s="15" t="s">
        <v>73</v>
      </c>
      <c r="AY2368" s="268" t="s">
        <v>202</v>
      </c>
    </row>
    <row r="2369" s="13" customFormat="1">
      <c r="A2369" s="13"/>
      <c r="B2369" s="233"/>
      <c r="C2369" s="234"/>
      <c r="D2369" s="235" t="s">
        <v>213</v>
      </c>
      <c r="E2369" s="236" t="s">
        <v>19</v>
      </c>
      <c r="F2369" s="237" t="s">
        <v>3129</v>
      </c>
      <c r="G2369" s="234"/>
      <c r="H2369" s="238">
        <v>1332.3</v>
      </c>
      <c r="I2369" s="239"/>
      <c r="J2369" s="234"/>
      <c r="K2369" s="234"/>
      <c r="L2369" s="240"/>
      <c r="M2369" s="241"/>
      <c r="N2369" s="242"/>
      <c r="O2369" s="242"/>
      <c r="P2369" s="242"/>
      <c r="Q2369" s="242"/>
      <c r="R2369" s="242"/>
      <c r="S2369" s="242"/>
      <c r="T2369" s="24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4" t="s">
        <v>213</v>
      </c>
      <c r="AU2369" s="244" t="s">
        <v>86</v>
      </c>
      <c r="AV2369" s="13" t="s">
        <v>86</v>
      </c>
      <c r="AW2369" s="13" t="s">
        <v>35</v>
      </c>
      <c r="AX2369" s="13" t="s">
        <v>73</v>
      </c>
      <c r="AY2369" s="244" t="s">
        <v>202</v>
      </c>
    </row>
    <row r="2370" s="13" customFormat="1">
      <c r="A2370" s="13"/>
      <c r="B2370" s="233"/>
      <c r="C2370" s="234"/>
      <c r="D2370" s="235" t="s">
        <v>213</v>
      </c>
      <c r="E2370" s="236" t="s">
        <v>19</v>
      </c>
      <c r="F2370" s="237" t="s">
        <v>3130</v>
      </c>
      <c r="G2370" s="234"/>
      <c r="H2370" s="238">
        <v>715.48000000000002</v>
      </c>
      <c r="I2370" s="239"/>
      <c r="J2370" s="234"/>
      <c r="K2370" s="234"/>
      <c r="L2370" s="240"/>
      <c r="M2370" s="241"/>
      <c r="N2370" s="242"/>
      <c r="O2370" s="242"/>
      <c r="P2370" s="242"/>
      <c r="Q2370" s="242"/>
      <c r="R2370" s="242"/>
      <c r="S2370" s="242"/>
      <c r="T2370" s="243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4" t="s">
        <v>213</v>
      </c>
      <c r="AU2370" s="244" t="s">
        <v>86</v>
      </c>
      <c r="AV2370" s="13" t="s">
        <v>86</v>
      </c>
      <c r="AW2370" s="13" t="s">
        <v>35</v>
      </c>
      <c r="AX2370" s="13" t="s">
        <v>73</v>
      </c>
      <c r="AY2370" s="244" t="s">
        <v>202</v>
      </c>
    </row>
    <row r="2371" s="13" customFormat="1">
      <c r="A2371" s="13"/>
      <c r="B2371" s="233"/>
      <c r="C2371" s="234"/>
      <c r="D2371" s="235" t="s">
        <v>213</v>
      </c>
      <c r="E2371" s="236" t="s">
        <v>19</v>
      </c>
      <c r="F2371" s="237" t="s">
        <v>3131</v>
      </c>
      <c r="G2371" s="234"/>
      <c r="H2371" s="238">
        <v>202.06</v>
      </c>
      <c r="I2371" s="239"/>
      <c r="J2371" s="234"/>
      <c r="K2371" s="234"/>
      <c r="L2371" s="240"/>
      <c r="M2371" s="241"/>
      <c r="N2371" s="242"/>
      <c r="O2371" s="242"/>
      <c r="P2371" s="242"/>
      <c r="Q2371" s="242"/>
      <c r="R2371" s="242"/>
      <c r="S2371" s="242"/>
      <c r="T2371" s="243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4" t="s">
        <v>213</v>
      </c>
      <c r="AU2371" s="244" t="s">
        <v>86</v>
      </c>
      <c r="AV2371" s="13" t="s">
        <v>86</v>
      </c>
      <c r="AW2371" s="13" t="s">
        <v>35</v>
      </c>
      <c r="AX2371" s="13" t="s">
        <v>73</v>
      </c>
      <c r="AY2371" s="244" t="s">
        <v>202</v>
      </c>
    </row>
    <row r="2372" s="15" customFormat="1">
      <c r="A2372" s="15"/>
      <c r="B2372" s="259"/>
      <c r="C2372" s="260"/>
      <c r="D2372" s="235" t="s">
        <v>213</v>
      </c>
      <c r="E2372" s="261" t="s">
        <v>19</v>
      </c>
      <c r="F2372" s="262" t="s">
        <v>3132</v>
      </c>
      <c r="G2372" s="260"/>
      <c r="H2372" s="261" t="s">
        <v>19</v>
      </c>
      <c r="I2372" s="263"/>
      <c r="J2372" s="260"/>
      <c r="K2372" s="260"/>
      <c r="L2372" s="264"/>
      <c r="M2372" s="265"/>
      <c r="N2372" s="266"/>
      <c r="O2372" s="266"/>
      <c r="P2372" s="266"/>
      <c r="Q2372" s="266"/>
      <c r="R2372" s="266"/>
      <c r="S2372" s="266"/>
      <c r="T2372" s="267"/>
      <c r="U2372" s="15"/>
      <c r="V2372" s="15"/>
      <c r="W2372" s="15"/>
      <c r="X2372" s="15"/>
      <c r="Y2372" s="15"/>
      <c r="Z2372" s="15"/>
      <c r="AA2372" s="15"/>
      <c r="AB2372" s="15"/>
      <c r="AC2372" s="15"/>
      <c r="AD2372" s="15"/>
      <c r="AE2372" s="15"/>
      <c r="AT2372" s="268" t="s">
        <v>213</v>
      </c>
      <c r="AU2372" s="268" t="s">
        <v>86</v>
      </c>
      <c r="AV2372" s="15" t="s">
        <v>80</v>
      </c>
      <c r="AW2372" s="15" t="s">
        <v>35</v>
      </c>
      <c r="AX2372" s="15" t="s">
        <v>73</v>
      </c>
      <c r="AY2372" s="268" t="s">
        <v>202</v>
      </c>
    </row>
    <row r="2373" s="13" customFormat="1">
      <c r="A2373" s="13"/>
      <c r="B2373" s="233"/>
      <c r="C2373" s="234"/>
      <c r="D2373" s="235" t="s">
        <v>213</v>
      </c>
      <c r="E2373" s="236" t="s">
        <v>19</v>
      </c>
      <c r="F2373" s="237" t="s">
        <v>3133</v>
      </c>
      <c r="G2373" s="234"/>
      <c r="H2373" s="238">
        <v>17.059999999999999</v>
      </c>
      <c r="I2373" s="239"/>
      <c r="J2373" s="234"/>
      <c r="K2373" s="234"/>
      <c r="L2373" s="240"/>
      <c r="M2373" s="241"/>
      <c r="N2373" s="242"/>
      <c r="O2373" s="242"/>
      <c r="P2373" s="242"/>
      <c r="Q2373" s="242"/>
      <c r="R2373" s="242"/>
      <c r="S2373" s="242"/>
      <c r="T2373" s="243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4" t="s">
        <v>213</v>
      </c>
      <c r="AU2373" s="244" t="s">
        <v>86</v>
      </c>
      <c r="AV2373" s="13" t="s">
        <v>86</v>
      </c>
      <c r="AW2373" s="13" t="s">
        <v>35</v>
      </c>
      <c r="AX2373" s="13" t="s">
        <v>73</v>
      </c>
      <c r="AY2373" s="244" t="s">
        <v>202</v>
      </c>
    </row>
    <row r="2374" s="14" customFormat="1">
      <c r="A2374" s="14"/>
      <c r="B2374" s="245"/>
      <c r="C2374" s="246"/>
      <c r="D2374" s="235" t="s">
        <v>213</v>
      </c>
      <c r="E2374" s="247" t="s">
        <v>19</v>
      </c>
      <c r="F2374" s="248" t="s">
        <v>215</v>
      </c>
      <c r="G2374" s="246"/>
      <c r="H2374" s="249">
        <v>3729.1799999999998</v>
      </c>
      <c r="I2374" s="250"/>
      <c r="J2374" s="246"/>
      <c r="K2374" s="246"/>
      <c r="L2374" s="251"/>
      <c r="M2374" s="252"/>
      <c r="N2374" s="253"/>
      <c r="O2374" s="253"/>
      <c r="P2374" s="253"/>
      <c r="Q2374" s="253"/>
      <c r="R2374" s="253"/>
      <c r="S2374" s="253"/>
      <c r="T2374" s="254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T2374" s="255" t="s">
        <v>213</v>
      </c>
      <c r="AU2374" s="255" t="s">
        <v>86</v>
      </c>
      <c r="AV2374" s="14" t="s">
        <v>209</v>
      </c>
      <c r="AW2374" s="14" t="s">
        <v>35</v>
      </c>
      <c r="AX2374" s="14" t="s">
        <v>80</v>
      </c>
      <c r="AY2374" s="255" t="s">
        <v>202</v>
      </c>
    </row>
    <row r="2375" s="2" customFormat="1" ht="16.5" customHeight="1">
      <c r="A2375" s="40"/>
      <c r="B2375" s="41"/>
      <c r="C2375" s="215" t="s">
        <v>1460</v>
      </c>
      <c r="D2375" s="215" t="s">
        <v>204</v>
      </c>
      <c r="E2375" s="216" t="s">
        <v>3134</v>
      </c>
      <c r="F2375" s="217" t="s">
        <v>3135</v>
      </c>
      <c r="G2375" s="218" t="s">
        <v>218</v>
      </c>
      <c r="H2375" s="219">
        <v>1774.5899999999999</v>
      </c>
      <c r="I2375" s="220"/>
      <c r="J2375" s="221">
        <f>ROUND(I2375*H2375,2)</f>
        <v>0</v>
      </c>
      <c r="K2375" s="217" t="s">
        <v>208</v>
      </c>
      <c r="L2375" s="46"/>
      <c r="M2375" s="222" t="s">
        <v>19</v>
      </c>
      <c r="N2375" s="223" t="s">
        <v>45</v>
      </c>
      <c r="O2375" s="86"/>
      <c r="P2375" s="224">
        <f>O2375*H2375</f>
        <v>0</v>
      </c>
      <c r="Q2375" s="224">
        <v>0.00012999999999999999</v>
      </c>
      <c r="R2375" s="224">
        <f>Q2375*H2375</f>
        <v>0.23069669999999998</v>
      </c>
      <c r="S2375" s="224">
        <v>0</v>
      </c>
      <c r="T2375" s="225">
        <f>S2375*H2375</f>
        <v>0</v>
      </c>
      <c r="U2375" s="40"/>
      <c r="V2375" s="40"/>
      <c r="W2375" s="40"/>
      <c r="X2375" s="40"/>
      <c r="Y2375" s="40"/>
      <c r="Z2375" s="40"/>
      <c r="AA2375" s="40"/>
      <c r="AB2375" s="40"/>
      <c r="AC2375" s="40"/>
      <c r="AD2375" s="40"/>
      <c r="AE2375" s="40"/>
      <c r="AR2375" s="226" t="s">
        <v>209</v>
      </c>
      <c r="AT2375" s="226" t="s">
        <v>204</v>
      </c>
      <c r="AU2375" s="226" t="s">
        <v>86</v>
      </c>
      <c r="AY2375" s="19" t="s">
        <v>202</v>
      </c>
      <c r="BE2375" s="227">
        <f>IF(N2375="základní",J2375,0)</f>
        <v>0</v>
      </c>
      <c r="BF2375" s="227">
        <f>IF(N2375="snížená",J2375,0)</f>
        <v>0</v>
      </c>
      <c r="BG2375" s="227">
        <f>IF(N2375="zákl. přenesená",J2375,0)</f>
        <v>0</v>
      </c>
      <c r="BH2375" s="227">
        <f>IF(N2375="sníž. přenesená",J2375,0)</f>
        <v>0</v>
      </c>
      <c r="BI2375" s="227">
        <f>IF(N2375="nulová",J2375,0)</f>
        <v>0</v>
      </c>
      <c r="BJ2375" s="19" t="s">
        <v>86</v>
      </c>
      <c r="BK2375" s="227">
        <f>ROUND(I2375*H2375,2)</f>
        <v>0</v>
      </c>
      <c r="BL2375" s="19" t="s">
        <v>209</v>
      </c>
      <c r="BM2375" s="226" t="s">
        <v>3136</v>
      </c>
    </row>
    <row r="2376" s="2" customFormat="1">
      <c r="A2376" s="40"/>
      <c r="B2376" s="41"/>
      <c r="C2376" s="42"/>
      <c r="D2376" s="228" t="s">
        <v>211</v>
      </c>
      <c r="E2376" s="42"/>
      <c r="F2376" s="229" t="s">
        <v>3137</v>
      </c>
      <c r="G2376" s="42"/>
      <c r="H2376" s="42"/>
      <c r="I2376" s="230"/>
      <c r="J2376" s="42"/>
      <c r="K2376" s="42"/>
      <c r="L2376" s="46"/>
      <c r="M2376" s="231"/>
      <c r="N2376" s="232"/>
      <c r="O2376" s="86"/>
      <c r="P2376" s="86"/>
      <c r="Q2376" s="86"/>
      <c r="R2376" s="86"/>
      <c r="S2376" s="86"/>
      <c r="T2376" s="87"/>
      <c r="U2376" s="40"/>
      <c r="V2376" s="40"/>
      <c r="W2376" s="40"/>
      <c r="X2376" s="40"/>
      <c r="Y2376" s="40"/>
      <c r="Z2376" s="40"/>
      <c r="AA2376" s="40"/>
      <c r="AB2376" s="40"/>
      <c r="AC2376" s="40"/>
      <c r="AD2376" s="40"/>
      <c r="AE2376" s="40"/>
      <c r="AT2376" s="19" t="s">
        <v>211</v>
      </c>
      <c r="AU2376" s="19" t="s">
        <v>86</v>
      </c>
    </row>
    <row r="2377" s="15" customFormat="1">
      <c r="A2377" s="15"/>
      <c r="B2377" s="259"/>
      <c r="C2377" s="260"/>
      <c r="D2377" s="235" t="s">
        <v>213</v>
      </c>
      <c r="E2377" s="261" t="s">
        <v>19</v>
      </c>
      <c r="F2377" s="262" t="s">
        <v>771</v>
      </c>
      <c r="G2377" s="260"/>
      <c r="H2377" s="261" t="s">
        <v>19</v>
      </c>
      <c r="I2377" s="263"/>
      <c r="J2377" s="260"/>
      <c r="K2377" s="260"/>
      <c r="L2377" s="264"/>
      <c r="M2377" s="265"/>
      <c r="N2377" s="266"/>
      <c r="O2377" s="266"/>
      <c r="P2377" s="266"/>
      <c r="Q2377" s="266"/>
      <c r="R2377" s="266"/>
      <c r="S2377" s="266"/>
      <c r="T2377" s="267"/>
      <c r="U2377" s="15"/>
      <c r="V2377" s="15"/>
      <c r="W2377" s="15"/>
      <c r="X2377" s="15"/>
      <c r="Y2377" s="15"/>
      <c r="Z2377" s="15"/>
      <c r="AA2377" s="15"/>
      <c r="AB2377" s="15"/>
      <c r="AC2377" s="15"/>
      <c r="AD2377" s="15"/>
      <c r="AE2377" s="15"/>
      <c r="AT2377" s="268" t="s">
        <v>213</v>
      </c>
      <c r="AU2377" s="268" t="s">
        <v>86</v>
      </c>
      <c r="AV2377" s="15" t="s">
        <v>80</v>
      </c>
      <c r="AW2377" s="15" t="s">
        <v>35</v>
      </c>
      <c r="AX2377" s="15" t="s">
        <v>73</v>
      </c>
      <c r="AY2377" s="268" t="s">
        <v>202</v>
      </c>
    </row>
    <row r="2378" s="13" customFormat="1">
      <c r="A2378" s="13"/>
      <c r="B2378" s="233"/>
      <c r="C2378" s="234"/>
      <c r="D2378" s="235" t="s">
        <v>213</v>
      </c>
      <c r="E2378" s="236" t="s">
        <v>19</v>
      </c>
      <c r="F2378" s="237" t="s">
        <v>1900</v>
      </c>
      <c r="G2378" s="234"/>
      <c r="H2378" s="238">
        <v>220.41999999999999</v>
      </c>
      <c r="I2378" s="239"/>
      <c r="J2378" s="234"/>
      <c r="K2378" s="234"/>
      <c r="L2378" s="240"/>
      <c r="M2378" s="241"/>
      <c r="N2378" s="242"/>
      <c r="O2378" s="242"/>
      <c r="P2378" s="242"/>
      <c r="Q2378" s="242"/>
      <c r="R2378" s="242"/>
      <c r="S2378" s="242"/>
      <c r="T2378" s="243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4" t="s">
        <v>213</v>
      </c>
      <c r="AU2378" s="244" t="s">
        <v>86</v>
      </c>
      <c r="AV2378" s="13" t="s">
        <v>86</v>
      </c>
      <c r="AW2378" s="13" t="s">
        <v>35</v>
      </c>
      <c r="AX2378" s="13" t="s">
        <v>73</v>
      </c>
      <c r="AY2378" s="244" t="s">
        <v>202</v>
      </c>
    </row>
    <row r="2379" s="13" customFormat="1">
      <c r="A2379" s="13"/>
      <c r="B2379" s="233"/>
      <c r="C2379" s="234"/>
      <c r="D2379" s="235" t="s">
        <v>213</v>
      </c>
      <c r="E2379" s="236" t="s">
        <v>19</v>
      </c>
      <c r="F2379" s="237" t="s">
        <v>1901</v>
      </c>
      <c r="G2379" s="234"/>
      <c r="H2379" s="238">
        <v>183.97</v>
      </c>
      <c r="I2379" s="239"/>
      <c r="J2379" s="234"/>
      <c r="K2379" s="234"/>
      <c r="L2379" s="240"/>
      <c r="M2379" s="241"/>
      <c r="N2379" s="242"/>
      <c r="O2379" s="242"/>
      <c r="P2379" s="242"/>
      <c r="Q2379" s="242"/>
      <c r="R2379" s="242"/>
      <c r="S2379" s="242"/>
      <c r="T2379" s="24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4" t="s">
        <v>213</v>
      </c>
      <c r="AU2379" s="244" t="s">
        <v>86</v>
      </c>
      <c r="AV2379" s="13" t="s">
        <v>86</v>
      </c>
      <c r="AW2379" s="13" t="s">
        <v>35</v>
      </c>
      <c r="AX2379" s="13" t="s">
        <v>73</v>
      </c>
      <c r="AY2379" s="244" t="s">
        <v>202</v>
      </c>
    </row>
    <row r="2380" s="13" customFormat="1">
      <c r="A2380" s="13"/>
      <c r="B2380" s="233"/>
      <c r="C2380" s="234"/>
      <c r="D2380" s="235" t="s">
        <v>213</v>
      </c>
      <c r="E2380" s="236" t="s">
        <v>19</v>
      </c>
      <c r="F2380" s="237" t="s">
        <v>1902</v>
      </c>
      <c r="G2380" s="234"/>
      <c r="H2380" s="238">
        <v>40.149999999999999</v>
      </c>
      <c r="I2380" s="239"/>
      <c r="J2380" s="234"/>
      <c r="K2380" s="234"/>
      <c r="L2380" s="240"/>
      <c r="M2380" s="241"/>
      <c r="N2380" s="242"/>
      <c r="O2380" s="242"/>
      <c r="P2380" s="242"/>
      <c r="Q2380" s="242"/>
      <c r="R2380" s="242"/>
      <c r="S2380" s="242"/>
      <c r="T2380" s="24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4" t="s">
        <v>213</v>
      </c>
      <c r="AU2380" s="244" t="s">
        <v>86</v>
      </c>
      <c r="AV2380" s="13" t="s">
        <v>86</v>
      </c>
      <c r="AW2380" s="13" t="s">
        <v>35</v>
      </c>
      <c r="AX2380" s="13" t="s">
        <v>73</v>
      </c>
      <c r="AY2380" s="244" t="s">
        <v>202</v>
      </c>
    </row>
    <row r="2381" s="16" customFormat="1">
      <c r="A2381" s="16"/>
      <c r="B2381" s="283"/>
      <c r="C2381" s="284"/>
      <c r="D2381" s="235" t="s">
        <v>213</v>
      </c>
      <c r="E2381" s="285" t="s">
        <v>19</v>
      </c>
      <c r="F2381" s="286" t="s">
        <v>516</v>
      </c>
      <c r="G2381" s="284"/>
      <c r="H2381" s="287">
        <v>444.54000000000002</v>
      </c>
      <c r="I2381" s="288"/>
      <c r="J2381" s="284"/>
      <c r="K2381" s="284"/>
      <c r="L2381" s="289"/>
      <c r="M2381" s="290"/>
      <c r="N2381" s="291"/>
      <c r="O2381" s="291"/>
      <c r="P2381" s="291"/>
      <c r="Q2381" s="291"/>
      <c r="R2381" s="291"/>
      <c r="S2381" s="291"/>
      <c r="T2381" s="292"/>
      <c r="U2381" s="16"/>
      <c r="V2381" s="16"/>
      <c r="W2381" s="16"/>
      <c r="X2381" s="16"/>
      <c r="Y2381" s="16"/>
      <c r="Z2381" s="16"/>
      <c r="AA2381" s="16"/>
      <c r="AB2381" s="16"/>
      <c r="AC2381" s="16"/>
      <c r="AD2381" s="16"/>
      <c r="AE2381" s="16"/>
      <c r="AT2381" s="293" t="s">
        <v>213</v>
      </c>
      <c r="AU2381" s="293" t="s">
        <v>86</v>
      </c>
      <c r="AV2381" s="16" t="s">
        <v>109</v>
      </c>
      <c r="AW2381" s="16" t="s">
        <v>35</v>
      </c>
      <c r="AX2381" s="16" t="s">
        <v>73</v>
      </c>
      <c r="AY2381" s="293" t="s">
        <v>202</v>
      </c>
    </row>
    <row r="2382" s="15" customFormat="1">
      <c r="A2382" s="15"/>
      <c r="B2382" s="259"/>
      <c r="C2382" s="260"/>
      <c r="D2382" s="235" t="s">
        <v>213</v>
      </c>
      <c r="E2382" s="261" t="s">
        <v>19</v>
      </c>
      <c r="F2382" s="262" t="s">
        <v>835</v>
      </c>
      <c r="G2382" s="260"/>
      <c r="H2382" s="261" t="s">
        <v>19</v>
      </c>
      <c r="I2382" s="263"/>
      <c r="J2382" s="260"/>
      <c r="K2382" s="260"/>
      <c r="L2382" s="264"/>
      <c r="M2382" s="265"/>
      <c r="N2382" s="266"/>
      <c r="O2382" s="266"/>
      <c r="P2382" s="266"/>
      <c r="Q2382" s="266"/>
      <c r="R2382" s="266"/>
      <c r="S2382" s="266"/>
      <c r="T2382" s="267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T2382" s="268" t="s">
        <v>213</v>
      </c>
      <c r="AU2382" s="268" t="s">
        <v>86</v>
      </c>
      <c r="AV2382" s="15" t="s">
        <v>80</v>
      </c>
      <c r="AW2382" s="15" t="s">
        <v>35</v>
      </c>
      <c r="AX2382" s="15" t="s">
        <v>73</v>
      </c>
      <c r="AY2382" s="268" t="s">
        <v>202</v>
      </c>
    </row>
    <row r="2383" s="13" customFormat="1">
      <c r="A2383" s="13"/>
      <c r="B2383" s="233"/>
      <c r="C2383" s="234"/>
      <c r="D2383" s="235" t="s">
        <v>213</v>
      </c>
      <c r="E2383" s="236" t="s">
        <v>19</v>
      </c>
      <c r="F2383" s="237" t="s">
        <v>1903</v>
      </c>
      <c r="G2383" s="234"/>
      <c r="H2383" s="238">
        <v>553.24000000000001</v>
      </c>
      <c r="I2383" s="239"/>
      <c r="J2383" s="234"/>
      <c r="K2383" s="234"/>
      <c r="L2383" s="240"/>
      <c r="M2383" s="241"/>
      <c r="N2383" s="242"/>
      <c r="O2383" s="242"/>
      <c r="P2383" s="242"/>
      <c r="Q2383" s="242"/>
      <c r="R2383" s="242"/>
      <c r="S2383" s="242"/>
      <c r="T2383" s="24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4" t="s">
        <v>213</v>
      </c>
      <c r="AU2383" s="244" t="s">
        <v>86</v>
      </c>
      <c r="AV2383" s="13" t="s">
        <v>86</v>
      </c>
      <c r="AW2383" s="13" t="s">
        <v>35</v>
      </c>
      <c r="AX2383" s="13" t="s">
        <v>73</v>
      </c>
      <c r="AY2383" s="244" t="s">
        <v>202</v>
      </c>
    </row>
    <row r="2384" s="13" customFormat="1">
      <c r="A2384" s="13"/>
      <c r="B2384" s="233"/>
      <c r="C2384" s="234"/>
      <c r="D2384" s="235" t="s">
        <v>213</v>
      </c>
      <c r="E2384" s="236" t="s">
        <v>19</v>
      </c>
      <c r="F2384" s="237" t="s">
        <v>1904</v>
      </c>
      <c r="G2384" s="234"/>
      <c r="H2384" s="238">
        <v>175.80000000000001</v>
      </c>
      <c r="I2384" s="239"/>
      <c r="J2384" s="234"/>
      <c r="K2384" s="234"/>
      <c r="L2384" s="240"/>
      <c r="M2384" s="241"/>
      <c r="N2384" s="242"/>
      <c r="O2384" s="242"/>
      <c r="P2384" s="242"/>
      <c r="Q2384" s="242"/>
      <c r="R2384" s="242"/>
      <c r="S2384" s="242"/>
      <c r="T2384" s="243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4" t="s">
        <v>213</v>
      </c>
      <c r="AU2384" s="244" t="s">
        <v>86</v>
      </c>
      <c r="AV2384" s="13" t="s">
        <v>86</v>
      </c>
      <c r="AW2384" s="13" t="s">
        <v>35</v>
      </c>
      <c r="AX2384" s="13" t="s">
        <v>73</v>
      </c>
      <c r="AY2384" s="244" t="s">
        <v>202</v>
      </c>
    </row>
    <row r="2385" s="13" customFormat="1">
      <c r="A2385" s="13"/>
      <c r="B2385" s="233"/>
      <c r="C2385" s="234"/>
      <c r="D2385" s="235" t="s">
        <v>213</v>
      </c>
      <c r="E2385" s="236" t="s">
        <v>19</v>
      </c>
      <c r="F2385" s="237" t="s">
        <v>1905</v>
      </c>
      <c r="G2385" s="234"/>
      <c r="H2385" s="238">
        <v>253.12000000000001</v>
      </c>
      <c r="I2385" s="239"/>
      <c r="J2385" s="234"/>
      <c r="K2385" s="234"/>
      <c r="L2385" s="240"/>
      <c r="M2385" s="241"/>
      <c r="N2385" s="242"/>
      <c r="O2385" s="242"/>
      <c r="P2385" s="242"/>
      <c r="Q2385" s="242"/>
      <c r="R2385" s="242"/>
      <c r="S2385" s="242"/>
      <c r="T2385" s="24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4" t="s">
        <v>213</v>
      </c>
      <c r="AU2385" s="244" t="s">
        <v>86</v>
      </c>
      <c r="AV2385" s="13" t="s">
        <v>86</v>
      </c>
      <c r="AW2385" s="13" t="s">
        <v>35</v>
      </c>
      <c r="AX2385" s="13" t="s">
        <v>73</v>
      </c>
      <c r="AY2385" s="244" t="s">
        <v>202</v>
      </c>
    </row>
    <row r="2386" s="13" customFormat="1">
      <c r="A2386" s="13"/>
      <c r="B2386" s="233"/>
      <c r="C2386" s="234"/>
      <c r="D2386" s="235" t="s">
        <v>213</v>
      </c>
      <c r="E2386" s="236" t="s">
        <v>19</v>
      </c>
      <c r="F2386" s="237" t="s">
        <v>1906</v>
      </c>
      <c r="G2386" s="234"/>
      <c r="H2386" s="238">
        <v>235.25</v>
      </c>
      <c r="I2386" s="239"/>
      <c r="J2386" s="234"/>
      <c r="K2386" s="234"/>
      <c r="L2386" s="240"/>
      <c r="M2386" s="241"/>
      <c r="N2386" s="242"/>
      <c r="O2386" s="242"/>
      <c r="P2386" s="242"/>
      <c r="Q2386" s="242"/>
      <c r="R2386" s="242"/>
      <c r="S2386" s="242"/>
      <c r="T2386" s="24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4" t="s">
        <v>213</v>
      </c>
      <c r="AU2386" s="244" t="s">
        <v>86</v>
      </c>
      <c r="AV2386" s="13" t="s">
        <v>86</v>
      </c>
      <c r="AW2386" s="13" t="s">
        <v>35</v>
      </c>
      <c r="AX2386" s="13" t="s">
        <v>73</v>
      </c>
      <c r="AY2386" s="244" t="s">
        <v>202</v>
      </c>
    </row>
    <row r="2387" s="13" customFormat="1">
      <c r="A2387" s="13"/>
      <c r="B2387" s="233"/>
      <c r="C2387" s="234"/>
      <c r="D2387" s="235" t="s">
        <v>213</v>
      </c>
      <c r="E2387" s="236" t="s">
        <v>19</v>
      </c>
      <c r="F2387" s="237" t="s">
        <v>1907</v>
      </c>
      <c r="G2387" s="234"/>
      <c r="H2387" s="238">
        <v>91.799999999999997</v>
      </c>
      <c r="I2387" s="239"/>
      <c r="J2387" s="234"/>
      <c r="K2387" s="234"/>
      <c r="L2387" s="240"/>
      <c r="M2387" s="241"/>
      <c r="N2387" s="242"/>
      <c r="O2387" s="242"/>
      <c r="P2387" s="242"/>
      <c r="Q2387" s="242"/>
      <c r="R2387" s="242"/>
      <c r="S2387" s="242"/>
      <c r="T2387" s="24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4" t="s">
        <v>213</v>
      </c>
      <c r="AU2387" s="244" t="s">
        <v>86</v>
      </c>
      <c r="AV2387" s="13" t="s">
        <v>86</v>
      </c>
      <c r="AW2387" s="13" t="s">
        <v>35</v>
      </c>
      <c r="AX2387" s="13" t="s">
        <v>73</v>
      </c>
      <c r="AY2387" s="244" t="s">
        <v>202</v>
      </c>
    </row>
    <row r="2388" s="16" customFormat="1">
      <c r="A2388" s="16"/>
      <c r="B2388" s="283"/>
      <c r="C2388" s="284"/>
      <c r="D2388" s="235" t="s">
        <v>213</v>
      </c>
      <c r="E2388" s="285" t="s">
        <v>19</v>
      </c>
      <c r="F2388" s="286" t="s">
        <v>516</v>
      </c>
      <c r="G2388" s="284"/>
      <c r="H2388" s="287">
        <v>1309.21</v>
      </c>
      <c r="I2388" s="288"/>
      <c r="J2388" s="284"/>
      <c r="K2388" s="284"/>
      <c r="L2388" s="289"/>
      <c r="M2388" s="290"/>
      <c r="N2388" s="291"/>
      <c r="O2388" s="291"/>
      <c r="P2388" s="291"/>
      <c r="Q2388" s="291"/>
      <c r="R2388" s="291"/>
      <c r="S2388" s="291"/>
      <c r="T2388" s="292"/>
      <c r="U2388" s="16"/>
      <c r="V2388" s="16"/>
      <c r="W2388" s="16"/>
      <c r="X2388" s="16"/>
      <c r="Y2388" s="16"/>
      <c r="Z2388" s="16"/>
      <c r="AA2388" s="16"/>
      <c r="AB2388" s="16"/>
      <c r="AC2388" s="16"/>
      <c r="AD2388" s="16"/>
      <c r="AE2388" s="16"/>
      <c r="AT2388" s="293" t="s">
        <v>213</v>
      </c>
      <c r="AU2388" s="293" t="s">
        <v>86</v>
      </c>
      <c r="AV2388" s="16" t="s">
        <v>109</v>
      </c>
      <c r="AW2388" s="16" t="s">
        <v>35</v>
      </c>
      <c r="AX2388" s="16" t="s">
        <v>73</v>
      </c>
      <c r="AY2388" s="293" t="s">
        <v>202</v>
      </c>
    </row>
    <row r="2389" s="15" customFormat="1">
      <c r="A2389" s="15"/>
      <c r="B2389" s="259"/>
      <c r="C2389" s="260"/>
      <c r="D2389" s="235" t="s">
        <v>213</v>
      </c>
      <c r="E2389" s="261" t="s">
        <v>19</v>
      </c>
      <c r="F2389" s="262" t="s">
        <v>3096</v>
      </c>
      <c r="G2389" s="260"/>
      <c r="H2389" s="261" t="s">
        <v>19</v>
      </c>
      <c r="I2389" s="263"/>
      <c r="J2389" s="260"/>
      <c r="K2389" s="260"/>
      <c r="L2389" s="264"/>
      <c r="M2389" s="265"/>
      <c r="N2389" s="266"/>
      <c r="O2389" s="266"/>
      <c r="P2389" s="266"/>
      <c r="Q2389" s="266"/>
      <c r="R2389" s="266"/>
      <c r="S2389" s="266"/>
      <c r="T2389" s="267"/>
      <c r="U2389" s="15"/>
      <c r="V2389" s="15"/>
      <c r="W2389" s="15"/>
      <c r="X2389" s="15"/>
      <c r="Y2389" s="15"/>
      <c r="Z2389" s="15"/>
      <c r="AA2389" s="15"/>
      <c r="AB2389" s="15"/>
      <c r="AC2389" s="15"/>
      <c r="AD2389" s="15"/>
      <c r="AE2389" s="15"/>
      <c r="AT2389" s="268" t="s">
        <v>213</v>
      </c>
      <c r="AU2389" s="268" t="s">
        <v>86</v>
      </c>
      <c r="AV2389" s="15" t="s">
        <v>80</v>
      </c>
      <c r="AW2389" s="15" t="s">
        <v>35</v>
      </c>
      <c r="AX2389" s="15" t="s">
        <v>73</v>
      </c>
      <c r="AY2389" s="268" t="s">
        <v>202</v>
      </c>
    </row>
    <row r="2390" s="13" customFormat="1">
      <c r="A2390" s="13"/>
      <c r="B2390" s="233"/>
      <c r="C2390" s="234"/>
      <c r="D2390" s="235" t="s">
        <v>213</v>
      </c>
      <c r="E2390" s="236" t="s">
        <v>19</v>
      </c>
      <c r="F2390" s="237" t="s">
        <v>3138</v>
      </c>
      <c r="G2390" s="234"/>
      <c r="H2390" s="238">
        <v>20.84</v>
      </c>
      <c r="I2390" s="239"/>
      <c r="J2390" s="234"/>
      <c r="K2390" s="234"/>
      <c r="L2390" s="240"/>
      <c r="M2390" s="241"/>
      <c r="N2390" s="242"/>
      <c r="O2390" s="242"/>
      <c r="P2390" s="242"/>
      <c r="Q2390" s="242"/>
      <c r="R2390" s="242"/>
      <c r="S2390" s="242"/>
      <c r="T2390" s="243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4" t="s">
        <v>213</v>
      </c>
      <c r="AU2390" s="244" t="s">
        <v>86</v>
      </c>
      <c r="AV2390" s="13" t="s">
        <v>86</v>
      </c>
      <c r="AW2390" s="13" t="s">
        <v>35</v>
      </c>
      <c r="AX2390" s="13" t="s">
        <v>73</v>
      </c>
      <c r="AY2390" s="244" t="s">
        <v>202</v>
      </c>
    </row>
    <row r="2391" s="16" customFormat="1">
      <c r="A2391" s="16"/>
      <c r="B2391" s="283"/>
      <c r="C2391" s="284"/>
      <c r="D2391" s="235" t="s">
        <v>213</v>
      </c>
      <c r="E2391" s="285" t="s">
        <v>19</v>
      </c>
      <c r="F2391" s="286" t="s">
        <v>516</v>
      </c>
      <c r="G2391" s="284"/>
      <c r="H2391" s="287">
        <v>20.84</v>
      </c>
      <c r="I2391" s="288"/>
      <c r="J2391" s="284"/>
      <c r="K2391" s="284"/>
      <c r="L2391" s="289"/>
      <c r="M2391" s="290"/>
      <c r="N2391" s="291"/>
      <c r="O2391" s="291"/>
      <c r="P2391" s="291"/>
      <c r="Q2391" s="291"/>
      <c r="R2391" s="291"/>
      <c r="S2391" s="291"/>
      <c r="T2391" s="292"/>
      <c r="U2391" s="16"/>
      <c r="V2391" s="16"/>
      <c r="W2391" s="16"/>
      <c r="X2391" s="16"/>
      <c r="Y2391" s="16"/>
      <c r="Z2391" s="16"/>
      <c r="AA2391" s="16"/>
      <c r="AB2391" s="16"/>
      <c r="AC2391" s="16"/>
      <c r="AD2391" s="16"/>
      <c r="AE2391" s="16"/>
      <c r="AT2391" s="293" t="s">
        <v>213</v>
      </c>
      <c r="AU2391" s="293" t="s">
        <v>86</v>
      </c>
      <c r="AV2391" s="16" t="s">
        <v>109</v>
      </c>
      <c r="AW2391" s="16" t="s">
        <v>35</v>
      </c>
      <c r="AX2391" s="16" t="s">
        <v>73</v>
      </c>
      <c r="AY2391" s="293" t="s">
        <v>202</v>
      </c>
    </row>
    <row r="2392" s="14" customFormat="1">
      <c r="A2392" s="14"/>
      <c r="B2392" s="245"/>
      <c r="C2392" s="246"/>
      <c r="D2392" s="235" t="s">
        <v>213</v>
      </c>
      <c r="E2392" s="247" t="s">
        <v>19</v>
      </c>
      <c r="F2392" s="248" t="s">
        <v>215</v>
      </c>
      <c r="G2392" s="246"/>
      <c r="H2392" s="249">
        <v>1774.5899999999999</v>
      </c>
      <c r="I2392" s="250"/>
      <c r="J2392" s="246"/>
      <c r="K2392" s="246"/>
      <c r="L2392" s="251"/>
      <c r="M2392" s="252"/>
      <c r="N2392" s="253"/>
      <c r="O2392" s="253"/>
      <c r="P2392" s="253"/>
      <c r="Q2392" s="253"/>
      <c r="R2392" s="253"/>
      <c r="S2392" s="253"/>
      <c r="T2392" s="25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55" t="s">
        <v>213</v>
      </c>
      <c r="AU2392" s="255" t="s">
        <v>86</v>
      </c>
      <c r="AV2392" s="14" t="s">
        <v>209</v>
      </c>
      <c r="AW2392" s="14" t="s">
        <v>35</v>
      </c>
      <c r="AX2392" s="14" t="s">
        <v>80</v>
      </c>
      <c r="AY2392" s="255" t="s">
        <v>202</v>
      </c>
    </row>
    <row r="2393" s="2" customFormat="1" ht="24.15" customHeight="1">
      <c r="A2393" s="40"/>
      <c r="B2393" s="41"/>
      <c r="C2393" s="215" t="s">
        <v>1469</v>
      </c>
      <c r="D2393" s="215" t="s">
        <v>204</v>
      </c>
      <c r="E2393" s="216" t="s">
        <v>3139</v>
      </c>
      <c r="F2393" s="217" t="s">
        <v>3140</v>
      </c>
      <c r="G2393" s="218" t="s">
        <v>415</v>
      </c>
      <c r="H2393" s="219">
        <v>1576.817</v>
      </c>
      <c r="I2393" s="220"/>
      <c r="J2393" s="221">
        <f>ROUND(I2393*H2393,2)</f>
        <v>0</v>
      </c>
      <c r="K2393" s="217" t="s">
        <v>208</v>
      </c>
      <c r="L2393" s="46"/>
      <c r="M2393" s="222" t="s">
        <v>19</v>
      </c>
      <c r="N2393" s="223" t="s">
        <v>45</v>
      </c>
      <c r="O2393" s="86"/>
      <c r="P2393" s="224">
        <f>O2393*H2393</f>
        <v>0</v>
      </c>
      <c r="Q2393" s="224">
        <v>2.0000000000000002E-05</v>
      </c>
      <c r="R2393" s="224">
        <f>Q2393*H2393</f>
        <v>0.031536340000000003</v>
      </c>
      <c r="S2393" s="224">
        <v>0</v>
      </c>
      <c r="T2393" s="225">
        <f>S2393*H2393</f>
        <v>0</v>
      </c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R2393" s="226" t="s">
        <v>209</v>
      </c>
      <c r="AT2393" s="226" t="s">
        <v>204</v>
      </c>
      <c r="AU2393" s="226" t="s">
        <v>86</v>
      </c>
      <c r="AY2393" s="19" t="s">
        <v>202</v>
      </c>
      <c r="BE2393" s="227">
        <f>IF(N2393="základní",J2393,0)</f>
        <v>0</v>
      </c>
      <c r="BF2393" s="227">
        <f>IF(N2393="snížená",J2393,0)</f>
        <v>0</v>
      </c>
      <c r="BG2393" s="227">
        <f>IF(N2393="zákl. přenesená",J2393,0)</f>
        <v>0</v>
      </c>
      <c r="BH2393" s="227">
        <f>IF(N2393="sníž. přenesená",J2393,0)</f>
        <v>0</v>
      </c>
      <c r="BI2393" s="227">
        <f>IF(N2393="nulová",J2393,0)</f>
        <v>0</v>
      </c>
      <c r="BJ2393" s="19" t="s">
        <v>86</v>
      </c>
      <c r="BK2393" s="227">
        <f>ROUND(I2393*H2393,2)</f>
        <v>0</v>
      </c>
      <c r="BL2393" s="19" t="s">
        <v>209</v>
      </c>
      <c r="BM2393" s="226" t="s">
        <v>3141</v>
      </c>
    </row>
    <row r="2394" s="2" customFormat="1">
      <c r="A2394" s="40"/>
      <c r="B2394" s="41"/>
      <c r="C2394" s="42"/>
      <c r="D2394" s="228" t="s">
        <v>211</v>
      </c>
      <c r="E2394" s="42"/>
      <c r="F2394" s="229" t="s">
        <v>3142</v>
      </c>
      <c r="G2394" s="42"/>
      <c r="H2394" s="42"/>
      <c r="I2394" s="230"/>
      <c r="J2394" s="42"/>
      <c r="K2394" s="42"/>
      <c r="L2394" s="46"/>
      <c r="M2394" s="231"/>
      <c r="N2394" s="232"/>
      <c r="O2394" s="86"/>
      <c r="P2394" s="86"/>
      <c r="Q2394" s="86"/>
      <c r="R2394" s="86"/>
      <c r="S2394" s="86"/>
      <c r="T2394" s="87"/>
      <c r="U2394" s="40"/>
      <c r="V2394" s="40"/>
      <c r="W2394" s="40"/>
      <c r="X2394" s="40"/>
      <c r="Y2394" s="40"/>
      <c r="Z2394" s="40"/>
      <c r="AA2394" s="40"/>
      <c r="AB2394" s="40"/>
      <c r="AC2394" s="40"/>
      <c r="AD2394" s="40"/>
      <c r="AE2394" s="40"/>
      <c r="AT2394" s="19" t="s">
        <v>211</v>
      </c>
      <c r="AU2394" s="19" t="s">
        <v>86</v>
      </c>
    </row>
    <row r="2395" s="15" customFormat="1">
      <c r="A2395" s="15"/>
      <c r="B2395" s="259"/>
      <c r="C2395" s="260"/>
      <c r="D2395" s="235" t="s">
        <v>213</v>
      </c>
      <c r="E2395" s="261" t="s">
        <v>19</v>
      </c>
      <c r="F2395" s="262" t="s">
        <v>771</v>
      </c>
      <c r="G2395" s="260"/>
      <c r="H2395" s="261" t="s">
        <v>19</v>
      </c>
      <c r="I2395" s="263"/>
      <c r="J2395" s="260"/>
      <c r="K2395" s="260"/>
      <c r="L2395" s="264"/>
      <c r="M2395" s="265"/>
      <c r="N2395" s="266"/>
      <c r="O2395" s="266"/>
      <c r="P2395" s="266"/>
      <c r="Q2395" s="266"/>
      <c r="R2395" s="266"/>
      <c r="S2395" s="266"/>
      <c r="T2395" s="267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T2395" s="268" t="s">
        <v>213</v>
      </c>
      <c r="AU2395" s="268" t="s">
        <v>86</v>
      </c>
      <c r="AV2395" s="15" t="s">
        <v>80</v>
      </c>
      <c r="AW2395" s="15" t="s">
        <v>35</v>
      </c>
      <c r="AX2395" s="15" t="s">
        <v>73</v>
      </c>
      <c r="AY2395" s="268" t="s">
        <v>202</v>
      </c>
    </row>
    <row r="2396" s="15" customFormat="1">
      <c r="A2396" s="15"/>
      <c r="B2396" s="259"/>
      <c r="C2396" s="260"/>
      <c r="D2396" s="235" t="s">
        <v>213</v>
      </c>
      <c r="E2396" s="261" t="s">
        <v>19</v>
      </c>
      <c r="F2396" s="262" t="s">
        <v>2557</v>
      </c>
      <c r="G2396" s="260"/>
      <c r="H2396" s="261" t="s">
        <v>19</v>
      </c>
      <c r="I2396" s="263"/>
      <c r="J2396" s="260"/>
      <c r="K2396" s="260"/>
      <c r="L2396" s="264"/>
      <c r="M2396" s="265"/>
      <c r="N2396" s="266"/>
      <c r="O2396" s="266"/>
      <c r="P2396" s="266"/>
      <c r="Q2396" s="266"/>
      <c r="R2396" s="266"/>
      <c r="S2396" s="266"/>
      <c r="T2396" s="267"/>
      <c r="U2396" s="15"/>
      <c r="V2396" s="15"/>
      <c r="W2396" s="15"/>
      <c r="X2396" s="15"/>
      <c r="Y2396" s="15"/>
      <c r="Z2396" s="15"/>
      <c r="AA2396" s="15"/>
      <c r="AB2396" s="15"/>
      <c r="AC2396" s="15"/>
      <c r="AD2396" s="15"/>
      <c r="AE2396" s="15"/>
      <c r="AT2396" s="268" t="s">
        <v>213</v>
      </c>
      <c r="AU2396" s="268" t="s">
        <v>86</v>
      </c>
      <c r="AV2396" s="15" t="s">
        <v>80</v>
      </c>
      <c r="AW2396" s="15" t="s">
        <v>35</v>
      </c>
      <c r="AX2396" s="15" t="s">
        <v>73</v>
      </c>
      <c r="AY2396" s="268" t="s">
        <v>202</v>
      </c>
    </row>
    <row r="2397" s="13" customFormat="1">
      <c r="A2397" s="13"/>
      <c r="B2397" s="233"/>
      <c r="C2397" s="234"/>
      <c r="D2397" s="235" t="s">
        <v>213</v>
      </c>
      <c r="E2397" s="236" t="s">
        <v>19</v>
      </c>
      <c r="F2397" s="237" t="s">
        <v>3143</v>
      </c>
      <c r="G2397" s="234"/>
      <c r="H2397" s="238">
        <v>22.873000000000001</v>
      </c>
      <c r="I2397" s="239"/>
      <c r="J2397" s="234"/>
      <c r="K2397" s="234"/>
      <c r="L2397" s="240"/>
      <c r="M2397" s="241"/>
      <c r="N2397" s="242"/>
      <c r="O2397" s="242"/>
      <c r="P2397" s="242"/>
      <c r="Q2397" s="242"/>
      <c r="R2397" s="242"/>
      <c r="S2397" s="242"/>
      <c r="T2397" s="243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4" t="s">
        <v>213</v>
      </c>
      <c r="AU2397" s="244" t="s">
        <v>86</v>
      </c>
      <c r="AV2397" s="13" t="s">
        <v>86</v>
      </c>
      <c r="AW2397" s="13" t="s">
        <v>35</v>
      </c>
      <c r="AX2397" s="13" t="s">
        <v>73</v>
      </c>
      <c r="AY2397" s="244" t="s">
        <v>202</v>
      </c>
    </row>
    <row r="2398" s="13" customFormat="1">
      <c r="A2398" s="13"/>
      <c r="B2398" s="233"/>
      <c r="C2398" s="234"/>
      <c r="D2398" s="235" t="s">
        <v>213</v>
      </c>
      <c r="E2398" s="236" t="s">
        <v>19</v>
      </c>
      <c r="F2398" s="237" t="s">
        <v>3144</v>
      </c>
      <c r="G2398" s="234"/>
      <c r="H2398" s="238">
        <v>11.365</v>
      </c>
      <c r="I2398" s="239"/>
      <c r="J2398" s="234"/>
      <c r="K2398" s="234"/>
      <c r="L2398" s="240"/>
      <c r="M2398" s="241"/>
      <c r="N2398" s="242"/>
      <c r="O2398" s="242"/>
      <c r="P2398" s="242"/>
      <c r="Q2398" s="242"/>
      <c r="R2398" s="242"/>
      <c r="S2398" s="242"/>
      <c r="T2398" s="24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4" t="s">
        <v>213</v>
      </c>
      <c r="AU2398" s="244" t="s">
        <v>86</v>
      </c>
      <c r="AV2398" s="13" t="s">
        <v>86</v>
      </c>
      <c r="AW2398" s="13" t="s">
        <v>35</v>
      </c>
      <c r="AX2398" s="13" t="s">
        <v>73</v>
      </c>
      <c r="AY2398" s="244" t="s">
        <v>202</v>
      </c>
    </row>
    <row r="2399" s="13" customFormat="1">
      <c r="A2399" s="13"/>
      <c r="B2399" s="233"/>
      <c r="C2399" s="234"/>
      <c r="D2399" s="235" t="s">
        <v>213</v>
      </c>
      <c r="E2399" s="236" t="s">
        <v>19</v>
      </c>
      <c r="F2399" s="237" t="s">
        <v>3145</v>
      </c>
      <c r="G2399" s="234"/>
      <c r="H2399" s="238">
        <v>2.5</v>
      </c>
      <c r="I2399" s="239"/>
      <c r="J2399" s="234"/>
      <c r="K2399" s="234"/>
      <c r="L2399" s="240"/>
      <c r="M2399" s="241"/>
      <c r="N2399" s="242"/>
      <c r="O2399" s="242"/>
      <c r="P2399" s="242"/>
      <c r="Q2399" s="242"/>
      <c r="R2399" s="242"/>
      <c r="S2399" s="242"/>
      <c r="T2399" s="24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4" t="s">
        <v>213</v>
      </c>
      <c r="AU2399" s="244" t="s">
        <v>86</v>
      </c>
      <c r="AV2399" s="13" t="s">
        <v>86</v>
      </c>
      <c r="AW2399" s="13" t="s">
        <v>35</v>
      </c>
      <c r="AX2399" s="13" t="s">
        <v>73</v>
      </c>
      <c r="AY2399" s="244" t="s">
        <v>202</v>
      </c>
    </row>
    <row r="2400" s="13" customFormat="1">
      <c r="A2400" s="13"/>
      <c r="B2400" s="233"/>
      <c r="C2400" s="234"/>
      <c r="D2400" s="235" t="s">
        <v>213</v>
      </c>
      <c r="E2400" s="236" t="s">
        <v>19</v>
      </c>
      <c r="F2400" s="237" t="s">
        <v>3146</v>
      </c>
      <c r="G2400" s="234"/>
      <c r="H2400" s="238">
        <v>31.913</v>
      </c>
      <c r="I2400" s="239"/>
      <c r="J2400" s="234"/>
      <c r="K2400" s="234"/>
      <c r="L2400" s="240"/>
      <c r="M2400" s="241"/>
      <c r="N2400" s="242"/>
      <c r="O2400" s="242"/>
      <c r="P2400" s="242"/>
      <c r="Q2400" s="242"/>
      <c r="R2400" s="242"/>
      <c r="S2400" s="242"/>
      <c r="T2400" s="24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4" t="s">
        <v>213</v>
      </c>
      <c r="AU2400" s="244" t="s">
        <v>86</v>
      </c>
      <c r="AV2400" s="13" t="s">
        <v>86</v>
      </c>
      <c r="AW2400" s="13" t="s">
        <v>35</v>
      </c>
      <c r="AX2400" s="13" t="s">
        <v>73</v>
      </c>
      <c r="AY2400" s="244" t="s">
        <v>202</v>
      </c>
    </row>
    <row r="2401" s="13" customFormat="1">
      <c r="A2401" s="13"/>
      <c r="B2401" s="233"/>
      <c r="C2401" s="234"/>
      <c r="D2401" s="235" t="s">
        <v>213</v>
      </c>
      <c r="E2401" s="236" t="s">
        <v>19</v>
      </c>
      <c r="F2401" s="237" t="s">
        <v>2562</v>
      </c>
      <c r="G2401" s="234"/>
      <c r="H2401" s="238">
        <v>-26.404</v>
      </c>
      <c r="I2401" s="239"/>
      <c r="J2401" s="234"/>
      <c r="K2401" s="234"/>
      <c r="L2401" s="240"/>
      <c r="M2401" s="241"/>
      <c r="N2401" s="242"/>
      <c r="O2401" s="242"/>
      <c r="P2401" s="242"/>
      <c r="Q2401" s="242"/>
      <c r="R2401" s="242"/>
      <c r="S2401" s="242"/>
      <c r="T2401" s="24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4" t="s">
        <v>213</v>
      </c>
      <c r="AU2401" s="244" t="s">
        <v>86</v>
      </c>
      <c r="AV2401" s="13" t="s">
        <v>86</v>
      </c>
      <c r="AW2401" s="13" t="s">
        <v>35</v>
      </c>
      <c r="AX2401" s="13" t="s">
        <v>73</v>
      </c>
      <c r="AY2401" s="244" t="s">
        <v>202</v>
      </c>
    </row>
    <row r="2402" s="15" customFormat="1">
      <c r="A2402" s="15"/>
      <c r="B2402" s="259"/>
      <c r="C2402" s="260"/>
      <c r="D2402" s="235" t="s">
        <v>213</v>
      </c>
      <c r="E2402" s="261" t="s">
        <v>19</v>
      </c>
      <c r="F2402" s="262" t="s">
        <v>2564</v>
      </c>
      <c r="G2402" s="260"/>
      <c r="H2402" s="261" t="s">
        <v>19</v>
      </c>
      <c r="I2402" s="263"/>
      <c r="J2402" s="260"/>
      <c r="K2402" s="260"/>
      <c r="L2402" s="264"/>
      <c r="M2402" s="265"/>
      <c r="N2402" s="266"/>
      <c r="O2402" s="266"/>
      <c r="P2402" s="266"/>
      <c r="Q2402" s="266"/>
      <c r="R2402" s="266"/>
      <c r="S2402" s="266"/>
      <c r="T2402" s="267"/>
      <c r="U2402" s="15"/>
      <c r="V2402" s="15"/>
      <c r="W2402" s="15"/>
      <c r="X2402" s="15"/>
      <c r="Y2402" s="15"/>
      <c r="Z2402" s="15"/>
      <c r="AA2402" s="15"/>
      <c r="AB2402" s="15"/>
      <c r="AC2402" s="15"/>
      <c r="AD2402" s="15"/>
      <c r="AE2402" s="15"/>
      <c r="AT2402" s="268" t="s">
        <v>213</v>
      </c>
      <c r="AU2402" s="268" t="s">
        <v>86</v>
      </c>
      <c r="AV2402" s="15" t="s">
        <v>80</v>
      </c>
      <c r="AW2402" s="15" t="s">
        <v>35</v>
      </c>
      <c r="AX2402" s="15" t="s">
        <v>73</v>
      </c>
      <c r="AY2402" s="268" t="s">
        <v>202</v>
      </c>
    </row>
    <row r="2403" s="13" customFormat="1">
      <c r="A2403" s="13"/>
      <c r="B2403" s="233"/>
      <c r="C2403" s="234"/>
      <c r="D2403" s="235" t="s">
        <v>213</v>
      </c>
      <c r="E2403" s="236" t="s">
        <v>19</v>
      </c>
      <c r="F2403" s="237" t="s">
        <v>3147</v>
      </c>
      <c r="G2403" s="234"/>
      <c r="H2403" s="238">
        <v>9.0839999999999996</v>
      </c>
      <c r="I2403" s="239"/>
      <c r="J2403" s="234"/>
      <c r="K2403" s="234"/>
      <c r="L2403" s="240"/>
      <c r="M2403" s="241"/>
      <c r="N2403" s="242"/>
      <c r="O2403" s="242"/>
      <c r="P2403" s="242"/>
      <c r="Q2403" s="242"/>
      <c r="R2403" s="242"/>
      <c r="S2403" s="242"/>
      <c r="T2403" s="24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4" t="s">
        <v>213</v>
      </c>
      <c r="AU2403" s="244" t="s">
        <v>86</v>
      </c>
      <c r="AV2403" s="13" t="s">
        <v>86</v>
      </c>
      <c r="AW2403" s="13" t="s">
        <v>35</v>
      </c>
      <c r="AX2403" s="13" t="s">
        <v>73</v>
      </c>
      <c r="AY2403" s="244" t="s">
        <v>202</v>
      </c>
    </row>
    <row r="2404" s="15" customFormat="1">
      <c r="A2404" s="15"/>
      <c r="B2404" s="259"/>
      <c r="C2404" s="260"/>
      <c r="D2404" s="235" t="s">
        <v>213</v>
      </c>
      <c r="E2404" s="261" t="s">
        <v>19</v>
      </c>
      <c r="F2404" s="262" t="s">
        <v>2567</v>
      </c>
      <c r="G2404" s="260"/>
      <c r="H2404" s="261" t="s">
        <v>19</v>
      </c>
      <c r="I2404" s="263"/>
      <c r="J2404" s="260"/>
      <c r="K2404" s="260"/>
      <c r="L2404" s="264"/>
      <c r="M2404" s="265"/>
      <c r="N2404" s="266"/>
      <c r="O2404" s="266"/>
      <c r="P2404" s="266"/>
      <c r="Q2404" s="266"/>
      <c r="R2404" s="266"/>
      <c r="S2404" s="266"/>
      <c r="T2404" s="267"/>
      <c r="U2404" s="15"/>
      <c r="V2404" s="15"/>
      <c r="W2404" s="15"/>
      <c r="X2404" s="15"/>
      <c r="Y2404" s="15"/>
      <c r="Z2404" s="15"/>
      <c r="AA2404" s="15"/>
      <c r="AB2404" s="15"/>
      <c r="AC2404" s="15"/>
      <c r="AD2404" s="15"/>
      <c r="AE2404" s="15"/>
      <c r="AT2404" s="268" t="s">
        <v>213</v>
      </c>
      <c r="AU2404" s="268" t="s">
        <v>86</v>
      </c>
      <c r="AV2404" s="15" t="s">
        <v>80</v>
      </c>
      <c r="AW2404" s="15" t="s">
        <v>35</v>
      </c>
      <c r="AX2404" s="15" t="s">
        <v>73</v>
      </c>
      <c r="AY2404" s="268" t="s">
        <v>202</v>
      </c>
    </row>
    <row r="2405" s="13" customFormat="1">
      <c r="A2405" s="13"/>
      <c r="B2405" s="233"/>
      <c r="C2405" s="234"/>
      <c r="D2405" s="235" t="s">
        <v>213</v>
      </c>
      <c r="E2405" s="236" t="s">
        <v>19</v>
      </c>
      <c r="F2405" s="237" t="s">
        <v>3148</v>
      </c>
      <c r="G2405" s="234"/>
      <c r="H2405" s="238">
        <v>14.683999999999999</v>
      </c>
      <c r="I2405" s="239"/>
      <c r="J2405" s="234"/>
      <c r="K2405" s="234"/>
      <c r="L2405" s="240"/>
      <c r="M2405" s="241"/>
      <c r="N2405" s="242"/>
      <c r="O2405" s="242"/>
      <c r="P2405" s="242"/>
      <c r="Q2405" s="242"/>
      <c r="R2405" s="242"/>
      <c r="S2405" s="242"/>
      <c r="T2405" s="243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4" t="s">
        <v>213</v>
      </c>
      <c r="AU2405" s="244" t="s">
        <v>86</v>
      </c>
      <c r="AV2405" s="13" t="s">
        <v>86</v>
      </c>
      <c r="AW2405" s="13" t="s">
        <v>35</v>
      </c>
      <c r="AX2405" s="13" t="s">
        <v>73</v>
      </c>
      <c r="AY2405" s="244" t="s">
        <v>202</v>
      </c>
    </row>
    <row r="2406" s="15" customFormat="1">
      <c r="A2406" s="15"/>
      <c r="B2406" s="259"/>
      <c r="C2406" s="260"/>
      <c r="D2406" s="235" t="s">
        <v>213</v>
      </c>
      <c r="E2406" s="261" t="s">
        <v>19</v>
      </c>
      <c r="F2406" s="262" t="s">
        <v>2571</v>
      </c>
      <c r="G2406" s="260"/>
      <c r="H2406" s="261" t="s">
        <v>19</v>
      </c>
      <c r="I2406" s="263"/>
      <c r="J2406" s="260"/>
      <c r="K2406" s="260"/>
      <c r="L2406" s="264"/>
      <c r="M2406" s="265"/>
      <c r="N2406" s="266"/>
      <c r="O2406" s="266"/>
      <c r="P2406" s="266"/>
      <c r="Q2406" s="266"/>
      <c r="R2406" s="266"/>
      <c r="S2406" s="266"/>
      <c r="T2406" s="267"/>
      <c r="U2406" s="15"/>
      <c r="V2406" s="15"/>
      <c r="W2406" s="15"/>
      <c r="X2406" s="15"/>
      <c r="Y2406" s="15"/>
      <c r="Z2406" s="15"/>
      <c r="AA2406" s="15"/>
      <c r="AB2406" s="15"/>
      <c r="AC2406" s="15"/>
      <c r="AD2406" s="15"/>
      <c r="AE2406" s="15"/>
      <c r="AT2406" s="268" t="s">
        <v>213</v>
      </c>
      <c r="AU2406" s="268" t="s">
        <v>86</v>
      </c>
      <c r="AV2406" s="15" t="s">
        <v>80</v>
      </c>
      <c r="AW2406" s="15" t="s">
        <v>35</v>
      </c>
      <c r="AX2406" s="15" t="s">
        <v>73</v>
      </c>
      <c r="AY2406" s="268" t="s">
        <v>202</v>
      </c>
    </row>
    <row r="2407" s="13" customFormat="1">
      <c r="A2407" s="13"/>
      <c r="B2407" s="233"/>
      <c r="C2407" s="234"/>
      <c r="D2407" s="235" t="s">
        <v>213</v>
      </c>
      <c r="E2407" s="236" t="s">
        <v>19</v>
      </c>
      <c r="F2407" s="237" t="s">
        <v>3149</v>
      </c>
      <c r="G2407" s="234"/>
      <c r="H2407" s="238">
        <v>22.486000000000001</v>
      </c>
      <c r="I2407" s="239"/>
      <c r="J2407" s="234"/>
      <c r="K2407" s="234"/>
      <c r="L2407" s="240"/>
      <c r="M2407" s="241"/>
      <c r="N2407" s="242"/>
      <c r="O2407" s="242"/>
      <c r="P2407" s="242"/>
      <c r="Q2407" s="242"/>
      <c r="R2407" s="242"/>
      <c r="S2407" s="242"/>
      <c r="T2407" s="243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4" t="s">
        <v>213</v>
      </c>
      <c r="AU2407" s="244" t="s">
        <v>86</v>
      </c>
      <c r="AV2407" s="13" t="s">
        <v>86</v>
      </c>
      <c r="AW2407" s="13" t="s">
        <v>35</v>
      </c>
      <c r="AX2407" s="13" t="s">
        <v>73</v>
      </c>
      <c r="AY2407" s="244" t="s">
        <v>202</v>
      </c>
    </row>
    <row r="2408" s="15" customFormat="1">
      <c r="A2408" s="15"/>
      <c r="B2408" s="259"/>
      <c r="C2408" s="260"/>
      <c r="D2408" s="235" t="s">
        <v>213</v>
      </c>
      <c r="E2408" s="261" t="s">
        <v>19</v>
      </c>
      <c r="F2408" s="262" t="s">
        <v>2575</v>
      </c>
      <c r="G2408" s="260"/>
      <c r="H2408" s="261" t="s">
        <v>19</v>
      </c>
      <c r="I2408" s="263"/>
      <c r="J2408" s="260"/>
      <c r="K2408" s="260"/>
      <c r="L2408" s="264"/>
      <c r="M2408" s="265"/>
      <c r="N2408" s="266"/>
      <c r="O2408" s="266"/>
      <c r="P2408" s="266"/>
      <c r="Q2408" s="266"/>
      <c r="R2408" s="266"/>
      <c r="S2408" s="266"/>
      <c r="T2408" s="267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68" t="s">
        <v>213</v>
      </c>
      <c r="AU2408" s="268" t="s">
        <v>86</v>
      </c>
      <c r="AV2408" s="15" t="s">
        <v>80</v>
      </c>
      <c r="AW2408" s="15" t="s">
        <v>35</v>
      </c>
      <c r="AX2408" s="15" t="s">
        <v>73</v>
      </c>
      <c r="AY2408" s="268" t="s">
        <v>202</v>
      </c>
    </row>
    <row r="2409" s="13" customFormat="1">
      <c r="A2409" s="13"/>
      <c r="B2409" s="233"/>
      <c r="C2409" s="234"/>
      <c r="D2409" s="235" t="s">
        <v>213</v>
      </c>
      <c r="E2409" s="236" t="s">
        <v>19</v>
      </c>
      <c r="F2409" s="237" t="s">
        <v>3150</v>
      </c>
      <c r="G2409" s="234"/>
      <c r="H2409" s="238">
        <v>11.454000000000001</v>
      </c>
      <c r="I2409" s="239"/>
      <c r="J2409" s="234"/>
      <c r="K2409" s="234"/>
      <c r="L2409" s="240"/>
      <c r="M2409" s="241"/>
      <c r="N2409" s="242"/>
      <c r="O2409" s="242"/>
      <c r="P2409" s="242"/>
      <c r="Q2409" s="242"/>
      <c r="R2409" s="242"/>
      <c r="S2409" s="242"/>
      <c r="T2409" s="243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4" t="s">
        <v>213</v>
      </c>
      <c r="AU2409" s="244" t="s">
        <v>86</v>
      </c>
      <c r="AV2409" s="13" t="s">
        <v>86</v>
      </c>
      <c r="AW2409" s="13" t="s">
        <v>35</v>
      </c>
      <c r="AX2409" s="13" t="s">
        <v>73</v>
      </c>
      <c r="AY2409" s="244" t="s">
        <v>202</v>
      </c>
    </row>
    <row r="2410" s="15" customFormat="1">
      <c r="A2410" s="15"/>
      <c r="B2410" s="259"/>
      <c r="C2410" s="260"/>
      <c r="D2410" s="235" t="s">
        <v>213</v>
      </c>
      <c r="E2410" s="261" t="s">
        <v>19</v>
      </c>
      <c r="F2410" s="262" t="s">
        <v>2577</v>
      </c>
      <c r="G2410" s="260"/>
      <c r="H2410" s="261" t="s">
        <v>19</v>
      </c>
      <c r="I2410" s="263"/>
      <c r="J2410" s="260"/>
      <c r="K2410" s="260"/>
      <c r="L2410" s="264"/>
      <c r="M2410" s="265"/>
      <c r="N2410" s="266"/>
      <c r="O2410" s="266"/>
      <c r="P2410" s="266"/>
      <c r="Q2410" s="266"/>
      <c r="R2410" s="266"/>
      <c r="S2410" s="266"/>
      <c r="T2410" s="267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T2410" s="268" t="s">
        <v>213</v>
      </c>
      <c r="AU2410" s="268" t="s">
        <v>86</v>
      </c>
      <c r="AV2410" s="15" t="s">
        <v>80</v>
      </c>
      <c r="AW2410" s="15" t="s">
        <v>35</v>
      </c>
      <c r="AX2410" s="15" t="s">
        <v>73</v>
      </c>
      <c r="AY2410" s="268" t="s">
        <v>202</v>
      </c>
    </row>
    <row r="2411" s="13" customFormat="1">
      <c r="A2411" s="13"/>
      <c r="B2411" s="233"/>
      <c r="C2411" s="234"/>
      <c r="D2411" s="235" t="s">
        <v>213</v>
      </c>
      <c r="E2411" s="236" t="s">
        <v>19</v>
      </c>
      <c r="F2411" s="237" t="s">
        <v>3151</v>
      </c>
      <c r="G2411" s="234"/>
      <c r="H2411" s="238">
        <v>11.342000000000001</v>
      </c>
      <c r="I2411" s="239"/>
      <c r="J2411" s="234"/>
      <c r="K2411" s="234"/>
      <c r="L2411" s="240"/>
      <c r="M2411" s="241"/>
      <c r="N2411" s="242"/>
      <c r="O2411" s="242"/>
      <c r="P2411" s="242"/>
      <c r="Q2411" s="242"/>
      <c r="R2411" s="242"/>
      <c r="S2411" s="242"/>
      <c r="T2411" s="243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4" t="s">
        <v>213</v>
      </c>
      <c r="AU2411" s="244" t="s">
        <v>86</v>
      </c>
      <c r="AV2411" s="13" t="s">
        <v>86</v>
      </c>
      <c r="AW2411" s="13" t="s">
        <v>35</v>
      </c>
      <c r="AX2411" s="13" t="s">
        <v>73</v>
      </c>
      <c r="AY2411" s="244" t="s">
        <v>202</v>
      </c>
    </row>
    <row r="2412" s="15" customFormat="1">
      <c r="A2412" s="15"/>
      <c r="B2412" s="259"/>
      <c r="C2412" s="260"/>
      <c r="D2412" s="235" t="s">
        <v>213</v>
      </c>
      <c r="E2412" s="261" t="s">
        <v>19</v>
      </c>
      <c r="F2412" s="262" t="s">
        <v>2581</v>
      </c>
      <c r="G2412" s="260"/>
      <c r="H2412" s="261" t="s">
        <v>19</v>
      </c>
      <c r="I2412" s="263"/>
      <c r="J2412" s="260"/>
      <c r="K2412" s="260"/>
      <c r="L2412" s="264"/>
      <c r="M2412" s="265"/>
      <c r="N2412" s="266"/>
      <c r="O2412" s="266"/>
      <c r="P2412" s="266"/>
      <c r="Q2412" s="266"/>
      <c r="R2412" s="266"/>
      <c r="S2412" s="266"/>
      <c r="T2412" s="267"/>
      <c r="U2412" s="15"/>
      <c r="V2412" s="15"/>
      <c r="W2412" s="15"/>
      <c r="X2412" s="15"/>
      <c r="Y2412" s="15"/>
      <c r="Z2412" s="15"/>
      <c r="AA2412" s="15"/>
      <c r="AB2412" s="15"/>
      <c r="AC2412" s="15"/>
      <c r="AD2412" s="15"/>
      <c r="AE2412" s="15"/>
      <c r="AT2412" s="268" t="s">
        <v>213</v>
      </c>
      <c r="AU2412" s="268" t="s">
        <v>86</v>
      </c>
      <c r="AV2412" s="15" t="s">
        <v>80</v>
      </c>
      <c r="AW2412" s="15" t="s">
        <v>35</v>
      </c>
      <c r="AX2412" s="15" t="s">
        <v>73</v>
      </c>
      <c r="AY2412" s="268" t="s">
        <v>202</v>
      </c>
    </row>
    <row r="2413" s="13" customFormat="1">
      <c r="A2413" s="13"/>
      <c r="B2413" s="233"/>
      <c r="C2413" s="234"/>
      <c r="D2413" s="235" t="s">
        <v>213</v>
      </c>
      <c r="E2413" s="236" t="s">
        <v>19</v>
      </c>
      <c r="F2413" s="237" t="s">
        <v>3152</v>
      </c>
      <c r="G2413" s="234"/>
      <c r="H2413" s="238">
        <v>20.062999999999999</v>
      </c>
      <c r="I2413" s="239"/>
      <c r="J2413" s="234"/>
      <c r="K2413" s="234"/>
      <c r="L2413" s="240"/>
      <c r="M2413" s="241"/>
      <c r="N2413" s="242"/>
      <c r="O2413" s="242"/>
      <c r="P2413" s="242"/>
      <c r="Q2413" s="242"/>
      <c r="R2413" s="242"/>
      <c r="S2413" s="242"/>
      <c r="T2413" s="243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4" t="s">
        <v>213</v>
      </c>
      <c r="AU2413" s="244" t="s">
        <v>86</v>
      </c>
      <c r="AV2413" s="13" t="s">
        <v>86</v>
      </c>
      <c r="AW2413" s="13" t="s">
        <v>35</v>
      </c>
      <c r="AX2413" s="13" t="s">
        <v>73</v>
      </c>
      <c r="AY2413" s="244" t="s">
        <v>202</v>
      </c>
    </row>
    <row r="2414" s="15" customFormat="1">
      <c r="A2414" s="15"/>
      <c r="B2414" s="259"/>
      <c r="C2414" s="260"/>
      <c r="D2414" s="235" t="s">
        <v>213</v>
      </c>
      <c r="E2414" s="261" t="s">
        <v>19</v>
      </c>
      <c r="F2414" s="262" t="s">
        <v>2585</v>
      </c>
      <c r="G2414" s="260"/>
      <c r="H2414" s="261" t="s">
        <v>19</v>
      </c>
      <c r="I2414" s="263"/>
      <c r="J2414" s="260"/>
      <c r="K2414" s="260"/>
      <c r="L2414" s="264"/>
      <c r="M2414" s="265"/>
      <c r="N2414" s="266"/>
      <c r="O2414" s="266"/>
      <c r="P2414" s="266"/>
      <c r="Q2414" s="266"/>
      <c r="R2414" s="266"/>
      <c r="S2414" s="266"/>
      <c r="T2414" s="267"/>
      <c r="U2414" s="15"/>
      <c r="V2414" s="15"/>
      <c r="W2414" s="15"/>
      <c r="X2414" s="15"/>
      <c r="Y2414" s="15"/>
      <c r="Z2414" s="15"/>
      <c r="AA2414" s="15"/>
      <c r="AB2414" s="15"/>
      <c r="AC2414" s="15"/>
      <c r="AD2414" s="15"/>
      <c r="AE2414" s="15"/>
      <c r="AT2414" s="268" t="s">
        <v>213</v>
      </c>
      <c r="AU2414" s="268" t="s">
        <v>86</v>
      </c>
      <c r="AV2414" s="15" t="s">
        <v>80</v>
      </c>
      <c r="AW2414" s="15" t="s">
        <v>35</v>
      </c>
      <c r="AX2414" s="15" t="s">
        <v>73</v>
      </c>
      <c r="AY2414" s="268" t="s">
        <v>202</v>
      </c>
    </row>
    <row r="2415" s="13" customFormat="1">
      <c r="A2415" s="13"/>
      <c r="B2415" s="233"/>
      <c r="C2415" s="234"/>
      <c r="D2415" s="235" t="s">
        <v>213</v>
      </c>
      <c r="E2415" s="236" t="s">
        <v>19</v>
      </c>
      <c r="F2415" s="237" t="s">
        <v>3153</v>
      </c>
      <c r="G2415" s="234"/>
      <c r="H2415" s="238">
        <v>7.8120000000000003</v>
      </c>
      <c r="I2415" s="239"/>
      <c r="J2415" s="234"/>
      <c r="K2415" s="234"/>
      <c r="L2415" s="240"/>
      <c r="M2415" s="241"/>
      <c r="N2415" s="242"/>
      <c r="O2415" s="242"/>
      <c r="P2415" s="242"/>
      <c r="Q2415" s="242"/>
      <c r="R2415" s="242"/>
      <c r="S2415" s="242"/>
      <c r="T2415" s="24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4" t="s">
        <v>213</v>
      </c>
      <c r="AU2415" s="244" t="s">
        <v>86</v>
      </c>
      <c r="AV2415" s="13" t="s">
        <v>86</v>
      </c>
      <c r="AW2415" s="13" t="s">
        <v>35</v>
      </c>
      <c r="AX2415" s="13" t="s">
        <v>73</v>
      </c>
      <c r="AY2415" s="244" t="s">
        <v>202</v>
      </c>
    </row>
    <row r="2416" s="15" customFormat="1">
      <c r="A2416" s="15"/>
      <c r="B2416" s="259"/>
      <c r="C2416" s="260"/>
      <c r="D2416" s="235" t="s">
        <v>213</v>
      </c>
      <c r="E2416" s="261" t="s">
        <v>19</v>
      </c>
      <c r="F2416" s="262" t="s">
        <v>2587</v>
      </c>
      <c r="G2416" s="260"/>
      <c r="H2416" s="261" t="s">
        <v>19</v>
      </c>
      <c r="I2416" s="263"/>
      <c r="J2416" s="260"/>
      <c r="K2416" s="260"/>
      <c r="L2416" s="264"/>
      <c r="M2416" s="265"/>
      <c r="N2416" s="266"/>
      <c r="O2416" s="266"/>
      <c r="P2416" s="266"/>
      <c r="Q2416" s="266"/>
      <c r="R2416" s="266"/>
      <c r="S2416" s="266"/>
      <c r="T2416" s="267"/>
      <c r="U2416" s="15"/>
      <c r="V2416" s="15"/>
      <c r="W2416" s="15"/>
      <c r="X2416" s="15"/>
      <c r="Y2416" s="15"/>
      <c r="Z2416" s="15"/>
      <c r="AA2416" s="15"/>
      <c r="AB2416" s="15"/>
      <c r="AC2416" s="15"/>
      <c r="AD2416" s="15"/>
      <c r="AE2416" s="15"/>
      <c r="AT2416" s="268" t="s">
        <v>213</v>
      </c>
      <c r="AU2416" s="268" t="s">
        <v>86</v>
      </c>
      <c r="AV2416" s="15" t="s">
        <v>80</v>
      </c>
      <c r="AW2416" s="15" t="s">
        <v>35</v>
      </c>
      <c r="AX2416" s="15" t="s">
        <v>73</v>
      </c>
      <c r="AY2416" s="268" t="s">
        <v>202</v>
      </c>
    </row>
    <row r="2417" s="13" customFormat="1">
      <c r="A2417" s="13"/>
      <c r="B2417" s="233"/>
      <c r="C2417" s="234"/>
      <c r="D2417" s="235" t="s">
        <v>213</v>
      </c>
      <c r="E2417" s="236" t="s">
        <v>19</v>
      </c>
      <c r="F2417" s="237" t="s">
        <v>3154</v>
      </c>
      <c r="G2417" s="234"/>
      <c r="H2417" s="238">
        <v>10.634</v>
      </c>
      <c r="I2417" s="239"/>
      <c r="J2417" s="234"/>
      <c r="K2417" s="234"/>
      <c r="L2417" s="240"/>
      <c r="M2417" s="241"/>
      <c r="N2417" s="242"/>
      <c r="O2417" s="242"/>
      <c r="P2417" s="242"/>
      <c r="Q2417" s="242"/>
      <c r="R2417" s="242"/>
      <c r="S2417" s="242"/>
      <c r="T2417" s="243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T2417" s="244" t="s">
        <v>213</v>
      </c>
      <c r="AU2417" s="244" t="s">
        <v>86</v>
      </c>
      <c r="AV2417" s="13" t="s">
        <v>86</v>
      </c>
      <c r="AW2417" s="13" t="s">
        <v>35</v>
      </c>
      <c r="AX2417" s="13" t="s">
        <v>73</v>
      </c>
      <c r="AY2417" s="244" t="s">
        <v>202</v>
      </c>
    </row>
    <row r="2418" s="15" customFormat="1">
      <c r="A2418" s="15"/>
      <c r="B2418" s="259"/>
      <c r="C2418" s="260"/>
      <c r="D2418" s="235" t="s">
        <v>213</v>
      </c>
      <c r="E2418" s="261" t="s">
        <v>19</v>
      </c>
      <c r="F2418" s="262" t="s">
        <v>2590</v>
      </c>
      <c r="G2418" s="260"/>
      <c r="H2418" s="261" t="s">
        <v>19</v>
      </c>
      <c r="I2418" s="263"/>
      <c r="J2418" s="260"/>
      <c r="K2418" s="260"/>
      <c r="L2418" s="264"/>
      <c r="M2418" s="265"/>
      <c r="N2418" s="266"/>
      <c r="O2418" s="266"/>
      <c r="P2418" s="266"/>
      <c r="Q2418" s="266"/>
      <c r="R2418" s="266"/>
      <c r="S2418" s="266"/>
      <c r="T2418" s="267"/>
      <c r="U2418" s="15"/>
      <c r="V2418" s="15"/>
      <c r="W2418" s="15"/>
      <c r="X2418" s="15"/>
      <c r="Y2418" s="15"/>
      <c r="Z2418" s="15"/>
      <c r="AA2418" s="15"/>
      <c r="AB2418" s="15"/>
      <c r="AC2418" s="15"/>
      <c r="AD2418" s="15"/>
      <c r="AE2418" s="15"/>
      <c r="AT2418" s="268" t="s">
        <v>213</v>
      </c>
      <c r="AU2418" s="268" t="s">
        <v>86</v>
      </c>
      <c r="AV2418" s="15" t="s">
        <v>80</v>
      </c>
      <c r="AW2418" s="15" t="s">
        <v>35</v>
      </c>
      <c r="AX2418" s="15" t="s">
        <v>73</v>
      </c>
      <c r="AY2418" s="268" t="s">
        <v>202</v>
      </c>
    </row>
    <row r="2419" s="13" customFormat="1">
      <c r="A2419" s="13"/>
      <c r="B2419" s="233"/>
      <c r="C2419" s="234"/>
      <c r="D2419" s="235" t="s">
        <v>213</v>
      </c>
      <c r="E2419" s="236" t="s">
        <v>19</v>
      </c>
      <c r="F2419" s="237" t="s">
        <v>3155</v>
      </c>
      <c r="G2419" s="234"/>
      <c r="H2419" s="238">
        <v>10.584</v>
      </c>
      <c r="I2419" s="239"/>
      <c r="J2419" s="234"/>
      <c r="K2419" s="234"/>
      <c r="L2419" s="240"/>
      <c r="M2419" s="241"/>
      <c r="N2419" s="242"/>
      <c r="O2419" s="242"/>
      <c r="P2419" s="242"/>
      <c r="Q2419" s="242"/>
      <c r="R2419" s="242"/>
      <c r="S2419" s="242"/>
      <c r="T2419" s="243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4" t="s">
        <v>213</v>
      </c>
      <c r="AU2419" s="244" t="s">
        <v>86</v>
      </c>
      <c r="AV2419" s="13" t="s">
        <v>86</v>
      </c>
      <c r="AW2419" s="13" t="s">
        <v>35</v>
      </c>
      <c r="AX2419" s="13" t="s">
        <v>73</v>
      </c>
      <c r="AY2419" s="244" t="s">
        <v>202</v>
      </c>
    </row>
    <row r="2420" s="15" customFormat="1">
      <c r="A2420" s="15"/>
      <c r="B2420" s="259"/>
      <c r="C2420" s="260"/>
      <c r="D2420" s="235" t="s">
        <v>213</v>
      </c>
      <c r="E2420" s="261" t="s">
        <v>19</v>
      </c>
      <c r="F2420" s="262" t="s">
        <v>2592</v>
      </c>
      <c r="G2420" s="260"/>
      <c r="H2420" s="261" t="s">
        <v>19</v>
      </c>
      <c r="I2420" s="263"/>
      <c r="J2420" s="260"/>
      <c r="K2420" s="260"/>
      <c r="L2420" s="264"/>
      <c r="M2420" s="265"/>
      <c r="N2420" s="266"/>
      <c r="O2420" s="266"/>
      <c r="P2420" s="266"/>
      <c r="Q2420" s="266"/>
      <c r="R2420" s="266"/>
      <c r="S2420" s="266"/>
      <c r="T2420" s="267"/>
      <c r="U2420" s="15"/>
      <c r="V2420" s="15"/>
      <c r="W2420" s="15"/>
      <c r="X2420" s="15"/>
      <c r="Y2420" s="15"/>
      <c r="Z2420" s="15"/>
      <c r="AA2420" s="15"/>
      <c r="AB2420" s="15"/>
      <c r="AC2420" s="15"/>
      <c r="AD2420" s="15"/>
      <c r="AE2420" s="15"/>
      <c r="AT2420" s="268" t="s">
        <v>213</v>
      </c>
      <c r="AU2420" s="268" t="s">
        <v>86</v>
      </c>
      <c r="AV2420" s="15" t="s">
        <v>80</v>
      </c>
      <c r="AW2420" s="15" t="s">
        <v>35</v>
      </c>
      <c r="AX2420" s="15" t="s">
        <v>73</v>
      </c>
      <c r="AY2420" s="268" t="s">
        <v>202</v>
      </c>
    </row>
    <row r="2421" s="13" customFormat="1">
      <c r="A2421" s="13"/>
      <c r="B2421" s="233"/>
      <c r="C2421" s="234"/>
      <c r="D2421" s="235" t="s">
        <v>213</v>
      </c>
      <c r="E2421" s="236" t="s">
        <v>19</v>
      </c>
      <c r="F2421" s="237" t="s">
        <v>3156</v>
      </c>
      <c r="G2421" s="234"/>
      <c r="H2421" s="238">
        <v>8.4410000000000007</v>
      </c>
      <c r="I2421" s="239"/>
      <c r="J2421" s="234"/>
      <c r="K2421" s="234"/>
      <c r="L2421" s="240"/>
      <c r="M2421" s="241"/>
      <c r="N2421" s="242"/>
      <c r="O2421" s="242"/>
      <c r="P2421" s="242"/>
      <c r="Q2421" s="242"/>
      <c r="R2421" s="242"/>
      <c r="S2421" s="242"/>
      <c r="T2421" s="243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4" t="s">
        <v>213</v>
      </c>
      <c r="AU2421" s="244" t="s">
        <v>86</v>
      </c>
      <c r="AV2421" s="13" t="s">
        <v>86</v>
      </c>
      <c r="AW2421" s="13" t="s">
        <v>35</v>
      </c>
      <c r="AX2421" s="13" t="s">
        <v>73</v>
      </c>
      <c r="AY2421" s="244" t="s">
        <v>202</v>
      </c>
    </row>
    <row r="2422" s="15" customFormat="1">
      <c r="A2422" s="15"/>
      <c r="B2422" s="259"/>
      <c r="C2422" s="260"/>
      <c r="D2422" s="235" t="s">
        <v>213</v>
      </c>
      <c r="E2422" s="261" t="s">
        <v>19</v>
      </c>
      <c r="F2422" s="262" t="s">
        <v>2594</v>
      </c>
      <c r="G2422" s="260"/>
      <c r="H2422" s="261" t="s">
        <v>19</v>
      </c>
      <c r="I2422" s="263"/>
      <c r="J2422" s="260"/>
      <c r="K2422" s="260"/>
      <c r="L2422" s="264"/>
      <c r="M2422" s="265"/>
      <c r="N2422" s="266"/>
      <c r="O2422" s="266"/>
      <c r="P2422" s="266"/>
      <c r="Q2422" s="266"/>
      <c r="R2422" s="266"/>
      <c r="S2422" s="266"/>
      <c r="T2422" s="267"/>
      <c r="U2422" s="15"/>
      <c r="V2422" s="15"/>
      <c r="W2422" s="15"/>
      <c r="X2422" s="15"/>
      <c r="Y2422" s="15"/>
      <c r="Z2422" s="15"/>
      <c r="AA2422" s="15"/>
      <c r="AB2422" s="15"/>
      <c r="AC2422" s="15"/>
      <c r="AD2422" s="15"/>
      <c r="AE2422" s="15"/>
      <c r="AT2422" s="268" t="s">
        <v>213</v>
      </c>
      <c r="AU2422" s="268" t="s">
        <v>86</v>
      </c>
      <c r="AV2422" s="15" t="s">
        <v>80</v>
      </c>
      <c r="AW2422" s="15" t="s">
        <v>35</v>
      </c>
      <c r="AX2422" s="15" t="s">
        <v>73</v>
      </c>
      <c r="AY2422" s="268" t="s">
        <v>202</v>
      </c>
    </row>
    <row r="2423" s="13" customFormat="1">
      <c r="A2423" s="13"/>
      <c r="B2423" s="233"/>
      <c r="C2423" s="234"/>
      <c r="D2423" s="235" t="s">
        <v>213</v>
      </c>
      <c r="E2423" s="236" t="s">
        <v>19</v>
      </c>
      <c r="F2423" s="237" t="s">
        <v>3157</v>
      </c>
      <c r="G2423" s="234"/>
      <c r="H2423" s="238">
        <v>12.945</v>
      </c>
      <c r="I2423" s="239"/>
      <c r="J2423" s="234"/>
      <c r="K2423" s="234"/>
      <c r="L2423" s="240"/>
      <c r="M2423" s="241"/>
      <c r="N2423" s="242"/>
      <c r="O2423" s="242"/>
      <c r="P2423" s="242"/>
      <c r="Q2423" s="242"/>
      <c r="R2423" s="242"/>
      <c r="S2423" s="242"/>
      <c r="T2423" s="243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4" t="s">
        <v>213</v>
      </c>
      <c r="AU2423" s="244" t="s">
        <v>86</v>
      </c>
      <c r="AV2423" s="13" t="s">
        <v>86</v>
      </c>
      <c r="AW2423" s="13" t="s">
        <v>35</v>
      </c>
      <c r="AX2423" s="13" t="s">
        <v>73</v>
      </c>
      <c r="AY2423" s="244" t="s">
        <v>202</v>
      </c>
    </row>
    <row r="2424" s="15" customFormat="1">
      <c r="A2424" s="15"/>
      <c r="B2424" s="259"/>
      <c r="C2424" s="260"/>
      <c r="D2424" s="235" t="s">
        <v>213</v>
      </c>
      <c r="E2424" s="261" t="s">
        <v>19</v>
      </c>
      <c r="F2424" s="262" t="s">
        <v>2597</v>
      </c>
      <c r="G2424" s="260"/>
      <c r="H2424" s="261" t="s">
        <v>19</v>
      </c>
      <c r="I2424" s="263"/>
      <c r="J2424" s="260"/>
      <c r="K2424" s="260"/>
      <c r="L2424" s="264"/>
      <c r="M2424" s="265"/>
      <c r="N2424" s="266"/>
      <c r="O2424" s="266"/>
      <c r="P2424" s="266"/>
      <c r="Q2424" s="266"/>
      <c r="R2424" s="266"/>
      <c r="S2424" s="266"/>
      <c r="T2424" s="267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T2424" s="268" t="s">
        <v>213</v>
      </c>
      <c r="AU2424" s="268" t="s">
        <v>86</v>
      </c>
      <c r="AV2424" s="15" t="s">
        <v>80</v>
      </c>
      <c r="AW2424" s="15" t="s">
        <v>35</v>
      </c>
      <c r="AX2424" s="15" t="s">
        <v>73</v>
      </c>
      <c r="AY2424" s="268" t="s">
        <v>202</v>
      </c>
    </row>
    <row r="2425" s="13" customFormat="1">
      <c r="A2425" s="13"/>
      <c r="B2425" s="233"/>
      <c r="C2425" s="234"/>
      <c r="D2425" s="235" t="s">
        <v>213</v>
      </c>
      <c r="E2425" s="236" t="s">
        <v>19</v>
      </c>
      <c r="F2425" s="237" t="s">
        <v>3158</v>
      </c>
      <c r="G2425" s="234"/>
      <c r="H2425" s="238">
        <v>3.6720000000000002</v>
      </c>
      <c r="I2425" s="239"/>
      <c r="J2425" s="234"/>
      <c r="K2425" s="234"/>
      <c r="L2425" s="240"/>
      <c r="M2425" s="241"/>
      <c r="N2425" s="242"/>
      <c r="O2425" s="242"/>
      <c r="P2425" s="242"/>
      <c r="Q2425" s="242"/>
      <c r="R2425" s="242"/>
      <c r="S2425" s="242"/>
      <c r="T2425" s="243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4" t="s">
        <v>213</v>
      </c>
      <c r="AU2425" s="244" t="s">
        <v>86</v>
      </c>
      <c r="AV2425" s="13" t="s">
        <v>86</v>
      </c>
      <c r="AW2425" s="13" t="s">
        <v>35</v>
      </c>
      <c r="AX2425" s="13" t="s">
        <v>73</v>
      </c>
      <c r="AY2425" s="244" t="s">
        <v>202</v>
      </c>
    </row>
    <row r="2426" s="15" customFormat="1">
      <c r="A2426" s="15"/>
      <c r="B2426" s="259"/>
      <c r="C2426" s="260"/>
      <c r="D2426" s="235" t="s">
        <v>213</v>
      </c>
      <c r="E2426" s="261" t="s">
        <v>19</v>
      </c>
      <c r="F2426" s="262" t="s">
        <v>2599</v>
      </c>
      <c r="G2426" s="260"/>
      <c r="H2426" s="261" t="s">
        <v>19</v>
      </c>
      <c r="I2426" s="263"/>
      <c r="J2426" s="260"/>
      <c r="K2426" s="260"/>
      <c r="L2426" s="264"/>
      <c r="M2426" s="265"/>
      <c r="N2426" s="266"/>
      <c r="O2426" s="266"/>
      <c r="P2426" s="266"/>
      <c r="Q2426" s="266"/>
      <c r="R2426" s="266"/>
      <c r="S2426" s="266"/>
      <c r="T2426" s="267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68" t="s">
        <v>213</v>
      </c>
      <c r="AU2426" s="268" t="s">
        <v>86</v>
      </c>
      <c r="AV2426" s="15" t="s">
        <v>80</v>
      </c>
      <c r="AW2426" s="15" t="s">
        <v>35</v>
      </c>
      <c r="AX2426" s="15" t="s">
        <v>73</v>
      </c>
      <c r="AY2426" s="268" t="s">
        <v>202</v>
      </c>
    </row>
    <row r="2427" s="13" customFormat="1">
      <c r="A2427" s="13"/>
      <c r="B2427" s="233"/>
      <c r="C2427" s="234"/>
      <c r="D2427" s="235" t="s">
        <v>213</v>
      </c>
      <c r="E2427" s="236" t="s">
        <v>19</v>
      </c>
      <c r="F2427" s="237" t="s">
        <v>3159</v>
      </c>
      <c r="G2427" s="234"/>
      <c r="H2427" s="238">
        <v>3.1120000000000001</v>
      </c>
      <c r="I2427" s="239"/>
      <c r="J2427" s="234"/>
      <c r="K2427" s="234"/>
      <c r="L2427" s="240"/>
      <c r="M2427" s="241"/>
      <c r="N2427" s="242"/>
      <c r="O2427" s="242"/>
      <c r="P2427" s="242"/>
      <c r="Q2427" s="242"/>
      <c r="R2427" s="242"/>
      <c r="S2427" s="242"/>
      <c r="T2427" s="24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4" t="s">
        <v>213</v>
      </c>
      <c r="AU2427" s="244" t="s">
        <v>86</v>
      </c>
      <c r="AV2427" s="13" t="s">
        <v>86</v>
      </c>
      <c r="AW2427" s="13" t="s">
        <v>35</v>
      </c>
      <c r="AX2427" s="13" t="s">
        <v>73</v>
      </c>
      <c r="AY2427" s="244" t="s">
        <v>202</v>
      </c>
    </row>
    <row r="2428" s="15" customFormat="1">
      <c r="A2428" s="15"/>
      <c r="B2428" s="259"/>
      <c r="C2428" s="260"/>
      <c r="D2428" s="235" t="s">
        <v>213</v>
      </c>
      <c r="E2428" s="261" t="s">
        <v>19</v>
      </c>
      <c r="F2428" s="262" t="s">
        <v>2601</v>
      </c>
      <c r="G2428" s="260"/>
      <c r="H2428" s="261" t="s">
        <v>19</v>
      </c>
      <c r="I2428" s="263"/>
      <c r="J2428" s="260"/>
      <c r="K2428" s="260"/>
      <c r="L2428" s="264"/>
      <c r="M2428" s="265"/>
      <c r="N2428" s="266"/>
      <c r="O2428" s="266"/>
      <c r="P2428" s="266"/>
      <c r="Q2428" s="266"/>
      <c r="R2428" s="266"/>
      <c r="S2428" s="266"/>
      <c r="T2428" s="267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T2428" s="268" t="s">
        <v>213</v>
      </c>
      <c r="AU2428" s="268" t="s">
        <v>86</v>
      </c>
      <c r="AV2428" s="15" t="s">
        <v>80</v>
      </c>
      <c r="AW2428" s="15" t="s">
        <v>35</v>
      </c>
      <c r="AX2428" s="15" t="s">
        <v>73</v>
      </c>
      <c r="AY2428" s="268" t="s">
        <v>202</v>
      </c>
    </row>
    <row r="2429" s="13" customFormat="1">
      <c r="A2429" s="13"/>
      <c r="B2429" s="233"/>
      <c r="C2429" s="234"/>
      <c r="D2429" s="235" t="s">
        <v>213</v>
      </c>
      <c r="E2429" s="236" t="s">
        <v>19</v>
      </c>
      <c r="F2429" s="237" t="s">
        <v>3160</v>
      </c>
      <c r="G2429" s="234"/>
      <c r="H2429" s="238">
        <v>5.1699999999999999</v>
      </c>
      <c r="I2429" s="239"/>
      <c r="J2429" s="234"/>
      <c r="K2429" s="234"/>
      <c r="L2429" s="240"/>
      <c r="M2429" s="241"/>
      <c r="N2429" s="242"/>
      <c r="O2429" s="242"/>
      <c r="P2429" s="242"/>
      <c r="Q2429" s="242"/>
      <c r="R2429" s="242"/>
      <c r="S2429" s="242"/>
      <c r="T2429" s="24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4" t="s">
        <v>213</v>
      </c>
      <c r="AU2429" s="244" t="s">
        <v>86</v>
      </c>
      <c r="AV2429" s="13" t="s">
        <v>86</v>
      </c>
      <c r="AW2429" s="13" t="s">
        <v>35</v>
      </c>
      <c r="AX2429" s="13" t="s">
        <v>73</v>
      </c>
      <c r="AY2429" s="244" t="s">
        <v>202</v>
      </c>
    </row>
    <row r="2430" s="15" customFormat="1">
      <c r="A2430" s="15"/>
      <c r="B2430" s="259"/>
      <c r="C2430" s="260"/>
      <c r="D2430" s="235" t="s">
        <v>213</v>
      </c>
      <c r="E2430" s="261" t="s">
        <v>19</v>
      </c>
      <c r="F2430" s="262" t="s">
        <v>2603</v>
      </c>
      <c r="G2430" s="260"/>
      <c r="H2430" s="261" t="s">
        <v>19</v>
      </c>
      <c r="I2430" s="263"/>
      <c r="J2430" s="260"/>
      <c r="K2430" s="260"/>
      <c r="L2430" s="264"/>
      <c r="M2430" s="265"/>
      <c r="N2430" s="266"/>
      <c r="O2430" s="266"/>
      <c r="P2430" s="266"/>
      <c r="Q2430" s="266"/>
      <c r="R2430" s="266"/>
      <c r="S2430" s="266"/>
      <c r="T2430" s="267"/>
      <c r="U2430" s="15"/>
      <c r="V2430" s="15"/>
      <c r="W2430" s="15"/>
      <c r="X2430" s="15"/>
      <c r="Y2430" s="15"/>
      <c r="Z2430" s="15"/>
      <c r="AA2430" s="15"/>
      <c r="AB2430" s="15"/>
      <c r="AC2430" s="15"/>
      <c r="AD2430" s="15"/>
      <c r="AE2430" s="15"/>
      <c r="AT2430" s="268" t="s">
        <v>213</v>
      </c>
      <c r="AU2430" s="268" t="s">
        <v>86</v>
      </c>
      <c r="AV2430" s="15" t="s">
        <v>80</v>
      </c>
      <c r="AW2430" s="15" t="s">
        <v>35</v>
      </c>
      <c r="AX2430" s="15" t="s">
        <v>73</v>
      </c>
      <c r="AY2430" s="268" t="s">
        <v>202</v>
      </c>
    </row>
    <row r="2431" s="13" customFormat="1">
      <c r="A2431" s="13"/>
      <c r="B2431" s="233"/>
      <c r="C2431" s="234"/>
      <c r="D2431" s="235" t="s">
        <v>213</v>
      </c>
      <c r="E2431" s="236" t="s">
        <v>19</v>
      </c>
      <c r="F2431" s="237" t="s">
        <v>3161</v>
      </c>
      <c r="G2431" s="234"/>
      <c r="H2431" s="238">
        <v>4.9699999999999998</v>
      </c>
      <c r="I2431" s="239"/>
      <c r="J2431" s="234"/>
      <c r="K2431" s="234"/>
      <c r="L2431" s="240"/>
      <c r="M2431" s="241"/>
      <c r="N2431" s="242"/>
      <c r="O2431" s="242"/>
      <c r="P2431" s="242"/>
      <c r="Q2431" s="242"/>
      <c r="R2431" s="242"/>
      <c r="S2431" s="242"/>
      <c r="T2431" s="24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4" t="s">
        <v>213</v>
      </c>
      <c r="AU2431" s="244" t="s">
        <v>86</v>
      </c>
      <c r="AV2431" s="13" t="s">
        <v>86</v>
      </c>
      <c r="AW2431" s="13" t="s">
        <v>35</v>
      </c>
      <c r="AX2431" s="13" t="s">
        <v>73</v>
      </c>
      <c r="AY2431" s="244" t="s">
        <v>202</v>
      </c>
    </row>
    <row r="2432" s="15" customFormat="1">
      <c r="A2432" s="15"/>
      <c r="B2432" s="259"/>
      <c r="C2432" s="260"/>
      <c r="D2432" s="235" t="s">
        <v>213</v>
      </c>
      <c r="E2432" s="261" t="s">
        <v>19</v>
      </c>
      <c r="F2432" s="262" t="s">
        <v>2605</v>
      </c>
      <c r="G2432" s="260"/>
      <c r="H2432" s="261" t="s">
        <v>19</v>
      </c>
      <c r="I2432" s="263"/>
      <c r="J2432" s="260"/>
      <c r="K2432" s="260"/>
      <c r="L2432" s="264"/>
      <c r="M2432" s="265"/>
      <c r="N2432" s="266"/>
      <c r="O2432" s="266"/>
      <c r="P2432" s="266"/>
      <c r="Q2432" s="266"/>
      <c r="R2432" s="266"/>
      <c r="S2432" s="266"/>
      <c r="T2432" s="267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T2432" s="268" t="s">
        <v>213</v>
      </c>
      <c r="AU2432" s="268" t="s">
        <v>86</v>
      </c>
      <c r="AV2432" s="15" t="s">
        <v>80</v>
      </c>
      <c r="AW2432" s="15" t="s">
        <v>35</v>
      </c>
      <c r="AX2432" s="15" t="s">
        <v>73</v>
      </c>
      <c r="AY2432" s="268" t="s">
        <v>202</v>
      </c>
    </row>
    <row r="2433" s="13" customFormat="1">
      <c r="A2433" s="13"/>
      <c r="B2433" s="233"/>
      <c r="C2433" s="234"/>
      <c r="D2433" s="235" t="s">
        <v>213</v>
      </c>
      <c r="E2433" s="236" t="s">
        <v>19</v>
      </c>
      <c r="F2433" s="237" t="s">
        <v>3162</v>
      </c>
      <c r="G2433" s="234"/>
      <c r="H2433" s="238">
        <v>10.654</v>
      </c>
      <c r="I2433" s="239"/>
      <c r="J2433" s="234"/>
      <c r="K2433" s="234"/>
      <c r="L2433" s="240"/>
      <c r="M2433" s="241"/>
      <c r="N2433" s="242"/>
      <c r="O2433" s="242"/>
      <c r="P2433" s="242"/>
      <c r="Q2433" s="242"/>
      <c r="R2433" s="242"/>
      <c r="S2433" s="242"/>
      <c r="T2433" s="243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4" t="s">
        <v>213</v>
      </c>
      <c r="AU2433" s="244" t="s">
        <v>86</v>
      </c>
      <c r="AV2433" s="13" t="s">
        <v>86</v>
      </c>
      <c r="AW2433" s="13" t="s">
        <v>35</v>
      </c>
      <c r="AX2433" s="13" t="s">
        <v>73</v>
      </c>
      <c r="AY2433" s="244" t="s">
        <v>202</v>
      </c>
    </row>
    <row r="2434" s="15" customFormat="1">
      <c r="A2434" s="15"/>
      <c r="B2434" s="259"/>
      <c r="C2434" s="260"/>
      <c r="D2434" s="235" t="s">
        <v>213</v>
      </c>
      <c r="E2434" s="261" t="s">
        <v>19</v>
      </c>
      <c r="F2434" s="262" t="s">
        <v>2608</v>
      </c>
      <c r="G2434" s="260"/>
      <c r="H2434" s="261" t="s">
        <v>19</v>
      </c>
      <c r="I2434" s="263"/>
      <c r="J2434" s="260"/>
      <c r="K2434" s="260"/>
      <c r="L2434" s="264"/>
      <c r="M2434" s="265"/>
      <c r="N2434" s="266"/>
      <c r="O2434" s="266"/>
      <c r="P2434" s="266"/>
      <c r="Q2434" s="266"/>
      <c r="R2434" s="266"/>
      <c r="S2434" s="266"/>
      <c r="T2434" s="267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T2434" s="268" t="s">
        <v>213</v>
      </c>
      <c r="AU2434" s="268" t="s">
        <v>86</v>
      </c>
      <c r="AV2434" s="15" t="s">
        <v>80</v>
      </c>
      <c r="AW2434" s="15" t="s">
        <v>35</v>
      </c>
      <c r="AX2434" s="15" t="s">
        <v>73</v>
      </c>
      <c r="AY2434" s="268" t="s">
        <v>202</v>
      </c>
    </row>
    <row r="2435" s="13" customFormat="1">
      <c r="A2435" s="13"/>
      <c r="B2435" s="233"/>
      <c r="C2435" s="234"/>
      <c r="D2435" s="235" t="s">
        <v>213</v>
      </c>
      <c r="E2435" s="236" t="s">
        <v>19</v>
      </c>
      <c r="F2435" s="237" t="s">
        <v>3163</v>
      </c>
      <c r="G2435" s="234"/>
      <c r="H2435" s="238">
        <v>10.416</v>
      </c>
      <c r="I2435" s="239"/>
      <c r="J2435" s="234"/>
      <c r="K2435" s="234"/>
      <c r="L2435" s="240"/>
      <c r="M2435" s="241"/>
      <c r="N2435" s="242"/>
      <c r="O2435" s="242"/>
      <c r="P2435" s="242"/>
      <c r="Q2435" s="242"/>
      <c r="R2435" s="242"/>
      <c r="S2435" s="242"/>
      <c r="T2435" s="24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4" t="s">
        <v>213</v>
      </c>
      <c r="AU2435" s="244" t="s">
        <v>86</v>
      </c>
      <c r="AV2435" s="13" t="s">
        <v>86</v>
      </c>
      <c r="AW2435" s="13" t="s">
        <v>35</v>
      </c>
      <c r="AX2435" s="13" t="s">
        <v>73</v>
      </c>
      <c r="AY2435" s="244" t="s">
        <v>202</v>
      </c>
    </row>
    <row r="2436" s="15" customFormat="1">
      <c r="A2436" s="15"/>
      <c r="B2436" s="259"/>
      <c r="C2436" s="260"/>
      <c r="D2436" s="235" t="s">
        <v>213</v>
      </c>
      <c r="E2436" s="261" t="s">
        <v>19</v>
      </c>
      <c r="F2436" s="262" t="s">
        <v>2610</v>
      </c>
      <c r="G2436" s="260"/>
      <c r="H2436" s="261" t="s">
        <v>19</v>
      </c>
      <c r="I2436" s="263"/>
      <c r="J2436" s="260"/>
      <c r="K2436" s="260"/>
      <c r="L2436" s="264"/>
      <c r="M2436" s="265"/>
      <c r="N2436" s="266"/>
      <c r="O2436" s="266"/>
      <c r="P2436" s="266"/>
      <c r="Q2436" s="266"/>
      <c r="R2436" s="266"/>
      <c r="S2436" s="266"/>
      <c r="T2436" s="267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68" t="s">
        <v>213</v>
      </c>
      <c r="AU2436" s="268" t="s">
        <v>86</v>
      </c>
      <c r="AV2436" s="15" t="s">
        <v>80</v>
      </c>
      <c r="AW2436" s="15" t="s">
        <v>35</v>
      </c>
      <c r="AX2436" s="15" t="s">
        <v>73</v>
      </c>
      <c r="AY2436" s="268" t="s">
        <v>202</v>
      </c>
    </row>
    <row r="2437" s="13" customFormat="1">
      <c r="A2437" s="13"/>
      <c r="B2437" s="233"/>
      <c r="C2437" s="234"/>
      <c r="D2437" s="235" t="s">
        <v>213</v>
      </c>
      <c r="E2437" s="236" t="s">
        <v>19</v>
      </c>
      <c r="F2437" s="237" t="s">
        <v>3164</v>
      </c>
      <c r="G2437" s="234"/>
      <c r="H2437" s="238">
        <v>21.140000000000001</v>
      </c>
      <c r="I2437" s="239"/>
      <c r="J2437" s="234"/>
      <c r="K2437" s="234"/>
      <c r="L2437" s="240"/>
      <c r="M2437" s="241"/>
      <c r="N2437" s="242"/>
      <c r="O2437" s="242"/>
      <c r="P2437" s="242"/>
      <c r="Q2437" s="242"/>
      <c r="R2437" s="242"/>
      <c r="S2437" s="242"/>
      <c r="T2437" s="24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4" t="s">
        <v>213</v>
      </c>
      <c r="AU2437" s="244" t="s">
        <v>86</v>
      </c>
      <c r="AV2437" s="13" t="s">
        <v>86</v>
      </c>
      <c r="AW2437" s="13" t="s">
        <v>35</v>
      </c>
      <c r="AX2437" s="13" t="s">
        <v>73</v>
      </c>
      <c r="AY2437" s="244" t="s">
        <v>202</v>
      </c>
    </row>
    <row r="2438" s="15" customFormat="1">
      <c r="A2438" s="15"/>
      <c r="B2438" s="259"/>
      <c r="C2438" s="260"/>
      <c r="D2438" s="235" t="s">
        <v>213</v>
      </c>
      <c r="E2438" s="261" t="s">
        <v>19</v>
      </c>
      <c r="F2438" s="262" t="s">
        <v>2613</v>
      </c>
      <c r="G2438" s="260"/>
      <c r="H2438" s="261" t="s">
        <v>19</v>
      </c>
      <c r="I2438" s="263"/>
      <c r="J2438" s="260"/>
      <c r="K2438" s="260"/>
      <c r="L2438" s="264"/>
      <c r="M2438" s="265"/>
      <c r="N2438" s="266"/>
      <c r="O2438" s="266"/>
      <c r="P2438" s="266"/>
      <c r="Q2438" s="266"/>
      <c r="R2438" s="266"/>
      <c r="S2438" s="266"/>
      <c r="T2438" s="267"/>
      <c r="U2438" s="15"/>
      <c r="V2438" s="15"/>
      <c r="W2438" s="15"/>
      <c r="X2438" s="15"/>
      <c r="Y2438" s="15"/>
      <c r="Z2438" s="15"/>
      <c r="AA2438" s="15"/>
      <c r="AB2438" s="15"/>
      <c r="AC2438" s="15"/>
      <c r="AD2438" s="15"/>
      <c r="AE2438" s="15"/>
      <c r="AT2438" s="268" t="s">
        <v>213</v>
      </c>
      <c r="AU2438" s="268" t="s">
        <v>86</v>
      </c>
      <c r="AV2438" s="15" t="s">
        <v>80</v>
      </c>
      <c r="AW2438" s="15" t="s">
        <v>35</v>
      </c>
      <c r="AX2438" s="15" t="s">
        <v>73</v>
      </c>
      <c r="AY2438" s="268" t="s">
        <v>202</v>
      </c>
    </row>
    <row r="2439" s="13" customFormat="1">
      <c r="A2439" s="13"/>
      <c r="B2439" s="233"/>
      <c r="C2439" s="234"/>
      <c r="D2439" s="235" t="s">
        <v>213</v>
      </c>
      <c r="E2439" s="236" t="s">
        <v>19</v>
      </c>
      <c r="F2439" s="237" t="s">
        <v>3165</v>
      </c>
      <c r="G2439" s="234"/>
      <c r="H2439" s="238">
        <v>13.050000000000001</v>
      </c>
      <c r="I2439" s="239"/>
      <c r="J2439" s="234"/>
      <c r="K2439" s="234"/>
      <c r="L2439" s="240"/>
      <c r="M2439" s="241"/>
      <c r="N2439" s="242"/>
      <c r="O2439" s="242"/>
      <c r="P2439" s="242"/>
      <c r="Q2439" s="242"/>
      <c r="R2439" s="242"/>
      <c r="S2439" s="242"/>
      <c r="T2439" s="24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4" t="s">
        <v>213</v>
      </c>
      <c r="AU2439" s="244" t="s">
        <v>86</v>
      </c>
      <c r="AV2439" s="13" t="s">
        <v>86</v>
      </c>
      <c r="AW2439" s="13" t="s">
        <v>35</v>
      </c>
      <c r="AX2439" s="13" t="s">
        <v>73</v>
      </c>
      <c r="AY2439" s="244" t="s">
        <v>202</v>
      </c>
    </row>
    <row r="2440" s="15" customFormat="1">
      <c r="A2440" s="15"/>
      <c r="B2440" s="259"/>
      <c r="C2440" s="260"/>
      <c r="D2440" s="235" t="s">
        <v>213</v>
      </c>
      <c r="E2440" s="261" t="s">
        <v>19</v>
      </c>
      <c r="F2440" s="262" t="s">
        <v>2615</v>
      </c>
      <c r="G2440" s="260"/>
      <c r="H2440" s="261" t="s">
        <v>19</v>
      </c>
      <c r="I2440" s="263"/>
      <c r="J2440" s="260"/>
      <c r="K2440" s="260"/>
      <c r="L2440" s="264"/>
      <c r="M2440" s="265"/>
      <c r="N2440" s="266"/>
      <c r="O2440" s="266"/>
      <c r="P2440" s="266"/>
      <c r="Q2440" s="266"/>
      <c r="R2440" s="266"/>
      <c r="S2440" s="266"/>
      <c r="T2440" s="267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T2440" s="268" t="s">
        <v>213</v>
      </c>
      <c r="AU2440" s="268" t="s">
        <v>86</v>
      </c>
      <c r="AV2440" s="15" t="s">
        <v>80</v>
      </c>
      <c r="AW2440" s="15" t="s">
        <v>35</v>
      </c>
      <c r="AX2440" s="15" t="s">
        <v>73</v>
      </c>
      <c r="AY2440" s="268" t="s">
        <v>202</v>
      </c>
    </row>
    <row r="2441" s="13" customFormat="1">
      <c r="A2441" s="13"/>
      <c r="B2441" s="233"/>
      <c r="C2441" s="234"/>
      <c r="D2441" s="235" t="s">
        <v>213</v>
      </c>
      <c r="E2441" s="236" t="s">
        <v>19</v>
      </c>
      <c r="F2441" s="237" t="s">
        <v>3166</v>
      </c>
      <c r="G2441" s="234"/>
      <c r="H2441" s="238">
        <v>10.310000000000001</v>
      </c>
      <c r="I2441" s="239"/>
      <c r="J2441" s="234"/>
      <c r="K2441" s="234"/>
      <c r="L2441" s="240"/>
      <c r="M2441" s="241"/>
      <c r="N2441" s="242"/>
      <c r="O2441" s="242"/>
      <c r="P2441" s="242"/>
      <c r="Q2441" s="242"/>
      <c r="R2441" s="242"/>
      <c r="S2441" s="242"/>
      <c r="T2441" s="24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4" t="s">
        <v>213</v>
      </c>
      <c r="AU2441" s="244" t="s">
        <v>86</v>
      </c>
      <c r="AV2441" s="13" t="s">
        <v>86</v>
      </c>
      <c r="AW2441" s="13" t="s">
        <v>35</v>
      </c>
      <c r="AX2441" s="13" t="s">
        <v>73</v>
      </c>
      <c r="AY2441" s="244" t="s">
        <v>202</v>
      </c>
    </row>
    <row r="2442" s="15" customFormat="1">
      <c r="A2442" s="15"/>
      <c r="B2442" s="259"/>
      <c r="C2442" s="260"/>
      <c r="D2442" s="235" t="s">
        <v>213</v>
      </c>
      <c r="E2442" s="261" t="s">
        <v>19</v>
      </c>
      <c r="F2442" s="262" t="s">
        <v>2617</v>
      </c>
      <c r="G2442" s="260"/>
      <c r="H2442" s="261" t="s">
        <v>19</v>
      </c>
      <c r="I2442" s="263"/>
      <c r="J2442" s="260"/>
      <c r="K2442" s="260"/>
      <c r="L2442" s="264"/>
      <c r="M2442" s="265"/>
      <c r="N2442" s="266"/>
      <c r="O2442" s="266"/>
      <c r="P2442" s="266"/>
      <c r="Q2442" s="266"/>
      <c r="R2442" s="266"/>
      <c r="S2442" s="266"/>
      <c r="T2442" s="267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T2442" s="268" t="s">
        <v>213</v>
      </c>
      <c r="AU2442" s="268" t="s">
        <v>86</v>
      </c>
      <c r="AV2442" s="15" t="s">
        <v>80</v>
      </c>
      <c r="AW2442" s="15" t="s">
        <v>35</v>
      </c>
      <c r="AX2442" s="15" t="s">
        <v>73</v>
      </c>
      <c r="AY2442" s="268" t="s">
        <v>202</v>
      </c>
    </row>
    <row r="2443" s="13" customFormat="1">
      <c r="A2443" s="13"/>
      <c r="B2443" s="233"/>
      <c r="C2443" s="234"/>
      <c r="D2443" s="235" t="s">
        <v>213</v>
      </c>
      <c r="E2443" s="236" t="s">
        <v>19</v>
      </c>
      <c r="F2443" s="237" t="s">
        <v>3167</v>
      </c>
      <c r="G2443" s="234"/>
      <c r="H2443" s="238">
        <v>21.899999999999999</v>
      </c>
      <c r="I2443" s="239"/>
      <c r="J2443" s="234"/>
      <c r="K2443" s="234"/>
      <c r="L2443" s="240"/>
      <c r="M2443" s="241"/>
      <c r="N2443" s="242"/>
      <c r="O2443" s="242"/>
      <c r="P2443" s="242"/>
      <c r="Q2443" s="242"/>
      <c r="R2443" s="242"/>
      <c r="S2443" s="242"/>
      <c r="T2443" s="24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44" t="s">
        <v>213</v>
      </c>
      <c r="AU2443" s="244" t="s">
        <v>86</v>
      </c>
      <c r="AV2443" s="13" t="s">
        <v>86</v>
      </c>
      <c r="AW2443" s="13" t="s">
        <v>35</v>
      </c>
      <c r="AX2443" s="13" t="s">
        <v>73</v>
      </c>
      <c r="AY2443" s="244" t="s">
        <v>202</v>
      </c>
    </row>
    <row r="2444" s="15" customFormat="1">
      <c r="A2444" s="15"/>
      <c r="B2444" s="259"/>
      <c r="C2444" s="260"/>
      <c r="D2444" s="235" t="s">
        <v>213</v>
      </c>
      <c r="E2444" s="261" t="s">
        <v>19</v>
      </c>
      <c r="F2444" s="262" t="s">
        <v>2620</v>
      </c>
      <c r="G2444" s="260"/>
      <c r="H2444" s="261" t="s">
        <v>19</v>
      </c>
      <c r="I2444" s="263"/>
      <c r="J2444" s="260"/>
      <c r="K2444" s="260"/>
      <c r="L2444" s="264"/>
      <c r="M2444" s="265"/>
      <c r="N2444" s="266"/>
      <c r="O2444" s="266"/>
      <c r="P2444" s="266"/>
      <c r="Q2444" s="266"/>
      <c r="R2444" s="266"/>
      <c r="S2444" s="266"/>
      <c r="T2444" s="267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T2444" s="268" t="s">
        <v>213</v>
      </c>
      <c r="AU2444" s="268" t="s">
        <v>86</v>
      </c>
      <c r="AV2444" s="15" t="s">
        <v>80</v>
      </c>
      <c r="AW2444" s="15" t="s">
        <v>35</v>
      </c>
      <c r="AX2444" s="15" t="s">
        <v>73</v>
      </c>
      <c r="AY2444" s="268" t="s">
        <v>202</v>
      </c>
    </row>
    <row r="2445" s="13" customFormat="1">
      <c r="A2445" s="13"/>
      <c r="B2445" s="233"/>
      <c r="C2445" s="234"/>
      <c r="D2445" s="235" t="s">
        <v>213</v>
      </c>
      <c r="E2445" s="236" t="s">
        <v>19</v>
      </c>
      <c r="F2445" s="237" t="s">
        <v>3168</v>
      </c>
      <c r="G2445" s="234"/>
      <c r="H2445" s="238">
        <v>22.384</v>
      </c>
      <c r="I2445" s="239"/>
      <c r="J2445" s="234"/>
      <c r="K2445" s="234"/>
      <c r="L2445" s="240"/>
      <c r="M2445" s="241"/>
      <c r="N2445" s="242"/>
      <c r="O2445" s="242"/>
      <c r="P2445" s="242"/>
      <c r="Q2445" s="242"/>
      <c r="R2445" s="242"/>
      <c r="S2445" s="242"/>
      <c r="T2445" s="24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4" t="s">
        <v>213</v>
      </c>
      <c r="AU2445" s="244" t="s">
        <v>86</v>
      </c>
      <c r="AV2445" s="13" t="s">
        <v>86</v>
      </c>
      <c r="AW2445" s="13" t="s">
        <v>35</v>
      </c>
      <c r="AX2445" s="13" t="s">
        <v>73</v>
      </c>
      <c r="AY2445" s="244" t="s">
        <v>202</v>
      </c>
    </row>
    <row r="2446" s="15" customFormat="1">
      <c r="A2446" s="15"/>
      <c r="B2446" s="259"/>
      <c r="C2446" s="260"/>
      <c r="D2446" s="235" t="s">
        <v>213</v>
      </c>
      <c r="E2446" s="261" t="s">
        <v>19</v>
      </c>
      <c r="F2446" s="262" t="s">
        <v>2623</v>
      </c>
      <c r="G2446" s="260"/>
      <c r="H2446" s="261" t="s">
        <v>19</v>
      </c>
      <c r="I2446" s="263"/>
      <c r="J2446" s="260"/>
      <c r="K2446" s="260"/>
      <c r="L2446" s="264"/>
      <c r="M2446" s="265"/>
      <c r="N2446" s="266"/>
      <c r="O2446" s="266"/>
      <c r="P2446" s="266"/>
      <c r="Q2446" s="266"/>
      <c r="R2446" s="266"/>
      <c r="S2446" s="266"/>
      <c r="T2446" s="267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T2446" s="268" t="s">
        <v>213</v>
      </c>
      <c r="AU2446" s="268" t="s">
        <v>86</v>
      </c>
      <c r="AV2446" s="15" t="s">
        <v>80</v>
      </c>
      <c r="AW2446" s="15" t="s">
        <v>35</v>
      </c>
      <c r="AX2446" s="15" t="s">
        <v>73</v>
      </c>
      <c r="AY2446" s="268" t="s">
        <v>202</v>
      </c>
    </row>
    <row r="2447" s="13" customFormat="1">
      <c r="A2447" s="13"/>
      <c r="B2447" s="233"/>
      <c r="C2447" s="234"/>
      <c r="D2447" s="235" t="s">
        <v>213</v>
      </c>
      <c r="E2447" s="236" t="s">
        <v>19</v>
      </c>
      <c r="F2447" s="237" t="s">
        <v>3169</v>
      </c>
      <c r="G2447" s="234"/>
      <c r="H2447" s="238">
        <v>12.789999999999999</v>
      </c>
      <c r="I2447" s="239"/>
      <c r="J2447" s="234"/>
      <c r="K2447" s="234"/>
      <c r="L2447" s="240"/>
      <c r="M2447" s="241"/>
      <c r="N2447" s="242"/>
      <c r="O2447" s="242"/>
      <c r="P2447" s="242"/>
      <c r="Q2447" s="242"/>
      <c r="R2447" s="242"/>
      <c r="S2447" s="242"/>
      <c r="T2447" s="24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4" t="s">
        <v>213</v>
      </c>
      <c r="AU2447" s="244" t="s">
        <v>86</v>
      </c>
      <c r="AV2447" s="13" t="s">
        <v>86</v>
      </c>
      <c r="AW2447" s="13" t="s">
        <v>35</v>
      </c>
      <c r="AX2447" s="13" t="s">
        <v>73</v>
      </c>
      <c r="AY2447" s="244" t="s">
        <v>202</v>
      </c>
    </row>
    <row r="2448" s="15" customFormat="1">
      <c r="A2448" s="15"/>
      <c r="B2448" s="259"/>
      <c r="C2448" s="260"/>
      <c r="D2448" s="235" t="s">
        <v>213</v>
      </c>
      <c r="E2448" s="261" t="s">
        <v>19</v>
      </c>
      <c r="F2448" s="262" t="s">
        <v>2625</v>
      </c>
      <c r="G2448" s="260"/>
      <c r="H2448" s="261" t="s">
        <v>19</v>
      </c>
      <c r="I2448" s="263"/>
      <c r="J2448" s="260"/>
      <c r="K2448" s="260"/>
      <c r="L2448" s="264"/>
      <c r="M2448" s="265"/>
      <c r="N2448" s="266"/>
      <c r="O2448" s="266"/>
      <c r="P2448" s="266"/>
      <c r="Q2448" s="266"/>
      <c r="R2448" s="266"/>
      <c r="S2448" s="266"/>
      <c r="T2448" s="267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T2448" s="268" t="s">
        <v>213</v>
      </c>
      <c r="AU2448" s="268" t="s">
        <v>86</v>
      </c>
      <c r="AV2448" s="15" t="s">
        <v>80</v>
      </c>
      <c r="AW2448" s="15" t="s">
        <v>35</v>
      </c>
      <c r="AX2448" s="15" t="s">
        <v>73</v>
      </c>
      <c r="AY2448" s="268" t="s">
        <v>202</v>
      </c>
    </row>
    <row r="2449" s="13" customFormat="1">
      <c r="A2449" s="13"/>
      <c r="B2449" s="233"/>
      <c r="C2449" s="234"/>
      <c r="D2449" s="235" t="s">
        <v>213</v>
      </c>
      <c r="E2449" s="236" t="s">
        <v>19</v>
      </c>
      <c r="F2449" s="237" t="s">
        <v>3170</v>
      </c>
      <c r="G2449" s="234"/>
      <c r="H2449" s="238">
        <v>16.09</v>
      </c>
      <c r="I2449" s="239"/>
      <c r="J2449" s="234"/>
      <c r="K2449" s="234"/>
      <c r="L2449" s="240"/>
      <c r="M2449" s="241"/>
      <c r="N2449" s="242"/>
      <c r="O2449" s="242"/>
      <c r="P2449" s="242"/>
      <c r="Q2449" s="242"/>
      <c r="R2449" s="242"/>
      <c r="S2449" s="242"/>
      <c r="T2449" s="24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4" t="s">
        <v>213</v>
      </c>
      <c r="AU2449" s="244" t="s">
        <v>86</v>
      </c>
      <c r="AV2449" s="13" t="s">
        <v>86</v>
      </c>
      <c r="AW2449" s="13" t="s">
        <v>35</v>
      </c>
      <c r="AX2449" s="13" t="s">
        <v>73</v>
      </c>
      <c r="AY2449" s="244" t="s">
        <v>202</v>
      </c>
    </row>
    <row r="2450" s="15" customFormat="1">
      <c r="A2450" s="15"/>
      <c r="B2450" s="259"/>
      <c r="C2450" s="260"/>
      <c r="D2450" s="235" t="s">
        <v>213</v>
      </c>
      <c r="E2450" s="261" t="s">
        <v>19</v>
      </c>
      <c r="F2450" s="262" t="s">
        <v>2628</v>
      </c>
      <c r="G2450" s="260"/>
      <c r="H2450" s="261" t="s">
        <v>19</v>
      </c>
      <c r="I2450" s="263"/>
      <c r="J2450" s="260"/>
      <c r="K2450" s="260"/>
      <c r="L2450" s="264"/>
      <c r="M2450" s="265"/>
      <c r="N2450" s="266"/>
      <c r="O2450" s="266"/>
      <c r="P2450" s="266"/>
      <c r="Q2450" s="266"/>
      <c r="R2450" s="266"/>
      <c r="S2450" s="266"/>
      <c r="T2450" s="267"/>
      <c r="U2450" s="15"/>
      <c r="V2450" s="15"/>
      <c r="W2450" s="15"/>
      <c r="X2450" s="15"/>
      <c r="Y2450" s="15"/>
      <c r="Z2450" s="15"/>
      <c r="AA2450" s="15"/>
      <c r="AB2450" s="15"/>
      <c r="AC2450" s="15"/>
      <c r="AD2450" s="15"/>
      <c r="AE2450" s="15"/>
      <c r="AT2450" s="268" t="s">
        <v>213</v>
      </c>
      <c r="AU2450" s="268" t="s">
        <v>86</v>
      </c>
      <c r="AV2450" s="15" t="s">
        <v>80</v>
      </c>
      <c r="AW2450" s="15" t="s">
        <v>35</v>
      </c>
      <c r="AX2450" s="15" t="s">
        <v>73</v>
      </c>
      <c r="AY2450" s="268" t="s">
        <v>202</v>
      </c>
    </row>
    <row r="2451" s="13" customFormat="1">
      <c r="A2451" s="13"/>
      <c r="B2451" s="233"/>
      <c r="C2451" s="234"/>
      <c r="D2451" s="235" t="s">
        <v>213</v>
      </c>
      <c r="E2451" s="236" t="s">
        <v>19</v>
      </c>
      <c r="F2451" s="237" t="s">
        <v>3171</v>
      </c>
      <c r="G2451" s="234"/>
      <c r="H2451" s="238">
        <v>6.1799999999999997</v>
      </c>
      <c r="I2451" s="239"/>
      <c r="J2451" s="234"/>
      <c r="K2451" s="234"/>
      <c r="L2451" s="240"/>
      <c r="M2451" s="241"/>
      <c r="N2451" s="242"/>
      <c r="O2451" s="242"/>
      <c r="P2451" s="242"/>
      <c r="Q2451" s="242"/>
      <c r="R2451" s="242"/>
      <c r="S2451" s="242"/>
      <c r="T2451" s="24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4" t="s">
        <v>213</v>
      </c>
      <c r="AU2451" s="244" t="s">
        <v>86</v>
      </c>
      <c r="AV2451" s="13" t="s">
        <v>86</v>
      </c>
      <c r="AW2451" s="13" t="s">
        <v>35</v>
      </c>
      <c r="AX2451" s="13" t="s">
        <v>73</v>
      </c>
      <c r="AY2451" s="244" t="s">
        <v>202</v>
      </c>
    </row>
    <row r="2452" s="15" customFormat="1">
      <c r="A2452" s="15"/>
      <c r="B2452" s="259"/>
      <c r="C2452" s="260"/>
      <c r="D2452" s="235" t="s">
        <v>213</v>
      </c>
      <c r="E2452" s="261" t="s">
        <v>19</v>
      </c>
      <c r="F2452" s="262" t="s">
        <v>2632</v>
      </c>
      <c r="G2452" s="260"/>
      <c r="H2452" s="261" t="s">
        <v>19</v>
      </c>
      <c r="I2452" s="263"/>
      <c r="J2452" s="260"/>
      <c r="K2452" s="260"/>
      <c r="L2452" s="264"/>
      <c r="M2452" s="265"/>
      <c r="N2452" s="266"/>
      <c r="O2452" s="266"/>
      <c r="P2452" s="266"/>
      <c r="Q2452" s="266"/>
      <c r="R2452" s="266"/>
      <c r="S2452" s="266"/>
      <c r="T2452" s="267"/>
      <c r="U2452" s="15"/>
      <c r="V2452" s="15"/>
      <c r="W2452" s="15"/>
      <c r="X2452" s="15"/>
      <c r="Y2452" s="15"/>
      <c r="Z2452" s="15"/>
      <c r="AA2452" s="15"/>
      <c r="AB2452" s="15"/>
      <c r="AC2452" s="15"/>
      <c r="AD2452" s="15"/>
      <c r="AE2452" s="15"/>
      <c r="AT2452" s="268" t="s">
        <v>213</v>
      </c>
      <c r="AU2452" s="268" t="s">
        <v>86</v>
      </c>
      <c r="AV2452" s="15" t="s">
        <v>80</v>
      </c>
      <c r="AW2452" s="15" t="s">
        <v>35</v>
      </c>
      <c r="AX2452" s="15" t="s">
        <v>73</v>
      </c>
      <c r="AY2452" s="268" t="s">
        <v>202</v>
      </c>
    </row>
    <row r="2453" s="13" customFormat="1">
      <c r="A2453" s="13"/>
      <c r="B2453" s="233"/>
      <c r="C2453" s="234"/>
      <c r="D2453" s="235" t="s">
        <v>213</v>
      </c>
      <c r="E2453" s="236" t="s">
        <v>19</v>
      </c>
      <c r="F2453" s="237" t="s">
        <v>3172</v>
      </c>
      <c r="G2453" s="234"/>
      <c r="H2453" s="238">
        <v>16.07</v>
      </c>
      <c r="I2453" s="239"/>
      <c r="J2453" s="234"/>
      <c r="K2453" s="234"/>
      <c r="L2453" s="240"/>
      <c r="M2453" s="241"/>
      <c r="N2453" s="242"/>
      <c r="O2453" s="242"/>
      <c r="P2453" s="242"/>
      <c r="Q2453" s="242"/>
      <c r="R2453" s="242"/>
      <c r="S2453" s="242"/>
      <c r="T2453" s="243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4" t="s">
        <v>213</v>
      </c>
      <c r="AU2453" s="244" t="s">
        <v>86</v>
      </c>
      <c r="AV2453" s="13" t="s">
        <v>86</v>
      </c>
      <c r="AW2453" s="13" t="s">
        <v>35</v>
      </c>
      <c r="AX2453" s="13" t="s">
        <v>73</v>
      </c>
      <c r="AY2453" s="244" t="s">
        <v>202</v>
      </c>
    </row>
    <row r="2454" s="15" customFormat="1">
      <c r="A2454" s="15"/>
      <c r="B2454" s="259"/>
      <c r="C2454" s="260"/>
      <c r="D2454" s="235" t="s">
        <v>213</v>
      </c>
      <c r="E2454" s="261" t="s">
        <v>19</v>
      </c>
      <c r="F2454" s="262" t="s">
        <v>2635</v>
      </c>
      <c r="G2454" s="260"/>
      <c r="H2454" s="261" t="s">
        <v>19</v>
      </c>
      <c r="I2454" s="263"/>
      <c r="J2454" s="260"/>
      <c r="K2454" s="260"/>
      <c r="L2454" s="264"/>
      <c r="M2454" s="265"/>
      <c r="N2454" s="266"/>
      <c r="O2454" s="266"/>
      <c r="P2454" s="266"/>
      <c r="Q2454" s="266"/>
      <c r="R2454" s="266"/>
      <c r="S2454" s="266"/>
      <c r="T2454" s="267"/>
      <c r="U2454" s="15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T2454" s="268" t="s">
        <v>213</v>
      </c>
      <c r="AU2454" s="268" t="s">
        <v>86</v>
      </c>
      <c r="AV2454" s="15" t="s">
        <v>80</v>
      </c>
      <c r="AW2454" s="15" t="s">
        <v>35</v>
      </c>
      <c r="AX2454" s="15" t="s">
        <v>73</v>
      </c>
      <c r="AY2454" s="268" t="s">
        <v>202</v>
      </c>
    </row>
    <row r="2455" s="13" customFormat="1">
      <c r="A2455" s="13"/>
      <c r="B2455" s="233"/>
      <c r="C2455" s="234"/>
      <c r="D2455" s="235" t="s">
        <v>213</v>
      </c>
      <c r="E2455" s="236" t="s">
        <v>19</v>
      </c>
      <c r="F2455" s="237" t="s">
        <v>3173</v>
      </c>
      <c r="G2455" s="234"/>
      <c r="H2455" s="238">
        <v>5.5439999999999996</v>
      </c>
      <c r="I2455" s="239"/>
      <c r="J2455" s="234"/>
      <c r="K2455" s="234"/>
      <c r="L2455" s="240"/>
      <c r="M2455" s="241"/>
      <c r="N2455" s="242"/>
      <c r="O2455" s="242"/>
      <c r="P2455" s="242"/>
      <c r="Q2455" s="242"/>
      <c r="R2455" s="242"/>
      <c r="S2455" s="242"/>
      <c r="T2455" s="243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44" t="s">
        <v>213</v>
      </c>
      <c r="AU2455" s="244" t="s">
        <v>86</v>
      </c>
      <c r="AV2455" s="13" t="s">
        <v>86</v>
      </c>
      <c r="AW2455" s="13" t="s">
        <v>35</v>
      </c>
      <c r="AX2455" s="13" t="s">
        <v>73</v>
      </c>
      <c r="AY2455" s="244" t="s">
        <v>202</v>
      </c>
    </row>
    <row r="2456" s="15" customFormat="1">
      <c r="A2456" s="15"/>
      <c r="B2456" s="259"/>
      <c r="C2456" s="260"/>
      <c r="D2456" s="235" t="s">
        <v>213</v>
      </c>
      <c r="E2456" s="261" t="s">
        <v>19</v>
      </c>
      <c r="F2456" s="262" t="s">
        <v>2637</v>
      </c>
      <c r="G2456" s="260"/>
      <c r="H2456" s="261" t="s">
        <v>19</v>
      </c>
      <c r="I2456" s="263"/>
      <c r="J2456" s="260"/>
      <c r="K2456" s="260"/>
      <c r="L2456" s="264"/>
      <c r="M2456" s="265"/>
      <c r="N2456" s="266"/>
      <c r="O2456" s="266"/>
      <c r="P2456" s="266"/>
      <c r="Q2456" s="266"/>
      <c r="R2456" s="266"/>
      <c r="S2456" s="266"/>
      <c r="T2456" s="267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T2456" s="268" t="s">
        <v>213</v>
      </c>
      <c r="AU2456" s="268" t="s">
        <v>86</v>
      </c>
      <c r="AV2456" s="15" t="s">
        <v>80</v>
      </c>
      <c r="AW2456" s="15" t="s">
        <v>35</v>
      </c>
      <c r="AX2456" s="15" t="s">
        <v>73</v>
      </c>
      <c r="AY2456" s="268" t="s">
        <v>202</v>
      </c>
    </row>
    <row r="2457" s="13" customFormat="1">
      <c r="A2457" s="13"/>
      <c r="B2457" s="233"/>
      <c r="C2457" s="234"/>
      <c r="D2457" s="235" t="s">
        <v>213</v>
      </c>
      <c r="E2457" s="236" t="s">
        <v>19</v>
      </c>
      <c r="F2457" s="237" t="s">
        <v>3174</v>
      </c>
      <c r="G2457" s="234"/>
      <c r="H2457" s="238">
        <v>19.923999999999999</v>
      </c>
      <c r="I2457" s="239"/>
      <c r="J2457" s="234"/>
      <c r="K2457" s="234"/>
      <c r="L2457" s="240"/>
      <c r="M2457" s="241"/>
      <c r="N2457" s="242"/>
      <c r="O2457" s="242"/>
      <c r="P2457" s="242"/>
      <c r="Q2457" s="242"/>
      <c r="R2457" s="242"/>
      <c r="S2457" s="242"/>
      <c r="T2457" s="243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T2457" s="244" t="s">
        <v>213</v>
      </c>
      <c r="AU2457" s="244" t="s">
        <v>86</v>
      </c>
      <c r="AV2457" s="13" t="s">
        <v>86</v>
      </c>
      <c r="AW2457" s="13" t="s">
        <v>35</v>
      </c>
      <c r="AX2457" s="13" t="s">
        <v>73</v>
      </c>
      <c r="AY2457" s="244" t="s">
        <v>202</v>
      </c>
    </row>
    <row r="2458" s="15" customFormat="1">
      <c r="A2458" s="15"/>
      <c r="B2458" s="259"/>
      <c r="C2458" s="260"/>
      <c r="D2458" s="235" t="s">
        <v>213</v>
      </c>
      <c r="E2458" s="261" t="s">
        <v>19</v>
      </c>
      <c r="F2458" s="262" t="s">
        <v>2640</v>
      </c>
      <c r="G2458" s="260"/>
      <c r="H2458" s="261" t="s">
        <v>19</v>
      </c>
      <c r="I2458" s="263"/>
      <c r="J2458" s="260"/>
      <c r="K2458" s="260"/>
      <c r="L2458" s="264"/>
      <c r="M2458" s="265"/>
      <c r="N2458" s="266"/>
      <c r="O2458" s="266"/>
      <c r="P2458" s="266"/>
      <c r="Q2458" s="266"/>
      <c r="R2458" s="266"/>
      <c r="S2458" s="266"/>
      <c r="T2458" s="267"/>
      <c r="U2458" s="15"/>
      <c r="V2458" s="15"/>
      <c r="W2458" s="15"/>
      <c r="X2458" s="15"/>
      <c r="Y2458" s="15"/>
      <c r="Z2458" s="15"/>
      <c r="AA2458" s="15"/>
      <c r="AB2458" s="15"/>
      <c r="AC2458" s="15"/>
      <c r="AD2458" s="15"/>
      <c r="AE2458" s="15"/>
      <c r="AT2458" s="268" t="s">
        <v>213</v>
      </c>
      <c r="AU2458" s="268" t="s">
        <v>86</v>
      </c>
      <c r="AV2458" s="15" t="s">
        <v>80</v>
      </c>
      <c r="AW2458" s="15" t="s">
        <v>35</v>
      </c>
      <c r="AX2458" s="15" t="s">
        <v>73</v>
      </c>
      <c r="AY2458" s="268" t="s">
        <v>202</v>
      </c>
    </row>
    <row r="2459" s="13" customFormat="1">
      <c r="A2459" s="13"/>
      <c r="B2459" s="233"/>
      <c r="C2459" s="234"/>
      <c r="D2459" s="235" t="s">
        <v>213</v>
      </c>
      <c r="E2459" s="236" t="s">
        <v>19</v>
      </c>
      <c r="F2459" s="237" t="s">
        <v>3175</v>
      </c>
      <c r="G2459" s="234"/>
      <c r="H2459" s="238">
        <v>10.055999999999999</v>
      </c>
      <c r="I2459" s="239"/>
      <c r="J2459" s="234"/>
      <c r="K2459" s="234"/>
      <c r="L2459" s="240"/>
      <c r="M2459" s="241"/>
      <c r="N2459" s="242"/>
      <c r="O2459" s="242"/>
      <c r="P2459" s="242"/>
      <c r="Q2459" s="242"/>
      <c r="R2459" s="242"/>
      <c r="S2459" s="242"/>
      <c r="T2459" s="24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4" t="s">
        <v>213</v>
      </c>
      <c r="AU2459" s="244" t="s">
        <v>86</v>
      </c>
      <c r="AV2459" s="13" t="s">
        <v>86</v>
      </c>
      <c r="AW2459" s="13" t="s">
        <v>35</v>
      </c>
      <c r="AX2459" s="13" t="s">
        <v>73</v>
      </c>
      <c r="AY2459" s="244" t="s">
        <v>202</v>
      </c>
    </row>
    <row r="2460" s="15" customFormat="1">
      <c r="A2460" s="15"/>
      <c r="B2460" s="259"/>
      <c r="C2460" s="260"/>
      <c r="D2460" s="235" t="s">
        <v>213</v>
      </c>
      <c r="E2460" s="261" t="s">
        <v>19</v>
      </c>
      <c r="F2460" s="262" t="s">
        <v>2642</v>
      </c>
      <c r="G2460" s="260"/>
      <c r="H2460" s="261" t="s">
        <v>19</v>
      </c>
      <c r="I2460" s="263"/>
      <c r="J2460" s="260"/>
      <c r="K2460" s="260"/>
      <c r="L2460" s="264"/>
      <c r="M2460" s="265"/>
      <c r="N2460" s="266"/>
      <c r="O2460" s="266"/>
      <c r="P2460" s="266"/>
      <c r="Q2460" s="266"/>
      <c r="R2460" s="266"/>
      <c r="S2460" s="266"/>
      <c r="T2460" s="267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T2460" s="268" t="s">
        <v>213</v>
      </c>
      <c r="AU2460" s="268" t="s">
        <v>86</v>
      </c>
      <c r="AV2460" s="15" t="s">
        <v>80</v>
      </c>
      <c r="AW2460" s="15" t="s">
        <v>35</v>
      </c>
      <c r="AX2460" s="15" t="s">
        <v>73</v>
      </c>
      <c r="AY2460" s="268" t="s">
        <v>202</v>
      </c>
    </row>
    <row r="2461" s="13" customFormat="1">
      <c r="A2461" s="13"/>
      <c r="B2461" s="233"/>
      <c r="C2461" s="234"/>
      <c r="D2461" s="235" t="s">
        <v>213</v>
      </c>
      <c r="E2461" s="236" t="s">
        <v>19</v>
      </c>
      <c r="F2461" s="237" t="s">
        <v>3176</v>
      </c>
      <c r="G2461" s="234"/>
      <c r="H2461" s="238">
        <v>14.08</v>
      </c>
      <c r="I2461" s="239"/>
      <c r="J2461" s="234"/>
      <c r="K2461" s="234"/>
      <c r="L2461" s="240"/>
      <c r="M2461" s="241"/>
      <c r="N2461" s="242"/>
      <c r="O2461" s="242"/>
      <c r="P2461" s="242"/>
      <c r="Q2461" s="242"/>
      <c r="R2461" s="242"/>
      <c r="S2461" s="242"/>
      <c r="T2461" s="243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44" t="s">
        <v>213</v>
      </c>
      <c r="AU2461" s="244" t="s">
        <v>86</v>
      </c>
      <c r="AV2461" s="13" t="s">
        <v>86</v>
      </c>
      <c r="AW2461" s="13" t="s">
        <v>35</v>
      </c>
      <c r="AX2461" s="13" t="s">
        <v>73</v>
      </c>
      <c r="AY2461" s="244" t="s">
        <v>202</v>
      </c>
    </row>
    <row r="2462" s="15" customFormat="1">
      <c r="A2462" s="15"/>
      <c r="B2462" s="259"/>
      <c r="C2462" s="260"/>
      <c r="D2462" s="235" t="s">
        <v>213</v>
      </c>
      <c r="E2462" s="261" t="s">
        <v>19</v>
      </c>
      <c r="F2462" s="262" t="s">
        <v>2644</v>
      </c>
      <c r="G2462" s="260"/>
      <c r="H2462" s="261" t="s">
        <v>19</v>
      </c>
      <c r="I2462" s="263"/>
      <c r="J2462" s="260"/>
      <c r="K2462" s="260"/>
      <c r="L2462" s="264"/>
      <c r="M2462" s="265"/>
      <c r="N2462" s="266"/>
      <c r="O2462" s="266"/>
      <c r="P2462" s="266"/>
      <c r="Q2462" s="266"/>
      <c r="R2462" s="266"/>
      <c r="S2462" s="266"/>
      <c r="T2462" s="267"/>
      <c r="U2462" s="15"/>
      <c r="V2462" s="15"/>
      <c r="W2462" s="15"/>
      <c r="X2462" s="15"/>
      <c r="Y2462" s="15"/>
      <c r="Z2462" s="15"/>
      <c r="AA2462" s="15"/>
      <c r="AB2462" s="15"/>
      <c r="AC2462" s="15"/>
      <c r="AD2462" s="15"/>
      <c r="AE2462" s="15"/>
      <c r="AT2462" s="268" t="s">
        <v>213</v>
      </c>
      <c r="AU2462" s="268" t="s">
        <v>86</v>
      </c>
      <c r="AV2462" s="15" t="s">
        <v>80</v>
      </c>
      <c r="AW2462" s="15" t="s">
        <v>35</v>
      </c>
      <c r="AX2462" s="15" t="s">
        <v>73</v>
      </c>
      <c r="AY2462" s="268" t="s">
        <v>202</v>
      </c>
    </row>
    <row r="2463" s="13" customFormat="1">
      <c r="A2463" s="13"/>
      <c r="B2463" s="233"/>
      <c r="C2463" s="234"/>
      <c r="D2463" s="235" t="s">
        <v>213</v>
      </c>
      <c r="E2463" s="236" t="s">
        <v>19</v>
      </c>
      <c r="F2463" s="237" t="s">
        <v>3177</v>
      </c>
      <c r="G2463" s="234"/>
      <c r="H2463" s="238">
        <v>3.645</v>
      </c>
      <c r="I2463" s="239"/>
      <c r="J2463" s="234"/>
      <c r="K2463" s="234"/>
      <c r="L2463" s="240"/>
      <c r="M2463" s="241"/>
      <c r="N2463" s="242"/>
      <c r="O2463" s="242"/>
      <c r="P2463" s="242"/>
      <c r="Q2463" s="242"/>
      <c r="R2463" s="242"/>
      <c r="S2463" s="242"/>
      <c r="T2463" s="24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4" t="s">
        <v>213</v>
      </c>
      <c r="AU2463" s="244" t="s">
        <v>86</v>
      </c>
      <c r="AV2463" s="13" t="s">
        <v>86</v>
      </c>
      <c r="AW2463" s="13" t="s">
        <v>35</v>
      </c>
      <c r="AX2463" s="13" t="s">
        <v>73</v>
      </c>
      <c r="AY2463" s="244" t="s">
        <v>202</v>
      </c>
    </row>
    <row r="2464" s="15" customFormat="1">
      <c r="A2464" s="15"/>
      <c r="B2464" s="259"/>
      <c r="C2464" s="260"/>
      <c r="D2464" s="235" t="s">
        <v>213</v>
      </c>
      <c r="E2464" s="261" t="s">
        <v>19</v>
      </c>
      <c r="F2464" s="262" t="s">
        <v>2647</v>
      </c>
      <c r="G2464" s="260"/>
      <c r="H2464" s="261" t="s">
        <v>19</v>
      </c>
      <c r="I2464" s="263"/>
      <c r="J2464" s="260"/>
      <c r="K2464" s="260"/>
      <c r="L2464" s="264"/>
      <c r="M2464" s="265"/>
      <c r="N2464" s="266"/>
      <c r="O2464" s="266"/>
      <c r="P2464" s="266"/>
      <c r="Q2464" s="266"/>
      <c r="R2464" s="266"/>
      <c r="S2464" s="266"/>
      <c r="T2464" s="267"/>
      <c r="U2464" s="15"/>
      <c r="V2464" s="15"/>
      <c r="W2464" s="15"/>
      <c r="X2464" s="15"/>
      <c r="Y2464" s="15"/>
      <c r="Z2464" s="15"/>
      <c r="AA2464" s="15"/>
      <c r="AB2464" s="15"/>
      <c r="AC2464" s="15"/>
      <c r="AD2464" s="15"/>
      <c r="AE2464" s="15"/>
      <c r="AT2464" s="268" t="s">
        <v>213</v>
      </c>
      <c r="AU2464" s="268" t="s">
        <v>86</v>
      </c>
      <c r="AV2464" s="15" t="s">
        <v>80</v>
      </c>
      <c r="AW2464" s="15" t="s">
        <v>35</v>
      </c>
      <c r="AX2464" s="15" t="s">
        <v>73</v>
      </c>
      <c r="AY2464" s="268" t="s">
        <v>202</v>
      </c>
    </row>
    <row r="2465" s="13" customFormat="1">
      <c r="A2465" s="13"/>
      <c r="B2465" s="233"/>
      <c r="C2465" s="234"/>
      <c r="D2465" s="235" t="s">
        <v>213</v>
      </c>
      <c r="E2465" s="236" t="s">
        <v>19</v>
      </c>
      <c r="F2465" s="237" t="s">
        <v>3178</v>
      </c>
      <c r="G2465" s="234"/>
      <c r="H2465" s="238">
        <v>4.29</v>
      </c>
      <c r="I2465" s="239"/>
      <c r="J2465" s="234"/>
      <c r="K2465" s="234"/>
      <c r="L2465" s="240"/>
      <c r="M2465" s="241"/>
      <c r="N2465" s="242"/>
      <c r="O2465" s="242"/>
      <c r="P2465" s="242"/>
      <c r="Q2465" s="242"/>
      <c r="R2465" s="242"/>
      <c r="S2465" s="242"/>
      <c r="T2465" s="243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4" t="s">
        <v>213</v>
      </c>
      <c r="AU2465" s="244" t="s">
        <v>86</v>
      </c>
      <c r="AV2465" s="13" t="s">
        <v>86</v>
      </c>
      <c r="AW2465" s="13" t="s">
        <v>35</v>
      </c>
      <c r="AX2465" s="13" t="s">
        <v>73</v>
      </c>
      <c r="AY2465" s="244" t="s">
        <v>202</v>
      </c>
    </row>
    <row r="2466" s="15" customFormat="1">
      <c r="A2466" s="15"/>
      <c r="B2466" s="259"/>
      <c r="C2466" s="260"/>
      <c r="D2466" s="235" t="s">
        <v>213</v>
      </c>
      <c r="E2466" s="261" t="s">
        <v>19</v>
      </c>
      <c r="F2466" s="262" t="s">
        <v>2649</v>
      </c>
      <c r="G2466" s="260"/>
      <c r="H2466" s="261" t="s">
        <v>19</v>
      </c>
      <c r="I2466" s="263"/>
      <c r="J2466" s="260"/>
      <c r="K2466" s="260"/>
      <c r="L2466" s="264"/>
      <c r="M2466" s="265"/>
      <c r="N2466" s="266"/>
      <c r="O2466" s="266"/>
      <c r="P2466" s="266"/>
      <c r="Q2466" s="266"/>
      <c r="R2466" s="266"/>
      <c r="S2466" s="266"/>
      <c r="T2466" s="267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T2466" s="268" t="s">
        <v>213</v>
      </c>
      <c r="AU2466" s="268" t="s">
        <v>86</v>
      </c>
      <c r="AV2466" s="15" t="s">
        <v>80</v>
      </c>
      <c r="AW2466" s="15" t="s">
        <v>35</v>
      </c>
      <c r="AX2466" s="15" t="s">
        <v>73</v>
      </c>
      <c r="AY2466" s="268" t="s">
        <v>202</v>
      </c>
    </row>
    <row r="2467" s="13" customFormat="1">
      <c r="A2467" s="13"/>
      <c r="B2467" s="233"/>
      <c r="C2467" s="234"/>
      <c r="D2467" s="235" t="s">
        <v>213</v>
      </c>
      <c r="E2467" s="236" t="s">
        <v>19</v>
      </c>
      <c r="F2467" s="237" t="s">
        <v>3179</v>
      </c>
      <c r="G2467" s="234"/>
      <c r="H2467" s="238">
        <v>5.0640000000000001</v>
      </c>
      <c r="I2467" s="239"/>
      <c r="J2467" s="234"/>
      <c r="K2467" s="234"/>
      <c r="L2467" s="240"/>
      <c r="M2467" s="241"/>
      <c r="N2467" s="242"/>
      <c r="O2467" s="242"/>
      <c r="P2467" s="242"/>
      <c r="Q2467" s="242"/>
      <c r="R2467" s="242"/>
      <c r="S2467" s="242"/>
      <c r="T2467" s="243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4" t="s">
        <v>213</v>
      </c>
      <c r="AU2467" s="244" t="s">
        <v>86</v>
      </c>
      <c r="AV2467" s="13" t="s">
        <v>86</v>
      </c>
      <c r="AW2467" s="13" t="s">
        <v>35</v>
      </c>
      <c r="AX2467" s="13" t="s">
        <v>73</v>
      </c>
      <c r="AY2467" s="244" t="s">
        <v>202</v>
      </c>
    </row>
    <row r="2468" s="15" customFormat="1">
      <c r="A2468" s="15"/>
      <c r="B2468" s="259"/>
      <c r="C2468" s="260"/>
      <c r="D2468" s="235" t="s">
        <v>213</v>
      </c>
      <c r="E2468" s="261" t="s">
        <v>19</v>
      </c>
      <c r="F2468" s="262" t="s">
        <v>2651</v>
      </c>
      <c r="G2468" s="260"/>
      <c r="H2468" s="261" t="s">
        <v>19</v>
      </c>
      <c r="I2468" s="263"/>
      <c r="J2468" s="260"/>
      <c r="K2468" s="260"/>
      <c r="L2468" s="264"/>
      <c r="M2468" s="265"/>
      <c r="N2468" s="266"/>
      <c r="O2468" s="266"/>
      <c r="P2468" s="266"/>
      <c r="Q2468" s="266"/>
      <c r="R2468" s="266"/>
      <c r="S2468" s="266"/>
      <c r="T2468" s="267"/>
      <c r="U2468" s="15"/>
      <c r="V2468" s="15"/>
      <c r="W2468" s="15"/>
      <c r="X2468" s="15"/>
      <c r="Y2468" s="15"/>
      <c r="Z2468" s="15"/>
      <c r="AA2468" s="15"/>
      <c r="AB2468" s="15"/>
      <c r="AC2468" s="15"/>
      <c r="AD2468" s="15"/>
      <c r="AE2468" s="15"/>
      <c r="AT2468" s="268" t="s">
        <v>213</v>
      </c>
      <c r="AU2468" s="268" t="s">
        <v>86</v>
      </c>
      <c r="AV2468" s="15" t="s">
        <v>80</v>
      </c>
      <c r="AW2468" s="15" t="s">
        <v>35</v>
      </c>
      <c r="AX2468" s="15" t="s">
        <v>73</v>
      </c>
      <c r="AY2468" s="268" t="s">
        <v>202</v>
      </c>
    </row>
    <row r="2469" s="13" customFormat="1">
      <c r="A2469" s="13"/>
      <c r="B2469" s="233"/>
      <c r="C2469" s="234"/>
      <c r="D2469" s="235" t="s">
        <v>213</v>
      </c>
      <c r="E2469" s="236" t="s">
        <v>19</v>
      </c>
      <c r="F2469" s="237" t="s">
        <v>3180</v>
      </c>
      <c r="G2469" s="234"/>
      <c r="H2469" s="238">
        <v>4.2839999999999998</v>
      </c>
      <c r="I2469" s="239"/>
      <c r="J2469" s="234"/>
      <c r="K2469" s="234"/>
      <c r="L2469" s="240"/>
      <c r="M2469" s="241"/>
      <c r="N2469" s="242"/>
      <c r="O2469" s="242"/>
      <c r="P2469" s="242"/>
      <c r="Q2469" s="242"/>
      <c r="R2469" s="242"/>
      <c r="S2469" s="242"/>
      <c r="T2469" s="243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4" t="s">
        <v>213</v>
      </c>
      <c r="AU2469" s="244" t="s">
        <v>86</v>
      </c>
      <c r="AV2469" s="13" t="s">
        <v>86</v>
      </c>
      <c r="AW2469" s="13" t="s">
        <v>35</v>
      </c>
      <c r="AX2469" s="13" t="s">
        <v>73</v>
      </c>
      <c r="AY2469" s="244" t="s">
        <v>202</v>
      </c>
    </row>
    <row r="2470" s="15" customFormat="1">
      <c r="A2470" s="15"/>
      <c r="B2470" s="259"/>
      <c r="C2470" s="260"/>
      <c r="D2470" s="235" t="s">
        <v>213</v>
      </c>
      <c r="E2470" s="261" t="s">
        <v>19</v>
      </c>
      <c r="F2470" s="262" t="s">
        <v>2653</v>
      </c>
      <c r="G2470" s="260"/>
      <c r="H2470" s="261" t="s">
        <v>19</v>
      </c>
      <c r="I2470" s="263"/>
      <c r="J2470" s="260"/>
      <c r="K2470" s="260"/>
      <c r="L2470" s="264"/>
      <c r="M2470" s="265"/>
      <c r="N2470" s="266"/>
      <c r="O2470" s="266"/>
      <c r="P2470" s="266"/>
      <c r="Q2470" s="266"/>
      <c r="R2470" s="266"/>
      <c r="S2470" s="266"/>
      <c r="T2470" s="267"/>
      <c r="U2470" s="15"/>
      <c r="V2470" s="15"/>
      <c r="W2470" s="15"/>
      <c r="X2470" s="15"/>
      <c r="Y2470" s="15"/>
      <c r="Z2470" s="15"/>
      <c r="AA2470" s="15"/>
      <c r="AB2470" s="15"/>
      <c r="AC2470" s="15"/>
      <c r="AD2470" s="15"/>
      <c r="AE2470" s="15"/>
      <c r="AT2470" s="268" t="s">
        <v>213</v>
      </c>
      <c r="AU2470" s="268" t="s">
        <v>86</v>
      </c>
      <c r="AV2470" s="15" t="s">
        <v>80</v>
      </c>
      <c r="AW2470" s="15" t="s">
        <v>35</v>
      </c>
      <c r="AX2470" s="15" t="s">
        <v>73</v>
      </c>
      <c r="AY2470" s="268" t="s">
        <v>202</v>
      </c>
    </row>
    <row r="2471" s="13" customFormat="1">
      <c r="A2471" s="13"/>
      <c r="B2471" s="233"/>
      <c r="C2471" s="234"/>
      <c r="D2471" s="235" t="s">
        <v>213</v>
      </c>
      <c r="E2471" s="236" t="s">
        <v>19</v>
      </c>
      <c r="F2471" s="237" t="s">
        <v>3181</v>
      </c>
      <c r="G2471" s="234"/>
      <c r="H2471" s="238">
        <v>14.006</v>
      </c>
      <c r="I2471" s="239"/>
      <c r="J2471" s="234"/>
      <c r="K2471" s="234"/>
      <c r="L2471" s="240"/>
      <c r="M2471" s="241"/>
      <c r="N2471" s="242"/>
      <c r="O2471" s="242"/>
      <c r="P2471" s="242"/>
      <c r="Q2471" s="242"/>
      <c r="R2471" s="242"/>
      <c r="S2471" s="242"/>
      <c r="T2471" s="243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4" t="s">
        <v>213</v>
      </c>
      <c r="AU2471" s="244" t="s">
        <v>86</v>
      </c>
      <c r="AV2471" s="13" t="s">
        <v>86</v>
      </c>
      <c r="AW2471" s="13" t="s">
        <v>35</v>
      </c>
      <c r="AX2471" s="13" t="s">
        <v>73</v>
      </c>
      <c r="AY2471" s="244" t="s">
        <v>202</v>
      </c>
    </row>
    <row r="2472" s="15" customFormat="1">
      <c r="A2472" s="15"/>
      <c r="B2472" s="259"/>
      <c r="C2472" s="260"/>
      <c r="D2472" s="235" t="s">
        <v>213</v>
      </c>
      <c r="E2472" s="261" t="s">
        <v>19</v>
      </c>
      <c r="F2472" s="262" t="s">
        <v>2655</v>
      </c>
      <c r="G2472" s="260"/>
      <c r="H2472" s="261" t="s">
        <v>19</v>
      </c>
      <c r="I2472" s="263"/>
      <c r="J2472" s="260"/>
      <c r="K2472" s="260"/>
      <c r="L2472" s="264"/>
      <c r="M2472" s="265"/>
      <c r="N2472" s="266"/>
      <c r="O2472" s="266"/>
      <c r="P2472" s="266"/>
      <c r="Q2472" s="266"/>
      <c r="R2472" s="266"/>
      <c r="S2472" s="266"/>
      <c r="T2472" s="267"/>
      <c r="U2472" s="15"/>
      <c r="V2472" s="15"/>
      <c r="W2472" s="15"/>
      <c r="X2472" s="15"/>
      <c r="Y2472" s="15"/>
      <c r="Z2472" s="15"/>
      <c r="AA2472" s="15"/>
      <c r="AB2472" s="15"/>
      <c r="AC2472" s="15"/>
      <c r="AD2472" s="15"/>
      <c r="AE2472" s="15"/>
      <c r="AT2472" s="268" t="s">
        <v>213</v>
      </c>
      <c r="AU2472" s="268" t="s">
        <v>86</v>
      </c>
      <c r="AV2472" s="15" t="s">
        <v>80</v>
      </c>
      <c r="AW2472" s="15" t="s">
        <v>35</v>
      </c>
      <c r="AX2472" s="15" t="s">
        <v>73</v>
      </c>
      <c r="AY2472" s="268" t="s">
        <v>202</v>
      </c>
    </row>
    <row r="2473" s="13" customFormat="1">
      <c r="A2473" s="13"/>
      <c r="B2473" s="233"/>
      <c r="C2473" s="234"/>
      <c r="D2473" s="235" t="s">
        <v>213</v>
      </c>
      <c r="E2473" s="236" t="s">
        <v>19</v>
      </c>
      <c r="F2473" s="237" t="s">
        <v>3182</v>
      </c>
      <c r="G2473" s="234"/>
      <c r="H2473" s="238">
        <v>16.064</v>
      </c>
      <c r="I2473" s="239"/>
      <c r="J2473" s="234"/>
      <c r="K2473" s="234"/>
      <c r="L2473" s="240"/>
      <c r="M2473" s="241"/>
      <c r="N2473" s="242"/>
      <c r="O2473" s="242"/>
      <c r="P2473" s="242"/>
      <c r="Q2473" s="242"/>
      <c r="R2473" s="242"/>
      <c r="S2473" s="242"/>
      <c r="T2473" s="24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4" t="s">
        <v>213</v>
      </c>
      <c r="AU2473" s="244" t="s">
        <v>86</v>
      </c>
      <c r="AV2473" s="13" t="s">
        <v>86</v>
      </c>
      <c r="AW2473" s="13" t="s">
        <v>35</v>
      </c>
      <c r="AX2473" s="13" t="s">
        <v>73</v>
      </c>
      <c r="AY2473" s="244" t="s">
        <v>202</v>
      </c>
    </row>
    <row r="2474" s="16" customFormat="1">
      <c r="A2474" s="16"/>
      <c r="B2474" s="283"/>
      <c r="C2474" s="284"/>
      <c r="D2474" s="235" t="s">
        <v>213</v>
      </c>
      <c r="E2474" s="285" t="s">
        <v>19</v>
      </c>
      <c r="F2474" s="286" t="s">
        <v>516</v>
      </c>
      <c r="G2474" s="284"/>
      <c r="H2474" s="287">
        <v>456.64100000000002</v>
      </c>
      <c r="I2474" s="288"/>
      <c r="J2474" s="284"/>
      <c r="K2474" s="284"/>
      <c r="L2474" s="289"/>
      <c r="M2474" s="290"/>
      <c r="N2474" s="291"/>
      <c r="O2474" s="291"/>
      <c r="P2474" s="291"/>
      <c r="Q2474" s="291"/>
      <c r="R2474" s="291"/>
      <c r="S2474" s="291"/>
      <c r="T2474" s="292"/>
      <c r="U2474" s="16"/>
      <c r="V2474" s="16"/>
      <c r="W2474" s="16"/>
      <c r="X2474" s="16"/>
      <c r="Y2474" s="16"/>
      <c r="Z2474" s="16"/>
      <c r="AA2474" s="16"/>
      <c r="AB2474" s="16"/>
      <c r="AC2474" s="16"/>
      <c r="AD2474" s="16"/>
      <c r="AE2474" s="16"/>
      <c r="AT2474" s="293" t="s">
        <v>213</v>
      </c>
      <c r="AU2474" s="293" t="s">
        <v>86</v>
      </c>
      <c r="AV2474" s="16" t="s">
        <v>109</v>
      </c>
      <c r="AW2474" s="16" t="s">
        <v>35</v>
      </c>
      <c r="AX2474" s="16" t="s">
        <v>73</v>
      </c>
      <c r="AY2474" s="293" t="s">
        <v>202</v>
      </c>
    </row>
    <row r="2475" s="15" customFormat="1">
      <c r="A2475" s="15"/>
      <c r="B2475" s="259"/>
      <c r="C2475" s="260"/>
      <c r="D2475" s="235" t="s">
        <v>213</v>
      </c>
      <c r="E2475" s="261" t="s">
        <v>19</v>
      </c>
      <c r="F2475" s="262" t="s">
        <v>835</v>
      </c>
      <c r="G2475" s="260"/>
      <c r="H2475" s="261" t="s">
        <v>19</v>
      </c>
      <c r="I2475" s="263"/>
      <c r="J2475" s="260"/>
      <c r="K2475" s="260"/>
      <c r="L2475" s="264"/>
      <c r="M2475" s="265"/>
      <c r="N2475" s="266"/>
      <c r="O2475" s="266"/>
      <c r="P2475" s="266"/>
      <c r="Q2475" s="266"/>
      <c r="R2475" s="266"/>
      <c r="S2475" s="266"/>
      <c r="T2475" s="267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68" t="s">
        <v>213</v>
      </c>
      <c r="AU2475" s="268" t="s">
        <v>86</v>
      </c>
      <c r="AV2475" s="15" t="s">
        <v>80</v>
      </c>
      <c r="AW2475" s="15" t="s">
        <v>35</v>
      </c>
      <c r="AX2475" s="15" t="s">
        <v>73</v>
      </c>
      <c r="AY2475" s="268" t="s">
        <v>202</v>
      </c>
    </row>
    <row r="2476" s="15" customFormat="1">
      <c r="A2476" s="15"/>
      <c r="B2476" s="259"/>
      <c r="C2476" s="260"/>
      <c r="D2476" s="235" t="s">
        <v>213</v>
      </c>
      <c r="E2476" s="261" t="s">
        <v>19</v>
      </c>
      <c r="F2476" s="262" t="s">
        <v>2658</v>
      </c>
      <c r="G2476" s="260"/>
      <c r="H2476" s="261" t="s">
        <v>19</v>
      </c>
      <c r="I2476" s="263"/>
      <c r="J2476" s="260"/>
      <c r="K2476" s="260"/>
      <c r="L2476" s="264"/>
      <c r="M2476" s="265"/>
      <c r="N2476" s="266"/>
      <c r="O2476" s="266"/>
      <c r="P2476" s="266"/>
      <c r="Q2476" s="266"/>
      <c r="R2476" s="266"/>
      <c r="S2476" s="266"/>
      <c r="T2476" s="267"/>
      <c r="U2476" s="15"/>
      <c r="V2476" s="15"/>
      <c r="W2476" s="15"/>
      <c r="X2476" s="15"/>
      <c r="Y2476" s="15"/>
      <c r="Z2476" s="15"/>
      <c r="AA2476" s="15"/>
      <c r="AB2476" s="15"/>
      <c r="AC2476" s="15"/>
      <c r="AD2476" s="15"/>
      <c r="AE2476" s="15"/>
      <c r="AT2476" s="268" t="s">
        <v>213</v>
      </c>
      <c r="AU2476" s="268" t="s">
        <v>86</v>
      </c>
      <c r="AV2476" s="15" t="s">
        <v>80</v>
      </c>
      <c r="AW2476" s="15" t="s">
        <v>35</v>
      </c>
      <c r="AX2476" s="15" t="s">
        <v>73</v>
      </c>
      <c r="AY2476" s="268" t="s">
        <v>202</v>
      </c>
    </row>
    <row r="2477" s="13" customFormat="1">
      <c r="A2477" s="13"/>
      <c r="B2477" s="233"/>
      <c r="C2477" s="234"/>
      <c r="D2477" s="235" t="s">
        <v>213</v>
      </c>
      <c r="E2477" s="236" t="s">
        <v>19</v>
      </c>
      <c r="F2477" s="237" t="s">
        <v>3183</v>
      </c>
      <c r="G2477" s="234"/>
      <c r="H2477" s="238">
        <v>11.48</v>
      </c>
      <c r="I2477" s="239"/>
      <c r="J2477" s="234"/>
      <c r="K2477" s="234"/>
      <c r="L2477" s="240"/>
      <c r="M2477" s="241"/>
      <c r="N2477" s="242"/>
      <c r="O2477" s="242"/>
      <c r="P2477" s="242"/>
      <c r="Q2477" s="242"/>
      <c r="R2477" s="242"/>
      <c r="S2477" s="242"/>
      <c r="T2477" s="24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4" t="s">
        <v>213</v>
      </c>
      <c r="AU2477" s="244" t="s">
        <v>86</v>
      </c>
      <c r="AV2477" s="13" t="s">
        <v>86</v>
      </c>
      <c r="AW2477" s="13" t="s">
        <v>35</v>
      </c>
      <c r="AX2477" s="13" t="s">
        <v>73</v>
      </c>
      <c r="AY2477" s="244" t="s">
        <v>202</v>
      </c>
    </row>
    <row r="2478" s="15" customFormat="1">
      <c r="A2478" s="15"/>
      <c r="B2478" s="259"/>
      <c r="C2478" s="260"/>
      <c r="D2478" s="235" t="s">
        <v>213</v>
      </c>
      <c r="E2478" s="261" t="s">
        <v>19</v>
      </c>
      <c r="F2478" s="262" t="s">
        <v>2661</v>
      </c>
      <c r="G2478" s="260"/>
      <c r="H2478" s="261" t="s">
        <v>19</v>
      </c>
      <c r="I2478" s="263"/>
      <c r="J2478" s="260"/>
      <c r="K2478" s="260"/>
      <c r="L2478" s="264"/>
      <c r="M2478" s="265"/>
      <c r="N2478" s="266"/>
      <c r="O2478" s="266"/>
      <c r="P2478" s="266"/>
      <c r="Q2478" s="266"/>
      <c r="R2478" s="266"/>
      <c r="S2478" s="266"/>
      <c r="T2478" s="267"/>
      <c r="U2478" s="15"/>
      <c r="V2478" s="15"/>
      <c r="W2478" s="15"/>
      <c r="X2478" s="15"/>
      <c r="Y2478" s="15"/>
      <c r="Z2478" s="15"/>
      <c r="AA2478" s="15"/>
      <c r="AB2478" s="15"/>
      <c r="AC2478" s="15"/>
      <c r="AD2478" s="15"/>
      <c r="AE2478" s="15"/>
      <c r="AT2478" s="268" t="s">
        <v>213</v>
      </c>
      <c r="AU2478" s="268" t="s">
        <v>86</v>
      </c>
      <c r="AV2478" s="15" t="s">
        <v>80</v>
      </c>
      <c r="AW2478" s="15" t="s">
        <v>35</v>
      </c>
      <c r="AX2478" s="15" t="s">
        <v>73</v>
      </c>
      <c r="AY2478" s="268" t="s">
        <v>202</v>
      </c>
    </row>
    <row r="2479" s="13" customFormat="1">
      <c r="A2479" s="13"/>
      <c r="B2479" s="233"/>
      <c r="C2479" s="234"/>
      <c r="D2479" s="235" t="s">
        <v>213</v>
      </c>
      <c r="E2479" s="236" t="s">
        <v>19</v>
      </c>
      <c r="F2479" s="237" t="s">
        <v>3184</v>
      </c>
      <c r="G2479" s="234"/>
      <c r="H2479" s="238">
        <v>49.310000000000002</v>
      </c>
      <c r="I2479" s="239"/>
      <c r="J2479" s="234"/>
      <c r="K2479" s="234"/>
      <c r="L2479" s="240"/>
      <c r="M2479" s="241"/>
      <c r="N2479" s="242"/>
      <c r="O2479" s="242"/>
      <c r="P2479" s="242"/>
      <c r="Q2479" s="242"/>
      <c r="R2479" s="242"/>
      <c r="S2479" s="242"/>
      <c r="T2479" s="243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4" t="s">
        <v>213</v>
      </c>
      <c r="AU2479" s="244" t="s">
        <v>86</v>
      </c>
      <c r="AV2479" s="13" t="s">
        <v>86</v>
      </c>
      <c r="AW2479" s="13" t="s">
        <v>35</v>
      </c>
      <c r="AX2479" s="13" t="s">
        <v>73</v>
      </c>
      <c r="AY2479" s="244" t="s">
        <v>202</v>
      </c>
    </row>
    <row r="2480" s="13" customFormat="1">
      <c r="A2480" s="13"/>
      <c r="B2480" s="233"/>
      <c r="C2480" s="234"/>
      <c r="D2480" s="235" t="s">
        <v>213</v>
      </c>
      <c r="E2480" s="236" t="s">
        <v>19</v>
      </c>
      <c r="F2480" s="237" t="s">
        <v>3185</v>
      </c>
      <c r="G2480" s="234"/>
      <c r="H2480" s="238">
        <v>32.548000000000002</v>
      </c>
      <c r="I2480" s="239"/>
      <c r="J2480" s="234"/>
      <c r="K2480" s="234"/>
      <c r="L2480" s="240"/>
      <c r="M2480" s="241"/>
      <c r="N2480" s="242"/>
      <c r="O2480" s="242"/>
      <c r="P2480" s="242"/>
      <c r="Q2480" s="242"/>
      <c r="R2480" s="242"/>
      <c r="S2480" s="242"/>
      <c r="T2480" s="24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4" t="s">
        <v>213</v>
      </c>
      <c r="AU2480" s="244" t="s">
        <v>86</v>
      </c>
      <c r="AV2480" s="13" t="s">
        <v>86</v>
      </c>
      <c r="AW2480" s="13" t="s">
        <v>35</v>
      </c>
      <c r="AX2480" s="13" t="s">
        <v>73</v>
      </c>
      <c r="AY2480" s="244" t="s">
        <v>202</v>
      </c>
    </row>
    <row r="2481" s="13" customFormat="1">
      <c r="A2481" s="13"/>
      <c r="B2481" s="233"/>
      <c r="C2481" s="234"/>
      <c r="D2481" s="235" t="s">
        <v>213</v>
      </c>
      <c r="E2481" s="236" t="s">
        <v>19</v>
      </c>
      <c r="F2481" s="237" t="s">
        <v>3186</v>
      </c>
      <c r="G2481" s="234"/>
      <c r="H2481" s="238">
        <v>13.449999999999999</v>
      </c>
      <c r="I2481" s="239"/>
      <c r="J2481" s="234"/>
      <c r="K2481" s="234"/>
      <c r="L2481" s="240"/>
      <c r="M2481" s="241"/>
      <c r="N2481" s="242"/>
      <c r="O2481" s="242"/>
      <c r="P2481" s="242"/>
      <c r="Q2481" s="242"/>
      <c r="R2481" s="242"/>
      <c r="S2481" s="242"/>
      <c r="T2481" s="24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44" t="s">
        <v>213</v>
      </c>
      <c r="AU2481" s="244" t="s">
        <v>86</v>
      </c>
      <c r="AV2481" s="13" t="s">
        <v>86</v>
      </c>
      <c r="AW2481" s="13" t="s">
        <v>35</v>
      </c>
      <c r="AX2481" s="13" t="s">
        <v>73</v>
      </c>
      <c r="AY2481" s="244" t="s">
        <v>202</v>
      </c>
    </row>
    <row r="2482" s="13" customFormat="1">
      <c r="A2482" s="13"/>
      <c r="B2482" s="233"/>
      <c r="C2482" s="234"/>
      <c r="D2482" s="235" t="s">
        <v>213</v>
      </c>
      <c r="E2482" s="236" t="s">
        <v>19</v>
      </c>
      <c r="F2482" s="237" t="s">
        <v>3187</v>
      </c>
      <c r="G2482" s="234"/>
      <c r="H2482" s="238">
        <v>25.547999999999998</v>
      </c>
      <c r="I2482" s="239"/>
      <c r="J2482" s="234"/>
      <c r="K2482" s="234"/>
      <c r="L2482" s="240"/>
      <c r="M2482" s="241"/>
      <c r="N2482" s="242"/>
      <c r="O2482" s="242"/>
      <c r="P2482" s="242"/>
      <c r="Q2482" s="242"/>
      <c r="R2482" s="242"/>
      <c r="S2482" s="242"/>
      <c r="T2482" s="24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4" t="s">
        <v>213</v>
      </c>
      <c r="AU2482" s="244" t="s">
        <v>86</v>
      </c>
      <c r="AV2482" s="13" t="s">
        <v>86</v>
      </c>
      <c r="AW2482" s="13" t="s">
        <v>35</v>
      </c>
      <c r="AX2482" s="13" t="s">
        <v>73</v>
      </c>
      <c r="AY2482" s="244" t="s">
        <v>202</v>
      </c>
    </row>
    <row r="2483" s="13" customFormat="1">
      <c r="A2483" s="13"/>
      <c r="B2483" s="233"/>
      <c r="C2483" s="234"/>
      <c r="D2483" s="235" t="s">
        <v>213</v>
      </c>
      <c r="E2483" s="236" t="s">
        <v>19</v>
      </c>
      <c r="F2483" s="237" t="s">
        <v>3188</v>
      </c>
      <c r="G2483" s="234"/>
      <c r="H2483" s="238">
        <v>28.102</v>
      </c>
      <c r="I2483" s="239"/>
      <c r="J2483" s="234"/>
      <c r="K2483" s="234"/>
      <c r="L2483" s="240"/>
      <c r="M2483" s="241"/>
      <c r="N2483" s="242"/>
      <c r="O2483" s="242"/>
      <c r="P2483" s="242"/>
      <c r="Q2483" s="242"/>
      <c r="R2483" s="242"/>
      <c r="S2483" s="242"/>
      <c r="T2483" s="243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44" t="s">
        <v>213</v>
      </c>
      <c r="AU2483" s="244" t="s">
        <v>86</v>
      </c>
      <c r="AV2483" s="13" t="s">
        <v>86</v>
      </c>
      <c r="AW2483" s="13" t="s">
        <v>35</v>
      </c>
      <c r="AX2483" s="13" t="s">
        <v>73</v>
      </c>
      <c r="AY2483" s="244" t="s">
        <v>202</v>
      </c>
    </row>
    <row r="2484" s="15" customFormat="1">
      <c r="A2484" s="15"/>
      <c r="B2484" s="259"/>
      <c r="C2484" s="260"/>
      <c r="D2484" s="235" t="s">
        <v>213</v>
      </c>
      <c r="E2484" s="261" t="s">
        <v>19</v>
      </c>
      <c r="F2484" s="262" t="s">
        <v>2671</v>
      </c>
      <c r="G2484" s="260"/>
      <c r="H2484" s="261" t="s">
        <v>19</v>
      </c>
      <c r="I2484" s="263"/>
      <c r="J2484" s="260"/>
      <c r="K2484" s="260"/>
      <c r="L2484" s="264"/>
      <c r="M2484" s="265"/>
      <c r="N2484" s="266"/>
      <c r="O2484" s="266"/>
      <c r="P2484" s="266"/>
      <c r="Q2484" s="266"/>
      <c r="R2484" s="266"/>
      <c r="S2484" s="266"/>
      <c r="T2484" s="267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T2484" s="268" t="s">
        <v>213</v>
      </c>
      <c r="AU2484" s="268" t="s">
        <v>86</v>
      </c>
      <c r="AV2484" s="15" t="s">
        <v>80</v>
      </c>
      <c r="AW2484" s="15" t="s">
        <v>35</v>
      </c>
      <c r="AX2484" s="15" t="s">
        <v>73</v>
      </c>
      <c r="AY2484" s="268" t="s">
        <v>202</v>
      </c>
    </row>
    <row r="2485" s="13" customFormat="1">
      <c r="A2485" s="13"/>
      <c r="B2485" s="233"/>
      <c r="C2485" s="234"/>
      <c r="D2485" s="235" t="s">
        <v>213</v>
      </c>
      <c r="E2485" s="236" t="s">
        <v>19</v>
      </c>
      <c r="F2485" s="237" t="s">
        <v>3189</v>
      </c>
      <c r="G2485" s="234"/>
      <c r="H2485" s="238">
        <v>22.079000000000001</v>
      </c>
      <c r="I2485" s="239"/>
      <c r="J2485" s="234"/>
      <c r="K2485" s="234"/>
      <c r="L2485" s="240"/>
      <c r="M2485" s="241"/>
      <c r="N2485" s="242"/>
      <c r="O2485" s="242"/>
      <c r="P2485" s="242"/>
      <c r="Q2485" s="242"/>
      <c r="R2485" s="242"/>
      <c r="S2485" s="242"/>
      <c r="T2485" s="243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4" t="s">
        <v>213</v>
      </c>
      <c r="AU2485" s="244" t="s">
        <v>86</v>
      </c>
      <c r="AV2485" s="13" t="s">
        <v>86</v>
      </c>
      <c r="AW2485" s="13" t="s">
        <v>35</v>
      </c>
      <c r="AX2485" s="13" t="s">
        <v>73</v>
      </c>
      <c r="AY2485" s="244" t="s">
        <v>202</v>
      </c>
    </row>
    <row r="2486" s="13" customFormat="1">
      <c r="A2486" s="13"/>
      <c r="B2486" s="233"/>
      <c r="C2486" s="234"/>
      <c r="D2486" s="235" t="s">
        <v>213</v>
      </c>
      <c r="E2486" s="236" t="s">
        <v>19</v>
      </c>
      <c r="F2486" s="237" t="s">
        <v>3190</v>
      </c>
      <c r="G2486" s="234"/>
      <c r="H2486" s="238">
        <v>9.423</v>
      </c>
      <c r="I2486" s="239"/>
      <c r="J2486" s="234"/>
      <c r="K2486" s="234"/>
      <c r="L2486" s="240"/>
      <c r="M2486" s="241"/>
      <c r="N2486" s="242"/>
      <c r="O2486" s="242"/>
      <c r="P2486" s="242"/>
      <c r="Q2486" s="242"/>
      <c r="R2486" s="242"/>
      <c r="S2486" s="242"/>
      <c r="T2486" s="243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4" t="s">
        <v>213</v>
      </c>
      <c r="AU2486" s="244" t="s">
        <v>86</v>
      </c>
      <c r="AV2486" s="13" t="s">
        <v>86</v>
      </c>
      <c r="AW2486" s="13" t="s">
        <v>35</v>
      </c>
      <c r="AX2486" s="13" t="s">
        <v>73</v>
      </c>
      <c r="AY2486" s="244" t="s">
        <v>202</v>
      </c>
    </row>
    <row r="2487" s="15" customFormat="1">
      <c r="A2487" s="15"/>
      <c r="B2487" s="259"/>
      <c r="C2487" s="260"/>
      <c r="D2487" s="235" t="s">
        <v>213</v>
      </c>
      <c r="E2487" s="261" t="s">
        <v>19</v>
      </c>
      <c r="F2487" s="262" t="s">
        <v>2675</v>
      </c>
      <c r="G2487" s="260"/>
      <c r="H2487" s="261" t="s">
        <v>19</v>
      </c>
      <c r="I2487" s="263"/>
      <c r="J2487" s="260"/>
      <c r="K2487" s="260"/>
      <c r="L2487" s="264"/>
      <c r="M2487" s="265"/>
      <c r="N2487" s="266"/>
      <c r="O2487" s="266"/>
      <c r="P2487" s="266"/>
      <c r="Q2487" s="266"/>
      <c r="R2487" s="266"/>
      <c r="S2487" s="266"/>
      <c r="T2487" s="267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T2487" s="268" t="s">
        <v>213</v>
      </c>
      <c r="AU2487" s="268" t="s">
        <v>86</v>
      </c>
      <c r="AV2487" s="15" t="s">
        <v>80</v>
      </c>
      <c r="AW2487" s="15" t="s">
        <v>35</v>
      </c>
      <c r="AX2487" s="15" t="s">
        <v>73</v>
      </c>
      <c r="AY2487" s="268" t="s">
        <v>202</v>
      </c>
    </row>
    <row r="2488" s="13" customFormat="1">
      <c r="A2488" s="13"/>
      <c r="B2488" s="233"/>
      <c r="C2488" s="234"/>
      <c r="D2488" s="235" t="s">
        <v>213</v>
      </c>
      <c r="E2488" s="236" t="s">
        <v>19</v>
      </c>
      <c r="F2488" s="237" t="s">
        <v>3191</v>
      </c>
      <c r="G2488" s="234"/>
      <c r="H2488" s="238">
        <v>15.396000000000001</v>
      </c>
      <c r="I2488" s="239"/>
      <c r="J2488" s="234"/>
      <c r="K2488" s="234"/>
      <c r="L2488" s="240"/>
      <c r="M2488" s="241"/>
      <c r="N2488" s="242"/>
      <c r="O2488" s="242"/>
      <c r="P2488" s="242"/>
      <c r="Q2488" s="242"/>
      <c r="R2488" s="242"/>
      <c r="S2488" s="242"/>
      <c r="T2488" s="24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4" t="s">
        <v>213</v>
      </c>
      <c r="AU2488" s="244" t="s">
        <v>86</v>
      </c>
      <c r="AV2488" s="13" t="s">
        <v>86</v>
      </c>
      <c r="AW2488" s="13" t="s">
        <v>35</v>
      </c>
      <c r="AX2488" s="13" t="s">
        <v>73</v>
      </c>
      <c r="AY2488" s="244" t="s">
        <v>202</v>
      </c>
    </row>
    <row r="2489" s="15" customFormat="1">
      <c r="A2489" s="15"/>
      <c r="B2489" s="259"/>
      <c r="C2489" s="260"/>
      <c r="D2489" s="235" t="s">
        <v>213</v>
      </c>
      <c r="E2489" s="261" t="s">
        <v>19</v>
      </c>
      <c r="F2489" s="262" t="s">
        <v>2677</v>
      </c>
      <c r="G2489" s="260"/>
      <c r="H2489" s="261" t="s">
        <v>19</v>
      </c>
      <c r="I2489" s="263"/>
      <c r="J2489" s="260"/>
      <c r="K2489" s="260"/>
      <c r="L2489" s="264"/>
      <c r="M2489" s="265"/>
      <c r="N2489" s="266"/>
      <c r="O2489" s="266"/>
      <c r="P2489" s="266"/>
      <c r="Q2489" s="266"/>
      <c r="R2489" s="266"/>
      <c r="S2489" s="266"/>
      <c r="T2489" s="267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T2489" s="268" t="s">
        <v>213</v>
      </c>
      <c r="AU2489" s="268" t="s">
        <v>86</v>
      </c>
      <c r="AV2489" s="15" t="s">
        <v>80</v>
      </c>
      <c r="AW2489" s="15" t="s">
        <v>35</v>
      </c>
      <c r="AX2489" s="15" t="s">
        <v>73</v>
      </c>
      <c r="AY2489" s="268" t="s">
        <v>202</v>
      </c>
    </row>
    <row r="2490" s="13" customFormat="1">
      <c r="A2490" s="13"/>
      <c r="B2490" s="233"/>
      <c r="C2490" s="234"/>
      <c r="D2490" s="235" t="s">
        <v>213</v>
      </c>
      <c r="E2490" s="236" t="s">
        <v>19</v>
      </c>
      <c r="F2490" s="237" t="s">
        <v>3192</v>
      </c>
      <c r="G2490" s="234"/>
      <c r="H2490" s="238">
        <v>21.786000000000001</v>
      </c>
      <c r="I2490" s="239"/>
      <c r="J2490" s="234"/>
      <c r="K2490" s="234"/>
      <c r="L2490" s="240"/>
      <c r="M2490" s="241"/>
      <c r="N2490" s="242"/>
      <c r="O2490" s="242"/>
      <c r="P2490" s="242"/>
      <c r="Q2490" s="242"/>
      <c r="R2490" s="242"/>
      <c r="S2490" s="242"/>
      <c r="T2490" s="243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4" t="s">
        <v>213</v>
      </c>
      <c r="AU2490" s="244" t="s">
        <v>86</v>
      </c>
      <c r="AV2490" s="13" t="s">
        <v>86</v>
      </c>
      <c r="AW2490" s="13" t="s">
        <v>35</v>
      </c>
      <c r="AX2490" s="13" t="s">
        <v>73</v>
      </c>
      <c r="AY2490" s="244" t="s">
        <v>202</v>
      </c>
    </row>
    <row r="2491" s="15" customFormat="1">
      <c r="A2491" s="15"/>
      <c r="B2491" s="259"/>
      <c r="C2491" s="260"/>
      <c r="D2491" s="235" t="s">
        <v>213</v>
      </c>
      <c r="E2491" s="261" t="s">
        <v>19</v>
      </c>
      <c r="F2491" s="262" t="s">
        <v>2681</v>
      </c>
      <c r="G2491" s="260"/>
      <c r="H2491" s="261" t="s">
        <v>19</v>
      </c>
      <c r="I2491" s="263"/>
      <c r="J2491" s="260"/>
      <c r="K2491" s="260"/>
      <c r="L2491" s="264"/>
      <c r="M2491" s="265"/>
      <c r="N2491" s="266"/>
      <c r="O2491" s="266"/>
      <c r="P2491" s="266"/>
      <c r="Q2491" s="266"/>
      <c r="R2491" s="266"/>
      <c r="S2491" s="266"/>
      <c r="T2491" s="267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T2491" s="268" t="s">
        <v>213</v>
      </c>
      <c r="AU2491" s="268" t="s">
        <v>86</v>
      </c>
      <c r="AV2491" s="15" t="s">
        <v>80</v>
      </c>
      <c r="AW2491" s="15" t="s">
        <v>35</v>
      </c>
      <c r="AX2491" s="15" t="s">
        <v>73</v>
      </c>
      <c r="AY2491" s="268" t="s">
        <v>202</v>
      </c>
    </row>
    <row r="2492" s="13" customFormat="1">
      <c r="A2492" s="13"/>
      <c r="B2492" s="233"/>
      <c r="C2492" s="234"/>
      <c r="D2492" s="235" t="s">
        <v>213</v>
      </c>
      <c r="E2492" s="236" t="s">
        <v>19</v>
      </c>
      <c r="F2492" s="237" t="s">
        <v>3193</v>
      </c>
      <c r="G2492" s="234"/>
      <c r="H2492" s="238">
        <v>21.870000000000001</v>
      </c>
      <c r="I2492" s="239"/>
      <c r="J2492" s="234"/>
      <c r="K2492" s="234"/>
      <c r="L2492" s="240"/>
      <c r="M2492" s="241"/>
      <c r="N2492" s="242"/>
      <c r="O2492" s="242"/>
      <c r="P2492" s="242"/>
      <c r="Q2492" s="242"/>
      <c r="R2492" s="242"/>
      <c r="S2492" s="242"/>
      <c r="T2492" s="243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4" t="s">
        <v>213</v>
      </c>
      <c r="AU2492" s="244" t="s">
        <v>86</v>
      </c>
      <c r="AV2492" s="13" t="s">
        <v>86</v>
      </c>
      <c r="AW2492" s="13" t="s">
        <v>35</v>
      </c>
      <c r="AX2492" s="13" t="s">
        <v>73</v>
      </c>
      <c r="AY2492" s="244" t="s">
        <v>202</v>
      </c>
    </row>
    <row r="2493" s="15" customFormat="1">
      <c r="A2493" s="15"/>
      <c r="B2493" s="259"/>
      <c r="C2493" s="260"/>
      <c r="D2493" s="235" t="s">
        <v>213</v>
      </c>
      <c r="E2493" s="261" t="s">
        <v>19</v>
      </c>
      <c r="F2493" s="262" t="s">
        <v>2683</v>
      </c>
      <c r="G2493" s="260"/>
      <c r="H2493" s="261" t="s">
        <v>19</v>
      </c>
      <c r="I2493" s="263"/>
      <c r="J2493" s="260"/>
      <c r="K2493" s="260"/>
      <c r="L2493" s="264"/>
      <c r="M2493" s="265"/>
      <c r="N2493" s="266"/>
      <c r="O2493" s="266"/>
      <c r="P2493" s="266"/>
      <c r="Q2493" s="266"/>
      <c r="R2493" s="266"/>
      <c r="S2493" s="266"/>
      <c r="T2493" s="267"/>
      <c r="U2493" s="15"/>
      <c r="V2493" s="15"/>
      <c r="W2493" s="15"/>
      <c r="X2493" s="15"/>
      <c r="Y2493" s="15"/>
      <c r="Z2493" s="15"/>
      <c r="AA2493" s="15"/>
      <c r="AB2493" s="15"/>
      <c r="AC2493" s="15"/>
      <c r="AD2493" s="15"/>
      <c r="AE2493" s="15"/>
      <c r="AT2493" s="268" t="s">
        <v>213</v>
      </c>
      <c r="AU2493" s="268" t="s">
        <v>86</v>
      </c>
      <c r="AV2493" s="15" t="s">
        <v>80</v>
      </c>
      <c r="AW2493" s="15" t="s">
        <v>35</v>
      </c>
      <c r="AX2493" s="15" t="s">
        <v>73</v>
      </c>
      <c r="AY2493" s="268" t="s">
        <v>202</v>
      </c>
    </row>
    <row r="2494" s="13" customFormat="1">
      <c r="A2494" s="13"/>
      <c r="B2494" s="233"/>
      <c r="C2494" s="234"/>
      <c r="D2494" s="235" t="s">
        <v>213</v>
      </c>
      <c r="E2494" s="236" t="s">
        <v>19</v>
      </c>
      <c r="F2494" s="237" t="s">
        <v>3194</v>
      </c>
      <c r="G2494" s="234"/>
      <c r="H2494" s="238">
        <v>9.9499999999999993</v>
      </c>
      <c r="I2494" s="239"/>
      <c r="J2494" s="234"/>
      <c r="K2494" s="234"/>
      <c r="L2494" s="240"/>
      <c r="M2494" s="241"/>
      <c r="N2494" s="242"/>
      <c r="O2494" s="242"/>
      <c r="P2494" s="242"/>
      <c r="Q2494" s="242"/>
      <c r="R2494" s="242"/>
      <c r="S2494" s="242"/>
      <c r="T2494" s="24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4" t="s">
        <v>213</v>
      </c>
      <c r="AU2494" s="244" t="s">
        <v>86</v>
      </c>
      <c r="AV2494" s="13" t="s">
        <v>86</v>
      </c>
      <c r="AW2494" s="13" t="s">
        <v>35</v>
      </c>
      <c r="AX2494" s="13" t="s">
        <v>73</v>
      </c>
      <c r="AY2494" s="244" t="s">
        <v>202</v>
      </c>
    </row>
    <row r="2495" s="15" customFormat="1">
      <c r="A2495" s="15"/>
      <c r="B2495" s="259"/>
      <c r="C2495" s="260"/>
      <c r="D2495" s="235" t="s">
        <v>213</v>
      </c>
      <c r="E2495" s="261" t="s">
        <v>19</v>
      </c>
      <c r="F2495" s="262" t="s">
        <v>2685</v>
      </c>
      <c r="G2495" s="260"/>
      <c r="H2495" s="261" t="s">
        <v>19</v>
      </c>
      <c r="I2495" s="263"/>
      <c r="J2495" s="260"/>
      <c r="K2495" s="260"/>
      <c r="L2495" s="264"/>
      <c r="M2495" s="265"/>
      <c r="N2495" s="266"/>
      <c r="O2495" s="266"/>
      <c r="P2495" s="266"/>
      <c r="Q2495" s="266"/>
      <c r="R2495" s="266"/>
      <c r="S2495" s="266"/>
      <c r="T2495" s="267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T2495" s="268" t="s">
        <v>213</v>
      </c>
      <c r="AU2495" s="268" t="s">
        <v>86</v>
      </c>
      <c r="AV2495" s="15" t="s">
        <v>80</v>
      </c>
      <c r="AW2495" s="15" t="s">
        <v>35</v>
      </c>
      <c r="AX2495" s="15" t="s">
        <v>73</v>
      </c>
      <c r="AY2495" s="268" t="s">
        <v>202</v>
      </c>
    </row>
    <row r="2496" s="13" customFormat="1">
      <c r="A2496" s="13"/>
      <c r="B2496" s="233"/>
      <c r="C2496" s="234"/>
      <c r="D2496" s="235" t="s">
        <v>213</v>
      </c>
      <c r="E2496" s="236" t="s">
        <v>19</v>
      </c>
      <c r="F2496" s="237" t="s">
        <v>3195</v>
      </c>
      <c r="G2496" s="234"/>
      <c r="H2496" s="238">
        <v>21.786000000000001</v>
      </c>
      <c r="I2496" s="239"/>
      <c r="J2496" s="234"/>
      <c r="K2496" s="234"/>
      <c r="L2496" s="240"/>
      <c r="M2496" s="241"/>
      <c r="N2496" s="242"/>
      <c r="O2496" s="242"/>
      <c r="P2496" s="242"/>
      <c r="Q2496" s="242"/>
      <c r="R2496" s="242"/>
      <c r="S2496" s="242"/>
      <c r="T2496" s="243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4" t="s">
        <v>213</v>
      </c>
      <c r="AU2496" s="244" t="s">
        <v>86</v>
      </c>
      <c r="AV2496" s="13" t="s">
        <v>86</v>
      </c>
      <c r="AW2496" s="13" t="s">
        <v>35</v>
      </c>
      <c r="AX2496" s="13" t="s">
        <v>73</v>
      </c>
      <c r="AY2496" s="244" t="s">
        <v>202</v>
      </c>
    </row>
    <row r="2497" s="15" customFormat="1">
      <c r="A2497" s="15"/>
      <c r="B2497" s="259"/>
      <c r="C2497" s="260"/>
      <c r="D2497" s="235" t="s">
        <v>213</v>
      </c>
      <c r="E2497" s="261" t="s">
        <v>19</v>
      </c>
      <c r="F2497" s="262" t="s">
        <v>2687</v>
      </c>
      <c r="G2497" s="260"/>
      <c r="H2497" s="261" t="s">
        <v>19</v>
      </c>
      <c r="I2497" s="263"/>
      <c r="J2497" s="260"/>
      <c r="K2497" s="260"/>
      <c r="L2497" s="264"/>
      <c r="M2497" s="265"/>
      <c r="N2497" s="266"/>
      <c r="O2497" s="266"/>
      <c r="P2497" s="266"/>
      <c r="Q2497" s="266"/>
      <c r="R2497" s="266"/>
      <c r="S2497" s="266"/>
      <c r="T2497" s="267"/>
      <c r="U2497" s="15"/>
      <c r="V2497" s="15"/>
      <c r="W2497" s="15"/>
      <c r="X2497" s="15"/>
      <c r="Y2497" s="15"/>
      <c r="Z2497" s="15"/>
      <c r="AA2497" s="15"/>
      <c r="AB2497" s="15"/>
      <c r="AC2497" s="15"/>
      <c r="AD2497" s="15"/>
      <c r="AE2497" s="15"/>
      <c r="AT2497" s="268" t="s">
        <v>213</v>
      </c>
      <c r="AU2497" s="268" t="s">
        <v>86</v>
      </c>
      <c r="AV2497" s="15" t="s">
        <v>80</v>
      </c>
      <c r="AW2497" s="15" t="s">
        <v>35</v>
      </c>
      <c r="AX2497" s="15" t="s">
        <v>73</v>
      </c>
      <c r="AY2497" s="268" t="s">
        <v>202</v>
      </c>
    </row>
    <row r="2498" s="13" customFormat="1">
      <c r="A2498" s="13"/>
      <c r="B2498" s="233"/>
      <c r="C2498" s="234"/>
      <c r="D2498" s="235" t="s">
        <v>213</v>
      </c>
      <c r="E2498" s="236" t="s">
        <v>19</v>
      </c>
      <c r="F2498" s="237" t="s">
        <v>3196</v>
      </c>
      <c r="G2498" s="234"/>
      <c r="H2498" s="238">
        <v>21.786000000000001</v>
      </c>
      <c r="I2498" s="239"/>
      <c r="J2498" s="234"/>
      <c r="K2498" s="234"/>
      <c r="L2498" s="240"/>
      <c r="M2498" s="241"/>
      <c r="N2498" s="242"/>
      <c r="O2498" s="242"/>
      <c r="P2498" s="242"/>
      <c r="Q2498" s="242"/>
      <c r="R2498" s="242"/>
      <c r="S2498" s="242"/>
      <c r="T2498" s="24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4" t="s">
        <v>213</v>
      </c>
      <c r="AU2498" s="244" t="s">
        <v>86</v>
      </c>
      <c r="AV2498" s="13" t="s">
        <v>86</v>
      </c>
      <c r="AW2498" s="13" t="s">
        <v>35</v>
      </c>
      <c r="AX2498" s="13" t="s">
        <v>73</v>
      </c>
      <c r="AY2498" s="244" t="s">
        <v>202</v>
      </c>
    </row>
    <row r="2499" s="13" customFormat="1">
      <c r="A2499" s="13"/>
      <c r="B2499" s="233"/>
      <c r="C2499" s="234"/>
      <c r="D2499" s="235" t="s">
        <v>213</v>
      </c>
      <c r="E2499" s="236" t="s">
        <v>19</v>
      </c>
      <c r="F2499" s="237" t="s">
        <v>3197</v>
      </c>
      <c r="G2499" s="234"/>
      <c r="H2499" s="238">
        <v>0.46000000000000002</v>
      </c>
      <c r="I2499" s="239"/>
      <c r="J2499" s="234"/>
      <c r="K2499" s="234"/>
      <c r="L2499" s="240"/>
      <c r="M2499" s="241"/>
      <c r="N2499" s="242"/>
      <c r="O2499" s="242"/>
      <c r="P2499" s="242"/>
      <c r="Q2499" s="242"/>
      <c r="R2499" s="242"/>
      <c r="S2499" s="242"/>
      <c r="T2499" s="24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4" t="s">
        <v>213</v>
      </c>
      <c r="AU2499" s="244" t="s">
        <v>86</v>
      </c>
      <c r="AV2499" s="13" t="s">
        <v>86</v>
      </c>
      <c r="AW2499" s="13" t="s">
        <v>35</v>
      </c>
      <c r="AX2499" s="13" t="s">
        <v>73</v>
      </c>
      <c r="AY2499" s="244" t="s">
        <v>202</v>
      </c>
    </row>
    <row r="2500" s="15" customFormat="1">
      <c r="A2500" s="15"/>
      <c r="B2500" s="259"/>
      <c r="C2500" s="260"/>
      <c r="D2500" s="235" t="s">
        <v>213</v>
      </c>
      <c r="E2500" s="261" t="s">
        <v>19</v>
      </c>
      <c r="F2500" s="262" t="s">
        <v>2690</v>
      </c>
      <c r="G2500" s="260"/>
      <c r="H2500" s="261" t="s">
        <v>19</v>
      </c>
      <c r="I2500" s="263"/>
      <c r="J2500" s="260"/>
      <c r="K2500" s="260"/>
      <c r="L2500" s="264"/>
      <c r="M2500" s="265"/>
      <c r="N2500" s="266"/>
      <c r="O2500" s="266"/>
      <c r="P2500" s="266"/>
      <c r="Q2500" s="266"/>
      <c r="R2500" s="266"/>
      <c r="S2500" s="266"/>
      <c r="T2500" s="267"/>
      <c r="U2500" s="15"/>
      <c r="V2500" s="15"/>
      <c r="W2500" s="15"/>
      <c r="X2500" s="15"/>
      <c r="Y2500" s="15"/>
      <c r="Z2500" s="15"/>
      <c r="AA2500" s="15"/>
      <c r="AB2500" s="15"/>
      <c r="AC2500" s="15"/>
      <c r="AD2500" s="15"/>
      <c r="AE2500" s="15"/>
      <c r="AT2500" s="268" t="s">
        <v>213</v>
      </c>
      <c r="AU2500" s="268" t="s">
        <v>86</v>
      </c>
      <c r="AV2500" s="15" t="s">
        <v>80</v>
      </c>
      <c r="AW2500" s="15" t="s">
        <v>35</v>
      </c>
      <c r="AX2500" s="15" t="s">
        <v>73</v>
      </c>
      <c r="AY2500" s="268" t="s">
        <v>202</v>
      </c>
    </row>
    <row r="2501" s="13" customFormat="1">
      <c r="A2501" s="13"/>
      <c r="B2501" s="233"/>
      <c r="C2501" s="234"/>
      <c r="D2501" s="235" t="s">
        <v>213</v>
      </c>
      <c r="E2501" s="236" t="s">
        <v>19</v>
      </c>
      <c r="F2501" s="237" t="s">
        <v>3194</v>
      </c>
      <c r="G2501" s="234"/>
      <c r="H2501" s="238">
        <v>9.9499999999999993</v>
      </c>
      <c r="I2501" s="239"/>
      <c r="J2501" s="234"/>
      <c r="K2501" s="234"/>
      <c r="L2501" s="240"/>
      <c r="M2501" s="241"/>
      <c r="N2501" s="242"/>
      <c r="O2501" s="242"/>
      <c r="P2501" s="242"/>
      <c r="Q2501" s="242"/>
      <c r="R2501" s="242"/>
      <c r="S2501" s="242"/>
      <c r="T2501" s="24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4" t="s">
        <v>213</v>
      </c>
      <c r="AU2501" s="244" t="s">
        <v>86</v>
      </c>
      <c r="AV2501" s="13" t="s">
        <v>86</v>
      </c>
      <c r="AW2501" s="13" t="s">
        <v>35</v>
      </c>
      <c r="AX2501" s="13" t="s">
        <v>73</v>
      </c>
      <c r="AY2501" s="244" t="s">
        <v>202</v>
      </c>
    </row>
    <row r="2502" s="15" customFormat="1">
      <c r="A2502" s="15"/>
      <c r="B2502" s="259"/>
      <c r="C2502" s="260"/>
      <c r="D2502" s="235" t="s">
        <v>213</v>
      </c>
      <c r="E2502" s="261" t="s">
        <v>19</v>
      </c>
      <c r="F2502" s="262" t="s">
        <v>2691</v>
      </c>
      <c r="G2502" s="260"/>
      <c r="H2502" s="261" t="s">
        <v>19</v>
      </c>
      <c r="I2502" s="263"/>
      <c r="J2502" s="260"/>
      <c r="K2502" s="260"/>
      <c r="L2502" s="264"/>
      <c r="M2502" s="265"/>
      <c r="N2502" s="266"/>
      <c r="O2502" s="266"/>
      <c r="P2502" s="266"/>
      <c r="Q2502" s="266"/>
      <c r="R2502" s="266"/>
      <c r="S2502" s="266"/>
      <c r="T2502" s="267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T2502" s="268" t="s">
        <v>213</v>
      </c>
      <c r="AU2502" s="268" t="s">
        <v>86</v>
      </c>
      <c r="AV2502" s="15" t="s">
        <v>80</v>
      </c>
      <c r="AW2502" s="15" t="s">
        <v>35</v>
      </c>
      <c r="AX2502" s="15" t="s">
        <v>73</v>
      </c>
      <c r="AY2502" s="268" t="s">
        <v>202</v>
      </c>
    </row>
    <row r="2503" s="13" customFormat="1">
      <c r="A2503" s="13"/>
      <c r="B2503" s="233"/>
      <c r="C2503" s="234"/>
      <c r="D2503" s="235" t="s">
        <v>213</v>
      </c>
      <c r="E2503" s="236" t="s">
        <v>19</v>
      </c>
      <c r="F2503" s="237" t="s">
        <v>3198</v>
      </c>
      <c r="G2503" s="234"/>
      <c r="H2503" s="238">
        <v>21.870000000000001</v>
      </c>
      <c r="I2503" s="239"/>
      <c r="J2503" s="234"/>
      <c r="K2503" s="234"/>
      <c r="L2503" s="240"/>
      <c r="M2503" s="241"/>
      <c r="N2503" s="242"/>
      <c r="O2503" s="242"/>
      <c r="P2503" s="242"/>
      <c r="Q2503" s="242"/>
      <c r="R2503" s="242"/>
      <c r="S2503" s="242"/>
      <c r="T2503" s="24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4" t="s">
        <v>213</v>
      </c>
      <c r="AU2503" s="244" t="s">
        <v>86</v>
      </c>
      <c r="AV2503" s="13" t="s">
        <v>86</v>
      </c>
      <c r="AW2503" s="13" t="s">
        <v>35</v>
      </c>
      <c r="AX2503" s="13" t="s">
        <v>73</v>
      </c>
      <c r="AY2503" s="244" t="s">
        <v>202</v>
      </c>
    </row>
    <row r="2504" s="13" customFormat="1">
      <c r="A2504" s="13"/>
      <c r="B2504" s="233"/>
      <c r="C2504" s="234"/>
      <c r="D2504" s="235" t="s">
        <v>213</v>
      </c>
      <c r="E2504" s="236" t="s">
        <v>19</v>
      </c>
      <c r="F2504" s="237" t="s">
        <v>3197</v>
      </c>
      <c r="G2504" s="234"/>
      <c r="H2504" s="238">
        <v>0.46000000000000002</v>
      </c>
      <c r="I2504" s="239"/>
      <c r="J2504" s="234"/>
      <c r="K2504" s="234"/>
      <c r="L2504" s="240"/>
      <c r="M2504" s="241"/>
      <c r="N2504" s="242"/>
      <c r="O2504" s="242"/>
      <c r="P2504" s="242"/>
      <c r="Q2504" s="242"/>
      <c r="R2504" s="242"/>
      <c r="S2504" s="242"/>
      <c r="T2504" s="24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44" t="s">
        <v>213</v>
      </c>
      <c r="AU2504" s="244" t="s">
        <v>86</v>
      </c>
      <c r="AV2504" s="13" t="s">
        <v>86</v>
      </c>
      <c r="AW2504" s="13" t="s">
        <v>35</v>
      </c>
      <c r="AX2504" s="13" t="s">
        <v>73</v>
      </c>
      <c r="AY2504" s="244" t="s">
        <v>202</v>
      </c>
    </row>
    <row r="2505" s="15" customFormat="1">
      <c r="A2505" s="15"/>
      <c r="B2505" s="259"/>
      <c r="C2505" s="260"/>
      <c r="D2505" s="235" t="s">
        <v>213</v>
      </c>
      <c r="E2505" s="261" t="s">
        <v>19</v>
      </c>
      <c r="F2505" s="262" t="s">
        <v>2693</v>
      </c>
      <c r="G2505" s="260"/>
      <c r="H2505" s="261" t="s">
        <v>19</v>
      </c>
      <c r="I2505" s="263"/>
      <c r="J2505" s="260"/>
      <c r="K2505" s="260"/>
      <c r="L2505" s="264"/>
      <c r="M2505" s="265"/>
      <c r="N2505" s="266"/>
      <c r="O2505" s="266"/>
      <c r="P2505" s="266"/>
      <c r="Q2505" s="266"/>
      <c r="R2505" s="266"/>
      <c r="S2505" s="266"/>
      <c r="T2505" s="267"/>
      <c r="U2505" s="15"/>
      <c r="V2505" s="15"/>
      <c r="W2505" s="15"/>
      <c r="X2505" s="15"/>
      <c r="Y2505" s="15"/>
      <c r="Z2505" s="15"/>
      <c r="AA2505" s="15"/>
      <c r="AB2505" s="15"/>
      <c r="AC2505" s="15"/>
      <c r="AD2505" s="15"/>
      <c r="AE2505" s="15"/>
      <c r="AT2505" s="268" t="s">
        <v>213</v>
      </c>
      <c r="AU2505" s="268" t="s">
        <v>86</v>
      </c>
      <c r="AV2505" s="15" t="s">
        <v>80</v>
      </c>
      <c r="AW2505" s="15" t="s">
        <v>35</v>
      </c>
      <c r="AX2505" s="15" t="s">
        <v>73</v>
      </c>
      <c r="AY2505" s="268" t="s">
        <v>202</v>
      </c>
    </row>
    <row r="2506" s="13" customFormat="1">
      <c r="A2506" s="13"/>
      <c r="B2506" s="233"/>
      <c r="C2506" s="234"/>
      <c r="D2506" s="235" t="s">
        <v>213</v>
      </c>
      <c r="E2506" s="236" t="s">
        <v>19</v>
      </c>
      <c r="F2506" s="237" t="s">
        <v>3199</v>
      </c>
      <c r="G2506" s="234"/>
      <c r="H2506" s="238">
        <v>21.986000000000001</v>
      </c>
      <c r="I2506" s="239"/>
      <c r="J2506" s="234"/>
      <c r="K2506" s="234"/>
      <c r="L2506" s="240"/>
      <c r="M2506" s="241"/>
      <c r="N2506" s="242"/>
      <c r="O2506" s="242"/>
      <c r="P2506" s="242"/>
      <c r="Q2506" s="242"/>
      <c r="R2506" s="242"/>
      <c r="S2506" s="242"/>
      <c r="T2506" s="24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44" t="s">
        <v>213</v>
      </c>
      <c r="AU2506" s="244" t="s">
        <v>86</v>
      </c>
      <c r="AV2506" s="13" t="s">
        <v>86</v>
      </c>
      <c r="AW2506" s="13" t="s">
        <v>35</v>
      </c>
      <c r="AX2506" s="13" t="s">
        <v>73</v>
      </c>
      <c r="AY2506" s="244" t="s">
        <v>202</v>
      </c>
    </row>
    <row r="2507" s="15" customFormat="1">
      <c r="A2507" s="15"/>
      <c r="B2507" s="259"/>
      <c r="C2507" s="260"/>
      <c r="D2507" s="235" t="s">
        <v>213</v>
      </c>
      <c r="E2507" s="261" t="s">
        <v>19</v>
      </c>
      <c r="F2507" s="262" t="s">
        <v>2695</v>
      </c>
      <c r="G2507" s="260"/>
      <c r="H2507" s="261" t="s">
        <v>19</v>
      </c>
      <c r="I2507" s="263"/>
      <c r="J2507" s="260"/>
      <c r="K2507" s="260"/>
      <c r="L2507" s="264"/>
      <c r="M2507" s="265"/>
      <c r="N2507" s="266"/>
      <c r="O2507" s="266"/>
      <c r="P2507" s="266"/>
      <c r="Q2507" s="266"/>
      <c r="R2507" s="266"/>
      <c r="S2507" s="266"/>
      <c r="T2507" s="267"/>
      <c r="U2507" s="15"/>
      <c r="V2507" s="15"/>
      <c r="W2507" s="15"/>
      <c r="X2507" s="15"/>
      <c r="Y2507" s="15"/>
      <c r="Z2507" s="15"/>
      <c r="AA2507" s="15"/>
      <c r="AB2507" s="15"/>
      <c r="AC2507" s="15"/>
      <c r="AD2507" s="15"/>
      <c r="AE2507" s="15"/>
      <c r="AT2507" s="268" t="s">
        <v>213</v>
      </c>
      <c r="AU2507" s="268" t="s">
        <v>86</v>
      </c>
      <c r="AV2507" s="15" t="s">
        <v>80</v>
      </c>
      <c r="AW2507" s="15" t="s">
        <v>35</v>
      </c>
      <c r="AX2507" s="15" t="s">
        <v>73</v>
      </c>
      <c r="AY2507" s="268" t="s">
        <v>202</v>
      </c>
    </row>
    <row r="2508" s="13" customFormat="1">
      <c r="A2508" s="13"/>
      <c r="B2508" s="233"/>
      <c r="C2508" s="234"/>
      <c r="D2508" s="235" t="s">
        <v>213</v>
      </c>
      <c r="E2508" s="236" t="s">
        <v>19</v>
      </c>
      <c r="F2508" s="237" t="s">
        <v>3194</v>
      </c>
      <c r="G2508" s="234"/>
      <c r="H2508" s="238">
        <v>9.9499999999999993</v>
      </c>
      <c r="I2508" s="239"/>
      <c r="J2508" s="234"/>
      <c r="K2508" s="234"/>
      <c r="L2508" s="240"/>
      <c r="M2508" s="241"/>
      <c r="N2508" s="242"/>
      <c r="O2508" s="242"/>
      <c r="P2508" s="242"/>
      <c r="Q2508" s="242"/>
      <c r="R2508" s="242"/>
      <c r="S2508" s="242"/>
      <c r="T2508" s="24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4" t="s">
        <v>213</v>
      </c>
      <c r="AU2508" s="244" t="s">
        <v>86</v>
      </c>
      <c r="AV2508" s="13" t="s">
        <v>86</v>
      </c>
      <c r="AW2508" s="13" t="s">
        <v>35</v>
      </c>
      <c r="AX2508" s="13" t="s">
        <v>73</v>
      </c>
      <c r="AY2508" s="244" t="s">
        <v>202</v>
      </c>
    </row>
    <row r="2509" s="15" customFormat="1">
      <c r="A2509" s="15"/>
      <c r="B2509" s="259"/>
      <c r="C2509" s="260"/>
      <c r="D2509" s="235" t="s">
        <v>213</v>
      </c>
      <c r="E2509" s="261" t="s">
        <v>19</v>
      </c>
      <c r="F2509" s="262" t="s">
        <v>2696</v>
      </c>
      <c r="G2509" s="260"/>
      <c r="H2509" s="261" t="s">
        <v>19</v>
      </c>
      <c r="I2509" s="263"/>
      <c r="J2509" s="260"/>
      <c r="K2509" s="260"/>
      <c r="L2509" s="264"/>
      <c r="M2509" s="265"/>
      <c r="N2509" s="266"/>
      <c r="O2509" s="266"/>
      <c r="P2509" s="266"/>
      <c r="Q2509" s="266"/>
      <c r="R2509" s="266"/>
      <c r="S2509" s="266"/>
      <c r="T2509" s="267"/>
      <c r="U2509" s="15"/>
      <c r="V2509" s="15"/>
      <c r="W2509" s="15"/>
      <c r="X2509" s="15"/>
      <c r="Y2509" s="15"/>
      <c r="Z2509" s="15"/>
      <c r="AA2509" s="15"/>
      <c r="AB2509" s="15"/>
      <c r="AC2509" s="15"/>
      <c r="AD2509" s="15"/>
      <c r="AE2509" s="15"/>
      <c r="AT2509" s="268" t="s">
        <v>213</v>
      </c>
      <c r="AU2509" s="268" t="s">
        <v>86</v>
      </c>
      <c r="AV2509" s="15" t="s">
        <v>80</v>
      </c>
      <c r="AW2509" s="15" t="s">
        <v>35</v>
      </c>
      <c r="AX2509" s="15" t="s">
        <v>73</v>
      </c>
      <c r="AY2509" s="268" t="s">
        <v>202</v>
      </c>
    </row>
    <row r="2510" s="13" customFormat="1">
      <c r="A2510" s="13"/>
      <c r="B2510" s="233"/>
      <c r="C2510" s="234"/>
      <c r="D2510" s="235" t="s">
        <v>213</v>
      </c>
      <c r="E2510" s="236" t="s">
        <v>19</v>
      </c>
      <c r="F2510" s="237" t="s">
        <v>3200</v>
      </c>
      <c r="G2510" s="234"/>
      <c r="H2510" s="238">
        <v>19.920000000000002</v>
      </c>
      <c r="I2510" s="239"/>
      <c r="J2510" s="234"/>
      <c r="K2510" s="234"/>
      <c r="L2510" s="240"/>
      <c r="M2510" s="241"/>
      <c r="N2510" s="242"/>
      <c r="O2510" s="242"/>
      <c r="P2510" s="242"/>
      <c r="Q2510" s="242"/>
      <c r="R2510" s="242"/>
      <c r="S2510" s="242"/>
      <c r="T2510" s="24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4" t="s">
        <v>213</v>
      </c>
      <c r="AU2510" s="244" t="s">
        <v>86</v>
      </c>
      <c r="AV2510" s="13" t="s">
        <v>86</v>
      </c>
      <c r="AW2510" s="13" t="s">
        <v>35</v>
      </c>
      <c r="AX2510" s="13" t="s">
        <v>73</v>
      </c>
      <c r="AY2510" s="244" t="s">
        <v>202</v>
      </c>
    </row>
    <row r="2511" s="15" customFormat="1">
      <c r="A2511" s="15"/>
      <c r="B2511" s="259"/>
      <c r="C2511" s="260"/>
      <c r="D2511" s="235" t="s">
        <v>213</v>
      </c>
      <c r="E2511" s="261" t="s">
        <v>19</v>
      </c>
      <c r="F2511" s="262" t="s">
        <v>2700</v>
      </c>
      <c r="G2511" s="260"/>
      <c r="H2511" s="261" t="s">
        <v>19</v>
      </c>
      <c r="I2511" s="263"/>
      <c r="J2511" s="260"/>
      <c r="K2511" s="260"/>
      <c r="L2511" s="264"/>
      <c r="M2511" s="265"/>
      <c r="N2511" s="266"/>
      <c r="O2511" s="266"/>
      <c r="P2511" s="266"/>
      <c r="Q2511" s="266"/>
      <c r="R2511" s="266"/>
      <c r="S2511" s="266"/>
      <c r="T2511" s="267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T2511" s="268" t="s">
        <v>213</v>
      </c>
      <c r="AU2511" s="268" t="s">
        <v>86</v>
      </c>
      <c r="AV2511" s="15" t="s">
        <v>80</v>
      </c>
      <c r="AW2511" s="15" t="s">
        <v>35</v>
      </c>
      <c r="AX2511" s="15" t="s">
        <v>73</v>
      </c>
      <c r="AY2511" s="268" t="s">
        <v>202</v>
      </c>
    </row>
    <row r="2512" s="13" customFormat="1">
      <c r="A2512" s="13"/>
      <c r="B2512" s="233"/>
      <c r="C2512" s="234"/>
      <c r="D2512" s="235" t="s">
        <v>213</v>
      </c>
      <c r="E2512" s="236" t="s">
        <v>19</v>
      </c>
      <c r="F2512" s="237" t="s">
        <v>3201</v>
      </c>
      <c r="G2512" s="234"/>
      <c r="H2512" s="238">
        <v>9.8300000000000001</v>
      </c>
      <c r="I2512" s="239"/>
      <c r="J2512" s="234"/>
      <c r="K2512" s="234"/>
      <c r="L2512" s="240"/>
      <c r="M2512" s="241"/>
      <c r="N2512" s="242"/>
      <c r="O2512" s="242"/>
      <c r="P2512" s="242"/>
      <c r="Q2512" s="242"/>
      <c r="R2512" s="242"/>
      <c r="S2512" s="242"/>
      <c r="T2512" s="24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4" t="s">
        <v>213</v>
      </c>
      <c r="AU2512" s="244" t="s">
        <v>86</v>
      </c>
      <c r="AV2512" s="13" t="s">
        <v>86</v>
      </c>
      <c r="AW2512" s="13" t="s">
        <v>35</v>
      </c>
      <c r="AX2512" s="13" t="s">
        <v>73</v>
      </c>
      <c r="AY2512" s="244" t="s">
        <v>202</v>
      </c>
    </row>
    <row r="2513" s="15" customFormat="1">
      <c r="A2513" s="15"/>
      <c r="B2513" s="259"/>
      <c r="C2513" s="260"/>
      <c r="D2513" s="235" t="s">
        <v>213</v>
      </c>
      <c r="E2513" s="261" t="s">
        <v>19</v>
      </c>
      <c r="F2513" s="262" t="s">
        <v>2704</v>
      </c>
      <c r="G2513" s="260"/>
      <c r="H2513" s="261" t="s">
        <v>19</v>
      </c>
      <c r="I2513" s="263"/>
      <c r="J2513" s="260"/>
      <c r="K2513" s="260"/>
      <c r="L2513" s="264"/>
      <c r="M2513" s="265"/>
      <c r="N2513" s="266"/>
      <c r="O2513" s="266"/>
      <c r="P2513" s="266"/>
      <c r="Q2513" s="266"/>
      <c r="R2513" s="266"/>
      <c r="S2513" s="266"/>
      <c r="T2513" s="267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T2513" s="268" t="s">
        <v>213</v>
      </c>
      <c r="AU2513" s="268" t="s">
        <v>86</v>
      </c>
      <c r="AV2513" s="15" t="s">
        <v>80</v>
      </c>
      <c r="AW2513" s="15" t="s">
        <v>35</v>
      </c>
      <c r="AX2513" s="15" t="s">
        <v>73</v>
      </c>
      <c r="AY2513" s="268" t="s">
        <v>202</v>
      </c>
    </row>
    <row r="2514" s="13" customFormat="1">
      <c r="A2514" s="13"/>
      <c r="B2514" s="233"/>
      <c r="C2514" s="234"/>
      <c r="D2514" s="235" t="s">
        <v>213</v>
      </c>
      <c r="E2514" s="236" t="s">
        <v>19</v>
      </c>
      <c r="F2514" s="237" t="s">
        <v>3202</v>
      </c>
      <c r="G2514" s="234"/>
      <c r="H2514" s="238">
        <v>9.4600000000000009</v>
      </c>
      <c r="I2514" s="239"/>
      <c r="J2514" s="234"/>
      <c r="K2514" s="234"/>
      <c r="L2514" s="240"/>
      <c r="M2514" s="241"/>
      <c r="N2514" s="242"/>
      <c r="O2514" s="242"/>
      <c r="P2514" s="242"/>
      <c r="Q2514" s="242"/>
      <c r="R2514" s="242"/>
      <c r="S2514" s="242"/>
      <c r="T2514" s="24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4" t="s">
        <v>213</v>
      </c>
      <c r="AU2514" s="244" t="s">
        <v>86</v>
      </c>
      <c r="AV2514" s="13" t="s">
        <v>86</v>
      </c>
      <c r="AW2514" s="13" t="s">
        <v>35</v>
      </c>
      <c r="AX2514" s="13" t="s">
        <v>73</v>
      </c>
      <c r="AY2514" s="244" t="s">
        <v>202</v>
      </c>
    </row>
    <row r="2515" s="15" customFormat="1">
      <c r="A2515" s="15"/>
      <c r="B2515" s="259"/>
      <c r="C2515" s="260"/>
      <c r="D2515" s="235" t="s">
        <v>213</v>
      </c>
      <c r="E2515" s="261" t="s">
        <v>19</v>
      </c>
      <c r="F2515" s="262" t="s">
        <v>2706</v>
      </c>
      <c r="G2515" s="260"/>
      <c r="H2515" s="261" t="s">
        <v>19</v>
      </c>
      <c r="I2515" s="263"/>
      <c r="J2515" s="260"/>
      <c r="K2515" s="260"/>
      <c r="L2515" s="264"/>
      <c r="M2515" s="265"/>
      <c r="N2515" s="266"/>
      <c r="O2515" s="266"/>
      <c r="P2515" s="266"/>
      <c r="Q2515" s="266"/>
      <c r="R2515" s="266"/>
      <c r="S2515" s="266"/>
      <c r="T2515" s="267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T2515" s="268" t="s">
        <v>213</v>
      </c>
      <c r="AU2515" s="268" t="s">
        <v>86</v>
      </c>
      <c r="AV2515" s="15" t="s">
        <v>80</v>
      </c>
      <c r="AW2515" s="15" t="s">
        <v>35</v>
      </c>
      <c r="AX2515" s="15" t="s">
        <v>73</v>
      </c>
      <c r="AY2515" s="268" t="s">
        <v>202</v>
      </c>
    </row>
    <row r="2516" s="13" customFormat="1">
      <c r="A2516" s="13"/>
      <c r="B2516" s="233"/>
      <c r="C2516" s="234"/>
      <c r="D2516" s="235" t="s">
        <v>213</v>
      </c>
      <c r="E2516" s="236" t="s">
        <v>19</v>
      </c>
      <c r="F2516" s="237" t="s">
        <v>3203</v>
      </c>
      <c r="G2516" s="234"/>
      <c r="H2516" s="238">
        <v>3.5950000000000002</v>
      </c>
      <c r="I2516" s="239"/>
      <c r="J2516" s="234"/>
      <c r="K2516" s="234"/>
      <c r="L2516" s="240"/>
      <c r="M2516" s="241"/>
      <c r="N2516" s="242"/>
      <c r="O2516" s="242"/>
      <c r="P2516" s="242"/>
      <c r="Q2516" s="242"/>
      <c r="R2516" s="242"/>
      <c r="S2516" s="242"/>
      <c r="T2516" s="24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4" t="s">
        <v>213</v>
      </c>
      <c r="AU2516" s="244" t="s">
        <v>86</v>
      </c>
      <c r="AV2516" s="13" t="s">
        <v>86</v>
      </c>
      <c r="AW2516" s="13" t="s">
        <v>35</v>
      </c>
      <c r="AX2516" s="13" t="s">
        <v>73</v>
      </c>
      <c r="AY2516" s="244" t="s">
        <v>202</v>
      </c>
    </row>
    <row r="2517" s="15" customFormat="1">
      <c r="A2517" s="15"/>
      <c r="B2517" s="259"/>
      <c r="C2517" s="260"/>
      <c r="D2517" s="235" t="s">
        <v>213</v>
      </c>
      <c r="E2517" s="261" t="s">
        <v>19</v>
      </c>
      <c r="F2517" s="262" t="s">
        <v>2708</v>
      </c>
      <c r="G2517" s="260"/>
      <c r="H2517" s="261" t="s">
        <v>19</v>
      </c>
      <c r="I2517" s="263"/>
      <c r="J2517" s="260"/>
      <c r="K2517" s="260"/>
      <c r="L2517" s="264"/>
      <c r="M2517" s="265"/>
      <c r="N2517" s="266"/>
      <c r="O2517" s="266"/>
      <c r="P2517" s="266"/>
      <c r="Q2517" s="266"/>
      <c r="R2517" s="266"/>
      <c r="S2517" s="266"/>
      <c r="T2517" s="267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T2517" s="268" t="s">
        <v>213</v>
      </c>
      <c r="AU2517" s="268" t="s">
        <v>86</v>
      </c>
      <c r="AV2517" s="15" t="s">
        <v>80</v>
      </c>
      <c r="AW2517" s="15" t="s">
        <v>35</v>
      </c>
      <c r="AX2517" s="15" t="s">
        <v>73</v>
      </c>
      <c r="AY2517" s="268" t="s">
        <v>202</v>
      </c>
    </row>
    <row r="2518" s="13" customFormat="1">
      <c r="A2518" s="13"/>
      <c r="B2518" s="233"/>
      <c r="C2518" s="234"/>
      <c r="D2518" s="235" t="s">
        <v>213</v>
      </c>
      <c r="E2518" s="236" t="s">
        <v>19</v>
      </c>
      <c r="F2518" s="237" t="s">
        <v>3204</v>
      </c>
      <c r="G2518" s="234"/>
      <c r="H2518" s="238">
        <v>4.4100000000000001</v>
      </c>
      <c r="I2518" s="239"/>
      <c r="J2518" s="234"/>
      <c r="K2518" s="234"/>
      <c r="L2518" s="240"/>
      <c r="M2518" s="241"/>
      <c r="N2518" s="242"/>
      <c r="O2518" s="242"/>
      <c r="P2518" s="242"/>
      <c r="Q2518" s="242"/>
      <c r="R2518" s="242"/>
      <c r="S2518" s="242"/>
      <c r="T2518" s="24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4" t="s">
        <v>213</v>
      </c>
      <c r="AU2518" s="244" t="s">
        <v>86</v>
      </c>
      <c r="AV2518" s="13" t="s">
        <v>86</v>
      </c>
      <c r="AW2518" s="13" t="s">
        <v>35</v>
      </c>
      <c r="AX2518" s="13" t="s">
        <v>73</v>
      </c>
      <c r="AY2518" s="244" t="s">
        <v>202</v>
      </c>
    </row>
    <row r="2519" s="15" customFormat="1">
      <c r="A2519" s="15"/>
      <c r="B2519" s="259"/>
      <c r="C2519" s="260"/>
      <c r="D2519" s="235" t="s">
        <v>213</v>
      </c>
      <c r="E2519" s="261" t="s">
        <v>19</v>
      </c>
      <c r="F2519" s="262" t="s">
        <v>2710</v>
      </c>
      <c r="G2519" s="260"/>
      <c r="H2519" s="261" t="s">
        <v>19</v>
      </c>
      <c r="I2519" s="263"/>
      <c r="J2519" s="260"/>
      <c r="K2519" s="260"/>
      <c r="L2519" s="264"/>
      <c r="M2519" s="265"/>
      <c r="N2519" s="266"/>
      <c r="O2519" s="266"/>
      <c r="P2519" s="266"/>
      <c r="Q2519" s="266"/>
      <c r="R2519" s="266"/>
      <c r="S2519" s="266"/>
      <c r="T2519" s="267"/>
      <c r="U2519" s="15"/>
      <c r="V2519" s="15"/>
      <c r="W2519" s="15"/>
      <c r="X2519" s="15"/>
      <c r="Y2519" s="15"/>
      <c r="Z2519" s="15"/>
      <c r="AA2519" s="15"/>
      <c r="AB2519" s="15"/>
      <c r="AC2519" s="15"/>
      <c r="AD2519" s="15"/>
      <c r="AE2519" s="15"/>
      <c r="AT2519" s="268" t="s">
        <v>213</v>
      </c>
      <c r="AU2519" s="268" t="s">
        <v>86</v>
      </c>
      <c r="AV2519" s="15" t="s">
        <v>80</v>
      </c>
      <c r="AW2519" s="15" t="s">
        <v>35</v>
      </c>
      <c r="AX2519" s="15" t="s">
        <v>73</v>
      </c>
      <c r="AY2519" s="268" t="s">
        <v>202</v>
      </c>
    </row>
    <row r="2520" s="13" customFormat="1">
      <c r="A2520" s="13"/>
      <c r="B2520" s="233"/>
      <c r="C2520" s="234"/>
      <c r="D2520" s="235" t="s">
        <v>213</v>
      </c>
      <c r="E2520" s="236" t="s">
        <v>19</v>
      </c>
      <c r="F2520" s="237" t="s">
        <v>3205</v>
      </c>
      <c r="G2520" s="234"/>
      <c r="H2520" s="238">
        <v>3.6600000000000001</v>
      </c>
      <c r="I2520" s="239"/>
      <c r="J2520" s="234"/>
      <c r="K2520" s="234"/>
      <c r="L2520" s="240"/>
      <c r="M2520" s="241"/>
      <c r="N2520" s="242"/>
      <c r="O2520" s="242"/>
      <c r="P2520" s="242"/>
      <c r="Q2520" s="242"/>
      <c r="R2520" s="242"/>
      <c r="S2520" s="242"/>
      <c r="T2520" s="243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44" t="s">
        <v>213</v>
      </c>
      <c r="AU2520" s="244" t="s">
        <v>86</v>
      </c>
      <c r="AV2520" s="13" t="s">
        <v>86</v>
      </c>
      <c r="AW2520" s="13" t="s">
        <v>35</v>
      </c>
      <c r="AX2520" s="13" t="s">
        <v>73</v>
      </c>
      <c r="AY2520" s="244" t="s">
        <v>202</v>
      </c>
    </row>
    <row r="2521" s="15" customFormat="1">
      <c r="A2521" s="15"/>
      <c r="B2521" s="259"/>
      <c r="C2521" s="260"/>
      <c r="D2521" s="235" t="s">
        <v>213</v>
      </c>
      <c r="E2521" s="261" t="s">
        <v>19</v>
      </c>
      <c r="F2521" s="262" t="s">
        <v>2712</v>
      </c>
      <c r="G2521" s="260"/>
      <c r="H2521" s="261" t="s">
        <v>19</v>
      </c>
      <c r="I2521" s="263"/>
      <c r="J2521" s="260"/>
      <c r="K2521" s="260"/>
      <c r="L2521" s="264"/>
      <c r="M2521" s="265"/>
      <c r="N2521" s="266"/>
      <c r="O2521" s="266"/>
      <c r="P2521" s="266"/>
      <c r="Q2521" s="266"/>
      <c r="R2521" s="266"/>
      <c r="S2521" s="266"/>
      <c r="T2521" s="267"/>
      <c r="U2521" s="15"/>
      <c r="V2521" s="15"/>
      <c r="W2521" s="15"/>
      <c r="X2521" s="15"/>
      <c r="Y2521" s="15"/>
      <c r="Z2521" s="15"/>
      <c r="AA2521" s="15"/>
      <c r="AB2521" s="15"/>
      <c r="AC2521" s="15"/>
      <c r="AD2521" s="15"/>
      <c r="AE2521" s="15"/>
      <c r="AT2521" s="268" t="s">
        <v>213</v>
      </c>
      <c r="AU2521" s="268" t="s">
        <v>86</v>
      </c>
      <c r="AV2521" s="15" t="s">
        <v>80</v>
      </c>
      <c r="AW2521" s="15" t="s">
        <v>35</v>
      </c>
      <c r="AX2521" s="15" t="s">
        <v>73</v>
      </c>
      <c r="AY2521" s="268" t="s">
        <v>202</v>
      </c>
    </row>
    <row r="2522" s="13" customFormat="1">
      <c r="A2522" s="13"/>
      <c r="B2522" s="233"/>
      <c r="C2522" s="234"/>
      <c r="D2522" s="235" t="s">
        <v>213</v>
      </c>
      <c r="E2522" s="236" t="s">
        <v>19</v>
      </c>
      <c r="F2522" s="237" t="s">
        <v>3206</v>
      </c>
      <c r="G2522" s="234"/>
      <c r="H2522" s="238">
        <v>4.3799999999999999</v>
      </c>
      <c r="I2522" s="239"/>
      <c r="J2522" s="234"/>
      <c r="K2522" s="234"/>
      <c r="L2522" s="240"/>
      <c r="M2522" s="241"/>
      <c r="N2522" s="242"/>
      <c r="O2522" s="242"/>
      <c r="P2522" s="242"/>
      <c r="Q2522" s="242"/>
      <c r="R2522" s="242"/>
      <c r="S2522" s="242"/>
      <c r="T2522" s="243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44" t="s">
        <v>213</v>
      </c>
      <c r="AU2522" s="244" t="s">
        <v>86</v>
      </c>
      <c r="AV2522" s="13" t="s">
        <v>86</v>
      </c>
      <c r="AW2522" s="13" t="s">
        <v>35</v>
      </c>
      <c r="AX2522" s="13" t="s">
        <v>73</v>
      </c>
      <c r="AY2522" s="244" t="s">
        <v>202</v>
      </c>
    </row>
    <row r="2523" s="15" customFormat="1">
      <c r="A2523" s="15"/>
      <c r="B2523" s="259"/>
      <c r="C2523" s="260"/>
      <c r="D2523" s="235" t="s">
        <v>213</v>
      </c>
      <c r="E2523" s="261" t="s">
        <v>19</v>
      </c>
      <c r="F2523" s="262" t="s">
        <v>2714</v>
      </c>
      <c r="G2523" s="260"/>
      <c r="H2523" s="261" t="s">
        <v>19</v>
      </c>
      <c r="I2523" s="263"/>
      <c r="J2523" s="260"/>
      <c r="K2523" s="260"/>
      <c r="L2523" s="264"/>
      <c r="M2523" s="265"/>
      <c r="N2523" s="266"/>
      <c r="O2523" s="266"/>
      <c r="P2523" s="266"/>
      <c r="Q2523" s="266"/>
      <c r="R2523" s="266"/>
      <c r="S2523" s="266"/>
      <c r="T2523" s="267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T2523" s="268" t="s">
        <v>213</v>
      </c>
      <c r="AU2523" s="268" t="s">
        <v>86</v>
      </c>
      <c r="AV2523" s="15" t="s">
        <v>80</v>
      </c>
      <c r="AW2523" s="15" t="s">
        <v>35</v>
      </c>
      <c r="AX2523" s="15" t="s">
        <v>73</v>
      </c>
      <c r="AY2523" s="268" t="s">
        <v>202</v>
      </c>
    </row>
    <row r="2524" s="13" customFormat="1">
      <c r="A2524" s="13"/>
      <c r="B2524" s="233"/>
      <c r="C2524" s="234"/>
      <c r="D2524" s="235" t="s">
        <v>213</v>
      </c>
      <c r="E2524" s="236" t="s">
        <v>19</v>
      </c>
      <c r="F2524" s="237" t="s">
        <v>3207</v>
      </c>
      <c r="G2524" s="234"/>
      <c r="H2524" s="238">
        <v>8.0999999999999996</v>
      </c>
      <c r="I2524" s="239"/>
      <c r="J2524" s="234"/>
      <c r="K2524" s="234"/>
      <c r="L2524" s="240"/>
      <c r="M2524" s="241"/>
      <c r="N2524" s="242"/>
      <c r="O2524" s="242"/>
      <c r="P2524" s="242"/>
      <c r="Q2524" s="242"/>
      <c r="R2524" s="242"/>
      <c r="S2524" s="242"/>
      <c r="T2524" s="24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4" t="s">
        <v>213</v>
      </c>
      <c r="AU2524" s="244" t="s">
        <v>86</v>
      </c>
      <c r="AV2524" s="13" t="s">
        <v>86</v>
      </c>
      <c r="AW2524" s="13" t="s">
        <v>35</v>
      </c>
      <c r="AX2524" s="13" t="s">
        <v>73</v>
      </c>
      <c r="AY2524" s="244" t="s">
        <v>202</v>
      </c>
    </row>
    <row r="2525" s="15" customFormat="1">
      <c r="A2525" s="15"/>
      <c r="B2525" s="259"/>
      <c r="C2525" s="260"/>
      <c r="D2525" s="235" t="s">
        <v>213</v>
      </c>
      <c r="E2525" s="261" t="s">
        <v>19</v>
      </c>
      <c r="F2525" s="262" t="s">
        <v>2716</v>
      </c>
      <c r="G2525" s="260"/>
      <c r="H2525" s="261" t="s">
        <v>19</v>
      </c>
      <c r="I2525" s="263"/>
      <c r="J2525" s="260"/>
      <c r="K2525" s="260"/>
      <c r="L2525" s="264"/>
      <c r="M2525" s="265"/>
      <c r="N2525" s="266"/>
      <c r="O2525" s="266"/>
      <c r="P2525" s="266"/>
      <c r="Q2525" s="266"/>
      <c r="R2525" s="266"/>
      <c r="S2525" s="266"/>
      <c r="T2525" s="267"/>
      <c r="U2525" s="15"/>
      <c r="V2525" s="15"/>
      <c r="W2525" s="15"/>
      <c r="X2525" s="15"/>
      <c r="Y2525" s="15"/>
      <c r="Z2525" s="15"/>
      <c r="AA2525" s="15"/>
      <c r="AB2525" s="15"/>
      <c r="AC2525" s="15"/>
      <c r="AD2525" s="15"/>
      <c r="AE2525" s="15"/>
      <c r="AT2525" s="268" t="s">
        <v>213</v>
      </c>
      <c r="AU2525" s="268" t="s">
        <v>86</v>
      </c>
      <c r="AV2525" s="15" t="s">
        <v>80</v>
      </c>
      <c r="AW2525" s="15" t="s">
        <v>35</v>
      </c>
      <c r="AX2525" s="15" t="s">
        <v>73</v>
      </c>
      <c r="AY2525" s="268" t="s">
        <v>202</v>
      </c>
    </row>
    <row r="2526" s="13" customFormat="1">
      <c r="A2526" s="13"/>
      <c r="B2526" s="233"/>
      <c r="C2526" s="234"/>
      <c r="D2526" s="235" t="s">
        <v>213</v>
      </c>
      <c r="E2526" s="236" t="s">
        <v>19</v>
      </c>
      <c r="F2526" s="237" t="s">
        <v>3208</v>
      </c>
      <c r="G2526" s="234"/>
      <c r="H2526" s="238">
        <v>23.215</v>
      </c>
      <c r="I2526" s="239"/>
      <c r="J2526" s="234"/>
      <c r="K2526" s="234"/>
      <c r="L2526" s="240"/>
      <c r="M2526" s="241"/>
      <c r="N2526" s="242"/>
      <c r="O2526" s="242"/>
      <c r="P2526" s="242"/>
      <c r="Q2526" s="242"/>
      <c r="R2526" s="242"/>
      <c r="S2526" s="242"/>
      <c r="T2526" s="24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44" t="s">
        <v>213</v>
      </c>
      <c r="AU2526" s="244" t="s">
        <v>86</v>
      </c>
      <c r="AV2526" s="13" t="s">
        <v>86</v>
      </c>
      <c r="AW2526" s="13" t="s">
        <v>35</v>
      </c>
      <c r="AX2526" s="13" t="s">
        <v>73</v>
      </c>
      <c r="AY2526" s="244" t="s">
        <v>202</v>
      </c>
    </row>
    <row r="2527" s="15" customFormat="1">
      <c r="A2527" s="15"/>
      <c r="B2527" s="259"/>
      <c r="C2527" s="260"/>
      <c r="D2527" s="235" t="s">
        <v>213</v>
      </c>
      <c r="E2527" s="261" t="s">
        <v>19</v>
      </c>
      <c r="F2527" s="262" t="s">
        <v>2720</v>
      </c>
      <c r="G2527" s="260"/>
      <c r="H2527" s="261" t="s">
        <v>19</v>
      </c>
      <c r="I2527" s="263"/>
      <c r="J2527" s="260"/>
      <c r="K2527" s="260"/>
      <c r="L2527" s="264"/>
      <c r="M2527" s="265"/>
      <c r="N2527" s="266"/>
      <c r="O2527" s="266"/>
      <c r="P2527" s="266"/>
      <c r="Q2527" s="266"/>
      <c r="R2527" s="266"/>
      <c r="S2527" s="266"/>
      <c r="T2527" s="267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T2527" s="268" t="s">
        <v>213</v>
      </c>
      <c r="AU2527" s="268" t="s">
        <v>86</v>
      </c>
      <c r="AV2527" s="15" t="s">
        <v>80</v>
      </c>
      <c r="AW2527" s="15" t="s">
        <v>35</v>
      </c>
      <c r="AX2527" s="15" t="s">
        <v>73</v>
      </c>
      <c r="AY2527" s="268" t="s">
        <v>202</v>
      </c>
    </row>
    <row r="2528" s="13" customFormat="1">
      <c r="A2528" s="13"/>
      <c r="B2528" s="233"/>
      <c r="C2528" s="234"/>
      <c r="D2528" s="235" t="s">
        <v>213</v>
      </c>
      <c r="E2528" s="236" t="s">
        <v>19</v>
      </c>
      <c r="F2528" s="237" t="s">
        <v>3209</v>
      </c>
      <c r="G2528" s="234"/>
      <c r="H2528" s="238">
        <v>7.9829999999999997</v>
      </c>
      <c r="I2528" s="239"/>
      <c r="J2528" s="234"/>
      <c r="K2528" s="234"/>
      <c r="L2528" s="240"/>
      <c r="M2528" s="241"/>
      <c r="N2528" s="242"/>
      <c r="O2528" s="242"/>
      <c r="P2528" s="242"/>
      <c r="Q2528" s="242"/>
      <c r="R2528" s="242"/>
      <c r="S2528" s="242"/>
      <c r="T2528" s="24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4" t="s">
        <v>213</v>
      </c>
      <c r="AU2528" s="244" t="s">
        <v>86</v>
      </c>
      <c r="AV2528" s="13" t="s">
        <v>86</v>
      </c>
      <c r="AW2528" s="13" t="s">
        <v>35</v>
      </c>
      <c r="AX2528" s="13" t="s">
        <v>73</v>
      </c>
      <c r="AY2528" s="244" t="s">
        <v>202</v>
      </c>
    </row>
    <row r="2529" s="15" customFormat="1">
      <c r="A2529" s="15"/>
      <c r="B2529" s="259"/>
      <c r="C2529" s="260"/>
      <c r="D2529" s="235" t="s">
        <v>213</v>
      </c>
      <c r="E2529" s="261" t="s">
        <v>19</v>
      </c>
      <c r="F2529" s="262" t="s">
        <v>2722</v>
      </c>
      <c r="G2529" s="260"/>
      <c r="H2529" s="261" t="s">
        <v>19</v>
      </c>
      <c r="I2529" s="263"/>
      <c r="J2529" s="260"/>
      <c r="K2529" s="260"/>
      <c r="L2529" s="264"/>
      <c r="M2529" s="265"/>
      <c r="N2529" s="266"/>
      <c r="O2529" s="266"/>
      <c r="P2529" s="266"/>
      <c r="Q2529" s="266"/>
      <c r="R2529" s="266"/>
      <c r="S2529" s="266"/>
      <c r="T2529" s="267"/>
      <c r="U2529" s="15"/>
      <c r="V2529" s="15"/>
      <c r="W2529" s="15"/>
      <c r="X2529" s="15"/>
      <c r="Y2529" s="15"/>
      <c r="Z2529" s="15"/>
      <c r="AA2529" s="15"/>
      <c r="AB2529" s="15"/>
      <c r="AC2529" s="15"/>
      <c r="AD2529" s="15"/>
      <c r="AE2529" s="15"/>
      <c r="AT2529" s="268" t="s">
        <v>213</v>
      </c>
      <c r="AU2529" s="268" t="s">
        <v>86</v>
      </c>
      <c r="AV2529" s="15" t="s">
        <v>80</v>
      </c>
      <c r="AW2529" s="15" t="s">
        <v>35</v>
      </c>
      <c r="AX2529" s="15" t="s">
        <v>73</v>
      </c>
      <c r="AY2529" s="268" t="s">
        <v>202</v>
      </c>
    </row>
    <row r="2530" s="13" customFormat="1">
      <c r="A2530" s="13"/>
      <c r="B2530" s="233"/>
      <c r="C2530" s="234"/>
      <c r="D2530" s="235" t="s">
        <v>213</v>
      </c>
      <c r="E2530" s="236" t="s">
        <v>19</v>
      </c>
      <c r="F2530" s="237" t="s">
        <v>3210</v>
      </c>
      <c r="G2530" s="234"/>
      <c r="H2530" s="238">
        <v>10.880000000000001</v>
      </c>
      <c r="I2530" s="239"/>
      <c r="J2530" s="234"/>
      <c r="K2530" s="234"/>
      <c r="L2530" s="240"/>
      <c r="M2530" s="241"/>
      <c r="N2530" s="242"/>
      <c r="O2530" s="242"/>
      <c r="P2530" s="242"/>
      <c r="Q2530" s="242"/>
      <c r="R2530" s="242"/>
      <c r="S2530" s="242"/>
      <c r="T2530" s="24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4" t="s">
        <v>213</v>
      </c>
      <c r="AU2530" s="244" t="s">
        <v>86</v>
      </c>
      <c r="AV2530" s="13" t="s">
        <v>86</v>
      </c>
      <c r="AW2530" s="13" t="s">
        <v>35</v>
      </c>
      <c r="AX2530" s="13" t="s">
        <v>73</v>
      </c>
      <c r="AY2530" s="244" t="s">
        <v>202</v>
      </c>
    </row>
    <row r="2531" s="15" customFormat="1">
      <c r="A2531" s="15"/>
      <c r="B2531" s="259"/>
      <c r="C2531" s="260"/>
      <c r="D2531" s="235" t="s">
        <v>213</v>
      </c>
      <c r="E2531" s="261" t="s">
        <v>19</v>
      </c>
      <c r="F2531" s="262" t="s">
        <v>2726</v>
      </c>
      <c r="G2531" s="260"/>
      <c r="H2531" s="261" t="s">
        <v>19</v>
      </c>
      <c r="I2531" s="263"/>
      <c r="J2531" s="260"/>
      <c r="K2531" s="260"/>
      <c r="L2531" s="264"/>
      <c r="M2531" s="265"/>
      <c r="N2531" s="266"/>
      <c r="O2531" s="266"/>
      <c r="P2531" s="266"/>
      <c r="Q2531" s="266"/>
      <c r="R2531" s="266"/>
      <c r="S2531" s="266"/>
      <c r="T2531" s="267"/>
      <c r="U2531" s="15"/>
      <c r="V2531" s="15"/>
      <c r="W2531" s="15"/>
      <c r="X2531" s="15"/>
      <c r="Y2531" s="15"/>
      <c r="Z2531" s="15"/>
      <c r="AA2531" s="15"/>
      <c r="AB2531" s="15"/>
      <c r="AC2531" s="15"/>
      <c r="AD2531" s="15"/>
      <c r="AE2531" s="15"/>
      <c r="AT2531" s="268" t="s">
        <v>213</v>
      </c>
      <c r="AU2531" s="268" t="s">
        <v>86</v>
      </c>
      <c r="AV2531" s="15" t="s">
        <v>80</v>
      </c>
      <c r="AW2531" s="15" t="s">
        <v>35</v>
      </c>
      <c r="AX2531" s="15" t="s">
        <v>73</v>
      </c>
      <c r="AY2531" s="268" t="s">
        <v>202</v>
      </c>
    </row>
    <row r="2532" s="13" customFormat="1">
      <c r="A2532" s="13"/>
      <c r="B2532" s="233"/>
      <c r="C2532" s="234"/>
      <c r="D2532" s="235" t="s">
        <v>213</v>
      </c>
      <c r="E2532" s="236" t="s">
        <v>19</v>
      </c>
      <c r="F2532" s="237" t="s">
        <v>3211</v>
      </c>
      <c r="G2532" s="234"/>
      <c r="H2532" s="238">
        <v>4.75</v>
      </c>
      <c r="I2532" s="239"/>
      <c r="J2532" s="234"/>
      <c r="K2532" s="234"/>
      <c r="L2532" s="240"/>
      <c r="M2532" s="241"/>
      <c r="N2532" s="242"/>
      <c r="O2532" s="242"/>
      <c r="P2532" s="242"/>
      <c r="Q2532" s="242"/>
      <c r="R2532" s="242"/>
      <c r="S2532" s="242"/>
      <c r="T2532" s="243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44" t="s">
        <v>213</v>
      </c>
      <c r="AU2532" s="244" t="s">
        <v>86</v>
      </c>
      <c r="AV2532" s="13" t="s">
        <v>86</v>
      </c>
      <c r="AW2532" s="13" t="s">
        <v>35</v>
      </c>
      <c r="AX2532" s="13" t="s">
        <v>73</v>
      </c>
      <c r="AY2532" s="244" t="s">
        <v>202</v>
      </c>
    </row>
    <row r="2533" s="15" customFormat="1">
      <c r="A2533" s="15"/>
      <c r="B2533" s="259"/>
      <c r="C2533" s="260"/>
      <c r="D2533" s="235" t="s">
        <v>213</v>
      </c>
      <c r="E2533" s="261" t="s">
        <v>19</v>
      </c>
      <c r="F2533" s="262" t="s">
        <v>2728</v>
      </c>
      <c r="G2533" s="260"/>
      <c r="H2533" s="261" t="s">
        <v>19</v>
      </c>
      <c r="I2533" s="263"/>
      <c r="J2533" s="260"/>
      <c r="K2533" s="260"/>
      <c r="L2533" s="264"/>
      <c r="M2533" s="265"/>
      <c r="N2533" s="266"/>
      <c r="O2533" s="266"/>
      <c r="P2533" s="266"/>
      <c r="Q2533" s="266"/>
      <c r="R2533" s="266"/>
      <c r="S2533" s="266"/>
      <c r="T2533" s="267"/>
      <c r="U2533" s="15"/>
      <c r="V2533" s="15"/>
      <c r="W2533" s="15"/>
      <c r="X2533" s="15"/>
      <c r="Y2533" s="15"/>
      <c r="Z2533" s="15"/>
      <c r="AA2533" s="15"/>
      <c r="AB2533" s="15"/>
      <c r="AC2533" s="15"/>
      <c r="AD2533" s="15"/>
      <c r="AE2533" s="15"/>
      <c r="AT2533" s="268" t="s">
        <v>213</v>
      </c>
      <c r="AU2533" s="268" t="s">
        <v>86</v>
      </c>
      <c r="AV2533" s="15" t="s">
        <v>80</v>
      </c>
      <c r="AW2533" s="15" t="s">
        <v>35</v>
      </c>
      <c r="AX2533" s="15" t="s">
        <v>73</v>
      </c>
      <c r="AY2533" s="268" t="s">
        <v>202</v>
      </c>
    </row>
    <row r="2534" s="13" customFormat="1">
      <c r="A2534" s="13"/>
      <c r="B2534" s="233"/>
      <c r="C2534" s="234"/>
      <c r="D2534" s="235" t="s">
        <v>213</v>
      </c>
      <c r="E2534" s="236" t="s">
        <v>19</v>
      </c>
      <c r="F2534" s="237" t="s">
        <v>3212</v>
      </c>
      <c r="G2534" s="234"/>
      <c r="H2534" s="238">
        <v>3.9199999999999999</v>
      </c>
      <c r="I2534" s="239"/>
      <c r="J2534" s="234"/>
      <c r="K2534" s="234"/>
      <c r="L2534" s="240"/>
      <c r="M2534" s="241"/>
      <c r="N2534" s="242"/>
      <c r="O2534" s="242"/>
      <c r="P2534" s="242"/>
      <c r="Q2534" s="242"/>
      <c r="R2534" s="242"/>
      <c r="S2534" s="242"/>
      <c r="T2534" s="243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44" t="s">
        <v>213</v>
      </c>
      <c r="AU2534" s="244" t="s">
        <v>86</v>
      </c>
      <c r="AV2534" s="13" t="s">
        <v>86</v>
      </c>
      <c r="AW2534" s="13" t="s">
        <v>35</v>
      </c>
      <c r="AX2534" s="13" t="s">
        <v>73</v>
      </c>
      <c r="AY2534" s="244" t="s">
        <v>202</v>
      </c>
    </row>
    <row r="2535" s="15" customFormat="1">
      <c r="A2535" s="15"/>
      <c r="B2535" s="259"/>
      <c r="C2535" s="260"/>
      <c r="D2535" s="235" t="s">
        <v>213</v>
      </c>
      <c r="E2535" s="261" t="s">
        <v>19</v>
      </c>
      <c r="F2535" s="262" t="s">
        <v>2730</v>
      </c>
      <c r="G2535" s="260"/>
      <c r="H2535" s="261" t="s">
        <v>19</v>
      </c>
      <c r="I2535" s="263"/>
      <c r="J2535" s="260"/>
      <c r="K2535" s="260"/>
      <c r="L2535" s="264"/>
      <c r="M2535" s="265"/>
      <c r="N2535" s="266"/>
      <c r="O2535" s="266"/>
      <c r="P2535" s="266"/>
      <c r="Q2535" s="266"/>
      <c r="R2535" s="266"/>
      <c r="S2535" s="266"/>
      <c r="T2535" s="267"/>
      <c r="U2535" s="15"/>
      <c r="V2535" s="15"/>
      <c r="W2535" s="15"/>
      <c r="X2535" s="15"/>
      <c r="Y2535" s="15"/>
      <c r="Z2535" s="15"/>
      <c r="AA2535" s="15"/>
      <c r="AB2535" s="15"/>
      <c r="AC2535" s="15"/>
      <c r="AD2535" s="15"/>
      <c r="AE2535" s="15"/>
      <c r="AT2535" s="268" t="s">
        <v>213</v>
      </c>
      <c r="AU2535" s="268" t="s">
        <v>86</v>
      </c>
      <c r="AV2535" s="15" t="s">
        <v>80</v>
      </c>
      <c r="AW2535" s="15" t="s">
        <v>35</v>
      </c>
      <c r="AX2535" s="15" t="s">
        <v>73</v>
      </c>
      <c r="AY2535" s="268" t="s">
        <v>202</v>
      </c>
    </row>
    <row r="2536" s="13" customFormat="1">
      <c r="A2536" s="13"/>
      <c r="B2536" s="233"/>
      <c r="C2536" s="234"/>
      <c r="D2536" s="235" t="s">
        <v>213</v>
      </c>
      <c r="E2536" s="236" t="s">
        <v>19</v>
      </c>
      <c r="F2536" s="237" t="s">
        <v>3213</v>
      </c>
      <c r="G2536" s="234"/>
      <c r="H2536" s="238">
        <v>4.6799999999999997</v>
      </c>
      <c r="I2536" s="239"/>
      <c r="J2536" s="234"/>
      <c r="K2536" s="234"/>
      <c r="L2536" s="240"/>
      <c r="M2536" s="241"/>
      <c r="N2536" s="242"/>
      <c r="O2536" s="242"/>
      <c r="P2536" s="242"/>
      <c r="Q2536" s="242"/>
      <c r="R2536" s="242"/>
      <c r="S2536" s="242"/>
      <c r="T2536" s="243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44" t="s">
        <v>213</v>
      </c>
      <c r="AU2536" s="244" t="s">
        <v>86</v>
      </c>
      <c r="AV2536" s="13" t="s">
        <v>86</v>
      </c>
      <c r="AW2536" s="13" t="s">
        <v>35</v>
      </c>
      <c r="AX2536" s="13" t="s">
        <v>73</v>
      </c>
      <c r="AY2536" s="244" t="s">
        <v>202</v>
      </c>
    </row>
    <row r="2537" s="15" customFormat="1">
      <c r="A2537" s="15"/>
      <c r="B2537" s="259"/>
      <c r="C2537" s="260"/>
      <c r="D2537" s="235" t="s">
        <v>213</v>
      </c>
      <c r="E2537" s="261" t="s">
        <v>19</v>
      </c>
      <c r="F2537" s="262" t="s">
        <v>2732</v>
      </c>
      <c r="G2537" s="260"/>
      <c r="H2537" s="261" t="s">
        <v>19</v>
      </c>
      <c r="I2537" s="263"/>
      <c r="J2537" s="260"/>
      <c r="K2537" s="260"/>
      <c r="L2537" s="264"/>
      <c r="M2537" s="265"/>
      <c r="N2537" s="266"/>
      <c r="O2537" s="266"/>
      <c r="P2537" s="266"/>
      <c r="Q2537" s="266"/>
      <c r="R2537" s="266"/>
      <c r="S2537" s="266"/>
      <c r="T2537" s="267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T2537" s="268" t="s">
        <v>213</v>
      </c>
      <c r="AU2537" s="268" t="s">
        <v>86</v>
      </c>
      <c r="AV2537" s="15" t="s">
        <v>80</v>
      </c>
      <c r="AW2537" s="15" t="s">
        <v>35</v>
      </c>
      <c r="AX2537" s="15" t="s">
        <v>73</v>
      </c>
      <c r="AY2537" s="268" t="s">
        <v>202</v>
      </c>
    </row>
    <row r="2538" s="13" customFormat="1">
      <c r="A2538" s="13"/>
      <c r="B2538" s="233"/>
      <c r="C2538" s="234"/>
      <c r="D2538" s="235" t="s">
        <v>213</v>
      </c>
      <c r="E2538" s="236" t="s">
        <v>19</v>
      </c>
      <c r="F2538" s="237" t="s">
        <v>3214</v>
      </c>
      <c r="G2538" s="234"/>
      <c r="H2538" s="238">
        <v>4.2140000000000004</v>
      </c>
      <c r="I2538" s="239"/>
      <c r="J2538" s="234"/>
      <c r="K2538" s="234"/>
      <c r="L2538" s="240"/>
      <c r="M2538" s="241"/>
      <c r="N2538" s="242"/>
      <c r="O2538" s="242"/>
      <c r="P2538" s="242"/>
      <c r="Q2538" s="242"/>
      <c r="R2538" s="242"/>
      <c r="S2538" s="242"/>
      <c r="T2538" s="243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4" t="s">
        <v>213</v>
      </c>
      <c r="AU2538" s="244" t="s">
        <v>86</v>
      </c>
      <c r="AV2538" s="13" t="s">
        <v>86</v>
      </c>
      <c r="AW2538" s="13" t="s">
        <v>35</v>
      </c>
      <c r="AX2538" s="13" t="s">
        <v>73</v>
      </c>
      <c r="AY2538" s="244" t="s">
        <v>202</v>
      </c>
    </row>
    <row r="2539" s="15" customFormat="1">
      <c r="A2539" s="15"/>
      <c r="B2539" s="259"/>
      <c r="C2539" s="260"/>
      <c r="D2539" s="235" t="s">
        <v>213</v>
      </c>
      <c r="E2539" s="261" t="s">
        <v>19</v>
      </c>
      <c r="F2539" s="262" t="s">
        <v>2734</v>
      </c>
      <c r="G2539" s="260"/>
      <c r="H2539" s="261" t="s">
        <v>19</v>
      </c>
      <c r="I2539" s="263"/>
      <c r="J2539" s="260"/>
      <c r="K2539" s="260"/>
      <c r="L2539" s="264"/>
      <c r="M2539" s="265"/>
      <c r="N2539" s="266"/>
      <c r="O2539" s="266"/>
      <c r="P2539" s="266"/>
      <c r="Q2539" s="266"/>
      <c r="R2539" s="266"/>
      <c r="S2539" s="266"/>
      <c r="T2539" s="267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T2539" s="268" t="s">
        <v>213</v>
      </c>
      <c r="AU2539" s="268" t="s">
        <v>86</v>
      </c>
      <c r="AV2539" s="15" t="s">
        <v>80</v>
      </c>
      <c r="AW2539" s="15" t="s">
        <v>35</v>
      </c>
      <c r="AX2539" s="15" t="s">
        <v>73</v>
      </c>
      <c r="AY2539" s="268" t="s">
        <v>202</v>
      </c>
    </row>
    <row r="2540" s="13" customFormat="1">
      <c r="A2540" s="13"/>
      <c r="B2540" s="233"/>
      <c r="C2540" s="234"/>
      <c r="D2540" s="235" t="s">
        <v>213</v>
      </c>
      <c r="E2540" s="236" t="s">
        <v>19</v>
      </c>
      <c r="F2540" s="237" t="s">
        <v>3215</v>
      </c>
      <c r="G2540" s="234"/>
      <c r="H2540" s="238">
        <v>13.52</v>
      </c>
      <c r="I2540" s="239"/>
      <c r="J2540" s="234"/>
      <c r="K2540" s="234"/>
      <c r="L2540" s="240"/>
      <c r="M2540" s="241"/>
      <c r="N2540" s="242"/>
      <c r="O2540" s="242"/>
      <c r="P2540" s="242"/>
      <c r="Q2540" s="242"/>
      <c r="R2540" s="242"/>
      <c r="S2540" s="242"/>
      <c r="T2540" s="24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4" t="s">
        <v>213</v>
      </c>
      <c r="AU2540" s="244" t="s">
        <v>86</v>
      </c>
      <c r="AV2540" s="13" t="s">
        <v>86</v>
      </c>
      <c r="AW2540" s="13" t="s">
        <v>35</v>
      </c>
      <c r="AX2540" s="13" t="s">
        <v>73</v>
      </c>
      <c r="AY2540" s="244" t="s">
        <v>202</v>
      </c>
    </row>
    <row r="2541" s="15" customFormat="1">
      <c r="A2541" s="15"/>
      <c r="B2541" s="259"/>
      <c r="C2541" s="260"/>
      <c r="D2541" s="235" t="s">
        <v>213</v>
      </c>
      <c r="E2541" s="261" t="s">
        <v>19</v>
      </c>
      <c r="F2541" s="262" t="s">
        <v>2738</v>
      </c>
      <c r="G2541" s="260"/>
      <c r="H2541" s="261" t="s">
        <v>19</v>
      </c>
      <c r="I2541" s="263"/>
      <c r="J2541" s="260"/>
      <c r="K2541" s="260"/>
      <c r="L2541" s="264"/>
      <c r="M2541" s="265"/>
      <c r="N2541" s="266"/>
      <c r="O2541" s="266"/>
      <c r="P2541" s="266"/>
      <c r="Q2541" s="266"/>
      <c r="R2541" s="266"/>
      <c r="S2541" s="266"/>
      <c r="T2541" s="267"/>
      <c r="U2541" s="15"/>
      <c r="V2541" s="15"/>
      <c r="W2541" s="15"/>
      <c r="X2541" s="15"/>
      <c r="Y2541" s="15"/>
      <c r="Z2541" s="15"/>
      <c r="AA2541" s="15"/>
      <c r="AB2541" s="15"/>
      <c r="AC2541" s="15"/>
      <c r="AD2541" s="15"/>
      <c r="AE2541" s="15"/>
      <c r="AT2541" s="268" t="s">
        <v>213</v>
      </c>
      <c r="AU2541" s="268" t="s">
        <v>86</v>
      </c>
      <c r="AV2541" s="15" t="s">
        <v>80</v>
      </c>
      <c r="AW2541" s="15" t="s">
        <v>35</v>
      </c>
      <c r="AX2541" s="15" t="s">
        <v>73</v>
      </c>
      <c r="AY2541" s="268" t="s">
        <v>202</v>
      </c>
    </row>
    <row r="2542" s="13" customFormat="1">
      <c r="A2542" s="13"/>
      <c r="B2542" s="233"/>
      <c r="C2542" s="234"/>
      <c r="D2542" s="235" t="s">
        <v>213</v>
      </c>
      <c r="E2542" s="236" t="s">
        <v>19</v>
      </c>
      <c r="F2542" s="237" t="s">
        <v>3216</v>
      </c>
      <c r="G2542" s="234"/>
      <c r="H2542" s="238">
        <v>14.359999999999999</v>
      </c>
      <c r="I2542" s="239"/>
      <c r="J2542" s="234"/>
      <c r="K2542" s="234"/>
      <c r="L2542" s="240"/>
      <c r="M2542" s="241"/>
      <c r="N2542" s="242"/>
      <c r="O2542" s="242"/>
      <c r="P2542" s="242"/>
      <c r="Q2542" s="242"/>
      <c r="R2542" s="242"/>
      <c r="S2542" s="242"/>
      <c r="T2542" s="24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4" t="s">
        <v>213</v>
      </c>
      <c r="AU2542" s="244" t="s">
        <v>86</v>
      </c>
      <c r="AV2542" s="13" t="s">
        <v>86</v>
      </c>
      <c r="AW2542" s="13" t="s">
        <v>35</v>
      </c>
      <c r="AX2542" s="13" t="s">
        <v>73</v>
      </c>
      <c r="AY2542" s="244" t="s">
        <v>202</v>
      </c>
    </row>
    <row r="2543" s="15" customFormat="1">
      <c r="A2543" s="15"/>
      <c r="B2543" s="259"/>
      <c r="C2543" s="260"/>
      <c r="D2543" s="235" t="s">
        <v>213</v>
      </c>
      <c r="E2543" s="261" t="s">
        <v>19</v>
      </c>
      <c r="F2543" s="262" t="s">
        <v>2741</v>
      </c>
      <c r="G2543" s="260"/>
      <c r="H2543" s="261" t="s">
        <v>19</v>
      </c>
      <c r="I2543" s="263"/>
      <c r="J2543" s="260"/>
      <c r="K2543" s="260"/>
      <c r="L2543" s="264"/>
      <c r="M2543" s="265"/>
      <c r="N2543" s="266"/>
      <c r="O2543" s="266"/>
      <c r="P2543" s="266"/>
      <c r="Q2543" s="266"/>
      <c r="R2543" s="266"/>
      <c r="S2543" s="266"/>
      <c r="T2543" s="267"/>
      <c r="U2543" s="15"/>
      <c r="V2543" s="15"/>
      <c r="W2543" s="15"/>
      <c r="X2543" s="15"/>
      <c r="Y2543" s="15"/>
      <c r="Z2543" s="15"/>
      <c r="AA2543" s="15"/>
      <c r="AB2543" s="15"/>
      <c r="AC2543" s="15"/>
      <c r="AD2543" s="15"/>
      <c r="AE2543" s="15"/>
      <c r="AT2543" s="268" t="s">
        <v>213</v>
      </c>
      <c r="AU2543" s="268" t="s">
        <v>86</v>
      </c>
      <c r="AV2543" s="15" t="s">
        <v>80</v>
      </c>
      <c r="AW2543" s="15" t="s">
        <v>35</v>
      </c>
      <c r="AX2543" s="15" t="s">
        <v>73</v>
      </c>
      <c r="AY2543" s="268" t="s">
        <v>202</v>
      </c>
    </row>
    <row r="2544" s="13" customFormat="1">
      <c r="A2544" s="13"/>
      <c r="B2544" s="233"/>
      <c r="C2544" s="234"/>
      <c r="D2544" s="235" t="s">
        <v>213</v>
      </c>
      <c r="E2544" s="236" t="s">
        <v>19</v>
      </c>
      <c r="F2544" s="237" t="s">
        <v>3217</v>
      </c>
      <c r="G2544" s="234"/>
      <c r="H2544" s="238">
        <v>16.170000000000002</v>
      </c>
      <c r="I2544" s="239"/>
      <c r="J2544" s="234"/>
      <c r="K2544" s="234"/>
      <c r="L2544" s="240"/>
      <c r="M2544" s="241"/>
      <c r="N2544" s="242"/>
      <c r="O2544" s="242"/>
      <c r="P2544" s="242"/>
      <c r="Q2544" s="242"/>
      <c r="R2544" s="242"/>
      <c r="S2544" s="242"/>
      <c r="T2544" s="24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4" t="s">
        <v>213</v>
      </c>
      <c r="AU2544" s="244" t="s">
        <v>86</v>
      </c>
      <c r="AV2544" s="13" t="s">
        <v>86</v>
      </c>
      <c r="AW2544" s="13" t="s">
        <v>35</v>
      </c>
      <c r="AX2544" s="13" t="s">
        <v>73</v>
      </c>
      <c r="AY2544" s="244" t="s">
        <v>202</v>
      </c>
    </row>
    <row r="2545" s="15" customFormat="1">
      <c r="A2545" s="15"/>
      <c r="B2545" s="259"/>
      <c r="C2545" s="260"/>
      <c r="D2545" s="235" t="s">
        <v>213</v>
      </c>
      <c r="E2545" s="261" t="s">
        <v>19</v>
      </c>
      <c r="F2545" s="262" t="s">
        <v>2746</v>
      </c>
      <c r="G2545" s="260"/>
      <c r="H2545" s="261" t="s">
        <v>19</v>
      </c>
      <c r="I2545" s="263"/>
      <c r="J2545" s="260"/>
      <c r="K2545" s="260"/>
      <c r="L2545" s="264"/>
      <c r="M2545" s="265"/>
      <c r="N2545" s="266"/>
      <c r="O2545" s="266"/>
      <c r="P2545" s="266"/>
      <c r="Q2545" s="266"/>
      <c r="R2545" s="266"/>
      <c r="S2545" s="266"/>
      <c r="T2545" s="267"/>
      <c r="U2545" s="15"/>
      <c r="V2545" s="15"/>
      <c r="W2545" s="15"/>
      <c r="X2545" s="15"/>
      <c r="Y2545" s="15"/>
      <c r="Z2545" s="15"/>
      <c r="AA2545" s="15"/>
      <c r="AB2545" s="15"/>
      <c r="AC2545" s="15"/>
      <c r="AD2545" s="15"/>
      <c r="AE2545" s="15"/>
      <c r="AT2545" s="268" t="s">
        <v>213</v>
      </c>
      <c r="AU2545" s="268" t="s">
        <v>86</v>
      </c>
      <c r="AV2545" s="15" t="s">
        <v>80</v>
      </c>
      <c r="AW2545" s="15" t="s">
        <v>35</v>
      </c>
      <c r="AX2545" s="15" t="s">
        <v>73</v>
      </c>
      <c r="AY2545" s="268" t="s">
        <v>202</v>
      </c>
    </row>
    <row r="2546" s="13" customFormat="1">
      <c r="A2546" s="13"/>
      <c r="B2546" s="233"/>
      <c r="C2546" s="234"/>
      <c r="D2546" s="235" t="s">
        <v>213</v>
      </c>
      <c r="E2546" s="236" t="s">
        <v>19</v>
      </c>
      <c r="F2546" s="237" t="s">
        <v>3218</v>
      </c>
      <c r="G2546" s="234"/>
      <c r="H2546" s="238">
        <v>11.592000000000001</v>
      </c>
      <c r="I2546" s="239"/>
      <c r="J2546" s="234"/>
      <c r="K2546" s="234"/>
      <c r="L2546" s="240"/>
      <c r="M2546" s="241"/>
      <c r="N2546" s="242"/>
      <c r="O2546" s="242"/>
      <c r="P2546" s="242"/>
      <c r="Q2546" s="242"/>
      <c r="R2546" s="242"/>
      <c r="S2546" s="242"/>
      <c r="T2546" s="24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44" t="s">
        <v>213</v>
      </c>
      <c r="AU2546" s="244" t="s">
        <v>86</v>
      </c>
      <c r="AV2546" s="13" t="s">
        <v>86</v>
      </c>
      <c r="AW2546" s="13" t="s">
        <v>35</v>
      </c>
      <c r="AX2546" s="13" t="s">
        <v>73</v>
      </c>
      <c r="AY2546" s="244" t="s">
        <v>202</v>
      </c>
    </row>
    <row r="2547" s="15" customFormat="1">
      <c r="A2547" s="15"/>
      <c r="B2547" s="259"/>
      <c r="C2547" s="260"/>
      <c r="D2547" s="235" t="s">
        <v>213</v>
      </c>
      <c r="E2547" s="261" t="s">
        <v>19</v>
      </c>
      <c r="F2547" s="262" t="s">
        <v>2750</v>
      </c>
      <c r="G2547" s="260"/>
      <c r="H2547" s="261" t="s">
        <v>19</v>
      </c>
      <c r="I2547" s="263"/>
      <c r="J2547" s="260"/>
      <c r="K2547" s="260"/>
      <c r="L2547" s="264"/>
      <c r="M2547" s="265"/>
      <c r="N2547" s="266"/>
      <c r="O2547" s="266"/>
      <c r="P2547" s="266"/>
      <c r="Q2547" s="266"/>
      <c r="R2547" s="266"/>
      <c r="S2547" s="266"/>
      <c r="T2547" s="267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T2547" s="268" t="s">
        <v>213</v>
      </c>
      <c r="AU2547" s="268" t="s">
        <v>86</v>
      </c>
      <c r="AV2547" s="15" t="s">
        <v>80</v>
      </c>
      <c r="AW2547" s="15" t="s">
        <v>35</v>
      </c>
      <c r="AX2547" s="15" t="s">
        <v>73</v>
      </c>
      <c r="AY2547" s="268" t="s">
        <v>202</v>
      </c>
    </row>
    <row r="2548" s="13" customFormat="1">
      <c r="A2548" s="13"/>
      <c r="B2548" s="233"/>
      <c r="C2548" s="234"/>
      <c r="D2548" s="235" t="s">
        <v>213</v>
      </c>
      <c r="E2548" s="236" t="s">
        <v>19</v>
      </c>
      <c r="F2548" s="237" t="s">
        <v>3219</v>
      </c>
      <c r="G2548" s="234"/>
      <c r="H2548" s="238">
        <v>9.1460000000000008</v>
      </c>
      <c r="I2548" s="239"/>
      <c r="J2548" s="234"/>
      <c r="K2548" s="234"/>
      <c r="L2548" s="240"/>
      <c r="M2548" s="241"/>
      <c r="N2548" s="242"/>
      <c r="O2548" s="242"/>
      <c r="P2548" s="242"/>
      <c r="Q2548" s="242"/>
      <c r="R2548" s="242"/>
      <c r="S2548" s="242"/>
      <c r="T2548" s="24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4" t="s">
        <v>213</v>
      </c>
      <c r="AU2548" s="244" t="s">
        <v>86</v>
      </c>
      <c r="AV2548" s="13" t="s">
        <v>86</v>
      </c>
      <c r="AW2548" s="13" t="s">
        <v>35</v>
      </c>
      <c r="AX2548" s="13" t="s">
        <v>73</v>
      </c>
      <c r="AY2548" s="244" t="s">
        <v>202</v>
      </c>
    </row>
    <row r="2549" s="15" customFormat="1">
      <c r="A2549" s="15"/>
      <c r="B2549" s="259"/>
      <c r="C2549" s="260"/>
      <c r="D2549" s="235" t="s">
        <v>213</v>
      </c>
      <c r="E2549" s="261" t="s">
        <v>19</v>
      </c>
      <c r="F2549" s="262" t="s">
        <v>2752</v>
      </c>
      <c r="G2549" s="260"/>
      <c r="H2549" s="261" t="s">
        <v>19</v>
      </c>
      <c r="I2549" s="263"/>
      <c r="J2549" s="260"/>
      <c r="K2549" s="260"/>
      <c r="L2549" s="264"/>
      <c r="M2549" s="265"/>
      <c r="N2549" s="266"/>
      <c r="O2549" s="266"/>
      <c r="P2549" s="266"/>
      <c r="Q2549" s="266"/>
      <c r="R2549" s="266"/>
      <c r="S2549" s="266"/>
      <c r="T2549" s="267"/>
      <c r="U2549" s="15"/>
      <c r="V2549" s="15"/>
      <c r="W2549" s="15"/>
      <c r="X2549" s="15"/>
      <c r="Y2549" s="15"/>
      <c r="Z2549" s="15"/>
      <c r="AA2549" s="15"/>
      <c r="AB2549" s="15"/>
      <c r="AC2549" s="15"/>
      <c r="AD2549" s="15"/>
      <c r="AE2549" s="15"/>
      <c r="AT2549" s="268" t="s">
        <v>213</v>
      </c>
      <c r="AU2549" s="268" t="s">
        <v>86</v>
      </c>
      <c r="AV2549" s="15" t="s">
        <v>80</v>
      </c>
      <c r="AW2549" s="15" t="s">
        <v>35</v>
      </c>
      <c r="AX2549" s="15" t="s">
        <v>73</v>
      </c>
      <c r="AY2549" s="268" t="s">
        <v>202</v>
      </c>
    </row>
    <row r="2550" s="13" customFormat="1">
      <c r="A2550" s="13"/>
      <c r="B2550" s="233"/>
      <c r="C2550" s="234"/>
      <c r="D2550" s="235" t="s">
        <v>213</v>
      </c>
      <c r="E2550" s="236" t="s">
        <v>19</v>
      </c>
      <c r="F2550" s="237" t="s">
        <v>3220</v>
      </c>
      <c r="G2550" s="234"/>
      <c r="H2550" s="238">
        <v>18.850000000000001</v>
      </c>
      <c r="I2550" s="239"/>
      <c r="J2550" s="234"/>
      <c r="K2550" s="234"/>
      <c r="L2550" s="240"/>
      <c r="M2550" s="241"/>
      <c r="N2550" s="242"/>
      <c r="O2550" s="242"/>
      <c r="P2550" s="242"/>
      <c r="Q2550" s="242"/>
      <c r="R2550" s="242"/>
      <c r="S2550" s="242"/>
      <c r="T2550" s="243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44" t="s">
        <v>213</v>
      </c>
      <c r="AU2550" s="244" t="s">
        <v>86</v>
      </c>
      <c r="AV2550" s="13" t="s">
        <v>86</v>
      </c>
      <c r="AW2550" s="13" t="s">
        <v>35</v>
      </c>
      <c r="AX2550" s="13" t="s">
        <v>73</v>
      </c>
      <c r="AY2550" s="244" t="s">
        <v>202</v>
      </c>
    </row>
    <row r="2551" s="15" customFormat="1">
      <c r="A2551" s="15"/>
      <c r="B2551" s="259"/>
      <c r="C2551" s="260"/>
      <c r="D2551" s="235" t="s">
        <v>213</v>
      </c>
      <c r="E2551" s="261" t="s">
        <v>19</v>
      </c>
      <c r="F2551" s="262" t="s">
        <v>2756</v>
      </c>
      <c r="G2551" s="260"/>
      <c r="H2551" s="261" t="s">
        <v>19</v>
      </c>
      <c r="I2551" s="263"/>
      <c r="J2551" s="260"/>
      <c r="K2551" s="260"/>
      <c r="L2551" s="264"/>
      <c r="M2551" s="265"/>
      <c r="N2551" s="266"/>
      <c r="O2551" s="266"/>
      <c r="P2551" s="266"/>
      <c r="Q2551" s="266"/>
      <c r="R2551" s="266"/>
      <c r="S2551" s="266"/>
      <c r="T2551" s="267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T2551" s="268" t="s">
        <v>213</v>
      </c>
      <c r="AU2551" s="268" t="s">
        <v>86</v>
      </c>
      <c r="AV2551" s="15" t="s">
        <v>80</v>
      </c>
      <c r="AW2551" s="15" t="s">
        <v>35</v>
      </c>
      <c r="AX2551" s="15" t="s">
        <v>73</v>
      </c>
      <c r="AY2551" s="268" t="s">
        <v>202</v>
      </c>
    </row>
    <row r="2552" s="13" customFormat="1">
      <c r="A2552" s="13"/>
      <c r="B2552" s="233"/>
      <c r="C2552" s="234"/>
      <c r="D2552" s="235" t="s">
        <v>213</v>
      </c>
      <c r="E2552" s="236" t="s">
        <v>19</v>
      </c>
      <c r="F2552" s="237" t="s">
        <v>3221</v>
      </c>
      <c r="G2552" s="234"/>
      <c r="H2552" s="238">
        <v>9.7059999999999995</v>
      </c>
      <c r="I2552" s="239"/>
      <c r="J2552" s="234"/>
      <c r="K2552" s="234"/>
      <c r="L2552" s="240"/>
      <c r="M2552" s="241"/>
      <c r="N2552" s="242"/>
      <c r="O2552" s="242"/>
      <c r="P2552" s="242"/>
      <c r="Q2552" s="242"/>
      <c r="R2552" s="242"/>
      <c r="S2552" s="242"/>
      <c r="T2552" s="24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4" t="s">
        <v>213</v>
      </c>
      <c r="AU2552" s="244" t="s">
        <v>86</v>
      </c>
      <c r="AV2552" s="13" t="s">
        <v>86</v>
      </c>
      <c r="AW2552" s="13" t="s">
        <v>35</v>
      </c>
      <c r="AX2552" s="13" t="s">
        <v>73</v>
      </c>
      <c r="AY2552" s="244" t="s">
        <v>202</v>
      </c>
    </row>
    <row r="2553" s="15" customFormat="1">
      <c r="A2553" s="15"/>
      <c r="B2553" s="259"/>
      <c r="C2553" s="260"/>
      <c r="D2553" s="235" t="s">
        <v>213</v>
      </c>
      <c r="E2553" s="261" t="s">
        <v>19</v>
      </c>
      <c r="F2553" s="262" t="s">
        <v>2759</v>
      </c>
      <c r="G2553" s="260"/>
      <c r="H2553" s="261" t="s">
        <v>19</v>
      </c>
      <c r="I2553" s="263"/>
      <c r="J2553" s="260"/>
      <c r="K2553" s="260"/>
      <c r="L2553" s="264"/>
      <c r="M2553" s="265"/>
      <c r="N2553" s="266"/>
      <c r="O2553" s="266"/>
      <c r="P2553" s="266"/>
      <c r="Q2553" s="266"/>
      <c r="R2553" s="266"/>
      <c r="S2553" s="266"/>
      <c r="T2553" s="267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T2553" s="268" t="s">
        <v>213</v>
      </c>
      <c r="AU2553" s="268" t="s">
        <v>86</v>
      </c>
      <c r="AV2553" s="15" t="s">
        <v>80</v>
      </c>
      <c r="AW2553" s="15" t="s">
        <v>35</v>
      </c>
      <c r="AX2553" s="15" t="s">
        <v>73</v>
      </c>
      <c r="AY2553" s="268" t="s">
        <v>202</v>
      </c>
    </row>
    <row r="2554" s="13" customFormat="1">
      <c r="A2554" s="13"/>
      <c r="B2554" s="233"/>
      <c r="C2554" s="234"/>
      <c r="D2554" s="235" t="s">
        <v>213</v>
      </c>
      <c r="E2554" s="236" t="s">
        <v>19</v>
      </c>
      <c r="F2554" s="237" t="s">
        <v>3222</v>
      </c>
      <c r="G2554" s="234"/>
      <c r="H2554" s="238">
        <v>21.995999999999999</v>
      </c>
      <c r="I2554" s="239"/>
      <c r="J2554" s="234"/>
      <c r="K2554" s="234"/>
      <c r="L2554" s="240"/>
      <c r="M2554" s="241"/>
      <c r="N2554" s="242"/>
      <c r="O2554" s="242"/>
      <c r="P2554" s="242"/>
      <c r="Q2554" s="242"/>
      <c r="R2554" s="242"/>
      <c r="S2554" s="242"/>
      <c r="T2554" s="24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4" t="s">
        <v>213</v>
      </c>
      <c r="AU2554" s="244" t="s">
        <v>86</v>
      </c>
      <c r="AV2554" s="13" t="s">
        <v>86</v>
      </c>
      <c r="AW2554" s="13" t="s">
        <v>35</v>
      </c>
      <c r="AX2554" s="13" t="s">
        <v>73</v>
      </c>
      <c r="AY2554" s="244" t="s">
        <v>202</v>
      </c>
    </row>
    <row r="2555" s="15" customFormat="1">
      <c r="A2555" s="15"/>
      <c r="B2555" s="259"/>
      <c r="C2555" s="260"/>
      <c r="D2555" s="235" t="s">
        <v>213</v>
      </c>
      <c r="E2555" s="261" t="s">
        <v>19</v>
      </c>
      <c r="F2555" s="262" t="s">
        <v>2761</v>
      </c>
      <c r="G2555" s="260"/>
      <c r="H2555" s="261" t="s">
        <v>19</v>
      </c>
      <c r="I2555" s="263"/>
      <c r="J2555" s="260"/>
      <c r="K2555" s="260"/>
      <c r="L2555" s="264"/>
      <c r="M2555" s="265"/>
      <c r="N2555" s="266"/>
      <c r="O2555" s="266"/>
      <c r="P2555" s="266"/>
      <c r="Q2555" s="266"/>
      <c r="R2555" s="266"/>
      <c r="S2555" s="266"/>
      <c r="T2555" s="267"/>
      <c r="U2555" s="15"/>
      <c r="V2555" s="15"/>
      <c r="W2555" s="15"/>
      <c r="X2555" s="15"/>
      <c r="Y2555" s="15"/>
      <c r="Z2555" s="15"/>
      <c r="AA2555" s="15"/>
      <c r="AB2555" s="15"/>
      <c r="AC2555" s="15"/>
      <c r="AD2555" s="15"/>
      <c r="AE2555" s="15"/>
      <c r="AT2555" s="268" t="s">
        <v>213</v>
      </c>
      <c r="AU2555" s="268" t="s">
        <v>86</v>
      </c>
      <c r="AV2555" s="15" t="s">
        <v>80</v>
      </c>
      <c r="AW2555" s="15" t="s">
        <v>35</v>
      </c>
      <c r="AX2555" s="15" t="s">
        <v>73</v>
      </c>
      <c r="AY2555" s="268" t="s">
        <v>202</v>
      </c>
    </row>
    <row r="2556" s="13" customFormat="1">
      <c r="A2556" s="13"/>
      <c r="B2556" s="233"/>
      <c r="C2556" s="234"/>
      <c r="D2556" s="235" t="s">
        <v>213</v>
      </c>
      <c r="E2556" s="236" t="s">
        <v>19</v>
      </c>
      <c r="F2556" s="237" t="s">
        <v>3223</v>
      </c>
      <c r="G2556" s="234"/>
      <c r="H2556" s="238">
        <v>21.878</v>
      </c>
      <c r="I2556" s="239"/>
      <c r="J2556" s="234"/>
      <c r="K2556" s="234"/>
      <c r="L2556" s="240"/>
      <c r="M2556" s="241"/>
      <c r="N2556" s="242"/>
      <c r="O2556" s="242"/>
      <c r="P2556" s="242"/>
      <c r="Q2556" s="242"/>
      <c r="R2556" s="242"/>
      <c r="S2556" s="242"/>
      <c r="T2556" s="24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44" t="s">
        <v>213</v>
      </c>
      <c r="AU2556" s="244" t="s">
        <v>86</v>
      </c>
      <c r="AV2556" s="13" t="s">
        <v>86</v>
      </c>
      <c r="AW2556" s="13" t="s">
        <v>35</v>
      </c>
      <c r="AX2556" s="13" t="s">
        <v>73</v>
      </c>
      <c r="AY2556" s="244" t="s">
        <v>202</v>
      </c>
    </row>
    <row r="2557" s="15" customFormat="1">
      <c r="A2557" s="15"/>
      <c r="B2557" s="259"/>
      <c r="C2557" s="260"/>
      <c r="D2557" s="235" t="s">
        <v>213</v>
      </c>
      <c r="E2557" s="261" t="s">
        <v>19</v>
      </c>
      <c r="F2557" s="262" t="s">
        <v>2763</v>
      </c>
      <c r="G2557" s="260"/>
      <c r="H2557" s="261" t="s">
        <v>19</v>
      </c>
      <c r="I2557" s="263"/>
      <c r="J2557" s="260"/>
      <c r="K2557" s="260"/>
      <c r="L2557" s="264"/>
      <c r="M2557" s="265"/>
      <c r="N2557" s="266"/>
      <c r="O2557" s="266"/>
      <c r="P2557" s="266"/>
      <c r="Q2557" s="266"/>
      <c r="R2557" s="266"/>
      <c r="S2557" s="266"/>
      <c r="T2557" s="267"/>
      <c r="U2557" s="15"/>
      <c r="V2557" s="15"/>
      <c r="W2557" s="15"/>
      <c r="X2557" s="15"/>
      <c r="Y2557" s="15"/>
      <c r="Z2557" s="15"/>
      <c r="AA2557" s="15"/>
      <c r="AB2557" s="15"/>
      <c r="AC2557" s="15"/>
      <c r="AD2557" s="15"/>
      <c r="AE2557" s="15"/>
      <c r="AT2557" s="268" t="s">
        <v>213</v>
      </c>
      <c r="AU2557" s="268" t="s">
        <v>86</v>
      </c>
      <c r="AV2557" s="15" t="s">
        <v>80</v>
      </c>
      <c r="AW2557" s="15" t="s">
        <v>35</v>
      </c>
      <c r="AX2557" s="15" t="s">
        <v>73</v>
      </c>
      <c r="AY2557" s="268" t="s">
        <v>202</v>
      </c>
    </row>
    <row r="2558" s="13" customFormat="1">
      <c r="A2558" s="13"/>
      <c r="B2558" s="233"/>
      <c r="C2558" s="234"/>
      <c r="D2558" s="235" t="s">
        <v>213</v>
      </c>
      <c r="E2558" s="236" t="s">
        <v>19</v>
      </c>
      <c r="F2558" s="237" t="s">
        <v>3194</v>
      </c>
      <c r="G2558" s="234"/>
      <c r="H2558" s="238">
        <v>9.9499999999999993</v>
      </c>
      <c r="I2558" s="239"/>
      <c r="J2558" s="234"/>
      <c r="K2558" s="234"/>
      <c r="L2558" s="240"/>
      <c r="M2558" s="241"/>
      <c r="N2558" s="242"/>
      <c r="O2558" s="242"/>
      <c r="P2558" s="242"/>
      <c r="Q2558" s="242"/>
      <c r="R2558" s="242"/>
      <c r="S2558" s="242"/>
      <c r="T2558" s="24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4" t="s">
        <v>213</v>
      </c>
      <c r="AU2558" s="244" t="s">
        <v>86</v>
      </c>
      <c r="AV2558" s="13" t="s">
        <v>86</v>
      </c>
      <c r="AW2558" s="13" t="s">
        <v>35</v>
      </c>
      <c r="AX2558" s="13" t="s">
        <v>73</v>
      </c>
      <c r="AY2558" s="244" t="s">
        <v>202</v>
      </c>
    </row>
    <row r="2559" s="15" customFormat="1">
      <c r="A2559" s="15"/>
      <c r="B2559" s="259"/>
      <c r="C2559" s="260"/>
      <c r="D2559" s="235" t="s">
        <v>213</v>
      </c>
      <c r="E2559" s="261" t="s">
        <v>19</v>
      </c>
      <c r="F2559" s="262" t="s">
        <v>2765</v>
      </c>
      <c r="G2559" s="260"/>
      <c r="H2559" s="261" t="s">
        <v>19</v>
      </c>
      <c r="I2559" s="263"/>
      <c r="J2559" s="260"/>
      <c r="K2559" s="260"/>
      <c r="L2559" s="264"/>
      <c r="M2559" s="265"/>
      <c r="N2559" s="266"/>
      <c r="O2559" s="266"/>
      <c r="P2559" s="266"/>
      <c r="Q2559" s="266"/>
      <c r="R2559" s="266"/>
      <c r="S2559" s="266"/>
      <c r="T2559" s="267"/>
      <c r="U2559" s="15"/>
      <c r="V2559" s="15"/>
      <c r="W2559" s="15"/>
      <c r="X2559" s="15"/>
      <c r="Y2559" s="15"/>
      <c r="Z2559" s="15"/>
      <c r="AA2559" s="15"/>
      <c r="AB2559" s="15"/>
      <c r="AC2559" s="15"/>
      <c r="AD2559" s="15"/>
      <c r="AE2559" s="15"/>
      <c r="AT2559" s="268" t="s">
        <v>213</v>
      </c>
      <c r="AU2559" s="268" t="s">
        <v>86</v>
      </c>
      <c r="AV2559" s="15" t="s">
        <v>80</v>
      </c>
      <c r="AW2559" s="15" t="s">
        <v>35</v>
      </c>
      <c r="AX2559" s="15" t="s">
        <v>73</v>
      </c>
      <c r="AY2559" s="268" t="s">
        <v>202</v>
      </c>
    </row>
    <row r="2560" s="13" customFormat="1">
      <c r="A2560" s="13"/>
      <c r="B2560" s="233"/>
      <c r="C2560" s="234"/>
      <c r="D2560" s="235" t="s">
        <v>213</v>
      </c>
      <c r="E2560" s="236" t="s">
        <v>19</v>
      </c>
      <c r="F2560" s="237" t="s">
        <v>3224</v>
      </c>
      <c r="G2560" s="234"/>
      <c r="H2560" s="238">
        <v>21.878</v>
      </c>
      <c r="I2560" s="239"/>
      <c r="J2560" s="234"/>
      <c r="K2560" s="234"/>
      <c r="L2560" s="240"/>
      <c r="M2560" s="241"/>
      <c r="N2560" s="242"/>
      <c r="O2560" s="242"/>
      <c r="P2560" s="242"/>
      <c r="Q2560" s="242"/>
      <c r="R2560" s="242"/>
      <c r="S2560" s="242"/>
      <c r="T2560" s="243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44" t="s">
        <v>213</v>
      </c>
      <c r="AU2560" s="244" t="s">
        <v>86</v>
      </c>
      <c r="AV2560" s="13" t="s">
        <v>86</v>
      </c>
      <c r="AW2560" s="13" t="s">
        <v>35</v>
      </c>
      <c r="AX2560" s="13" t="s">
        <v>73</v>
      </c>
      <c r="AY2560" s="244" t="s">
        <v>202</v>
      </c>
    </row>
    <row r="2561" s="15" customFormat="1">
      <c r="A2561" s="15"/>
      <c r="B2561" s="259"/>
      <c r="C2561" s="260"/>
      <c r="D2561" s="235" t="s">
        <v>213</v>
      </c>
      <c r="E2561" s="261" t="s">
        <v>19</v>
      </c>
      <c r="F2561" s="262" t="s">
        <v>2767</v>
      </c>
      <c r="G2561" s="260"/>
      <c r="H2561" s="261" t="s">
        <v>19</v>
      </c>
      <c r="I2561" s="263"/>
      <c r="J2561" s="260"/>
      <c r="K2561" s="260"/>
      <c r="L2561" s="264"/>
      <c r="M2561" s="265"/>
      <c r="N2561" s="266"/>
      <c r="O2561" s="266"/>
      <c r="P2561" s="266"/>
      <c r="Q2561" s="266"/>
      <c r="R2561" s="266"/>
      <c r="S2561" s="266"/>
      <c r="T2561" s="267"/>
      <c r="U2561" s="15"/>
      <c r="V2561" s="15"/>
      <c r="W2561" s="15"/>
      <c r="X2561" s="15"/>
      <c r="Y2561" s="15"/>
      <c r="Z2561" s="15"/>
      <c r="AA2561" s="15"/>
      <c r="AB2561" s="15"/>
      <c r="AC2561" s="15"/>
      <c r="AD2561" s="15"/>
      <c r="AE2561" s="15"/>
      <c r="AT2561" s="268" t="s">
        <v>213</v>
      </c>
      <c r="AU2561" s="268" t="s">
        <v>86</v>
      </c>
      <c r="AV2561" s="15" t="s">
        <v>80</v>
      </c>
      <c r="AW2561" s="15" t="s">
        <v>35</v>
      </c>
      <c r="AX2561" s="15" t="s">
        <v>73</v>
      </c>
      <c r="AY2561" s="268" t="s">
        <v>202</v>
      </c>
    </row>
    <row r="2562" s="13" customFormat="1">
      <c r="A2562" s="13"/>
      <c r="B2562" s="233"/>
      <c r="C2562" s="234"/>
      <c r="D2562" s="235" t="s">
        <v>213</v>
      </c>
      <c r="E2562" s="236" t="s">
        <v>19</v>
      </c>
      <c r="F2562" s="237" t="s">
        <v>3225</v>
      </c>
      <c r="G2562" s="234"/>
      <c r="H2562" s="238">
        <v>21.838999999999999</v>
      </c>
      <c r="I2562" s="239"/>
      <c r="J2562" s="234"/>
      <c r="K2562" s="234"/>
      <c r="L2562" s="240"/>
      <c r="M2562" s="241"/>
      <c r="N2562" s="242"/>
      <c r="O2562" s="242"/>
      <c r="P2562" s="242"/>
      <c r="Q2562" s="242"/>
      <c r="R2562" s="242"/>
      <c r="S2562" s="242"/>
      <c r="T2562" s="243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44" t="s">
        <v>213</v>
      </c>
      <c r="AU2562" s="244" t="s">
        <v>86</v>
      </c>
      <c r="AV2562" s="13" t="s">
        <v>86</v>
      </c>
      <c r="AW2562" s="13" t="s">
        <v>35</v>
      </c>
      <c r="AX2562" s="13" t="s">
        <v>73</v>
      </c>
      <c r="AY2562" s="244" t="s">
        <v>202</v>
      </c>
    </row>
    <row r="2563" s="15" customFormat="1">
      <c r="A2563" s="15"/>
      <c r="B2563" s="259"/>
      <c r="C2563" s="260"/>
      <c r="D2563" s="235" t="s">
        <v>213</v>
      </c>
      <c r="E2563" s="261" t="s">
        <v>19</v>
      </c>
      <c r="F2563" s="262" t="s">
        <v>2769</v>
      </c>
      <c r="G2563" s="260"/>
      <c r="H2563" s="261" t="s">
        <v>19</v>
      </c>
      <c r="I2563" s="263"/>
      <c r="J2563" s="260"/>
      <c r="K2563" s="260"/>
      <c r="L2563" s="264"/>
      <c r="M2563" s="265"/>
      <c r="N2563" s="266"/>
      <c r="O2563" s="266"/>
      <c r="P2563" s="266"/>
      <c r="Q2563" s="266"/>
      <c r="R2563" s="266"/>
      <c r="S2563" s="266"/>
      <c r="T2563" s="267"/>
      <c r="U2563" s="15"/>
      <c r="V2563" s="15"/>
      <c r="W2563" s="15"/>
      <c r="X2563" s="15"/>
      <c r="Y2563" s="15"/>
      <c r="Z2563" s="15"/>
      <c r="AA2563" s="15"/>
      <c r="AB2563" s="15"/>
      <c r="AC2563" s="15"/>
      <c r="AD2563" s="15"/>
      <c r="AE2563" s="15"/>
      <c r="AT2563" s="268" t="s">
        <v>213</v>
      </c>
      <c r="AU2563" s="268" t="s">
        <v>86</v>
      </c>
      <c r="AV2563" s="15" t="s">
        <v>80</v>
      </c>
      <c r="AW2563" s="15" t="s">
        <v>35</v>
      </c>
      <c r="AX2563" s="15" t="s">
        <v>73</v>
      </c>
      <c r="AY2563" s="268" t="s">
        <v>202</v>
      </c>
    </row>
    <row r="2564" s="13" customFormat="1">
      <c r="A2564" s="13"/>
      <c r="B2564" s="233"/>
      <c r="C2564" s="234"/>
      <c r="D2564" s="235" t="s">
        <v>213</v>
      </c>
      <c r="E2564" s="236" t="s">
        <v>19</v>
      </c>
      <c r="F2564" s="237" t="s">
        <v>3194</v>
      </c>
      <c r="G2564" s="234"/>
      <c r="H2564" s="238">
        <v>9.9499999999999993</v>
      </c>
      <c r="I2564" s="239"/>
      <c r="J2564" s="234"/>
      <c r="K2564" s="234"/>
      <c r="L2564" s="240"/>
      <c r="M2564" s="241"/>
      <c r="N2564" s="242"/>
      <c r="O2564" s="242"/>
      <c r="P2564" s="242"/>
      <c r="Q2564" s="242"/>
      <c r="R2564" s="242"/>
      <c r="S2564" s="242"/>
      <c r="T2564" s="24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44" t="s">
        <v>213</v>
      </c>
      <c r="AU2564" s="244" t="s">
        <v>86</v>
      </c>
      <c r="AV2564" s="13" t="s">
        <v>86</v>
      </c>
      <c r="AW2564" s="13" t="s">
        <v>35</v>
      </c>
      <c r="AX2564" s="13" t="s">
        <v>73</v>
      </c>
      <c r="AY2564" s="244" t="s">
        <v>202</v>
      </c>
    </row>
    <row r="2565" s="15" customFormat="1">
      <c r="A2565" s="15"/>
      <c r="B2565" s="259"/>
      <c r="C2565" s="260"/>
      <c r="D2565" s="235" t="s">
        <v>213</v>
      </c>
      <c r="E2565" s="261" t="s">
        <v>19</v>
      </c>
      <c r="F2565" s="262" t="s">
        <v>2770</v>
      </c>
      <c r="G2565" s="260"/>
      <c r="H2565" s="261" t="s">
        <v>19</v>
      </c>
      <c r="I2565" s="263"/>
      <c r="J2565" s="260"/>
      <c r="K2565" s="260"/>
      <c r="L2565" s="264"/>
      <c r="M2565" s="265"/>
      <c r="N2565" s="266"/>
      <c r="O2565" s="266"/>
      <c r="P2565" s="266"/>
      <c r="Q2565" s="266"/>
      <c r="R2565" s="266"/>
      <c r="S2565" s="266"/>
      <c r="T2565" s="267"/>
      <c r="U2565" s="15"/>
      <c r="V2565" s="15"/>
      <c r="W2565" s="15"/>
      <c r="X2565" s="15"/>
      <c r="Y2565" s="15"/>
      <c r="Z2565" s="15"/>
      <c r="AA2565" s="15"/>
      <c r="AB2565" s="15"/>
      <c r="AC2565" s="15"/>
      <c r="AD2565" s="15"/>
      <c r="AE2565" s="15"/>
      <c r="AT2565" s="268" t="s">
        <v>213</v>
      </c>
      <c r="AU2565" s="268" t="s">
        <v>86</v>
      </c>
      <c r="AV2565" s="15" t="s">
        <v>80</v>
      </c>
      <c r="AW2565" s="15" t="s">
        <v>35</v>
      </c>
      <c r="AX2565" s="15" t="s">
        <v>73</v>
      </c>
      <c r="AY2565" s="268" t="s">
        <v>202</v>
      </c>
    </row>
    <row r="2566" s="13" customFormat="1">
      <c r="A2566" s="13"/>
      <c r="B2566" s="233"/>
      <c r="C2566" s="234"/>
      <c r="D2566" s="235" t="s">
        <v>213</v>
      </c>
      <c r="E2566" s="236" t="s">
        <v>19</v>
      </c>
      <c r="F2566" s="237" t="s">
        <v>3226</v>
      </c>
      <c r="G2566" s="234"/>
      <c r="H2566" s="238">
        <v>21.800000000000001</v>
      </c>
      <c r="I2566" s="239"/>
      <c r="J2566" s="234"/>
      <c r="K2566" s="234"/>
      <c r="L2566" s="240"/>
      <c r="M2566" s="241"/>
      <c r="N2566" s="242"/>
      <c r="O2566" s="242"/>
      <c r="P2566" s="242"/>
      <c r="Q2566" s="242"/>
      <c r="R2566" s="242"/>
      <c r="S2566" s="242"/>
      <c r="T2566" s="243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4" t="s">
        <v>213</v>
      </c>
      <c r="AU2566" s="244" t="s">
        <v>86</v>
      </c>
      <c r="AV2566" s="13" t="s">
        <v>86</v>
      </c>
      <c r="AW2566" s="13" t="s">
        <v>35</v>
      </c>
      <c r="AX2566" s="13" t="s">
        <v>73</v>
      </c>
      <c r="AY2566" s="244" t="s">
        <v>202</v>
      </c>
    </row>
    <row r="2567" s="15" customFormat="1">
      <c r="A2567" s="15"/>
      <c r="B2567" s="259"/>
      <c r="C2567" s="260"/>
      <c r="D2567" s="235" t="s">
        <v>213</v>
      </c>
      <c r="E2567" s="261" t="s">
        <v>19</v>
      </c>
      <c r="F2567" s="262" t="s">
        <v>2772</v>
      </c>
      <c r="G2567" s="260"/>
      <c r="H2567" s="261" t="s">
        <v>19</v>
      </c>
      <c r="I2567" s="263"/>
      <c r="J2567" s="260"/>
      <c r="K2567" s="260"/>
      <c r="L2567" s="264"/>
      <c r="M2567" s="265"/>
      <c r="N2567" s="266"/>
      <c r="O2567" s="266"/>
      <c r="P2567" s="266"/>
      <c r="Q2567" s="266"/>
      <c r="R2567" s="266"/>
      <c r="S2567" s="266"/>
      <c r="T2567" s="267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T2567" s="268" t="s">
        <v>213</v>
      </c>
      <c r="AU2567" s="268" t="s">
        <v>86</v>
      </c>
      <c r="AV2567" s="15" t="s">
        <v>80</v>
      </c>
      <c r="AW2567" s="15" t="s">
        <v>35</v>
      </c>
      <c r="AX2567" s="15" t="s">
        <v>73</v>
      </c>
      <c r="AY2567" s="268" t="s">
        <v>202</v>
      </c>
    </row>
    <row r="2568" s="13" customFormat="1">
      <c r="A2568" s="13"/>
      <c r="B2568" s="233"/>
      <c r="C2568" s="234"/>
      <c r="D2568" s="235" t="s">
        <v>213</v>
      </c>
      <c r="E2568" s="236" t="s">
        <v>19</v>
      </c>
      <c r="F2568" s="237" t="s">
        <v>3194</v>
      </c>
      <c r="G2568" s="234"/>
      <c r="H2568" s="238">
        <v>9.9499999999999993</v>
      </c>
      <c r="I2568" s="239"/>
      <c r="J2568" s="234"/>
      <c r="K2568" s="234"/>
      <c r="L2568" s="240"/>
      <c r="M2568" s="241"/>
      <c r="N2568" s="242"/>
      <c r="O2568" s="242"/>
      <c r="P2568" s="242"/>
      <c r="Q2568" s="242"/>
      <c r="R2568" s="242"/>
      <c r="S2568" s="242"/>
      <c r="T2568" s="24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44" t="s">
        <v>213</v>
      </c>
      <c r="AU2568" s="244" t="s">
        <v>86</v>
      </c>
      <c r="AV2568" s="13" t="s">
        <v>86</v>
      </c>
      <c r="AW2568" s="13" t="s">
        <v>35</v>
      </c>
      <c r="AX2568" s="13" t="s">
        <v>73</v>
      </c>
      <c r="AY2568" s="244" t="s">
        <v>202</v>
      </c>
    </row>
    <row r="2569" s="15" customFormat="1">
      <c r="A2569" s="15"/>
      <c r="B2569" s="259"/>
      <c r="C2569" s="260"/>
      <c r="D2569" s="235" t="s">
        <v>213</v>
      </c>
      <c r="E2569" s="261" t="s">
        <v>19</v>
      </c>
      <c r="F2569" s="262" t="s">
        <v>2773</v>
      </c>
      <c r="G2569" s="260"/>
      <c r="H2569" s="261" t="s">
        <v>19</v>
      </c>
      <c r="I2569" s="263"/>
      <c r="J2569" s="260"/>
      <c r="K2569" s="260"/>
      <c r="L2569" s="264"/>
      <c r="M2569" s="265"/>
      <c r="N2569" s="266"/>
      <c r="O2569" s="266"/>
      <c r="P2569" s="266"/>
      <c r="Q2569" s="266"/>
      <c r="R2569" s="266"/>
      <c r="S2569" s="266"/>
      <c r="T2569" s="267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T2569" s="268" t="s">
        <v>213</v>
      </c>
      <c r="AU2569" s="268" t="s">
        <v>86</v>
      </c>
      <c r="AV2569" s="15" t="s">
        <v>80</v>
      </c>
      <c r="AW2569" s="15" t="s">
        <v>35</v>
      </c>
      <c r="AX2569" s="15" t="s">
        <v>73</v>
      </c>
      <c r="AY2569" s="268" t="s">
        <v>202</v>
      </c>
    </row>
    <row r="2570" s="13" customFormat="1">
      <c r="A2570" s="13"/>
      <c r="B2570" s="233"/>
      <c r="C2570" s="234"/>
      <c r="D2570" s="235" t="s">
        <v>213</v>
      </c>
      <c r="E2570" s="236" t="s">
        <v>19</v>
      </c>
      <c r="F2570" s="237" t="s">
        <v>3227</v>
      </c>
      <c r="G2570" s="234"/>
      <c r="H2570" s="238">
        <v>22.951000000000001</v>
      </c>
      <c r="I2570" s="239"/>
      <c r="J2570" s="234"/>
      <c r="K2570" s="234"/>
      <c r="L2570" s="240"/>
      <c r="M2570" s="241"/>
      <c r="N2570" s="242"/>
      <c r="O2570" s="242"/>
      <c r="P2570" s="242"/>
      <c r="Q2570" s="242"/>
      <c r="R2570" s="242"/>
      <c r="S2570" s="242"/>
      <c r="T2570" s="24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4" t="s">
        <v>213</v>
      </c>
      <c r="AU2570" s="244" t="s">
        <v>86</v>
      </c>
      <c r="AV2570" s="13" t="s">
        <v>86</v>
      </c>
      <c r="AW2570" s="13" t="s">
        <v>35</v>
      </c>
      <c r="AX2570" s="13" t="s">
        <v>73</v>
      </c>
      <c r="AY2570" s="244" t="s">
        <v>202</v>
      </c>
    </row>
    <row r="2571" s="15" customFormat="1">
      <c r="A2571" s="15"/>
      <c r="B2571" s="259"/>
      <c r="C2571" s="260"/>
      <c r="D2571" s="235" t="s">
        <v>213</v>
      </c>
      <c r="E2571" s="261" t="s">
        <v>19</v>
      </c>
      <c r="F2571" s="262" t="s">
        <v>2775</v>
      </c>
      <c r="G2571" s="260"/>
      <c r="H2571" s="261" t="s">
        <v>19</v>
      </c>
      <c r="I2571" s="263"/>
      <c r="J2571" s="260"/>
      <c r="K2571" s="260"/>
      <c r="L2571" s="264"/>
      <c r="M2571" s="265"/>
      <c r="N2571" s="266"/>
      <c r="O2571" s="266"/>
      <c r="P2571" s="266"/>
      <c r="Q2571" s="266"/>
      <c r="R2571" s="266"/>
      <c r="S2571" s="266"/>
      <c r="T2571" s="267"/>
      <c r="U2571" s="15"/>
      <c r="V2571" s="15"/>
      <c r="W2571" s="15"/>
      <c r="X2571" s="15"/>
      <c r="Y2571" s="15"/>
      <c r="Z2571" s="15"/>
      <c r="AA2571" s="15"/>
      <c r="AB2571" s="15"/>
      <c r="AC2571" s="15"/>
      <c r="AD2571" s="15"/>
      <c r="AE2571" s="15"/>
      <c r="AT2571" s="268" t="s">
        <v>213</v>
      </c>
      <c r="AU2571" s="268" t="s">
        <v>86</v>
      </c>
      <c r="AV2571" s="15" t="s">
        <v>80</v>
      </c>
      <c r="AW2571" s="15" t="s">
        <v>35</v>
      </c>
      <c r="AX2571" s="15" t="s">
        <v>73</v>
      </c>
      <c r="AY2571" s="268" t="s">
        <v>202</v>
      </c>
    </row>
    <row r="2572" s="13" customFormat="1">
      <c r="A2572" s="13"/>
      <c r="B2572" s="233"/>
      <c r="C2572" s="234"/>
      <c r="D2572" s="235" t="s">
        <v>213</v>
      </c>
      <c r="E2572" s="236" t="s">
        <v>19</v>
      </c>
      <c r="F2572" s="237" t="s">
        <v>3228</v>
      </c>
      <c r="G2572" s="234"/>
      <c r="H2572" s="238">
        <v>9.8620000000000001</v>
      </c>
      <c r="I2572" s="239"/>
      <c r="J2572" s="234"/>
      <c r="K2572" s="234"/>
      <c r="L2572" s="240"/>
      <c r="M2572" s="241"/>
      <c r="N2572" s="242"/>
      <c r="O2572" s="242"/>
      <c r="P2572" s="242"/>
      <c r="Q2572" s="242"/>
      <c r="R2572" s="242"/>
      <c r="S2572" s="242"/>
      <c r="T2572" s="24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4" t="s">
        <v>213</v>
      </c>
      <c r="AU2572" s="244" t="s">
        <v>86</v>
      </c>
      <c r="AV2572" s="13" t="s">
        <v>86</v>
      </c>
      <c r="AW2572" s="13" t="s">
        <v>35</v>
      </c>
      <c r="AX2572" s="13" t="s">
        <v>73</v>
      </c>
      <c r="AY2572" s="244" t="s">
        <v>202</v>
      </c>
    </row>
    <row r="2573" s="15" customFormat="1">
      <c r="A2573" s="15"/>
      <c r="B2573" s="259"/>
      <c r="C2573" s="260"/>
      <c r="D2573" s="235" t="s">
        <v>213</v>
      </c>
      <c r="E2573" s="261" t="s">
        <v>19</v>
      </c>
      <c r="F2573" s="262" t="s">
        <v>2777</v>
      </c>
      <c r="G2573" s="260"/>
      <c r="H2573" s="261" t="s">
        <v>19</v>
      </c>
      <c r="I2573" s="263"/>
      <c r="J2573" s="260"/>
      <c r="K2573" s="260"/>
      <c r="L2573" s="264"/>
      <c r="M2573" s="265"/>
      <c r="N2573" s="266"/>
      <c r="O2573" s="266"/>
      <c r="P2573" s="266"/>
      <c r="Q2573" s="266"/>
      <c r="R2573" s="266"/>
      <c r="S2573" s="266"/>
      <c r="T2573" s="267"/>
      <c r="U2573" s="15"/>
      <c r="V2573" s="15"/>
      <c r="W2573" s="15"/>
      <c r="X2573" s="15"/>
      <c r="Y2573" s="15"/>
      <c r="Z2573" s="15"/>
      <c r="AA2573" s="15"/>
      <c r="AB2573" s="15"/>
      <c r="AC2573" s="15"/>
      <c r="AD2573" s="15"/>
      <c r="AE2573" s="15"/>
      <c r="AT2573" s="268" t="s">
        <v>213</v>
      </c>
      <c r="AU2573" s="268" t="s">
        <v>86</v>
      </c>
      <c r="AV2573" s="15" t="s">
        <v>80</v>
      </c>
      <c r="AW2573" s="15" t="s">
        <v>35</v>
      </c>
      <c r="AX2573" s="15" t="s">
        <v>73</v>
      </c>
      <c r="AY2573" s="268" t="s">
        <v>202</v>
      </c>
    </row>
    <row r="2574" s="13" customFormat="1">
      <c r="A2574" s="13"/>
      <c r="B2574" s="233"/>
      <c r="C2574" s="234"/>
      <c r="D2574" s="235" t="s">
        <v>213</v>
      </c>
      <c r="E2574" s="236" t="s">
        <v>19</v>
      </c>
      <c r="F2574" s="237" t="s">
        <v>3229</v>
      </c>
      <c r="G2574" s="234"/>
      <c r="H2574" s="238">
        <v>22.919</v>
      </c>
      <c r="I2574" s="239"/>
      <c r="J2574" s="234"/>
      <c r="K2574" s="234"/>
      <c r="L2574" s="240"/>
      <c r="M2574" s="241"/>
      <c r="N2574" s="242"/>
      <c r="O2574" s="242"/>
      <c r="P2574" s="242"/>
      <c r="Q2574" s="242"/>
      <c r="R2574" s="242"/>
      <c r="S2574" s="242"/>
      <c r="T2574" s="24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4" t="s">
        <v>213</v>
      </c>
      <c r="AU2574" s="244" t="s">
        <v>86</v>
      </c>
      <c r="AV2574" s="13" t="s">
        <v>86</v>
      </c>
      <c r="AW2574" s="13" t="s">
        <v>35</v>
      </c>
      <c r="AX2574" s="13" t="s">
        <v>73</v>
      </c>
      <c r="AY2574" s="244" t="s">
        <v>202</v>
      </c>
    </row>
    <row r="2575" s="15" customFormat="1">
      <c r="A2575" s="15"/>
      <c r="B2575" s="259"/>
      <c r="C2575" s="260"/>
      <c r="D2575" s="235" t="s">
        <v>213</v>
      </c>
      <c r="E2575" s="261" t="s">
        <v>19</v>
      </c>
      <c r="F2575" s="262" t="s">
        <v>2779</v>
      </c>
      <c r="G2575" s="260"/>
      <c r="H2575" s="261" t="s">
        <v>19</v>
      </c>
      <c r="I2575" s="263"/>
      <c r="J2575" s="260"/>
      <c r="K2575" s="260"/>
      <c r="L2575" s="264"/>
      <c r="M2575" s="265"/>
      <c r="N2575" s="266"/>
      <c r="O2575" s="266"/>
      <c r="P2575" s="266"/>
      <c r="Q2575" s="266"/>
      <c r="R2575" s="266"/>
      <c r="S2575" s="266"/>
      <c r="T2575" s="267"/>
      <c r="U2575" s="15"/>
      <c r="V2575" s="15"/>
      <c r="W2575" s="15"/>
      <c r="X2575" s="15"/>
      <c r="Y2575" s="15"/>
      <c r="Z2575" s="15"/>
      <c r="AA2575" s="15"/>
      <c r="AB2575" s="15"/>
      <c r="AC2575" s="15"/>
      <c r="AD2575" s="15"/>
      <c r="AE2575" s="15"/>
      <c r="AT2575" s="268" t="s">
        <v>213</v>
      </c>
      <c r="AU2575" s="268" t="s">
        <v>86</v>
      </c>
      <c r="AV2575" s="15" t="s">
        <v>80</v>
      </c>
      <c r="AW2575" s="15" t="s">
        <v>35</v>
      </c>
      <c r="AX2575" s="15" t="s">
        <v>73</v>
      </c>
      <c r="AY2575" s="268" t="s">
        <v>202</v>
      </c>
    </row>
    <row r="2576" s="13" customFormat="1">
      <c r="A2576" s="13"/>
      <c r="B2576" s="233"/>
      <c r="C2576" s="234"/>
      <c r="D2576" s="235" t="s">
        <v>213</v>
      </c>
      <c r="E2576" s="236" t="s">
        <v>19</v>
      </c>
      <c r="F2576" s="237" t="s">
        <v>3230</v>
      </c>
      <c r="G2576" s="234"/>
      <c r="H2576" s="238">
        <v>20.562999999999999</v>
      </c>
      <c r="I2576" s="239"/>
      <c r="J2576" s="234"/>
      <c r="K2576" s="234"/>
      <c r="L2576" s="240"/>
      <c r="M2576" s="241"/>
      <c r="N2576" s="242"/>
      <c r="O2576" s="242"/>
      <c r="P2576" s="242"/>
      <c r="Q2576" s="242"/>
      <c r="R2576" s="242"/>
      <c r="S2576" s="242"/>
      <c r="T2576" s="243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4" t="s">
        <v>213</v>
      </c>
      <c r="AU2576" s="244" t="s">
        <v>86</v>
      </c>
      <c r="AV2576" s="13" t="s">
        <v>86</v>
      </c>
      <c r="AW2576" s="13" t="s">
        <v>35</v>
      </c>
      <c r="AX2576" s="13" t="s">
        <v>73</v>
      </c>
      <c r="AY2576" s="244" t="s">
        <v>202</v>
      </c>
    </row>
    <row r="2577" s="15" customFormat="1">
      <c r="A2577" s="15"/>
      <c r="B2577" s="259"/>
      <c r="C2577" s="260"/>
      <c r="D2577" s="235" t="s">
        <v>213</v>
      </c>
      <c r="E2577" s="261" t="s">
        <v>19</v>
      </c>
      <c r="F2577" s="262" t="s">
        <v>2781</v>
      </c>
      <c r="G2577" s="260"/>
      <c r="H2577" s="261" t="s">
        <v>19</v>
      </c>
      <c r="I2577" s="263"/>
      <c r="J2577" s="260"/>
      <c r="K2577" s="260"/>
      <c r="L2577" s="264"/>
      <c r="M2577" s="265"/>
      <c r="N2577" s="266"/>
      <c r="O2577" s="266"/>
      <c r="P2577" s="266"/>
      <c r="Q2577" s="266"/>
      <c r="R2577" s="266"/>
      <c r="S2577" s="266"/>
      <c r="T2577" s="267"/>
      <c r="U2577" s="15"/>
      <c r="V2577" s="15"/>
      <c r="W2577" s="15"/>
      <c r="X2577" s="15"/>
      <c r="Y2577" s="15"/>
      <c r="Z2577" s="15"/>
      <c r="AA2577" s="15"/>
      <c r="AB2577" s="15"/>
      <c r="AC2577" s="15"/>
      <c r="AD2577" s="15"/>
      <c r="AE2577" s="15"/>
      <c r="AT2577" s="268" t="s">
        <v>213</v>
      </c>
      <c r="AU2577" s="268" t="s">
        <v>86</v>
      </c>
      <c r="AV2577" s="15" t="s">
        <v>80</v>
      </c>
      <c r="AW2577" s="15" t="s">
        <v>35</v>
      </c>
      <c r="AX2577" s="15" t="s">
        <v>73</v>
      </c>
      <c r="AY2577" s="268" t="s">
        <v>202</v>
      </c>
    </row>
    <row r="2578" s="13" customFormat="1">
      <c r="A2578" s="13"/>
      <c r="B2578" s="233"/>
      <c r="C2578" s="234"/>
      <c r="D2578" s="235" t="s">
        <v>213</v>
      </c>
      <c r="E2578" s="236" t="s">
        <v>19</v>
      </c>
      <c r="F2578" s="237" t="s">
        <v>3231</v>
      </c>
      <c r="G2578" s="234"/>
      <c r="H2578" s="238">
        <v>9.8599999999999994</v>
      </c>
      <c r="I2578" s="239"/>
      <c r="J2578" s="234"/>
      <c r="K2578" s="234"/>
      <c r="L2578" s="240"/>
      <c r="M2578" s="241"/>
      <c r="N2578" s="242"/>
      <c r="O2578" s="242"/>
      <c r="P2578" s="242"/>
      <c r="Q2578" s="242"/>
      <c r="R2578" s="242"/>
      <c r="S2578" s="242"/>
      <c r="T2578" s="243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44" t="s">
        <v>213</v>
      </c>
      <c r="AU2578" s="244" t="s">
        <v>86</v>
      </c>
      <c r="AV2578" s="13" t="s">
        <v>86</v>
      </c>
      <c r="AW2578" s="13" t="s">
        <v>35</v>
      </c>
      <c r="AX2578" s="13" t="s">
        <v>73</v>
      </c>
      <c r="AY2578" s="244" t="s">
        <v>202</v>
      </c>
    </row>
    <row r="2579" s="15" customFormat="1">
      <c r="A2579" s="15"/>
      <c r="B2579" s="259"/>
      <c r="C2579" s="260"/>
      <c r="D2579" s="235" t="s">
        <v>213</v>
      </c>
      <c r="E2579" s="261" t="s">
        <v>19</v>
      </c>
      <c r="F2579" s="262" t="s">
        <v>2783</v>
      </c>
      <c r="G2579" s="260"/>
      <c r="H2579" s="261" t="s">
        <v>19</v>
      </c>
      <c r="I2579" s="263"/>
      <c r="J2579" s="260"/>
      <c r="K2579" s="260"/>
      <c r="L2579" s="264"/>
      <c r="M2579" s="265"/>
      <c r="N2579" s="266"/>
      <c r="O2579" s="266"/>
      <c r="P2579" s="266"/>
      <c r="Q2579" s="266"/>
      <c r="R2579" s="266"/>
      <c r="S2579" s="266"/>
      <c r="T2579" s="267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T2579" s="268" t="s">
        <v>213</v>
      </c>
      <c r="AU2579" s="268" t="s">
        <v>86</v>
      </c>
      <c r="AV2579" s="15" t="s">
        <v>80</v>
      </c>
      <c r="AW2579" s="15" t="s">
        <v>35</v>
      </c>
      <c r="AX2579" s="15" t="s">
        <v>73</v>
      </c>
      <c r="AY2579" s="268" t="s">
        <v>202</v>
      </c>
    </row>
    <row r="2580" s="13" customFormat="1">
      <c r="A2580" s="13"/>
      <c r="B2580" s="233"/>
      <c r="C2580" s="234"/>
      <c r="D2580" s="235" t="s">
        <v>213</v>
      </c>
      <c r="E2580" s="236" t="s">
        <v>19</v>
      </c>
      <c r="F2580" s="237" t="s">
        <v>3232</v>
      </c>
      <c r="G2580" s="234"/>
      <c r="H2580" s="238">
        <v>20.672000000000001</v>
      </c>
      <c r="I2580" s="239"/>
      <c r="J2580" s="234"/>
      <c r="K2580" s="234"/>
      <c r="L2580" s="240"/>
      <c r="M2580" s="241"/>
      <c r="N2580" s="242"/>
      <c r="O2580" s="242"/>
      <c r="P2580" s="242"/>
      <c r="Q2580" s="242"/>
      <c r="R2580" s="242"/>
      <c r="S2580" s="242"/>
      <c r="T2580" s="24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4" t="s">
        <v>213</v>
      </c>
      <c r="AU2580" s="244" t="s">
        <v>86</v>
      </c>
      <c r="AV2580" s="13" t="s">
        <v>86</v>
      </c>
      <c r="AW2580" s="13" t="s">
        <v>35</v>
      </c>
      <c r="AX2580" s="13" t="s">
        <v>73</v>
      </c>
      <c r="AY2580" s="244" t="s">
        <v>202</v>
      </c>
    </row>
    <row r="2581" s="15" customFormat="1">
      <c r="A2581" s="15"/>
      <c r="B2581" s="259"/>
      <c r="C2581" s="260"/>
      <c r="D2581" s="235" t="s">
        <v>213</v>
      </c>
      <c r="E2581" s="261" t="s">
        <v>19</v>
      </c>
      <c r="F2581" s="262" t="s">
        <v>2785</v>
      </c>
      <c r="G2581" s="260"/>
      <c r="H2581" s="261" t="s">
        <v>19</v>
      </c>
      <c r="I2581" s="263"/>
      <c r="J2581" s="260"/>
      <c r="K2581" s="260"/>
      <c r="L2581" s="264"/>
      <c r="M2581" s="265"/>
      <c r="N2581" s="266"/>
      <c r="O2581" s="266"/>
      <c r="P2581" s="266"/>
      <c r="Q2581" s="266"/>
      <c r="R2581" s="266"/>
      <c r="S2581" s="266"/>
      <c r="T2581" s="267"/>
      <c r="U2581" s="15"/>
      <c r="V2581" s="15"/>
      <c r="W2581" s="15"/>
      <c r="X2581" s="15"/>
      <c r="Y2581" s="15"/>
      <c r="Z2581" s="15"/>
      <c r="AA2581" s="15"/>
      <c r="AB2581" s="15"/>
      <c r="AC2581" s="15"/>
      <c r="AD2581" s="15"/>
      <c r="AE2581" s="15"/>
      <c r="AT2581" s="268" t="s">
        <v>213</v>
      </c>
      <c r="AU2581" s="268" t="s">
        <v>86</v>
      </c>
      <c r="AV2581" s="15" t="s">
        <v>80</v>
      </c>
      <c r="AW2581" s="15" t="s">
        <v>35</v>
      </c>
      <c r="AX2581" s="15" t="s">
        <v>73</v>
      </c>
      <c r="AY2581" s="268" t="s">
        <v>202</v>
      </c>
    </row>
    <row r="2582" s="13" customFormat="1">
      <c r="A2582" s="13"/>
      <c r="B2582" s="233"/>
      <c r="C2582" s="234"/>
      <c r="D2582" s="235" t="s">
        <v>213</v>
      </c>
      <c r="E2582" s="236" t="s">
        <v>19</v>
      </c>
      <c r="F2582" s="237" t="s">
        <v>3233</v>
      </c>
      <c r="G2582" s="234"/>
      <c r="H2582" s="238">
        <v>9.8480000000000008</v>
      </c>
      <c r="I2582" s="239"/>
      <c r="J2582" s="234"/>
      <c r="K2582" s="234"/>
      <c r="L2582" s="240"/>
      <c r="M2582" s="241"/>
      <c r="N2582" s="242"/>
      <c r="O2582" s="242"/>
      <c r="P2582" s="242"/>
      <c r="Q2582" s="242"/>
      <c r="R2582" s="242"/>
      <c r="S2582" s="242"/>
      <c r="T2582" s="24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4" t="s">
        <v>213</v>
      </c>
      <c r="AU2582" s="244" t="s">
        <v>86</v>
      </c>
      <c r="AV2582" s="13" t="s">
        <v>86</v>
      </c>
      <c r="AW2582" s="13" t="s">
        <v>35</v>
      </c>
      <c r="AX2582" s="13" t="s">
        <v>73</v>
      </c>
      <c r="AY2582" s="244" t="s">
        <v>202</v>
      </c>
    </row>
    <row r="2583" s="15" customFormat="1">
      <c r="A2583" s="15"/>
      <c r="B2583" s="259"/>
      <c r="C2583" s="260"/>
      <c r="D2583" s="235" t="s">
        <v>213</v>
      </c>
      <c r="E2583" s="261" t="s">
        <v>19</v>
      </c>
      <c r="F2583" s="262" t="s">
        <v>2787</v>
      </c>
      <c r="G2583" s="260"/>
      <c r="H2583" s="261" t="s">
        <v>19</v>
      </c>
      <c r="I2583" s="263"/>
      <c r="J2583" s="260"/>
      <c r="K2583" s="260"/>
      <c r="L2583" s="264"/>
      <c r="M2583" s="265"/>
      <c r="N2583" s="266"/>
      <c r="O2583" s="266"/>
      <c r="P2583" s="266"/>
      <c r="Q2583" s="266"/>
      <c r="R2583" s="266"/>
      <c r="S2583" s="266"/>
      <c r="T2583" s="267"/>
      <c r="U2583" s="15"/>
      <c r="V2583" s="15"/>
      <c r="W2583" s="15"/>
      <c r="X2583" s="15"/>
      <c r="Y2583" s="15"/>
      <c r="Z2583" s="15"/>
      <c r="AA2583" s="15"/>
      <c r="AB2583" s="15"/>
      <c r="AC2583" s="15"/>
      <c r="AD2583" s="15"/>
      <c r="AE2583" s="15"/>
      <c r="AT2583" s="268" t="s">
        <v>213</v>
      </c>
      <c r="AU2583" s="268" t="s">
        <v>86</v>
      </c>
      <c r="AV2583" s="15" t="s">
        <v>80</v>
      </c>
      <c r="AW2583" s="15" t="s">
        <v>35</v>
      </c>
      <c r="AX2583" s="15" t="s">
        <v>73</v>
      </c>
      <c r="AY2583" s="268" t="s">
        <v>202</v>
      </c>
    </row>
    <row r="2584" s="13" customFormat="1">
      <c r="A2584" s="13"/>
      <c r="B2584" s="233"/>
      <c r="C2584" s="234"/>
      <c r="D2584" s="235" t="s">
        <v>213</v>
      </c>
      <c r="E2584" s="236" t="s">
        <v>19</v>
      </c>
      <c r="F2584" s="237" t="s">
        <v>3234</v>
      </c>
      <c r="G2584" s="234"/>
      <c r="H2584" s="238">
        <v>21.786000000000001</v>
      </c>
      <c r="I2584" s="239"/>
      <c r="J2584" s="234"/>
      <c r="K2584" s="234"/>
      <c r="L2584" s="240"/>
      <c r="M2584" s="241"/>
      <c r="N2584" s="242"/>
      <c r="O2584" s="242"/>
      <c r="P2584" s="242"/>
      <c r="Q2584" s="242"/>
      <c r="R2584" s="242"/>
      <c r="S2584" s="242"/>
      <c r="T2584" s="243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4" t="s">
        <v>213</v>
      </c>
      <c r="AU2584" s="244" t="s">
        <v>86</v>
      </c>
      <c r="AV2584" s="13" t="s">
        <v>86</v>
      </c>
      <c r="AW2584" s="13" t="s">
        <v>35</v>
      </c>
      <c r="AX2584" s="13" t="s">
        <v>73</v>
      </c>
      <c r="AY2584" s="244" t="s">
        <v>202</v>
      </c>
    </row>
    <row r="2585" s="15" customFormat="1">
      <c r="A2585" s="15"/>
      <c r="B2585" s="259"/>
      <c r="C2585" s="260"/>
      <c r="D2585" s="235" t="s">
        <v>213</v>
      </c>
      <c r="E2585" s="261" t="s">
        <v>19</v>
      </c>
      <c r="F2585" s="262" t="s">
        <v>2789</v>
      </c>
      <c r="G2585" s="260"/>
      <c r="H2585" s="261" t="s">
        <v>19</v>
      </c>
      <c r="I2585" s="263"/>
      <c r="J2585" s="260"/>
      <c r="K2585" s="260"/>
      <c r="L2585" s="264"/>
      <c r="M2585" s="265"/>
      <c r="N2585" s="266"/>
      <c r="O2585" s="266"/>
      <c r="P2585" s="266"/>
      <c r="Q2585" s="266"/>
      <c r="R2585" s="266"/>
      <c r="S2585" s="266"/>
      <c r="T2585" s="267"/>
      <c r="U2585" s="15"/>
      <c r="V2585" s="15"/>
      <c r="W2585" s="15"/>
      <c r="X2585" s="15"/>
      <c r="Y2585" s="15"/>
      <c r="Z2585" s="15"/>
      <c r="AA2585" s="15"/>
      <c r="AB2585" s="15"/>
      <c r="AC2585" s="15"/>
      <c r="AD2585" s="15"/>
      <c r="AE2585" s="15"/>
      <c r="AT2585" s="268" t="s">
        <v>213</v>
      </c>
      <c r="AU2585" s="268" t="s">
        <v>86</v>
      </c>
      <c r="AV2585" s="15" t="s">
        <v>80</v>
      </c>
      <c r="AW2585" s="15" t="s">
        <v>35</v>
      </c>
      <c r="AX2585" s="15" t="s">
        <v>73</v>
      </c>
      <c r="AY2585" s="268" t="s">
        <v>202</v>
      </c>
    </row>
    <row r="2586" s="13" customFormat="1">
      <c r="A2586" s="13"/>
      <c r="B2586" s="233"/>
      <c r="C2586" s="234"/>
      <c r="D2586" s="235" t="s">
        <v>213</v>
      </c>
      <c r="E2586" s="236" t="s">
        <v>19</v>
      </c>
      <c r="F2586" s="237" t="s">
        <v>3194</v>
      </c>
      <c r="G2586" s="234"/>
      <c r="H2586" s="238">
        <v>9.9499999999999993</v>
      </c>
      <c r="I2586" s="239"/>
      <c r="J2586" s="234"/>
      <c r="K2586" s="234"/>
      <c r="L2586" s="240"/>
      <c r="M2586" s="241"/>
      <c r="N2586" s="242"/>
      <c r="O2586" s="242"/>
      <c r="P2586" s="242"/>
      <c r="Q2586" s="242"/>
      <c r="R2586" s="242"/>
      <c r="S2586" s="242"/>
      <c r="T2586" s="24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4" t="s">
        <v>213</v>
      </c>
      <c r="AU2586" s="244" t="s">
        <v>86</v>
      </c>
      <c r="AV2586" s="13" t="s">
        <v>86</v>
      </c>
      <c r="AW2586" s="13" t="s">
        <v>35</v>
      </c>
      <c r="AX2586" s="13" t="s">
        <v>73</v>
      </c>
      <c r="AY2586" s="244" t="s">
        <v>202</v>
      </c>
    </row>
    <row r="2587" s="15" customFormat="1">
      <c r="A2587" s="15"/>
      <c r="B2587" s="259"/>
      <c r="C2587" s="260"/>
      <c r="D2587" s="235" t="s">
        <v>213</v>
      </c>
      <c r="E2587" s="261" t="s">
        <v>19</v>
      </c>
      <c r="F2587" s="262" t="s">
        <v>2790</v>
      </c>
      <c r="G2587" s="260"/>
      <c r="H2587" s="261" t="s">
        <v>19</v>
      </c>
      <c r="I2587" s="263"/>
      <c r="J2587" s="260"/>
      <c r="K2587" s="260"/>
      <c r="L2587" s="264"/>
      <c r="M2587" s="265"/>
      <c r="N2587" s="266"/>
      <c r="O2587" s="266"/>
      <c r="P2587" s="266"/>
      <c r="Q2587" s="266"/>
      <c r="R2587" s="266"/>
      <c r="S2587" s="266"/>
      <c r="T2587" s="267"/>
      <c r="U2587" s="15"/>
      <c r="V2587" s="15"/>
      <c r="W2587" s="15"/>
      <c r="X2587" s="15"/>
      <c r="Y2587" s="15"/>
      <c r="Z2587" s="15"/>
      <c r="AA2587" s="15"/>
      <c r="AB2587" s="15"/>
      <c r="AC2587" s="15"/>
      <c r="AD2587" s="15"/>
      <c r="AE2587" s="15"/>
      <c r="AT2587" s="268" t="s">
        <v>213</v>
      </c>
      <c r="AU2587" s="268" t="s">
        <v>86</v>
      </c>
      <c r="AV2587" s="15" t="s">
        <v>80</v>
      </c>
      <c r="AW2587" s="15" t="s">
        <v>35</v>
      </c>
      <c r="AX2587" s="15" t="s">
        <v>73</v>
      </c>
      <c r="AY2587" s="268" t="s">
        <v>202</v>
      </c>
    </row>
    <row r="2588" s="13" customFormat="1">
      <c r="A2588" s="13"/>
      <c r="B2588" s="233"/>
      <c r="C2588" s="234"/>
      <c r="D2588" s="235" t="s">
        <v>213</v>
      </c>
      <c r="E2588" s="236" t="s">
        <v>19</v>
      </c>
      <c r="F2588" s="237" t="s">
        <v>3235</v>
      </c>
      <c r="G2588" s="234"/>
      <c r="H2588" s="238">
        <v>21.783999999999999</v>
      </c>
      <c r="I2588" s="239"/>
      <c r="J2588" s="234"/>
      <c r="K2588" s="234"/>
      <c r="L2588" s="240"/>
      <c r="M2588" s="241"/>
      <c r="N2588" s="242"/>
      <c r="O2588" s="242"/>
      <c r="P2588" s="242"/>
      <c r="Q2588" s="242"/>
      <c r="R2588" s="242"/>
      <c r="S2588" s="242"/>
      <c r="T2588" s="24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4" t="s">
        <v>213</v>
      </c>
      <c r="AU2588" s="244" t="s">
        <v>86</v>
      </c>
      <c r="AV2588" s="13" t="s">
        <v>86</v>
      </c>
      <c r="AW2588" s="13" t="s">
        <v>35</v>
      </c>
      <c r="AX2588" s="13" t="s">
        <v>73</v>
      </c>
      <c r="AY2588" s="244" t="s">
        <v>202</v>
      </c>
    </row>
    <row r="2589" s="15" customFormat="1">
      <c r="A2589" s="15"/>
      <c r="B2589" s="259"/>
      <c r="C2589" s="260"/>
      <c r="D2589" s="235" t="s">
        <v>213</v>
      </c>
      <c r="E2589" s="261" t="s">
        <v>19</v>
      </c>
      <c r="F2589" s="262" t="s">
        <v>2792</v>
      </c>
      <c r="G2589" s="260"/>
      <c r="H2589" s="261" t="s">
        <v>19</v>
      </c>
      <c r="I2589" s="263"/>
      <c r="J2589" s="260"/>
      <c r="K2589" s="260"/>
      <c r="L2589" s="264"/>
      <c r="M2589" s="265"/>
      <c r="N2589" s="266"/>
      <c r="O2589" s="266"/>
      <c r="P2589" s="266"/>
      <c r="Q2589" s="266"/>
      <c r="R2589" s="266"/>
      <c r="S2589" s="266"/>
      <c r="T2589" s="267"/>
      <c r="U2589" s="15"/>
      <c r="V2589" s="15"/>
      <c r="W2589" s="15"/>
      <c r="X2589" s="15"/>
      <c r="Y2589" s="15"/>
      <c r="Z2589" s="15"/>
      <c r="AA2589" s="15"/>
      <c r="AB2589" s="15"/>
      <c r="AC2589" s="15"/>
      <c r="AD2589" s="15"/>
      <c r="AE2589" s="15"/>
      <c r="AT2589" s="268" t="s">
        <v>213</v>
      </c>
      <c r="AU2589" s="268" t="s">
        <v>86</v>
      </c>
      <c r="AV2589" s="15" t="s">
        <v>80</v>
      </c>
      <c r="AW2589" s="15" t="s">
        <v>35</v>
      </c>
      <c r="AX2589" s="15" t="s">
        <v>73</v>
      </c>
      <c r="AY2589" s="268" t="s">
        <v>202</v>
      </c>
    </row>
    <row r="2590" s="13" customFormat="1">
      <c r="A2590" s="13"/>
      <c r="B2590" s="233"/>
      <c r="C2590" s="234"/>
      <c r="D2590" s="235" t="s">
        <v>213</v>
      </c>
      <c r="E2590" s="236" t="s">
        <v>19</v>
      </c>
      <c r="F2590" s="237" t="s">
        <v>3236</v>
      </c>
      <c r="G2590" s="234"/>
      <c r="H2590" s="238">
        <v>21.870000000000001</v>
      </c>
      <c r="I2590" s="239"/>
      <c r="J2590" s="234"/>
      <c r="K2590" s="234"/>
      <c r="L2590" s="240"/>
      <c r="M2590" s="241"/>
      <c r="N2590" s="242"/>
      <c r="O2590" s="242"/>
      <c r="P2590" s="242"/>
      <c r="Q2590" s="242"/>
      <c r="R2590" s="242"/>
      <c r="S2590" s="242"/>
      <c r="T2590" s="243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4" t="s">
        <v>213</v>
      </c>
      <c r="AU2590" s="244" t="s">
        <v>86</v>
      </c>
      <c r="AV2590" s="13" t="s">
        <v>86</v>
      </c>
      <c r="AW2590" s="13" t="s">
        <v>35</v>
      </c>
      <c r="AX2590" s="13" t="s">
        <v>73</v>
      </c>
      <c r="AY2590" s="244" t="s">
        <v>202</v>
      </c>
    </row>
    <row r="2591" s="15" customFormat="1">
      <c r="A2591" s="15"/>
      <c r="B2591" s="259"/>
      <c r="C2591" s="260"/>
      <c r="D2591" s="235" t="s">
        <v>213</v>
      </c>
      <c r="E2591" s="261" t="s">
        <v>19</v>
      </c>
      <c r="F2591" s="262" t="s">
        <v>2794</v>
      </c>
      <c r="G2591" s="260"/>
      <c r="H2591" s="261" t="s">
        <v>19</v>
      </c>
      <c r="I2591" s="263"/>
      <c r="J2591" s="260"/>
      <c r="K2591" s="260"/>
      <c r="L2591" s="264"/>
      <c r="M2591" s="265"/>
      <c r="N2591" s="266"/>
      <c r="O2591" s="266"/>
      <c r="P2591" s="266"/>
      <c r="Q2591" s="266"/>
      <c r="R2591" s="266"/>
      <c r="S2591" s="266"/>
      <c r="T2591" s="267"/>
      <c r="U2591" s="15"/>
      <c r="V2591" s="15"/>
      <c r="W2591" s="15"/>
      <c r="X2591" s="15"/>
      <c r="Y2591" s="15"/>
      <c r="Z2591" s="15"/>
      <c r="AA2591" s="15"/>
      <c r="AB2591" s="15"/>
      <c r="AC2591" s="15"/>
      <c r="AD2591" s="15"/>
      <c r="AE2591" s="15"/>
      <c r="AT2591" s="268" t="s">
        <v>213</v>
      </c>
      <c r="AU2591" s="268" t="s">
        <v>86</v>
      </c>
      <c r="AV2591" s="15" t="s">
        <v>80</v>
      </c>
      <c r="AW2591" s="15" t="s">
        <v>35</v>
      </c>
      <c r="AX2591" s="15" t="s">
        <v>73</v>
      </c>
      <c r="AY2591" s="268" t="s">
        <v>202</v>
      </c>
    </row>
    <row r="2592" s="13" customFormat="1">
      <c r="A2592" s="13"/>
      <c r="B2592" s="233"/>
      <c r="C2592" s="234"/>
      <c r="D2592" s="235" t="s">
        <v>213</v>
      </c>
      <c r="E2592" s="236" t="s">
        <v>19</v>
      </c>
      <c r="F2592" s="237" t="s">
        <v>3194</v>
      </c>
      <c r="G2592" s="234"/>
      <c r="H2592" s="238">
        <v>9.9499999999999993</v>
      </c>
      <c r="I2592" s="239"/>
      <c r="J2592" s="234"/>
      <c r="K2592" s="234"/>
      <c r="L2592" s="240"/>
      <c r="M2592" s="241"/>
      <c r="N2592" s="242"/>
      <c r="O2592" s="242"/>
      <c r="P2592" s="242"/>
      <c r="Q2592" s="242"/>
      <c r="R2592" s="242"/>
      <c r="S2592" s="242"/>
      <c r="T2592" s="243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4" t="s">
        <v>213</v>
      </c>
      <c r="AU2592" s="244" t="s">
        <v>86</v>
      </c>
      <c r="AV2592" s="13" t="s">
        <v>86</v>
      </c>
      <c r="AW2592" s="13" t="s">
        <v>35</v>
      </c>
      <c r="AX2592" s="13" t="s">
        <v>73</v>
      </c>
      <c r="AY2592" s="244" t="s">
        <v>202</v>
      </c>
    </row>
    <row r="2593" s="15" customFormat="1">
      <c r="A2593" s="15"/>
      <c r="B2593" s="259"/>
      <c r="C2593" s="260"/>
      <c r="D2593" s="235" t="s">
        <v>213</v>
      </c>
      <c r="E2593" s="261" t="s">
        <v>19</v>
      </c>
      <c r="F2593" s="262" t="s">
        <v>2795</v>
      </c>
      <c r="G2593" s="260"/>
      <c r="H2593" s="261" t="s">
        <v>19</v>
      </c>
      <c r="I2593" s="263"/>
      <c r="J2593" s="260"/>
      <c r="K2593" s="260"/>
      <c r="L2593" s="264"/>
      <c r="M2593" s="265"/>
      <c r="N2593" s="266"/>
      <c r="O2593" s="266"/>
      <c r="P2593" s="266"/>
      <c r="Q2593" s="266"/>
      <c r="R2593" s="266"/>
      <c r="S2593" s="266"/>
      <c r="T2593" s="267"/>
      <c r="U2593" s="15"/>
      <c r="V2593" s="15"/>
      <c r="W2593" s="15"/>
      <c r="X2593" s="15"/>
      <c r="Y2593" s="15"/>
      <c r="Z2593" s="15"/>
      <c r="AA2593" s="15"/>
      <c r="AB2593" s="15"/>
      <c r="AC2593" s="15"/>
      <c r="AD2593" s="15"/>
      <c r="AE2593" s="15"/>
      <c r="AT2593" s="268" t="s">
        <v>213</v>
      </c>
      <c r="AU2593" s="268" t="s">
        <v>86</v>
      </c>
      <c r="AV2593" s="15" t="s">
        <v>80</v>
      </c>
      <c r="AW2593" s="15" t="s">
        <v>35</v>
      </c>
      <c r="AX2593" s="15" t="s">
        <v>73</v>
      </c>
      <c r="AY2593" s="268" t="s">
        <v>202</v>
      </c>
    </row>
    <row r="2594" s="13" customFormat="1">
      <c r="A2594" s="13"/>
      <c r="B2594" s="233"/>
      <c r="C2594" s="234"/>
      <c r="D2594" s="235" t="s">
        <v>213</v>
      </c>
      <c r="E2594" s="236" t="s">
        <v>19</v>
      </c>
      <c r="F2594" s="237" t="s">
        <v>3237</v>
      </c>
      <c r="G2594" s="234"/>
      <c r="H2594" s="238">
        <v>21.869</v>
      </c>
      <c r="I2594" s="239"/>
      <c r="J2594" s="234"/>
      <c r="K2594" s="234"/>
      <c r="L2594" s="240"/>
      <c r="M2594" s="241"/>
      <c r="N2594" s="242"/>
      <c r="O2594" s="242"/>
      <c r="P2594" s="242"/>
      <c r="Q2594" s="242"/>
      <c r="R2594" s="242"/>
      <c r="S2594" s="242"/>
      <c r="T2594" s="24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44" t="s">
        <v>213</v>
      </c>
      <c r="AU2594" s="244" t="s">
        <v>86</v>
      </c>
      <c r="AV2594" s="13" t="s">
        <v>86</v>
      </c>
      <c r="AW2594" s="13" t="s">
        <v>35</v>
      </c>
      <c r="AX2594" s="13" t="s">
        <v>73</v>
      </c>
      <c r="AY2594" s="244" t="s">
        <v>202</v>
      </c>
    </row>
    <row r="2595" s="15" customFormat="1">
      <c r="A2595" s="15"/>
      <c r="B2595" s="259"/>
      <c r="C2595" s="260"/>
      <c r="D2595" s="235" t="s">
        <v>213</v>
      </c>
      <c r="E2595" s="261" t="s">
        <v>19</v>
      </c>
      <c r="F2595" s="262" t="s">
        <v>2797</v>
      </c>
      <c r="G2595" s="260"/>
      <c r="H2595" s="261" t="s">
        <v>19</v>
      </c>
      <c r="I2595" s="263"/>
      <c r="J2595" s="260"/>
      <c r="K2595" s="260"/>
      <c r="L2595" s="264"/>
      <c r="M2595" s="265"/>
      <c r="N2595" s="266"/>
      <c r="O2595" s="266"/>
      <c r="P2595" s="266"/>
      <c r="Q2595" s="266"/>
      <c r="R2595" s="266"/>
      <c r="S2595" s="266"/>
      <c r="T2595" s="267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T2595" s="268" t="s">
        <v>213</v>
      </c>
      <c r="AU2595" s="268" t="s">
        <v>86</v>
      </c>
      <c r="AV2595" s="15" t="s">
        <v>80</v>
      </c>
      <c r="AW2595" s="15" t="s">
        <v>35</v>
      </c>
      <c r="AX2595" s="15" t="s">
        <v>73</v>
      </c>
      <c r="AY2595" s="268" t="s">
        <v>202</v>
      </c>
    </row>
    <row r="2596" s="13" customFormat="1">
      <c r="A2596" s="13"/>
      <c r="B2596" s="233"/>
      <c r="C2596" s="234"/>
      <c r="D2596" s="235" t="s">
        <v>213</v>
      </c>
      <c r="E2596" s="236" t="s">
        <v>19</v>
      </c>
      <c r="F2596" s="237" t="s">
        <v>3199</v>
      </c>
      <c r="G2596" s="234"/>
      <c r="H2596" s="238">
        <v>21.986000000000001</v>
      </c>
      <c r="I2596" s="239"/>
      <c r="J2596" s="234"/>
      <c r="K2596" s="234"/>
      <c r="L2596" s="240"/>
      <c r="M2596" s="241"/>
      <c r="N2596" s="242"/>
      <c r="O2596" s="242"/>
      <c r="P2596" s="242"/>
      <c r="Q2596" s="242"/>
      <c r="R2596" s="242"/>
      <c r="S2596" s="242"/>
      <c r="T2596" s="24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4" t="s">
        <v>213</v>
      </c>
      <c r="AU2596" s="244" t="s">
        <v>86</v>
      </c>
      <c r="AV2596" s="13" t="s">
        <v>86</v>
      </c>
      <c r="AW2596" s="13" t="s">
        <v>35</v>
      </c>
      <c r="AX2596" s="13" t="s">
        <v>73</v>
      </c>
      <c r="AY2596" s="244" t="s">
        <v>202</v>
      </c>
    </row>
    <row r="2597" s="15" customFormat="1">
      <c r="A2597" s="15"/>
      <c r="B2597" s="259"/>
      <c r="C2597" s="260"/>
      <c r="D2597" s="235" t="s">
        <v>213</v>
      </c>
      <c r="E2597" s="261" t="s">
        <v>19</v>
      </c>
      <c r="F2597" s="262" t="s">
        <v>2798</v>
      </c>
      <c r="G2597" s="260"/>
      <c r="H2597" s="261" t="s">
        <v>19</v>
      </c>
      <c r="I2597" s="263"/>
      <c r="J2597" s="260"/>
      <c r="K2597" s="260"/>
      <c r="L2597" s="264"/>
      <c r="M2597" s="265"/>
      <c r="N2597" s="266"/>
      <c r="O2597" s="266"/>
      <c r="P2597" s="266"/>
      <c r="Q2597" s="266"/>
      <c r="R2597" s="266"/>
      <c r="S2597" s="266"/>
      <c r="T2597" s="267"/>
      <c r="U2597" s="15"/>
      <c r="V2597" s="15"/>
      <c r="W2597" s="15"/>
      <c r="X2597" s="15"/>
      <c r="Y2597" s="15"/>
      <c r="Z2597" s="15"/>
      <c r="AA2597" s="15"/>
      <c r="AB2597" s="15"/>
      <c r="AC2597" s="15"/>
      <c r="AD2597" s="15"/>
      <c r="AE2597" s="15"/>
      <c r="AT2597" s="268" t="s">
        <v>213</v>
      </c>
      <c r="AU2597" s="268" t="s">
        <v>86</v>
      </c>
      <c r="AV2597" s="15" t="s">
        <v>80</v>
      </c>
      <c r="AW2597" s="15" t="s">
        <v>35</v>
      </c>
      <c r="AX2597" s="15" t="s">
        <v>73</v>
      </c>
      <c r="AY2597" s="268" t="s">
        <v>202</v>
      </c>
    </row>
    <row r="2598" s="13" customFormat="1">
      <c r="A2598" s="13"/>
      <c r="B2598" s="233"/>
      <c r="C2598" s="234"/>
      <c r="D2598" s="235" t="s">
        <v>213</v>
      </c>
      <c r="E2598" s="236" t="s">
        <v>19</v>
      </c>
      <c r="F2598" s="237" t="s">
        <v>3194</v>
      </c>
      <c r="G2598" s="234"/>
      <c r="H2598" s="238">
        <v>9.9499999999999993</v>
      </c>
      <c r="I2598" s="239"/>
      <c r="J2598" s="234"/>
      <c r="K2598" s="234"/>
      <c r="L2598" s="240"/>
      <c r="M2598" s="241"/>
      <c r="N2598" s="242"/>
      <c r="O2598" s="242"/>
      <c r="P2598" s="242"/>
      <c r="Q2598" s="242"/>
      <c r="R2598" s="242"/>
      <c r="S2598" s="242"/>
      <c r="T2598" s="243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4" t="s">
        <v>213</v>
      </c>
      <c r="AU2598" s="244" t="s">
        <v>86</v>
      </c>
      <c r="AV2598" s="13" t="s">
        <v>86</v>
      </c>
      <c r="AW2598" s="13" t="s">
        <v>35</v>
      </c>
      <c r="AX2598" s="13" t="s">
        <v>73</v>
      </c>
      <c r="AY2598" s="244" t="s">
        <v>202</v>
      </c>
    </row>
    <row r="2599" s="15" customFormat="1">
      <c r="A2599" s="15"/>
      <c r="B2599" s="259"/>
      <c r="C2599" s="260"/>
      <c r="D2599" s="235" t="s">
        <v>213</v>
      </c>
      <c r="E2599" s="261" t="s">
        <v>19</v>
      </c>
      <c r="F2599" s="262" t="s">
        <v>2799</v>
      </c>
      <c r="G2599" s="260"/>
      <c r="H2599" s="261" t="s">
        <v>19</v>
      </c>
      <c r="I2599" s="263"/>
      <c r="J2599" s="260"/>
      <c r="K2599" s="260"/>
      <c r="L2599" s="264"/>
      <c r="M2599" s="265"/>
      <c r="N2599" s="266"/>
      <c r="O2599" s="266"/>
      <c r="P2599" s="266"/>
      <c r="Q2599" s="266"/>
      <c r="R2599" s="266"/>
      <c r="S2599" s="266"/>
      <c r="T2599" s="267"/>
      <c r="U2599" s="15"/>
      <c r="V2599" s="15"/>
      <c r="W2599" s="15"/>
      <c r="X2599" s="15"/>
      <c r="Y2599" s="15"/>
      <c r="Z2599" s="15"/>
      <c r="AA2599" s="15"/>
      <c r="AB2599" s="15"/>
      <c r="AC2599" s="15"/>
      <c r="AD2599" s="15"/>
      <c r="AE2599" s="15"/>
      <c r="AT2599" s="268" t="s">
        <v>213</v>
      </c>
      <c r="AU2599" s="268" t="s">
        <v>86</v>
      </c>
      <c r="AV2599" s="15" t="s">
        <v>80</v>
      </c>
      <c r="AW2599" s="15" t="s">
        <v>35</v>
      </c>
      <c r="AX2599" s="15" t="s">
        <v>73</v>
      </c>
      <c r="AY2599" s="268" t="s">
        <v>202</v>
      </c>
    </row>
    <row r="2600" s="13" customFormat="1">
      <c r="A2600" s="13"/>
      <c r="B2600" s="233"/>
      <c r="C2600" s="234"/>
      <c r="D2600" s="235" t="s">
        <v>213</v>
      </c>
      <c r="E2600" s="236" t="s">
        <v>19</v>
      </c>
      <c r="F2600" s="237" t="s">
        <v>3238</v>
      </c>
      <c r="G2600" s="234"/>
      <c r="H2600" s="238">
        <v>14.27</v>
      </c>
      <c r="I2600" s="239"/>
      <c r="J2600" s="234"/>
      <c r="K2600" s="234"/>
      <c r="L2600" s="240"/>
      <c r="M2600" s="241"/>
      <c r="N2600" s="242"/>
      <c r="O2600" s="242"/>
      <c r="P2600" s="242"/>
      <c r="Q2600" s="242"/>
      <c r="R2600" s="242"/>
      <c r="S2600" s="242"/>
      <c r="T2600" s="24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44" t="s">
        <v>213</v>
      </c>
      <c r="AU2600" s="244" t="s">
        <v>86</v>
      </c>
      <c r="AV2600" s="13" t="s">
        <v>86</v>
      </c>
      <c r="AW2600" s="13" t="s">
        <v>35</v>
      </c>
      <c r="AX2600" s="13" t="s">
        <v>73</v>
      </c>
      <c r="AY2600" s="244" t="s">
        <v>202</v>
      </c>
    </row>
    <row r="2601" s="15" customFormat="1">
      <c r="A2601" s="15"/>
      <c r="B2601" s="259"/>
      <c r="C2601" s="260"/>
      <c r="D2601" s="235" t="s">
        <v>213</v>
      </c>
      <c r="E2601" s="261" t="s">
        <v>19</v>
      </c>
      <c r="F2601" s="262" t="s">
        <v>2801</v>
      </c>
      <c r="G2601" s="260"/>
      <c r="H2601" s="261" t="s">
        <v>19</v>
      </c>
      <c r="I2601" s="263"/>
      <c r="J2601" s="260"/>
      <c r="K2601" s="260"/>
      <c r="L2601" s="264"/>
      <c r="M2601" s="265"/>
      <c r="N2601" s="266"/>
      <c r="O2601" s="266"/>
      <c r="P2601" s="266"/>
      <c r="Q2601" s="266"/>
      <c r="R2601" s="266"/>
      <c r="S2601" s="266"/>
      <c r="T2601" s="267"/>
      <c r="U2601" s="15"/>
      <c r="V2601" s="15"/>
      <c r="W2601" s="15"/>
      <c r="X2601" s="15"/>
      <c r="Y2601" s="15"/>
      <c r="Z2601" s="15"/>
      <c r="AA2601" s="15"/>
      <c r="AB2601" s="15"/>
      <c r="AC2601" s="15"/>
      <c r="AD2601" s="15"/>
      <c r="AE2601" s="15"/>
      <c r="AT2601" s="268" t="s">
        <v>213</v>
      </c>
      <c r="AU2601" s="268" t="s">
        <v>86</v>
      </c>
      <c r="AV2601" s="15" t="s">
        <v>80</v>
      </c>
      <c r="AW2601" s="15" t="s">
        <v>35</v>
      </c>
      <c r="AX2601" s="15" t="s">
        <v>73</v>
      </c>
      <c r="AY2601" s="268" t="s">
        <v>202</v>
      </c>
    </row>
    <row r="2602" s="13" customFormat="1">
      <c r="A2602" s="13"/>
      <c r="B2602" s="233"/>
      <c r="C2602" s="234"/>
      <c r="D2602" s="235" t="s">
        <v>213</v>
      </c>
      <c r="E2602" s="236" t="s">
        <v>19</v>
      </c>
      <c r="F2602" s="237" t="s">
        <v>3239</v>
      </c>
      <c r="G2602" s="234"/>
      <c r="H2602" s="238">
        <v>14.156000000000001</v>
      </c>
      <c r="I2602" s="239"/>
      <c r="J2602" s="234"/>
      <c r="K2602" s="234"/>
      <c r="L2602" s="240"/>
      <c r="M2602" s="241"/>
      <c r="N2602" s="242"/>
      <c r="O2602" s="242"/>
      <c r="P2602" s="242"/>
      <c r="Q2602" s="242"/>
      <c r="R2602" s="242"/>
      <c r="S2602" s="242"/>
      <c r="T2602" s="243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4" t="s">
        <v>213</v>
      </c>
      <c r="AU2602" s="244" t="s">
        <v>86</v>
      </c>
      <c r="AV2602" s="13" t="s">
        <v>86</v>
      </c>
      <c r="AW2602" s="13" t="s">
        <v>35</v>
      </c>
      <c r="AX2602" s="13" t="s">
        <v>73</v>
      </c>
      <c r="AY2602" s="244" t="s">
        <v>202</v>
      </c>
    </row>
    <row r="2603" s="15" customFormat="1">
      <c r="A2603" s="15"/>
      <c r="B2603" s="259"/>
      <c r="C2603" s="260"/>
      <c r="D2603" s="235" t="s">
        <v>213</v>
      </c>
      <c r="E2603" s="261" t="s">
        <v>19</v>
      </c>
      <c r="F2603" s="262" t="s">
        <v>2803</v>
      </c>
      <c r="G2603" s="260"/>
      <c r="H2603" s="261" t="s">
        <v>19</v>
      </c>
      <c r="I2603" s="263"/>
      <c r="J2603" s="260"/>
      <c r="K2603" s="260"/>
      <c r="L2603" s="264"/>
      <c r="M2603" s="265"/>
      <c r="N2603" s="266"/>
      <c r="O2603" s="266"/>
      <c r="P2603" s="266"/>
      <c r="Q2603" s="266"/>
      <c r="R2603" s="266"/>
      <c r="S2603" s="266"/>
      <c r="T2603" s="267"/>
      <c r="U2603" s="15"/>
      <c r="V2603" s="15"/>
      <c r="W2603" s="15"/>
      <c r="X2603" s="15"/>
      <c r="Y2603" s="15"/>
      <c r="Z2603" s="15"/>
      <c r="AA2603" s="15"/>
      <c r="AB2603" s="15"/>
      <c r="AC2603" s="15"/>
      <c r="AD2603" s="15"/>
      <c r="AE2603" s="15"/>
      <c r="AT2603" s="268" t="s">
        <v>213</v>
      </c>
      <c r="AU2603" s="268" t="s">
        <v>86</v>
      </c>
      <c r="AV2603" s="15" t="s">
        <v>80</v>
      </c>
      <c r="AW2603" s="15" t="s">
        <v>35</v>
      </c>
      <c r="AX2603" s="15" t="s">
        <v>73</v>
      </c>
      <c r="AY2603" s="268" t="s">
        <v>202</v>
      </c>
    </row>
    <row r="2604" s="13" customFormat="1">
      <c r="A2604" s="13"/>
      <c r="B2604" s="233"/>
      <c r="C2604" s="234"/>
      <c r="D2604" s="235" t="s">
        <v>213</v>
      </c>
      <c r="E2604" s="236" t="s">
        <v>19</v>
      </c>
      <c r="F2604" s="237" t="s">
        <v>3194</v>
      </c>
      <c r="G2604" s="234"/>
      <c r="H2604" s="238">
        <v>9.9499999999999993</v>
      </c>
      <c r="I2604" s="239"/>
      <c r="J2604" s="234"/>
      <c r="K2604" s="234"/>
      <c r="L2604" s="240"/>
      <c r="M2604" s="241"/>
      <c r="N2604" s="242"/>
      <c r="O2604" s="242"/>
      <c r="P2604" s="242"/>
      <c r="Q2604" s="242"/>
      <c r="R2604" s="242"/>
      <c r="S2604" s="242"/>
      <c r="T2604" s="243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T2604" s="244" t="s">
        <v>213</v>
      </c>
      <c r="AU2604" s="244" t="s">
        <v>86</v>
      </c>
      <c r="AV2604" s="13" t="s">
        <v>86</v>
      </c>
      <c r="AW2604" s="13" t="s">
        <v>35</v>
      </c>
      <c r="AX2604" s="13" t="s">
        <v>73</v>
      </c>
      <c r="AY2604" s="244" t="s">
        <v>202</v>
      </c>
    </row>
    <row r="2605" s="15" customFormat="1">
      <c r="A2605" s="15"/>
      <c r="B2605" s="259"/>
      <c r="C2605" s="260"/>
      <c r="D2605" s="235" t="s">
        <v>213</v>
      </c>
      <c r="E2605" s="261" t="s">
        <v>19</v>
      </c>
      <c r="F2605" s="262" t="s">
        <v>2805</v>
      </c>
      <c r="G2605" s="260"/>
      <c r="H2605" s="261" t="s">
        <v>19</v>
      </c>
      <c r="I2605" s="263"/>
      <c r="J2605" s="260"/>
      <c r="K2605" s="260"/>
      <c r="L2605" s="264"/>
      <c r="M2605" s="265"/>
      <c r="N2605" s="266"/>
      <c r="O2605" s="266"/>
      <c r="P2605" s="266"/>
      <c r="Q2605" s="266"/>
      <c r="R2605" s="266"/>
      <c r="S2605" s="266"/>
      <c r="T2605" s="267"/>
      <c r="U2605" s="15"/>
      <c r="V2605" s="15"/>
      <c r="W2605" s="15"/>
      <c r="X2605" s="15"/>
      <c r="Y2605" s="15"/>
      <c r="Z2605" s="15"/>
      <c r="AA2605" s="15"/>
      <c r="AB2605" s="15"/>
      <c r="AC2605" s="15"/>
      <c r="AD2605" s="15"/>
      <c r="AE2605" s="15"/>
      <c r="AT2605" s="268" t="s">
        <v>213</v>
      </c>
      <c r="AU2605" s="268" t="s">
        <v>86</v>
      </c>
      <c r="AV2605" s="15" t="s">
        <v>80</v>
      </c>
      <c r="AW2605" s="15" t="s">
        <v>35</v>
      </c>
      <c r="AX2605" s="15" t="s">
        <v>73</v>
      </c>
      <c r="AY2605" s="268" t="s">
        <v>202</v>
      </c>
    </row>
    <row r="2606" s="13" customFormat="1">
      <c r="A2606" s="13"/>
      <c r="B2606" s="233"/>
      <c r="C2606" s="234"/>
      <c r="D2606" s="235" t="s">
        <v>213</v>
      </c>
      <c r="E2606" s="236" t="s">
        <v>19</v>
      </c>
      <c r="F2606" s="237" t="s">
        <v>3240</v>
      </c>
      <c r="G2606" s="234"/>
      <c r="H2606" s="238">
        <v>9.3399999999999999</v>
      </c>
      <c r="I2606" s="239"/>
      <c r="J2606" s="234"/>
      <c r="K2606" s="234"/>
      <c r="L2606" s="240"/>
      <c r="M2606" s="241"/>
      <c r="N2606" s="242"/>
      <c r="O2606" s="242"/>
      <c r="P2606" s="242"/>
      <c r="Q2606" s="242"/>
      <c r="R2606" s="242"/>
      <c r="S2606" s="242"/>
      <c r="T2606" s="24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44" t="s">
        <v>213</v>
      </c>
      <c r="AU2606" s="244" t="s">
        <v>86</v>
      </c>
      <c r="AV2606" s="13" t="s">
        <v>86</v>
      </c>
      <c r="AW2606" s="13" t="s">
        <v>35</v>
      </c>
      <c r="AX2606" s="13" t="s">
        <v>73</v>
      </c>
      <c r="AY2606" s="244" t="s">
        <v>202</v>
      </c>
    </row>
    <row r="2607" s="15" customFormat="1">
      <c r="A2607" s="15"/>
      <c r="B2607" s="259"/>
      <c r="C2607" s="260"/>
      <c r="D2607" s="235" t="s">
        <v>213</v>
      </c>
      <c r="E2607" s="261" t="s">
        <v>19</v>
      </c>
      <c r="F2607" s="262" t="s">
        <v>2807</v>
      </c>
      <c r="G2607" s="260"/>
      <c r="H2607" s="261" t="s">
        <v>19</v>
      </c>
      <c r="I2607" s="263"/>
      <c r="J2607" s="260"/>
      <c r="K2607" s="260"/>
      <c r="L2607" s="264"/>
      <c r="M2607" s="265"/>
      <c r="N2607" s="266"/>
      <c r="O2607" s="266"/>
      <c r="P2607" s="266"/>
      <c r="Q2607" s="266"/>
      <c r="R2607" s="266"/>
      <c r="S2607" s="266"/>
      <c r="T2607" s="267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T2607" s="268" t="s">
        <v>213</v>
      </c>
      <c r="AU2607" s="268" t="s">
        <v>86</v>
      </c>
      <c r="AV2607" s="15" t="s">
        <v>80</v>
      </c>
      <c r="AW2607" s="15" t="s">
        <v>35</v>
      </c>
      <c r="AX2607" s="15" t="s">
        <v>73</v>
      </c>
      <c r="AY2607" s="268" t="s">
        <v>202</v>
      </c>
    </row>
    <row r="2608" s="13" customFormat="1">
      <c r="A2608" s="13"/>
      <c r="B2608" s="233"/>
      <c r="C2608" s="234"/>
      <c r="D2608" s="235" t="s">
        <v>213</v>
      </c>
      <c r="E2608" s="236" t="s">
        <v>19</v>
      </c>
      <c r="F2608" s="237" t="s">
        <v>3239</v>
      </c>
      <c r="G2608" s="234"/>
      <c r="H2608" s="238">
        <v>14.156000000000001</v>
      </c>
      <c r="I2608" s="239"/>
      <c r="J2608" s="234"/>
      <c r="K2608" s="234"/>
      <c r="L2608" s="240"/>
      <c r="M2608" s="241"/>
      <c r="N2608" s="242"/>
      <c r="O2608" s="242"/>
      <c r="P2608" s="242"/>
      <c r="Q2608" s="242"/>
      <c r="R2608" s="242"/>
      <c r="S2608" s="242"/>
      <c r="T2608" s="24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4" t="s">
        <v>213</v>
      </c>
      <c r="AU2608" s="244" t="s">
        <v>86</v>
      </c>
      <c r="AV2608" s="13" t="s">
        <v>86</v>
      </c>
      <c r="AW2608" s="13" t="s">
        <v>35</v>
      </c>
      <c r="AX2608" s="13" t="s">
        <v>73</v>
      </c>
      <c r="AY2608" s="244" t="s">
        <v>202</v>
      </c>
    </row>
    <row r="2609" s="15" customFormat="1">
      <c r="A2609" s="15"/>
      <c r="B2609" s="259"/>
      <c r="C2609" s="260"/>
      <c r="D2609" s="235" t="s">
        <v>213</v>
      </c>
      <c r="E2609" s="261" t="s">
        <v>19</v>
      </c>
      <c r="F2609" s="262" t="s">
        <v>2808</v>
      </c>
      <c r="G2609" s="260"/>
      <c r="H2609" s="261" t="s">
        <v>19</v>
      </c>
      <c r="I2609" s="263"/>
      <c r="J2609" s="260"/>
      <c r="K2609" s="260"/>
      <c r="L2609" s="264"/>
      <c r="M2609" s="265"/>
      <c r="N2609" s="266"/>
      <c r="O2609" s="266"/>
      <c r="P2609" s="266"/>
      <c r="Q2609" s="266"/>
      <c r="R2609" s="266"/>
      <c r="S2609" s="266"/>
      <c r="T2609" s="267"/>
      <c r="U2609" s="15"/>
      <c r="V2609" s="15"/>
      <c r="W2609" s="15"/>
      <c r="X2609" s="15"/>
      <c r="Y2609" s="15"/>
      <c r="Z2609" s="15"/>
      <c r="AA2609" s="15"/>
      <c r="AB2609" s="15"/>
      <c r="AC2609" s="15"/>
      <c r="AD2609" s="15"/>
      <c r="AE2609" s="15"/>
      <c r="AT2609" s="268" t="s">
        <v>213</v>
      </c>
      <c r="AU2609" s="268" t="s">
        <v>86</v>
      </c>
      <c r="AV2609" s="15" t="s">
        <v>80</v>
      </c>
      <c r="AW2609" s="15" t="s">
        <v>35</v>
      </c>
      <c r="AX2609" s="15" t="s">
        <v>73</v>
      </c>
      <c r="AY2609" s="268" t="s">
        <v>202</v>
      </c>
    </row>
    <row r="2610" s="13" customFormat="1">
      <c r="A2610" s="13"/>
      <c r="B2610" s="233"/>
      <c r="C2610" s="234"/>
      <c r="D2610" s="235" t="s">
        <v>213</v>
      </c>
      <c r="E2610" s="236" t="s">
        <v>19</v>
      </c>
      <c r="F2610" s="237" t="s">
        <v>3239</v>
      </c>
      <c r="G2610" s="234"/>
      <c r="H2610" s="238">
        <v>14.156000000000001</v>
      </c>
      <c r="I2610" s="239"/>
      <c r="J2610" s="234"/>
      <c r="K2610" s="234"/>
      <c r="L2610" s="240"/>
      <c r="M2610" s="241"/>
      <c r="N2610" s="242"/>
      <c r="O2610" s="242"/>
      <c r="P2610" s="242"/>
      <c r="Q2610" s="242"/>
      <c r="R2610" s="242"/>
      <c r="S2610" s="242"/>
      <c r="T2610" s="243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T2610" s="244" t="s">
        <v>213</v>
      </c>
      <c r="AU2610" s="244" t="s">
        <v>86</v>
      </c>
      <c r="AV2610" s="13" t="s">
        <v>86</v>
      </c>
      <c r="AW2610" s="13" t="s">
        <v>35</v>
      </c>
      <c r="AX2610" s="13" t="s">
        <v>73</v>
      </c>
      <c r="AY2610" s="244" t="s">
        <v>202</v>
      </c>
    </row>
    <row r="2611" s="15" customFormat="1">
      <c r="A2611" s="15"/>
      <c r="B2611" s="259"/>
      <c r="C2611" s="260"/>
      <c r="D2611" s="235" t="s">
        <v>213</v>
      </c>
      <c r="E2611" s="261" t="s">
        <v>19</v>
      </c>
      <c r="F2611" s="262" t="s">
        <v>2809</v>
      </c>
      <c r="G2611" s="260"/>
      <c r="H2611" s="261" t="s">
        <v>19</v>
      </c>
      <c r="I2611" s="263"/>
      <c r="J2611" s="260"/>
      <c r="K2611" s="260"/>
      <c r="L2611" s="264"/>
      <c r="M2611" s="265"/>
      <c r="N2611" s="266"/>
      <c r="O2611" s="266"/>
      <c r="P2611" s="266"/>
      <c r="Q2611" s="266"/>
      <c r="R2611" s="266"/>
      <c r="S2611" s="266"/>
      <c r="T2611" s="267"/>
      <c r="U2611" s="15"/>
      <c r="V2611" s="15"/>
      <c r="W2611" s="15"/>
      <c r="X2611" s="15"/>
      <c r="Y2611" s="15"/>
      <c r="Z2611" s="15"/>
      <c r="AA2611" s="15"/>
      <c r="AB2611" s="15"/>
      <c r="AC2611" s="15"/>
      <c r="AD2611" s="15"/>
      <c r="AE2611" s="15"/>
      <c r="AT2611" s="268" t="s">
        <v>213</v>
      </c>
      <c r="AU2611" s="268" t="s">
        <v>86</v>
      </c>
      <c r="AV2611" s="15" t="s">
        <v>80</v>
      </c>
      <c r="AW2611" s="15" t="s">
        <v>35</v>
      </c>
      <c r="AX2611" s="15" t="s">
        <v>73</v>
      </c>
      <c r="AY2611" s="268" t="s">
        <v>202</v>
      </c>
    </row>
    <row r="2612" s="13" customFormat="1">
      <c r="A2612" s="13"/>
      <c r="B2612" s="233"/>
      <c r="C2612" s="234"/>
      <c r="D2612" s="235" t="s">
        <v>213</v>
      </c>
      <c r="E2612" s="236" t="s">
        <v>19</v>
      </c>
      <c r="F2612" s="237" t="s">
        <v>3194</v>
      </c>
      <c r="G2612" s="234"/>
      <c r="H2612" s="238">
        <v>9.9499999999999993</v>
      </c>
      <c r="I2612" s="239"/>
      <c r="J2612" s="234"/>
      <c r="K2612" s="234"/>
      <c r="L2612" s="240"/>
      <c r="M2612" s="241"/>
      <c r="N2612" s="242"/>
      <c r="O2612" s="242"/>
      <c r="P2612" s="242"/>
      <c r="Q2612" s="242"/>
      <c r="R2612" s="242"/>
      <c r="S2612" s="242"/>
      <c r="T2612" s="24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4" t="s">
        <v>213</v>
      </c>
      <c r="AU2612" s="244" t="s">
        <v>86</v>
      </c>
      <c r="AV2612" s="13" t="s">
        <v>86</v>
      </c>
      <c r="AW2612" s="13" t="s">
        <v>35</v>
      </c>
      <c r="AX2612" s="13" t="s">
        <v>73</v>
      </c>
      <c r="AY2612" s="244" t="s">
        <v>202</v>
      </c>
    </row>
    <row r="2613" s="15" customFormat="1">
      <c r="A2613" s="15"/>
      <c r="B2613" s="259"/>
      <c r="C2613" s="260"/>
      <c r="D2613" s="235" t="s">
        <v>213</v>
      </c>
      <c r="E2613" s="261" t="s">
        <v>19</v>
      </c>
      <c r="F2613" s="262" t="s">
        <v>2810</v>
      </c>
      <c r="G2613" s="260"/>
      <c r="H2613" s="261" t="s">
        <v>19</v>
      </c>
      <c r="I2613" s="263"/>
      <c r="J2613" s="260"/>
      <c r="K2613" s="260"/>
      <c r="L2613" s="264"/>
      <c r="M2613" s="265"/>
      <c r="N2613" s="266"/>
      <c r="O2613" s="266"/>
      <c r="P2613" s="266"/>
      <c r="Q2613" s="266"/>
      <c r="R2613" s="266"/>
      <c r="S2613" s="266"/>
      <c r="T2613" s="267"/>
      <c r="U2613" s="15"/>
      <c r="V2613" s="15"/>
      <c r="W2613" s="15"/>
      <c r="X2613" s="15"/>
      <c r="Y2613" s="15"/>
      <c r="Z2613" s="15"/>
      <c r="AA2613" s="15"/>
      <c r="AB2613" s="15"/>
      <c r="AC2613" s="15"/>
      <c r="AD2613" s="15"/>
      <c r="AE2613" s="15"/>
      <c r="AT2613" s="268" t="s">
        <v>213</v>
      </c>
      <c r="AU2613" s="268" t="s">
        <v>86</v>
      </c>
      <c r="AV2613" s="15" t="s">
        <v>80</v>
      </c>
      <c r="AW2613" s="15" t="s">
        <v>35</v>
      </c>
      <c r="AX2613" s="15" t="s">
        <v>73</v>
      </c>
      <c r="AY2613" s="268" t="s">
        <v>202</v>
      </c>
    </row>
    <row r="2614" s="13" customFormat="1">
      <c r="A2614" s="13"/>
      <c r="B2614" s="233"/>
      <c r="C2614" s="234"/>
      <c r="D2614" s="235" t="s">
        <v>213</v>
      </c>
      <c r="E2614" s="236" t="s">
        <v>19</v>
      </c>
      <c r="F2614" s="237" t="s">
        <v>3241</v>
      </c>
      <c r="G2614" s="234"/>
      <c r="H2614" s="238">
        <v>7.6399999999999997</v>
      </c>
      <c r="I2614" s="239"/>
      <c r="J2614" s="234"/>
      <c r="K2614" s="234"/>
      <c r="L2614" s="240"/>
      <c r="M2614" s="241"/>
      <c r="N2614" s="242"/>
      <c r="O2614" s="242"/>
      <c r="P2614" s="242"/>
      <c r="Q2614" s="242"/>
      <c r="R2614" s="242"/>
      <c r="S2614" s="242"/>
      <c r="T2614" s="24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4" t="s">
        <v>213</v>
      </c>
      <c r="AU2614" s="244" t="s">
        <v>86</v>
      </c>
      <c r="AV2614" s="13" t="s">
        <v>86</v>
      </c>
      <c r="AW2614" s="13" t="s">
        <v>35</v>
      </c>
      <c r="AX2614" s="13" t="s">
        <v>73</v>
      </c>
      <c r="AY2614" s="244" t="s">
        <v>202</v>
      </c>
    </row>
    <row r="2615" s="15" customFormat="1">
      <c r="A2615" s="15"/>
      <c r="B2615" s="259"/>
      <c r="C2615" s="260"/>
      <c r="D2615" s="235" t="s">
        <v>213</v>
      </c>
      <c r="E2615" s="261" t="s">
        <v>19</v>
      </c>
      <c r="F2615" s="262" t="s">
        <v>2812</v>
      </c>
      <c r="G2615" s="260"/>
      <c r="H2615" s="261" t="s">
        <v>19</v>
      </c>
      <c r="I2615" s="263"/>
      <c r="J2615" s="260"/>
      <c r="K2615" s="260"/>
      <c r="L2615" s="264"/>
      <c r="M2615" s="265"/>
      <c r="N2615" s="266"/>
      <c r="O2615" s="266"/>
      <c r="P2615" s="266"/>
      <c r="Q2615" s="266"/>
      <c r="R2615" s="266"/>
      <c r="S2615" s="266"/>
      <c r="T2615" s="267"/>
      <c r="U2615" s="15"/>
      <c r="V2615" s="15"/>
      <c r="W2615" s="15"/>
      <c r="X2615" s="15"/>
      <c r="Y2615" s="15"/>
      <c r="Z2615" s="15"/>
      <c r="AA2615" s="15"/>
      <c r="AB2615" s="15"/>
      <c r="AC2615" s="15"/>
      <c r="AD2615" s="15"/>
      <c r="AE2615" s="15"/>
      <c r="AT2615" s="268" t="s">
        <v>213</v>
      </c>
      <c r="AU2615" s="268" t="s">
        <v>86</v>
      </c>
      <c r="AV2615" s="15" t="s">
        <v>80</v>
      </c>
      <c r="AW2615" s="15" t="s">
        <v>35</v>
      </c>
      <c r="AX2615" s="15" t="s">
        <v>73</v>
      </c>
      <c r="AY2615" s="268" t="s">
        <v>202</v>
      </c>
    </row>
    <row r="2616" s="13" customFormat="1">
      <c r="A2616" s="13"/>
      <c r="B2616" s="233"/>
      <c r="C2616" s="234"/>
      <c r="D2616" s="235" t="s">
        <v>213</v>
      </c>
      <c r="E2616" s="236" t="s">
        <v>19</v>
      </c>
      <c r="F2616" s="237" t="s">
        <v>3239</v>
      </c>
      <c r="G2616" s="234"/>
      <c r="H2616" s="238">
        <v>14.156000000000001</v>
      </c>
      <c r="I2616" s="239"/>
      <c r="J2616" s="234"/>
      <c r="K2616" s="234"/>
      <c r="L2616" s="240"/>
      <c r="M2616" s="241"/>
      <c r="N2616" s="242"/>
      <c r="O2616" s="242"/>
      <c r="P2616" s="242"/>
      <c r="Q2616" s="242"/>
      <c r="R2616" s="242"/>
      <c r="S2616" s="242"/>
      <c r="T2616" s="24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44" t="s">
        <v>213</v>
      </c>
      <c r="AU2616" s="244" t="s">
        <v>86</v>
      </c>
      <c r="AV2616" s="13" t="s">
        <v>86</v>
      </c>
      <c r="AW2616" s="13" t="s">
        <v>35</v>
      </c>
      <c r="AX2616" s="13" t="s">
        <v>73</v>
      </c>
      <c r="AY2616" s="244" t="s">
        <v>202</v>
      </c>
    </row>
    <row r="2617" s="15" customFormat="1">
      <c r="A2617" s="15"/>
      <c r="B2617" s="259"/>
      <c r="C2617" s="260"/>
      <c r="D2617" s="235" t="s">
        <v>213</v>
      </c>
      <c r="E2617" s="261" t="s">
        <v>19</v>
      </c>
      <c r="F2617" s="262" t="s">
        <v>2813</v>
      </c>
      <c r="G2617" s="260"/>
      <c r="H2617" s="261" t="s">
        <v>19</v>
      </c>
      <c r="I2617" s="263"/>
      <c r="J2617" s="260"/>
      <c r="K2617" s="260"/>
      <c r="L2617" s="264"/>
      <c r="M2617" s="265"/>
      <c r="N2617" s="266"/>
      <c r="O2617" s="266"/>
      <c r="P2617" s="266"/>
      <c r="Q2617" s="266"/>
      <c r="R2617" s="266"/>
      <c r="S2617" s="266"/>
      <c r="T2617" s="267"/>
      <c r="U2617" s="15"/>
      <c r="V2617" s="15"/>
      <c r="W2617" s="15"/>
      <c r="X2617" s="15"/>
      <c r="Y2617" s="15"/>
      <c r="Z2617" s="15"/>
      <c r="AA2617" s="15"/>
      <c r="AB2617" s="15"/>
      <c r="AC2617" s="15"/>
      <c r="AD2617" s="15"/>
      <c r="AE2617" s="15"/>
      <c r="AT2617" s="268" t="s">
        <v>213</v>
      </c>
      <c r="AU2617" s="268" t="s">
        <v>86</v>
      </c>
      <c r="AV2617" s="15" t="s">
        <v>80</v>
      </c>
      <c r="AW2617" s="15" t="s">
        <v>35</v>
      </c>
      <c r="AX2617" s="15" t="s">
        <v>73</v>
      </c>
      <c r="AY2617" s="268" t="s">
        <v>202</v>
      </c>
    </row>
    <row r="2618" s="13" customFormat="1">
      <c r="A2618" s="13"/>
      <c r="B2618" s="233"/>
      <c r="C2618" s="234"/>
      <c r="D2618" s="235" t="s">
        <v>213</v>
      </c>
      <c r="E2618" s="236" t="s">
        <v>19</v>
      </c>
      <c r="F2618" s="237" t="s">
        <v>3242</v>
      </c>
      <c r="G2618" s="234"/>
      <c r="H2618" s="238">
        <v>14.07</v>
      </c>
      <c r="I2618" s="239"/>
      <c r="J2618" s="234"/>
      <c r="K2618" s="234"/>
      <c r="L2618" s="240"/>
      <c r="M2618" s="241"/>
      <c r="N2618" s="242"/>
      <c r="O2618" s="242"/>
      <c r="P2618" s="242"/>
      <c r="Q2618" s="242"/>
      <c r="R2618" s="242"/>
      <c r="S2618" s="242"/>
      <c r="T2618" s="24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4" t="s">
        <v>213</v>
      </c>
      <c r="AU2618" s="244" t="s">
        <v>86</v>
      </c>
      <c r="AV2618" s="13" t="s">
        <v>86</v>
      </c>
      <c r="AW2618" s="13" t="s">
        <v>35</v>
      </c>
      <c r="AX2618" s="13" t="s">
        <v>73</v>
      </c>
      <c r="AY2618" s="244" t="s">
        <v>202</v>
      </c>
    </row>
    <row r="2619" s="15" customFormat="1">
      <c r="A2619" s="15"/>
      <c r="B2619" s="259"/>
      <c r="C2619" s="260"/>
      <c r="D2619" s="235" t="s">
        <v>213</v>
      </c>
      <c r="E2619" s="261" t="s">
        <v>19</v>
      </c>
      <c r="F2619" s="262" t="s">
        <v>2815</v>
      </c>
      <c r="G2619" s="260"/>
      <c r="H2619" s="261" t="s">
        <v>19</v>
      </c>
      <c r="I2619" s="263"/>
      <c r="J2619" s="260"/>
      <c r="K2619" s="260"/>
      <c r="L2619" s="264"/>
      <c r="M2619" s="265"/>
      <c r="N2619" s="266"/>
      <c r="O2619" s="266"/>
      <c r="P2619" s="266"/>
      <c r="Q2619" s="266"/>
      <c r="R2619" s="266"/>
      <c r="S2619" s="266"/>
      <c r="T2619" s="267"/>
      <c r="U2619" s="15"/>
      <c r="V2619" s="15"/>
      <c r="W2619" s="15"/>
      <c r="X2619" s="15"/>
      <c r="Y2619" s="15"/>
      <c r="Z2619" s="15"/>
      <c r="AA2619" s="15"/>
      <c r="AB2619" s="15"/>
      <c r="AC2619" s="15"/>
      <c r="AD2619" s="15"/>
      <c r="AE2619" s="15"/>
      <c r="AT2619" s="268" t="s">
        <v>213</v>
      </c>
      <c r="AU2619" s="268" t="s">
        <v>86</v>
      </c>
      <c r="AV2619" s="15" t="s">
        <v>80</v>
      </c>
      <c r="AW2619" s="15" t="s">
        <v>35</v>
      </c>
      <c r="AX2619" s="15" t="s">
        <v>73</v>
      </c>
      <c r="AY2619" s="268" t="s">
        <v>202</v>
      </c>
    </row>
    <row r="2620" s="13" customFormat="1">
      <c r="A2620" s="13"/>
      <c r="B2620" s="233"/>
      <c r="C2620" s="234"/>
      <c r="D2620" s="235" t="s">
        <v>213</v>
      </c>
      <c r="E2620" s="236" t="s">
        <v>19</v>
      </c>
      <c r="F2620" s="237" t="s">
        <v>3194</v>
      </c>
      <c r="G2620" s="234"/>
      <c r="H2620" s="238">
        <v>9.9499999999999993</v>
      </c>
      <c r="I2620" s="239"/>
      <c r="J2620" s="234"/>
      <c r="K2620" s="234"/>
      <c r="L2620" s="240"/>
      <c r="M2620" s="241"/>
      <c r="N2620" s="242"/>
      <c r="O2620" s="242"/>
      <c r="P2620" s="242"/>
      <c r="Q2620" s="242"/>
      <c r="R2620" s="242"/>
      <c r="S2620" s="242"/>
      <c r="T2620" s="24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44" t="s">
        <v>213</v>
      </c>
      <c r="AU2620" s="244" t="s">
        <v>86</v>
      </c>
      <c r="AV2620" s="13" t="s">
        <v>86</v>
      </c>
      <c r="AW2620" s="13" t="s">
        <v>35</v>
      </c>
      <c r="AX2620" s="13" t="s">
        <v>73</v>
      </c>
      <c r="AY2620" s="244" t="s">
        <v>202</v>
      </c>
    </row>
    <row r="2621" s="15" customFormat="1">
      <c r="A2621" s="15"/>
      <c r="B2621" s="259"/>
      <c r="C2621" s="260"/>
      <c r="D2621" s="235" t="s">
        <v>213</v>
      </c>
      <c r="E2621" s="261" t="s">
        <v>19</v>
      </c>
      <c r="F2621" s="262" t="s">
        <v>2816</v>
      </c>
      <c r="G2621" s="260"/>
      <c r="H2621" s="261" t="s">
        <v>19</v>
      </c>
      <c r="I2621" s="263"/>
      <c r="J2621" s="260"/>
      <c r="K2621" s="260"/>
      <c r="L2621" s="264"/>
      <c r="M2621" s="265"/>
      <c r="N2621" s="266"/>
      <c r="O2621" s="266"/>
      <c r="P2621" s="266"/>
      <c r="Q2621" s="266"/>
      <c r="R2621" s="266"/>
      <c r="S2621" s="266"/>
      <c r="T2621" s="267"/>
      <c r="U2621" s="15"/>
      <c r="V2621" s="15"/>
      <c r="W2621" s="15"/>
      <c r="X2621" s="15"/>
      <c r="Y2621" s="15"/>
      <c r="Z2621" s="15"/>
      <c r="AA2621" s="15"/>
      <c r="AB2621" s="15"/>
      <c r="AC2621" s="15"/>
      <c r="AD2621" s="15"/>
      <c r="AE2621" s="15"/>
      <c r="AT2621" s="268" t="s">
        <v>213</v>
      </c>
      <c r="AU2621" s="268" t="s">
        <v>86</v>
      </c>
      <c r="AV2621" s="15" t="s">
        <v>80</v>
      </c>
      <c r="AW2621" s="15" t="s">
        <v>35</v>
      </c>
      <c r="AX2621" s="15" t="s">
        <v>73</v>
      </c>
      <c r="AY2621" s="268" t="s">
        <v>202</v>
      </c>
    </row>
    <row r="2622" s="13" customFormat="1">
      <c r="A2622" s="13"/>
      <c r="B2622" s="233"/>
      <c r="C2622" s="234"/>
      <c r="D2622" s="235" t="s">
        <v>213</v>
      </c>
      <c r="E2622" s="236" t="s">
        <v>19</v>
      </c>
      <c r="F2622" s="237" t="s">
        <v>3243</v>
      </c>
      <c r="G2622" s="234"/>
      <c r="H2622" s="238">
        <v>7.79</v>
      </c>
      <c r="I2622" s="239"/>
      <c r="J2622" s="234"/>
      <c r="K2622" s="234"/>
      <c r="L2622" s="240"/>
      <c r="M2622" s="241"/>
      <c r="N2622" s="242"/>
      <c r="O2622" s="242"/>
      <c r="P2622" s="242"/>
      <c r="Q2622" s="242"/>
      <c r="R2622" s="242"/>
      <c r="S2622" s="242"/>
      <c r="T2622" s="243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4" t="s">
        <v>213</v>
      </c>
      <c r="AU2622" s="244" t="s">
        <v>86</v>
      </c>
      <c r="AV2622" s="13" t="s">
        <v>86</v>
      </c>
      <c r="AW2622" s="13" t="s">
        <v>35</v>
      </c>
      <c r="AX2622" s="13" t="s">
        <v>73</v>
      </c>
      <c r="AY2622" s="244" t="s">
        <v>202</v>
      </c>
    </row>
    <row r="2623" s="16" customFormat="1">
      <c r="A2623" s="16"/>
      <c r="B2623" s="283"/>
      <c r="C2623" s="284"/>
      <c r="D2623" s="235" t="s">
        <v>213</v>
      </c>
      <c r="E2623" s="285" t="s">
        <v>19</v>
      </c>
      <c r="F2623" s="286" t="s">
        <v>516</v>
      </c>
      <c r="G2623" s="284"/>
      <c r="H2623" s="287">
        <v>1120.1759999999999</v>
      </c>
      <c r="I2623" s="288"/>
      <c r="J2623" s="284"/>
      <c r="K2623" s="284"/>
      <c r="L2623" s="289"/>
      <c r="M2623" s="290"/>
      <c r="N2623" s="291"/>
      <c r="O2623" s="291"/>
      <c r="P2623" s="291"/>
      <c r="Q2623" s="291"/>
      <c r="R2623" s="291"/>
      <c r="S2623" s="291"/>
      <c r="T2623" s="292"/>
      <c r="U2623" s="16"/>
      <c r="V2623" s="16"/>
      <c r="W2623" s="16"/>
      <c r="X2623" s="16"/>
      <c r="Y2623" s="16"/>
      <c r="Z2623" s="16"/>
      <c r="AA2623" s="16"/>
      <c r="AB2623" s="16"/>
      <c r="AC2623" s="16"/>
      <c r="AD2623" s="16"/>
      <c r="AE2623" s="16"/>
      <c r="AT2623" s="293" t="s">
        <v>213</v>
      </c>
      <c r="AU2623" s="293" t="s">
        <v>86</v>
      </c>
      <c r="AV2623" s="16" t="s">
        <v>109</v>
      </c>
      <c r="AW2623" s="16" t="s">
        <v>35</v>
      </c>
      <c r="AX2623" s="16" t="s">
        <v>73</v>
      </c>
      <c r="AY2623" s="293" t="s">
        <v>202</v>
      </c>
    </row>
    <row r="2624" s="14" customFormat="1">
      <c r="A2624" s="14"/>
      <c r="B2624" s="245"/>
      <c r="C2624" s="246"/>
      <c r="D2624" s="235" t="s">
        <v>213</v>
      </c>
      <c r="E2624" s="247" t="s">
        <v>19</v>
      </c>
      <c r="F2624" s="248" t="s">
        <v>215</v>
      </c>
      <c r="G2624" s="246"/>
      <c r="H2624" s="249">
        <v>1576.817</v>
      </c>
      <c r="I2624" s="250"/>
      <c r="J2624" s="246"/>
      <c r="K2624" s="246"/>
      <c r="L2624" s="251"/>
      <c r="M2624" s="252"/>
      <c r="N2624" s="253"/>
      <c r="O2624" s="253"/>
      <c r="P2624" s="253"/>
      <c r="Q2624" s="253"/>
      <c r="R2624" s="253"/>
      <c r="S2624" s="253"/>
      <c r="T2624" s="25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55" t="s">
        <v>213</v>
      </c>
      <c r="AU2624" s="255" t="s">
        <v>86</v>
      </c>
      <c r="AV2624" s="14" t="s">
        <v>209</v>
      </c>
      <c r="AW2624" s="14" t="s">
        <v>35</v>
      </c>
      <c r="AX2624" s="14" t="s">
        <v>80</v>
      </c>
      <c r="AY2624" s="255" t="s">
        <v>202</v>
      </c>
    </row>
    <row r="2625" s="2" customFormat="1" ht="24.15" customHeight="1">
      <c r="A2625" s="40"/>
      <c r="B2625" s="41"/>
      <c r="C2625" s="215" t="s">
        <v>1484</v>
      </c>
      <c r="D2625" s="215" t="s">
        <v>204</v>
      </c>
      <c r="E2625" s="216" t="s">
        <v>3244</v>
      </c>
      <c r="F2625" s="217" t="s">
        <v>3245</v>
      </c>
      <c r="G2625" s="218" t="s">
        <v>207</v>
      </c>
      <c r="H2625" s="219">
        <v>5</v>
      </c>
      <c r="I2625" s="220"/>
      <c r="J2625" s="221">
        <f>ROUND(I2625*H2625,2)</f>
        <v>0</v>
      </c>
      <c r="K2625" s="217" t="s">
        <v>208</v>
      </c>
      <c r="L2625" s="46"/>
      <c r="M2625" s="222" t="s">
        <v>19</v>
      </c>
      <c r="N2625" s="223" t="s">
        <v>45</v>
      </c>
      <c r="O2625" s="86"/>
      <c r="P2625" s="224">
        <f>O2625*H2625</f>
        <v>0</v>
      </c>
      <c r="Q2625" s="224">
        <v>0.035319999999999997</v>
      </c>
      <c r="R2625" s="224">
        <f>Q2625*H2625</f>
        <v>0.17659999999999998</v>
      </c>
      <c r="S2625" s="224">
        <v>0</v>
      </c>
      <c r="T2625" s="225">
        <f>S2625*H2625</f>
        <v>0</v>
      </c>
      <c r="U2625" s="40"/>
      <c r="V2625" s="40"/>
      <c r="W2625" s="40"/>
      <c r="X2625" s="40"/>
      <c r="Y2625" s="40"/>
      <c r="Z2625" s="40"/>
      <c r="AA2625" s="40"/>
      <c r="AB2625" s="40"/>
      <c r="AC2625" s="40"/>
      <c r="AD2625" s="40"/>
      <c r="AE2625" s="40"/>
      <c r="AR2625" s="226" t="s">
        <v>209</v>
      </c>
      <c r="AT2625" s="226" t="s">
        <v>204</v>
      </c>
      <c r="AU2625" s="226" t="s">
        <v>86</v>
      </c>
      <c r="AY2625" s="19" t="s">
        <v>202</v>
      </c>
      <c r="BE2625" s="227">
        <f>IF(N2625="základní",J2625,0)</f>
        <v>0</v>
      </c>
      <c r="BF2625" s="227">
        <f>IF(N2625="snížená",J2625,0)</f>
        <v>0</v>
      </c>
      <c r="BG2625" s="227">
        <f>IF(N2625="zákl. přenesená",J2625,0)</f>
        <v>0</v>
      </c>
      <c r="BH2625" s="227">
        <f>IF(N2625="sníž. přenesená",J2625,0)</f>
        <v>0</v>
      </c>
      <c r="BI2625" s="227">
        <f>IF(N2625="nulová",J2625,0)</f>
        <v>0</v>
      </c>
      <c r="BJ2625" s="19" t="s">
        <v>86</v>
      </c>
      <c r="BK2625" s="227">
        <f>ROUND(I2625*H2625,2)</f>
        <v>0</v>
      </c>
      <c r="BL2625" s="19" t="s">
        <v>209</v>
      </c>
      <c r="BM2625" s="226" t="s">
        <v>3246</v>
      </c>
    </row>
    <row r="2626" s="2" customFormat="1">
      <c r="A2626" s="40"/>
      <c r="B2626" s="41"/>
      <c r="C2626" s="42"/>
      <c r="D2626" s="228" t="s">
        <v>211</v>
      </c>
      <c r="E2626" s="42"/>
      <c r="F2626" s="229" t="s">
        <v>3247</v>
      </c>
      <c r="G2626" s="42"/>
      <c r="H2626" s="42"/>
      <c r="I2626" s="230"/>
      <c r="J2626" s="42"/>
      <c r="K2626" s="42"/>
      <c r="L2626" s="46"/>
      <c r="M2626" s="231"/>
      <c r="N2626" s="232"/>
      <c r="O2626" s="86"/>
      <c r="P2626" s="86"/>
      <c r="Q2626" s="86"/>
      <c r="R2626" s="86"/>
      <c r="S2626" s="86"/>
      <c r="T2626" s="87"/>
      <c r="U2626" s="40"/>
      <c r="V2626" s="40"/>
      <c r="W2626" s="40"/>
      <c r="X2626" s="40"/>
      <c r="Y2626" s="40"/>
      <c r="Z2626" s="40"/>
      <c r="AA2626" s="40"/>
      <c r="AB2626" s="40"/>
      <c r="AC2626" s="40"/>
      <c r="AD2626" s="40"/>
      <c r="AE2626" s="40"/>
      <c r="AT2626" s="19" t="s">
        <v>211</v>
      </c>
      <c r="AU2626" s="19" t="s">
        <v>86</v>
      </c>
    </row>
    <row r="2627" s="15" customFormat="1">
      <c r="A2627" s="15"/>
      <c r="B2627" s="259"/>
      <c r="C2627" s="260"/>
      <c r="D2627" s="235" t="s">
        <v>213</v>
      </c>
      <c r="E2627" s="261" t="s">
        <v>19</v>
      </c>
      <c r="F2627" s="262" t="s">
        <v>3248</v>
      </c>
      <c r="G2627" s="260"/>
      <c r="H2627" s="261" t="s">
        <v>19</v>
      </c>
      <c r="I2627" s="263"/>
      <c r="J2627" s="260"/>
      <c r="K2627" s="260"/>
      <c r="L2627" s="264"/>
      <c r="M2627" s="265"/>
      <c r="N2627" s="266"/>
      <c r="O2627" s="266"/>
      <c r="P2627" s="266"/>
      <c r="Q2627" s="266"/>
      <c r="R2627" s="266"/>
      <c r="S2627" s="266"/>
      <c r="T2627" s="267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68" t="s">
        <v>213</v>
      </c>
      <c r="AU2627" s="268" t="s">
        <v>86</v>
      </c>
      <c r="AV2627" s="15" t="s">
        <v>80</v>
      </c>
      <c r="AW2627" s="15" t="s">
        <v>35</v>
      </c>
      <c r="AX2627" s="15" t="s">
        <v>73</v>
      </c>
      <c r="AY2627" s="268" t="s">
        <v>202</v>
      </c>
    </row>
    <row r="2628" s="13" customFormat="1">
      <c r="A2628" s="13"/>
      <c r="B2628" s="233"/>
      <c r="C2628" s="234"/>
      <c r="D2628" s="235" t="s">
        <v>213</v>
      </c>
      <c r="E2628" s="236" t="s">
        <v>19</v>
      </c>
      <c r="F2628" s="237" t="s">
        <v>80</v>
      </c>
      <c r="G2628" s="234"/>
      <c r="H2628" s="238">
        <v>1</v>
      </c>
      <c r="I2628" s="239"/>
      <c r="J2628" s="234"/>
      <c r="K2628" s="234"/>
      <c r="L2628" s="240"/>
      <c r="M2628" s="241"/>
      <c r="N2628" s="242"/>
      <c r="O2628" s="242"/>
      <c r="P2628" s="242"/>
      <c r="Q2628" s="242"/>
      <c r="R2628" s="242"/>
      <c r="S2628" s="242"/>
      <c r="T2628" s="24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4" t="s">
        <v>213</v>
      </c>
      <c r="AU2628" s="244" t="s">
        <v>86</v>
      </c>
      <c r="AV2628" s="13" t="s">
        <v>86</v>
      </c>
      <c r="AW2628" s="13" t="s">
        <v>35</v>
      </c>
      <c r="AX2628" s="13" t="s">
        <v>73</v>
      </c>
      <c r="AY2628" s="244" t="s">
        <v>202</v>
      </c>
    </row>
    <row r="2629" s="15" customFormat="1">
      <c r="A2629" s="15"/>
      <c r="B2629" s="259"/>
      <c r="C2629" s="260"/>
      <c r="D2629" s="235" t="s">
        <v>213</v>
      </c>
      <c r="E2629" s="261" t="s">
        <v>19</v>
      </c>
      <c r="F2629" s="262" t="s">
        <v>3249</v>
      </c>
      <c r="G2629" s="260"/>
      <c r="H2629" s="261" t="s">
        <v>19</v>
      </c>
      <c r="I2629" s="263"/>
      <c r="J2629" s="260"/>
      <c r="K2629" s="260"/>
      <c r="L2629" s="264"/>
      <c r="M2629" s="265"/>
      <c r="N2629" s="266"/>
      <c r="O2629" s="266"/>
      <c r="P2629" s="266"/>
      <c r="Q2629" s="266"/>
      <c r="R2629" s="266"/>
      <c r="S2629" s="266"/>
      <c r="T2629" s="267"/>
      <c r="U2629" s="15"/>
      <c r="V2629" s="15"/>
      <c r="W2629" s="15"/>
      <c r="X2629" s="15"/>
      <c r="Y2629" s="15"/>
      <c r="Z2629" s="15"/>
      <c r="AA2629" s="15"/>
      <c r="AB2629" s="15"/>
      <c r="AC2629" s="15"/>
      <c r="AD2629" s="15"/>
      <c r="AE2629" s="15"/>
      <c r="AT2629" s="268" t="s">
        <v>213</v>
      </c>
      <c r="AU2629" s="268" t="s">
        <v>86</v>
      </c>
      <c r="AV2629" s="15" t="s">
        <v>80</v>
      </c>
      <c r="AW2629" s="15" t="s">
        <v>35</v>
      </c>
      <c r="AX2629" s="15" t="s">
        <v>73</v>
      </c>
      <c r="AY2629" s="268" t="s">
        <v>202</v>
      </c>
    </row>
    <row r="2630" s="13" customFormat="1">
      <c r="A2630" s="13"/>
      <c r="B2630" s="233"/>
      <c r="C2630" s="234"/>
      <c r="D2630" s="235" t="s">
        <v>213</v>
      </c>
      <c r="E2630" s="236" t="s">
        <v>19</v>
      </c>
      <c r="F2630" s="237" t="s">
        <v>80</v>
      </c>
      <c r="G2630" s="234"/>
      <c r="H2630" s="238">
        <v>1</v>
      </c>
      <c r="I2630" s="239"/>
      <c r="J2630" s="234"/>
      <c r="K2630" s="234"/>
      <c r="L2630" s="240"/>
      <c r="M2630" s="241"/>
      <c r="N2630" s="242"/>
      <c r="O2630" s="242"/>
      <c r="P2630" s="242"/>
      <c r="Q2630" s="242"/>
      <c r="R2630" s="242"/>
      <c r="S2630" s="242"/>
      <c r="T2630" s="243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T2630" s="244" t="s">
        <v>213</v>
      </c>
      <c r="AU2630" s="244" t="s">
        <v>86</v>
      </c>
      <c r="AV2630" s="13" t="s">
        <v>86</v>
      </c>
      <c r="AW2630" s="13" t="s">
        <v>35</v>
      </c>
      <c r="AX2630" s="13" t="s">
        <v>73</v>
      </c>
      <c r="AY2630" s="244" t="s">
        <v>202</v>
      </c>
    </row>
    <row r="2631" s="15" customFormat="1">
      <c r="A2631" s="15"/>
      <c r="B2631" s="259"/>
      <c r="C2631" s="260"/>
      <c r="D2631" s="235" t="s">
        <v>213</v>
      </c>
      <c r="E2631" s="261" t="s">
        <v>19</v>
      </c>
      <c r="F2631" s="262" t="s">
        <v>3250</v>
      </c>
      <c r="G2631" s="260"/>
      <c r="H2631" s="261" t="s">
        <v>19</v>
      </c>
      <c r="I2631" s="263"/>
      <c r="J2631" s="260"/>
      <c r="K2631" s="260"/>
      <c r="L2631" s="264"/>
      <c r="M2631" s="265"/>
      <c r="N2631" s="266"/>
      <c r="O2631" s="266"/>
      <c r="P2631" s="266"/>
      <c r="Q2631" s="266"/>
      <c r="R2631" s="266"/>
      <c r="S2631" s="266"/>
      <c r="T2631" s="267"/>
      <c r="U2631" s="15"/>
      <c r="V2631" s="15"/>
      <c r="W2631" s="15"/>
      <c r="X2631" s="15"/>
      <c r="Y2631" s="15"/>
      <c r="Z2631" s="15"/>
      <c r="AA2631" s="15"/>
      <c r="AB2631" s="15"/>
      <c r="AC2631" s="15"/>
      <c r="AD2631" s="15"/>
      <c r="AE2631" s="15"/>
      <c r="AT2631" s="268" t="s">
        <v>213</v>
      </c>
      <c r="AU2631" s="268" t="s">
        <v>86</v>
      </c>
      <c r="AV2631" s="15" t="s">
        <v>80</v>
      </c>
      <c r="AW2631" s="15" t="s">
        <v>35</v>
      </c>
      <c r="AX2631" s="15" t="s">
        <v>73</v>
      </c>
      <c r="AY2631" s="268" t="s">
        <v>202</v>
      </c>
    </row>
    <row r="2632" s="13" customFormat="1">
      <c r="A2632" s="13"/>
      <c r="B2632" s="233"/>
      <c r="C2632" s="234"/>
      <c r="D2632" s="235" t="s">
        <v>213</v>
      </c>
      <c r="E2632" s="236" t="s">
        <v>19</v>
      </c>
      <c r="F2632" s="237" t="s">
        <v>86</v>
      </c>
      <c r="G2632" s="234"/>
      <c r="H2632" s="238">
        <v>2</v>
      </c>
      <c r="I2632" s="239"/>
      <c r="J2632" s="234"/>
      <c r="K2632" s="234"/>
      <c r="L2632" s="240"/>
      <c r="M2632" s="241"/>
      <c r="N2632" s="242"/>
      <c r="O2632" s="242"/>
      <c r="P2632" s="242"/>
      <c r="Q2632" s="242"/>
      <c r="R2632" s="242"/>
      <c r="S2632" s="242"/>
      <c r="T2632" s="243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4" t="s">
        <v>213</v>
      </c>
      <c r="AU2632" s="244" t="s">
        <v>86</v>
      </c>
      <c r="AV2632" s="13" t="s">
        <v>86</v>
      </c>
      <c r="AW2632" s="13" t="s">
        <v>35</v>
      </c>
      <c r="AX2632" s="13" t="s">
        <v>73</v>
      </c>
      <c r="AY2632" s="244" t="s">
        <v>202</v>
      </c>
    </row>
    <row r="2633" s="15" customFormat="1">
      <c r="A2633" s="15"/>
      <c r="B2633" s="259"/>
      <c r="C2633" s="260"/>
      <c r="D2633" s="235" t="s">
        <v>213</v>
      </c>
      <c r="E2633" s="261" t="s">
        <v>19</v>
      </c>
      <c r="F2633" s="262" t="s">
        <v>3251</v>
      </c>
      <c r="G2633" s="260"/>
      <c r="H2633" s="261" t="s">
        <v>19</v>
      </c>
      <c r="I2633" s="263"/>
      <c r="J2633" s="260"/>
      <c r="K2633" s="260"/>
      <c r="L2633" s="264"/>
      <c r="M2633" s="265"/>
      <c r="N2633" s="266"/>
      <c r="O2633" s="266"/>
      <c r="P2633" s="266"/>
      <c r="Q2633" s="266"/>
      <c r="R2633" s="266"/>
      <c r="S2633" s="266"/>
      <c r="T2633" s="267"/>
      <c r="U2633" s="15"/>
      <c r="V2633" s="15"/>
      <c r="W2633" s="15"/>
      <c r="X2633" s="15"/>
      <c r="Y2633" s="15"/>
      <c r="Z2633" s="15"/>
      <c r="AA2633" s="15"/>
      <c r="AB2633" s="15"/>
      <c r="AC2633" s="15"/>
      <c r="AD2633" s="15"/>
      <c r="AE2633" s="15"/>
      <c r="AT2633" s="268" t="s">
        <v>213</v>
      </c>
      <c r="AU2633" s="268" t="s">
        <v>86</v>
      </c>
      <c r="AV2633" s="15" t="s">
        <v>80</v>
      </c>
      <c r="AW2633" s="15" t="s">
        <v>35</v>
      </c>
      <c r="AX2633" s="15" t="s">
        <v>73</v>
      </c>
      <c r="AY2633" s="268" t="s">
        <v>202</v>
      </c>
    </row>
    <row r="2634" s="13" customFormat="1">
      <c r="A2634" s="13"/>
      <c r="B2634" s="233"/>
      <c r="C2634" s="234"/>
      <c r="D2634" s="235" t="s">
        <v>213</v>
      </c>
      <c r="E2634" s="236" t="s">
        <v>19</v>
      </c>
      <c r="F2634" s="237" t="s">
        <v>80</v>
      </c>
      <c r="G2634" s="234"/>
      <c r="H2634" s="238">
        <v>1</v>
      </c>
      <c r="I2634" s="239"/>
      <c r="J2634" s="234"/>
      <c r="K2634" s="234"/>
      <c r="L2634" s="240"/>
      <c r="M2634" s="241"/>
      <c r="N2634" s="242"/>
      <c r="O2634" s="242"/>
      <c r="P2634" s="242"/>
      <c r="Q2634" s="242"/>
      <c r="R2634" s="242"/>
      <c r="S2634" s="242"/>
      <c r="T2634" s="24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4" t="s">
        <v>213</v>
      </c>
      <c r="AU2634" s="244" t="s">
        <v>86</v>
      </c>
      <c r="AV2634" s="13" t="s">
        <v>86</v>
      </c>
      <c r="AW2634" s="13" t="s">
        <v>35</v>
      </c>
      <c r="AX2634" s="13" t="s">
        <v>73</v>
      </c>
      <c r="AY2634" s="244" t="s">
        <v>202</v>
      </c>
    </row>
    <row r="2635" s="14" customFormat="1">
      <c r="A2635" s="14"/>
      <c r="B2635" s="245"/>
      <c r="C2635" s="246"/>
      <c r="D2635" s="235" t="s">
        <v>213</v>
      </c>
      <c r="E2635" s="247" t="s">
        <v>19</v>
      </c>
      <c r="F2635" s="248" t="s">
        <v>215</v>
      </c>
      <c r="G2635" s="246"/>
      <c r="H2635" s="249">
        <v>5</v>
      </c>
      <c r="I2635" s="250"/>
      <c r="J2635" s="246"/>
      <c r="K2635" s="246"/>
      <c r="L2635" s="251"/>
      <c r="M2635" s="252"/>
      <c r="N2635" s="253"/>
      <c r="O2635" s="253"/>
      <c r="P2635" s="253"/>
      <c r="Q2635" s="253"/>
      <c r="R2635" s="253"/>
      <c r="S2635" s="253"/>
      <c r="T2635" s="254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55" t="s">
        <v>213</v>
      </c>
      <c r="AU2635" s="255" t="s">
        <v>86</v>
      </c>
      <c r="AV2635" s="14" t="s">
        <v>209</v>
      </c>
      <c r="AW2635" s="14" t="s">
        <v>35</v>
      </c>
      <c r="AX2635" s="14" t="s">
        <v>80</v>
      </c>
      <c r="AY2635" s="255" t="s">
        <v>202</v>
      </c>
    </row>
    <row r="2636" s="2" customFormat="1" ht="16.5" customHeight="1">
      <c r="A2636" s="40"/>
      <c r="B2636" s="41"/>
      <c r="C2636" s="269" t="s">
        <v>1510</v>
      </c>
      <c r="D2636" s="269" t="s">
        <v>314</v>
      </c>
      <c r="E2636" s="270" t="s">
        <v>3252</v>
      </c>
      <c r="F2636" s="271" t="s">
        <v>3253</v>
      </c>
      <c r="G2636" s="272" t="s">
        <v>207</v>
      </c>
      <c r="H2636" s="273">
        <v>1</v>
      </c>
      <c r="I2636" s="274"/>
      <c r="J2636" s="275">
        <f>ROUND(I2636*H2636,2)</f>
        <v>0</v>
      </c>
      <c r="K2636" s="271" t="s">
        <v>208</v>
      </c>
      <c r="L2636" s="276"/>
      <c r="M2636" s="277" t="s">
        <v>19</v>
      </c>
      <c r="N2636" s="278" t="s">
        <v>45</v>
      </c>
      <c r="O2636" s="86"/>
      <c r="P2636" s="224">
        <f>O2636*H2636</f>
        <v>0</v>
      </c>
      <c r="Q2636" s="224">
        <v>0.018679999999999999</v>
      </c>
      <c r="R2636" s="224">
        <f>Q2636*H2636</f>
        <v>0.018679999999999999</v>
      </c>
      <c r="S2636" s="224">
        <v>0</v>
      </c>
      <c r="T2636" s="225">
        <f>S2636*H2636</f>
        <v>0</v>
      </c>
      <c r="U2636" s="40"/>
      <c r="V2636" s="40"/>
      <c r="W2636" s="40"/>
      <c r="X2636" s="40"/>
      <c r="Y2636" s="40"/>
      <c r="Z2636" s="40"/>
      <c r="AA2636" s="40"/>
      <c r="AB2636" s="40"/>
      <c r="AC2636" s="40"/>
      <c r="AD2636" s="40"/>
      <c r="AE2636" s="40"/>
      <c r="AR2636" s="226" t="s">
        <v>247</v>
      </c>
      <c r="AT2636" s="226" t="s">
        <v>314</v>
      </c>
      <c r="AU2636" s="226" t="s">
        <v>86</v>
      </c>
      <c r="AY2636" s="19" t="s">
        <v>202</v>
      </c>
      <c r="BE2636" s="227">
        <f>IF(N2636="základní",J2636,0)</f>
        <v>0</v>
      </c>
      <c r="BF2636" s="227">
        <f>IF(N2636="snížená",J2636,0)</f>
        <v>0</v>
      </c>
      <c r="BG2636" s="227">
        <f>IF(N2636="zákl. přenesená",J2636,0)</f>
        <v>0</v>
      </c>
      <c r="BH2636" s="227">
        <f>IF(N2636="sníž. přenesená",J2636,0)</f>
        <v>0</v>
      </c>
      <c r="BI2636" s="227">
        <f>IF(N2636="nulová",J2636,0)</f>
        <v>0</v>
      </c>
      <c r="BJ2636" s="19" t="s">
        <v>86</v>
      </c>
      <c r="BK2636" s="227">
        <f>ROUND(I2636*H2636,2)</f>
        <v>0</v>
      </c>
      <c r="BL2636" s="19" t="s">
        <v>209</v>
      </c>
      <c r="BM2636" s="226" t="s">
        <v>3254</v>
      </c>
    </row>
    <row r="2637" s="15" customFormat="1">
      <c r="A2637" s="15"/>
      <c r="B2637" s="259"/>
      <c r="C2637" s="260"/>
      <c r="D2637" s="235" t="s">
        <v>213</v>
      </c>
      <c r="E2637" s="261" t="s">
        <v>19</v>
      </c>
      <c r="F2637" s="262" t="s">
        <v>3251</v>
      </c>
      <c r="G2637" s="260"/>
      <c r="H2637" s="261" t="s">
        <v>19</v>
      </c>
      <c r="I2637" s="263"/>
      <c r="J2637" s="260"/>
      <c r="K2637" s="260"/>
      <c r="L2637" s="264"/>
      <c r="M2637" s="265"/>
      <c r="N2637" s="266"/>
      <c r="O2637" s="266"/>
      <c r="P2637" s="266"/>
      <c r="Q2637" s="266"/>
      <c r="R2637" s="266"/>
      <c r="S2637" s="266"/>
      <c r="T2637" s="267"/>
      <c r="U2637" s="15"/>
      <c r="V2637" s="15"/>
      <c r="W2637" s="15"/>
      <c r="X2637" s="15"/>
      <c r="Y2637" s="15"/>
      <c r="Z2637" s="15"/>
      <c r="AA2637" s="15"/>
      <c r="AB2637" s="15"/>
      <c r="AC2637" s="15"/>
      <c r="AD2637" s="15"/>
      <c r="AE2637" s="15"/>
      <c r="AT2637" s="268" t="s">
        <v>213</v>
      </c>
      <c r="AU2637" s="268" t="s">
        <v>86</v>
      </c>
      <c r="AV2637" s="15" t="s">
        <v>80</v>
      </c>
      <c r="AW2637" s="15" t="s">
        <v>35</v>
      </c>
      <c r="AX2637" s="15" t="s">
        <v>73</v>
      </c>
      <c r="AY2637" s="268" t="s">
        <v>202</v>
      </c>
    </row>
    <row r="2638" s="13" customFormat="1">
      <c r="A2638" s="13"/>
      <c r="B2638" s="233"/>
      <c r="C2638" s="234"/>
      <c r="D2638" s="235" t="s">
        <v>213</v>
      </c>
      <c r="E2638" s="236" t="s">
        <v>19</v>
      </c>
      <c r="F2638" s="237" t="s">
        <v>80</v>
      </c>
      <c r="G2638" s="234"/>
      <c r="H2638" s="238">
        <v>1</v>
      </c>
      <c r="I2638" s="239"/>
      <c r="J2638" s="234"/>
      <c r="K2638" s="234"/>
      <c r="L2638" s="240"/>
      <c r="M2638" s="241"/>
      <c r="N2638" s="242"/>
      <c r="O2638" s="242"/>
      <c r="P2638" s="242"/>
      <c r="Q2638" s="242"/>
      <c r="R2638" s="242"/>
      <c r="S2638" s="242"/>
      <c r="T2638" s="243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4" t="s">
        <v>213</v>
      </c>
      <c r="AU2638" s="244" t="s">
        <v>86</v>
      </c>
      <c r="AV2638" s="13" t="s">
        <v>86</v>
      </c>
      <c r="AW2638" s="13" t="s">
        <v>35</v>
      </c>
      <c r="AX2638" s="13" t="s">
        <v>73</v>
      </c>
      <c r="AY2638" s="244" t="s">
        <v>202</v>
      </c>
    </row>
    <row r="2639" s="14" customFormat="1">
      <c r="A2639" s="14"/>
      <c r="B2639" s="245"/>
      <c r="C2639" s="246"/>
      <c r="D2639" s="235" t="s">
        <v>213</v>
      </c>
      <c r="E2639" s="247" t="s">
        <v>19</v>
      </c>
      <c r="F2639" s="248" t="s">
        <v>215</v>
      </c>
      <c r="G2639" s="246"/>
      <c r="H2639" s="249">
        <v>1</v>
      </c>
      <c r="I2639" s="250"/>
      <c r="J2639" s="246"/>
      <c r="K2639" s="246"/>
      <c r="L2639" s="251"/>
      <c r="M2639" s="252"/>
      <c r="N2639" s="253"/>
      <c r="O2639" s="253"/>
      <c r="P2639" s="253"/>
      <c r="Q2639" s="253"/>
      <c r="R2639" s="253"/>
      <c r="S2639" s="253"/>
      <c r="T2639" s="254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55" t="s">
        <v>213</v>
      </c>
      <c r="AU2639" s="255" t="s">
        <v>86</v>
      </c>
      <c r="AV2639" s="14" t="s">
        <v>209</v>
      </c>
      <c r="AW2639" s="14" t="s">
        <v>35</v>
      </c>
      <c r="AX2639" s="14" t="s">
        <v>80</v>
      </c>
      <c r="AY2639" s="255" t="s">
        <v>202</v>
      </c>
    </row>
    <row r="2640" s="2" customFormat="1" ht="16.5" customHeight="1">
      <c r="A2640" s="40"/>
      <c r="B2640" s="41"/>
      <c r="C2640" s="269" t="s">
        <v>1515</v>
      </c>
      <c r="D2640" s="269" t="s">
        <v>314</v>
      </c>
      <c r="E2640" s="270" t="s">
        <v>3255</v>
      </c>
      <c r="F2640" s="271" t="s">
        <v>3256</v>
      </c>
      <c r="G2640" s="272" t="s">
        <v>207</v>
      </c>
      <c r="H2640" s="273">
        <v>4</v>
      </c>
      <c r="I2640" s="274"/>
      <c r="J2640" s="275">
        <f>ROUND(I2640*H2640,2)</f>
        <v>0</v>
      </c>
      <c r="K2640" s="271" t="s">
        <v>208</v>
      </c>
      <c r="L2640" s="276"/>
      <c r="M2640" s="277" t="s">
        <v>19</v>
      </c>
      <c r="N2640" s="278" t="s">
        <v>45</v>
      </c>
      <c r="O2640" s="86"/>
      <c r="P2640" s="224">
        <f>O2640*H2640</f>
        <v>0</v>
      </c>
      <c r="Q2640" s="224">
        <v>0.0195</v>
      </c>
      <c r="R2640" s="224">
        <f>Q2640*H2640</f>
        <v>0.078</v>
      </c>
      <c r="S2640" s="224">
        <v>0</v>
      </c>
      <c r="T2640" s="225">
        <f>S2640*H2640</f>
        <v>0</v>
      </c>
      <c r="U2640" s="40"/>
      <c r="V2640" s="40"/>
      <c r="W2640" s="40"/>
      <c r="X2640" s="40"/>
      <c r="Y2640" s="40"/>
      <c r="Z2640" s="40"/>
      <c r="AA2640" s="40"/>
      <c r="AB2640" s="40"/>
      <c r="AC2640" s="40"/>
      <c r="AD2640" s="40"/>
      <c r="AE2640" s="40"/>
      <c r="AR2640" s="226" t="s">
        <v>247</v>
      </c>
      <c r="AT2640" s="226" t="s">
        <v>314</v>
      </c>
      <c r="AU2640" s="226" t="s">
        <v>86</v>
      </c>
      <c r="AY2640" s="19" t="s">
        <v>202</v>
      </c>
      <c r="BE2640" s="227">
        <f>IF(N2640="základní",J2640,0)</f>
        <v>0</v>
      </c>
      <c r="BF2640" s="227">
        <f>IF(N2640="snížená",J2640,0)</f>
        <v>0</v>
      </c>
      <c r="BG2640" s="227">
        <f>IF(N2640="zákl. přenesená",J2640,0)</f>
        <v>0</v>
      </c>
      <c r="BH2640" s="227">
        <f>IF(N2640="sníž. přenesená",J2640,0)</f>
        <v>0</v>
      </c>
      <c r="BI2640" s="227">
        <f>IF(N2640="nulová",J2640,0)</f>
        <v>0</v>
      </c>
      <c r="BJ2640" s="19" t="s">
        <v>86</v>
      </c>
      <c r="BK2640" s="227">
        <f>ROUND(I2640*H2640,2)</f>
        <v>0</v>
      </c>
      <c r="BL2640" s="19" t="s">
        <v>209</v>
      </c>
      <c r="BM2640" s="226" t="s">
        <v>3257</v>
      </c>
    </row>
    <row r="2641" s="15" customFormat="1">
      <c r="A2641" s="15"/>
      <c r="B2641" s="259"/>
      <c r="C2641" s="260"/>
      <c r="D2641" s="235" t="s">
        <v>213</v>
      </c>
      <c r="E2641" s="261" t="s">
        <v>19</v>
      </c>
      <c r="F2641" s="262" t="s">
        <v>3248</v>
      </c>
      <c r="G2641" s="260"/>
      <c r="H2641" s="261" t="s">
        <v>19</v>
      </c>
      <c r="I2641" s="263"/>
      <c r="J2641" s="260"/>
      <c r="K2641" s="260"/>
      <c r="L2641" s="264"/>
      <c r="M2641" s="265"/>
      <c r="N2641" s="266"/>
      <c r="O2641" s="266"/>
      <c r="P2641" s="266"/>
      <c r="Q2641" s="266"/>
      <c r="R2641" s="266"/>
      <c r="S2641" s="266"/>
      <c r="T2641" s="267"/>
      <c r="U2641" s="15"/>
      <c r="V2641" s="15"/>
      <c r="W2641" s="15"/>
      <c r="X2641" s="15"/>
      <c r="Y2641" s="15"/>
      <c r="Z2641" s="15"/>
      <c r="AA2641" s="15"/>
      <c r="AB2641" s="15"/>
      <c r="AC2641" s="15"/>
      <c r="AD2641" s="15"/>
      <c r="AE2641" s="15"/>
      <c r="AT2641" s="268" t="s">
        <v>213</v>
      </c>
      <c r="AU2641" s="268" t="s">
        <v>86</v>
      </c>
      <c r="AV2641" s="15" t="s">
        <v>80</v>
      </c>
      <c r="AW2641" s="15" t="s">
        <v>35</v>
      </c>
      <c r="AX2641" s="15" t="s">
        <v>73</v>
      </c>
      <c r="AY2641" s="268" t="s">
        <v>202</v>
      </c>
    </row>
    <row r="2642" s="13" customFormat="1">
      <c r="A2642" s="13"/>
      <c r="B2642" s="233"/>
      <c r="C2642" s="234"/>
      <c r="D2642" s="235" t="s">
        <v>213</v>
      </c>
      <c r="E2642" s="236" t="s">
        <v>19</v>
      </c>
      <c r="F2642" s="237" t="s">
        <v>80</v>
      </c>
      <c r="G2642" s="234"/>
      <c r="H2642" s="238">
        <v>1</v>
      </c>
      <c r="I2642" s="239"/>
      <c r="J2642" s="234"/>
      <c r="K2642" s="234"/>
      <c r="L2642" s="240"/>
      <c r="M2642" s="241"/>
      <c r="N2642" s="242"/>
      <c r="O2642" s="242"/>
      <c r="P2642" s="242"/>
      <c r="Q2642" s="242"/>
      <c r="R2642" s="242"/>
      <c r="S2642" s="242"/>
      <c r="T2642" s="243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4" t="s">
        <v>213</v>
      </c>
      <c r="AU2642" s="244" t="s">
        <v>86</v>
      </c>
      <c r="AV2642" s="13" t="s">
        <v>86</v>
      </c>
      <c r="AW2642" s="13" t="s">
        <v>35</v>
      </c>
      <c r="AX2642" s="13" t="s">
        <v>73</v>
      </c>
      <c r="AY2642" s="244" t="s">
        <v>202</v>
      </c>
    </row>
    <row r="2643" s="15" customFormat="1">
      <c r="A2643" s="15"/>
      <c r="B2643" s="259"/>
      <c r="C2643" s="260"/>
      <c r="D2643" s="235" t="s">
        <v>213</v>
      </c>
      <c r="E2643" s="261" t="s">
        <v>19</v>
      </c>
      <c r="F2643" s="262" t="s">
        <v>3249</v>
      </c>
      <c r="G2643" s="260"/>
      <c r="H2643" s="261" t="s">
        <v>19</v>
      </c>
      <c r="I2643" s="263"/>
      <c r="J2643" s="260"/>
      <c r="K2643" s="260"/>
      <c r="L2643" s="264"/>
      <c r="M2643" s="265"/>
      <c r="N2643" s="266"/>
      <c r="O2643" s="266"/>
      <c r="P2643" s="266"/>
      <c r="Q2643" s="266"/>
      <c r="R2643" s="266"/>
      <c r="S2643" s="266"/>
      <c r="T2643" s="267"/>
      <c r="U2643" s="15"/>
      <c r="V2643" s="15"/>
      <c r="W2643" s="15"/>
      <c r="X2643" s="15"/>
      <c r="Y2643" s="15"/>
      <c r="Z2643" s="15"/>
      <c r="AA2643" s="15"/>
      <c r="AB2643" s="15"/>
      <c r="AC2643" s="15"/>
      <c r="AD2643" s="15"/>
      <c r="AE2643" s="15"/>
      <c r="AT2643" s="268" t="s">
        <v>213</v>
      </c>
      <c r="AU2643" s="268" t="s">
        <v>86</v>
      </c>
      <c r="AV2643" s="15" t="s">
        <v>80</v>
      </c>
      <c r="AW2643" s="15" t="s">
        <v>35</v>
      </c>
      <c r="AX2643" s="15" t="s">
        <v>73</v>
      </c>
      <c r="AY2643" s="268" t="s">
        <v>202</v>
      </c>
    </row>
    <row r="2644" s="13" customFormat="1">
      <c r="A2644" s="13"/>
      <c r="B2644" s="233"/>
      <c r="C2644" s="234"/>
      <c r="D2644" s="235" t="s">
        <v>213</v>
      </c>
      <c r="E2644" s="236" t="s">
        <v>19</v>
      </c>
      <c r="F2644" s="237" t="s">
        <v>80</v>
      </c>
      <c r="G2644" s="234"/>
      <c r="H2644" s="238">
        <v>1</v>
      </c>
      <c r="I2644" s="239"/>
      <c r="J2644" s="234"/>
      <c r="K2644" s="234"/>
      <c r="L2644" s="240"/>
      <c r="M2644" s="241"/>
      <c r="N2644" s="242"/>
      <c r="O2644" s="242"/>
      <c r="P2644" s="242"/>
      <c r="Q2644" s="242"/>
      <c r="R2644" s="242"/>
      <c r="S2644" s="242"/>
      <c r="T2644" s="24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4" t="s">
        <v>213</v>
      </c>
      <c r="AU2644" s="244" t="s">
        <v>86</v>
      </c>
      <c r="AV2644" s="13" t="s">
        <v>86</v>
      </c>
      <c r="AW2644" s="13" t="s">
        <v>35</v>
      </c>
      <c r="AX2644" s="13" t="s">
        <v>73</v>
      </c>
      <c r="AY2644" s="244" t="s">
        <v>202</v>
      </c>
    </row>
    <row r="2645" s="15" customFormat="1">
      <c r="A2645" s="15"/>
      <c r="B2645" s="259"/>
      <c r="C2645" s="260"/>
      <c r="D2645" s="235" t="s">
        <v>213</v>
      </c>
      <c r="E2645" s="261" t="s">
        <v>19</v>
      </c>
      <c r="F2645" s="262" t="s">
        <v>3250</v>
      </c>
      <c r="G2645" s="260"/>
      <c r="H2645" s="261" t="s">
        <v>19</v>
      </c>
      <c r="I2645" s="263"/>
      <c r="J2645" s="260"/>
      <c r="K2645" s="260"/>
      <c r="L2645" s="264"/>
      <c r="M2645" s="265"/>
      <c r="N2645" s="266"/>
      <c r="O2645" s="266"/>
      <c r="P2645" s="266"/>
      <c r="Q2645" s="266"/>
      <c r="R2645" s="266"/>
      <c r="S2645" s="266"/>
      <c r="T2645" s="267"/>
      <c r="U2645" s="15"/>
      <c r="V2645" s="15"/>
      <c r="W2645" s="15"/>
      <c r="X2645" s="15"/>
      <c r="Y2645" s="15"/>
      <c r="Z2645" s="15"/>
      <c r="AA2645" s="15"/>
      <c r="AB2645" s="15"/>
      <c r="AC2645" s="15"/>
      <c r="AD2645" s="15"/>
      <c r="AE2645" s="15"/>
      <c r="AT2645" s="268" t="s">
        <v>213</v>
      </c>
      <c r="AU2645" s="268" t="s">
        <v>86</v>
      </c>
      <c r="AV2645" s="15" t="s">
        <v>80</v>
      </c>
      <c r="AW2645" s="15" t="s">
        <v>35</v>
      </c>
      <c r="AX2645" s="15" t="s">
        <v>73</v>
      </c>
      <c r="AY2645" s="268" t="s">
        <v>202</v>
      </c>
    </row>
    <row r="2646" s="13" customFormat="1">
      <c r="A2646" s="13"/>
      <c r="B2646" s="233"/>
      <c r="C2646" s="234"/>
      <c r="D2646" s="235" t="s">
        <v>213</v>
      </c>
      <c r="E2646" s="236" t="s">
        <v>19</v>
      </c>
      <c r="F2646" s="237" t="s">
        <v>86</v>
      </c>
      <c r="G2646" s="234"/>
      <c r="H2646" s="238">
        <v>2</v>
      </c>
      <c r="I2646" s="239"/>
      <c r="J2646" s="234"/>
      <c r="K2646" s="234"/>
      <c r="L2646" s="240"/>
      <c r="M2646" s="241"/>
      <c r="N2646" s="242"/>
      <c r="O2646" s="242"/>
      <c r="P2646" s="242"/>
      <c r="Q2646" s="242"/>
      <c r="R2646" s="242"/>
      <c r="S2646" s="242"/>
      <c r="T2646" s="24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4" t="s">
        <v>213</v>
      </c>
      <c r="AU2646" s="244" t="s">
        <v>86</v>
      </c>
      <c r="AV2646" s="13" t="s">
        <v>86</v>
      </c>
      <c r="AW2646" s="13" t="s">
        <v>35</v>
      </c>
      <c r="AX2646" s="13" t="s">
        <v>73</v>
      </c>
      <c r="AY2646" s="244" t="s">
        <v>202</v>
      </c>
    </row>
    <row r="2647" s="14" customFormat="1">
      <c r="A2647" s="14"/>
      <c r="B2647" s="245"/>
      <c r="C2647" s="246"/>
      <c r="D2647" s="235" t="s">
        <v>213</v>
      </c>
      <c r="E2647" s="247" t="s">
        <v>19</v>
      </c>
      <c r="F2647" s="248" t="s">
        <v>215</v>
      </c>
      <c r="G2647" s="246"/>
      <c r="H2647" s="249">
        <v>4</v>
      </c>
      <c r="I2647" s="250"/>
      <c r="J2647" s="246"/>
      <c r="K2647" s="246"/>
      <c r="L2647" s="251"/>
      <c r="M2647" s="252"/>
      <c r="N2647" s="253"/>
      <c r="O2647" s="253"/>
      <c r="P2647" s="253"/>
      <c r="Q2647" s="253"/>
      <c r="R2647" s="253"/>
      <c r="S2647" s="253"/>
      <c r="T2647" s="254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55" t="s">
        <v>213</v>
      </c>
      <c r="AU2647" s="255" t="s">
        <v>86</v>
      </c>
      <c r="AV2647" s="14" t="s">
        <v>209</v>
      </c>
      <c r="AW2647" s="14" t="s">
        <v>35</v>
      </c>
      <c r="AX2647" s="14" t="s">
        <v>80</v>
      </c>
      <c r="AY2647" s="255" t="s">
        <v>202</v>
      </c>
    </row>
    <row r="2648" s="2" customFormat="1" ht="24.15" customHeight="1">
      <c r="A2648" s="40"/>
      <c r="B2648" s="41"/>
      <c r="C2648" s="215" t="s">
        <v>1520</v>
      </c>
      <c r="D2648" s="215" t="s">
        <v>204</v>
      </c>
      <c r="E2648" s="216" t="s">
        <v>3258</v>
      </c>
      <c r="F2648" s="217" t="s">
        <v>3259</v>
      </c>
      <c r="G2648" s="218" t="s">
        <v>207</v>
      </c>
      <c r="H2648" s="219">
        <v>3</v>
      </c>
      <c r="I2648" s="220"/>
      <c r="J2648" s="221">
        <f>ROUND(I2648*H2648,2)</f>
        <v>0</v>
      </c>
      <c r="K2648" s="217" t="s">
        <v>208</v>
      </c>
      <c r="L2648" s="46"/>
      <c r="M2648" s="222" t="s">
        <v>19</v>
      </c>
      <c r="N2648" s="223" t="s">
        <v>45</v>
      </c>
      <c r="O2648" s="86"/>
      <c r="P2648" s="224">
        <f>O2648*H2648</f>
        <v>0</v>
      </c>
      <c r="Q2648" s="224">
        <v>0.053620000000000001</v>
      </c>
      <c r="R2648" s="224">
        <f>Q2648*H2648</f>
        <v>0.16086</v>
      </c>
      <c r="S2648" s="224">
        <v>0</v>
      </c>
      <c r="T2648" s="225">
        <f>S2648*H2648</f>
        <v>0</v>
      </c>
      <c r="U2648" s="40"/>
      <c r="V2648" s="40"/>
      <c r="W2648" s="40"/>
      <c r="X2648" s="40"/>
      <c r="Y2648" s="40"/>
      <c r="Z2648" s="40"/>
      <c r="AA2648" s="40"/>
      <c r="AB2648" s="40"/>
      <c r="AC2648" s="40"/>
      <c r="AD2648" s="40"/>
      <c r="AE2648" s="40"/>
      <c r="AR2648" s="226" t="s">
        <v>209</v>
      </c>
      <c r="AT2648" s="226" t="s">
        <v>204</v>
      </c>
      <c r="AU2648" s="226" t="s">
        <v>86</v>
      </c>
      <c r="AY2648" s="19" t="s">
        <v>202</v>
      </c>
      <c r="BE2648" s="227">
        <f>IF(N2648="základní",J2648,0)</f>
        <v>0</v>
      </c>
      <c r="BF2648" s="227">
        <f>IF(N2648="snížená",J2648,0)</f>
        <v>0</v>
      </c>
      <c r="BG2648" s="227">
        <f>IF(N2648="zákl. přenesená",J2648,0)</f>
        <v>0</v>
      </c>
      <c r="BH2648" s="227">
        <f>IF(N2648="sníž. přenesená",J2648,0)</f>
        <v>0</v>
      </c>
      <c r="BI2648" s="227">
        <f>IF(N2648="nulová",J2648,0)</f>
        <v>0</v>
      </c>
      <c r="BJ2648" s="19" t="s">
        <v>86</v>
      </c>
      <c r="BK2648" s="227">
        <f>ROUND(I2648*H2648,2)</f>
        <v>0</v>
      </c>
      <c r="BL2648" s="19" t="s">
        <v>209</v>
      </c>
      <c r="BM2648" s="226" t="s">
        <v>3260</v>
      </c>
    </row>
    <row r="2649" s="2" customFormat="1">
      <c r="A2649" s="40"/>
      <c r="B2649" s="41"/>
      <c r="C2649" s="42"/>
      <c r="D2649" s="228" t="s">
        <v>211</v>
      </c>
      <c r="E2649" s="42"/>
      <c r="F2649" s="229" t="s">
        <v>3261</v>
      </c>
      <c r="G2649" s="42"/>
      <c r="H2649" s="42"/>
      <c r="I2649" s="230"/>
      <c r="J2649" s="42"/>
      <c r="K2649" s="42"/>
      <c r="L2649" s="46"/>
      <c r="M2649" s="231"/>
      <c r="N2649" s="232"/>
      <c r="O2649" s="86"/>
      <c r="P2649" s="86"/>
      <c r="Q2649" s="86"/>
      <c r="R2649" s="86"/>
      <c r="S2649" s="86"/>
      <c r="T2649" s="87"/>
      <c r="U2649" s="40"/>
      <c r="V2649" s="40"/>
      <c r="W2649" s="40"/>
      <c r="X2649" s="40"/>
      <c r="Y2649" s="40"/>
      <c r="Z2649" s="40"/>
      <c r="AA2649" s="40"/>
      <c r="AB2649" s="40"/>
      <c r="AC2649" s="40"/>
      <c r="AD2649" s="40"/>
      <c r="AE2649" s="40"/>
      <c r="AT2649" s="19" t="s">
        <v>211</v>
      </c>
      <c r="AU2649" s="19" t="s">
        <v>86</v>
      </c>
    </row>
    <row r="2650" s="15" customFormat="1">
      <c r="A2650" s="15"/>
      <c r="B2650" s="259"/>
      <c r="C2650" s="260"/>
      <c r="D2650" s="235" t="s">
        <v>213</v>
      </c>
      <c r="E2650" s="261" t="s">
        <v>19</v>
      </c>
      <c r="F2650" s="262" t="s">
        <v>3262</v>
      </c>
      <c r="G2650" s="260"/>
      <c r="H2650" s="261" t="s">
        <v>19</v>
      </c>
      <c r="I2650" s="263"/>
      <c r="J2650" s="260"/>
      <c r="K2650" s="260"/>
      <c r="L2650" s="264"/>
      <c r="M2650" s="265"/>
      <c r="N2650" s="266"/>
      <c r="O2650" s="266"/>
      <c r="P2650" s="266"/>
      <c r="Q2650" s="266"/>
      <c r="R2650" s="266"/>
      <c r="S2650" s="266"/>
      <c r="T2650" s="267"/>
      <c r="U2650" s="15"/>
      <c r="V2650" s="15"/>
      <c r="W2650" s="15"/>
      <c r="X2650" s="15"/>
      <c r="Y2650" s="15"/>
      <c r="Z2650" s="15"/>
      <c r="AA2650" s="15"/>
      <c r="AB2650" s="15"/>
      <c r="AC2650" s="15"/>
      <c r="AD2650" s="15"/>
      <c r="AE2650" s="15"/>
      <c r="AT2650" s="268" t="s">
        <v>213</v>
      </c>
      <c r="AU2650" s="268" t="s">
        <v>86</v>
      </c>
      <c r="AV2650" s="15" t="s">
        <v>80</v>
      </c>
      <c r="AW2650" s="15" t="s">
        <v>35</v>
      </c>
      <c r="AX2650" s="15" t="s">
        <v>73</v>
      </c>
      <c r="AY2650" s="268" t="s">
        <v>202</v>
      </c>
    </row>
    <row r="2651" s="13" customFormat="1">
      <c r="A2651" s="13"/>
      <c r="B2651" s="233"/>
      <c r="C2651" s="234"/>
      <c r="D2651" s="235" t="s">
        <v>213</v>
      </c>
      <c r="E2651" s="236" t="s">
        <v>19</v>
      </c>
      <c r="F2651" s="237" t="s">
        <v>109</v>
      </c>
      <c r="G2651" s="234"/>
      <c r="H2651" s="238">
        <v>3</v>
      </c>
      <c r="I2651" s="239"/>
      <c r="J2651" s="234"/>
      <c r="K2651" s="234"/>
      <c r="L2651" s="240"/>
      <c r="M2651" s="241"/>
      <c r="N2651" s="242"/>
      <c r="O2651" s="242"/>
      <c r="P2651" s="242"/>
      <c r="Q2651" s="242"/>
      <c r="R2651" s="242"/>
      <c r="S2651" s="242"/>
      <c r="T2651" s="243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4" t="s">
        <v>213</v>
      </c>
      <c r="AU2651" s="244" t="s">
        <v>86</v>
      </c>
      <c r="AV2651" s="13" t="s">
        <v>86</v>
      </c>
      <c r="AW2651" s="13" t="s">
        <v>35</v>
      </c>
      <c r="AX2651" s="13" t="s">
        <v>73</v>
      </c>
      <c r="AY2651" s="244" t="s">
        <v>202</v>
      </c>
    </row>
    <row r="2652" s="14" customFormat="1">
      <c r="A2652" s="14"/>
      <c r="B2652" s="245"/>
      <c r="C2652" s="246"/>
      <c r="D2652" s="235" t="s">
        <v>213</v>
      </c>
      <c r="E2652" s="247" t="s">
        <v>19</v>
      </c>
      <c r="F2652" s="248" t="s">
        <v>215</v>
      </c>
      <c r="G2652" s="246"/>
      <c r="H2652" s="249">
        <v>3</v>
      </c>
      <c r="I2652" s="250"/>
      <c r="J2652" s="246"/>
      <c r="K2652" s="246"/>
      <c r="L2652" s="251"/>
      <c r="M2652" s="252"/>
      <c r="N2652" s="253"/>
      <c r="O2652" s="253"/>
      <c r="P2652" s="253"/>
      <c r="Q2652" s="253"/>
      <c r="R2652" s="253"/>
      <c r="S2652" s="253"/>
      <c r="T2652" s="254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55" t="s">
        <v>213</v>
      </c>
      <c r="AU2652" s="255" t="s">
        <v>86</v>
      </c>
      <c r="AV2652" s="14" t="s">
        <v>209</v>
      </c>
      <c r="AW2652" s="14" t="s">
        <v>35</v>
      </c>
      <c r="AX2652" s="14" t="s">
        <v>80</v>
      </c>
      <c r="AY2652" s="255" t="s">
        <v>202</v>
      </c>
    </row>
    <row r="2653" s="2" customFormat="1" ht="24.15" customHeight="1">
      <c r="A2653" s="40"/>
      <c r="B2653" s="41"/>
      <c r="C2653" s="269" t="s">
        <v>1525</v>
      </c>
      <c r="D2653" s="269" t="s">
        <v>314</v>
      </c>
      <c r="E2653" s="270" t="s">
        <v>3263</v>
      </c>
      <c r="F2653" s="271" t="s">
        <v>3264</v>
      </c>
      <c r="G2653" s="272" t="s">
        <v>207</v>
      </c>
      <c r="H2653" s="273">
        <v>3</v>
      </c>
      <c r="I2653" s="274"/>
      <c r="J2653" s="275">
        <f>ROUND(I2653*H2653,2)</f>
        <v>0</v>
      </c>
      <c r="K2653" s="271" t="s">
        <v>1938</v>
      </c>
      <c r="L2653" s="276"/>
      <c r="M2653" s="277" t="s">
        <v>19</v>
      </c>
      <c r="N2653" s="278" t="s">
        <v>45</v>
      </c>
      <c r="O2653" s="86"/>
      <c r="P2653" s="224">
        <f>O2653*H2653</f>
        <v>0</v>
      </c>
      <c r="Q2653" s="224">
        <v>0.044999999999999998</v>
      </c>
      <c r="R2653" s="224">
        <f>Q2653*H2653</f>
        <v>0.13500000000000001</v>
      </c>
      <c r="S2653" s="224">
        <v>0</v>
      </c>
      <c r="T2653" s="225">
        <f>S2653*H2653</f>
        <v>0</v>
      </c>
      <c r="U2653" s="40"/>
      <c r="V2653" s="40"/>
      <c r="W2653" s="40"/>
      <c r="X2653" s="40"/>
      <c r="Y2653" s="40"/>
      <c r="Z2653" s="40"/>
      <c r="AA2653" s="40"/>
      <c r="AB2653" s="40"/>
      <c r="AC2653" s="40"/>
      <c r="AD2653" s="40"/>
      <c r="AE2653" s="40"/>
      <c r="AR2653" s="226" t="s">
        <v>247</v>
      </c>
      <c r="AT2653" s="226" t="s">
        <v>314</v>
      </c>
      <c r="AU2653" s="226" t="s">
        <v>86</v>
      </c>
      <c r="AY2653" s="19" t="s">
        <v>202</v>
      </c>
      <c r="BE2653" s="227">
        <f>IF(N2653="základní",J2653,0)</f>
        <v>0</v>
      </c>
      <c r="BF2653" s="227">
        <f>IF(N2653="snížená",J2653,0)</f>
        <v>0</v>
      </c>
      <c r="BG2653" s="227">
        <f>IF(N2653="zákl. přenesená",J2653,0)</f>
        <v>0</v>
      </c>
      <c r="BH2653" s="227">
        <f>IF(N2653="sníž. přenesená",J2653,0)</f>
        <v>0</v>
      </c>
      <c r="BI2653" s="227">
        <f>IF(N2653="nulová",J2653,0)</f>
        <v>0</v>
      </c>
      <c r="BJ2653" s="19" t="s">
        <v>86</v>
      </c>
      <c r="BK2653" s="227">
        <f>ROUND(I2653*H2653,2)</f>
        <v>0</v>
      </c>
      <c r="BL2653" s="19" t="s">
        <v>209</v>
      </c>
      <c r="BM2653" s="226" t="s">
        <v>3265</v>
      </c>
    </row>
    <row r="2654" s="15" customFormat="1">
      <c r="A2654" s="15"/>
      <c r="B2654" s="259"/>
      <c r="C2654" s="260"/>
      <c r="D2654" s="235" t="s">
        <v>213</v>
      </c>
      <c r="E2654" s="261" t="s">
        <v>19</v>
      </c>
      <c r="F2654" s="262" t="s">
        <v>3262</v>
      </c>
      <c r="G2654" s="260"/>
      <c r="H2654" s="261" t="s">
        <v>19</v>
      </c>
      <c r="I2654" s="263"/>
      <c r="J2654" s="260"/>
      <c r="K2654" s="260"/>
      <c r="L2654" s="264"/>
      <c r="M2654" s="265"/>
      <c r="N2654" s="266"/>
      <c r="O2654" s="266"/>
      <c r="P2654" s="266"/>
      <c r="Q2654" s="266"/>
      <c r="R2654" s="266"/>
      <c r="S2654" s="266"/>
      <c r="T2654" s="267"/>
      <c r="U2654" s="15"/>
      <c r="V2654" s="15"/>
      <c r="W2654" s="15"/>
      <c r="X2654" s="15"/>
      <c r="Y2654" s="15"/>
      <c r="Z2654" s="15"/>
      <c r="AA2654" s="15"/>
      <c r="AB2654" s="15"/>
      <c r="AC2654" s="15"/>
      <c r="AD2654" s="15"/>
      <c r="AE2654" s="15"/>
      <c r="AT2654" s="268" t="s">
        <v>213</v>
      </c>
      <c r="AU2654" s="268" t="s">
        <v>86</v>
      </c>
      <c r="AV2654" s="15" t="s">
        <v>80</v>
      </c>
      <c r="AW2654" s="15" t="s">
        <v>35</v>
      </c>
      <c r="AX2654" s="15" t="s">
        <v>73</v>
      </c>
      <c r="AY2654" s="268" t="s">
        <v>202</v>
      </c>
    </row>
    <row r="2655" s="13" customFormat="1">
      <c r="A2655" s="13"/>
      <c r="B2655" s="233"/>
      <c r="C2655" s="234"/>
      <c r="D2655" s="235" t="s">
        <v>213</v>
      </c>
      <c r="E2655" s="236" t="s">
        <v>19</v>
      </c>
      <c r="F2655" s="237" t="s">
        <v>109</v>
      </c>
      <c r="G2655" s="234"/>
      <c r="H2655" s="238">
        <v>3</v>
      </c>
      <c r="I2655" s="239"/>
      <c r="J2655" s="234"/>
      <c r="K2655" s="234"/>
      <c r="L2655" s="240"/>
      <c r="M2655" s="241"/>
      <c r="N2655" s="242"/>
      <c r="O2655" s="242"/>
      <c r="P2655" s="242"/>
      <c r="Q2655" s="242"/>
      <c r="R2655" s="242"/>
      <c r="S2655" s="242"/>
      <c r="T2655" s="243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4" t="s">
        <v>213</v>
      </c>
      <c r="AU2655" s="244" t="s">
        <v>86</v>
      </c>
      <c r="AV2655" s="13" t="s">
        <v>86</v>
      </c>
      <c r="AW2655" s="13" t="s">
        <v>35</v>
      </c>
      <c r="AX2655" s="13" t="s">
        <v>73</v>
      </c>
      <c r="AY2655" s="244" t="s">
        <v>202</v>
      </c>
    </row>
    <row r="2656" s="14" customFormat="1">
      <c r="A2656" s="14"/>
      <c r="B2656" s="245"/>
      <c r="C2656" s="246"/>
      <c r="D2656" s="235" t="s">
        <v>213</v>
      </c>
      <c r="E2656" s="247" t="s">
        <v>19</v>
      </c>
      <c r="F2656" s="248" t="s">
        <v>215</v>
      </c>
      <c r="G2656" s="246"/>
      <c r="H2656" s="249">
        <v>3</v>
      </c>
      <c r="I2656" s="250"/>
      <c r="J2656" s="246"/>
      <c r="K2656" s="246"/>
      <c r="L2656" s="251"/>
      <c r="M2656" s="252"/>
      <c r="N2656" s="253"/>
      <c r="O2656" s="253"/>
      <c r="P2656" s="253"/>
      <c r="Q2656" s="253"/>
      <c r="R2656" s="253"/>
      <c r="S2656" s="253"/>
      <c r="T2656" s="254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T2656" s="255" t="s">
        <v>213</v>
      </c>
      <c r="AU2656" s="255" t="s">
        <v>86</v>
      </c>
      <c r="AV2656" s="14" t="s">
        <v>209</v>
      </c>
      <c r="AW2656" s="14" t="s">
        <v>35</v>
      </c>
      <c r="AX2656" s="14" t="s">
        <v>80</v>
      </c>
      <c r="AY2656" s="255" t="s">
        <v>202</v>
      </c>
    </row>
    <row r="2657" s="2" customFormat="1" ht="24.15" customHeight="1">
      <c r="A2657" s="40"/>
      <c r="B2657" s="41"/>
      <c r="C2657" s="215" t="s">
        <v>1534</v>
      </c>
      <c r="D2657" s="215" t="s">
        <v>204</v>
      </c>
      <c r="E2657" s="216" t="s">
        <v>3266</v>
      </c>
      <c r="F2657" s="217" t="s">
        <v>3267</v>
      </c>
      <c r="G2657" s="218" t="s">
        <v>207</v>
      </c>
      <c r="H2657" s="219">
        <v>32</v>
      </c>
      <c r="I2657" s="220"/>
      <c r="J2657" s="221">
        <f>ROUND(I2657*H2657,2)</f>
        <v>0</v>
      </c>
      <c r="K2657" s="217" t="s">
        <v>208</v>
      </c>
      <c r="L2657" s="46"/>
      <c r="M2657" s="222" t="s">
        <v>19</v>
      </c>
      <c r="N2657" s="223" t="s">
        <v>45</v>
      </c>
      <c r="O2657" s="86"/>
      <c r="P2657" s="224">
        <f>O2657*H2657</f>
        <v>0</v>
      </c>
      <c r="Q2657" s="224">
        <v>0.053620000000000001</v>
      </c>
      <c r="R2657" s="224">
        <f>Q2657*H2657</f>
        <v>1.71584</v>
      </c>
      <c r="S2657" s="224">
        <v>0</v>
      </c>
      <c r="T2657" s="225">
        <f>S2657*H2657</f>
        <v>0</v>
      </c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R2657" s="226" t="s">
        <v>209</v>
      </c>
      <c r="AT2657" s="226" t="s">
        <v>204</v>
      </c>
      <c r="AU2657" s="226" t="s">
        <v>86</v>
      </c>
      <c r="AY2657" s="19" t="s">
        <v>202</v>
      </c>
      <c r="BE2657" s="227">
        <f>IF(N2657="základní",J2657,0)</f>
        <v>0</v>
      </c>
      <c r="BF2657" s="227">
        <f>IF(N2657="snížená",J2657,0)</f>
        <v>0</v>
      </c>
      <c r="BG2657" s="227">
        <f>IF(N2657="zákl. přenesená",J2657,0)</f>
        <v>0</v>
      </c>
      <c r="BH2657" s="227">
        <f>IF(N2657="sníž. přenesená",J2657,0)</f>
        <v>0</v>
      </c>
      <c r="BI2657" s="227">
        <f>IF(N2657="nulová",J2657,0)</f>
        <v>0</v>
      </c>
      <c r="BJ2657" s="19" t="s">
        <v>86</v>
      </c>
      <c r="BK2657" s="227">
        <f>ROUND(I2657*H2657,2)</f>
        <v>0</v>
      </c>
      <c r="BL2657" s="19" t="s">
        <v>209</v>
      </c>
      <c r="BM2657" s="226" t="s">
        <v>3268</v>
      </c>
    </row>
    <row r="2658" s="2" customFormat="1">
      <c r="A2658" s="40"/>
      <c r="B2658" s="41"/>
      <c r="C2658" s="42"/>
      <c r="D2658" s="228" t="s">
        <v>211</v>
      </c>
      <c r="E2658" s="42"/>
      <c r="F2658" s="229" t="s">
        <v>3269</v>
      </c>
      <c r="G2658" s="42"/>
      <c r="H2658" s="42"/>
      <c r="I2658" s="230"/>
      <c r="J2658" s="42"/>
      <c r="K2658" s="42"/>
      <c r="L2658" s="46"/>
      <c r="M2658" s="231"/>
      <c r="N2658" s="232"/>
      <c r="O2658" s="86"/>
      <c r="P2658" s="86"/>
      <c r="Q2658" s="86"/>
      <c r="R2658" s="86"/>
      <c r="S2658" s="86"/>
      <c r="T2658" s="87"/>
      <c r="U2658" s="40"/>
      <c r="V2658" s="40"/>
      <c r="W2658" s="40"/>
      <c r="X2658" s="40"/>
      <c r="Y2658" s="40"/>
      <c r="Z2658" s="40"/>
      <c r="AA2658" s="40"/>
      <c r="AB2658" s="40"/>
      <c r="AC2658" s="40"/>
      <c r="AD2658" s="40"/>
      <c r="AE2658" s="40"/>
      <c r="AT2658" s="19" t="s">
        <v>211</v>
      </c>
      <c r="AU2658" s="19" t="s">
        <v>86</v>
      </c>
    </row>
    <row r="2659" s="15" customFormat="1">
      <c r="A2659" s="15"/>
      <c r="B2659" s="259"/>
      <c r="C2659" s="260"/>
      <c r="D2659" s="235" t="s">
        <v>213</v>
      </c>
      <c r="E2659" s="261" t="s">
        <v>19</v>
      </c>
      <c r="F2659" s="262" t="s">
        <v>3270</v>
      </c>
      <c r="G2659" s="260"/>
      <c r="H2659" s="261" t="s">
        <v>19</v>
      </c>
      <c r="I2659" s="263"/>
      <c r="J2659" s="260"/>
      <c r="K2659" s="260"/>
      <c r="L2659" s="264"/>
      <c r="M2659" s="265"/>
      <c r="N2659" s="266"/>
      <c r="O2659" s="266"/>
      <c r="P2659" s="266"/>
      <c r="Q2659" s="266"/>
      <c r="R2659" s="266"/>
      <c r="S2659" s="266"/>
      <c r="T2659" s="267"/>
      <c r="U2659" s="15"/>
      <c r="V2659" s="15"/>
      <c r="W2659" s="15"/>
      <c r="X2659" s="15"/>
      <c r="Y2659" s="15"/>
      <c r="Z2659" s="15"/>
      <c r="AA2659" s="15"/>
      <c r="AB2659" s="15"/>
      <c r="AC2659" s="15"/>
      <c r="AD2659" s="15"/>
      <c r="AE2659" s="15"/>
      <c r="AT2659" s="268" t="s">
        <v>213</v>
      </c>
      <c r="AU2659" s="268" t="s">
        <v>86</v>
      </c>
      <c r="AV2659" s="15" t="s">
        <v>80</v>
      </c>
      <c r="AW2659" s="15" t="s">
        <v>35</v>
      </c>
      <c r="AX2659" s="15" t="s">
        <v>73</v>
      </c>
      <c r="AY2659" s="268" t="s">
        <v>202</v>
      </c>
    </row>
    <row r="2660" s="13" customFormat="1">
      <c r="A2660" s="13"/>
      <c r="B2660" s="233"/>
      <c r="C2660" s="234"/>
      <c r="D2660" s="235" t="s">
        <v>213</v>
      </c>
      <c r="E2660" s="236" t="s">
        <v>19</v>
      </c>
      <c r="F2660" s="237" t="s">
        <v>1013</v>
      </c>
      <c r="G2660" s="234"/>
      <c r="H2660" s="238">
        <v>29</v>
      </c>
      <c r="I2660" s="239"/>
      <c r="J2660" s="234"/>
      <c r="K2660" s="234"/>
      <c r="L2660" s="240"/>
      <c r="M2660" s="241"/>
      <c r="N2660" s="242"/>
      <c r="O2660" s="242"/>
      <c r="P2660" s="242"/>
      <c r="Q2660" s="242"/>
      <c r="R2660" s="242"/>
      <c r="S2660" s="242"/>
      <c r="T2660" s="24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4" t="s">
        <v>213</v>
      </c>
      <c r="AU2660" s="244" t="s">
        <v>86</v>
      </c>
      <c r="AV2660" s="13" t="s">
        <v>86</v>
      </c>
      <c r="AW2660" s="13" t="s">
        <v>35</v>
      </c>
      <c r="AX2660" s="13" t="s">
        <v>73</v>
      </c>
      <c r="AY2660" s="244" t="s">
        <v>202</v>
      </c>
    </row>
    <row r="2661" s="15" customFormat="1">
      <c r="A2661" s="15"/>
      <c r="B2661" s="259"/>
      <c r="C2661" s="260"/>
      <c r="D2661" s="235" t="s">
        <v>213</v>
      </c>
      <c r="E2661" s="261" t="s">
        <v>19</v>
      </c>
      <c r="F2661" s="262" t="s">
        <v>3271</v>
      </c>
      <c r="G2661" s="260"/>
      <c r="H2661" s="261" t="s">
        <v>19</v>
      </c>
      <c r="I2661" s="263"/>
      <c r="J2661" s="260"/>
      <c r="K2661" s="260"/>
      <c r="L2661" s="264"/>
      <c r="M2661" s="265"/>
      <c r="N2661" s="266"/>
      <c r="O2661" s="266"/>
      <c r="P2661" s="266"/>
      <c r="Q2661" s="266"/>
      <c r="R2661" s="266"/>
      <c r="S2661" s="266"/>
      <c r="T2661" s="267"/>
      <c r="U2661" s="15"/>
      <c r="V2661" s="15"/>
      <c r="W2661" s="15"/>
      <c r="X2661" s="15"/>
      <c r="Y2661" s="15"/>
      <c r="Z2661" s="15"/>
      <c r="AA2661" s="15"/>
      <c r="AB2661" s="15"/>
      <c r="AC2661" s="15"/>
      <c r="AD2661" s="15"/>
      <c r="AE2661" s="15"/>
      <c r="AT2661" s="268" t="s">
        <v>213</v>
      </c>
      <c r="AU2661" s="268" t="s">
        <v>86</v>
      </c>
      <c r="AV2661" s="15" t="s">
        <v>80</v>
      </c>
      <c r="AW2661" s="15" t="s">
        <v>35</v>
      </c>
      <c r="AX2661" s="15" t="s">
        <v>73</v>
      </c>
      <c r="AY2661" s="268" t="s">
        <v>202</v>
      </c>
    </row>
    <row r="2662" s="13" customFormat="1">
      <c r="A2662" s="13"/>
      <c r="B2662" s="233"/>
      <c r="C2662" s="234"/>
      <c r="D2662" s="235" t="s">
        <v>213</v>
      </c>
      <c r="E2662" s="236" t="s">
        <v>19</v>
      </c>
      <c r="F2662" s="237" t="s">
        <v>109</v>
      </c>
      <c r="G2662" s="234"/>
      <c r="H2662" s="238">
        <v>3</v>
      </c>
      <c r="I2662" s="239"/>
      <c r="J2662" s="234"/>
      <c r="K2662" s="234"/>
      <c r="L2662" s="240"/>
      <c r="M2662" s="241"/>
      <c r="N2662" s="242"/>
      <c r="O2662" s="242"/>
      <c r="P2662" s="242"/>
      <c r="Q2662" s="242"/>
      <c r="R2662" s="242"/>
      <c r="S2662" s="242"/>
      <c r="T2662" s="24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4" t="s">
        <v>213</v>
      </c>
      <c r="AU2662" s="244" t="s">
        <v>86</v>
      </c>
      <c r="AV2662" s="13" t="s">
        <v>86</v>
      </c>
      <c r="AW2662" s="13" t="s">
        <v>35</v>
      </c>
      <c r="AX2662" s="13" t="s">
        <v>73</v>
      </c>
      <c r="AY2662" s="244" t="s">
        <v>202</v>
      </c>
    </row>
    <row r="2663" s="14" customFormat="1">
      <c r="A2663" s="14"/>
      <c r="B2663" s="245"/>
      <c r="C2663" s="246"/>
      <c r="D2663" s="235" t="s">
        <v>213</v>
      </c>
      <c r="E2663" s="247" t="s">
        <v>19</v>
      </c>
      <c r="F2663" s="248" t="s">
        <v>215</v>
      </c>
      <c r="G2663" s="246"/>
      <c r="H2663" s="249">
        <v>32</v>
      </c>
      <c r="I2663" s="250"/>
      <c r="J2663" s="246"/>
      <c r="K2663" s="246"/>
      <c r="L2663" s="251"/>
      <c r="M2663" s="252"/>
      <c r="N2663" s="253"/>
      <c r="O2663" s="253"/>
      <c r="P2663" s="253"/>
      <c r="Q2663" s="253"/>
      <c r="R2663" s="253"/>
      <c r="S2663" s="253"/>
      <c r="T2663" s="254"/>
      <c r="U2663" s="14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T2663" s="255" t="s">
        <v>213</v>
      </c>
      <c r="AU2663" s="255" t="s">
        <v>86</v>
      </c>
      <c r="AV2663" s="14" t="s">
        <v>209</v>
      </c>
      <c r="AW2663" s="14" t="s">
        <v>35</v>
      </c>
      <c r="AX2663" s="14" t="s">
        <v>80</v>
      </c>
      <c r="AY2663" s="255" t="s">
        <v>202</v>
      </c>
    </row>
    <row r="2664" s="2" customFormat="1" ht="24.15" customHeight="1">
      <c r="A2664" s="40"/>
      <c r="B2664" s="41"/>
      <c r="C2664" s="269" t="s">
        <v>1539</v>
      </c>
      <c r="D2664" s="269" t="s">
        <v>314</v>
      </c>
      <c r="E2664" s="270" t="s">
        <v>3272</v>
      </c>
      <c r="F2664" s="271" t="s">
        <v>3273</v>
      </c>
      <c r="G2664" s="272" t="s">
        <v>207</v>
      </c>
      <c r="H2664" s="273">
        <v>29</v>
      </c>
      <c r="I2664" s="274"/>
      <c r="J2664" s="275">
        <f>ROUND(I2664*H2664,2)</f>
        <v>0</v>
      </c>
      <c r="K2664" s="271" t="s">
        <v>1938</v>
      </c>
      <c r="L2664" s="276"/>
      <c r="M2664" s="277" t="s">
        <v>19</v>
      </c>
      <c r="N2664" s="278" t="s">
        <v>45</v>
      </c>
      <c r="O2664" s="86"/>
      <c r="P2664" s="224">
        <f>O2664*H2664</f>
        <v>0</v>
      </c>
      <c r="Q2664" s="224">
        <v>0.055</v>
      </c>
      <c r="R2664" s="224">
        <f>Q2664*H2664</f>
        <v>1.595</v>
      </c>
      <c r="S2664" s="224">
        <v>0</v>
      </c>
      <c r="T2664" s="225">
        <f>S2664*H2664</f>
        <v>0</v>
      </c>
      <c r="U2664" s="40"/>
      <c r="V2664" s="40"/>
      <c r="W2664" s="40"/>
      <c r="X2664" s="40"/>
      <c r="Y2664" s="40"/>
      <c r="Z2664" s="40"/>
      <c r="AA2664" s="40"/>
      <c r="AB2664" s="40"/>
      <c r="AC2664" s="40"/>
      <c r="AD2664" s="40"/>
      <c r="AE2664" s="40"/>
      <c r="AR2664" s="226" t="s">
        <v>247</v>
      </c>
      <c r="AT2664" s="226" t="s">
        <v>314</v>
      </c>
      <c r="AU2664" s="226" t="s">
        <v>86</v>
      </c>
      <c r="AY2664" s="19" t="s">
        <v>202</v>
      </c>
      <c r="BE2664" s="227">
        <f>IF(N2664="základní",J2664,0)</f>
        <v>0</v>
      </c>
      <c r="BF2664" s="227">
        <f>IF(N2664="snížená",J2664,0)</f>
        <v>0</v>
      </c>
      <c r="BG2664" s="227">
        <f>IF(N2664="zákl. přenesená",J2664,0)</f>
        <v>0</v>
      </c>
      <c r="BH2664" s="227">
        <f>IF(N2664="sníž. přenesená",J2664,0)</f>
        <v>0</v>
      </c>
      <c r="BI2664" s="227">
        <f>IF(N2664="nulová",J2664,0)</f>
        <v>0</v>
      </c>
      <c r="BJ2664" s="19" t="s">
        <v>86</v>
      </c>
      <c r="BK2664" s="227">
        <f>ROUND(I2664*H2664,2)</f>
        <v>0</v>
      </c>
      <c r="BL2664" s="19" t="s">
        <v>209</v>
      </c>
      <c r="BM2664" s="226" t="s">
        <v>3274</v>
      </c>
    </row>
    <row r="2665" s="15" customFormat="1">
      <c r="A2665" s="15"/>
      <c r="B2665" s="259"/>
      <c r="C2665" s="260"/>
      <c r="D2665" s="235" t="s">
        <v>213</v>
      </c>
      <c r="E2665" s="261" t="s">
        <v>19</v>
      </c>
      <c r="F2665" s="262" t="s">
        <v>3270</v>
      </c>
      <c r="G2665" s="260"/>
      <c r="H2665" s="261" t="s">
        <v>19</v>
      </c>
      <c r="I2665" s="263"/>
      <c r="J2665" s="260"/>
      <c r="K2665" s="260"/>
      <c r="L2665" s="264"/>
      <c r="M2665" s="265"/>
      <c r="N2665" s="266"/>
      <c r="O2665" s="266"/>
      <c r="P2665" s="266"/>
      <c r="Q2665" s="266"/>
      <c r="R2665" s="266"/>
      <c r="S2665" s="266"/>
      <c r="T2665" s="267"/>
      <c r="U2665" s="15"/>
      <c r="V2665" s="15"/>
      <c r="W2665" s="15"/>
      <c r="X2665" s="15"/>
      <c r="Y2665" s="15"/>
      <c r="Z2665" s="15"/>
      <c r="AA2665" s="15"/>
      <c r="AB2665" s="15"/>
      <c r="AC2665" s="15"/>
      <c r="AD2665" s="15"/>
      <c r="AE2665" s="15"/>
      <c r="AT2665" s="268" t="s">
        <v>213</v>
      </c>
      <c r="AU2665" s="268" t="s">
        <v>86</v>
      </c>
      <c r="AV2665" s="15" t="s">
        <v>80</v>
      </c>
      <c r="AW2665" s="15" t="s">
        <v>35</v>
      </c>
      <c r="AX2665" s="15" t="s">
        <v>73</v>
      </c>
      <c r="AY2665" s="268" t="s">
        <v>202</v>
      </c>
    </row>
    <row r="2666" s="13" customFormat="1">
      <c r="A2666" s="13"/>
      <c r="B2666" s="233"/>
      <c r="C2666" s="234"/>
      <c r="D2666" s="235" t="s">
        <v>213</v>
      </c>
      <c r="E2666" s="236" t="s">
        <v>19</v>
      </c>
      <c r="F2666" s="237" t="s">
        <v>1013</v>
      </c>
      <c r="G2666" s="234"/>
      <c r="H2666" s="238">
        <v>29</v>
      </c>
      <c r="I2666" s="239"/>
      <c r="J2666" s="234"/>
      <c r="K2666" s="234"/>
      <c r="L2666" s="240"/>
      <c r="M2666" s="241"/>
      <c r="N2666" s="242"/>
      <c r="O2666" s="242"/>
      <c r="P2666" s="242"/>
      <c r="Q2666" s="242"/>
      <c r="R2666" s="242"/>
      <c r="S2666" s="242"/>
      <c r="T2666" s="24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4" t="s">
        <v>213</v>
      </c>
      <c r="AU2666" s="244" t="s">
        <v>86</v>
      </c>
      <c r="AV2666" s="13" t="s">
        <v>86</v>
      </c>
      <c r="AW2666" s="13" t="s">
        <v>35</v>
      </c>
      <c r="AX2666" s="13" t="s">
        <v>73</v>
      </c>
      <c r="AY2666" s="244" t="s">
        <v>202</v>
      </c>
    </row>
    <row r="2667" s="14" customFormat="1">
      <c r="A2667" s="14"/>
      <c r="B2667" s="245"/>
      <c r="C2667" s="246"/>
      <c r="D2667" s="235" t="s">
        <v>213</v>
      </c>
      <c r="E2667" s="247" t="s">
        <v>19</v>
      </c>
      <c r="F2667" s="248" t="s">
        <v>215</v>
      </c>
      <c r="G2667" s="246"/>
      <c r="H2667" s="249">
        <v>29</v>
      </c>
      <c r="I2667" s="250"/>
      <c r="J2667" s="246"/>
      <c r="K2667" s="246"/>
      <c r="L2667" s="251"/>
      <c r="M2667" s="252"/>
      <c r="N2667" s="253"/>
      <c r="O2667" s="253"/>
      <c r="P2667" s="253"/>
      <c r="Q2667" s="253"/>
      <c r="R2667" s="253"/>
      <c r="S2667" s="253"/>
      <c r="T2667" s="254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55" t="s">
        <v>213</v>
      </c>
      <c r="AU2667" s="255" t="s">
        <v>86</v>
      </c>
      <c r="AV2667" s="14" t="s">
        <v>209</v>
      </c>
      <c r="AW2667" s="14" t="s">
        <v>35</v>
      </c>
      <c r="AX2667" s="14" t="s">
        <v>80</v>
      </c>
      <c r="AY2667" s="255" t="s">
        <v>202</v>
      </c>
    </row>
    <row r="2668" s="2" customFormat="1" ht="24.15" customHeight="1">
      <c r="A2668" s="40"/>
      <c r="B2668" s="41"/>
      <c r="C2668" s="269" t="s">
        <v>1544</v>
      </c>
      <c r="D2668" s="269" t="s">
        <v>314</v>
      </c>
      <c r="E2668" s="270" t="s">
        <v>3275</v>
      </c>
      <c r="F2668" s="271" t="s">
        <v>3276</v>
      </c>
      <c r="G2668" s="272" t="s">
        <v>207</v>
      </c>
      <c r="H2668" s="273">
        <v>3</v>
      </c>
      <c r="I2668" s="274"/>
      <c r="J2668" s="275">
        <f>ROUND(I2668*H2668,2)</f>
        <v>0</v>
      </c>
      <c r="K2668" s="271" t="s">
        <v>1938</v>
      </c>
      <c r="L2668" s="276"/>
      <c r="M2668" s="277" t="s">
        <v>19</v>
      </c>
      <c r="N2668" s="278" t="s">
        <v>45</v>
      </c>
      <c r="O2668" s="86"/>
      <c r="P2668" s="224">
        <f>O2668*H2668</f>
        <v>0</v>
      </c>
      <c r="Q2668" s="224">
        <v>0.050000000000000003</v>
      </c>
      <c r="R2668" s="224">
        <f>Q2668*H2668</f>
        <v>0.15000000000000002</v>
      </c>
      <c r="S2668" s="224">
        <v>0</v>
      </c>
      <c r="T2668" s="225">
        <f>S2668*H2668</f>
        <v>0</v>
      </c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R2668" s="226" t="s">
        <v>247</v>
      </c>
      <c r="AT2668" s="226" t="s">
        <v>314</v>
      </c>
      <c r="AU2668" s="226" t="s">
        <v>86</v>
      </c>
      <c r="AY2668" s="19" t="s">
        <v>202</v>
      </c>
      <c r="BE2668" s="227">
        <f>IF(N2668="základní",J2668,0)</f>
        <v>0</v>
      </c>
      <c r="BF2668" s="227">
        <f>IF(N2668="snížená",J2668,0)</f>
        <v>0</v>
      </c>
      <c r="BG2668" s="227">
        <f>IF(N2668="zákl. přenesená",J2668,0)</f>
        <v>0</v>
      </c>
      <c r="BH2668" s="227">
        <f>IF(N2668="sníž. přenesená",J2668,0)</f>
        <v>0</v>
      </c>
      <c r="BI2668" s="227">
        <f>IF(N2668="nulová",J2668,0)</f>
        <v>0</v>
      </c>
      <c r="BJ2668" s="19" t="s">
        <v>86</v>
      </c>
      <c r="BK2668" s="227">
        <f>ROUND(I2668*H2668,2)</f>
        <v>0</v>
      </c>
      <c r="BL2668" s="19" t="s">
        <v>209</v>
      </c>
      <c r="BM2668" s="226" t="s">
        <v>3277</v>
      </c>
    </row>
    <row r="2669" s="15" customFormat="1">
      <c r="A2669" s="15"/>
      <c r="B2669" s="259"/>
      <c r="C2669" s="260"/>
      <c r="D2669" s="235" t="s">
        <v>213</v>
      </c>
      <c r="E2669" s="261" t="s">
        <v>19</v>
      </c>
      <c r="F2669" s="262" t="s">
        <v>3271</v>
      </c>
      <c r="G2669" s="260"/>
      <c r="H2669" s="261" t="s">
        <v>19</v>
      </c>
      <c r="I2669" s="263"/>
      <c r="J2669" s="260"/>
      <c r="K2669" s="260"/>
      <c r="L2669" s="264"/>
      <c r="M2669" s="265"/>
      <c r="N2669" s="266"/>
      <c r="O2669" s="266"/>
      <c r="P2669" s="266"/>
      <c r="Q2669" s="266"/>
      <c r="R2669" s="266"/>
      <c r="S2669" s="266"/>
      <c r="T2669" s="267"/>
      <c r="U2669" s="15"/>
      <c r="V2669" s="15"/>
      <c r="W2669" s="15"/>
      <c r="X2669" s="15"/>
      <c r="Y2669" s="15"/>
      <c r="Z2669" s="15"/>
      <c r="AA2669" s="15"/>
      <c r="AB2669" s="15"/>
      <c r="AC2669" s="15"/>
      <c r="AD2669" s="15"/>
      <c r="AE2669" s="15"/>
      <c r="AT2669" s="268" t="s">
        <v>213</v>
      </c>
      <c r="AU2669" s="268" t="s">
        <v>86</v>
      </c>
      <c r="AV2669" s="15" t="s">
        <v>80</v>
      </c>
      <c r="AW2669" s="15" t="s">
        <v>35</v>
      </c>
      <c r="AX2669" s="15" t="s">
        <v>73</v>
      </c>
      <c r="AY2669" s="268" t="s">
        <v>202</v>
      </c>
    </row>
    <row r="2670" s="13" customFormat="1">
      <c r="A2670" s="13"/>
      <c r="B2670" s="233"/>
      <c r="C2670" s="234"/>
      <c r="D2670" s="235" t="s">
        <v>213</v>
      </c>
      <c r="E2670" s="236" t="s">
        <v>19</v>
      </c>
      <c r="F2670" s="237" t="s">
        <v>109</v>
      </c>
      <c r="G2670" s="234"/>
      <c r="H2670" s="238">
        <v>3</v>
      </c>
      <c r="I2670" s="239"/>
      <c r="J2670" s="234"/>
      <c r="K2670" s="234"/>
      <c r="L2670" s="240"/>
      <c r="M2670" s="241"/>
      <c r="N2670" s="242"/>
      <c r="O2670" s="242"/>
      <c r="P2670" s="242"/>
      <c r="Q2670" s="242"/>
      <c r="R2670" s="242"/>
      <c r="S2670" s="242"/>
      <c r="T2670" s="243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4" t="s">
        <v>213</v>
      </c>
      <c r="AU2670" s="244" t="s">
        <v>86</v>
      </c>
      <c r="AV2670" s="13" t="s">
        <v>86</v>
      </c>
      <c r="AW2670" s="13" t="s">
        <v>35</v>
      </c>
      <c r="AX2670" s="13" t="s">
        <v>73</v>
      </c>
      <c r="AY2670" s="244" t="s">
        <v>202</v>
      </c>
    </row>
    <row r="2671" s="14" customFormat="1">
      <c r="A2671" s="14"/>
      <c r="B2671" s="245"/>
      <c r="C2671" s="246"/>
      <c r="D2671" s="235" t="s">
        <v>213</v>
      </c>
      <c r="E2671" s="247" t="s">
        <v>19</v>
      </c>
      <c r="F2671" s="248" t="s">
        <v>215</v>
      </c>
      <c r="G2671" s="246"/>
      <c r="H2671" s="249">
        <v>3</v>
      </c>
      <c r="I2671" s="250"/>
      <c r="J2671" s="246"/>
      <c r="K2671" s="246"/>
      <c r="L2671" s="251"/>
      <c r="M2671" s="252"/>
      <c r="N2671" s="253"/>
      <c r="O2671" s="253"/>
      <c r="P2671" s="253"/>
      <c r="Q2671" s="253"/>
      <c r="R2671" s="253"/>
      <c r="S2671" s="253"/>
      <c r="T2671" s="254"/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T2671" s="255" t="s">
        <v>213</v>
      </c>
      <c r="AU2671" s="255" t="s">
        <v>86</v>
      </c>
      <c r="AV2671" s="14" t="s">
        <v>209</v>
      </c>
      <c r="AW2671" s="14" t="s">
        <v>35</v>
      </c>
      <c r="AX2671" s="14" t="s">
        <v>80</v>
      </c>
      <c r="AY2671" s="255" t="s">
        <v>202</v>
      </c>
    </row>
    <row r="2672" s="12" customFormat="1" ht="22.8" customHeight="1">
      <c r="A2672" s="12"/>
      <c r="B2672" s="199"/>
      <c r="C2672" s="200"/>
      <c r="D2672" s="201" t="s">
        <v>72</v>
      </c>
      <c r="E2672" s="213" t="s">
        <v>303</v>
      </c>
      <c r="F2672" s="213" t="s">
        <v>353</v>
      </c>
      <c r="G2672" s="200"/>
      <c r="H2672" s="200"/>
      <c r="I2672" s="203"/>
      <c r="J2672" s="214">
        <f>BK2672</f>
        <v>0</v>
      </c>
      <c r="K2672" s="200"/>
      <c r="L2672" s="205"/>
      <c r="M2672" s="206"/>
      <c r="N2672" s="207"/>
      <c r="O2672" s="207"/>
      <c r="P2672" s="208">
        <f>SUM(P2673:P2859)</f>
        <v>0</v>
      </c>
      <c r="Q2672" s="207"/>
      <c r="R2672" s="208">
        <f>SUM(R2673:R2859)</f>
        <v>0.97958049999999997</v>
      </c>
      <c r="S2672" s="207"/>
      <c r="T2672" s="209">
        <f>SUM(T2673:T2859)</f>
        <v>0.030600000000000002</v>
      </c>
      <c r="U2672" s="12"/>
      <c r="V2672" s="12"/>
      <c r="W2672" s="12"/>
      <c r="X2672" s="12"/>
      <c r="Y2672" s="12"/>
      <c r="Z2672" s="12"/>
      <c r="AA2672" s="12"/>
      <c r="AB2672" s="12"/>
      <c r="AC2672" s="12"/>
      <c r="AD2672" s="12"/>
      <c r="AE2672" s="12"/>
      <c r="AR2672" s="210" t="s">
        <v>80</v>
      </c>
      <c r="AT2672" s="211" t="s">
        <v>72</v>
      </c>
      <c r="AU2672" s="211" t="s">
        <v>80</v>
      </c>
      <c r="AY2672" s="210" t="s">
        <v>202</v>
      </c>
      <c r="BK2672" s="212">
        <f>SUM(BK2673:BK2859)</f>
        <v>0</v>
      </c>
    </row>
    <row r="2673" s="2" customFormat="1" ht="16.5" customHeight="1">
      <c r="A2673" s="40"/>
      <c r="B2673" s="41"/>
      <c r="C2673" s="215" t="s">
        <v>1549</v>
      </c>
      <c r="D2673" s="215" t="s">
        <v>204</v>
      </c>
      <c r="E2673" s="216" t="s">
        <v>3278</v>
      </c>
      <c r="F2673" s="217" t="s">
        <v>3279</v>
      </c>
      <c r="G2673" s="218" t="s">
        <v>415</v>
      </c>
      <c r="H2673" s="219">
        <v>79.75</v>
      </c>
      <c r="I2673" s="220"/>
      <c r="J2673" s="221">
        <f>ROUND(I2673*H2673,2)</f>
        <v>0</v>
      </c>
      <c r="K2673" s="217" t="s">
        <v>1938</v>
      </c>
      <c r="L2673" s="46"/>
      <c r="M2673" s="222" t="s">
        <v>19</v>
      </c>
      <c r="N2673" s="223" t="s">
        <v>45</v>
      </c>
      <c r="O2673" s="86"/>
      <c r="P2673" s="224">
        <f>O2673*H2673</f>
        <v>0</v>
      </c>
      <c r="Q2673" s="224">
        <v>0.00088000000000000003</v>
      </c>
      <c r="R2673" s="224">
        <f>Q2673*H2673</f>
        <v>0.070180000000000006</v>
      </c>
      <c r="S2673" s="224">
        <v>0</v>
      </c>
      <c r="T2673" s="225">
        <f>S2673*H2673</f>
        <v>0</v>
      </c>
      <c r="U2673" s="40"/>
      <c r="V2673" s="40"/>
      <c r="W2673" s="40"/>
      <c r="X2673" s="40"/>
      <c r="Y2673" s="40"/>
      <c r="Z2673" s="40"/>
      <c r="AA2673" s="40"/>
      <c r="AB2673" s="40"/>
      <c r="AC2673" s="40"/>
      <c r="AD2673" s="40"/>
      <c r="AE2673" s="40"/>
      <c r="AR2673" s="226" t="s">
        <v>209</v>
      </c>
      <c r="AT2673" s="226" t="s">
        <v>204</v>
      </c>
      <c r="AU2673" s="226" t="s">
        <v>86</v>
      </c>
      <c r="AY2673" s="19" t="s">
        <v>202</v>
      </c>
      <c r="BE2673" s="227">
        <f>IF(N2673="základní",J2673,0)</f>
        <v>0</v>
      </c>
      <c r="BF2673" s="227">
        <f>IF(N2673="snížená",J2673,0)</f>
        <v>0</v>
      </c>
      <c r="BG2673" s="227">
        <f>IF(N2673="zákl. přenesená",J2673,0)</f>
        <v>0</v>
      </c>
      <c r="BH2673" s="227">
        <f>IF(N2673="sníž. přenesená",J2673,0)</f>
        <v>0</v>
      </c>
      <c r="BI2673" s="227">
        <f>IF(N2673="nulová",J2673,0)</f>
        <v>0</v>
      </c>
      <c r="BJ2673" s="19" t="s">
        <v>86</v>
      </c>
      <c r="BK2673" s="227">
        <f>ROUND(I2673*H2673,2)</f>
        <v>0</v>
      </c>
      <c r="BL2673" s="19" t="s">
        <v>209</v>
      </c>
      <c r="BM2673" s="226" t="s">
        <v>3280</v>
      </c>
    </row>
    <row r="2674" s="15" customFormat="1">
      <c r="A2674" s="15"/>
      <c r="B2674" s="259"/>
      <c r="C2674" s="260"/>
      <c r="D2674" s="235" t="s">
        <v>213</v>
      </c>
      <c r="E2674" s="261" t="s">
        <v>19</v>
      </c>
      <c r="F2674" s="262" t="s">
        <v>3281</v>
      </c>
      <c r="G2674" s="260"/>
      <c r="H2674" s="261" t="s">
        <v>19</v>
      </c>
      <c r="I2674" s="263"/>
      <c r="J2674" s="260"/>
      <c r="K2674" s="260"/>
      <c r="L2674" s="264"/>
      <c r="M2674" s="265"/>
      <c r="N2674" s="266"/>
      <c r="O2674" s="266"/>
      <c r="P2674" s="266"/>
      <c r="Q2674" s="266"/>
      <c r="R2674" s="266"/>
      <c r="S2674" s="266"/>
      <c r="T2674" s="267"/>
      <c r="U2674" s="15"/>
      <c r="V2674" s="15"/>
      <c r="W2674" s="15"/>
      <c r="X2674" s="15"/>
      <c r="Y2674" s="15"/>
      <c r="Z2674" s="15"/>
      <c r="AA2674" s="15"/>
      <c r="AB2674" s="15"/>
      <c r="AC2674" s="15"/>
      <c r="AD2674" s="15"/>
      <c r="AE2674" s="15"/>
      <c r="AT2674" s="268" t="s">
        <v>213</v>
      </c>
      <c r="AU2674" s="268" t="s">
        <v>86</v>
      </c>
      <c r="AV2674" s="15" t="s">
        <v>80</v>
      </c>
      <c r="AW2674" s="15" t="s">
        <v>35</v>
      </c>
      <c r="AX2674" s="15" t="s">
        <v>73</v>
      </c>
      <c r="AY2674" s="268" t="s">
        <v>202</v>
      </c>
    </row>
    <row r="2675" s="13" customFormat="1">
      <c r="A2675" s="13"/>
      <c r="B2675" s="233"/>
      <c r="C2675" s="234"/>
      <c r="D2675" s="235" t="s">
        <v>213</v>
      </c>
      <c r="E2675" s="236" t="s">
        <v>19</v>
      </c>
      <c r="F2675" s="237" t="s">
        <v>3282</v>
      </c>
      <c r="G2675" s="234"/>
      <c r="H2675" s="238">
        <v>63</v>
      </c>
      <c r="I2675" s="239"/>
      <c r="J2675" s="234"/>
      <c r="K2675" s="234"/>
      <c r="L2675" s="240"/>
      <c r="M2675" s="241"/>
      <c r="N2675" s="242"/>
      <c r="O2675" s="242"/>
      <c r="P2675" s="242"/>
      <c r="Q2675" s="242"/>
      <c r="R2675" s="242"/>
      <c r="S2675" s="242"/>
      <c r="T2675" s="24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4" t="s">
        <v>213</v>
      </c>
      <c r="AU2675" s="244" t="s">
        <v>86</v>
      </c>
      <c r="AV2675" s="13" t="s">
        <v>86</v>
      </c>
      <c r="AW2675" s="13" t="s">
        <v>35</v>
      </c>
      <c r="AX2675" s="13" t="s">
        <v>73</v>
      </c>
      <c r="AY2675" s="244" t="s">
        <v>202</v>
      </c>
    </row>
    <row r="2676" s="15" customFormat="1">
      <c r="A2676" s="15"/>
      <c r="B2676" s="259"/>
      <c r="C2676" s="260"/>
      <c r="D2676" s="235" t="s">
        <v>213</v>
      </c>
      <c r="E2676" s="261" t="s">
        <v>19</v>
      </c>
      <c r="F2676" s="262" t="s">
        <v>3283</v>
      </c>
      <c r="G2676" s="260"/>
      <c r="H2676" s="261" t="s">
        <v>19</v>
      </c>
      <c r="I2676" s="263"/>
      <c r="J2676" s="260"/>
      <c r="K2676" s="260"/>
      <c r="L2676" s="264"/>
      <c r="M2676" s="265"/>
      <c r="N2676" s="266"/>
      <c r="O2676" s="266"/>
      <c r="P2676" s="266"/>
      <c r="Q2676" s="266"/>
      <c r="R2676" s="266"/>
      <c r="S2676" s="266"/>
      <c r="T2676" s="267"/>
      <c r="U2676" s="15"/>
      <c r="V2676" s="15"/>
      <c r="W2676" s="15"/>
      <c r="X2676" s="15"/>
      <c r="Y2676" s="15"/>
      <c r="Z2676" s="15"/>
      <c r="AA2676" s="15"/>
      <c r="AB2676" s="15"/>
      <c r="AC2676" s="15"/>
      <c r="AD2676" s="15"/>
      <c r="AE2676" s="15"/>
      <c r="AT2676" s="268" t="s">
        <v>213</v>
      </c>
      <c r="AU2676" s="268" t="s">
        <v>86</v>
      </c>
      <c r="AV2676" s="15" t="s">
        <v>80</v>
      </c>
      <c r="AW2676" s="15" t="s">
        <v>35</v>
      </c>
      <c r="AX2676" s="15" t="s">
        <v>73</v>
      </c>
      <c r="AY2676" s="268" t="s">
        <v>202</v>
      </c>
    </row>
    <row r="2677" s="13" customFormat="1">
      <c r="A2677" s="13"/>
      <c r="B2677" s="233"/>
      <c r="C2677" s="234"/>
      <c r="D2677" s="235" t="s">
        <v>213</v>
      </c>
      <c r="E2677" s="236" t="s">
        <v>19</v>
      </c>
      <c r="F2677" s="237" t="s">
        <v>3284</v>
      </c>
      <c r="G2677" s="234"/>
      <c r="H2677" s="238">
        <v>3</v>
      </c>
      <c r="I2677" s="239"/>
      <c r="J2677" s="234"/>
      <c r="K2677" s="234"/>
      <c r="L2677" s="240"/>
      <c r="M2677" s="241"/>
      <c r="N2677" s="242"/>
      <c r="O2677" s="242"/>
      <c r="P2677" s="242"/>
      <c r="Q2677" s="242"/>
      <c r="R2677" s="242"/>
      <c r="S2677" s="242"/>
      <c r="T2677" s="24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4" t="s">
        <v>213</v>
      </c>
      <c r="AU2677" s="244" t="s">
        <v>86</v>
      </c>
      <c r="AV2677" s="13" t="s">
        <v>86</v>
      </c>
      <c r="AW2677" s="13" t="s">
        <v>35</v>
      </c>
      <c r="AX2677" s="13" t="s">
        <v>73</v>
      </c>
      <c r="AY2677" s="244" t="s">
        <v>202</v>
      </c>
    </row>
    <row r="2678" s="15" customFormat="1">
      <c r="A2678" s="15"/>
      <c r="B2678" s="259"/>
      <c r="C2678" s="260"/>
      <c r="D2678" s="235" t="s">
        <v>213</v>
      </c>
      <c r="E2678" s="261" t="s">
        <v>19</v>
      </c>
      <c r="F2678" s="262" t="s">
        <v>3285</v>
      </c>
      <c r="G2678" s="260"/>
      <c r="H2678" s="261" t="s">
        <v>19</v>
      </c>
      <c r="I2678" s="263"/>
      <c r="J2678" s="260"/>
      <c r="K2678" s="260"/>
      <c r="L2678" s="264"/>
      <c r="M2678" s="265"/>
      <c r="N2678" s="266"/>
      <c r="O2678" s="266"/>
      <c r="P2678" s="266"/>
      <c r="Q2678" s="266"/>
      <c r="R2678" s="266"/>
      <c r="S2678" s="266"/>
      <c r="T2678" s="267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T2678" s="268" t="s">
        <v>213</v>
      </c>
      <c r="AU2678" s="268" t="s">
        <v>86</v>
      </c>
      <c r="AV2678" s="15" t="s">
        <v>80</v>
      </c>
      <c r="AW2678" s="15" t="s">
        <v>35</v>
      </c>
      <c r="AX2678" s="15" t="s">
        <v>73</v>
      </c>
      <c r="AY2678" s="268" t="s">
        <v>202</v>
      </c>
    </row>
    <row r="2679" s="13" customFormat="1">
      <c r="A2679" s="13"/>
      <c r="B2679" s="233"/>
      <c r="C2679" s="234"/>
      <c r="D2679" s="235" t="s">
        <v>213</v>
      </c>
      <c r="E2679" s="236" t="s">
        <v>19</v>
      </c>
      <c r="F2679" s="237" t="s">
        <v>3286</v>
      </c>
      <c r="G2679" s="234"/>
      <c r="H2679" s="238">
        <v>12.75</v>
      </c>
      <c r="I2679" s="239"/>
      <c r="J2679" s="234"/>
      <c r="K2679" s="234"/>
      <c r="L2679" s="240"/>
      <c r="M2679" s="241"/>
      <c r="N2679" s="242"/>
      <c r="O2679" s="242"/>
      <c r="P2679" s="242"/>
      <c r="Q2679" s="242"/>
      <c r="R2679" s="242"/>
      <c r="S2679" s="242"/>
      <c r="T2679" s="243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44" t="s">
        <v>213</v>
      </c>
      <c r="AU2679" s="244" t="s">
        <v>86</v>
      </c>
      <c r="AV2679" s="13" t="s">
        <v>86</v>
      </c>
      <c r="AW2679" s="13" t="s">
        <v>35</v>
      </c>
      <c r="AX2679" s="13" t="s">
        <v>73</v>
      </c>
      <c r="AY2679" s="244" t="s">
        <v>202</v>
      </c>
    </row>
    <row r="2680" s="15" customFormat="1">
      <c r="A2680" s="15"/>
      <c r="B2680" s="259"/>
      <c r="C2680" s="260"/>
      <c r="D2680" s="235" t="s">
        <v>213</v>
      </c>
      <c r="E2680" s="261" t="s">
        <v>19</v>
      </c>
      <c r="F2680" s="262" t="s">
        <v>3287</v>
      </c>
      <c r="G2680" s="260"/>
      <c r="H2680" s="261" t="s">
        <v>19</v>
      </c>
      <c r="I2680" s="263"/>
      <c r="J2680" s="260"/>
      <c r="K2680" s="260"/>
      <c r="L2680" s="264"/>
      <c r="M2680" s="265"/>
      <c r="N2680" s="266"/>
      <c r="O2680" s="266"/>
      <c r="P2680" s="266"/>
      <c r="Q2680" s="266"/>
      <c r="R2680" s="266"/>
      <c r="S2680" s="266"/>
      <c r="T2680" s="267"/>
      <c r="U2680" s="15"/>
      <c r="V2680" s="15"/>
      <c r="W2680" s="15"/>
      <c r="X2680" s="15"/>
      <c r="Y2680" s="15"/>
      <c r="Z2680" s="15"/>
      <c r="AA2680" s="15"/>
      <c r="AB2680" s="15"/>
      <c r="AC2680" s="15"/>
      <c r="AD2680" s="15"/>
      <c r="AE2680" s="15"/>
      <c r="AT2680" s="268" t="s">
        <v>213</v>
      </c>
      <c r="AU2680" s="268" t="s">
        <v>86</v>
      </c>
      <c r="AV2680" s="15" t="s">
        <v>80</v>
      </c>
      <c r="AW2680" s="15" t="s">
        <v>35</v>
      </c>
      <c r="AX2680" s="15" t="s">
        <v>73</v>
      </c>
      <c r="AY2680" s="268" t="s">
        <v>202</v>
      </c>
    </row>
    <row r="2681" s="13" customFormat="1">
      <c r="A2681" s="13"/>
      <c r="B2681" s="233"/>
      <c r="C2681" s="234"/>
      <c r="D2681" s="235" t="s">
        <v>213</v>
      </c>
      <c r="E2681" s="236" t="s">
        <v>19</v>
      </c>
      <c r="F2681" s="237" t="s">
        <v>3288</v>
      </c>
      <c r="G2681" s="234"/>
      <c r="H2681" s="238">
        <v>1</v>
      </c>
      <c r="I2681" s="239"/>
      <c r="J2681" s="234"/>
      <c r="K2681" s="234"/>
      <c r="L2681" s="240"/>
      <c r="M2681" s="241"/>
      <c r="N2681" s="242"/>
      <c r="O2681" s="242"/>
      <c r="P2681" s="242"/>
      <c r="Q2681" s="242"/>
      <c r="R2681" s="242"/>
      <c r="S2681" s="242"/>
      <c r="T2681" s="243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4" t="s">
        <v>213</v>
      </c>
      <c r="AU2681" s="244" t="s">
        <v>86</v>
      </c>
      <c r="AV2681" s="13" t="s">
        <v>86</v>
      </c>
      <c r="AW2681" s="13" t="s">
        <v>35</v>
      </c>
      <c r="AX2681" s="13" t="s">
        <v>73</v>
      </c>
      <c r="AY2681" s="244" t="s">
        <v>202</v>
      </c>
    </row>
    <row r="2682" s="14" customFormat="1">
      <c r="A2682" s="14"/>
      <c r="B2682" s="245"/>
      <c r="C2682" s="246"/>
      <c r="D2682" s="235" t="s">
        <v>213</v>
      </c>
      <c r="E2682" s="247" t="s">
        <v>19</v>
      </c>
      <c r="F2682" s="248" t="s">
        <v>215</v>
      </c>
      <c r="G2682" s="246"/>
      <c r="H2682" s="249">
        <v>79.75</v>
      </c>
      <c r="I2682" s="250"/>
      <c r="J2682" s="246"/>
      <c r="K2682" s="246"/>
      <c r="L2682" s="251"/>
      <c r="M2682" s="252"/>
      <c r="N2682" s="253"/>
      <c r="O2682" s="253"/>
      <c r="P2682" s="253"/>
      <c r="Q2682" s="253"/>
      <c r="R2682" s="253"/>
      <c r="S2682" s="253"/>
      <c r="T2682" s="254"/>
      <c r="U2682" s="14"/>
      <c r="V2682" s="14"/>
      <c r="W2682" s="14"/>
      <c r="X2682" s="14"/>
      <c r="Y2682" s="14"/>
      <c r="Z2682" s="14"/>
      <c r="AA2682" s="14"/>
      <c r="AB2682" s="14"/>
      <c r="AC2682" s="14"/>
      <c r="AD2682" s="14"/>
      <c r="AE2682" s="14"/>
      <c r="AT2682" s="255" t="s">
        <v>213</v>
      </c>
      <c r="AU2682" s="255" t="s">
        <v>86</v>
      </c>
      <c r="AV2682" s="14" t="s">
        <v>209</v>
      </c>
      <c r="AW2682" s="14" t="s">
        <v>35</v>
      </c>
      <c r="AX2682" s="14" t="s">
        <v>80</v>
      </c>
      <c r="AY2682" s="255" t="s">
        <v>202</v>
      </c>
    </row>
    <row r="2683" s="2" customFormat="1" ht="24.15" customHeight="1">
      <c r="A2683" s="40"/>
      <c r="B2683" s="41"/>
      <c r="C2683" s="215" t="s">
        <v>1559</v>
      </c>
      <c r="D2683" s="215" t="s">
        <v>204</v>
      </c>
      <c r="E2683" s="216" t="s">
        <v>1860</v>
      </c>
      <c r="F2683" s="217" t="s">
        <v>1861</v>
      </c>
      <c r="G2683" s="218" t="s">
        <v>218</v>
      </c>
      <c r="H2683" s="219">
        <v>805.94799999999998</v>
      </c>
      <c r="I2683" s="220"/>
      <c r="J2683" s="221">
        <f>ROUND(I2683*H2683,2)</f>
        <v>0</v>
      </c>
      <c r="K2683" s="217" t="s">
        <v>208</v>
      </c>
      <c r="L2683" s="46"/>
      <c r="M2683" s="222" t="s">
        <v>19</v>
      </c>
      <c r="N2683" s="223" t="s">
        <v>45</v>
      </c>
      <c r="O2683" s="86"/>
      <c r="P2683" s="224">
        <f>O2683*H2683</f>
        <v>0</v>
      </c>
      <c r="Q2683" s="224">
        <v>0</v>
      </c>
      <c r="R2683" s="224">
        <f>Q2683*H2683</f>
        <v>0</v>
      </c>
      <c r="S2683" s="224">
        <v>0</v>
      </c>
      <c r="T2683" s="225">
        <f>S2683*H2683</f>
        <v>0</v>
      </c>
      <c r="U2683" s="40"/>
      <c r="V2683" s="40"/>
      <c r="W2683" s="40"/>
      <c r="X2683" s="40"/>
      <c r="Y2683" s="40"/>
      <c r="Z2683" s="40"/>
      <c r="AA2683" s="40"/>
      <c r="AB2683" s="40"/>
      <c r="AC2683" s="40"/>
      <c r="AD2683" s="40"/>
      <c r="AE2683" s="40"/>
      <c r="AR2683" s="226" t="s">
        <v>209</v>
      </c>
      <c r="AT2683" s="226" t="s">
        <v>204</v>
      </c>
      <c r="AU2683" s="226" t="s">
        <v>86</v>
      </c>
      <c r="AY2683" s="19" t="s">
        <v>202</v>
      </c>
      <c r="BE2683" s="227">
        <f>IF(N2683="základní",J2683,0)</f>
        <v>0</v>
      </c>
      <c r="BF2683" s="227">
        <f>IF(N2683="snížená",J2683,0)</f>
        <v>0</v>
      </c>
      <c r="BG2683" s="227">
        <f>IF(N2683="zákl. přenesená",J2683,0)</f>
        <v>0</v>
      </c>
      <c r="BH2683" s="227">
        <f>IF(N2683="sníž. přenesená",J2683,0)</f>
        <v>0</v>
      </c>
      <c r="BI2683" s="227">
        <f>IF(N2683="nulová",J2683,0)</f>
        <v>0</v>
      </c>
      <c r="BJ2683" s="19" t="s">
        <v>86</v>
      </c>
      <c r="BK2683" s="227">
        <f>ROUND(I2683*H2683,2)</f>
        <v>0</v>
      </c>
      <c r="BL2683" s="19" t="s">
        <v>209</v>
      </c>
      <c r="BM2683" s="226" t="s">
        <v>3289</v>
      </c>
    </row>
    <row r="2684" s="2" customFormat="1">
      <c r="A2684" s="40"/>
      <c r="B2684" s="41"/>
      <c r="C2684" s="42"/>
      <c r="D2684" s="228" t="s">
        <v>211</v>
      </c>
      <c r="E2684" s="42"/>
      <c r="F2684" s="229" t="s">
        <v>1863</v>
      </c>
      <c r="G2684" s="42"/>
      <c r="H2684" s="42"/>
      <c r="I2684" s="230"/>
      <c r="J2684" s="42"/>
      <c r="K2684" s="42"/>
      <c r="L2684" s="46"/>
      <c r="M2684" s="231"/>
      <c r="N2684" s="232"/>
      <c r="O2684" s="86"/>
      <c r="P2684" s="86"/>
      <c r="Q2684" s="86"/>
      <c r="R2684" s="86"/>
      <c r="S2684" s="86"/>
      <c r="T2684" s="87"/>
      <c r="U2684" s="40"/>
      <c r="V2684" s="40"/>
      <c r="W2684" s="40"/>
      <c r="X2684" s="40"/>
      <c r="Y2684" s="40"/>
      <c r="Z2684" s="40"/>
      <c r="AA2684" s="40"/>
      <c r="AB2684" s="40"/>
      <c r="AC2684" s="40"/>
      <c r="AD2684" s="40"/>
      <c r="AE2684" s="40"/>
      <c r="AT2684" s="19" t="s">
        <v>211</v>
      </c>
      <c r="AU2684" s="19" t="s">
        <v>86</v>
      </c>
    </row>
    <row r="2685" s="15" customFormat="1">
      <c r="A2685" s="15"/>
      <c r="B2685" s="259"/>
      <c r="C2685" s="260"/>
      <c r="D2685" s="235" t="s">
        <v>213</v>
      </c>
      <c r="E2685" s="261" t="s">
        <v>19</v>
      </c>
      <c r="F2685" s="262" t="s">
        <v>771</v>
      </c>
      <c r="G2685" s="260"/>
      <c r="H2685" s="261" t="s">
        <v>19</v>
      </c>
      <c r="I2685" s="263"/>
      <c r="J2685" s="260"/>
      <c r="K2685" s="260"/>
      <c r="L2685" s="264"/>
      <c r="M2685" s="265"/>
      <c r="N2685" s="266"/>
      <c r="O2685" s="266"/>
      <c r="P2685" s="266"/>
      <c r="Q2685" s="266"/>
      <c r="R2685" s="266"/>
      <c r="S2685" s="266"/>
      <c r="T2685" s="267"/>
      <c r="U2685" s="15"/>
      <c r="V2685" s="15"/>
      <c r="W2685" s="15"/>
      <c r="X2685" s="15"/>
      <c r="Y2685" s="15"/>
      <c r="Z2685" s="15"/>
      <c r="AA2685" s="15"/>
      <c r="AB2685" s="15"/>
      <c r="AC2685" s="15"/>
      <c r="AD2685" s="15"/>
      <c r="AE2685" s="15"/>
      <c r="AT2685" s="268" t="s">
        <v>213</v>
      </c>
      <c r="AU2685" s="268" t="s">
        <v>86</v>
      </c>
      <c r="AV2685" s="15" t="s">
        <v>80</v>
      </c>
      <c r="AW2685" s="15" t="s">
        <v>35</v>
      </c>
      <c r="AX2685" s="15" t="s">
        <v>73</v>
      </c>
      <c r="AY2685" s="268" t="s">
        <v>202</v>
      </c>
    </row>
    <row r="2686" s="13" customFormat="1">
      <c r="A2686" s="13"/>
      <c r="B2686" s="233"/>
      <c r="C2686" s="234"/>
      <c r="D2686" s="235" t="s">
        <v>213</v>
      </c>
      <c r="E2686" s="236" t="s">
        <v>19</v>
      </c>
      <c r="F2686" s="237" t="s">
        <v>1864</v>
      </c>
      <c r="G2686" s="234"/>
      <c r="H2686" s="238">
        <v>54.479999999999997</v>
      </c>
      <c r="I2686" s="239"/>
      <c r="J2686" s="234"/>
      <c r="K2686" s="234"/>
      <c r="L2686" s="240"/>
      <c r="M2686" s="241"/>
      <c r="N2686" s="242"/>
      <c r="O2686" s="242"/>
      <c r="P2686" s="242"/>
      <c r="Q2686" s="242"/>
      <c r="R2686" s="242"/>
      <c r="S2686" s="242"/>
      <c r="T2686" s="243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4" t="s">
        <v>213</v>
      </c>
      <c r="AU2686" s="244" t="s">
        <v>86</v>
      </c>
      <c r="AV2686" s="13" t="s">
        <v>86</v>
      </c>
      <c r="AW2686" s="13" t="s">
        <v>35</v>
      </c>
      <c r="AX2686" s="13" t="s">
        <v>73</v>
      </c>
      <c r="AY2686" s="244" t="s">
        <v>202</v>
      </c>
    </row>
    <row r="2687" s="15" customFormat="1">
      <c r="A2687" s="15"/>
      <c r="B2687" s="259"/>
      <c r="C2687" s="260"/>
      <c r="D2687" s="235" t="s">
        <v>213</v>
      </c>
      <c r="E2687" s="261" t="s">
        <v>19</v>
      </c>
      <c r="F2687" s="262" t="s">
        <v>835</v>
      </c>
      <c r="G2687" s="260"/>
      <c r="H2687" s="261" t="s">
        <v>19</v>
      </c>
      <c r="I2687" s="263"/>
      <c r="J2687" s="260"/>
      <c r="K2687" s="260"/>
      <c r="L2687" s="264"/>
      <c r="M2687" s="265"/>
      <c r="N2687" s="266"/>
      <c r="O2687" s="266"/>
      <c r="P2687" s="266"/>
      <c r="Q2687" s="266"/>
      <c r="R2687" s="266"/>
      <c r="S2687" s="266"/>
      <c r="T2687" s="267"/>
      <c r="U2687" s="15"/>
      <c r="V2687" s="15"/>
      <c r="W2687" s="15"/>
      <c r="X2687" s="15"/>
      <c r="Y2687" s="15"/>
      <c r="Z2687" s="15"/>
      <c r="AA2687" s="15"/>
      <c r="AB2687" s="15"/>
      <c r="AC2687" s="15"/>
      <c r="AD2687" s="15"/>
      <c r="AE2687" s="15"/>
      <c r="AT2687" s="268" t="s">
        <v>213</v>
      </c>
      <c r="AU2687" s="268" t="s">
        <v>86</v>
      </c>
      <c r="AV2687" s="15" t="s">
        <v>80</v>
      </c>
      <c r="AW2687" s="15" t="s">
        <v>35</v>
      </c>
      <c r="AX2687" s="15" t="s">
        <v>73</v>
      </c>
      <c r="AY2687" s="268" t="s">
        <v>202</v>
      </c>
    </row>
    <row r="2688" s="13" customFormat="1">
      <c r="A2688" s="13"/>
      <c r="B2688" s="233"/>
      <c r="C2688" s="234"/>
      <c r="D2688" s="235" t="s">
        <v>213</v>
      </c>
      <c r="E2688" s="236" t="s">
        <v>19</v>
      </c>
      <c r="F2688" s="237" t="s">
        <v>1865</v>
      </c>
      <c r="G2688" s="234"/>
      <c r="H2688" s="238">
        <v>102.2</v>
      </c>
      <c r="I2688" s="239"/>
      <c r="J2688" s="234"/>
      <c r="K2688" s="234"/>
      <c r="L2688" s="240"/>
      <c r="M2688" s="241"/>
      <c r="N2688" s="242"/>
      <c r="O2688" s="242"/>
      <c r="P2688" s="242"/>
      <c r="Q2688" s="242"/>
      <c r="R2688" s="242"/>
      <c r="S2688" s="242"/>
      <c r="T2688" s="243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4" t="s">
        <v>213</v>
      </c>
      <c r="AU2688" s="244" t="s">
        <v>86</v>
      </c>
      <c r="AV2688" s="13" t="s">
        <v>86</v>
      </c>
      <c r="AW2688" s="13" t="s">
        <v>35</v>
      </c>
      <c r="AX2688" s="13" t="s">
        <v>73</v>
      </c>
      <c r="AY2688" s="244" t="s">
        <v>202</v>
      </c>
    </row>
    <row r="2689" s="13" customFormat="1">
      <c r="A2689" s="13"/>
      <c r="B2689" s="233"/>
      <c r="C2689" s="234"/>
      <c r="D2689" s="235" t="s">
        <v>213</v>
      </c>
      <c r="E2689" s="236" t="s">
        <v>19</v>
      </c>
      <c r="F2689" s="237" t="s">
        <v>1866</v>
      </c>
      <c r="G2689" s="234"/>
      <c r="H2689" s="238">
        <v>183.98599999999999</v>
      </c>
      <c r="I2689" s="239"/>
      <c r="J2689" s="234"/>
      <c r="K2689" s="234"/>
      <c r="L2689" s="240"/>
      <c r="M2689" s="241"/>
      <c r="N2689" s="242"/>
      <c r="O2689" s="242"/>
      <c r="P2689" s="242"/>
      <c r="Q2689" s="242"/>
      <c r="R2689" s="242"/>
      <c r="S2689" s="242"/>
      <c r="T2689" s="24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44" t="s">
        <v>213</v>
      </c>
      <c r="AU2689" s="244" t="s">
        <v>86</v>
      </c>
      <c r="AV2689" s="13" t="s">
        <v>86</v>
      </c>
      <c r="AW2689" s="13" t="s">
        <v>35</v>
      </c>
      <c r="AX2689" s="13" t="s">
        <v>73</v>
      </c>
      <c r="AY2689" s="244" t="s">
        <v>202</v>
      </c>
    </row>
    <row r="2690" s="13" customFormat="1">
      <c r="A2690" s="13"/>
      <c r="B2690" s="233"/>
      <c r="C2690" s="234"/>
      <c r="D2690" s="235" t="s">
        <v>213</v>
      </c>
      <c r="E2690" s="236" t="s">
        <v>19</v>
      </c>
      <c r="F2690" s="237" t="s">
        <v>1867</v>
      </c>
      <c r="G2690" s="234"/>
      <c r="H2690" s="238">
        <v>50.399999999999999</v>
      </c>
      <c r="I2690" s="239"/>
      <c r="J2690" s="234"/>
      <c r="K2690" s="234"/>
      <c r="L2690" s="240"/>
      <c r="M2690" s="241"/>
      <c r="N2690" s="242"/>
      <c r="O2690" s="242"/>
      <c r="P2690" s="242"/>
      <c r="Q2690" s="242"/>
      <c r="R2690" s="242"/>
      <c r="S2690" s="242"/>
      <c r="T2690" s="243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4" t="s">
        <v>213</v>
      </c>
      <c r="AU2690" s="244" t="s">
        <v>86</v>
      </c>
      <c r="AV2690" s="13" t="s">
        <v>86</v>
      </c>
      <c r="AW2690" s="13" t="s">
        <v>35</v>
      </c>
      <c r="AX2690" s="13" t="s">
        <v>73</v>
      </c>
      <c r="AY2690" s="244" t="s">
        <v>202</v>
      </c>
    </row>
    <row r="2691" s="13" customFormat="1">
      <c r="A2691" s="13"/>
      <c r="B2691" s="233"/>
      <c r="C2691" s="234"/>
      <c r="D2691" s="235" t="s">
        <v>213</v>
      </c>
      <c r="E2691" s="236" t="s">
        <v>19</v>
      </c>
      <c r="F2691" s="237" t="s">
        <v>1868</v>
      </c>
      <c r="G2691" s="234"/>
      <c r="H2691" s="238">
        <v>173.02500000000001</v>
      </c>
      <c r="I2691" s="239"/>
      <c r="J2691" s="234"/>
      <c r="K2691" s="234"/>
      <c r="L2691" s="240"/>
      <c r="M2691" s="241"/>
      <c r="N2691" s="242"/>
      <c r="O2691" s="242"/>
      <c r="P2691" s="242"/>
      <c r="Q2691" s="242"/>
      <c r="R2691" s="242"/>
      <c r="S2691" s="242"/>
      <c r="T2691" s="24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4" t="s">
        <v>213</v>
      </c>
      <c r="AU2691" s="244" t="s">
        <v>86</v>
      </c>
      <c r="AV2691" s="13" t="s">
        <v>86</v>
      </c>
      <c r="AW2691" s="13" t="s">
        <v>35</v>
      </c>
      <c r="AX2691" s="13" t="s">
        <v>73</v>
      </c>
      <c r="AY2691" s="244" t="s">
        <v>202</v>
      </c>
    </row>
    <row r="2692" s="13" customFormat="1">
      <c r="A2692" s="13"/>
      <c r="B2692" s="233"/>
      <c r="C2692" s="234"/>
      <c r="D2692" s="235" t="s">
        <v>213</v>
      </c>
      <c r="E2692" s="236" t="s">
        <v>19</v>
      </c>
      <c r="F2692" s="237" t="s">
        <v>1867</v>
      </c>
      <c r="G2692" s="234"/>
      <c r="H2692" s="238">
        <v>50.399999999999999</v>
      </c>
      <c r="I2692" s="239"/>
      <c r="J2692" s="234"/>
      <c r="K2692" s="234"/>
      <c r="L2692" s="240"/>
      <c r="M2692" s="241"/>
      <c r="N2692" s="242"/>
      <c r="O2692" s="242"/>
      <c r="P2692" s="242"/>
      <c r="Q2692" s="242"/>
      <c r="R2692" s="242"/>
      <c r="S2692" s="242"/>
      <c r="T2692" s="243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4" t="s">
        <v>213</v>
      </c>
      <c r="AU2692" s="244" t="s">
        <v>86</v>
      </c>
      <c r="AV2692" s="13" t="s">
        <v>86</v>
      </c>
      <c r="AW2692" s="13" t="s">
        <v>35</v>
      </c>
      <c r="AX2692" s="13" t="s">
        <v>73</v>
      </c>
      <c r="AY2692" s="244" t="s">
        <v>202</v>
      </c>
    </row>
    <row r="2693" s="13" customFormat="1">
      <c r="A2693" s="13"/>
      <c r="B2693" s="233"/>
      <c r="C2693" s="234"/>
      <c r="D2693" s="235" t="s">
        <v>213</v>
      </c>
      <c r="E2693" s="236" t="s">
        <v>19</v>
      </c>
      <c r="F2693" s="237" t="s">
        <v>1869</v>
      </c>
      <c r="G2693" s="234"/>
      <c r="H2693" s="238">
        <v>191.45699999999999</v>
      </c>
      <c r="I2693" s="239"/>
      <c r="J2693" s="234"/>
      <c r="K2693" s="234"/>
      <c r="L2693" s="240"/>
      <c r="M2693" s="241"/>
      <c r="N2693" s="242"/>
      <c r="O2693" s="242"/>
      <c r="P2693" s="242"/>
      <c r="Q2693" s="242"/>
      <c r="R2693" s="242"/>
      <c r="S2693" s="242"/>
      <c r="T2693" s="24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4" t="s">
        <v>213</v>
      </c>
      <c r="AU2693" s="244" t="s">
        <v>86</v>
      </c>
      <c r="AV2693" s="13" t="s">
        <v>86</v>
      </c>
      <c r="AW2693" s="13" t="s">
        <v>35</v>
      </c>
      <c r="AX2693" s="13" t="s">
        <v>73</v>
      </c>
      <c r="AY2693" s="244" t="s">
        <v>202</v>
      </c>
    </row>
    <row r="2694" s="14" customFormat="1">
      <c r="A2694" s="14"/>
      <c r="B2694" s="245"/>
      <c r="C2694" s="246"/>
      <c r="D2694" s="235" t="s">
        <v>213</v>
      </c>
      <c r="E2694" s="247" t="s">
        <v>19</v>
      </c>
      <c r="F2694" s="248" t="s">
        <v>215</v>
      </c>
      <c r="G2694" s="246"/>
      <c r="H2694" s="249">
        <v>805.94799999999998</v>
      </c>
      <c r="I2694" s="250"/>
      <c r="J2694" s="246"/>
      <c r="K2694" s="246"/>
      <c r="L2694" s="251"/>
      <c r="M2694" s="252"/>
      <c r="N2694" s="253"/>
      <c r="O2694" s="253"/>
      <c r="P2694" s="253"/>
      <c r="Q2694" s="253"/>
      <c r="R2694" s="253"/>
      <c r="S2694" s="253"/>
      <c r="T2694" s="25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55" t="s">
        <v>213</v>
      </c>
      <c r="AU2694" s="255" t="s">
        <v>86</v>
      </c>
      <c r="AV2694" s="14" t="s">
        <v>209</v>
      </c>
      <c r="AW2694" s="14" t="s">
        <v>35</v>
      </c>
      <c r="AX2694" s="14" t="s">
        <v>80</v>
      </c>
      <c r="AY2694" s="255" t="s">
        <v>202</v>
      </c>
    </row>
    <row r="2695" s="2" customFormat="1" ht="24.15" customHeight="1">
      <c r="A2695" s="40"/>
      <c r="B2695" s="41"/>
      <c r="C2695" s="215" t="s">
        <v>1564</v>
      </c>
      <c r="D2695" s="215" t="s">
        <v>204</v>
      </c>
      <c r="E2695" s="216" t="s">
        <v>1871</v>
      </c>
      <c r="F2695" s="217" t="s">
        <v>1872</v>
      </c>
      <c r="G2695" s="218" t="s">
        <v>218</v>
      </c>
      <c r="H2695" s="219">
        <v>96713.759999999995</v>
      </c>
      <c r="I2695" s="220"/>
      <c r="J2695" s="221">
        <f>ROUND(I2695*H2695,2)</f>
        <v>0</v>
      </c>
      <c r="K2695" s="217" t="s">
        <v>208</v>
      </c>
      <c r="L2695" s="46"/>
      <c r="M2695" s="222" t="s">
        <v>19</v>
      </c>
      <c r="N2695" s="223" t="s">
        <v>45</v>
      </c>
      <c r="O2695" s="86"/>
      <c r="P2695" s="224">
        <f>O2695*H2695</f>
        <v>0</v>
      </c>
      <c r="Q2695" s="224">
        <v>0</v>
      </c>
      <c r="R2695" s="224">
        <f>Q2695*H2695</f>
        <v>0</v>
      </c>
      <c r="S2695" s="224">
        <v>0</v>
      </c>
      <c r="T2695" s="225">
        <f>S2695*H2695</f>
        <v>0</v>
      </c>
      <c r="U2695" s="40"/>
      <c r="V2695" s="40"/>
      <c r="W2695" s="40"/>
      <c r="X2695" s="40"/>
      <c r="Y2695" s="40"/>
      <c r="Z2695" s="40"/>
      <c r="AA2695" s="40"/>
      <c r="AB2695" s="40"/>
      <c r="AC2695" s="40"/>
      <c r="AD2695" s="40"/>
      <c r="AE2695" s="40"/>
      <c r="AR2695" s="226" t="s">
        <v>209</v>
      </c>
      <c r="AT2695" s="226" t="s">
        <v>204</v>
      </c>
      <c r="AU2695" s="226" t="s">
        <v>86</v>
      </c>
      <c r="AY2695" s="19" t="s">
        <v>202</v>
      </c>
      <c r="BE2695" s="227">
        <f>IF(N2695="základní",J2695,0)</f>
        <v>0</v>
      </c>
      <c r="BF2695" s="227">
        <f>IF(N2695="snížená",J2695,0)</f>
        <v>0</v>
      </c>
      <c r="BG2695" s="227">
        <f>IF(N2695="zákl. přenesená",J2695,0)</f>
        <v>0</v>
      </c>
      <c r="BH2695" s="227">
        <f>IF(N2695="sníž. přenesená",J2695,0)</f>
        <v>0</v>
      </c>
      <c r="BI2695" s="227">
        <f>IF(N2695="nulová",J2695,0)</f>
        <v>0</v>
      </c>
      <c r="BJ2695" s="19" t="s">
        <v>86</v>
      </c>
      <c r="BK2695" s="227">
        <f>ROUND(I2695*H2695,2)</f>
        <v>0</v>
      </c>
      <c r="BL2695" s="19" t="s">
        <v>209</v>
      </c>
      <c r="BM2695" s="226" t="s">
        <v>3290</v>
      </c>
    </row>
    <row r="2696" s="2" customFormat="1">
      <c r="A2696" s="40"/>
      <c r="B2696" s="41"/>
      <c r="C2696" s="42"/>
      <c r="D2696" s="228" t="s">
        <v>211</v>
      </c>
      <c r="E2696" s="42"/>
      <c r="F2696" s="229" t="s">
        <v>1874</v>
      </c>
      <c r="G2696" s="42"/>
      <c r="H2696" s="42"/>
      <c r="I2696" s="230"/>
      <c r="J2696" s="42"/>
      <c r="K2696" s="42"/>
      <c r="L2696" s="46"/>
      <c r="M2696" s="231"/>
      <c r="N2696" s="232"/>
      <c r="O2696" s="86"/>
      <c r="P2696" s="86"/>
      <c r="Q2696" s="86"/>
      <c r="R2696" s="86"/>
      <c r="S2696" s="86"/>
      <c r="T2696" s="87"/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T2696" s="19" t="s">
        <v>211</v>
      </c>
      <c r="AU2696" s="19" t="s">
        <v>86</v>
      </c>
    </row>
    <row r="2697" s="13" customFormat="1">
      <c r="A2697" s="13"/>
      <c r="B2697" s="233"/>
      <c r="C2697" s="234"/>
      <c r="D2697" s="235" t="s">
        <v>213</v>
      </c>
      <c r="E2697" s="236" t="s">
        <v>19</v>
      </c>
      <c r="F2697" s="237" t="s">
        <v>1875</v>
      </c>
      <c r="G2697" s="234"/>
      <c r="H2697" s="238">
        <v>96713.759999999995</v>
      </c>
      <c r="I2697" s="239"/>
      <c r="J2697" s="234"/>
      <c r="K2697" s="234"/>
      <c r="L2697" s="240"/>
      <c r="M2697" s="241"/>
      <c r="N2697" s="242"/>
      <c r="O2697" s="242"/>
      <c r="P2697" s="242"/>
      <c r="Q2697" s="242"/>
      <c r="R2697" s="242"/>
      <c r="S2697" s="242"/>
      <c r="T2697" s="243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44" t="s">
        <v>213</v>
      </c>
      <c r="AU2697" s="244" t="s">
        <v>86</v>
      </c>
      <c r="AV2697" s="13" t="s">
        <v>86</v>
      </c>
      <c r="AW2697" s="13" t="s">
        <v>35</v>
      </c>
      <c r="AX2697" s="13" t="s">
        <v>73</v>
      </c>
      <c r="AY2697" s="244" t="s">
        <v>202</v>
      </c>
    </row>
    <row r="2698" s="14" customFormat="1">
      <c r="A2698" s="14"/>
      <c r="B2698" s="245"/>
      <c r="C2698" s="246"/>
      <c r="D2698" s="235" t="s">
        <v>213</v>
      </c>
      <c r="E2698" s="247" t="s">
        <v>19</v>
      </c>
      <c r="F2698" s="248" t="s">
        <v>215</v>
      </c>
      <c r="G2698" s="246"/>
      <c r="H2698" s="249">
        <v>96713.759999999995</v>
      </c>
      <c r="I2698" s="250"/>
      <c r="J2698" s="246"/>
      <c r="K2698" s="246"/>
      <c r="L2698" s="251"/>
      <c r="M2698" s="252"/>
      <c r="N2698" s="253"/>
      <c r="O2698" s="253"/>
      <c r="P2698" s="253"/>
      <c r="Q2698" s="253"/>
      <c r="R2698" s="253"/>
      <c r="S2698" s="253"/>
      <c r="T2698" s="25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55" t="s">
        <v>213</v>
      </c>
      <c r="AU2698" s="255" t="s">
        <v>86</v>
      </c>
      <c r="AV2698" s="14" t="s">
        <v>209</v>
      </c>
      <c r="AW2698" s="14" t="s">
        <v>35</v>
      </c>
      <c r="AX2698" s="14" t="s">
        <v>80</v>
      </c>
      <c r="AY2698" s="255" t="s">
        <v>202</v>
      </c>
    </row>
    <row r="2699" s="2" customFormat="1" ht="24.15" customHeight="1">
      <c r="A2699" s="40"/>
      <c r="B2699" s="41"/>
      <c r="C2699" s="215" t="s">
        <v>1593</v>
      </c>
      <c r="D2699" s="215" t="s">
        <v>204</v>
      </c>
      <c r="E2699" s="216" t="s">
        <v>1876</v>
      </c>
      <c r="F2699" s="217" t="s">
        <v>1877</v>
      </c>
      <c r="G2699" s="218" t="s">
        <v>218</v>
      </c>
      <c r="H2699" s="219">
        <v>805.94799999999998</v>
      </c>
      <c r="I2699" s="220"/>
      <c r="J2699" s="221">
        <f>ROUND(I2699*H2699,2)</f>
        <v>0</v>
      </c>
      <c r="K2699" s="217" t="s">
        <v>208</v>
      </c>
      <c r="L2699" s="46"/>
      <c r="M2699" s="222" t="s">
        <v>19</v>
      </c>
      <c r="N2699" s="223" t="s">
        <v>45</v>
      </c>
      <c r="O2699" s="86"/>
      <c r="P2699" s="224">
        <f>O2699*H2699</f>
        <v>0</v>
      </c>
      <c r="Q2699" s="224">
        <v>0</v>
      </c>
      <c r="R2699" s="224">
        <f>Q2699*H2699</f>
        <v>0</v>
      </c>
      <c r="S2699" s="224">
        <v>0</v>
      </c>
      <c r="T2699" s="225">
        <f>S2699*H2699</f>
        <v>0</v>
      </c>
      <c r="U2699" s="40"/>
      <c r="V2699" s="40"/>
      <c r="W2699" s="40"/>
      <c r="X2699" s="40"/>
      <c r="Y2699" s="40"/>
      <c r="Z2699" s="40"/>
      <c r="AA2699" s="40"/>
      <c r="AB2699" s="40"/>
      <c r="AC2699" s="40"/>
      <c r="AD2699" s="40"/>
      <c r="AE2699" s="40"/>
      <c r="AR2699" s="226" t="s">
        <v>209</v>
      </c>
      <c r="AT2699" s="226" t="s">
        <v>204</v>
      </c>
      <c r="AU2699" s="226" t="s">
        <v>86</v>
      </c>
      <c r="AY2699" s="19" t="s">
        <v>202</v>
      </c>
      <c r="BE2699" s="227">
        <f>IF(N2699="základní",J2699,0)</f>
        <v>0</v>
      </c>
      <c r="BF2699" s="227">
        <f>IF(N2699="snížená",J2699,0)</f>
        <v>0</v>
      </c>
      <c r="BG2699" s="227">
        <f>IF(N2699="zákl. přenesená",J2699,0)</f>
        <v>0</v>
      </c>
      <c r="BH2699" s="227">
        <f>IF(N2699="sníž. přenesená",J2699,0)</f>
        <v>0</v>
      </c>
      <c r="BI2699" s="227">
        <f>IF(N2699="nulová",J2699,0)</f>
        <v>0</v>
      </c>
      <c r="BJ2699" s="19" t="s">
        <v>86</v>
      </c>
      <c r="BK2699" s="227">
        <f>ROUND(I2699*H2699,2)</f>
        <v>0</v>
      </c>
      <c r="BL2699" s="19" t="s">
        <v>209</v>
      </c>
      <c r="BM2699" s="226" t="s">
        <v>3291</v>
      </c>
    </row>
    <row r="2700" s="2" customFormat="1">
      <c r="A2700" s="40"/>
      <c r="B2700" s="41"/>
      <c r="C2700" s="42"/>
      <c r="D2700" s="228" t="s">
        <v>211</v>
      </c>
      <c r="E2700" s="42"/>
      <c r="F2700" s="229" t="s">
        <v>1879</v>
      </c>
      <c r="G2700" s="42"/>
      <c r="H2700" s="42"/>
      <c r="I2700" s="230"/>
      <c r="J2700" s="42"/>
      <c r="K2700" s="42"/>
      <c r="L2700" s="46"/>
      <c r="M2700" s="231"/>
      <c r="N2700" s="232"/>
      <c r="O2700" s="86"/>
      <c r="P2700" s="86"/>
      <c r="Q2700" s="86"/>
      <c r="R2700" s="86"/>
      <c r="S2700" s="86"/>
      <c r="T2700" s="87"/>
      <c r="U2700" s="40"/>
      <c r="V2700" s="40"/>
      <c r="W2700" s="40"/>
      <c r="X2700" s="40"/>
      <c r="Y2700" s="40"/>
      <c r="Z2700" s="40"/>
      <c r="AA2700" s="40"/>
      <c r="AB2700" s="40"/>
      <c r="AC2700" s="40"/>
      <c r="AD2700" s="40"/>
      <c r="AE2700" s="40"/>
      <c r="AT2700" s="19" t="s">
        <v>211</v>
      </c>
      <c r="AU2700" s="19" t="s">
        <v>86</v>
      </c>
    </row>
    <row r="2701" s="15" customFormat="1">
      <c r="A2701" s="15"/>
      <c r="B2701" s="259"/>
      <c r="C2701" s="260"/>
      <c r="D2701" s="235" t="s">
        <v>213</v>
      </c>
      <c r="E2701" s="261" t="s">
        <v>19</v>
      </c>
      <c r="F2701" s="262" t="s">
        <v>771</v>
      </c>
      <c r="G2701" s="260"/>
      <c r="H2701" s="261" t="s">
        <v>19</v>
      </c>
      <c r="I2701" s="263"/>
      <c r="J2701" s="260"/>
      <c r="K2701" s="260"/>
      <c r="L2701" s="264"/>
      <c r="M2701" s="265"/>
      <c r="N2701" s="266"/>
      <c r="O2701" s="266"/>
      <c r="P2701" s="266"/>
      <c r="Q2701" s="266"/>
      <c r="R2701" s="266"/>
      <c r="S2701" s="266"/>
      <c r="T2701" s="267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T2701" s="268" t="s">
        <v>213</v>
      </c>
      <c r="AU2701" s="268" t="s">
        <v>86</v>
      </c>
      <c r="AV2701" s="15" t="s">
        <v>80</v>
      </c>
      <c r="AW2701" s="15" t="s">
        <v>35</v>
      </c>
      <c r="AX2701" s="15" t="s">
        <v>73</v>
      </c>
      <c r="AY2701" s="268" t="s">
        <v>202</v>
      </c>
    </row>
    <row r="2702" s="13" customFormat="1">
      <c r="A2702" s="13"/>
      <c r="B2702" s="233"/>
      <c r="C2702" s="234"/>
      <c r="D2702" s="235" t="s">
        <v>213</v>
      </c>
      <c r="E2702" s="236" t="s">
        <v>19</v>
      </c>
      <c r="F2702" s="237" t="s">
        <v>1864</v>
      </c>
      <c r="G2702" s="234"/>
      <c r="H2702" s="238">
        <v>54.479999999999997</v>
      </c>
      <c r="I2702" s="239"/>
      <c r="J2702" s="234"/>
      <c r="K2702" s="234"/>
      <c r="L2702" s="240"/>
      <c r="M2702" s="241"/>
      <c r="N2702" s="242"/>
      <c r="O2702" s="242"/>
      <c r="P2702" s="242"/>
      <c r="Q2702" s="242"/>
      <c r="R2702" s="242"/>
      <c r="S2702" s="242"/>
      <c r="T2702" s="243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4" t="s">
        <v>213</v>
      </c>
      <c r="AU2702" s="244" t="s">
        <v>86</v>
      </c>
      <c r="AV2702" s="13" t="s">
        <v>86</v>
      </c>
      <c r="AW2702" s="13" t="s">
        <v>35</v>
      </c>
      <c r="AX2702" s="13" t="s">
        <v>73</v>
      </c>
      <c r="AY2702" s="244" t="s">
        <v>202</v>
      </c>
    </row>
    <row r="2703" s="15" customFormat="1">
      <c r="A2703" s="15"/>
      <c r="B2703" s="259"/>
      <c r="C2703" s="260"/>
      <c r="D2703" s="235" t="s">
        <v>213</v>
      </c>
      <c r="E2703" s="261" t="s">
        <v>19</v>
      </c>
      <c r="F2703" s="262" t="s">
        <v>835</v>
      </c>
      <c r="G2703" s="260"/>
      <c r="H2703" s="261" t="s">
        <v>19</v>
      </c>
      <c r="I2703" s="263"/>
      <c r="J2703" s="260"/>
      <c r="K2703" s="260"/>
      <c r="L2703" s="264"/>
      <c r="M2703" s="265"/>
      <c r="N2703" s="266"/>
      <c r="O2703" s="266"/>
      <c r="P2703" s="266"/>
      <c r="Q2703" s="266"/>
      <c r="R2703" s="266"/>
      <c r="S2703" s="266"/>
      <c r="T2703" s="267"/>
      <c r="U2703" s="15"/>
      <c r="V2703" s="15"/>
      <c r="W2703" s="15"/>
      <c r="X2703" s="15"/>
      <c r="Y2703" s="15"/>
      <c r="Z2703" s="15"/>
      <c r="AA2703" s="15"/>
      <c r="AB2703" s="15"/>
      <c r="AC2703" s="15"/>
      <c r="AD2703" s="15"/>
      <c r="AE2703" s="15"/>
      <c r="AT2703" s="268" t="s">
        <v>213</v>
      </c>
      <c r="AU2703" s="268" t="s">
        <v>86</v>
      </c>
      <c r="AV2703" s="15" t="s">
        <v>80</v>
      </c>
      <c r="AW2703" s="15" t="s">
        <v>35</v>
      </c>
      <c r="AX2703" s="15" t="s">
        <v>73</v>
      </c>
      <c r="AY2703" s="268" t="s">
        <v>202</v>
      </c>
    </row>
    <row r="2704" s="13" customFormat="1">
      <c r="A2704" s="13"/>
      <c r="B2704" s="233"/>
      <c r="C2704" s="234"/>
      <c r="D2704" s="235" t="s">
        <v>213</v>
      </c>
      <c r="E2704" s="236" t="s">
        <v>19</v>
      </c>
      <c r="F2704" s="237" t="s">
        <v>1865</v>
      </c>
      <c r="G2704" s="234"/>
      <c r="H2704" s="238">
        <v>102.2</v>
      </c>
      <c r="I2704" s="239"/>
      <c r="J2704" s="234"/>
      <c r="K2704" s="234"/>
      <c r="L2704" s="240"/>
      <c r="M2704" s="241"/>
      <c r="N2704" s="242"/>
      <c r="O2704" s="242"/>
      <c r="P2704" s="242"/>
      <c r="Q2704" s="242"/>
      <c r="R2704" s="242"/>
      <c r="S2704" s="242"/>
      <c r="T2704" s="243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4" t="s">
        <v>213</v>
      </c>
      <c r="AU2704" s="244" t="s">
        <v>86</v>
      </c>
      <c r="AV2704" s="13" t="s">
        <v>86</v>
      </c>
      <c r="AW2704" s="13" t="s">
        <v>35</v>
      </c>
      <c r="AX2704" s="13" t="s">
        <v>73</v>
      </c>
      <c r="AY2704" s="244" t="s">
        <v>202</v>
      </c>
    </row>
    <row r="2705" s="13" customFormat="1">
      <c r="A2705" s="13"/>
      <c r="B2705" s="233"/>
      <c r="C2705" s="234"/>
      <c r="D2705" s="235" t="s">
        <v>213</v>
      </c>
      <c r="E2705" s="236" t="s">
        <v>19</v>
      </c>
      <c r="F2705" s="237" t="s">
        <v>1866</v>
      </c>
      <c r="G2705" s="234"/>
      <c r="H2705" s="238">
        <v>183.98599999999999</v>
      </c>
      <c r="I2705" s="239"/>
      <c r="J2705" s="234"/>
      <c r="K2705" s="234"/>
      <c r="L2705" s="240"/>
      <c r="M2705" s="241"/>
      <c r="N2705" s="242"/>
      <c r="O2705" s="242"/>
      <c r="P2705" s="242"/>
      <c r="Q2705" s="242"/>
      <c r="R2705" s="242"/>
      <c r="S2705" s="242"/>
      <c r="T2705" s="24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4" t="s">
        <v>213</v>
      </c>
      <c r="AU2705" s="244" t="s">
        <v>86</v>
      </c>
      <c r="AV2705" s="13" t="s">
        <v>86</v>
      </c>
      <c r="AW2705" s="13" t="s">
        <v>35</v>
      </c>
      <c r="AX2705" s="13" t="s">
        <v>73</v>
      </c>
      <c r="AY2705" s="244" t="s">
        <v>202</v>
      </c>
    </row>
    <row r="2706" s="13" customFormat="1">
      <c r="A2706" s="13"/>
      <c r="B2706" s="233"/>
      <c r="C2706" s="234"/>
      <c r="D2706" s="235" t="s">
        <v>213</v>
      </c>
      <c r="E2706" s="236" t="s">
        <v>19</v>
      </c>
      <c r="F2706" s="237" t="s">
        <v>1867</v>
      </c>
      <c r="G2706" s="234"/>
      <c r="H2706" s="238">
        <v>50.399999999999999</v>
      </c>
      <c r="I2706" s="239"/>
      <c r="J2706" s="234"/>
      <c r="K2706" s="234"/>
      <c r="L2706" s="240"/>
      <c r="M2706" s="241"/>
      <c r="N2706" s="242"/>
      <c r="O2706" s="242"/>
      <c r="P2706" s="242"/>
      <c r="Q2706" s="242"/>
      <c r="R2706" s="242"/>
      <c r="S2706" s="242"/>
      <c r="T2706" s="243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4" t="s">
        <v>213</v>
      </c>
      <c r="AU2706" s="244" t="s">
        <v>86</v>
      </c>
      <c r="AV2706" s="13" t="s">
        <v>86</v>
      </c>
      <c r="AW2706" s="13" t="s">
        <v>35</v>
      </c>
      <c r="AX2706" s="13" t="s">
        <v>73</v>
      </c>
      <c r="AY2706" s="244" t="s">
        <v>202</v>
      </c>
    </row>
    <row r="2707" s="13" customFormat="1">
      <c r="A2707" s="13"/>
      <c r="B2707" s="233"/>
      <c r="C2707" s="234"/>
      <c r="D2707" s="235" t="s">
        <v>213</v>
      </c>
      <c r="E2707" s="236" t="s">
        <v>19</v>
      </c>
      <c r="F2707" s="237" t="s">
        <v>1868</v>
      </c>
      <c r="G2707" s="234"/>
      <c r="H2707" s="238">
        <v>173.02500000000001</v>
      </c>
      <c r="I2707" s="239"/>
      <c r="J2707" s="234"/>
      <c r="K2707" s="234"/>
      <c r="L2707" s="240"/>
      <c r="M2707" s="241"/>
      <c r="N2707" s="242"/>
      <c r="O2707" s="242"/>
      <c r="P2707" s="242"/>
      <c r="Q2707" s="242"/>
      <c r="R2707" s="242"/>
      <c r="S2707" s="242"/>
      <c r="T2707" s="243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4" t="s">
        <v>213</v>
      </c>
      <c r="AU2707" s="244" t="s">
        <v>86</v>
      </c>
      <c r="AV2707" s="13" t="s">
        <v>86</v>
      </c>
      <c r="AW2707" s="13" t="s">
        <v>35</v>
      </c>
      <c r="AX2707" s="13" t="s">
        <v>73</v>
      </c>
      <c r="AY2707" s="244" t="s">
        <v>202</v>
      </c>
    </row>
    <row r="2708" s="13" customFormat="1">
      <c r="A2708" s="13"/>
      <c r="B2708" s="233"/>
      <c r="C2708" s="234"/>
      <c r="D2708" s="235" t="s">
        <v>213</v>
      </c>
      <c r="E2708" s="236" t="s">
        <v>19</v>
      </c>
      <c r="F2708" s="237" t="s">
        <v>1867</v>
      </c>
      <c r="G2708" s="234"/>
      <c r="H2708" s="238">
        <v>50.399999999999999</v>
      </c>
      <c r="I2708" s="239"/>
      <c r="J2708" s="234"/>
      <c r="K2708" s="234"/>
      <c r="L2708" s="240"/>
      <c r="M2708" s="241"/>
      <c r="N2708" s="242"/>
      <c r="O2708" s="242"/>
      <c r="P2708" s="242"/>
      <c r="Q2708" s="242"/>
      <c r="R2708" s="242"/>
      <c r="S2708" s="242"/>
      <c r="T2708" s="243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4" t="s">
        <v>213</v>
      </c>
      <c r="AU2708" s="244" t="s">
        <v>86</v>
      </c>
      <c r="AV2708" s="13" t="s">
        <v>86</v>
      </c>
      <c r="AW2708" s="13" t="s">
        <v>35</v>
      </c>
      <c r="AX2708" s="13" t="s">
        <v>73</v>
      </c>
      <c r="AY2708" s="244" t="s">
        <v>202</v>
      </c>
    </row>
    <row r="2709" s="13" customFormat="1">
      <c r="A2709" s="13"/>
      <c r="B2709" s="233"/>
      <c r="C2709" s="234"/>
      <c r="D2709" s="235" t="s">
        <v>213</v>
      </c>
      <c r="E2709" s="236" t="s">
        <v>19</v>
      </c>
      <c r="F2709" s="237" t="s">
        <v>1869</v>
      </c>
      <c r="G2709" s="234"/>
      <c r="H2709" s="238">
        <v>191.45699999999999</v>
      </c>
      <c r="I2709" s="239"/>
      <c r="J2709" s="234"/>
      <c r="K2709" s="234"/>
      <c r="L2709" s="240"/>
      <c r="M2709" s="241"/>
      <c r="N2709" s="242"/>
      <c r="O2709" s="242"/>
      <c r="P2709" s="242"/>
      <c r="Q2709" s="242"/>
      <c r="R2709" s="242"/>
      <c r="S2709" s="242"/>
      <c r="T2709" s="243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4" t="s">
        <v>213</v>
      </c>
      <c r="AU2709" s="244" t="s">
        <v>86</v>
      </c>
      <c r="AV2709" s="13" t="s">
        <v>86</v>
      </c>
      <c r="AW2709" s="13" t="s">
        <v>35</v>
      </c>
      <c r="AX2709" s="13" t="s">
        <v>73</v>
      </c>
      <c r="AY2709" s="244" t="s">
        <v>202</v>
      </c>
    </row>
    <row r="2710" s="14" customFormat="1">
      <c r="A2710" s="14"/>
      <c r="B2710" s="245"/>
      <c r="C2710" s="246"/>
      <c r="D2710" s="235" t="s">
        <v>213</v>
      </c>
      <c r="E2710" s="247" t="s">
        <v>19</v>
      </c>
      <c r="F2710" s="248" t="s">
        <v>215</v>
      </c>
      <c r="G2710" s="246"/>
      <c r="H2710" s="249">
        <v>805.94799999999998</v>
      </c>
      <c r="I2710" s="250"/>
      <c r="J2710" s="246"/>
      <c r="K2710" s="246"/>
      <c r="L2710" s="251"/>
      <c r="M2710" s="252"/>
      <c r="N2710" s="253"/>
      <c r="O2710" s="253"/>
      <c r="P2710" s="253"/>
      <c r="Q2710" s="253"/>
      <c r="R2710" s="253"/>
      <c r="S2710" s="253"/>
      <c r="T2710" s="254"/>
      <c r="U2710" s="14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T2710" s="255" t="s">
        <v>213</v>
      </c>
      <c r="AU2710" s="255" t="s">
        <v>86</v>
      </c>
      <c r="AV2710" s="14" t="s">
        <v>209</v>
      </c>
      <c r="AW2710" s="14" t="s">
        <v>35</v>
      </c>
      <c r="AX2710" s="14" t="s">
        <v>80</v>
      </c>
      <c r="AY2710" s="255" t="s">
        <v>202</v>
      </c>
    </row>
    <row r="2711" s="2" customFormat="1" ht="16.5" customHeight="1">
      <c r="A2711" s="40"/>
      <c r="B2711" s="41"/>
      <c r="C2711" s="215" t="s">
        <v>1630</v>
      </c>
      <c r="D2711" s="215" t="s">
        <v>204</v>
      </c>
      <c r="E2711" s="216" t="s">
        <v>1881</v>
      </c>
      <c r="F2711" s="217" t="s">
        <v>1882</v>
      </c>
      <c r="G2711" s="218" t="s">
        <v>218</v>
      </c>
      <c r="H2711" s="219">
        <v>805.94799999999998</v>
      </c>
      <c r="I2711" s="220"/>
      <c r="J2711" s="221">
        <f>ROUND(I2711*H2711,2)</f>
        <v>0</v>
      </c>
      <c r="K2711" s="217" t="s">
        <v>208</v>
      </c>
      <c r="L2711" s="46"/>
      <c r="M2711" s="222" t="s">
        <v>19</v>
      </c>
      <c r="N2711" s="223" t="s">
        <v>45</v>
      </c>
      <c r="O2711" s="86"/>
      <c r="P2711" s="224">
        <f>O2711*H2711</f>
        <v>0</v>
      </c>
      <c r="Q2711" s="224">
        <v>0</v>
      </c>
      <c r="R2711" s="224">
        <f>Q2711*H2711</f>
        <v>0</v>
      </c>
      <c r="S2711" s="224">
        <v>0</v>
      </c>
      <c r="T2711" s="225">
        <f>S2711*H2711</f>
        <v>0</v>
      </c>
      <c r="U2711" s="40"/>
      <c r="V2711" s="40"/>
      <c r="W2711" s="40"/>
      <c r="X2711" s="40"/>
      <c r="Y2711" s="40"/>
      <c r="Z2711" s="40"/>
      <c r="AA2711" s="40"/>
      <c r="AB2711" s="40"/>
      <c r="AC2711" s="40"/>
      <c r="AD2711" s="40"/>
      <c r="AE2711" s="40"/>
      <c r="AR2711" s="226" t="s">
        <v>209</v>
      </c>
      <c r="AT2711" s="226" t="s">
        <v>204</v>
      </c>
      <c r="AU2711" s="226" t="s">
        <v>86</v>
      </c>
      <c r="AY2711" s="19" t="s">
        <v>202</v>
      </c>
      <c r="BE2711" s="227">
        <f>IF(N2711="základní",J2711,0)</f>
        <v>0</v>
      </c>
      <c r="BF2711" s="227">
        <f>IF(N2711="snížená",J2711,0)</f>
        <v>0</v>
      </c>
      <c r="BG2711" s="227">
        <f>IF(N2711="zákl. přenesená",J2711,0)</f>
        <v>0</v>
      </c>
      <c r="BH2711" s="227">
        <f>IF(N2711="sníž. přenesená",J2711,0)</f>
        <v>0</v>
      </c>
      <c r="BI2711" s="227">
        <f>IF(N2711="nulová",J2711,0)</f>
        <v>0</v>
      </c>
      <c r="BJ2711" s="19" t="s">
        <v>86</v>
      </c>
      <c r="BK2711" s="227">
        <f>ROUND(I2711*H2711,2)</f>
        <v>0</v>
      </c>
      <c r="BL2711" s="19" t="s">
        <v>209</v>
      </c>
      <c r="BM2711" s="226" t="s">
        <v>3292</v>
      </c>
    </row>
    <row r="2712" s="2" customFormat="1">
      <c r="A2712" s="40"/>
      <c r="B2712" s="41"/>
      <c r="C2712" s="42"/>
      <c r="D2712" s="228" t="s">
        <v>211</v>
      </c>
      <c r="E2712" s="42"/>
      <c r="F2712" s="229" t="s">
        <v>1884</v>
      </c>
      <c r="G2712" s="42"/>
      <c r="H2712" s="42"/>
      <c r="I2712" s="230"/>
      <c r="J2712" s="42"/>
      <c r="K2712" s="42"/>
      <c r="L2712" s="46"/>
      <c r="M2712" s="231"/>
      <c r="N2712" s="232"/>
      <c r="O2712" s="86"/>
      <c r="P2712" s="86"/>
      <c r="Q2712" s="86"/>
      <c r="R2712" s="86"/>
      <c r="S2712" s="86"/>
      <c r="T2712" s="87"/>
      <c r="U2712" s="40"/>
      <c r="V2712" s="40"/>
      <c r="W2712" s="40"/>
      <c r="X2712" s="40"/>
      <c r="Y2712" s="40"/>
      <c r="Z2712" s="40"/>
      <c r="AA2712" s="40"/>
      <c r="AB2712" s="40"/>
      <c r="AC2712" s="40"/>
      <c r="AD2712" s="40"/>
      <c r="AE2712" s="40"/>
      <c r="AT2712" s="19" t="s">
        <v>211</v>
      </c>
      <c r="AU2712" s="19" t="s">
        <v>86</v>
      </c>
    </row>
    <row r="2713" s="15" customFormat="1">
      <c r="A2713" s="15"/>
      <c r="B2713" s="259"/>
      <c r="C2713" s="260"/>
      <c r="D2713" s="235" t="s">
        <v>213</v>
      </c>
      <c r="E2713" s="261" t="s">
        <v>19</v>
      </c>
      <c r="F2713" s="262" t="s">
        <v>771</v>
      </c>
      <c r="G2713" s="260"/>
      <c r="H2713" s="261" t="s">
        <v>19</v>
      </c>
      <c r="I2713" s="263"/>
      <c r="J2713" s="260"/>
      <c r="K2713" s="260"/>
      <c r="L2713" s="264"/>
      <c r="M2713" s="265"/>
      <c r="N2713" s="266"/>
      <c r="O2713" s="266"/>
      <c r="P2713" s="266"/>
      <c r="Q2713" s="266"/>
      <c r="R2713" s="266"/>
      <c r="S2713" s="266"/>
      <c r="T2713" s="267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T2713" s="268" t="s">
        <v>213</v>
      </c>
      <c r="AU2713" s="268" t="s">
        <v>86</v>
      </c>
      <c r="AV2713" s="15" t="s">
        <v>80</v>
      </c>
      <c r="AW2713" s="15" t="s">
        <v>35</v>
      </c>
      <c r="AX2713" s="15" t="s">
        <v>73</v>
      </c>
      <c r="AY2713" s="268" t="s">
        <v>202</v>
      </c>
    </row>
    <row r="2714" s="13" customFormat="1">
      <c r="A2714" s="13"/>
      <c r="B2714" s="233"/>
      <c r="C2714" s="234"/>
      <c r="D2714" s="235" t="s">
        <v>213</v>
      </c>
      <c r="E2714" s="236" t="s">
        <v>19</v>
      </c>
      <c r="F2714" s="237" t="s">
        <v>1864</v>
      </c>
      <c r="G2714" s="234"/>
      <c r="H2714" s="238">
        <v>54.479999999999997</v>
      </c>
      <c r="I2714" s="239"/>
      <c r="J2714" s="234"/>
      <c r="K2714" s="234"/>
      <c r="L2714" s="240"/>
      <c r="M2714" s="241"/>
      <c r="N2714" s="242"/>
      <c r="O2714" s="242"/>
      <c r="P2714" s="242"/>
      <c r="Q2714" s="242"/>
      <c r="R2714" s="242"/>
      <c r="S2714" s="242"/>
      <c r="T2714" s="24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4" t="s">
        <v>213</v>
      </c>
      <c r="AU2714" s="244" t="s">
        <v>86</v>
      </c>
      <c r="AV2714" s="13" t="s">
        <v>86</v>
      </c>
      <c r="AW2714" s="13" t="s">
        <v>35</v>
      </c>
      <c r="AX2714" s="13" t="s">
        <v>73</v>
      </c>
      <c r="AY2714" s="244" t="s">
        <v>202</v>
      </c>
    </row>
    <row r="2715" s="15" customFormat="1">
      <c r="A2715" s="15"/>
      <c r="B2715" s="259"/>
      <c r="C2715" s="260"/>
      <c r="D2715" s="235" t="s">
        <v>213</v>
      </c>
      <c r="E2715" s="261" t="s">
        <v>19</v>
      </c>
      <c r="F2715" s="262" t="s">
        <v>835</v>
      </c>
      <c r="G2715" s="260"/>
      <c r="H2715" s="261" t="s">
        <v>19</v>
      </c>
      <c r="I2715" s="263"/>
      <c r="J2715" s="260"/>
      <c r="K2715" s="260"/>
      <c r="L2715" s="264"/>
      <c r="M2715" s="265"/>
      <c r="N2715" s="266"/>
      <c r="O2715" s="266"/>
      <c r="P2715" s="266"/>
      <c r="Q2715" s="266"/>
      <c r="R2715" s="266"/>
      <c r="S2715" s="266"/>
      <c r="T2715" s="267"/>
      <c r="U2715" s="15"/>
      <c r="V2715" s="15"/>
      <c r="W2715" s="15"/>
      <c r="X2715" s="15"/>
      <c r="Y2715" s="15"/>
      <c r="Z2715" s="15"/>
      <c r="AA2715" s="15"/>
      <c r="AB2715" s="15"/>
      <c r="AC2715" s="15"/>
      <c r="AD2715" s="15"/>
      <c r="AE2715" s="15"/>
      <c r="AT2715" s="268" t="s">
        <v>213</v>
      </c>
      <c r="AU2715" s="268" t="s">
        <v>86</v>
      </c>
      <c r="AV2715" s="15" t="s">
        <v>80</v>
      </c>
      <c r="AW2715" s="15" t="s">
        <v>35</v>
      </c>
      <c r="AX2715" s="15" t="s">
        <v>73</v>
      </c>
      <c r="AY2715" s="268" t="s">
        <v>202</v>
      </c>
    </row>
    <row r="2716" s="13" customFormat="1">
      <c r="A2716" s="13"/>
      <c r="B2716" s="233"/>
      <c r="C2716" s="234"/>
      <c r="D2716" s="235" t="s">
        <v>213</v>
      </c>
      <c r="E2716" s="236" t="s">
        <v>19</v>
      </c>
      <c r="F2716" s="237" t="s">
        <v>1865</v>
      </c>
      <c r="G2716" s="234"/>
      <c r="H2716" s="238">
        <v>102.2</v>
      </c>
      <c r="I2716" s="239"/>
      <c r="J2716" s="234"/>
      <c r="K2716" s="234"/>
      <c r="L2716" s="240"/>
      <c r="M2716" s="241"/>
      <c r="N2716" s="242"/>
      <c r="O2716" s="242"/>
      <c r="P2716" s="242"/>
      <c r="Q2716" s="242"/>
      <c r="R2716" s="242"/>
      <c r="S2716" s="242"/>
      <c r="T2716" s="243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4" t="s">
        <v>213</v>
      </c>
      <c r="AU2716" s="244" t="s">
        <v>86</v>
      </c>
      <c r="AV2716" s="13" t="s">
        <v>86</v>
      </c>
      <c r="AW2716" s="13" t="s">
        <v>35</v>
      </c>
      <c r="AX2716" s="13" t="s">
        <v>73</v>
      </c>
      <c r="AY2716" s="244" t="s">
        <v>202</v>
      </c>
    </row>
    <row r="2717" s="13" customFormat="1">
      <c r="A2717" s="13"/>
      <c r="B2717" s="233"/>
      <c r="C2717" s="234"/>
      <c r="D2717" s="235" t="s">
        <v>213</v>
      </c>
      <c r="E2717" s="236" t="s">
        <v>19</v>
      </c>
      <c r="F2717" s="237" t="s">
        <v>1866</v>
      </c>
      <c r="G2717" s="234"/>
      <c r="H2717" s="238">
        <v>183.98599999999999</v>
      </c>
      <c r="I2717" s="239"/>
      <c r="J2717" s="234"/>
      <c r="K2717" s="234"/>
      <c r="L2717" s="240"/>
      <c r="M2717" s="241"/>
      <c r="N2717" s="242"/>
      <c r="O2717" s="242"/>
      <c r="P2717" s="242"/>
      <c r="Q2717" s="242"/>
      <c r="R2717" s="242"/>
      <c r="S2717" s="242"/>
      <c r="T2717" s="243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4" t="s">
        <v>213</v>
      </c>
      <c r="AU2717" s="244" t="s">
        <v>86</v>
      </c>
      <c r="AV2717" s="13" t="s">
        <v>86</v>
      </c>
      <c r="AW2717" s="13" t="s">
        <v>35</v>
      </c>
      <c r="AX2717" s="13" t="s">
        <v>73</v>
      </c>
      <c r="AY2717" s="244" t="s">
        <v>202</v>
      </c>
    </row>
    <row r="2718" s="13" customFormat="1">
      <c r="A2718" s="13"/>
      <c r="B2718" s="233"/>
      <c r="C2718" s="234"/>
      <c r="D2718" s="235" t="s">
        <v>213</v>
      </c>
      <c r="E2718" s="236" t="s">
        <v>19</v>
      </c>
      <c r="F2718" s="237" t="s">
        <v>1867</v>
      </c>
      <c r="G2718" s="234"/>
      <c r="H2718" s="238">
        <v>50.399999999999999</v>
      </c>
      <c r="I2718" s="239"/>
      <c r="J2718" s="234"/>
      <c r="K2718" s="234"/>
      <c r="L2718" s="240"/>
      <c r="M2718" s="241"/>
      <c r="N2718" s="242"/>
      <c r="O2718" s="242"/>
      <c r="P2718" s="242"/>
      <c r="Q2718" s="242"/>
      <c r="R2718" s="242"/>
      <c r="S2718" s="242"/>
      <c r="T2718" s="243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4" t="s">
        <v>213</v>
      </c>
      <c r="AU2718" s="244" t="s">
        <v>86</v>
      </c>
      <c r="AV2718" s="13" t="s">
        <v>86</v>
      </c>
      <c r="AW2718" s="13" t="s">
        <v>35</v>
      </c>
      <c r="AX2718" s="13" t="s">
        <v>73</v>
      </c>
      <c r="AY2718" s="244" t="s">
        <v>202</v>
      </c>
    </row>
    <row r="2719" s="13" customFormat="1">
      <c r="A2719" s="13"/>
      <c r="B2719" s="233"/>
      <c r="C2719" s="234"/>
      <c r="D2719" s="235" t="s">
        <v>213</v>
      </c>
      <c r="E2719" s="236" t="s">
        <v>19</v>
      </c>
      <c r="F2719" s="237" t="s">
        <v>1868</v>
      </c>
      <c r="G2719" s="234"/>
      <c r="H2719" s="238">
        <v>173.02500000000001</v>
      </c>
      <c r="I2719" s="239"/>
      <c r="J2719" s="234"/>
      <c r="K2719" s="234"/>
      <c r="L2719" s="240"/>
      <c r="M2719" s="241"/>
      <c r="N2719" s="242"/>
      <c r="O2719" s="242"/>
      <c r="P2719" s="242"/>
      <c r="Q2719" s="242"/>
      <c r="R2719" s="242"/>
      <c r="S2719" s="242"/>
      <c r="T2719" s="243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4" t="s">
        <v>213</v>
      </c>
      <c r="AU2719" s="244" t="s">
        <v>86</v>
      </c>
      <c r="AV2719" s="13" t="s">
        <v>86</v>
      </c>
      <c r="AW2719" s="13" t="s">
        <v>35</v>
      </c>
      <c r="AX2719" s="13" t="s">
        <v>73</v>
      </c>
      <c r="AY2719" s="244" t="s">
        <v>202</v>
      </c>
    </row>
    <row r="2720" s="13" customFormat="1">
      <c r="A2720" s="13"/>
      <c r="B2720" s="233"/>
      <c r="C2720" s="234"/>
      <c r="D2720" s="235" t="s">
        <v>213</v>
      </c>
      <c r="E2720" s="236" t="s">
        <v>19</v>
      </c>
      <c r="F2720" s="237" t="s">
        <v>1867</v>
      </c>
      <c r="G2720" s="234"/>
      <c r="H2720" s="238">
        <v>50.399999999999999</v>
      </c>
      <c r="I2720" s="239"/>
      <c r="J2720" s="234"/>
      <c r="K2720" s="234"/>
      <c r="L2720" s="240"/>
      <c r="M2720" s="241"/>
      <c r="N2720" s="242"/>
      <c r="O2720" s="242"/>
      <c r="P2720" s="242"/>
      <c r="Q2720" s="242"/>
      <c r="R2720" s="242"/>
      <c r="S2720" s="242"/>
      <c r="T2720" s="24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4" t="s">
        <v>213</v>
      </c>
      <c r="AU2720" s="244" t="s">
        <v>86</v>
      </c>
      <c r="AV2720" s="13" t="s">
        <v>86</v>
      </c>
      <c r="AW2720" s="13" t="s">
        <v>35</v>
      </c>
      <c r="AX2720" s="13" t="s">
        <v>73</v>
      </c>
      <c r="AY2720" s="244" t="s">
        <v>202</v>
      </c>
    </row>
    <row r="2721" s="13" customFormat="1">
      <c r="A2721" s="13"/>
      <c r="B2721" s="233"/>
      <c r="C2721" s="234"/>
      <c r="D2721" s="235" t="s">
        <v>213</v>
      </c>
      <c r="E2721" s="236" t="s">
        <v>19</v>
      </c>
      <c r="F2721" s="237" t="s">
        <v>1869</v>
      </c>
      <c r="G2721" s="234"/>
      <c r="H2721" s="238">
        <v>191.45699999999999</v>
      </c>
      <c r="I2721" s="239"/>
      <c r="J2721" s="234"/>
      <c r="K2721" s="234"/>
      <c r="L2721" s="240"/>
      <c r="M2721" s="241"/>
      <c r="N2721" s="242"/>
      <c r="O2721" s="242"/>
      <c r="P2721" s="242"/>
      <c r="Q2721" s="242"/>
      <c r="R2721" s="242"/>
      <c r="S2721" s="242"/>
      <c r="T2721" s="24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4" t="s">
        <v>213</v>
      </c>
      <c r="AU2721" s="244" t="s">
        <v>86</v>
      </c>
      <c r="AV2721" s="13" t="s">
        <v>86</v>
      </c>
      <c r="AW2721" s="13" t="s">
        <v>35</v>
      </c>
      <c r="AX2721" s="13" t="s">
        <v>73</v>
      </c>
      <c r="AY2721" s="244" t="s">
        <v>202</v>
      </c>
    </row>
    <row r="2722" s="14" customFormat="1">
      <c r="A2722" s="14"/>
      <c r="B2722" s="245"/>
      <c r="C2722" s="246"/>
      <c r="D2722" s="235" t="s">
        <v>213</v>
      </c>
      <c r="E2722" s="247" t="s">
        <v>19</v>
      </c>
      <c r="F2722" s="248" t="s">
        <v>215</v>
      </c>
      <c r="G2722" s="246"/>
      <c r="H2722" s="249">
        <v>805.94799999999998</v>
      </c>
      <c r="I2722" s="250"/>
      <c r="J2722" s="246"/>
      <c r="K2722" s="246"/>
      <c r="L2722" s="251"/>
      <c r="M2722" s="252"/>
      <c r="N2722" s="253"/>
      <c r="O2722" s="253"/>
      <c r="P2722" s="253"/>
      <c r="Q2722" s="253"/>
      <c r="R2722" s="253"/>
      <c r="S2722" s="253"/>
      <c r="T2722" s="254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T2722" s="255" t="s">
        <v>213</v>
      </c>
      <c r="AU2722" s="255" t="s">
        <v>86</v>
      </c>
      <c r="AV2722" s="14" t="s">
        <v>209</v>
      </c>
      <c r="AW2722" s="14" t="s">
        <v>35</v>
      </c>
      <c r="AX2722" s="14" t="s">
        <v>80</v>
      </c>
      <c r="AY2722" s="255" t="s">
        <v>202</v>
      </c>
    </row>
    <row r="2723" s="2" customFormat="1" ht="16.5" customHeight="1">
      <c r="A2723" s="40"/>
      <c r="B2723" s="41"/>
      <c r="C2723" s="215" t="s">
        <v>1635</v>
      </c>
      <c r="D2723" s="215" t="s">
        <v>204</v>
      </c>
      <c r="E2723" s="216" t="s">
        <v>1886</v>
      </c>
      <c r="F2723" s="217" t="s">
        <v>1887</v>
      </c>
      <c r="G2723" s="218" t="s">
        <v>218</v>
      </c>
      <c r="H2723" s="219">
        <v>96713.759999999995</v>
      </c>
      <c r="I2723" s="220"/>
      <c r="J2723" s="221">
        <f>ROUND(I2723*H2723,2)</f>
        <v>0</v>
      </c>
      <c r="K2723" s="217" t="s">
        <v>208</v>
      </c>
      <c r="L2723" s="46"/>
      <c r="M2723" s="222" t="s">
        <v>19</v>
      </c>
      <c r="N2723" s="223" t="s">
        <v>45</v>
      </c>
      <c r="O2723" s="86"/>
      <c r="P2723" s="224">
        <f>O2723*H2723</f>
        <v>0</v>
      </c>
      <c r="Q2723" s="224">
        <v>0</v>
      </c>
      <c r="R2723" s="224">
        <f>Q2723*H2723</f>
        <v>0</v>
      </c>
      <c r="S2723" s="224">
        <v>0</v>
      </c>
      <c r="T2723" s="225">
        <f>S2723*H2723</f>
        <v>0</v>
      </c>
      <c r="U2723" s="40"/>
      <c r="V2723" s="40"/>
      <c r="W2723" s="40"/>
      <c r="X2723" s="40"/>
      <c r="Y2723" s="40"/>
      <c r="Z2723" s="40"/>
      <c r="AA2723" s="40"/>
      <c r="AB2723" s="40"/>
      <c r="AC2723" s="40"/>
      <c r="AD2723" s="40"/>
      <c r="AE2723" s="40"/>
      <c r="AR2723" s="226" t="s">
        <v>209</v>
      </c>
      <c r="AT2723" s="226" t="s">
        <v>204</v>
      </c>
      <c r="AU2723" s="226" t="s">
        <v>86</v>
      </c>
      <c r="AY2723" s="19" t="s">
        <v>202</v>
      </c>
      <c r="BE2723" s="227">
        <f>IF(N2723="základní",J2723,0)</f>
        <v>0</v>
      </c>
      <c r="BF2723" s="227">
        <f>IF(N2723="snížená",J2723,0)</f>
        <v>0</v>
      </c>
      <c r="BG2723" s="227">
        <f>IF(N2723="zákl. přenesená",J2723,0)</f>
        <v>0</v>
      </c>
      <c r="BH2723" s="227">
        <f>IF(N2723="sníž. přenesená",J2723,0)</f>
        <v>0</v>
      </c>
      <c r="BI2723" s="227">
        <f>IF(N2723="nulová",J2723,0)</f>
        <v>0</v>
      </c>
      <c r="BJ2723" s="19" t="s">
        <v>86</v>
      </c>
      <c r="BK2723" s="227">
        <f>ROUND(I2723*H2723,2)</f>
        <v>0</v>
      </c>
      <c r="BL2723" s="19" t="s">
        <v>209</v>
      </c>
      <c r="BM2723" s="226" t="s">
        <v>3293</v>
      </c>
    </row>
    <row r="2724" s="2" customFormat="1">
      <c r="A2724" s="40"/>
      <c r="B2724" s="41"/>
      <c r="C2724" s="42"/>
      <c r="D2724" s="228" t="s">
        <v>211</v>
      </c>
      <c r="E2724" s="42"/>
      <c r="F2724" s="229" t="s">
        <v>1889</v>
      </c>
      <c r="G2724" s="42"/>
      <c r="H2724" s="42"/>
      <c r="I2724" s="230"/>
      <c r="J2724" s="42"/>
      <c r="K2724" s="42"/>
      <c r="L2724" s="46"/>
      <c r="M2724" s="231"/>
      <c r="N2724" s="232"/>
      <c r="O2724" s="86"/>
      <c r="P2724" s="86"/>
      <c r="Q2724" s="86"/>
      <c r="R2724" s="86"/>
      <c r="S2724" s="86"/>
      <c r="T2724" s="87"/>
      <c r="U2724" s="40"/>
      <c r="V2724" s="40"/>
      <c r="W2724" s="40"/>
      <c r="X2724" s="40"/>
      <c r="Y2724" s="40"/>
      <c r="Z2724" s="40"/>
      <c r="AA2724" s="40"/>
      <c r="AB2724" s="40"/>
      <c r="AC2724" s="40"/>
      <c r="AD2724" s="40"/>
      <c r="AE2724" s="40"/>
      <c r="AT2724" s="19" t="s">
        <v>211</v>
      </c>
      <c r="AU2724" s="19" t="s">
        <v>86</v>
      </c>
    </row>
    <row r="2725" s="13" customFormat="1">
      <c r="A2725" s="13"/>
      <c r="B2725" s="233"/>
      <c r="C2725" s="234"/>
      <c r="D2725" s="235" t="s">
        <v>213</v>
      </c>
      <c r="E2725" s="236" t="s">
        <v>19</v>
      </c>
      <c r="F2725" s="237" t="s">
        <v>1875</v>
      </c>
      <c r="G2725" s="234"/>
      <c r="H2725" s="238">
        <v>96713.759999999995</v>
      </c>
      <c r="I2725" s="239"/>
      <c r="J2725" s="234"/>
      <c r="K2725" s="234"/>
      <c r="L2725" s="240"/>
      <c r="M2725" s="241"/>
      <c r="N2725" s="242"/>
      <c r="O2725" s="242"/>
      <c r="P2725" s="242"/>
      <c r="Q2725" s="242"/>
      <c r="R2725" s="242"/>
      <c r="S2725" s="242"/>
      <c r="T2725" s="243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4" t="s">
        <v>213</v>
      </c>
      <c r="AU2725" s="244" t="s">
        <v>86</v>
      </c>
      <c r="AV2725" s="13" t="s">
        <v>86</v>
      </c>
      <c r="AW2725" s="13" t="s">
        <v>35</v>
      </c>
      <c r="AX2725" s="13" t="s">
        <v>73</v>
      </c>
      <c r="AY2725" s="244" t="s">
        <v>202</v>
      </c>
    </row>
    <row r="2726" s="14" customFormat="1">
      <c r="A2726" s="14"/>
      <c r="B2726" s="245"/>
      <c r="C2726" s="246"/>
      <c r="D2726" s="235" t="s">
        <v>213</v>
      </c>
      <c r="E2726" s="247" t="s">
        <v>19</v>
      </c>
      <c r="F2726" s="248" t="s">
        <v>215</v>
      </c>
      <c r="G2726" s="246"/>
      <c r="H2726" s="249">
        <v>96713.759999999995</v>
      </c>
      <c r="I2726" s="250"/>
      <c r="J2726" s="246"/>
      <c r="K2726" s="246"/>
      <c r="L2726" s="251"/>
      <c r="M2726" s="252"/>
      <c r="N2726" s="253"/>
      <c r="O2726" s="253"/>
      <c r="P2726" s="253"/>
      <c r="Q2726" s="253"/>
      <c r="R2726" s="253"/>
      <c r="S2726" s="253"/>
      <c r="T2726" s="254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T2726" s="255" t="s">
        <v>213</v>
      </c>
      <c r="AU2726" s="255" t="s">
        <v>86</v>
      </c>
      <c r="AV2726" s="14" t="s">
        <v>209</v>
      </c>
      <c r="AW2726" s="14" t="s">
        <v>35</v>
      </c>
      <c r="AX2726" s="14" t="s">
        <v>80</v>
      </c>
      <c r="AY2726" s="255" t="s">
        <v>202</v>
      </c>
    </row>
    <row r="2727" s="2" customFormat="1" ht="16.5" customHeight="1">
      <c r="A2727" s="40"/>
      <c r="B2727" s="41"/>
      <c r="C2727" s="215" t="s">
        <v>1648</v>
      </c>
      <c r="D2727" s="215" t="s">
        <v>204</v>
      </c>
      <c r="E2727" s="216" t="s">
        <v>1891</v>
      </c>
      <c r="F2727" s="217" t="s">
        <v>1892</v>
      </c>
      <c r="G2727" s="218" t="s">
        <v>218</v>
      </c>
      <c r="H2727" s="219">
        <v>805.94799999999998</v>
      </c>
      <c r="I2727" s="220"/>
      <c r="J2727" s="221">
        <f>ROUND(I2727*H2727,2)</f>
        <v>0</v>
      </c>
      <c r="K2727" s="217" t="s">
        <v>208</v>
      </c>
      <c r="L2727" s="46"/>
      <c r="M2727" s="222" t="s">
        <v>19</v>
      </c>
      <c r="N2727" s="223" t="s">
        <v>45</v>
      </c>
      <c r="O2727" s="86"/>
      <c r="P2727" s="224">
        <f>O2727*H2727</f>
        <v>0</v>
      </c>
      <c r="Q2727" s="224">
        <v>0</v>
      </c>
      <c r="R2727" s="224">
        <f>Q2727*H2727</f>
        <v>0</v>
      </c>
      <c r="S2727" s="224">
        <v>0</v>
      </c>
      <c r="T2727" s="225">
        <f>S2727*H2727</f>
        <v>0</v>
      </c>
      <c r="U2727" s="40"/>
      <c r="V2727" s="40"/>
      <c r="W2727" s="40"/>
      <c r="X2727" s="40"/>
      <c r="Y2727" s="40"/>
      <c r="Z2727" s="40"/>
      <c r="AA2727" s="40"/>
      <c r="AB2727" s="40"/>
      <c r="AC2727" s="40"/>
      <c r="AD2727" s="40"/>
      <c r="AE2727" s="40"/>
      <c r="AR2727" s="226" t="s">
        <v>209</v>
      </c>
      <c r="AT2727" s="226" t="s">
        <v>204</v>
      </c>
      <c r="AU2727" s="226" t="s">
        <v>86</v>
      </c>
      <c r="AY2727" s="19" t="s">
        <v>202</v>
      </c>
      <c r="BE2727" s="227">
        <f>IF(N2727="základní",J2727,0)</f>
        <v>0</v>
      </c>
      <c r="BF2727" s="227">
        <f>IF(N2727="snížená",J2727,0)</f>
        <v>0</v>
      </c>
      <c r="BG2727" s="227">
        <f>IF(N2727="zákl. přenesená",J2727,0)</f>
        <v>0</v>
      </c>
      <c r="BH2727" s="227">
        <f>IF(N2727="sníž. přenesená",J2727,0)</f>
        <v>0</v>
      </c>
      <c r="BI2727" s="227">
        <f>IF(N2727="nulová",J2727,0)</f>
        <v>0</v>
      </c>
      <c r="BJ2727" s="19" t="s">
        <v>86</v>
      </c>
      <c r="BK2727" s="227">
        <f>ROUND(I2727*H2727,2)</f>
        <v>0</v>
      </c>
      <c r="BL2727" s="19" t="s">
        <v>209</v>
      </c>
      <c r="BM2727" s="226" t="s">
        <v>3294</v>
      </c>
    </row>
    <row r="2728" s="2" customFormat="1">
      <c r="A2728" s="40"/>
      <c r="B2728" s="41"/>
      <c r="C2728" s="42"/>
      <c r="D2728" s="228" t="s">
        <v>211</v>
      </c>
      <c r="E2728" s="42"/>
      <c r="F2728" s="229" t="s">
        <v>1894</v>
      </c>
      <c r="G2728" s="42"/>
      <c r="H2728" s="42"/>
      <c r="I2728" s="230"/>
      <c r="J2728" s="42"/>
      <c r="K2728" s="42"/>
      <c r="L2728" s="46"/>
      <c r="M2728" s="231"/>
      <c r="N2728" s="232"/>
      <c r="O2728" s="86"/>
      <c r="P2728" s="86"/>
      <c r="Q2728" s="86"/>
      <c r="R2728" s="86"/>
      <c r="S2728" s="86"/>
      <c r="T2728" s="87"/>
      <c r="U2728" s="40"/>
      <c r="V2728" s="40"/>
      <c r="W2728" s="40"/>
      <c r="X2728" s="40"/>
      <c r="Y2728" s="40"/>
      <c r="Z2728" s="40"/>
      <c r="AA2728" s="40"/>
      <c r="AB2728" s="40"/>
      <c r="AC2728" s="40"/>
      <c r="AD2728" s="40"/>
      <c r="AE2728" s="40"/>
      <c r="AT2728" s="19" t="s">
        <v>211</v>
      </c>
      <c r="AU2728" s="19" t="s">
        <v>86</v>
      </c>
    </row>
    <row r="2729" s="15" customFormat="1">
      <c r="A2729" s="15"/>
      <c r="B2729" s="259"/>
      <c r="C2729" s="260"/>
      <c r="D2729" s="235" t="s">
        <v>213</v>
      </c>
      <c r="E2729" s="261" t="s">
        <v>19</v>
      </c>
      <c r="F2729" s="262" t="s">
        <v>771</v>
      </c>
      <c r="G2729" s="260"/>
      <c r="H2729" s="261" t="s">
        <v>19</v>
      </c>
      <c r="I2729" s="263"/>
      <c r="J2729" s="260"/>
      <c r="K2729" s="260"/>
      <c r="L2729" s="264"/>
      <c r="M2729" s="265"/>
      <c r="N2729" s="266"/>
      <c r="O2729" s="266"/>
      <c r="P2729" s="266"/>
      <c r="Q2729" s="266"/>
      <c r="R2729" s="266"/>
      <c r="S2729" s="266"/>
      <c r="T2729" s="267"/>
      <c r="U2729" s="15"/>
      <c r="V2729" s="15"/>
      <c r="W2729" s="15"/>
      <c r="X2729" s="15"/>
      <c r="Y2729" s="15"/>
      <c r="Z2729" s="15"/>
      <c r="AA2729" s="15"/>
      <c r="AB2729" s="15"/>
      <c r="AC2729" s="15"/>
      <c r="AD2729" s="15"/>
      <c r="AE2729" s="15"/>
      <c r="AT2729" s="268" t="s">
        <v>213</v>
      </c>
      <c r="AU2729" s="268" t="s">
        <v>86</v>
      </c>
      <c r="AV2729" s="15" t="s">
        <v>80</v>
      </c>
      <c r="AW2729" s="15" t="s">
        <v>35</v>
      </c>
      <c r="AX2729" s="15" t="s">
        <v>73</v>
      </c>
      <c r="AY2729" s="268" t="s">
        <v>202</v>
      </c>
    </row>
    <row r="2730" s="13" customFormat="1">
      <c r="A2730" s="13"/>
      <c r="B2730" s="233"/>
      <c r="C2730" s="234"/>
      <c r="D2730" s="235" t="s">
        <v>213</v>
      </c>
      <c r="E2730" s="236" t="s">
        <v>19</v>
      </c>
      <c r="F2730" s="237" t="s">
        <v>1864</v>
      </c>
      <c r="G2730" s="234"/>
      <c r="H2730" s="238">
        <v>54.479999999999997</v>
      </c>
      <c r="I2730" s="239"/>
      <c r="J2730" s="234"/>
      <c r="K2730" s="234"/>
      <c r="L2730" s="240"/>
      <c r="M2730" s="241"/>
      <c r="N2730" s="242"/>
      <c r="O2730" s="242"/>
      <c r="P2730" s="242"/>
      <c r="Q2730" s="242"/>
      <c r="R2730" s="242"/>
      <c r="S2730" s="242"/>
      <c r="T2730" s="243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4" t="s">
        <v>213</v>
      </c>
      <c r="AU2730" s="244" t="s">
        <v>86</v>
      </c>
      <c r="AV2730" s="13" t="s">
        <v>86</v>
      </c>
      <c r="AW2730" s="13" t="s">
        <v>35</v>
      </c>
      <c r="AX2730" s="13" t="s">
        <v>73</v>
      </c>
      <c r="AY2730" s="244" t="s">
        <v>202</v>
      </c>
    </row>
    <row r="2731" s="15" customFormat="1">
      <c r="A2731" s="15"/>
      <c r="B2731" s="259"/>
      <c r="C2731" s="260"/>
      <c r="D2731" s="235" t="s">
        <v>213</v>
      </c>
      <c r="E2731" s="261" t="s">
        <v>19</v>
      </c>
      <c r="F2731" s="262" t="s">
        <v>835</v>
      </c>
      <c r="G2731" s="260"/>
      <c r="H2731" s="261" t="s">
        <v>19</v>
      </c>
      <c r="I2731" s="263"/>
      <c r="J2731" s="260"/>
      <c r="K2731" s="260"/>
      <c r="L2731" s="264"/>
      <c r="M2731" s="265"/>
      <c r="N2731" s="266"/>
      <c r="O2731" s="266"/>
      <c r="P2731" s="266"/>
      <c r="Q2731" s="266"/>
      <c r="R2731" s="266"/>
      <c r="S2731" s="266"/>
      <c r="T2731" s="267"/>
      <c r="U2731" s="15"/>
      <c r="V2731" s="15"/>
      <c r="W2731" s="15"/>
      <c r="X2731" s="15"/>
      <c r="Y2731" s="15"/>
      <c r="Z2731" s="15"/>
      <c r="AA2731" s="15"/>
      <c r="AB2731" s="15"/>
      <c r="AC2731" s="15"/>
      <c r="AD2731" s="15"/>
      <c r="AE2731" s="15"/>
      <c r="AT2731" s="268" t="s">
        <v>213</v>
      </c>
      <c r="AU2731" s="268" t="s">
        <v>86</v>
      </c>
      <c r="AV2731" s="15" t="s">
        <v>80</v>
      </c>
      <c r="AW2731" s="15" t="s">
        <v>35</v>
      </c>
      <c r="AX2731" s="15" t="s">
        <v>73</v>
      </c>
      <c r="AY2731" s="268" t="s">
        <v>202</v>
      </c>
    </row>
    <row r="2732" s="13" customFormat="1">
      <c r="A2732" s="13"/>
      <c r="B2732" s="233"/>
      <c r="C2732" s="234"/>
      <c r="D2732" s="235" t="s">
        <v>213</v>
      </c>
      <c r="E2732" s="236" t="s">
        <v>19</v>
      </c>
      <c r="F2732" s="237" t="s">
        <v>1865</v>
      </c>
      <c r="G2732" s="234"/>
      <c r="H2732" s="238">
        <v>102.2</v>
      </c>
      <c r="I2732" s="239"/>
      <c r="J2732" s="234"/>
      <c r="K2732" s="234"/>
      <c r="L2732" s="240"/>
      <c r="M2732" s="241"/>
      <c r="N2732" s="242"/>
      <c r="O2732" s="242"/>
      <c r="P2732" s="242"/>
      <c r="Q2732" s="242"/>
      <c r="R2732" s="242"/>
      <c r="S2732" s="242"/>
      <c r="T2732" s="243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4" t="s">
        <v>213</v>
      </c>
      <c r="AU2732" s="244" t="s">
        <v>86</v>
      </c>
      <c r="AV2732" s="13" t="s">
        <v>86</v>
      </c>
      <c r="AW2732" s="13" t="s">
        <v>35</v>
      </c>
      <c r="AX2732" s="13" t="s">
        <v>73</v>
      </c>
      <c r="AY2732" s="244" t="s">
        <v>202</v>
      </c>
    </row>
    <row r="2733" s="13" customFormat="1">
      <c r="A2733" s="13"/>
      <c r="B2733" s="233"/>
      <c r="C2733" s="234"/>
      <c r="D2733" s="235" t="s">
        <v>213</v>
      </c>
      <c r="E2733" s="236" t="s">
        <v>19</v>
      </c>
      <c r="F2733" s="237" t="s">
        <v>1866</v>
      </c>
      <c r="G2733" s="234"/>
      <c r="H2733" s="238">
        <v>183.98599999999999</v>
      </c>
      <c r="I2733" s="239"/>
      <c r="J2733" s="234"/>
      <c r="K2733" s="234"/>
      <c r="L2733" s="240"/>
      <c r="M2733" s="241"/>
      <c r="N2733" s="242"/>
      <c r="O2733" s="242"/>
      <c r="P2733" s="242"/>
      <c r="Q2733" s="242"/>
      <c r="R2733" s="242"/>
      <c r="S2733" s="242"/>
      <c r="T2733" s="24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4" t="s">
        <v>213</v>
      </c>
      <c r="AU2733" s="244" t="s">
        <v>86</v>
      </c>
      <c r="AV2733" s="13" t="s">
        <v>86</v>
      </c>
      <c r="AW2733" s="13" t="s">
        <v>35</v>
      </c>
      <c r="AX2733" s="13" t="s">
        <v>73</v>
      </c>
      <c r="AY2733" s="244" t="s">
        <v>202</v>
      </c>
    </row>
    <row r="2734" s="13" customFormat="1">
      <c r="A2734" s="13"/>
      <c r="B2734" s="233"/>
      <c r="C2734" s="234"/>
      <c r="D2734" s="235" t="s">
        <v>213</v>
      </c>
      <c r="E2734" s="236" t="s">
        <v>19</v>
      </c>
      <c r="F2734" s="237" t="s">
        <v>1867</v>
      </c>
      <c r="G2734" s="234"/>
      <c r="H2734" s="238">
        <v>50.399999999999999</v>
      </c>
      <c r="I2734" s="239"/>
      <c r="J2734" s="234"/>
      <c r="K2734" s="234"/>
      <c r="L2734" s="240"/>
      <c r="M2734" s="241"/>
      <c r="N2734" s="242"/>
      <c r="O2734" s="242"/>
      <c r="P2734" s="242"/>
      <c r="Q2734" s="242"/>
      <c r="R2734" s="242"/>
      <c r="S2734" s="242"/>
      <c r="T2734" s="24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4" t="s">
        <v>213</v>
      </c>
      <c r="AU2734" s="244" t="s">
        <v>86</v>
      </c>
      <c r="AV2734" s="13" t="s">
        <v>86</v>
      </c>
      <c r="AW2734" s="13" t="s">
        <v>35</v>
      </c>
      <c r="AX2734" s="13" t="s">
        <v>73</v>
      </c>
      <c r="AY2734" s="244" t="s">
        <v>202</v>
      </c>
    </row>
    <row r="2735" s="13" customFormat="1">
      <c r="A2735" s="13"/>
      <c r="B2735" s="233"/>
      <c r="C2735" s="234"/>
      <c r="D2735" s="235" t="s">
        <v>213</v>
      </c>
      <c r="E2735" s="236" t="s">
        <v>19</v>
      </c>
      <c r="F2735" s="237" t="s">
        <v>1868</v>
      </c>
      <c r="G2735" s="234"/>
      <c r="H2735" s="238">
        <v>173.02500000000001</v>
      </c>
      <c r="I2735" s="239"/>
      <c r="J2735" s="234"/>
      <c r="K2735" s="234"/>
      <c r="L2735" s="240"/>
      <c r="M2735" s="241"/>
      <c r="N2735" s="242"/>
      <c r="O2735" s="242"/>
      <c r="P2735" s="242"/>
      <c r="Q2735" s="242"/>
      <c r="R2735" s="242"/>
      <c r="S2735" s="242"/>
      <c r="T2735" s="243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4" t="s">
        <v>213</v>
      </c>
      <c r="AU2735" s="244" t="s">
        <v>86</v>
      </c>
      <c r="AV2735" s="13" t="s">
        <v>86</v>
      </c>
      <c r="AW2735" s="13" t="s">
        <v>35</v>
      </c>
      <c r="AX2735" s="13" t="s">
        <v>73</v>
      </c>
      <c r="AY2735" s="244" t="s">
        <v>202</v>
      </c>
    </row>
    <row r="2736" s="13" customFormat="1">
      <c r="A2736" s="13"/>
      <c r="B2736" s="233"/>
      <c r="C2736" s="234"/>
      <c r="D2736" s="235" t="s">
        <v>213</v>
      </c>
      <c r="E2736" s="236" t="s">
        <v>19</v>
      </c>
      <c r="F2736" s="237" t="s">
        <v>1867</v>
      </c>
      <c r="G2736" s="234"/>
      <c r="H2736" s="238">
        <v>50.399999999999999</v>
      </c>
      <c r="I2736" s="239"/>
      <c r="J2736" s="234"/>
      <c r="K2736" s="234"/>
      <c r="L2736" s="240"/>
      <c r="M2736" s="241"/>
      <c r="N2736" s="242"/>
      <c r="O2736" s="242"/>
      <c r="P2736" s="242"/>
      <c r="Q2736" s="242"/>
      <c r="R2736" s="242"/>
      <c r="S2736" s="242"/>
      <c r="T2736" s="243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4" t="s">
        <v>213</v>
      </c>
      <c r="AU2736" s="244" t="s">
        <v>86</v>
      </c>
      <c r="AV2736" s="13" t="s">
        <v>86</v>
      </c>
      <c r="AW2736" s="13" t="s">
        <v>35</v>
      </c>
      <c r="AX2736" s="13" t="s">
        <v>73</v>
      </c>
      <c r="AY2736" s="244" t="s">
        <v>202</v>
      </c>
    </row>
    <row r="2737" s="13" customFormat="1">
      <c r="A2737" s="13"/>
      <c r="B2737" s="233"/>
      <c r="C2737" s="234"/>
      <c r="D2737" s="235" t="s">
        <v>213</v>
      </c>
      <c r="E2737" s="236" t="s">
        <v>19</v>
      </c>
      <c r="F2737" s="237" t="s">
        <v>1869</v>
      </c>
      <c r="G2737" s="234"/>
      <c r="H2737" s="238">
        <v>191.45699999999999</v>
      </c>
      <c r="I2737" s="239"/>
      <c r="J2737" s="234"/>
      <c r="K2737" s="234"/>
      <c r="L2737" s="240"/>
      <c r="M2737" s="241"/>
      <c r="N2737" s="242"/>
      <c r="O2737" s="242"/>
      <c r="P2737" s="242"/>
      <c r="Q2737" s="242"/>
      <c r="R2737" s="242"/>
      <c r="S2737" s="242"/>
      <c r="T2737" s="24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4" t="s">
        <v>213</v>
      </c>
      <c r="AU2737" s="244" t="s">
        <v>86</v>
      </c>
      <c r="AV2737" s="13" t="s">
        <v>86</v>
      </c>
      <c r="AW2737" s="13" t="s">
        <v>35</v>
      </c>
      <c r="AX2737" s="13" t="s">
        <v>73</v>
      </c>
      <c r="AY2737" s="244" t="s">
        <v>202</v>
      </c>
    </row>
    <row r="2738" s="14" customFormat="1">
      <c r="A2738" s="14"/>
      <c r="B2738" s="245"/>
      <c r="C2738" s="246"/>
      <c r="D2738" s="235" t="s">
        <v>213</v>
      </c>
      <c r="E2738" s="247" t="s">
        <v>19</v>
      </c>
      <c r="F2738" s="248" t="s">
        <v>215</v>
      </c>
      <c r="G2738" s="246"/>
      <c r="H2738" s="249">
        <v>805.94799999999998</v>
      </c>
      <c r="I2738" s="250"/>
      <c r="J2738" s="246"/>
      <c r="K2738" s="246"/>
      <c r="L2738" s="251"/>
      <c r="M2738" s="252"/>
      <c r="N2738" s="253"/>
      <c r="O2738" s="253"/>
      <c r="P2738" s="253"/>
      <c r="Q2738" s="253"/>
      <c r="R2738" s="253"/>
      <c r="S2738" s="253"/>
      <c r="T2738" s="254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55" t="s">
        <v>213</v>
      </c>
      <c r="AU2738" s="255" t="s">
        <v>86</v>
      </c>
      <c r="AV2738" s="14" t="s">
        <v>209</v>
      </c>
      <c r="AW2738" s="14" t="s">
        <v>35</v>
      </c>
      <c r="AX2738" s="14" t="s">
        <v>80</v>
      </c>
      <c r="AY2738" s="255" t="s">
        <v>202</v>
      </c>
    </row>
    <row r="2739" s="2" customFormat="1" ht="24.15" customHeight="1">
      <c r="A2739" s="40"/>
      <c r="B2739" s="41"/>
      <c r="C2739" s="215" t="s">
        <v>1653</v>
      </c>
      <c r="D2739" s="215" t="s">
        <v>204</v>
      </c>
      <c r="E2739" s="216" t="s">
        <v>1896</v>
      </c>
      <c r="F2739" s="217" t="s">
        <v>1897</v>
      </c>
      <c r="G2739" s="218" t="s">
        <v>218</v>
      </c>
      <c r="H2739" s="219">
        <v>1753.75</v>
      </c>
      <c r="I2739" s="220"/>
      <c r="J2739" s="221">
        <f>ROUND(I2739*H2739,2)</f>
        <v>0</v>
      </c>
      <c r="K2739" s="217" t="s">
        <v>208</v>
      </c>
      <c r="L2739" s="46"/>
      <c r="M2739" s="222" t="s">
        <v>19</v>
      </c>
      <c r="N2739" s="223" t="s">
        <v>45</v>
      </c>
      <c r="O2739" s="86"/>
      <c r="P2739" s="224">
        <f>O2739*H2739</f>
        <v>0</v>
      </c>
      <c r="Q2739" s="224">
        <v>0.00012999999999999999</v>
      </c>
      <c r="R2739" s="224">
        <f>Q2739*H2739</f>
        <v>0.22798749999999998</v>
      </c>
      <c r="S2739" s="224">
        <v>0</v>
      </c>
      <c r="T2739" s="225">
        <f>S2739*H2739</f>
        <v>0</v>
      </c>
      <c r="U2739" s="40"/>
      <c r="V2739" s="40"/>
      <c r="W2739" s="40"/>
      <c r="X2739" s="40"/>
      <c r="Y2739" s="40"/>
      <c r="Z2739" s="40"/>
      <c r="AA2739" s="40"/>
      <c r="AB2739" s="40"/>
      <c r="AC2739" s="40"/>
      <c r="AD2739" s="40"/>
      <c r="AE2739" s="40"/>
      <c r="AR2739" s="226" t="s">
        <v>209</v>
      </c>
      <c r="AT2739" s="226" t="s">
        <v>204</v>
      </c>
      <c r="AU2739" s="226" t="s">
        <v>86</v>
      </c>
      <c r="AY2739" s="19" t="s">
        <v>202</v>
      </c>
      <c r="BE2739" s="227">
        <f>IF(N2739="základní",J2739,0)</f>
        <v>0</v>
      </c>
      <c r="BF2739" s="227">
        <f>IF(N2739="snížená",J2739,0)</f>
        <v>0</v>
      </c>
      <c r="BG2739" s="227">
        <f>IF(N2739="zákl. přenesená",J2739,0)</f>
        <v>0</v>
      </c>
      <c r="BH2739" s="227">
        <f>IF(N2739="sníž. přenesená",J2739,0)</f>
        <v>0</v>
      </c>
      <c r="BI2739" s="227">
        <f>IF(N2739="nulová",J2739,0)</f>
        <v>0</v>
      </c>
      <c r="BJ2739" s="19" t="s">
        <v>86</v>
      </c>
      <c r="BK2739" s="227">
        <f>ROUND(I2739*H2739,2)</f>
        <v>0</v>
      </c>
      <c r="BL2739" s="19" t="s">
        <v>209</v>
      </c>
      <c r="BM2739" s="226" t="s">
        <v>3295</v>
      </c>
    </row>
    <row r="2740" s="2" customFormat="1">
      <c r="A2740" s="40"/>
      <c r="B2740" s="41"/>
      <c r="C2740" s="42"/>
      <c r="D2740" s="228" t="s">
        <v>211</v>
      </c>
      <c r="E2740" s="42"/>
      <c r="F2740" s="229" t="s">
        <v>1899</v>
      </c>
      <c r="G2740" s="42"/>
      <c r="H2740" s="42"/>
      <c r="I2740" s="230"/>
      <c r="J2740" s="42"/>
      <c r="K2740" s="42"/>
      <c r="L2740" s="46"/>
      <c r="M2740" s="231"/>
      <c r="N2740" s="232"/>
      <c r="O2740" s="86"/>
      <c r="P2740" s="86"/>
      <c r="Q2740" s="86"/>
      <c r="R2740" s="86"/>
      <c r="S2740" s="86"/>
      <c r="T2740" s="87"/>
      <c r="U2740" s="40"/>
      <c r="V2740" s="40"/>
      <c r="W2740" s="40"/>
      <c r="X2740" s="40"/>
      <c r="Y2740" s="40"/>
      <c r="Z2740" s="40"/>
      <c r="AA2740" s="40"/>
      <c r="AB2740" s="40"/>
      <c r="AC2740" s="40"/>
      <c r="AD2740" s="40"/>
      <c r="AE2740" s="40"/>
      <c r="AT2740" s="19" t="s">
        <v>211</v>
      </c>
      <c r="AU2740" s="19" t="s">
        <v>86</v>
      </c>
    </row>
    <row r="2741" s="15" customFormat="1">
      <c r="A2741" s="15"/>
      <c r="B2741" s="259"/>
      <c r="C2741" s="260"/>
      <c r="D2741" s="235" t="s">
        <v>213</v>
      </c>
      <c r="E2741" s="261" t="s">
        <v>19</v>
      </c>
      <c r="F2741" s="262" t="s">
        <v>771</v>
      </c>
      <c r="G2741" s="260"/>
      <c r="H2741" s="261" t="s">
        <v>19</v>
      </c>
      <c r="I2741" s="263"/>
      <c r="J2741" s="260"/>
      <c r="K2741" s="260"/>
      <c r="L2741" s="264"/>
      <c r="M2741" s="265"/>
      <c r="N2741" s="266"/>
      <c r="O2741" s="266"/>
      <c r="P2741" s="266"/>
      <c r="Q2741" s="266"/>
      <c r="R2741" s="266"/>
      <c r="S2741" s="266"/>
      <c r="T2741" s="267"/>
      <c r="U2741" s="15"/>
      <c r="V2741" s="15"/>
      <c r="W2741" s="15"/>
      <c r="X2741" s="15"/>
      <c r="Y2741" s="15"/>
      <c r="Z2741" s="15"/>
      <c r="AA2741" s="15"/>
      <c r="AB2741" s="15"/>
      <c r="AC2741" s="15"/>
      <c r="AD2741" s="15"/>
      <c r="AE2741" s="15"/>
      <c r="AT2741" s="268" t="s">
        <v>213</v>
      </c>
      <c r="AU2741" s="268" t="s">
        <v>86</v>
      </c>
      <c r="AV2741" s="15" t="s">
        <v>80</v>
      </c>
      <c r="AW2741" s="15" t="s">
        <v>35</v>
      </c>
      <c r="AX2741" s="15" t="s">
        <v>73</v>
      </c>
      <c r="AY2741" s="268" t="s">
        <v>202</v>
      </c>
    </row>
    <row r="2742" s="13" customFormat="1">
      <c r="A2742" s="13"/>
      <c r="B2742" s="233"/>
      <c r="C2742" s="234"/>
      <c r="D2742" s="235" t="s">
        <v>213</v>
      </c>
      <c r="E2742" s="236" t="s">
        <v>19</v>
      </c>
      <c r="F2742" s="237" t="s">
        <v>1900</v>
      </c>
      <c r="G2742" s="234"/>
      <c r="H2742" s="238">
        <v>220.41999999999999</v>
      </c>
      <c r="I2742" s="239"/>
      <c r="J2742" s="234"/>
      <c r="K2742" s="234"/>
      <c r="L2742" s="240"/>
      <c r="M2742" s="241"/>
      <c r="N2742" s="242"/>
      <c r="O2742" s="242"/>
      <c r="P2742" s="242"/>
      <c r="Q2742" s="242"/>
      <c r="R2742" s="242"/>
      <c r="S2742" s="242"/>
      <c r="T2742" s="243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4" t="s">
        <v>213</v>
      </c>
      <c r="AU2742" s="244" t="s">
        <v>86</v>
      </c>
      <c r="AV2742" s="13" t="s">
        <v>86</v>
      </c>
      <c r="AW2742" s="13" t="s">
        <v>35</v>
      </c>
      <c r="AX2742" s="13" t="s">
        <v>73</v>
      </c>
      <c r="AY2742" s="244" t="s">
        <v>202</v>
      </c>
    </row>
    <row r="2743" s="13" customFormat="1">
      <c r="A2743" s="13"/>
      <c r="B2743" s="233"/>
      <c r="C2743" s="234"/>
      <c r="D2743" s="235" t="s">
        <v>213</v>
      </c>
      <c r="E2743" s="236" t="s">
        <v>19</v>
      </c>
      <c r="F2743" s="237" t="s">
        <v>1901</v>
      </c>
      <c r="G2743" s="234"/>
      <c r="H2743" s="238">
        <v>183.97</v>
      </c>
      <c r="I2743" s="239"/>
      <c r="J2743" s="234"/>
      <c r="K2743" s="234"/>
      <c r="L2743" s="240"/>
      <c r="M2743" s="241"/>
      <c r="N2743" s="242"/>
      <c r="O2743" s="242"/>
      <c r="P2743" s="242"/>
      <c r="Q2743" s="242"/>
      <c r="R2743" s="242"/>
      <c r="S2743" s="242"/>
      <c r="T2743" s="24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4" t="s">
        <v>213</v>
      </c>
      <c r="AU2743" s="244" t="s">
        <v>86</v>
      </c>
      <c r="AV2743" s="13" t="s">
        <v>86</v>
      </c>
      <c r="AW2743" s="13" t="s">
        <v>35</v>
      </c>
      <c r="AX2743" s="13" t="s">
        <v>73</v>
      </c>
      <c r="AY2743" s="244" t="s">
        <v>202</v>
      </c>
    </row>
    <row r="2744" s="13" customFormat="1">
      <c r="A2744" s="13"/>
      <c r="B2744" s="233"/>
      <c r="C2744" s="234"/>
      <c r="D2744" s="235" t="s">
        <v>213</v>
      </c>
      <c r="E2744" s="236" t="s">
        <v>19</v>
      </c>
      <c r="F2744" s="237" t="s">
        <v>1902</v>
      </c>
      <c r="G2744" s="234"/>
      <c r="H2744" s="238">
        <v>40.149999999999999</v>
      </c>
      <c r="I2744" s="239"/>
      <c r="J2744" s="234"/>
      <c r="K2744" s="234"/>
      <c r="L2744" s="240"/>
      <c r="M2744" s="241"/>
      <c r="N2744" s="242"/>
      <c r="O2744" s="242"/>
      <c r="P2744" s="242"/>
      <c r="Q2744" s="242"/>
      <c r="R2744" s="242"/>
      <c r="S2744" s="242"/>
      <c r="T2744" s="243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4" t="s">
        <v>213</v>
      </c>
      <c r="AU2744" s="244" t="s">
        <v>86</v>
      </c>
      <c r="AV2744" s="13" t="s">
        <v>86</v>
      </c>
      <c r="AW2744" s="13" t="s">
        <v>35</v>
      </c>
      <c r="AX2744" s="13" t="s">
        <v>73</v>
      </c>
      <c r="AY2744" s="244" t="s">
        <v>202</v>
      </c>
    </row>
    <row r="2745" s="16" customFormat="1">
      <c r="A2745" s="16"/>
      <c r="B2745" s="283"/>
      <c r="C2745" s="284"/>
      <c r="D2745" s="235" t="s">
        <v>213</v>
      </c>
      <c r="E2745" s="285" t="s">
        <v>19</v>
      </c>
      <c r="F2745" s="286" t="s">
        <v>516</v>
      </c>
      <c r="G2745" s="284"/>
      <c r="H2745" s="287">
        <v>444.54000000000002</v>
      </c>
      <c r="I2745" s="288"/>
      <c r="J2745" s="284"/>
      <c r="K2745" s="284"/>
      <c r="L2745" s="289"/>
      <c r="M2745" s="290"/>
      <c r="N2745" s="291"/>
      <c r="O2745" s="291"/>
      <c r="P2745" s="291"/>
      <c r="Q2745" s="291"/>
      <c r="R2745" s="291"/>
      <c r="S2745" s="291"/>
      <c r="T2745" s="292"/>
      <c r="U2745" s="16"/>
      <c r="V2745" s="16"/>
      <c r="W2745" s="16"/>
      <c r="X2745" s="16"/>
      <c r="Y2745" s="16"/>
      <c r="Z2745" s="16"/>
      <c r="AA2745" s="16"/>
      <c r="AB2745" s="16"/>
      <c r="AC2745" s="16"/>
      <c r="AD2745" s="16"/>
      <c r="AE2745" s="16"/>
      <c r="AT2745" s="293" t="s">
        <v>213</v>
      </c>
      <c r="AU2745" s="293" t="s">
        <v>86</v>
      </c>
      <c r="AV2745" s="16" t="s">
        <v>109</v>
      </c>
      <c r="AW2745" s="16" t="s">
        <v>35</v>
      </c>
      <c r="AX2745" s="16" t="s">
        <v>73</v>
      </c>
      <c r="AY2745" s="293" t="s">
        <v>202</v>
      </c>
    </row>
    <row r="2746" s="15" customFormat="1">
      <c r="A2746" s="15"/>
      <c r="B2746" s="259"/>
      <c r="C2746" s="260"/>
      <c r="D2746" s="235" t="s">
        <v>213</v>
      </c>
      <c r="E2746" s="261" t="s">
        <v>19</v>
      </c>
      <c r="F2746" s="262" t="s">
        <v>835</v>
      </c>
      <c r="G2746" s="260"/>
      <c r="H2746" s="261" t="s">
        <v>19</v>
      </c>
      <c r="I2746" s="263"/>
      <c r="J2746" s="260"/>
      <c r="K2746" s="260"/>
      <c r="L2746" s="264"/>
      <c r="M2746" s="265"/>
      <c r="N2746" s="266"/>
      <c r="O2746" s="266"/>
      <c r="P2746" s="266"/>
      <c r="Q2746" s="266"/>
      <c r="R2746" s="266"/>
      <c r="S2746" s="266"/>
      <c r="T2746" s="267"/>
      <c r="U2746" s="15"/>
      <c r="V2746" s="15"/>
      <c r="W2746" s="15"/>
      <c r="X2746" s="15"/>
      <c r="Y2746" s="15"/>
      <c r="Z2746" s="15"/>
      <c r="AA2746" s="15"/>
      <c r="AB2746" s="15"/>
      <c r="AC2746" s="15"/>
      <c r="AD2746" s="15"/>
      <c r="AE2746" s="15"/>
      <c r="AT2746" s="268" t="s">
        <v>213</v>
      </c>
      <c r="AU2746" s="268" t="s">
        <v>86</v>
      </c>
      <c r="AV2746" s="15" t="s">
        <v>80</v>
      </c>
      <c r="AW2746" s="15" t="s">
        <v>35</v>
      </c>
      <c r="AX2746" s="15" t="s">
        <v>73</v>
      </c>
      <c r="AY2746" s="268" t="s">
        <v>202</v>
      </c>
    </row>
    <row r="2747" s="13" customFormat="1">
      <c r="A2747" s="13"/>
      <c r="B2747" s="233"/>
      <c r="C2747" s="234"/>
      <c r="D2747" s="235" t="s">
        <v>213</v>
      </c>
      <c r="E2747" s="236" t="s">
        <v>19</v>
      </c>
      <c r="F2747" s="237" t="s">
        <v>1903</v>
      </c>
      <c r="G2747" s="234"/>
      <c r="H2747" s="238">
        <v>553.24000000000001</v>
      </c>
      <c r="I2747" s="239"/>
      <c r="J2747" s="234"/>
      <c r="K2747" s="234"/>
      <c r="L2747" s="240"/>
      <c r="M2747" s="241"/>
      <c r="N2747" s="242"/>
      <c r="O2747" s="242"/>
      <c r="P2747" s="242"/>
      <c r="Q2747" s="242"/>
      <c r="R2747" s="242"/>
      <c r="S2747" s="242"/>
      <c r="T2747" s="24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4" t="s">
        <v>213</v>
      </c>
      <c r="AU2747" s="244" t="s">
        <v>86</v>
      </c>
      <c r="AV2747" s="13" t="s">
        <v>86</v>
      </c>
      <c r="AW2747" s="13" t="s">
        <v>35</v>
      </c>
      <c r="AX2747" s="13" t="s">
        <v>73</v>
      </c>
      <c r="AY2747" s="244" t="s">
        <v>202</v>
      </c>
    </row>
    <row r="2748" s="13" customFormat="1">
      <c r="A2748" s="13"/>
      <c r="B2748" s="233"/>
      <c r="C2748" s="234"/>
      <c r="D2748" s="235" t="s">
        <v>213</v>
      </c>
      <c r="E2748" s="236" t="s">
        <v>19</v>
      </c>
      <c r="F2748" s="237" t="s">
        <v>1904</v>
      </c>
      <c r="G2748" s="234"/>
      <c r="H2748" s="238">
        <v>175.80000000000001</v>
      </c>
      <c r="I2748" s="239"/>
      <c r="J2748" s="234"/>
      <c r="K2748" s="234"/>
      <c r="L2748" s="240"/>
      <c r="M2748" s="241"/>
      <c r="N2748" s="242"/>
      <c r="O2748" s="242"/>
      <c r="P2748" s="242"/>
      <c r="Q2748" s="242"/>
      <c r="R2748" s="242"/>
      <c r="S2748" s="242"/>
      <c r="T2748" s="24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4" t="s">
        <v>213</v>
      </c>
      <c r="AU2748" s="244" t="s">
        <v>86</v>
      </c>
      <c r="AV2748" s="13" t="s">
        <v>86</v>
      </c>
      <c r="AW2748" s="13" t="s">
        <v>35</v>
      </c>
      <c r="AX2748" s="13" t="s">
        <v>73</v>
      </c>
      <c r="AY2748" s="244" t="s">
        <v>202</v>
      </c>
    </row>
    <row r="2749" s="13" customFormat="1">
      <c r="A2749" s="13"/>
      <c r="B2749" s="233"/>
      <c r="C2749" s="234"/>
      <c r="D2749" s="235" t="s">
        <v>213</v>
      </c>
      <c r="E2749" s="236" t="s">
        <v>19</v>
      </c>
      <c r="F2749" s="237" t="s">
        <v>1905</v>
      </c>
      <c r="G2749" s="234"/>
      <c r="H2749" s="238">
        <v>253.12000000000001</v>
      </c>
      <c r="I2749" s="239"/>
      <c r="J2749" s="234"/>
      <c r="K2749" s="234"/>
      <c r="L2749" s="240"/>
      <c r="M2749" s="241"/>
      <c r="N2749" s="242"/>
      <c r="O2749" s="242"/>
      <c r="P2749" s="242"/>
      <c r="Q2749" s="242"/>
      <c r="R2749" s="242"/>
      <c r="S2749" s="242"/>
      <c r="T2749" s="243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4" t="s">
        <v>213</v>
      </c>
      <c r="AU2749" s="244" t="s">
        <v>86</v>
      </c>
      <c r="AV2749" s="13" t="s">
        <v>86</v>
      </c>
      <c r="AW2749" s="13" t="s">
        <v>35</v>
      </c>
      <c r="AX2749" s="13" t="s">
        <v>73</v>
      </c>
      <c r="AY2749" s="244" t="s">
        <v>202</v>
      </c>
    </row>
    <row r="2750" s="13" customFormat="1">
      <c r="A2750" s="13"/>
      <c r="B2750" s="233"/>
      <c r="C2750" s="234"/>
      <c r="D2750" s="235" t="s">
        <v>213</v>
      </c>
      <c r="E2750" s="236" t="s">
        <v>19</v>
      </c>
      <c r="F2750" s="237" t="s">
        <v>1906</v>
      </c>
      <c r="G2750" s="234"/>
      <c r="H2750" s="238">
        <v>235.25</v>
      </c>
      <c r="I2750" s="239"/>
      <c r="J2750" s="234"/>
      <c r="K2750" s="234"/>
      <c r="L2750" s="240"/>
      <c r="M2750" s="241"/>
      <c r="N2750" s="242"/>
      <c r="O2750" s="242"/>
      <c r="P2750" s="242"/>
      <c r="Q2750" s="242"/>
      <c r="R2750" s="242"/>
      <c r="S2750" s="242"/>
      <c r="T2750" s="24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4" t="s">
        <v>213</v>
      </c>
      <c r="AU2750" s="244" t="s">
        <v>86</v>
      </c>
      <c r="AV2750" s="13" t="s">
        <v>86</v>
      </c>
      <c r="AW2750" s="13" t="s">
        <v>35</v>
      </c>
      <c r="AX2750" s="13" t="s">
        <v>73</v>
      </c>
      <c r="AY2750" s="244" t="s">
        <v>202</v>
      </c>
    </row>
    <row r="2751" s="13" customFormat="1">
      <c r="A2751" s="13"/>
      <c r="B2751" s="233"/>
      <c r="C2751" s="234"/>
      <c r="D2751" s="235" t="s">
        <v>213</v>
      </c>
      <c r="E2751" s="236" t="s">
        <v>19</v>
      </c>
      <c r="F2751" s="237" t="s">
        <v>1907</v>
      </c>
      <c r="G2751" s="234"/>
      <c r="H2751" s="238">
        <v>91.799999999999997</v>
      </c>
      <c r="I2751" s="239"/>
      <c r="J2751" s="234"/>
      <c r="K2751" s="234"/>
      <c r="L2751" s="240"/>
      <c r="M2751" s="241"/>
      <c r="N2751" s="242"/>
      <c r="O2751" s="242"/>
      <c r="P2751" s="242"/>
      <c r="Q2751" s="242"/>
      <c r="R2751" s="242"/>
      <c r="S2751" s="242"/>
      <c r="T2751" s="24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4" t="s">
        <v>213</v>
      </c>
      <c r="AU2751" s="244" t="s">
        <v>86</v>
      </c>
      <c r="AV2751" s="13" t="s">
        <v>86</v>
      </c>
      <c r="AW2751" s="13" t="s">
        <v>35</v>
      </c>
      <c r="AX2751" s="13" t="s">
        <v>73</v>
      </c>
      <c r="AY2751" s="244" t="s">
        <v>202</v>
      </c>
    </row>
    <row r="2752" s="16" customFormat="1">
      <c r="A2752" s="16"/>
      <c r="B2752" s="283"/>
      <c r="C2752" s="284"/>
      <c r="D2752" s="235" t="s">
        <v>213</v>
      </c>
      <c r="E2752" s="285" t="s">
        <v>19</v>
      </c>
      <c r="F2752" s="286" t="s">
        <v>516</v>
      </c>
      <c r="G2752" s="284"/>
      <c r="H2752" s="287">
        <v>1309.21</v>
      </c>
      <c r="I2752" s="288"/>
      <c r="J2752" s="284"/>
      <c r="K2752" s="284"/>
      <c r="L2752" s="289"/>
      <c r="M2752" s="290"/>
      <c r="N2752" s="291"/>
      <c r="O2752" s="291"/>
      <c r="P2752" s="291"/>
      <c r="Q2752" s="291"/>
      <c r="R2752" s="291"/>
      <c r="S2752" s="291"/>
      <c r="T2752" s="292"/>
      <c r="U2752" s="16"/>
      <c r="V2752" s="16"/>
      <c r="W2752" s="16"/>
      <c r="X2752" s="16"/>
      <c r="Y2752" s="16"/>
      <c r="Z2752" s="16"/>
      <c r="AA2752" s="16"/>
      <c r="AB2752" s="16"/>
      <c r="AC2752" s="16"/>
      <c r="AD2752" s="16"/>
      <c r="AE2752" s="16"/>
      <c r="AT2752" s="293" t="s">
        <v>213</v>
      </c>
      <c r="AU2752" s="293" t="s">
        <v>86</v>
      </c>
      <c r="AV2752" s="16" t="s">
        <v>109</v>
      </c>
      <c r="AW2752" s="16" t="s">
        <v>35</v>
      </c>
      <c r="AX2752" s="16" t="s">
        <v>73</v>
      </c>
      <c r="AY2752" s="293" t="s">
        <v>202</v>
      </c>
    </row>
    <row r="2753" s="14" customFormat="1">
      <c r="A2753" s="14"/>
      <c r="B2753" s="245"/>
      <c r="C2753" s="246"/>
      <c r="D2753" s="235" t="s">
        <v>213</v>
      </c>
      <c r="E2753" s="247" t="s">
        <v>19</v>
      </c>
      <c r="F2753" s="248" t="s">
        <v>215</v>
      </c>
      <c r="G2753" s="246"/>
      <c r="H2753" s="249">
        <v>1753.75</v>
      </c>
      <c r="I2753" s="250"/>
      <c r="J2753" s="246"/>
      <c r="K2753" s="246"/>
      <c r="L2753" s="251"/>
      <c r="M2753" s="252"/>
      <c r="N2753" s="253"/>
      <c r="O2753" s="253"/>
      <c r="P2753" s="253"/>
      <c r="Q2753" s="253"/>
      <c r="R2753" s="253"/>
      <c r="S2753" s="253"/>
      <c r="T2753" s="254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55" t="s">
        <v>213</v>
      </c>
      <c r="AU2753" s="255" t="s">
        <v>86</v>
      </c>
      <c r="AV2753" s="14" t="s">
        <v>209</v>
      </c>
      <c r="AW2753" s="14" t="s">
        <v>35</v>
      </c>
      <c r="AX2753" s="14" t="s">
        <v>80</v>
      </c>
      <c r="AY2753" s="255" t="s">
        <v>202</v>
      </c>
    </row>
    <row r="2754" s="2" customFormat="1" ht="24.15" customHeight="1">
      <c r="A2754" s="40"/>
      <c r="B2754" s="41"/>
      <c r="C2754" s="215" t="s">
        <v>1659</v>
      </c>
      <c r="D2754" s="215" t="s">
        <v>204</v>
      </c>
      <c r="E2754" s="216" t="s">
        <v>3296</v>
      </c>
      <c r="F2754" s="217" t="s">
        <v>3297</v>
      </c>
      <c r="G2754" s="218" t="s">
        <v>218</v>
      </c>
      <c r="H2754" s="219">
        <v>1753.75</v>
      </c>
      <c r="I2754" s="220"/>
      <c r="J2754" s="221">
        <f>ROUND(I2754*H2754,2)</f>
        <v>0</v>
      </c>
      <c r="K2754" s="217" t="s">
        <v>208</v>
      </c>
      <c r="L2754" s="46"/>
      <c r="M2754" s="222" t="s">
        <v>19</v>
      </c>
      <c r="N2754" s="223" t="s">
        <v>45</v>
      </c>
      <c r="O2754" s="86"/>
      <c r="P2754" s="224">
        <f>O2754*H2754</f>
        <v>0</v>
      </c>
      <c r="Q2754" s="224">
        <v>4.0000000000000003E-05</v>
      </c>
      <c r="R2754" s="224">
        <f>Q2754*H2754</f>
        <v>0.070150000000000004</v>
      </c>
      <c r="S2754" s="224">
        <v>0</v>
      </c>
      <c r="T2754" s="225">
        <f>S2754*H2754</f>
        <v>0</v>
      </c>
      <c r="U2754" s="40"/>
      <c r="V2754" s="40"/>
      <c r="W2754" s="40"/>
      <c r="X2754" s="40"/>
      <c r="Y2754" s="40"/>
      <c r="Z2754" s="40"/>
      <c r="AA2754" s="40"/>
      <c r="AB2754" s="40"/>
      <c r="AC2754" s="40"/>
      <c r="AD2754" s="40"/>
      <c r="AE2754" s="40"/>
      <c r="AR2754" s="226" t="s">
        <v>209</v>
      </c>
      <c r="AT2754" s="226" t="s">
        <v>204</v>
      </c>
      <c r="AU2754" s="226" t="s">
        <v>86</v>
      </c>
      <c r="AY2754" s="19" t="s">
        <v>202</v>
      </c>
      <c r="BE2754" s="227">
        <f>IF(N2754="základní",J2754,0)</f>
        <v>0</v>
      </c>
      <c r="BF2754" s="227">
        <f>IF(N2754="snížená",J2754,0)</f>
        <v>0</v>
      </c>
      <c r="BG2754" s="227">
        <f>IF(N2754="zákl. přenesená",J2754,0)</f>
        <v>0</v>
      </c>
      <c r="BH2754" s="227">
        <f>IF(N2754="sníž. přenesená",J2754,0)</f>
        <v>0</v>
      </c>
      <c r="BI2754" s="227">
        <f>IF(N2754="nulová",J2754,0)</f>
        <v>0</v>
      </c>
      <c r="BJ2754" s="19" t="s">
        <v>86</v>
      </c>
      <c r="BK2754" s="227">
        <f>ROUND(I2754*H2754,2)</f>
        <v>0</v>
      </c>
      <c r="BL2754" s="19" t="s">
        <v>209</v>
      </c>
      <c r="BM2754" s="226" t="s">
        <v>3298</v>
      </c>
    </row>
    <row r="2755" s="2" customFormat="1">
      <c r="A2755" s="40"/>
      <c r="B2755" s="41"/>
      <c r="C2755" s="42"/>
      <c r="D2755" s="228" t="s">
        <v>211</v>
      </c>
      <c r="E2755" s="42"/>
      <c r="F2755" s="229" t="s">
        <v>3299</v>
      </c>
      <c r="G2755" s="42"/>
      <c r="H2755" s="42"/>
      <c r="I2755" s="230"/>
      <c r="J2755" s="42"/>
      <c r="K2755" s="42"/>
      <c r="L2755" s="46"/>
      <c r="M2755" s="231"/>
      <c r="N2755" s="232"/>
      <c r="O2755" s="86"/>
      <c r="P2755" s="86"/>
      <c r="Q2755" s="86"/>
      <c r="R2755" s="86"/>
      <c r="S2755" s="86"/>
      <c r="T2755" s="87"/>
      <c r="U2755" s="40"/>
      <c r="V2755" s="40"/>
      <c r="W2755" s="40"/>
      <c r="X2755" s="40"/>
      <c r="Y2755" s="40"/>
      <c r="Z2755" s="40"/>
      <c r="AA2755" s="40"/>
      <c r="AB2755" s="40"/>
      <c r="AC2755" s="40"/>
      <c r="AD2755" s="40"/>
      <c r="AE2755" s="40"/>
      <c r="AT2755" s="19" t="s">
        <v>211</v>
      </c>
      <c r="AU2755" s="19" t="s">
        <v>86</v>
      </c>
    </row>
    <row r="2756" s="15" customFormat="1">
      <c r="A2756" s="15"/>
      <c r="B2756" s="259"/>
      <c r="C2756" s="260"/>
      <c r="D2756" s="235" t="s">
        <v>213</v>
      </c>
      <c r="E2756" s="261" t="s">
        <v>19</v>
      </c>
      <c r="F2756" s="262" t="s">
        <v>771</v>
      </c>
      <c r="G2756" s="260"/>
      <c r="H2756" s="261" t="s">
        <v>19</v>
      </c>
      <c r="I2756" s="263"/>
      <c r="J2756" s="260"/>
      <c r="K2756" s="260"/>
      <c r="L2756" s="264"/>
      <c r="M2756" s="265"/>
      <c r="N2756" s="266"/>
      <c r="O2756" s="266"/>
      <c r="P2756" s="266"/>
      <c r="Q2756" s="266"/>
      <c r="R2756" s="266"/>
      <c r="S2756" s="266"/>
      <c r="T2756" s="267"/>
      <c r="U2756" s="15"/>
      <c r="V2756" s="15"/>
      <c r="W2756" s="15"/>
      <c r="X2756" s="15"/>
      <c r="Y2756" s="15"/>
      <c r="Z2756" s="15"/>
      <c r="AA2756" s="15"/>
      <c r="AB2756" s="15"/>
      <c r="AC2756" s="15"/>
      <c r="AD2756" s="15"/>
      <c r="AE2756" s="15"/>
      <c r="AT2756" s="268" t="s">
        <v>213</v>
      </c>
      <c r="AU2756" s="268" t="s">
        <v>86</v>
      </c>
      <c r="AV2756" s="15" t="s">
        <v>80</v>
      </c>
      <c r="AW2756" s="15" t="s">
        <v>35</v>
      </c>
      <c r="AX2756" s="15" t="s">
        <v>73</v>
      </c>
      <c r="AY2756" s="268" t="s">
        <v>202</v>
      </c>
    </row>
    <row r="2757" s="13" customFormat="1">
      <c r="A2757" s="13"/>
      <c r="B2757" s="233"/>
      <c r="C2757" s="234"/>
      <c r="D2757" s="235" t="s">
        <v>213</v>
      </c>
      <c r="E2757" s="236" t="s">
        <v>19</v>
      </c>
      <c r="F2757" s="237" t="s">
        <v>1900</v>
      </c>
      <c r="G2757" s="234"/>
      <c r="H2757" s="238">
        <v>220.41999999999999</v>
      </c>
      <c r="I2757" s="239"/>
      <c r="J2757" s="234"/>
      <c r="K2757" s="234"/>
      <c r="L2757" s="240"/>
      <c r="M2757" s="241"/>
      <c r="N2757" s="242"/>
      <c r="O2757" s="242"/>
      <c r="P2757" s="242"/>
      <c r="Q2757" s="242"/>
      <c r="R2757" s="242"/>
      <c r="S2757" s="242"/>
      <c r="T2757" s="243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4" t="s">
        <v>213</v>
      </c>
      <c r="AU2757" s="244" t="s">
        <v>86</v>
      </c>
      <c r="AV2757" s="13" t="s">
        <v>86</v>
      </c>
      <c r="AW2757" s="13" t="s">
        <v>35</v>
      </c>
      <c r="AX2757" s="13" t="s">
        <v>73</v>
      </c>
      <c r="AY2757" s="244" t="s">
        <v>202</v>
      </c>
    </row>
    <row r="2758" s="13" customFormat="1">
      <c r="A2758" s="13"/>
      <c r="B2758" s="233"/>
      <c r="C2758" s="234"/>
      <c r="D2758" s="235" t="s">
        <v>213</v>
      </c>
      <c r="E2758" s="236" t="s">
        <v>19</v>
      </c>
      <c r="F2758" s="237" t="s">
        <v>1901</v>
      </c>
      <c r="G2758" s="234"/>
      <c r="H2758" s="238">
        <v>183.97</v>
      </c>
      <c r="I2758" s="239"/>
      <c r="J2758" s="234"/>
      <c r="K2758" s="234"/>
      <c r="L2758" s="240"/>
      <c r="M2758" s="241"/>
      <c r="N2758" s="242"/>
      <c r="O2758" s="242"/>
      <c r="P2758" s="242"/>
      <c r="Q2758" s="242"/>
      <c r="R2758" s="242"/>
      <c r="S2758" s="242"/>
      <c r="T2758" s="24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4" t="s">
        <v>213</v>
      </c>
      <c r="AU2758" s="244" t="s">
        <v>86</v>
      </c>
      <c r="AV2758" s="13" t="s">
        <v>86</v>
      </c>
      <c r="AW2758" s="13" t="s">
        <v>35</v>
      </c>
      <c r="AX2758" s="13" t="s">
        <v>73</v>
      </c>
      <c r="AY2758" s="244" t="s">
        <v>202</v>
      </c>
    </row>
    <row r="2759" s="13" customFormat="1">
      <c r="A2759" s="13"/>
      <c r="B2759" s="233"/>
      <c r="C2759" s="234"/>
      <c r="D2759" s="235" t="s">
        <v>213</v>
      </c>
      <c r="E2759" s="236" t="s">
        <v>19</v>
      </c>
      <c r="F2759" s="237" t="s">
        <v>1902</v>
      </c>
      <c r="G2759" s="234"/>
      <c r="H2759" s="238">
        <v>40.149999999999999</v>
      </c>
      <c r="I2759" s="239"/>
      <c r="J2759" s="234"/>
      <c r="K2759" s="234"/>
      <c r="L2759" s="240"/>
      <c r="M2759" s="241"/>
      <c r="N2759" s="242"/>
      <c r="O2759" s="242"/>
      <c r="P2759" s="242"/>
      <c r="Q2759" s="242"/>
      <c r="R2759" s="242"/>
      <c r="S2759" s="242"/>
      <c r="T2759" s="243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4" t="s">
        <v>213</v>
      </c>
      <c r="AU2759" s="244" t="s">
        <v>86</v>
      </c>
      <c r="AV2759" s="13" t="s">
        <v>86</v>
      </c>
      <c r="AW2759" s="13" t="s">
        <v>35</v>
      </c>
      <c r="AX2759" s="13" t="s">
        <v>73</v>
      </c>
      <c r="AY2759" s="244" t="s">
        <v>202</v>
      </c>
    </row>
    <row r="2760" s="16" customFormat="1">
      <c r="A2760" s="16"/>
      <c r="B2760" s="283"/>
      <c r="C2760" s="284"/>
      <c r="D2760" s="235" t="s">
        <v>213</v>
      </c>
      <c r="E2760" s="285" t="s">
        <v>19</v>
      </c>
      <c r="F2760" s="286" t="s">
        <v>516</v>
      </c>
      <c r="G2760" s="284"/>
      <c r="H2760" s="287">
        <v>444.54000000000002</v>
      </c>
      <c r="I2760" s="288"/>
      <c r="J2760" s="284"/>
      <c r="K2760" s="284"/>
      <c r="L2760" s="289"/>
      <c r="M2760" s="290"/>
      <c r="N2760" s="291"/>
      <c r="O2760" s="291"/>
      <c r="P2760" s="291"/>
      <c r="Q2760" s="291"/>
      <c r="R2760" s="291"/>
      <c r="S2760" s="291"/>
      <c r="T2760" s="292"/>
      <c r="U2760" s="16"/>
      <c r="V2760" s="16"/>
      <c r="W2760" s="16"/>
      <c r="X2760" s="16"/>
      <c r="Y2760" s="16"/>
      <c r="Z2760" s="16"/>
      <c r="AA2760" s="16"/>
      <c r="AB2760" s="16"/>
      <c r="AC2760" s="16"/>
      <c r="AD2760" s="16"/>
      <c r="AE2760" s="16"/>
      <c r="AT2760" s="293" t="s">
        <v>213</v>
      </c>
      <c r="AU2760" s="293" t="s">
        <v>86</v>
      </c>
      <c r="AV2760" s="16" t="s">
        <v>109</v>
      </c>
      <c r="AW2760" s="16" t="s">
        <v>35</v>
      </c>
      <c r="AX2760" s="16" t="s">
        <v>73</v>
      </c>
      <c r="AY2760" s="293" t="s">
        <v>202</v>
      </c>
    </row>
    <row r="2761" s="15" customFormat="1">
      <c r="A2761" s="15"/>
      <c r="B2761" s="259"/>
      <c r="C2761" s="260"/>
      <c r="D2761" s="235" t="s">
        <v>213</v>
      </c>
      <c r="E2761" s="261" t="s">
        <v>19</v>
      </c>
      <c r="F2761" s="262" t="s">
        <v>835</v>
      </c>
      <c r="G2761" s="260"/>
      <c r="H2761" s="261" t="s">
        <v>19</v>
      </c>
      <c r="I2761" s="263"/>
      <c r="J2761" s="260"/>
      <c r="K2761" s="260"/>
      <c r="L2761" s="264"/>
      <c r="M2761" s="265"/>
      <c r="N2761" s="266"/>
      <c r="O2761" s="266"/>
      <c r="P2761" s="266"/>
      <c r="Q2761" s="266"/>
      <c r="R2761" s="266"/>
      <c r="S2761" s="266"/>
      <c r="T2761" s="267"/>
      <c r="U2761" s="15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T2761" s="268" t="s">
        <v>213</v>
      </c>
      <c r="AU2761" s="268" t="s">
        <v>86</v>
      </c>
      <c r="AV2761" s="15" t="s">
        <v>80</v>
      </c>
      <c r="AW2761" s="15" t="s">
        <v>35</v>
      </c>
      <c r="AX2761" s="15" t="s">
        <v>73</v>
      </c>
      <c r="AY2761" s="268" t="s">
        <v>202</v>
      </c>
    </row>
    <row r="2762" s="13" customFormat="1">
      <c r="A2762" s="13"/>
      <c r="B2762" s="233"/>
      <c r="C2762" s="234"/>
      <c r="D2762" s="235" t="s">
        <v>213</v>
      </c>
      <c r="E2762" s="236" t="s">
        <v>19</v>
      </c>
      <c r="F2762" s="237" t="s">
        <v>1903</v>
      </c>
      <c r="G2762" s="234"/>
      <c r="H2762" s="238">
        <v>553.24000000000001</v>
      </c>
      <c r="I2762" s="239"/>
      <c r="J2762" s="234"/>
      <c r="K2762" s="234"/>
      <c r="L2762" s="240"/>
      <c r="M2762" s="241"/>
      <c r="N2762" s="242"/>
      <c r="O2762" s="242"/>
      <c r="P2762" s="242"/>
      <c r="Q2762" s="242"/>
      <c r="R2762" s="242"/>
      <c r="S2762" s="242"/>
      <c r="T2762" s="24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4" t="s">
        <v>213</v>
      </c>
      <c r="AU2762" s="244" t="s">
        <v>86</v>
      </c>
      <c r="AV2762" s="13" t="s">
        <v>86</v>
      </c>
      <c r="AW2762" s="13" t="s">
        <v>35</v>
      </c>
      <c r="AX2762" s="13" t="s">
        <v>73</v>
      </c>
      <c r="AY2762" s="244" t="s">
        <v>202</v>
      </c>
    </row>
    <row r="2763" s="13" customFormat="1">
      <c r="A2763" s="13"/>
      <c r="B2763" s="233"/>
      <c r="C2763" s="234"/>
      <c r="D2763" s="235" t="s">
        <v>213</v>
      </c>
      <c r="E2763" s="236" t="s">
        <v>19</v>
      </c>
      <c r="F2763" s="237" t="s">
        <v>1904</v>
      </c>
      <c r="G2763" s="234"/>
      <c r="H2763" s="238">
        <v>175.80000000000001</v>
      </c>
      <c r="I2763" s="239"/>
      <c r="J2763" s="234"/>
      <c r="K2763" s="234"/>
      <c r="L2763" s="240"/>
      <c r="M2763" s="241"/>
      <c r="N2763" s="242"/>
      <c r="O2763" s="242"/>
      <c r="P2763" s="242"/>
      <c r="Q2763" s="242"/>
      <c r="R2763" s="242"/>
      <c r="S2763" s="242"/>
      <c r="T2763" s="24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4" t="s">
        <v>213</v>
      </c>
      <c r="AU2763" s="244" t="s">
        <v>86</v>
      </c>
      <c r="AV2763" s="13" t="s">
        <v>86</v>
      </c>
      <c r="AW2763" s="13" t="s">
        <v>35</v>
      </c>
      <c r="AX2763" s="13" t="s">
        <v>73</v>
      </c>
      <c r="AY2763" s="244" t="s">
        <v>202</v>
      </c>
    </row>
    <row r="2764" s="13" customFormat="1">
      <c r="A2764" s="13"/>
      <c r="B2764" s="233"/>
      <c r="C2764" s="234"/>
      <c r="D2764" s="235" t="s">
        <v>213</v>
      </c>
      <c r="E2764" s="236" t="s">
        <v>19</v>
      </c>
      <c r="F2764" s="237" t="s">
        <v>1905</v>
      </c>
      <c r="G2764" s="234"/>
      <c r="H2764" s="238">
        <v>253.12000000000001</v>
      </c>
      <c r="I2764" s="239"/>
      <c r="J2764" s="234"/>
      <c r="K2764" s="234"/>
      <c r="L2764" s="240"/>
      <c r="M2764" s="241"/>
      <c r="N2764" s="242"/>
      <c r="O2764" s="242"/>
      <c r="P2764" s="242"/>
      <c r="Q2764" s="242"/>
      <c r="R2764" s="242"/>
      <c r="S2764" s="242"/>
      <c r="T2764" s="24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4" t="s">
        <v>213</v>
      </c>
      <c r="AU2764" s="244" t="s">
        <v>86</v>
      </c>
      <c r="AV2764" s="13" t="s">
        <v>86</v>
      </c>
      <c r="AW2764" s="13" t="s">
        <v>35</v>
      </c>
      <c r="AX2764" s="13" t="s">
        <v>73</v>
      </c>
      <c r="AY2764" s="244" t="s">
        <v>202</v>
      </c>
    </row>
    <row r="2765" s="13" customFormat="1">
      <c r="A2765" s="13"/>
      <c r="B2765" s="233"/>
      <c r="C2765" s="234"/>
      <c r="D2765" s="235" t="s">
        <v>213</v>
      </c>
      <c r="E2765" s="236" t="s">
        <v>19</v>
      </c>
      <c r="F2765" s="237" t="s">
        <v>1906</v>
      </c>
      <c r="G2765" s="234"/>
      <c r="H2765" s="238">
        <v>235.25</v>
      </c>
      <c r="I2765" s="239"/>
      <c r="J2765" s="234"/>
      <c r="K2765" s="234"/>
      <c r="L2765" s="240"/>
      <c r="M2765" s="241"/>
      <c r="N2765" s="242"/>
      <c r="O2765" s="242"/>
      <c r="P2765" s="242"/>
      <c r="Q2765" s="242"/>
      <c r="R2765" s="242"/>
      <c r="S2765" s="242"/>
      <c r="T2765" s="24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4" t="s">
        <v>213</v>
      </c>
      <c r="AU2765" s="244" t="s">
        <v>86</v>
      </c>
      <c r="AV2765" s="13" t="s">
        <v>86</v>
      </c>
      <c r="AW2765" s="13" t="s">
        <v>35</v>
      </c>
      <c r="AX2765" s="13" t="s">
        <v>73</v>
      </c>
      <c r="AY2765" s="244" t="s">
        <v>202</v>
      </c>
    </row>
    <row r="2766" s="13" customFormat="1">
      <c r="A2766" s="13"/>
      <c r="B2766" s="233"/>
      <c r="C2766" s="234"/>
      <c r="D2766" s="235" t="s">
        <v>213</v>
      </c>
      <c r="E2766" s="236" t="s">
        <v>19</v>
      </c>
      <c r="F2766" s="237" t="s">
        <v>1907</v>
      </c>
      <c r="G2766" s="234"/>
      <c r="H2766" s="238">
        <v>91.799999999999997</v>
      </c>
      <c r="I2766" s="239"/>
      <c r="J2766" s="234"/>
      <c r="K2766" s="234"/>
      <c r="L2766" s="240"/>
      <c r="M2766" s="241"/>
      <c r="N2766" s="242"/>
      <c r="O2766" s="242"/>
      <c r="P2766" s="242"/>
      <c r="Q2766" s="242"/>
      <c r="R2766" s="242"/>
      <c r="S2766" s="242"/>
      <c r="T2766" s="24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4" t="s">
        <v>213</v>
      </c>
      <c r="AU2766" s="244" t="s">
        <v>86</v>
      </c>
      <c r="AV2766" s="13" t="s">
        <v>86</v>
      </c>
      <c r="AW2766" s="13" t="s">
        <v>35</v>
      </c>
      <c r="AX2766" s="13" t="s">
        <v>73</v>
      </c>
      <c r="AY2766" s="244" t="s">
        <v>202</v>
      </c>
    </row>
    <row r="2767" s="16" customFormat="1">
      <c r="A2767" s="16"/>
      <c r="B2767" s="283"/>
      <c r="C2767" s="284"/>
      <c r="D2767" s="235" t="s">
        <v>213</v>
      </c>
      <c r="E2767" s="285" t="s">
        <v>19</v>
      </c>
      <c r="F2767" s="286" t="s">
        <v>516</v>
      </c>
      <c r="G2767" s="284"/>
      <c r="H2767" s="287">
        <v>1309.21</v>
      </c>
      <c r="I2767" s="288"/>
      <c r="J2767" s="284"/>
      <c r="K2767" s="284"/>
      <c r="L2767" s="289"/>
      <c r="M2767" s="290"/>
      <c r="N2767" s="291"/>
      <c r="O2767" s="291"/>
      <c r="P2767" s="291"/>
      <c r="Q2767" s="291"/>
      <c r="R2767" s="291"/>
      <c r="S2767" s="291"/>
      <c r="T2767" s="292"/>
      <c r="U2767" s="16"/>
      <c r="V2767" s="16"/>
      <c r="W2767" s="16"/>
      <c r="X2767" s="16"/>
      <c r="Y2767" s="16"/>
      <c r="Z2767" s="16"/>
      <c r="AA2767" s="16"/>
      <c r="AB2767" s="16"/>
      <c r="AC2767" s="16"/>
      <c r="AD2767" s="16"/>
      <c r="AE2767" s="16"/>
      <c r="AT2767" s="293" t="s">
        <v>213</v>
      </c>
      <c r="AU2767" s="293" t="s">
        <v>86</v>
      </c>
      <c r="AV2767" s="16" t="s">
        <v>109</v>
      </c>
      <c r="AW2767" s="16" t="s">
        <v>35</v>
      </c>
      <c r="AX2767" s="16" t="s">
        <v>73</v>
      </c>
      <c r="AY2767" s="293" t="s">
        <v>202</v>
      </c>
    </row>
    <row r="2768" s="14" customFormat="1">
      <c r="A2768" s="14"/>
      <c r="B2768" s="245"/>
      <c r="C2768" s="246"/>
      <c r="D2768" s="235" t="s">
        <v>213</v>
      </c>
      <c r="E2768" s="247" t="s">
        <v>19</v>
      </c>
      <c r="F2768" s="248" t="s">
        <v>215</v>
      </c>
      <c r="G2768" s="246"/>
      <c r="H2768" s="249">
        <v>1753.75</v>
      </c>
      <c r="I2768" s="250"/>
      <c r="J2768" s="246"/>
      <c r="K2768" s="246"/>
      <c r="L2768" s="251"/>
      <c r="M2768" s="252"/>
      <c r="N2768" s="253"/>
      <c r="O2768" s="253"/>
      <c r="P2768" s="253"/>
      <c r="Q2768" s="253"/>
      <c r="R2768" s="253"/>
      <c r="S2768" s="253"/>
      <c r="T2768" s="254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5" t="s">
        <v>213</v>
      </c>
      <c r="AU2768" s="255" t="s">
        <v>86</v>
      </c>
      <c r="AV2768" s="14" t="s">
        <v>209</v>
      </c>
      <c r="AW2768" s="14" t="s">
        <v>35</v>
      </c>
      <c r="AX2768" s="14" t="s">
        <v>80</v>
      </c>
      <c r="AY2768" s="255" t="s">
        <v>202</v>
      </c>
    </row>
    <row r="2769" s="2" customFormat="1" ht="16.5" customHeight="1">
      <c r="A2769" s="40"/>
      <c r="B2769" s="41"/>
      <c r="C2769" s="215" t="s">
        <v>1672</v>
      </c>
      <c r="D2769" s="215" t="s">
        <v>204</v>
      </c>
      <c r="E2769" s="216" t="s">
        <v>3300</v>
      </c>
      <c r="F2769" s="217" t="s">
        <v>3301</v>
      </c>
      <c r="G2769" s="218" t="s">
        <v>207</v>
      </c>
      <c r="H2769" s="219">
        <v>7</v>
      </c>
      <c r="I2769" s="220"/>
      <c r="J2769" s="221">
        <f>ROUND(I2769*H2769,2)</f>
        <v>0</v>
      </c>
      <c r="K2769" s="217" t="s">
        <v>208</v>
      </c>
      <c r="L2769" s="46"/>
      <c r="M2769" s="222" t="s">
        <v>19</v>
      </c>
      <c r="N2769" s="223" t="s">
        <v>45</v>
      </c>
      <c r="O2769" s="86"/>
      <c r="P2769" s="224">
        <f>O2769*H2769</f>
        <v>0</v>
      </c>
      <c r="Q2769" s="224">
        <v>0.00018000000000000001</v>
      </c>
      <c r="R2769" s="224">
        <f>Q2769*H2769</f>
        <v>0.0012600000000000001</v>
      </c>
      <c r="S2769" s="224">
        <v>0</v>
      </c>
      <c r="T2769" s="225">
        <f>S2769*H2769</f>
        <v>0</v>
      </c>
      <c r="U2769" s="40"/>
      <c r="V2769" s="40"/>
      <c r="W2769" s="40"/>
      <c r="X2769" s="40"/>
      <c r="Y2769" s="40"/>
      <c r="Z2769" s="40"/>
      <c r="AA2769" s="40"/>
      <c r="AB2769" s="40"/>
      <c r="AC2769" s="40"/>
      <c r="AD2769" s="40"/>
      <c r="AE2769" s="40"/>
      <c r="AR2769" s="226" t="s">
        <v>209</v>
      </c>
      <c r="AT2769" s="226" t="s">
        <v>204</v>
      </c>
      <c r="AU2769" s="226" t="s">
        <v>86</v>
      </c>
      <c r="AY2769" s="19" t="s">
        <v>202</v>
      </c>
      <c r="BE2769" s="227">
        <f>IF(N2769="základní",J2769,0)</f>
        <v>0</v>
      </c>
      <c r="BF2769" s="227">
        <f>IF(N2769="snížená",J2769,0)</f>
        <v>0</v>
      </c>
      <c r="BG2769" s="227">
        <f>IF(N2769="zákl. přenesená",J2769,0)</f>
        <v>0</v>
      </c>
      <c r="BH2769" s="227">
        <f>IF(N2769="sníž. přenesená",J2769,0)</f>
        <v>0</v>
      </c>
      <c r="BI2769" s="227">
        <f>IF(N2769="nulová",J2769,0)</f>
        <v>0</v>
      </c>
      <c r="BJ2769" s="19" t="s">
        <v>86</v>
      </c>
      <c r="BK2769" s="227">
        <f>ROUND(I2769*H2769,2)</f>
        <v>0</v>
      </c>
      <c r="BL2769" s="19" t="s">
        <v>209</v>
      </c>
      <c r="BM2769" s="226" t="s">
        <v>3302</v>
      </c>
    </row>
    <row r="2770" s="2" customFormat="1">
      <c r="A2770" s="40"/>
      <c r="B2770" s="41"/>
      <c r="C2770" s="42"/>
      <c r="D2770" s="228" t="s">
        <v>211</v>
      </c>
      <c r="E2770" s="42"/>
      <c r="F2770" s="229" t="s">
        <v>3303</v>
      </c>
      <c r="G2770" s="42"/>
      <c r="H2770" s="42"/>
      <c r="I2770" s="230"/>
      <c r="J2770" s="42"/>
      <c r="K2770" s="42"/>
      <c r="L2770" s="46"/>
      <c r="M2770" s="231"/>
      <c r="N2770" s="232"/>
      <c r="O2770" s="86"/>
      <c r="P2770" s="86"/>
      <c r="Q2770" s="86"/>
      <c r="R2770" s="86"/>
      <c r="S2770" s="86"/>
      <c r="T2770" s="87"/>
      <c r="U2770" s="40"/>
      <c r="V2770" s="40"/>
      <c r="W2770" s="40"/>
      <c r="X2770" s="40"/>
      <c r="Y2770" s="40"/>
      <c r="Z2770" s="40"/>
      <c r="AA2770" s="40"/>
      <c r="AB2770" s="40"/>
      <c r="AC2770" s="40"/>
      <c r="AD2770" s="40"/>
      <c r="AE2770" s="40"/>
      <c r="AT2770" s="19" t="s">
        <v>211</v>
      </c>
      <c r="AU2770" s="19" t="s">
        <v>86</v>
      </c>
    </row>
    <row r="2771" s="15" customFormat="1">
      <c r="A2771" s="15"/>
      <c r="B2771" s="259"/>
      <c r="C2771" s="260"/>
      <c r="D2771" s="235" t="s">
        <v>213</v>
      </c>
      <c r="E2771" s="261" t="s">
        <v>19</v>
      </c>
      <c r="F2771" s="262" t="s">
        <v>771</v>
      </c>
      <c r="G2771" s="260"/>
      <c r="H2771" s="261" t="s">
        <v>19</v>
      </c>
      <c r="I2771" s="263"/>
      <c r="J2771" s="260"/>
      <c r="K2771" s="260"/>
      <c r="L2771" s="264"/>
      <c r="M2771" s="265"/>
      <c r="N2771" s="266"/>
      <c r="O2771" s="266"/>
      <c r="P2771" s="266"/>
      <c r="Q2771" s="266"/>
      <c r="R2771" s="266"/>
      <c r="S2771" s="266"/>
      <c r="T2771" s="267"/>
      <c r="U2771" s="15"/>
      <c r="V2771" s="15"/>
      <c r="W2771" s="15"/>
      <c r="X2771" s="15"/>
      <c r="Y2771" s="15"/>
      <c r="Z2771" s="15"/>
      <c r="AA2771" s="15"/>
      <c r="AB2771" s="15"/>
      <c r="AC2771" s="15"/>
      <c r="AD2771" s="15"/>
      <c r="AE2771" s="15"/>
      <c r="AT2771" s="268" t="s">
        <v>213</v>
      </c>
      <c r="AU2771" s="268" t="s">
        <v>86</v>
      </c>
      <c r="AV2771" s="15" t="s">
        <v>80</v>
      </c>
      <c r="AW2771" s="15" t="s">
        <v>35</v>
      </c>
      <c r="AX2771" s="15" t="s">
        <v>73</v>
      </c>
      <c r="AY2771" s="268" t="s">
        <v>202</v>
      </c>
    </row>
    <row r="2772" s="15" customFormat="1">
      <c r="A2772" s="15"/>
      <c r="B2772" s="259"/>
      <c r="C2772" s="260"/>
      <c r="D2772" s="235" t="s">
        <v>213</v>
      </c>
      <c r="E2772" s="261" t="s">
        <v>19</v>
      </c>
      <c r="F2772" s="262" t="s">
        <v>3304</v>
      </c>
      <c r="G2772" s="260"/>
      <c r="H2772" s="261" t="s">
        <v>19</v>
      </c>
      <c r="I2772" s="263"/>
      <c r="J2772" s="260"/>
      <c r="K2772" s="260"/>
      <c r="L2772" s="264"/>
      <c r="M2772" s="265"/>
      <c r="N2772" s="266"/>
      <c r="O2772" s="266"/>
      <c r="P2772" s="266"/>
      <c r="Q2772" s="266"/>
      <c r="R2772" s="266"/>
      <c r="S2772" s="266"/>
      <c r="T2772" s="267"/>
      <c r="U2772" s="15"/>
      <c r="V2772" s="15"/>
      <c r="W2772" s="15"/>
      <c r="X2772" s="15"/>
      <c r="Y2772" s="15"/>
      <c r="Z2772" s="15"/>
      <c r="AA2772" s="15"/>
      <c r="AB2772" s="15"/>
      <c r="AC2772" s="15"/>
      <c r="AD2772" s="15"/>
      <c r="AE2772" s="15"/>
      <c r="AT2772" s="268" t="s">
        <v>213</v>
      </c>
      <c r="AU2772" s="268" t="s">
        <v>86</v>
      </c>
      <c r="AV2772" s="15" t="s">
        <v>80</v>
      </c>
      <c r="AW2772" s="15" t="s">
        <v>35</v>
      </c>
      <c r="AX2772" s="15" t="s">
        <v>73</v>
      </c>
      <c r="AY2772" s="268" t="s">
        <v>202</v>
      </c>
    </row>
    <row r="2773" s="13" customFormat="1">
      <c r="A2773" s="13"/>
      <c r="B2773" s="233"/>
      <c r="C2773" s="234"/>
      <c r="D2773" s="235" t="s">
        <v>213</v>
      </c>
      <c r="E2773" s="236" t="s">
        <v>19</v>
      </c>
      <c r="F2773" s="237" t="s">
        <v>3305</v>
      </c>
      <c r="G2773" s="234"/>
      <c r="H2773" s="238">
        <v>2</v>
      </c>
      <c r="I2773" s="239"/>
      <c r="J2773" s="234"/>
      <c r="K2773" s="234"/>
      <c r="L2773" s="240"/>
      <c r="M2773" s="241"/>
      <c r="N2773" s="242"/>
      <c r="O2773" s="242"/>
      <c r="P2773" s="242"/>
      <c r="Q2773" s="242"/>
      <c r="R2773" s="242"/>
      <c r="S2773" s="242"/>
      <c r="T2773" s="243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4" t="s">
        <v>213</v>
      </c>
      <c r="AU2773" s="244" t="s">
        <v>86</v>
      </c>
      <c r="AV2773" s="13" t="s">
        <v>86</v>
      </c>
      <c r="AW2773" s="13" t="s">
        <v>35</v>
      </c>
      <c r="AX2773" s="13" t="s">
        <v>73</v>
      </c>
      <c r="AY2773" s="244" t="s">
        <v>202</v>
      </c>
    </row>
    <row r="2774" s="15" customFormat="1">
      <c r="A2774" s="15"/>
      <c r="B2774" s="259"/>
      <c r="C2774" s="260"/>
      <c r="D2774" s="235" t="s">
        <v>213</v>
      </c>
      <c r="E2774" s="261" t="s">
        <v>19</v>
      </c>
      <c r="F2774" s="262" t="s">
        <v>835</v>
      </c>
      <c r="G2774" s="260"/>
      <c r="H2774" s="261" t="s">
        <v>19</v>
      </c>
      <c r="I2774" s="263"/>
      <c r="J2774" s="260"/>
      <c r="K2774" s="260"/>
      <c r="L2774" s="264"/>
      <c r="M2774" s="265"/>
      <c r="N2774" s="266"/>
      <c r="O2774" s="266"/>
      <c r="P2774" s="266"/>
      <c r="Q2774" s="266"/>
      <c r="R2774" s="266"/>
      <c r="S2774" s="266"/>
      <c r="T2774" s="267"/>
      <c r="U2774" s="15"/>
      <c r="V2774" s="15"/>
      <c r="W2774" s="15"/>
      <c r="X2774" s="15"/>
      <c r="Y2774" s="15"/>
      <c r="Z2774" s="15"/>
      <c r="AA2774" s="15"/>
      <c r="AB2774" s="15"/>
      <c r="AC2774" s="15"/>
      <c r="AD2774" s="15"/>
      <c r="AE2774" s="15"/>
      <c r="AT2774" s="268" t="s">
        <v>213</v>
      </c>
      <c r="AU2774" s="268" t="s">
        <v>86</v>
      </c>
      <c r="AV2774" s="15" t="s">
        <v>80</v>
      </c>
      <c r="AW2774" s="15" t="s">
        <v>35</v>
      </c>
      <c r="AX2774" s="15" t="s">
        <v>73</v>
      </c>
      <c r="AY2774" s="268" t="s">
        <v>202</v>
      </c>
    </row>
    <row r="2775" s="15" customFormat="1">
      <c r="A2775" s="15"/>
      <c r="B2775" s="259"/>
      <c r="C2775" s="260"/>
      <c r="D2775" s="235" t="s">
        <v>213</v>
      </c>
      <c r="E2775" s="261" t="s">
        <v>19</v>
      </c>
      <c r="F2775" s="262" t="s">
        <v>3306</v>
      </c>
      <c r="G2775" s="260"/>
      <c r="H2775" s="261" t="s">
        <v>19</v>
      </c>
      <c r="I2775" s="263"/>
      <c r="J2775" s="260"/>
      <c r="K2775" s="260"/>
      <c r="L2775" s="264"/>
      <c r="M2775" s="265"/>
      <c r="N2775" s="266"/>
      <c r="O2775" s="266"/>
      <c r="P2775" s="266"/>
      <c r="Q2775" s="266"/>
      <c r="R2775" s="266"/>
      <c r="S2775" s="266"/>
      <c r="T2775" s="267"/>
      <c r="U2775" s="15"/>
      <c r="V2775" s="15"/>
      <c r="W2775" s="15"/>
      <c r="X2775" s="15"/>
      <c r="Y2775" s="15"/>
      <c r="Z2775" s="15"/>
      <c r="AA2775" s="15"/>
      <c r="AB2775" s="15"/>
      <c r="AC2775" s="15"/>
      <c r="AD2775" s="15"/>
      <c r="AE2775" s="15"/>
      <c r="AT2775" s="268" t="s">
        <v>213</v>
      </c>
      <c r="AU2775" s="268" t="s">
        <v>86</v>
      </c>
      <c r="AV2775" s="15" t="s">
        <v>80</v>
      </c>
      <c r="AW2775" s="15" t="s">
        <v>35</v>
      </c>
      <c r="AX2775" s="15" t="s">
        <v>73</v>
      </c>
      <c r="AY2775" s="268" t="s">
        <v>202</v>
      </c>
    </row>
    <row r="2776" s="13" customFormat="1">
      <c r="A2776" s="13"/>
      <c r="B2776" s="233"/>
      <c r="C2776" s="234"/>
      <c r="D2776" s="235" t="s">
        <v>213</v>
      </c>
      <c r="E2776" s="236" t="s">
        <v>19</v>
      </c>
      <c r="F2776" s="237" t="s">
        <v>231</v>
      </c>
      <c r="G2776" s="234"/>
      <c r="H2776" s="238">
        <v>5</v>
      </c>
      <c r="I2776" s="239"/>
      <c r="J2776" s="234"/>
      <c r="K2776" s="234"/>
      <c r="L2776" s="240"/>
      <c r="M2776" s="241"/>
      <c r="N2776" s="242"/>
      <c r="O2776" s="242"/>
      <c r="P2776" s="242"/>
      <c r="Q2776" s="242"/>
      <c r="R2776" s="242"/>
      <c r="S2776" s="242"/>
      <c r="T2776" s="243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44" t="s">
        <v>213</v>
      </c>
      <c r="AU2776" s="244" t="s">
        <v>86</v>
      </c>
      <c r="AV2776" s="13" t="s">
        <v>86</v>
      </c>
      <c r="AW2776" s="13" t="s">
        <v>35</v>
      </c>
      <c r="AX2776" s="13" t="s">
        <v>73</v>
      </c>
      <c r="AY2776" s="244" t="s">
        <v>202</v>
      </c>
    </row>
    <row r="2777" s="14" customFormat="1">
      <c r="A2777" s="14"/>
      <c r="B2777" s="245"/>
      <c r="C2777" s="246"/>
      <c r="D2777" s="235" t="s">
        <v>213</v>
      </c>
      <c r="E2777" s="247" t="s">
        <v>19</v>
      </c>
      <c r="F2777" s="248" t="s">
        <v>215</v>
      </c>
      <c r="G2777" s="246"/>
      <c r="H2777" s="249">
        <v>7</v>
      </c>
      <c r="I2777" s="250"/>
      <c r="J2777" s="246"/>
      <c r="K2777" s="246"/>
      <c r="L2777" s="251"/>
      <c r="M2777" s="252"/>
      <c r="N2777" s="253"/>
      <c r="O2777" s="253"/>
      <c r="P2777" s="253"/>
      <c r="Q2777" s="253"/>
      <c r="R2777" s="253"/>
      <c r="S2777" s="253"/>
      <c r="T2777" s="25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55" t="s">
        <v>213</v>
      </c>
      <c r="AU2777" s="255" t="s">
        <v>86</v>
      </c>
      <c r="AV2777" s="14" t="s">
        <v>209</v>
      </c>
      <c r="AW2777" s="14" t="s">
        <v>35</v>
      </c>
      <c r="AX2777" s="14" t="s">
        <v>80</v>
      </c>
      <c r="AY2777" s="255" t="s">
        <v>202</v>
      </c>
    </row>
    <row r="2778" s="2" customFormat="1" ht="16.5" customHeight="1">
      <c r="A2778" s="40"/>
      <c r="B2778" s="41"/>
      <c r="C2778" s="269" t="s">
        <v>1688</v>
      </c>
      <c r="D2778" s="269" t="s">
        <v>314</v>
      </c>
      <c r="E2778" s="270" t="s">
        <v>3307</v>
      </c>
      <c r="F2778" s="271" t="s">
        <v>3308</v>
      </c>
      <c r="G2778" s="272" t="s">
        <v>207</v>
      </c>
      <c r="H2778" s="273">
        <v>2</v>
      </c>
      <c r="I2778" s="274"/>
      <c r="J2778" s="275">
        <f>ROUND(I2778*H2778,2)</f>
        <v>0</v>
      </c>
      <c r="K2778" s="271" t="s">
        <v>1938</v>
      </c>
      <c r="L2778" s="276"/>
      <c r="M2778" s="277" t="s">
        <v>19</v>
      </c>
      <c r="N2778" s="278" t="s">
        <v>45</v>
      </c>
      <c r="O2778" s="86"/>
      <c r="P2778" s="224">
        <f>O2778*H2778</f>
        <v>0</v>
      </c>
      <c r="Q2778" s="224">
        <v>0.0080000000000000002</v>
      </c>
      <c r="R2778" s="224">
        <f>Q2778*H2778</f>
        <v>0.016</v>
      </c>
      <c r="S2778" s="224">
        <v>0</v>
      </c>
      <c r="T2778" s="225">
        <f>S2778*H2778</f>
        <v>0</v>
      </c>
      <c r="U2778" s="40"/>
      <c r="V2778" s="40"/>
      <c r="W2778" s="40"/>
      <c r="X2778" s="40"/>
      <c r="Y2778" s="40"/>
      <c r="Z2778" s="40"/>
      <c r="AA2778" s="40"/>
      <c r="AB2778" s="40"/>
      <c r="AC2778" s="40"/>
      <c r="AD2778" s="40"/>
      <c r="AE2778" s="40"/>
      <c r="AR2778" s="226" t="s">
        <v>247</v>
      </c>
      <c r="AT2778" s="226" t="s">
        <v>314</v>
      </c>
      <c r="AU2778" s="226" t="s">
        <v>86</v>
      </c>
      <c r="AY2778" s="19" t="s">
        <v>202</v>
      </c>
      <c r="BE2778" s="227">
        <f>IF(N2778="základní",J2778,0)</f>
        <v>0</v>
      </c>
      <c r="BF2778" s="227">
        <f>IF(N2778="snížená",J2778,0)</f>
        <v>0</v>
      </c>
      <c r="BG2778" s="227">
        <f>IF(N2778="zákl. přenesená",J2778,0)</f>
        <v>0</v>
      </c>
      <c r="BH2778" s="227">
        <f>IF(N2778="sníž. přenesená",J2778,0)</f>
        <v>0</v>
      </c>
      <c r="BI2778" s="227">
        <f>IF(N2778="nulová",J2778,0)</f>
        <v>0</v>
      </c>
      <c r="BJ2778" s="19" t="s">
        <v>86</v>
      </c>
      <c r="BK2778" s="227">
        <f>ROUND(I2778*H2778,2)</f>
        <v>0</v>
      </c>
      <c r="BL2778" s="19" t="s">
        <v>209</v>
      </c>
      <c r="BM2778" s="226" t="s">
        <v>3309</v>
      </c>
    </row>
    <row r="2779" s="15" customFormat="1">
      <c r="A2779" s="15"/>
      <c r="B2779" s="259"/>
      <c r="C2779" s="260"/>
      <c r="D2779" s="235" t="s">
        <v>213</v>
      </c>
      <c r="E2779" s="261" t="s">
        <v>19</v>
      </c>
      <c r="F2779" s="262" t="s">
        <v>3304</v>
      </c>
      <c r="G2779" s="260"/>
      <c r="H2779" s="261" t="s">
        <v>19</v>
      </c>
      <c r="I2779" s="263"/>
      <c r="J2779" s="260"/>
      <c r="K2779" s="260"/>
      <c r="L2779" s="264"/>
      <c r="M2779" s="265"/>
      <c r="N2779" s="266"/>
      <c r="O2779" s="266"/>
      <c r="P2779" s="266"/>
      <c r="Q2779" s="266"/>
      <c r="R2779" s="266"/>
      <c r="S2779" s="266"/>
      <c r="T2779" s="267"/>
      <c r="U2779" s="15"/>
      <c r="V2779" s="15"/>
      <c r="W2779" s="15"/>
      <c r="X2779" s="15"/>
      <c r="Y2779" s="15"/>
      <c r="Z2779" s="15"/>
      <c r="AA2779" s="15"/>
      <c r="AB2779" s="15"/>
      <c r="AC2779" s="15"/>
      <c r="AD2779" s="15"/>
      <c r="AE2779" s="15"/>
      <c r="AT2779" s="268" t="s">
        <v>213</v>
      </c>
      <c r="AU2779" s="268" t="s">
        <v>86</v>
      </c>
      <c r="AV2779" s="15" t="s">
        <v>80</v>
      </c>
      <c r="AW2779" s="15" t="s">
        <v>35</v>
      </c>
      <c r="AX2779" s="15" t="s">
        <v>73</v>
      </c>
      <c r="AY2779" s="268" t="s">
        <v>202</v>
      </c>
    </row>
    <row r="2780" s="15" customFormat="1">
      <c r="A2780" s="15"/>
      <c r="B2780" s="259"/>
      <c r="C2780" s="260"/>
      <c r="D2780" s="235" t="s">
        <v>213</v>
      </c>
      <c r="E2780" s="261" t="s">
        <v>19</v>
      </c>
      <c r="F2780" s="262" t="s">
        <v>771</v>
      </c>
      <c r="G2780" s="260"/>
      <c r="H2780" s="261" t="s">
        <v>19</v>
      </c>
      <c r="I2780" s="263"/>
      <c r="J2780" s="260"/>
      <c r="K2780" s="260"/>
      <c r="L2780" s="264"/>
      <c r="M2780" s="265"/>
      <c r="N2780" s="266"/>
      <c r="O2780" s="266"/>
      <c r="P2780" s="266"/>
      <c r="Q2780" s="266"/>
      <c r="R2780" s="266"/>
      <c r="S2780" s="266"/>
      <c r="T2780" s="267"/>
      <c r="U2780" s="15"/>
      <c r="V2780" s="15"/>
      <c r="W2780" s="15"/>
      <c r="X2780" s="15"/>
      <c r="Y2780" s="15"/>
      <c r="Z2780" s="15"/>
      <c r="AA2780" s="15"/>
      <c r="AB2780" s="15"/>
      <c r="AC2780" s="15"/>
      <c r="AD2780" s="15"/>
      <c r="AE2780" s="15"/>
      <c r="AT2780" s="268" t="s">
        <v>213</v>
      </c>
      <c r="AU2780" s="268" t="s">
        <v>86</v>
      </c>
      <c r="AV2780" s="15" t="s">
        <v>80</v>
      </c>
      <c r="AW2780" s="15" t="s">
        <v>35</v>
      </c>
      <c r="AX2780" s="15" t="s">
        <v>73</v>
      </c>
      <c r="AY2780" s="268" t="s">
        <v>202</v>
      </c>
    </row>
    <row r="2781" s="13" customFormat="1">
      <c r="A2781" s="13"/>
      <c r="B2781" s="233"/>
      <c r="C2781" s="234"/>
      <c r="D2781" s="235" t="s">
        <v>213</v>
      </c>
      <c r="E2781" s="236" t="s">
        <v>19</v>
      </c>
      <c r="F2781" s="237" t="s">
        <v>80</v>
      </c>
      <c r="G2781" s="234"/>
      <c r="H2781" s="238">
        <v>1</v>
      </c>
      <c r="I2781" s="239"/>
      <c r="J2781" s="234"/>
      <c r="K2781" s="234"/>
      <c r="L2781" s="240"/>
      <c r="M2781" s="241"/>
      <c r="N2781" s="242"/>
      <c r="O2781" s="242"/>
      <c r="P2781" s="242"/>
      <c r="Q2781" s="242"/>
      <c r="R2781" s="242"/>
      <c r="S2781" s="242"/>
      <c r="T2781" s="243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4" t="s">
        <v>213</v>
      </c>
      <c r="AU2781" s="244" t="s">
        <v>86</v>
      </c>
      <c r="AV2781" s="13" t="s">
        <v>86</v>
      </c>
      <c r="AW2781" s="13" t="s">
        <v>35</v>
      </c>
      <c r="AX2781" s="13" t="s">
        <v>73</v>
      </c>
      <c r="AY2781" s="244" t="s">
        <v>202</v>
      </c>
    </row>
    <row r="2782" s="15" customFormat="1">
      <c r="A2782" s="15"/>
      <c r="B2782" s="259"/>
      <c r="C2782" s="260"/>
      <c r="D2782" s="235" t="s">
        <v>213</v>
      </c>
      <c r="E2782" s="261" t="s">
        <v>19</v>
      </c>
      <c r="F2782" s="262" t="s">
        <v>835</v>
      </c>
      <c r="G2782" s="260"/>
      <c r="H2782" s="261" t="s">
        <v>19</v>
      </c>
      <c r="I2782" s="263"/>
      <c r="J2782" s="260"/>
      <c r="K2782" s="260"/>
      <c r="L2782" s="264"/>
      <c r="M2782" s="265"/>
      <c r="N2782" s="266"/>
      <c r="O2782" s="266"/>
      <c r="P2782" s="266"/>
      <c r="Q2782" s="266"/>
      <c r="R2782" s="266"/>
      <c r="S2782" s="266"/>
      <c r="T2782" s="267"/>
      <c r="U2782" s="15"/>
      <c r="V2782" s="15"/>
      <c r="W2782" s="15"/>
      <c r="X2782" s="15"/>
      <c r="Y2782" s="15"/>
      <c r="Z2782" s="15"/>
      <c r="AA2782" s="15"/>
      <c r="AB2782" s="15"/>
      <c r="AC2782" s="15"/>
      <c r="AD2782" s="15"/>
      <c r="AE2782" s="15"/>
      <c r="AT2782" s="268" t="s">
        <v>213</v>
      </c>
      <c r="AU2782" s="268" t="s">
        <v>86</v>
      </c>
      <c r="AV2782" s="15" t="s">
        <v>80</v>
      </c>
      <c r="AW2782" s="15" t="s">
        <v>35</v>
      </c>
      <c r="AX2782" s="15" t="s">
        <v>73</v>
      </c>
      <c r="AY2782" s="268" t="s">
        <v>202</v>
      </c>
    </row>
    <row r="2783" s="13" customFormat="1">
      <c r="A2783" s="13"/>
      <c r="B2783" s="233"/>
      <c r="C2783" s="234"/>
      <c r="D2783" s="235" t="s">
        <v>213</v>
      </c>
      <c r="E2783" s="236" t="s">
        <v>19</v>
      </c>
      <c r="F2783" s="237" t="s">
        <v>80</v>
      </c>
      <c r="G2783" s="234"/>
      <c r="H2783" s="238">
        <v>1</v>
      </c>
      <c r="I2783" s="239"/>
      <c r="J2783" s="234"/>
      <c r="K2783" s="234"/>
      <c r="L2783" s="240"/>
      <c r="M2783" s="241"/>
      <c r="N2783" s="242"/>
      <c r="O2783" s="242"/>
      <c r="P2783" s="242"/>
      <c r="Q2783" s="242"/>
      <c r="R2783" s="242"/>
      <c r="S2783" s="242"/>
      <c r="T2783" s="243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4" t="s">
        <v>213</v>
      </c>
      <c r="AU2783" s="244" t="s">
        <v>86</v>
      </c>
      <c r="AV2783" s="13" t="s">
        <v>86</v>
      </c>
      <c r="AW2783" s="13" t="s">
        <v>35</v>
      </c>
      <c r="AX2783" s="13" t="s">
        <v>73</v>
      </c>
      <c r="AY2783" s="244" t="s">
        <v>202</v>
      </c>
    </row>
    <row r="2784" s="14" customFormat="1">
      <c r="A2784" s="14"/>
      <c r="B2784" s="245"/>
      <c r="C2784" s="246"/>
      <c r="D2784" s="235" t="s">
        <v>213</v>
      </c>
      <c r="E2784" s="247" t="s">
        <v>19</v>
      </c>
      <c r="F2784" s="248" t="s">
        <v>215</v>
      </c>
      <c r="G2784" s="246"/>
      <c r="H2784" s="249">
        <v>2</v>
      </c>
      <c r="I2784" s="250"/>
      <c r="J2784" s="246"/>
      <c r="K2784" s="246"/>
      <c r="L2784" s="251"/>
      <c r="M2784" s="252"/>
      <c r="N2784" s="253"/>
      <c r="O2784" s="253"/>
      <c r="P2784" s="253"/>
      <c r="Q2784" s="253"/>
      <c r="R2784" s="253"/>
      <c r="S2784" s="253"/>
      <c r="T2784" s="254"/>
      <c r="U2784" s="14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T2784" s="255" t="s">
        <v>213</v>
      </c>
      <c r="AU2784" s="255" t="s">
        <v>86</v>
      </c>
      <c r="AV2784" s="14" t="s">
        <v>209</v>
      </c>
      <c r="AW2784" s="14" t="s">
        <v>35</v>
      </c>
      <c r="AX2784" s="14" t="s">
        <v>80</v>
      </c>
      <c r="AY2784" s="255" t="s">
        <v>202</v>
      </c>
    </row>
    <row r="2785" s="2" customFormat="1" ht="16.5" customHeight="1">
      <c r="A2785" s="40"/>
      <c r="B2785" s="41"/>
      <c r="C2785" s="269" t="s">
        <v>1693</v>
      </c>
      <c r="D2785" s="269" t="s">
        <v>314</v>
      </c>
      <c r="E2785" s="270" t="s">
        <v>3310</v>
      </c>
      <c r="F2785" s="271" t="s">
        <v>3311</v>
      </c>
      <c r="G2785" s="272" t="s">
        <v>207</v>
      </c>
      <c r="H2785" s="273">
        <v>5</v>
      </c>
      <c r="I2785" s="274"/>
      <c r="J2785" s="275">
        <f>ROUND(I2785*H2785,2)</f>
        <v>0</v>
      </c>
      <c r="K2785" s="271" t="s">
        <v>1938</v>
      </c>
      <c r="L2785" s="276"/>
      <c r="M2785" s="277" t="s">
        <v>19</v>
      </c>
      <c r="N2785" s="278" t="s">
        <v>45</v>
      </c>
      <c r="O2785" s="86"/>
      <c r="P2785" s="224">
        <f>O2785*H2785</f>
        <v>0</v>
      </c>
      <c r="Q2785" s="224">
        <v>0.012</v>
      </c>
      <c r="R2785" s="224">
        <f>Q2785*H2785</f>
        <v>0.059999999999999998</v>
      </c>
      <c r="S2785" s="224">
        <v>0</v>
      </c>
      <c r="T2785" s="225">
        <f>S2785*H2785</f>
        <v>0</v>
      </c>
      <c r="U2785" s="40"/>
      <c r="V2785" s="40"/>
      <c r="W2785" s="40"/>
      <c r="X2785" s="40"/>
      <c r="Y2785" s="40"/>
      <c r="Z2785" s="40"/>
      <c r="AA2785" s="40"/>
      <c r="AB2785" s="40"/>
      <c r="AC2785" s="40"/>
      <c r="AD2785" s="40"/>
      <c r="AE2785" s="40"/>
      <c r="AR2785" s="226" t="s">
        <v>247</v>
      </c>
      <c r="AT2785" s="226" t="s">
        <v>314</v>
      </c>
      <c r="AU2785" s="226" t="s">
        <v>86</v>
      </c>
      <c r="AY2785" s="19" t="s">
        <v>202</v>
      </c>
      <c r="BE2785" s="227">
        <f>IF(N2785="základní",J2785,0)</f>
        <v>0</v>
      </c>
      <c r="BF2785" s="227">
        <f>IF(N2785="snížená",J2785,0)</f>
        <v>0</v>
      </c>
      <c r="BG2785" s="227">
        <f>IF(N2785="zákl. přenesená",J2785,0)</f>
        <v>0</v>
      </c>
      <c r="BH2785" s="227">
        <f>IF(N2785="sníž. přenesená",J2785,0)</f>
        <v>0</v>
      </c>
      <c r="BI2785" s="227">
        <f>IF(N2785="nulová",J2785,0)</f>
        <v>0</v>
      </c>
      <c r="BJ2785" s="19" t="s">
        <v>86</v>
      </c>
      <c r="BK2785" s="227">
        <f>ROUND(I2785*H2785,2)</f>
        <v>0</v>
      </c>
      <c r="BL2785" s="19" t="s">
        <v>209</v>
      </c>
      <c r="BM2785" s="226" t="s">
        <v>3312</v>
      </c>
    </row>
    <row r="2786" s="15" customFormat="1">
      <c r="A2786" s="15"/>
      <c r="B2786" s="259"/>
      <c r="C2786" s="260"/>
      <c r="D2786" s="235" t="s">
        <v>213</v>
      </c>
      <c r="E2786" s="261" t="s">
        <v>19</v>
      </c>
      <c r="F2786" s="262" t="s">
        <v>3306</v>
      </c>
      <c r="G2786" s="260"/>
      <c r="H2786" s="261" t="s">
        <v>19</v>
      </c>
      <c r="I2786" s="263"/>
      <c r="J2786" s="260"/>
      <c r="K2786" s="260"/>
      <c r="L2786" s="264"/>
      <c r="M2786" s="265"/>
      <c r="N2786" s="266"/>
      <c r="O2786" s="266"/>
      <c r="P2786" s="266"/>
      <c r="Q2786" s="266"/>
      <c r="R2786" s="266"/>
      <c r="S2786" s="266"/>
      <c r="T2786" s="267"/>
      <c r="U2786" s="15"/>
      <c r="V2786" s="15"/>
      <c r="W2786" s="15"/>
      <c r="X2786" s="15"/>
      <c r="Y2786" s="15"/>
      <c r="Z2786" s="15"/>
      <c r="AA2786" s="15"/>
      <c r="AB2786" s="15"/>
      <c r="AC2786" s="15"/>
      <c r="AD2786" s="15"/>
      <c r="AE2786" s="15"/>
      <c r="AT2786" s="268" t="s">
        <v>213</v>
      </c>
      <c r="AU2786" s="268" t="s">
        <v>86</v>
      </c>
      <c r="AV2786" s="15" t="s">
        <v>80</v>
      </c>
      <c r="AW2786" s="15" t="s">
        <v>35</v>
      </c>
      <c r="AX2786" s="15" t="s">
        <v>73</v>
      </c>
      <c r="AY2786" s="268" t="s">
        <v>202</v>
      </c>
    </row>
    <row r="2787" s="15" customFormat="1">
      <c r="A2787" s="15"/>
      <c r="B2787" s="259"/>
      <c r="C2787" s="260"/>
      <c r="D2787" s="235" t="s">
        <v>213</v>
      </c>
      <c r="E2787" s="261" t="s">
        <v>19</v>
      </c>
      <c r="F2787" s="262" t="s">
        <v>835</v>
      </c>
      <c r="G2787" s="260"/>
      <c r="H2787" s="261" t="s">
        <v>19</v>
      </c>
      <c r="I2787" s="263"/>
      <c r="J2787" s="260"/>
      <c r="K2787" s="260"/>
      <c r="L2787" s="264"/>
      <c r="M2787" s="265"/>
      <c r="N2787" s="266"/>
      <c r="O2787" s="266"/>
      <c r="P2787" s="266"/>
      <c r="Q2787" s="266"/>
      <c r="R2787" s="266"/>
      <c r="S2787" s="266"/>
      <c r="T2787" s="267"/>
      <c r="U2787" s="15"/>
      <c r="V2787" s="15"/>
      <c r="W2787" s="15"/>
      <c r="X2787" s="15"/>
      <c r="Y2787" s="15"/>
      <c r="Z2787" s="15"/>
      <c r="AA2787" s="15"/>
      <c r="AB2787" s="15"/>
      <c r="AC2787" s="15"/>
      <c r="AD2787" s="15"/>
      <c r="AE2787" s="15"/>
      <c r="AT2787" s="268" t="s">
        <v>213</v>
      </c>
      <c r="AU2787" s="268" t="s">
        <v>86</v>
      </c>
      <c r="AV2787" s="15" t="s">
        <v>80</v>
      </c>
      <c r="AW2787" s="15" t="s">
        <v>35</v>
      </c>
      <c r="AX2787" s="15" t="s">
        <v>73</v>
      </c>
      <c r="AY2787" s="268" t="s">
        <v>202</v>
      </c>
    </row>
    <row r="2788" s="13" customFormat="1">
      <c r="A2788" s="13"/>
      <c r="B2788" s="233"/>
      <c r="C2788" s="234"/>
      <c r="D2788" s="235" t="s">
        <v>213</v>
      </c>
      <c r="E2788" s="236" t="s">
        <v>19</v>
      </c>
      <c r="F2788" s="237" t="s">
        <v>231</v>
      </c>
      <c r="G2788" s="234"/>
      <c r="H2788" s="238">
        <v>5</v>
      </c>
      <c r="I2788" s="239"/>
      <c r="J2788" s="234"/>
      <c r="K2788" s="234"/>
      <c r="L2788" s="240"/>
      <c r="M2788" s="241"/>
      <c r="N2788" s="242"/>
      <c r="O2788" s="242"/>
      <c r="P2788" s="242"/>
      <c r="Q2788" s="242"/>
      <c r="R2788" s="242"/>
      <c r="S2788" s="242"/>
      <c r="T2788" s="24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4" t="s">
        <v>213</v>
      </c>
      <c r="AU2788" s="244" t="s">
        <v>86</v>
      </c>
      <c r="AV2788" s="13" t="s">
        <v>86</v>
      </c>
      <c r="AW2788" s="13" t="s">
        <v>35</v>
      </c>
      <c r="AX2788" s="13" t="s">
        <v>73</v>
      </c>
      <c r="AY2788" s="244" t="s">
        <v>202</v>
      </c>
    </row>
    <row r="2789" s="14" customFormat="1">
      <c r="A2789" s="14"/>
      <c r="B2789" s="245"/>
      <c r="C2789" s="246"/>
      <c r="D2789" s="235" t="s">
        <v>213</v>
      </c>
      <c r="E2789" s="247" t="s">
        <v>19</v>
      </c>
      <c r="F2789" s="248" t="s">
        <v>215</v>
      </c>
      <c r="G2789" s="246"/>
      <c r="H2789" s="249">
        <v>5</v>
      </c>
      <c r="I2789" s="250"/>
      <c r="J2789" s="246"/>
      <c r="K2789" s="246"/>
      <c r="L2789" s="251"/>
      <c r="M2789" s="252"/>
      <c r="N2789" s="253"/>
      <c r="O2789" s="253"/>
      <c r="P2789" s="253"/>
      <c r="Q2789" s="253"/>
      <c r="R2789" s="253"/>
      <c r="S2789" s="253"/>
      <c r="T2789" s="254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55" t="s">
        <v>213</v>
      </c>
      <c r="AU2789" s="255" t="s">
        <v>86</v>
      </c>
      <c r="AV2789" s="14" t="s">
        <v>209</v>
      </c>
      <c r="AW2789" s="14" t="s">
        <v>35</v>
      </c>
      <c r="AX2789" s="14" t="s">
        <v>80</v>
      </c>
      <c r="AY2789" s="255" t="s">
        <v>202</v>
      </c>
    </row>
    <row r="2790" s="2" customFormat="1" ht="24.15" customHeight="1">
      <c r="A2790" s="40"/>
      <c r="B2790" s="41"/>
      <c r="C2790" s="215" t="s">
        <v>1699</v>
      </c>
      <c r="D2790" s="215" t="s">
        <v>204</v>
      </c>
      <c r="E2790" s="216" t="s">
        <v>3313</v>
      </c>
      <c r="F2790" s="217" t="s">
        <v>3314</v>
      </c>
      <c r="G2790" s="218" t="s">
        <v>207</v>
      </c>
      <c r="H2790" s="219">
        <v>17</v>
      </c>
      <c r="I2790" s="220"/>
      <c r="J2790" s="221">
        <f>ROUND(I2790*H2790,2)</f>
        <v>0</v>
      </c>
      <c r="K2790" s="217" t="s">
        <v>219</v>
      </c>
      <c r="L2790" s="46"/>
      <c r="M2790" s="222" t="s">
        <v>19</v>
      </c>
      <c r="N2790" s="223" t="s">
        <v>45</v>
      </c>
      <c r="O2790" s="86"/>
      <c r="P2790" s="224">
        <f>O2790*H2790</f>
        <v>0</v>
      </c>
      <c r="Q2790" s="224">
        <v>1.0000000000000001E-05</v>
      </c>
      <c r="R2790" s="224">
        <f>Q2790*H2790</f>
        <v>0.00017000000000000001</v>
      </c>
      <c r="S2790" s="224">
        <v>0</v>
      </c>
      <c r="T2790" s="225">
        <f>S2790*H2790</f>
        <v>0</v>
      </c>
      <c r="U2790" s="40"/>
      <c r="V2790" s="40"/>
      <c r="W2790" s="40"/>
      <c r="X2790" s="40"/>
      <c r="Y2790" s="40"/>
      <c r="Z2790" s="40"/>
      <c r="AA2790" s="40"/>
      <c r="AB2790" s="40"/>
      <c r="AC2790" s="40"/>
      <c r="AD2790" s="40"/>
      <c r="AE2790" s="40"/>
      <c r="AR2790" s="226" t="s">
        <v>209</v>
      </c>
      <c r="AT2790" s="226" t="s">
        <v>204</v>
      </c>
      <c r="AU2790" s="226" t="s">
        <v>86</v>
      </c>
      <c r="AY2790" s="19" t="s">
        <v>202</v>
      </c>
      <c r="BE2790" s="227">
        <f>IF(N2790="základní",J2790,0)</f>
        <v>0</v>
      </c>
      <c r="BF2790" s="227">
        <f>IF(N2790="snížená",J2790,0)</f>
        <v>0</v>
      </c>
      <c r="BG2790" s="227">
        <f>IF(N2790="zákl. přenesená",J2790,0)</f>
        <v>0</v>
      </c>
      <c r="BH2790" s="227">
        <f>IF(N2790="sníž. přenesená",J2790,0)</f>
        <v>0</v>
      </c>
      <c r="BI2790" s="227">
        <f>IF(N2790="nulová",J2790,0)</f>
        <v>0</v>
      </c>
      <c r="BJ2790" s="19" t="s">
        <v>86</v>
      </c>
      <c r="BK2790" s="227">
        <f>ROUND(I2790*H2790,2)</f>
        <v>0</v>
      </c>
      <c r="BL2790" s="19" t="s">
        <v>209</v>
      </c>
      <c r="BM2790" s="226" t="s">
        <v>3315</v>
      </c>
    </row>
    <row r="2791" s="2" customFormat="1">
      <c r="A2791" s="40"/>
      <c r="B2791" s="41"/>
      <c r="C2791" s="42"/>
      <c r="D2791" s="228" t="s">
        <v>211</v>
      </c>
      <c r="E2791" s="42"/>
      <c r="F2791" s="229" t="s">
        <v>3316</v>
      </c>
      <c r="G2791" s="42"/>
      <c r="H2791" s="42"/>
      <c r="I2791" s="230"/>
      <c r="J2791" s="42"/>
      <c r="K2791" s="42"/>
      <c r="L2791" s="46"/>
      <c r="M2791" s="231"/>
      <c r="N2791" s="232"/>
      <c r="O2791" s="86"/>
      <c r="P2791" s="86"/>
      <c r="Q2791" s="86"/>
      <c r="R2791" s="86"/>
      <c r="S2791" s="86"/>
      <c r="T2791" s="87"/>
      <c r="U2791" s="40"/>
      <c r="V2791" s="40"/>
      <c r="W2791" s="40"/>
      <c r="X2791" s="40"/>
      <c r="Y2791" s="40"/>
      <c r="Z2791" s="40"/>
      <c r="AA2791" s="40"/>
      <c r="AB2791" s="40"/>
      <c r="AC2791" s="40"/>
      <c r="AD2791" s="40"/>
      <c r="AE2791" s="40"/>
      <c r="AT2791" s="19" t="s">
        <v>211</v>
      </c>
      <c r="AU2791" s="19" t="s">
        <v>86</v>
      </c>
    </row>
    <row r="2792" s="15" customFormat="1">
      <c r="A2792" s="15"/>
      <c r="B2792" s="259"/>
      <c r="C2792" s="260"/>
      <c r="D2792" s="235" t="s">
        <v>213</v>
      </c>
      <c r="E2792" s="261" t="s">
        <v>19</v>
      </c>
      <c r="F2792" s="262" t="s">
        <v>3317</v>
      </c>
      <c r="G2792" s="260"/>
      <c r="H2792" s="261" t="s">
        <v>19</v>
      </c>
      <c r="I2792" s="263"/>
      <c r="J2792" s="260"/>
      <c r="K2792" s="260"/>
      <c r="L2792" s="264"/>
      <c r="M2792" s="265"/>
      <c r="N2792" s="266"/>
      <c r="O2792" s="266"/>
      <c r="P2792" s="266"/>
      <c r="Q2792" s="266"/>
      <c r="R2792" s="266"/>
      <c r="S2792" s="266"/>
      <c r="T2792" s="267"/>
      <c r="U2792" s="15"/>
      <c r="V2792" s="15"/>
      <c r="W2792" s="15"/>
      <c r="X2792" s="15"/>
      <c r="Y2792" s="15"/>
      <c r="Z2792" s="15"/>
      <c r="AA2792" s="15"/>
      <c r="AB2792" s="15"/>
      <c r="AC2792" s="15"/>
      <c r="AD2792" s="15"/>
      <c r="AE2792" s="15"/>
      <c r="AT2792" s="268" t="s">
        <v>213</v>
      </c>
      <c r="AU2792" s="268" t="s">
        <v>86</v>
      </c>
      <c r="AV2792" s="15" t="s">
        <v>80</v>
      </c>
      <c r="AW2792" s="15" t="s">
        <v>35</v>
      </c>
      <c r="AX2792" s="15" t="s">
        <v>73</v>
      </c>
      <c r="AY2792" s="268" t="s">
        <v>202</v>
      </c>
    </row>
    <row r="2793" s="13" customFormat="1">
      <c r="A2793" s="13"/>
      <c r="B2793" s="233"/>
      <c r="C2793" s="234"/>
      <c r="D2793" s="235" t="s">
        <v>213</v>
      </c>
      <c r="E2793" s="236" t="s">
        <v>19</v>
      </c>
      <c r="F2793" s="237" t="s">
        <v>347</v>
      </c>
      <c r="G2793" s="234"/>
      <c r="H2793" s="238">
        <v>17</v>
      </c>
      <c r="I2793" s="239"/>
      <c r="J2793" s="234"/>
      <c r="K2793" s="234"/>
      <c r="L2793" s="240"/>
      <c r="M2793" s="241"/>
      <c r="N2793" s="242"/>
      <c r="O2793" s="242"/>
      <c r="P2793" s="242"/>
      <c r="Q2793" s="242"/>
      <c r="R2793" s="242"/>
      <c r="S2793" s="242"/>
      <c r="T2793" s="243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44" t="s">
        <v>213</v>
      </c>
      <c r="AU2793" s="244" t="s">
        <v>86</v>
      </c>
      <c r="AV2793" s="13" t="s">
        <v>86</v>
      </c>
      <c r="AW2793" s="13" t="s">
        <v>35</v>
      </c>
      <c r="AX2793" s="13" t="s">
        <v>73</v>
      </c>
      <c r="AY2793" s="244" t="s">
        <v>202</v>
      </c>
    </row>
    <row r="2794" s="14" customFormat="1">
      <c r="A2794" s="14"/>
      <c r="B2794" s="245"/>
      <c r="C2794" s="246"/>
      <c r="D2794" s="235" t="s">
        <v>213</v>
      </c>
      <c r="E2794" s="247" t="s">
        <v>19</v>
      </c>
      <c r="F2794" s="248" t="s">
        <v>215</v>
      </c>
      <c r="G2794" s="246"/>
      <c r="H2794" s="249">
        <v>17</v>
      </c>
      <c r="I2794" s="250"/>
      <c r="J2794" s="246"/>
      <c r="K2794" s="246"/>
      <c r="L2794" s="251"/>
      <c r="M2794" s="252"/>
      <c r="N2794" s="253"/>
      <c r="O2794" s="253"/>
      <c r="P2794" s="253"/>
      <c r="Q2794" s="253"/>
      <c r="R2794" s="253"/>
      <c r="S2794" s="253"/>
      <c r="T2794" s="254"/>
      <c r="U2794" s="14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T2794" s="255" t="s">
        <v>213</v>
      </c>
      <c r="AU2794" s="255" t="s">
        <v>86</v>
      </c>
      <c r="AV2794" s="14" t="s">
        <v>209</v>
      </c>
      <c r="AW2794" s="14" t="s">
        <v>35</v>
      </c>
      <c r="AX2794" s="14" t="s">
        <v>80</v>
      </c>
      <c r="AY2794" s="255" t="s">
        <v>202</v>
      </c>
    </row>
    <row r="2795" s="2" customFormat="1" ht="24.15" customHeight="1">
      <c r="A2795" s="40"/>
      <c r="B2795" s="41"/>
      <c r="C2795" s="215" t="s">
        <v>1712</v>
      </c>
      <c r="D2795" s="215" t="s">
        <v>204</v>
      </c>
      <c r="E2795" s="216" t="s">
        <v>1961</v>
      </c>
      <c r="F2795" s="217" t="s">
        <v>1962</v>
      </c>
      <c r="G2795" s="218" t="s">
        <v>207</v>
      </c>
      <c r="H2795" s="219">
        <v>80</v>
      </c>
      <c r="I2795" s="220"/>
      <c r="J2795" s="221">
        <f>ROUND(I2795*H2795,2)</f>
        <v>0</v>
      </c>
      <c r="K2795" s="217" t="s">
        <v>208</v>
      </c>
      <c r="L2795" s="46"/>
      <c r="M2795" s="222" t="s">
        <v>19</v>
      </c>
      <c r="N2795" s="223" t="s">
        <v>45</v>
      </c>
      <c r="O2795" s="86"/>
      <c r="P2795" s="224">
        <f>O2795*H2795</f>
        <v>0</v>
      </c>
      <c r="Q2795" s="224">
        <v>1.0000000000000001E-05</v>
      </c>
      <c r="R2795" s="224">
        <f>Q2795*H2795</f>
        <v>0.00080000000000000004</v>
      </c>
      <c r="S2795" s="224">
        <v>0</v>
      </c>
      <c r="T2795" s="225">
        <f>S2795*H2795</f>
        <v>0</v>
      </c>
      <c r="U2795" s="40"/>
      <c r="V2795" s="40"/>
      <c r="W2795" s="40"/>
      <c r="X2795" s="40"/>
      <c r="Y2795" s="40"/>
      <c r="Z2795" s="40"/>
      <c r="AA2795" s="40"/>
      <c r="AB2795" s="40"/>
      <c r="AC2795" s="40"/>
      <c r="AD2795" s="40"/>
      <c r="AE2795" s="40"/>
      <c r="AR2795" s="226" t="s">
        <v>209</v>
      </c>
      <c r="AT2795" s="226" t="s">
        <v>204</v>
      </c>
      <c r="AU2795" s="226" t="s">
        <v>86</v>
      </c>
      <c r="AY2795" s="19" t="s">
        <v>202</v>
      </c>
      <c r="BE2795" s="227">
        <f>IF(N2795="základní",J2795,0)</f>
        <v>0</v>
      </c>
      <c r="BF2795" s="227">
        <f>IF(N2795="snížená",J2795,0)</f>
        <v>0</v>
      </c>
      <c r="BG2795" s="227">
        <f>IF(N2795="zákl. přenesená",J2795,0)</f>
        <v>0</v>
      </c>
      <c r="BH2795" s="227">
        <f>IF(N2795="sníž. přenesená",J2795,0)</f>
        <v>0</v>
      </c>
      <c r="BI2795" s="227">
        <f>IF(N2795="nulová",J2795,0)</f>
        <v>0</v>
      </c>
      <c r="BJ2795" s="19" t="s">
        <v>86</v>
      </c>
      <c r="BK2795" s="227">
        <f>ROUND(I2795*H2795,2)</f>
        <v>0</v>
      </c>
      <c r="BL2795" s="19" t="s">
        <v>209</v>
      </c>
      <c r="BM2795" s="226" t="s">
        <v>3318</v>
      </c>
    </row>
    <row r="2796" s="2" customFormat="1">
      <c r="A2796" s="40"/>
      <c r="B2796" s="41"/>
      <c r="C2796" s="42"/>
      <c r="D2796" s="228" t="s">
        <v>211</v>
      </c>
      <c r="E2796" s="42"/>
      <c r="F2796" s="229" t="s">
        <v>1964</v>
      </c>
      <c r="G2796" s="42"/>
      <c r="H2796" s="42"/>
      <c r="I2796" s="230"/>
      <c r="J2796" s="42"/>
      <c r="K2796" s="42"/>
      <c r="L2796" s="46"/>
      <c r="M2796" s="231"/>
      <c r="N2796" s="232"/>
      <c r="O2796" s="86"/>
      <c r="P2796" s="86"/>
      <c r="Q2796" s="86"/>
      <c r="R2796" s="86"/>
      <c r="S2796" s="86"/>
      <c r="T2796" s="87"/>
      <c r="U2796" s="40"/>
      <c r="V2796" s="40"/>
      <c r="W2796" s="40"/>
      <c r="X2796" s="40"/>
      <c r="Y2796" s="40"/>
      <c r="Z2796" s="40"/>
      <c r="AA2796" s="40"/>
      <c r="AB2796" s="40"/>
      <c r="AC2796" s="40"/>
      <c r="AD2796" s="40"/>
      <c r="AE2796" s="40"/>
      <c r="AT2796" s="19" t="s">
        <v>211</v>
      </c>
      <c r="AU2796" s="19" t="s">
        <v>86</v>
      </c>
    </row>
    <row r="2797" s="15" customFormat="1">
      <c r="A2797" s="15"/>
      <c r="B2797" s="259"/>
      <c r="C2797" s="260"/>
      <c r="D2797" s="235" t="s">
        <v>213</v>
      </c>
      <c r="E2797" s="261" t="s">
        <v>19</v>
      </c>
      <c r="F2797" s="262" t="s">
        <v>3319</v>
      </c>
      <c r="G2797" s="260"/>
      <c r="H2797" s="261" t="s">
        <v>19</v>
      </c>
      <c r="I2797" s="263"/>
      <c r="J2797" s="260"/>
      <c r="K2797" s="260"/>
      <c r="L2797" s="264"/>
      <c r="M2797" s="265"/>
      <c r="N2797" s="266"/>
      <c r="O2797" s="266"/>
      <c r="P2797" s="266"/>
      <c r="Q2797" s="266"/>
      <c r="R2797" s="266"/>
      <c r="S2797" s="266"/>
      <c r="T2797" s="267"/>
      <c r="U2797" s="15"/>
      <c r="V2797" s="15"/>
      <c r="W2797" s="15"/>
      <c r="X2797" s="15"/>
      <c r="Y2797" s="15"/>
      <c r="Z2797" s="15"/>
      <c r="AA2797" s="15"/>
      <c r="AB2797" s="15"/>
      <c r="AC2797" s="15"/>
      <c r="AD2797" s="15"/>
      <c r="AE2797" s="15"/>
      <c r="AT2797" s="268" t="s">
        <v>213</v>
      </c>
      <c r="AU2797" s="268" t="s">
        <v>86</v>
      </c>
      <c r="AV2797" s="15" t="s">
        <v>80</v>
      </c>
      <c r="AW2797" s="15" t="s">
        <v>35</v>
      </c>
      <c r="AX2797" s="15" t="s">
        <v>73</v>
      </c>
      <c r="AY2797" s="268" t="s">
        <v>202</v>
      </c>
    </row>
    <row r="2798" s="15" customFormat="1">
      <c r="A2798" s="15"/>
      <c r="B2798" s="259"/>
      <c r="C2798" s="260"/>
      <c r="D2798" s="235" t="s">
        <v>213</v>
      </c>
      <c r="E2798" s="261" t="s">
        <v>19</v>
      </c>
      <c r="F2798" s="262" t="s">
        <v>3320</v>
      </c>
      <c r="G2798" s="260"/>
      <c r="H2798" s="261" t="s">
        <v>19</v>
      </c>
      <c r="I2798" s="263"/>
      <c r="J2798" s="260"/>
      <c r="K2798" s="260"/>
      <c r="L2798" s="264"/>
      <c r="M2798" s="265"/>
      <c r="N2798" s="266"/>
      <c r="O2798" s="266"/>
      <c r="P2798" s="266"/>
      <c r="Q2798" s="266"/>
      <c r="R2798" s="266"/>
      <c r="S2798" s="266"/>
      <c r="T2798" s="267"/>
      <c r="U2798" s="15"/>
      <c r="V2798" s="15"/>
      <c r="W2798" s="15"/>
      <c r="X2798" s="15"/>
      <c r="Y2798" s="15"/>
      <c r="Z2798" s="15"/>
      <c r="AA2798" s="15"/>
      <c r="AB2798" s="15"/>
      <c r="AC2798" s="15"/>
      <c r="AD2798" s="15"/>
      <c r="AE2798" s="15"/>
      <c r="AT2798" s="268" t="s">
        <v>213</v>
      </c>
      <c r="AU2798" s="268" t="s">
        <v>86</v>
      </c>
      <c r="AV2798" s="15" t="s">
        <v>80</v>
      </c>
      <c r="AW2798" s="15" t="s">
        <v>35</v>
      </c>
      <c r="AX2798" s="15" t="s">
        <v>73</v>
      </c>
      <c r="AY2798" s="268" t="s">
        <v>202</v>
      </c>
    </row>
    <row r="2799" s="13" customFormat="1">
      <c r="A2799" s="13"/>
      <c r="B2799" s="233"/>
      <c r="C2799" s="234"/>
      <c r="D2799" s="235" t="s">
        <v>213</v>
      </c>
      <c r="E2799" s="236" t="s">
        <v>19</v>
      </c>
      <c r="F2799" s="237" t="s">
        <v>1968</v>
      </c>
      <c r="G2799" s="234"/>
      <c r="H2799" s="238">
        <v>8</v>
      </c>
      <c r="I2799" s="239"/>
      <c r="J2799" s="234"/>
      <c r="K2799" s="234"/>
      <c r="L2799" s="240"/>
      <c r="M2799" s="241"/>
      <c r="N2799" s="242"/>
      <c r="O2799" s="242"/>
      <c r="P2799" s="242"/>
      <c r="Q2799" s="242"/>
      <c r="R2799" s="242"/>
      <c r="S2799" s="242"/>
      <c r="T2799" s="24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4" t="s">
        <v>213</v>
      </c>
      <c r="AU2799" s="244" t="s">
        <v>86</v>
      </c>
      <c r="AV2799" s="13" t="s">
        <v>86</v>
      </c>
      <c r="AW2799" s="13" t="s">
        <v>35</v>
      </c>
      <c r="AX2799" s="13" t="s">
        <v>73</v>
      </c>
      <c r="AY2799" s="244" t="s">
        <v>202</v>
      </c>
    </row>
    <row r="2800" s="15" customFormat="1">
      <c r="A2800" s="15"/>
      <c r="B2800" s="259"/>
      <c r="C2800" s="260"/>
      <c r="D2800" s="235" t="s">
        <v>213</v>
      </c>
      <c r="E2800" s="261" t="s">
        <v>19</v>
      </c>
      <c r="F2800" s="262" t="s">
        <v>3321</v>
      </c>
      <c r="G2800" s="260"/>
      <c r="H2800" s="261" t="s">
        <v>19</v>
      </c>
      <c r="I2800" s="263"/>
      <c r="J2800" s="260"/>
      <c r="K2800" s="260"/>
      <c r="L2800" s="264"/>
      <c r="M2800" s="265"/>
      <c r="N2800" s="266"/>
      <c r="O2800" s="266"/>
      <c r="P2800" s="266"/>
      <c r="Q2800" s="266"/>
      <c r="R2800" s="266"/>
      <c r="S2800" s="266"/>
      <c r="T2800" s="267"/>
      <c r="U2800" s="15"/>
      <c r="V2800" s="15"/>
      <c r="W2800" s="15"/>
      <c r="X2800" s="15"/>
      <c r="Y2800" s="15"/>
      <c r="Z2800" s="15"/>
      <c r="AA2800" s="15"/>
      <c r="AB2800" s="15"/>
      <c r="AC2800" s="15"/>
      <c r="AD2800" s="15"/>
      <c r="AE2800" s="15"/>
      <c r="AT2800" s="268" t="s">
        <v>213</v>
      </c>
      <c r="AU2800" s="268" t="s">
        <v>86</v>
      </c>
      <c r="AV2800" s="15" t="s">
        <v>80</v>
      </c>
      <c r="AW2800" s="15" t="s">
        <v>35</v>
      </c>
      <c r="AX2800" s="15" t="s">
        <v>73</v>
      </c>
      <c r="AY2800" s="268" t="s">
        <v>202</v>
      </c>
    </row>
    <row r="2801" s="13" customFormat="1">
      <c r="A2801" s="13"/>
      <c r="B2801" s="233"/>
      <c r="C2801" s="234"/>
      <c r="D2801" s="235" t="s">
        <v>213</v>
      </c>
      <c r="E2801" s="236" t="s">
        <v>19</v>
      </c>
      <c r="F2801" s="237" t="s">
        <v>3322</v>
      </c>
      <c r="G2801" s="234"/>
      <c r="H2801" s="238">
        <v>4</v>
      </c>
      <c r="I2801" s="239"/>
      <c r="J2801" s="234"/>
      <c r="K2801" s="234"/>
      <c r="L2801" s="240"/>
      <c r="M2801" s="241"/>
      <c r="N2801" s="242"/>
      <c r="O2801" s="242"/>
      <c r="P2801" s="242"/>
      <c r="Q2801" s="242"/>
      <c r="R2801" s="242"/>
      <c r="S2801" s="242"/>
      <c r="T2801" s="24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4" t="s">
        <v>213</v>
      </c>
      <c r="AU2801" s="244" t="s">
        <v>86</v>
      </c>
      <c r="AV2801" s="13" t="s">
        <v>86</v>
      </c>
      <c r="AW2801" s="13" t="s">
        <v>35</v>
      </c>
      <c r="AX2801" s="13" t="s">
        <v>73</v>
      </c>
      <c r="AY2801" s="244" t="s">
        <v>202</v>
      </c>
    </row>
    <row r="2802" s="15" customFormat="1">
      <c r="A2802" s="15"/>
      <c r="B2802" s="259"/>
      <c r="C2802" s="260"/>
      <c r="D2802" s="235" t="s">
        <v>213</v>
      </c>
      <c r="E2802" s="261" t="s">
        <v>19</v>
      </c>
      <c r="F2802" s="262" t="s">
        <v>3323</v>
      </c>
      <c r="G2802" s="260"/>
      <c r="H2802" s="261" t="s">
        <v>19</v>
      </c>
      <c r="I2802" s="263"/>
      <c r="J2802" s="260"/>
      <c r="K2802" s="260"/>
      <c r="L2802" s="264"/>
      <c r="M2802" s="265"/>
      <c r="N2802" s="266"/>
      <c r="O2802" s="266"/>
      <c r="P2802" s="266"/>
      <c r="Q2802" s="266"/>
      <c r="R2802" s="266"/>
      <c r="S2802" s="266"/>
      <c r="T2802" s="267"/>
      <c r="U2802" s="15"/>
      <c r="V2802" s="15"/>
      <c r="W2802" s="15"/>
      <c r="X2802" s="15"/>
      <c r="Y2802" s="15"/>
      <c r="Z2802" s="15"/>
      <c r="AA2802" s="15"/>
      <c r="AB2802" s="15"/>
      <c r="AC2802" s="15"/>
      <c r="AD2802" s="15"/>
      <c r="AE2802" s="15"/>
      <c r="AT2802" s="268" t="s">
        <v>213</v>
      </c>
      <c r="AU2802" s="268" t="s">
        <v>86</v>
      </c>
      <c r="AV2802" s="15" t="s">
        <v>80</v>
      </c>
      <c r="AW2802" s="15" t="s">
        <v>35</v>
      </c>
      <c r="AX2802" s="15" t="s">
        <v>73</v>
      </c>
      <c r="AY2802" s="268" t="s">
        <v>202</v>
      </c>
    </row>
    <row r="2803" s="15" customFormat="1">
      <c r="A2803" s="15"/>
      <c r="B2803" s="259"/>
      <c r="C2803" s="260"/>
      <c r="D2803" s="235" t="s">
        <v>213</v>
      </c>
      <c r="E2803" s="261" t="s">
        <v>19</v>
      </c>
      <c r="F2803" s="262" t="s">
        <v>3324</v>
      </c>
      <c r="G2803" s="260"/>
      <c r="H2803" s="261" t="s">
        <v>19</v>
      </c>
      <c r="I2803" s="263"/>
      <c r="J2803" s="260"/>
      <c r="K2803" s="260"/>
      <c r="L2803" s="264"/>
      <c r="M2803" s="265"/>
      <c r="N2803" s="266"/>
      <c r="O2803" s="266"/>
      <c r="P2803" s="266"/>
      <c r="Q2803" s="266"/>
      <c r="R2803" s="266"/>
      <c r="S2803" s="266"/>
      <c r="T2803" s="267"/>
      <c r="U2803" s="15"/>
      <c r="V2803" s="15"/>
      <c r="W2803" s="15"/>
      <c r="X2803" s="15"/>
      <c r="Y2803" s="15"/>
      <c r="Z2803" s="15"/>
      <c r="AA2803" s="15"/>
      <c r="AB2803" s="15"/>
      <c r="AC2803" s="15"/>
      <c r="AD2803" s="15"/>
      <c r="AE2803" s="15"/>
      <c r="AT2803" s="268" t="s">
        <v>213</v>
      </c>
      <c r="AU2803" s="268" t="s">
        <v>86</v>
      </c>
      <c r="AV2803" s="15" t="s">
        <v>80</v>
      </c>
      <c r="AW2803" s="15" t="s">
        <v>35</v>
      </c>
      <c r="AX2803" s="15" t="s">
        <v>73</v>
      </c>
      <c r="AY2803" s="268" t="s">
        <v>202</v>
      </c>
    </row>
    <row r="2804" s="13" customFormat="1">
      <c r="A2804" s="13"/>
      <c r="B2804" s="233"/>
      <c r="C2804" s="234"/>
      <c r="D2804" s="235" t="s">
        <v>213</v>
      </c>
      <c r="E2804" s="236" t="s">
        <v>19</v>
      </c>
      <c r="F2804" s="237" t="s">
        <v>3325</v>
      </c>
      <c r="G2804" s="234"/>
      <c r="H2804" s="238">
        <v>24</v>
      </c>
      <c r="I2804" s="239"/>
      <c r="J2804" s="234"/>
      <c r="K2804" s="234"/>
      <c r="L2804" s="240"/>
      <c r="M2804" s="241"/>
      <c r="N2804" s="242"/>
      <c r="O2804" s="242"/>
      <c r="P2804" s="242"/>
      <c r="Q2804" s="242"/>
      <c r="R2804" s="242"/>
      <c r="S2804" s="242"/>
      <c r="T2804" s="24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4" t="s">
        <v>213</v>
      </c>
      <c r="AU2804" s="244" t="s">
        <v>86</v>
      </c>
      <c r="AV2804" s="13" t="s">
        <v>86</v>
      </c>
      <c r="AW2804" s="13" t="s">
        <v>35</v>
      </c>
      <c r="AX2804" s="13" t="s">
        <v>73</v>
      </c>
      <c r="AY2804" s="244" t="s">
        <v>202</v>
      </c>
    </row>
    <row r="2805" s="13" customFormat="1">
      <c r="A2805" s="13"/>
      <c r="B2805" s="233"/>
      <c r="C2805" s="234"/>
      <c r="D2805" s="235" t="s">
        <v>213</v>
      </c>
      <c r="E2805" s="236" t="s">
        <v>19</v>
      </c>
      <c r="F2805" s="237" t="s">
        <v>1970</v>
      </c>
      <c r="G2805" s="234"/>
      <c r="H2805" s="238">
        <v>8</v>
      </c>
      <c r="I2805" s="239"/>
      <c r="J2805" s="234"/>
      <c r="K2805" s="234"/>
      <c r="L2805" s="240"/>
      <c r="M2805" s="241"/>
      <c r="N2805" s="242"/>
      <c r="O2805" s="242"/>
      <c r="P2805" s="242"/>
      <c r="Q2805" s="242"/>
      <c r="R2805" s="242"/>
      <c r="S2805" s="242"/>
      <c r="T2805" s="243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4" t="s">
        <v>213</v>
      </c>
      <c r="AU2805" s="244" t="s">
        <v>86</v>
      </c>
      <c r="AV2805" s="13" t="s">
        <v>86</v>
      </c>
      <c r="AW2805" s="13" t="s">
        <v>35</v>
      </c>
      <c r="AX2805" s="13" t="s">
        <v>73</v>
      </c>
      <c r="AY2805" s="244" t="s">
        <v>202</v>
      </c>
    </row>
    <row r="2806" s="13" customFormat="1">
      <c r="A2806" s="13"/>
      <c r="B2806" s="233"/>
      <c r="C2806" s="234"/>
      <c r="D2806" s="235" t="s">
        <v>213</v>
      </c>
      <c r="E2806" s="236" t="s">
        <v>19</v>
      </c>
      <c r="F2806" s="237" t="s">
        <v>3326</v>
      </c>
      <c r="G2806" s="234"/>
      <c r="H2806" s="238">
        <v>12</v>
      </c>
      <c r="I2806" s="239"/>
      <c r="J2806" s="234"/>
      <c r="K2806" s="234"/>
      <c r="L2806" s="240"/>
      <c r="M2806" s="241"/>
      <c r="N2806" s="242"/>
      <c r="O2806" s="242"/>
      <c r="P2806" s="242"/>
      <c r="Q2806" s="242"/>
      <c r="R2806" s="242"/>
      <c r="S2806" s="242"/>
      <c r="T2806" s="24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4" t="s">
        <v>213</v>
      </c>
      <c r="AU2806" s="244" t="s">
        <v>86</v>
      </c>
      <c r="AV2806" s="13" t="s">
        <v>86</v>
      </c>
      <c r="AW2806" s="13" t="s">
        <v>35</v>
      </c>
      <c r="AX2806" s="13" t="s">
        <v>73</v>
      </c>
      <c r="AY2806" s="244" t="s">
        <v>202</v>
      </c>
    </row>
    <row r="2807" s="13" customFormat="1">
      <c r="A2807" s="13"/>
      <c r="B2807" s="233"/>
      <c r="C2807" s="234"/>
      <c r="D2807" s="235" t="s">
        <v>213</v>
      </c>
      <c r="E2807" s="236" t="s">
        <v>19</v>
      </c>
      <c r="F2807" s="237" t="s">
        <v>3327</v>
      </c>
      <c r="G2807" s="234"/>
      <c r="H2807" s="238">
        <v>24</v>
      </c>
      <c r="I2807" s="239"/>
      <c r="J2807" s="234"/>
      <c r="K2807" s="234"/>
      <c r="L2807" s="240"/>
      <c r="M2807" s="241"/>
      <c r="N2807" s="242"/>
      <c r="O2807" s="242"/>
      <c r="P2807" s="242"/>
      <c r="Q2807" s="242"/>
      <c r="R2807" s="242"/>
      <c r="S2807" s="242"/>
      <c r="T2807" s="243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4" t="s">
        <v>213</v>
      </c>
      <c r="AU2807" s="244" t="s">
        <v>86</v>
      </c>
      <c r="AV2807" s="13" t="s">
        <v>86</v>
      </c>
      <c r="AW2807" s="13" t="s">
        <v>35</v>
      </c>
      <c r="AX2807" s="13" t="s">
        <v>73</v>
      </c>
      <c r="AY2807" s="244" t="s">
        <v>202</v>
      </c>
    </row>
    <row r="2808" s="14" customFormat="1">
      <c r="A2808" s="14"/>
      <c r="B2808" s="245"/>
      <c r="C2808" s="246"/>
      <c r="D2808" s="235" t="s">
        <v>213</v>
      </c>
      <c r="E2808" s="247" t="s">
        <v>19</v>
      </c>
      <c r="F2808" s="248" t="s">
        <v>215</v>
      </c>
      <c r="G2808" s="246"/>
      <c r="H2808" s="249">
        <v>80</v>
      </c>
      <c r="I2808" s="250"/>
      <c r="J2808" s="246"/>
      <c r="K2808" s="246"/>
      <c r="L2808" s="251"/>
      <c r="M2808" s="252"/>
      <c r="N2808" s="253"/>
      <c r="O2808" s="253"/>
      <c r="P2808" s="253"/>
      <c r="Q2808" s="253"/>
      <c r="R2808" s="253"/>
      <c r="S2808" s="253"/>
      <c r="T2808" s="254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T2808" s="255" t="s">
        <v>213</v>
      </c>
      <c r="AU2808" s="255" t="s">
        <v>86</v>
      </c>
      <c r="AV2808" s="14" t="s">
        <v>209</v>
      </c>
      <c r="AW2808" s="14" t="s">
        <v>35</v>
      </c>
      <c r="AX2808" s="14" t="s">
        <v>80</v>
      </c>
      <c r="AY2808" s="255" t="s">
        <v>202</v>
      </c>
    </row>
    <row r="2809" s="2" customFormat="1" ht="21.75" customHeight="1">
      <c r="A2809" s="40"/>
      <c r="B2809" s="41"/>
      <c r="C2809" s="215" t="s">
        <v>1718</v>
      </c>
      <c r="D2809" s="215" t="s">
        <v>204</v>
      </c>
      <c r="E2809" s="216" t="s">
        <v>3328</v>
      </c>
      <c r="F2809" s="217" t="s">
        <v>3329</v>
      </c>
      <c r="G2809" s="218" t="s">
        <v>207</v>
      </c>
      <c r="H2809" s="219">
        <v>17</v>
      </c>
      <c r="I2809" s="220"/>
      <c r="J2809" s="221">
        <f>ROUND(I2809*H2809,2)</f>
        <v>0</v>
      </c>
      <c r="K2809" s="217" t="s">
        <v>219</v>
      </c>
      <c r="L2809" s="46"/>
      <c r="M2809" s="222" t="s">
        <v>19</v>
      </c>
      <c r="N2809" s="223" t="s">
        <v>45</v>
      </c>
      <c r="O2809" s="86"/>
      <c r="P2809" s="224">
        <f>O2809*H2809</f>
        <v>0</v>
      </c>
      <c r="Q2809" s="224">
        <v>3.0000000000000001E-05</v>
      </c>
      <c r="R2809" s="224">
        <f>Q2809*H2809</f>
        <v>0.00051000000000000004</v>
      </c>
      <c r="S2809" s="224">
        <v>0</v>
      </c>
      <c r="T2809" s="225">
        <f>S2809*H2809</f>
        <v>0</v>
      </c>
      <c r="U2809" s="40"/>
      <c r="V2809" s="40"/>
      <c r="W2809" s="40"/>
      <c r="X2809" s="40"/>
      <c r="Y2809" s="40"/>
      <c r="Z2809" s="40"/>
      <c r="AA2809" s="40"/>
      <c r="AB2809" s="40"/>
      <c r="AC2809" s="40"/>
      <c r="AD2809" s="40"/>
      <c r="AE2809" s="40"/>
      <c r="AR2809" s="226" t="s">
        <v>209</v>
      </c>
      <c r="AT2809" s="226" t="s">
        <v>204</v>
      </c>
      <c r="AU2809" s="226" t="s">
        <v>86</v>
      </c>
      <c r="AY2809" s="19" t="s">
        <v>202</v>
      </c>
      <c r="BE2809" s="227">
        <f>IF(N2809="základní",J2809,0)</f>
        <v>0</v>
      </c>
      <c r="BF2809" s="227">
        <f>IF(N2809="snížená",J2809,0)</f>
        <v>0</v>
      </c>
      <c r="BG2809" s="227">
        <f>IF(N2809="zákl. přenesená",J2809,0)</f>
        <v>0</v>
      </c>
      <c r="BH2809" s="227">
        <f>IF(N2809="sníž. přenesená",J2809,0)</f>
        <v>0</v>
      </c>
      <c r="BI2809" s="227">
        <f>IF(N2809="nulová",J2809,0)</f>
        <v>0</v>
      </c>
      <c r="BJ2809" s="19" t="s">
        <v>86</v>
      </c>
      <c r="BK2809" s="227">
        <f>ROUND(I2809*H2809,2)</f>
        <v>0</v>
      </c>
      <c r="BL2809" s="19" t="s">
        <v>209</v>
      </c>
      <c r="BM2809" s="226" t="s">
        <v>3330</v>
      </c>
    </row>
    <row r="2810" s="2" customFormat="1">
      <c r="A2810" s="40"/>
      <c r="B2810" s="41"/>
      <c r="C2810" s="42"/>
      <c r="D2810" s="228" t="s">
        <v>211</v>
      </c>
      <c r="E2810" s="42"/>
      <c r="F2810" s="229" t="s">
        <v>3331</v>
      </c>
      <c r="G2810" s="42"/>
      <c r="H2810" s="42"/>
      <c r="I2810" s="230"/>
      <c r="J2810" s="42"/>
      <c r="K2810" s="42"/>
      <c r="L2810" s="46"/>
      <c r="M2810" s="231"/>
      <c r="N2810" s="232"/>
      <c r="O2810" s="86"/>
      <c r="P2810" s="86"/>
      <c r="Q2810" s="86"/>
      <c r="R2810" s="86"/>
      <c r="S2810" s="86"/>
      <c r="T2810" s="87"/>
      <c r="U2810" s="40"/>
      <c r="V2810" s="40"/>
      <c r="W2810" s="40"/>
      <c r="X2810" s="40"/>
      <c r="Y2810" s="40"/>
      <c r="Z2810" s="40"/>
      <c r="AA2810" s="40"/>
      <c r="AB2810" s="40"/>
      <c r="AC2810" s="40"/>
      <c r="AD2810" s="40"/>
      <c r="AE2810" s="40"/>
      <c r="AT2810" s="19" t="s">
        <v>211</v>
      </c>
      <c r="AU2810" s="19" t="s">
        <v>86</v>
      </c>
    </row>
    <row r="2811" s="15" customFormat="1">
      <c r="A2811" s="15"/>
      <c r="B2811" s="259"/>
      <c r="C2811" s="260"/>
      <c r="D2811" s="235" t="s">
        <v>213</v>
      </c>
      <c r="E2811" s="261" t="s">
        <v>19</v>
      </c>
      <c r="F2811" s="262" t="s">
        <v>3317</v>
      </c>
      <c r="G2811" s="260"/>
      <c r="H2811" s="261" t="s">
        <v>19</v>
      </c>
      <c r="I2811" s="263"/>
      <c r="J2811" s="260"/>
      <c r="K2811" s="260"/>
      <c r="L2811" s="264"/>
      <c r="M2811" s="265"/>
      <c r="N2811" s="266"/>
      <c r="O2811" s="266"/>
      <c r="P2811" s="266"/>
      <c r="Q2811" s="266"/>
      <c r="R2811" s="266"/>
      <c r="S2811" s="266"/>
      <c r="T2811" s="267"/>
      <c r="U2811" s="15"/>
      <c r="V2811" s="15"/>
      <c r="W2811" s="15"/>
      <c r="X2811" s="15"/>
      <c r="Y2811" s="15"/>
      <c r="Z2811" s="15"/>
      <c r="AA2811" s="15"/>
      <c r="AB2811" s="15"/>
      <c r="AC2811" s="15"/>
      <c r="AD2811" s="15"/>
      <c r="AE2811" s="15"/>
      <c r="AT2811" s="268" t="s">
        <v>213</v>
      </c>
      <c r="AU2811" s="268" t="s">
        <v>86</v>
      </c>
      <c r="AV2811" s="15" t="s">
        <v>80</v>
      </c>
      <c r="AW2811" s="15" t="s">
        <v>35</v>
      </c>
      <c r="AX2811" s="15" t="s">
        <v>73</v>
      </c>
      <c r="AY2811" s="268" t="s">
        <v>202</v>
      </c>
    </row>
    <row r="2812" s="13" customFormat="1">
      <c r="A2812" s="13"/>
      <c r="B2812" s="233"/>
      <c r="C2812" s="234"/>
      <c r="D2812" s="235" t="s">
        <v>213</v>
      </c>
      <c r="E2812" s="236" t="s">
        <v>19</v>
      </c>
      <c r="F2812" s="237" t="s">
        <v>347</v>
      </c>
      <c r="G2812" s="234"/>
      <c r="H2812" s="238">
        <v>17</v>
      </c>
      <c r="I2812" s="239"/>
      <c r="J2812" s="234"/>
      <c r="K2812" s="234"/>
      <c r="L2812" s="240"/>
      <c r="M2812" s="241"/>
      <c r="N2812" s="242"/>
      <c r="O2812" s="242"/>
      <c r="P2812" s="242"/>
      <c r="Q2812" s="242"/>
      <c r="R2812" s="242"/>
      <c r="S2812" s="242"/>
      <c r="T2812" s="24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4" t="s">
        <v>213</v>
      </c>
      <c r="AU2812" s="244" t="s">
        <v>86</v>
      </c>
      <c r="AV2812" s="13" t="s">
        <v>86</v>
      </c>
      <c r="AW2812" s="13" t="s">
        <v>35</v>
      </c>
      <c r="AX2812" s="13" t="s">
        <v>73</v>
      </c>
      <c r="AY2812" s="244" t="s">
        <v>202</v>
      </c>
    </row>
    <row r="2813" s="14" customFormat="1">
      <c r="A2813" s="14"/>
      <c r="B2813" s="245"/>
      <c r="C2813" s="246"/>
      <c r="D2813" s="235" t="s">
        <v>213</v>
      </c>
      <c r="E2813" s="247" t="s">
        <v>19</v>
      </c>
      <c r="F2813" s="248" t="s">
        <v>215</v>
      </c>
      <c r="G2813" s="246"/>
      <c r="H2813" s="249">
        <v>17</v>
      </c>
      <c r="I2813" s="250"/>
      <c r="J2813" s="246"/>
      <c r="K2813" s="246"/>
      <c r="L2813" s="251"/>
      <c r="M2813" s="252"/>
      <c r="N2813" s="253"/>
      <c r="O2813" s="253"/>
      <c r="P2813" s="253"/>
      <c r="Q2813" s="253"/>
      <c r="R2813" s="253"/>
      <c r="S2813" s="253"/>
      <c r="T2813" s="254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55" t="s">
        <v>213</v>
      </c>
      <c r="AU2813" s="255" t="s">
        <v>86</v>
      </c>
      <c r="AV2813" s="14" t="s">
        <v>209</v>
      </c>
      <c r="AW2813" s="14" t="s">
        <v>35</v>
      </c>
      <c r="AX2813" s="14" t="s">
        <v>80</v>
      </c>
      <c r="AY2813" s="255" t="s">
        <v>202</v>
      </c>
    </row>
    <row r="2814" s="2" customFormat="1" ht="21.75" customHeight="1">
      <c r="A2814" s="40"/>
      <c r="B2814" s="41"/>
      <c r="C2814" s="215" t="s">
        <v>1723</v>
      </c>
      <c r="D2814" s="215" t="s">
        <v>204</v>
      </c>
      <c r="E2814" s="216" t="s">
        <v>1980</v>
      </c>
      <c r="F2814" s="217" t="s">
        <v>1981</v>
      </c>
      <c r="G2814" s="218" t="s">
        <v>207</v>
      </c>
      <c r="H2814" s="219">
        <v>80</v>
      </c>
      <c r="I2814" s="220"/>
      <c r="J2814" s="221">
        <f>ROUND(I2814*H2814,2)</f>
        <v>0</v>
      </c>
      <c r="K2814" s="217" t="s">
        <v>208</v>
      </c>
      <c r="L2814" s="46"/>
      <c r="M2814" s="222" t="s">
        <v>19</v>
      </c>
      <c r="N2814" s="223" t="s">
        <v>45</v>
      </c>
      <c r="O2814" s="86"/>
      <c r="P2814" s="224">
        <f>O2814*H2814</f>
        <v>0</v>
      </c>
      <c r="Q2814" s="224">
        <v>0.00012999999999999999</v>
      </c>
      <c r="R2814" s="224">
        <f>Q2814*H2814</f>
        <v>0.0104</v>
      </c>
      <c r="S2814" s="224">
        <v>0</v>
      </c>
      <c r="T2814" s="225">
        <f>S2814*H2814</f>
        <v>0</v>
      </c>
      <c r="U2814" s="40"/>
      <c r="V2814" s="40"/>
      <c r="W2814" s="40"/>
      <c r="X2814" s="40"/>
      <c r="Y2814" s="40"/>
      <c r="Z2814" s="40"/>
      <c r="AA2814" s="40"/>
      <c r="AB2814" s="40"/>
      <c r="AC2814" s="40"/>
      <c r="AD2814" s="40"/>
      <c r="AE2814" s="40"/>
      <c r="AR2814" s="226" t="s">
        <v>209</v>
      </c>
      <c r="AT2814" s="226" t="s">
        <v>204</v>
      </c>
      <c r="AU2814" s="226" t="s">
        <v>86</v>
      </c>
      <c r="AY2814" s="19" t="s">
        <v>202</v>
      </c>
      <c r="BE2814" s="227">
        <f>IF(N2814="základní",J2814,0)</f>
        <v>0</v>
      </c>
      <c r="BF2814" s="227">
        <f>IF(N2814="snížená",J2814,0)</f>
        <v>0</v>
      </c>
      <c r="BG2814" s="227">
        <f>IF(N2814="zákl. přenesená",J2814,0)</f>
        <v>0</v>
      </c>
      <c r="BH2814" s="227">
        <f>IF(N2814="sníž. přenesená",J2814,0)</f>
        <v>0</v>
      </c>
      <c r="BI2814" s="227">
        <f>IF(N2814="nulová",J2814,0)</f>
        <v>0</v>
      </c>
      <c r="BJ2814" s="19" t="s">
        <v>86</v>
      </c>
      <c r="BK2814" s="227">
        <f>ROUND(I2814*H2814,2)</f>
        <v>0</v>
      </c>
      <c r="BL2814" s="19" t="s">
        <v>209</v>
      </c>
      <c r="BM2814" s="226" t="s">
        <v>3332</v>
      </c>
    </row>
    <row r="2815" s="2" customFormat="1">
      <c r="A2815" s="40"/>
      <c r="B2815" s="41"/>
      <c r="C2815" s="42"/>
      <c r="D2815" s="228" t="s">
        <v>211</v>
      </c>
      <c r="E2815" s="42"/>
      <c r="F2815" s="229" t="s">
        <v>1983</v>
      </c>
      <c r="G2815" s="42"/>
      <c r="H2815" s="42"/>
      <c r="I2815" s="230"/>
      <c r="J2815" s="42"/>
      <c r="K2815" s="42"/>
      <c r="L2815" s="46"/>
      <c r="M2815" s="231"/>
      <c r="N2815" s="232"/>
      <c r="O2815" s="86"/>
      <c r="P2815" s="86"/>
      <c r="Q2815" s="86"/>
      <c r="R2815" s="86"/>
      <c r="S2815" s="86"/>
      <c r="T2815" s="87"/>
      <c r="U2815" s="40"/>
      <c r="V2815" s="40"/>
      <c r="W2815" s="40"/>
      <c r="X2815" s="40"/>
      <c r="Y2815" s="40"/>
      <c r="Z2815" s="40"/>
      <c r="AA2815" s="40"/>
      <c r="AB2815" s="40"/>
      <c r="AC2815" s="40"/>
      <c r="AD2815" s="40"/>
      <c r="AE2815" s="40"/>
      <c r="AT2815" s="19" t="s">
        <v>211</v>
      </c>
      <c r="AU2815" s="19" t="s">
        <v>86</v>
      </c>
    </row>
    <row r="2816" s="15" customFormat="1">
      <c r="A2816" s="15"/>
      <c r="B2816" s="259"/>
      <c r="C2816" s="260"/>
      <c r="D2816" s="235" t="s">
        <v>213</v>
      </c>
      <c r="E2816" s="261" t="s">
        <v>19</v>
      </c>
      <c r="F2816" s="262" t="s">
        <v>3319</v>
      </c>
      <c r="G2816" s="260"/>
      <c r="H2816" s="261" t="s">
        <v>19</v>
      </c>
      <c r="I2816" s="263"/>
      <c r="J2816" s="260"/>
      <c r="K2816" s="260"/>
      <c r="L2816" s="264"/>
      <c r="M2816" s="265"/>
      <c r="N2816" s="266"/>
      <c r="O2816" s="266"/>
      <c r="P2816" s="266"/>
      <c r="Q2816" s="266"/>
      <c r="R2816" s="266"/>
      <c r="S2816" s="266"/>
      <c r="T2816" s="267"/>
      <c r="U2816" s="15"/>
      <c r="V2816" s="15"/>
      <c r="W2816" s="15"/>
      <c r="X2816" s="15"/>
      <c r="Y2816" s="15"/>
      <c r="Z2816" s="15"/>
      <c r="AA2816" s="15"/>
      <c r="AB2816" s="15"/>
      <c r="AC2816" s="15"/>
      <c r="AD2816" s="15"/>
      <c r="AE2816" s="15"/>
      <c r="AT2816" s="268" t="s">
        <v>213</v>
      </c>
      <c r="AU2816" s="268" t="s">
        <v>86</v>
      </c>
      <c r="AV2816" s="15" t="s">
        <v>80</v>
      </c>
      <c r="AW2816" s="15" t="s">
        <v>35</v>
      </c>
      <c r="AX2816" s="15" t="s">
        <v>73</v>
      </c>
      <c r="AY2816" s="268" t="s">
        <v>202</v>
      </c>
    </row>
    <row r="2817" s="15" customFormat="1">
      <c r="A2817" s="15"/>
      <c r="B2817" s="259"/>
      <c r="C2817" s="260"/>
      <c r="D2817" s="235" t="s">
        <v>213</v>
      </c>
      <c r="E2817" s="261" t="s">
        <v>19</v>
      </c>
      <c r="F2817" s="262" t="s">
        <v>3320</v>
      </c>
      <c r="G2817" s="260"/>
      <c r="H2817" s="261" t="s">
        <v>19</v>
      </c>
      <c r="I2817" s="263"/>
      <c r="J2817" s="260"/>
      <c r="K2817" s="260"/>
      <c r="L2817" s="264"/>
      <c r="M2817" s="265"/>
      <c r="N2817" s="266"/>
      <c r="O2817" s="266"/>
      <c r="P2817" s="266"/>
      <c r="Q2817" s="266"/>
      <c r="R2817" s="266"/>
      <c r="S2817" s="266"/>
      <c r="T2817" s="267"/>
      <c r="U2817" s="15"/>
      <c r="V2817" s="15"/>
      <c r="W2817" s="15"/>
      <c r="X2817" s="15"/>
      <c r="Y2817" s="15"/>
      <c r="Z2817" s="15"/>
      <c r="AA2817" s="15"/>
      <c r="AB2817" s="15"/>
      <c r="AC2817" s="15"/>
      <c r="AD2817" s="15"/>
      <c r="AE2817" s="15"/>
      <c r="AT2817" s="268" t="s">
        <v>213</v>
      </c>
      <c r="AU2817" s="268" t="s">
        <v>86</v>
      </c>
      <c r="AV2817" s="15" t="s">
        <v>80</v>
      </c>
      <c r="AW2817" s="15" t="s">
        <v>35</v>
      </c>
      <c r="AX2817" s="15" t="s">
        <v>73</v>
      </c>
      <c r="AY2817" s="268" t="s">
        <v>202</v>
      </c>
    </row>
    <row r="2818" s="13" customFormat="1">
      <c r="A2818" s="13"/>
      <c r="B2818" s="233"/>
      <c r="C2818" s="234"/>
      <c r="D2818" s="235" t="s">
        <v>213</v>
      </c>
      <c r="E2818" s="236" t="s">
        <v>19</v>
      </c>
      <c r="F2818" s="237" t="s">
        <v>1968</v>
      </c>
      <c r="G2818" s="234"/>
      <c r="H2818" s="238">
        <v>8</v>
      </c>
      <c r="I2818" s="239"/>
      <c r="J2818" s="234"/>
      <c r="K2818" s="234"/>
      <c r="L2818" s="240"/>
      <c r="M2818" s="241"/>
      <c r="N2818" s="242"/>
      <c r="O2818" s="242"/>
      <c r="P2818" s="242"/>
      <c r="Q2818" s="242"/>
      <c r="R2818" s="242"/>
      <c r="S2818" s="242"/>
      <c r="T2818" s="243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4" t="s">
        <v>213</v>
      </c>
      <c r="AU2818" s="244" t="s">
        <v>86</v>
      </c>
      <c r="AV2818" s="13" t="s">
        <v>86</v>
      </c>
      <c r="AW2818" s="13" t="s">
        <v>35</v>
      </c>
      <c r="AX2818" s="13" t="s">
        <v>73</v>
      </c>
      <c r="AY2818" s="244" t="s">
        <v>202</v>
      </c>
    </row>
    <row r="2819" s="15" customFormat="1">
      <c r="A2819" s="15"/>
      <c r="B2819" s="259"/>
      <c r="C2819" s="260"/>
      <c r="D2819" s="235" t="s">
        <v>213</v>
      </c>
      <c r="E2819" s="261" t="s">
        <v>19</v>
      </c>
      <c r="F2819" s="262" t="s">
        <v>3321</v>
      </c>
      <c r="G2819" s="260"/>
      <c r="H2819" s="261" t="s">
        <v>19</v>
      </c>
      <c r="I2819" s="263"/>
      <c r="J2819" s="260"/>
      <c r="K2819" s="260"/>
      <c r="L2819" s="264"/>
      <c r="M2819" s="265"/>
      <c r="N2819" s="266"/>
      <c r="O2819" s="266"/>
      <c r="P2819" s="266"/>
      <c r="Q2819" s="266"/>
      <c r="R2819" s="266"/>
      <c r="S2819" s="266"/>
      <c r="T2819" s="267"/>
      <c r="U2819" s="15"/>
      <c r="V2819" s="15"/>
      <c r="W2819" s="15"/>
      <c r="X2819" s="15"/>
      <c r="Y2819" s="15"/>
      <c r="Z2819" s="15"/>
      <c r="AA2819" s="15"/>
      <c r="AB2819" s="15"/>
      <c r="AC2819" s="15"/>
      <c r="AD2819" s="15"/>
      <c r="AE2819" s="15"/>
      <c r="AT2819" s="268" t="s">
        <v>213</v>
      </c>
      <c r="AU2819" s="268" t="s">
        <v>86</v>
      </c>
      <c r="AV2819" s="15" t="s">
        <v>80</v>
      </c>
      <c r="AW2819" s="15" t="s">
        <v>35</v>
      </c>
      <c r="AX2819" s="15" t="s">
        <v>73</v>
      </c>
      <c r="AY2819" s="268" t="s">
        <v>202</v>
      </c>
    </row>
    <row r="2820" s="13" customFormat="1">
      <c r="A2820" s="13"/>
      <c r="B2820" s="233"/>
      <c r="C2820" s="234"/>
      <c r="D2820" s="235" t="s">
        <v>213</v>
      </c>
      <c r="E2820" s="236" t="s">
        <v>19</v>
      </c>
      <c r="F2820" s="237" t="s">
        <v>3322</v>
      </c>
      <c r="G2820" s="234"/>
      <c r="H2820" s="238">
        <v>4</v>
      </c>
      <c r="I2820" s="239"/>
      <c r="J2820" s="234"/>
      <c r="K2820" s="234"/>
      <c r="L2820" s="240"/>
      <c r="M2820" s="241"/>
      <c r="N2820" s="242"/>
      <c r="O2820" s="242"/>
      <c r="P2820" s="242"/>
      <c r="Q2820" s="242"/>
      <c r="R2820" s="242"/>
      <c r="S2820" s="242"/>
      <c r="T2820" s="24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4" t="s">
        <v>213</v>
      </c>
      <c r="AU2820" s="244" t="s">
        <v>86</v>
      </c>
      <c r="AV2820" s="13" t="s">
        <v>86</v>
      </c>
      <c r="AW2820" s="13" t="s">
        <v>35</v>
      </c>
      <c r="AX2820" s="13" t="s">
        <v>73</v>
      </c>
      <c r="AY2820" s="244" t="s">
        <v>202</v>
      </c>
    </row>
    <row r="2821" s="15" customFormat="1">
      <c r="A2821" s="15"/>
      <c r="B2821" s="259"/>
      <c r="C2821" s="260"/>
      <c r="D2821" s="235" t="s">
        <v>213</v>
      </c>
      <c r="E2821" s="261" t="s">
        <v>19</v>
      </c>
      <c r="F2821" s="262" t="s">
        <v>3323</v>
      </c>
      <c r="G2821" s="260"/>
      <c r="H2821" s="261" t="s">
        <v>19</v>
      </c>
      <c r="I2821" s="263"/>
      <c r="J2821" s="260"/>
      <c r="K2821" s="260"/>
      <c r="L2821" s="264"/>
      <c r="M2821" s="265"/>
      <c r="N2821" s="266"/>
      <c r="O2821" s="266"/>
      <c r="P2821" s="266"/>
      <c r="Q2821" s="266"/>
      <c r="R2821" s="266"/>
      <c r="S2821" s="266"/>
      <c r="T2821" s="267"/>
      <c r="U2821" s="15"/>
      <c r="V2821" s="15"/>
      <c r="W2821" s="15"/>
      <c r="X2821" s="15"/>
      <c r="Y2821" s="15"/>
      <c r="Z2821" s="15"/>
      <c r="AA2821" s="15"/>
      <c r="AB2821" s="15"/>
      <c r="AC2821" s="15"/>
      <c r="AD2821" s="15"/>
      <c r="AE2821" s="15"/>
      <c r="AT2821" s="268" t="s">
        <v>213</v>
      </c>
      <c r="AU2821" s="268" t="s">
        <v>86</v>
      </c>
      <c r="AV2821" s="15" t="s">
        <v>80</v>
      </c>
      <c r="AW2821" s="15" t="s">
        <v>35</v>
      </c>
      <c r="AX2821" s="15" t="s">
        <v>73</v>
      </c>
      <c r="AY2821" s="268" t="s">
        <v>202</v>
      </c>
    </row>
    <row r="2822" s="15" customFormat="1">
      <c r="A2822" s="15"/>
      <c r="B2822" s="259"/>
      <c r="C2822" s="260"/>
      <c r="D2822" s="235" t="s">
        <v>213</v>
      </c>
      <c r="E2822" s="261" t="s">
        <v>19</v>
      </c>
      <c r="F2822" s="262" t="s">
        <v>3324</v>
      </c>
      <c r="G2822" s="260"/>
      <c r="H2822" s="261" t="s">
        <v>19</v>
      </c>
      <c r="I2822" s="263"/>
      <c r="J2822" s="260"/>
      <c r="K2822" s="260"/>
      <c r="L2822" s="264"/>
      <c r="M2822" s="265"/>
      <c r="N2822" s="266"/>
      <c r="O2822" s="266"/>
      <c r="P2822" s="266"/>
      <c r="Q2822" s="266"/>
      <c r="R2822" s="266"/>
      <c r="S2822" s="266"/>
      <c r="T2822" s="267"/>
      <c r="U2822" s="15"/>
      <c r="V2822" s="15"/>
      <c r="W2822" s="15"/>
      <c r="X2822" s="15"/>
      <c r="Y2822" s="15"/>
      <c r="Z2822" s="15"/>
      <c r="AA2822" s="15"/>
      <c r="AB2822" s="15"/>
      <c r="AC2822" s="15"/>
      <c r="AD2822" s="15"/>
      <c r="AE2822" s="15"/>
      <c r="AT2822" s="268" t="s">
        <v>213</v>
      </c>
      <c r="AU2822" s="268" t="s">
        <v>86</v>
      </c>
      <c r="AV2822" s="15" t="s">
        <v>80</v>
      </c>
      <c r="AW2822" s="15" t="s">
        <v>35</v>
      </c>
      <c r="AX2822" s="15" t="s">
        <v>73</v>
      </c>
      <c r="AY2822" s="268" t="s">
        <v>202</v>
      </c>
    </row>
    <row r="2823" s="13" customFormat="1">
      <c r="A2823" s="13"/>
      <c r="B2823" s="233"/>
      <c r="C2823" s="234"/>
      <c r="D2823" s="235" t="s">
        <v>213</v>
      </c>
      <c r="E2823" s="236" t="s">
        <v>19</v>
      </c>
      <c r="F2823" s="237" t="s">
        <v>3325</v>
      </c>
      <c r="G2823" s="234"/>
      <c r="H2823" s="238">
        <v>24</v>
      </c>
      <c r="I2823" s="239"/>
      <c r="J2823" s="234"/>
      <c r="K2823" s="234"/>
      <c r="L2823" s="240"/>
      <c r="M2823" s="241"/>
      <c r="N2823" s="242"/>
      <c r="O2823" s="242"/>
      <c r="P2823" s="242"/>
      <c r="Q2823" s="242"/>
      <c r="R2823" s="242"/>
      <c r="S2823" s="242"/>
      <c r="T2823" s="243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4" t="s">
        <v>213</v>
      </c>
      <c r="AU2823" s="244" t="s">
        <v>86</v>
      </c>
      <c r="AV2823" s="13" t="s">
        <v>86</v>
      </c>
      <c r="AW2823" s="13" t="s">
        <v>35</v>
      </c>
      <c r="AX2823" s="13" t="s">
        <v>73</v>
      </c>
      <c r="AY2823" s="244" t="s">
        <v>202</v>
      </c>
    </row>
    <row r="2824" s="13" customFormat="1">
      <c r="A2824" s="13"/>
      <c r="B2824" s="233"/>
      <c r="C2824" s="234"/>
      <c r="D2824" s="235" t="s">
        <v>213</v>
      </c>
      <c r="E2824" s="236" t="s">
        <v>19</v>
      </c>
      <c r="F2824" s="237" t="s">
        <v>1970</v>
      </c>
      <c r="G2824" s="234"/>
      <c r="H2824" s="238">
        <v>8</v>
      </c>
      <c r="I2824" s="239"/>
      <c r="J2824" s="234"/>
      <c r="K2824" s="234"/>
      <c r="L2824" s="240"/>
      <c r="M2824" s="241"/>
      <c r="N2824" s="242"/>
      <c r="O2824" s="242"/>
      <c r="P2824" s="242"/>
      <c r="Q2824" s="242"/>
      <c r="R2824" s="242"/>
      <c r="S2824" s="242"/>
      <c r="T2824" s="24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4" t="s">
        <v>213</v>
      </c>
      <c r="AU2824" s="244" t="s">
        <v>86</v>
      </c>
      <c r="AV2824" s="13" t="s">
        <v>86</v>
      </c>
      <c r="AW2824" s="13" t="s">
        <v>35</v>
      </c>
      <c r="AX2824" s="13" t="s">
        <v>73</v>
      </c>
      <c r="AY2824" s="244" t="s">
        <v>202</v>
      </c>
    </row>
    <row r="2825" s="13" customFormat="1">
      <c r="A2825" s="13"/>
      <c r="B2825" s="233"/>
      <c r="C2825" s="234"/>
      <c r="D2825" s="235" t="s">
        <v>213</v>
      </c>
      <c r="E2825" s="236" t="s">
        <v>19</v>
      </c>
      <c r="F2825" s="237" t="s">
        <v>3326</v>
      </c>
      <c r="G2825" s="234"/>
      <c r="H2825" s="238">
        <v>12</v>
      </c>
      <c r="I2825" s="239"/>
      <c r="J2825" s="234"/>
      <c r="K2825" s="234"/>
      <c r="L2825" s="240"/>
      <c r="M2825" s="241"/>
      <c r="N2825" s="242"/>
      <c r="O2825" s="242"/>
      <c r="P2825" s="242"/>
      <c r="Q2825" s="242"/>
      <c r="R2825" s="242"/>
      <c r="S2825" s="242"/>
      <c r="T2825" s="243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4" t="s">
        <v>213</v>
      </c>
      <c r="AU2825" s="244" t="s">
        <v>86</v>
      </c>
      <c r="AV2825" s="13" t="s">
        <v>86</v>
      </c>
      <c r="AW2825" s="13" t="s">
        <v>35</v>
      </c>
      <c r="AX2825" s="13" t="s">
        <v>73</v>
      </c>
      <c r="AY2825" s="244" t="s">
        <v>202</v>
      </c>
    </row>
    <row r="2826" s="13" customFormat="1">
      <c r="A2826" s="13"/>
      <c r="B2826" s="233"/>
      <c r="C2826" s="234"/>
      <c r="D2826" s="235" t="s">
        <v>213</v>
      </c>
      <c r="E2826" s="236" t="s">
        <v>19</v>
      </c>
      <c r="F2826" s="237" t="s">
        <v>3327</v>
      </c>
      <c r="G2826" s="234"/>
      <c r="H2826" s="238">
        <v>24</v>
      </c>
      <c r="I2826" s="239"/>
      <c r="J2826" s="234"/>
      <c r="K2826" s="234"/>
      <c r="L2826" s="240"/>
      <c r="M2826" s="241"/>
      <c r="N2826" s="242"/>
      <c r="O2826" s="242"/>
      <c r="P2826" s="242"/>
      <c r="Q2826" s="242"/>
      <c r="R2826" s="242"/>
      <c r="S2826" s="242"/>
      <c r="T2826" s="24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4" t="s">
        <v>213</v>
      </c>
      <c r="AU2826" s="244" t="s">
        <v>86</v>
      </c>
      <c r="AV2826" s="13" t="s">
        <v>86</v>
      </c>
      <c r="AW2826" s="13" t="s">
        <v>35</v>
      </c>
      <c r="AX2826" s="13" t="s">
        <v>73</v>
      </c>
      <c r="AY2826" s="244" t="s">
        <v>202</v>
      </c>
    </row>
    <row r="2827" s="14" customFormat="1">
      <c r="A2827" s="14"/>
      <c r="B2827" s="245"/>
      <c r="C2827" s="246"/>
      <c r="D2827" s="235" t="s">
        <v>213</v>
      </c>
      <c r="E2827" s="247" t="s">
        <v>19</v>
      </c>
      <c r="F2827" s="248" t="s">
        <v>215</v>
      </c>
      <c r="G2827" s="246"/>
      <c r="H2827" s="249">
        <v>80</v>
      </c>
      <c r="I2827" s="250"/>
      <c r="J2827" s="246"/>
      <c r="K2827" s="246"/>
      <c r="L2827" s="251"/>
      <c r="M2827" s="252"/>
      <c r="N2827" s="253"/>
      <c r="O2827" s="253"/>
      <c r="P2827" s="253"/>
      <c r="Q2827" s="253"/>
      <c r="R2827" s="253"/>
      <c r="S2827" s="253"/>
      <c r="T2827" s="254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55" t="s">
        <v>213</v>
      </c>
      <c r="AU2827" s="255" t="s">
        <v>86</v>
      </c>
      <c r="AV2827" s="14" t="s">
        <v>209</v>
      </c>
      <c r="AW2827" s="14" t="s">
        <v>35</v>
      </c>
      <c r="AX2827" s="14" t="s">
        <v>80</v>
      </c>
      <c r="AY2827" s="255" t="s">
        <v>202</v>
      </c>
    </row>
    <row r="2828" s="2" customFormat="1" ht="24.15" customHeight="1">
      <c r="A2828" s="40"/>
      <c r="B2828" s="41"/>
      <c r="C2828" s="215" t="s">
        <v>1732</v>
      </c>
      <c r="D2828" s="215" t="s">
        <v>204</v>
      </c>
      <c r="E2828" s="216" t="s">
        <v>3333</v>
      </c>
      <c r="F2828" s="217" t="s">
        <v>3334</v>
      </c>
      <c r="G2828" s="218" t="s">
        <v>415</v>
      </c>
      <c r="H2828" s="219">
        <v>205.30000000000001</v>
      </c>
      <c r="I2828" s="220"/>
      <c r="J2828" s="221">
        <f>ROUND(I2828*H2828,2)</f>
        <v>0</v>
      </c>
      <c r="K2828" s="217" t="s">
        <v>208</v>
      </c>
      <c r="L2828" s="46"/>
      <c r="M2828" s="222" t="s">
        <v>19</v>
      </c>
      <c r="N2828" s="223" t="s">
        <v>45</v>
      </c>
      <c r="O2828" s="86"/>
      <c r="P2828" s="224">
        <f>O2828*H2828</f>
        <v>0</v>
      </c>
      <c r="Q2828" s="224">
        <v>0</v>
      </c>
      <c r="R2828" s="224">
        <f>Q2828*H2828</f>
        <v>0</v>
      </c>
      <c r="S2828" s="224">
        <v>0</v>
      </c>
      <c r="T2828" s="225">
        <f>S2828*H2828</f>
        <v>0</v>
      </c>
      <c r="U2828" s="40"/>
      <c r="V2828" s="40"/>
      <c r="W2828" s="40"/>
      <c r="X2828" s="40"/>
      <c r="Y2828" s="40"/>
      <c r="Z2828" s="40"/>
      <c r="AA2828" s="40"/>
      <c r="AB2828" s="40"/>
      <c r="AC2828" s="40"/>
      <c r="AD2828" s="40"/>
      <c r="AE2828" s="40"/>
      <c r="AR2828" s="226" t="s">
        <v>209</v>
      </c>
      <c r="AT2828" s="226" t="s">
        <v>204</v>
      </c>
      <c r="AU2828" s="226" t="s">
        <v>86</v>
      </c>
      <c r="AY2828" s="19" t="s">
        <v>202</v>
      </c>
      <c r="BE2828" s="227">
        <f>IF(N2828="základní",J2828,0)</f>
        <v>0</v>
      </c>
      <c r="BF2828" s="227">
        <f>IF(N2828="snížená",J2828,0)</f>
        <v>0</v>
      </c>
      <c r="BG2828" s="227">
        <f>IF(N2828="zákl. přenesená",J2828,0)</f>
        <v>0</v>
      </c>
      <c r="BH2828" s="227">
        <f>IF(N2828="sníž. přenesená",J2828,0)</f>
        <v>0</v>
      </c>
      <c r="BI2828" s="227">
        <f>IF(N2828="nulová",J2828,0)</f>
        <v>0</v>
      </c>
      <c r="BJ2828" s="19" t="s">
        <v>86</v>
      </c>
      <c r="BK2828" s="227">
        <f>ROUND(I2828*H2828,2)</f>
        <v>0</v>
      </c>
      <c r="BL2828" s="19" t="s">
        <v>209</v>
      </c>
      <c r="BM2828" s="226" t="s">
        <v>3335</v>
      </c>
    </row>
    <row r="2829" s="2" customFormat="1">
      <c r="A2829" s="40"/>
      <c r="B2829" s="41"/>
      <c r="C2829" s="42"/>
      <c r="D2829" s="228" t="s">
        <v>211</v>
      </c>
      <c r="E2829" s="42"/>
      <c r="F2829" s="229" t="s">
        <v>3336</v>
      </c>
      <c r="G2829" s="42"/>
      <c r="H2829" s="42"/>
      <c r="I2829" s="230"/>
      <c r="J2829" s="42"/>
      <c r="K2829" s="42"/>
      <c r="L2829" s="46"/>
      <c r="M2829" s="231"/>
      <c r="N2829" s="232"/>
      <c r="O2829" s="86"/>
      <c r="P2829" s="86"/>
      <c r="Q2829" s="86"/>
      <c r="R2829" s="86"/>
      <c r="S2829" s="86"/>
      <c r="T2829" s="87"/>
      <c r="U2829" s="40"/>
      <c r="V2829" s="40"/>
      <c r="W2829" s="40"/>
      <c r="X2829" s="40"/>
      <c r="Y2829" s="40"/>
      <c r="Z2829" s="40"/>
      <c r="AA2829" s="40"/>
      <c r="AB2829" s="40"/>
      <c r="AC2829" s="40"/>
      <c r="AD2829" s="40"/>
      <c r="AE2829" s="40"/>
      <c r="AT2829" s="19" t="s">
        <v>211</v>
      </c>
      <c r="AU2829" s="19" t="s">
        <v>86</v>
      </c>
    </row>
    <row r="2830" s="15" customFormat="1">
      <c r="A2830" s="15"/>
      <c r="B2830" s="259"/>
      <c r="C2830" s="260"/>
      <c r="D2830" s="235" t="s">
        <v>213</v>
      </c>
      <c r="E2830" s="261" t="s">
        <v>19</v>
      </c>
      <c r="F2830" s="262" t="s">
        <v>1215</v>
      </c>
      <c r="G2830" s="260"/>
      <c r="H2830" s="261" t="s">
        <v>19</v>
      </c>
      <c r="I2830" s="263"/>
      <c r="J2830" s="260"/>
      <c r="K2830" s="260"/>
      <c r="L2830" s="264"/>
      <c r="M2830" s="265"/>
      <c r="N2830" s="266"/>
      <c r="O2830" s="266"/>
      <c r="P2830" s="266"/>
      <c r="Q2830" s="266"/>
      <c r="R2830" s="266"/>
      <c r="S2830" s="266"/>
      <c r="T2830" s="267"/>
      <c r="U2830" s="15"/>
      <c r="V2830" s="15"/>
      <c r="W2830" s="15"/>
      <c r="X2830" s="15"/>
      <c r="Y2830" s="15"/>
      <c r="Z2830" s="15"/>
      <c r="AA2830" s="15"/>
      <c r="AB2830" s="15"/>
      <c r="AC2830" s="15"/>
      <c r="AD2830" s="15"/>
      <c r="AE2830" s="15"/>
      <c r="AT2830" s="268" t="s">
        <v>213</v>
      </c>
      <c r="AU2830" s="268" t="s">
        <v>86</v>
      </c>
      <c r="AV2830" s="15" t="s">
        <v>80</v>
      </c>
      <c r="AW2830" s="15" t="s">
        <v>35</v>
      </c>
      <c r="AX2830" s="15" t="s">
        <v>73</v>
      </c>
      <c r="AY2830" s="268" t="s">
        <v>202</v>
      </c>
    </row>
    <row r="2831" s="15" customFormat="1">
      <c r="A2831" s="15"/>
      <c r="B2831" s="259"/>
      <c r="C2831" s="260"/>
      <c r="D2831" s="235" t="s">
        <v>213</v>
      </c>
      <c r="E2831" s="261" t="s">
        <v>19</v>
      </c>
      <c r="F2831" s="262" t="s">
        <v>3337</v>
      </c>
      <c r="G2831" s="260"/>
      <c r="H2831" s="261" t="s">
        <v>19</v>
      </c>
      <c r="I2831" s="263"/>
      <c r="J2831" s="260"/>
      <c r="K2831" s="260"/>
      <c r="L2831" s="264"/>
      <c r="M2831" s="265"/>
      <c r="N2831" s="266"/>
      <c r="O2831" s="266"/>
      <c r="P2831" s="266"/>
      <c r="Q2831" s="266"/>
      <c r="R2831" s="266"/>
      <c r="S2831" s="266"/>
      <c r="T2831" s="267"/>
      <c r="U2831" s="15"/>
      <c r="V2831" s="15"/>
      <c r="W2831" s="15"/>
      <c r="X2831" s="15"/>
      <c r="Y2831" s="15"/>
      <c r="Z2831" s="15"/>
      <c r="AA2831" s="15"/>
      <c r="AB2831" s="15"/>
      <c r="AC2831" s="15"/>
      <c r="AD2831" s="15"/>
      <c r="AE2831" s="15"/>
      <c r="AT2831" s="268" t="s">
        <v>213</v>
      </c>
      <c r="AU2831" s="268" t="s">
        <v>86</v>
      </c>
      <c r="AV2831" s="15" t="s">
        <v>80</v>
      </c>
      <c r="AW2831" s="15" t="s">
        <v>35</v>
      </c>
      <c r="AX2831" s="15" t="s">
        <v>73</v>
      </c>
      <c r="AY2831" s="268" t="s">
        <v>202</v>
      </c>
    </row>
    <row r="2832" s="13" customFormat="1">
      <c r="A2832" s="13"/>
      <c r="B2832" s="233"/>
      <c r="C2832" s="234"/>
      <c r="D2832" s="235" t="s">
        <v>213</v>
      </c>
      <c r="E2832" s="236" t="s">
        <v>19</v>
      </c>
      <c r="F2832" s="237" t="s">
        <v>3338</v>
      </c>
      <c r="G2832" s="234"/>
      <c r="H2832" s="238">
        <v>95.5</v>
      </c>
      <c r="I2832" s="239"/>
      <c r="J2832" s="234"/>
      <c r="K2832" s="234"/>
      <c r="L2832" s="240"/>
      <c r="M2832" s="241"/>
      <c r="N2832" s="242"/>
      <c r="O2832" s="242"/>
      <c r="P2832" s="242"/>
      <c r="Q2832" s="242"/>
      <c r="R2832" s="242"/>
      <c r="S2832" s="242"/>
      <c r="T2832" s="243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4" t="s">
        <v>213</v>
      </c>
      <c r="AU2832" s="244" t="s">
        <v>86</v>
      </c>
      <c r="AV2832" s="13" t="s">
        <v>86</v>
      </c>
      <c r="AW2832" s="13" t="s">
        <v>35</v>
      </c>
      <c r="AX2832" s="13" t="s">
        <v>73</v>
      </c>
      <c r="AY2832" s="244" t="s">
        <v>202</v>
      </c>
    </row>
    <row r="2833" s="15" customFormat="1">
      <c r="A2833" s="15"/>
      <c r="B2833" s="259"/>
      <c r="C2833" s="260"/>
      <c r="D2833" s="235" t="s">
        <v>213</v>
      </c>
      <c r="E2833" s="261" t="s">
        <v>19</v>
      </c>
      <c r="F2833" s="262" t="s">
        <v>3339</v>
      </c>
      <c r="G2833" s="260"/>
      <c r="H2833" s="261" t="s">
        <v>19</v>
      </c>
      <c r="I2833" s="263"/>
      <c r="J2833" s="260"/>
      <c r="K2833" s="260"/>
      <c r="L2833" s="264"/>
      <c r="M2833" s="265"/>
      <c r="N2833" s="266"/>
      <c r="O2833" s="266"/>
      <c r="P2833" s="266"/>
      <c r="Q2833" s="266"/>
      <c r="R2833" s="266"/>
      <c r="S2833" s="266"/>
      <c r="T2833" s="267"/>
      <c r="U2833" s="15"/>
      <c r="V2833" s="15"/>
      <c r="W2833" s="15"/>
      <c r="X2833" s="15"/>
      <c r="Y2833" s="15"/>
      <c r="Z2833" s="15"/>
      <c r="AA2833" s="15"/>
      <c r="AB2833" s="15"/>
      <c r="AC2833" s="15"/>
      <c r="AD2833" s="15"/>
      <c r="AE2833" s="15"/>
      <c r="AT2833" s="268" t="s">
        <v>213</v>
      </c>
      <c r="AU2833" s="268" t="s">
        <v>86</v>
      </c>
      <c r="AV2833" s="15" t="s">
        <v>80</v>
      </c>
      <c r="AW2833" s="15" t="s">
        <v>35</v>
      </c>
      <c r="AX2833" s="15" t="s">
        <v>73</v>
      </c>
      <c r="AY2833" s="268" t="s">
        <v>202</v>
      </c>
    </row>
    <row r="2834" s="13" customFormat="1">
      <c r="A2834" s="13"/>
      <c r="B2834" s="233"/>
      <c r="C2834" s="234"/>
      <c r="D2834" s="235" t="s">
        <v>213</v>
      </c>
      <c r="E2834" s="236" t="s">
        <v>19</v>
      </c>
      <c r="F2834" s="237" t="s">
        <v>3338</v>
      </c>
      <c r="G2834" s="234"/>
      <c r="H2834" s="238">
        <v>95.5</v>
      </c>
      <c r="I2834" s="239"/>
      <c r="J2834" s="234"/>
      <c r="K2834" s="234"/>
      <c r="L2834" s="240"/>
      <c r="M2834" s="241"/>
      <c r="N2834" s="242"/>
      <c r="O2834" s="242"/>
      <c r="P2834" s="242"/>
      <c r="Q2834" s="242"/>
      <c r="R2834" s="242"/>
      <c r="S2834" s="242"/>
      <c r="T2834" s="24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4" t="s">
        <v>213</v>
      </c>
      <c r="AU2834" s="244" t="s">
        <v>86</v>
      </c>
      <c r="AV2834" s="13" t="s">
        <v>86</v>
      </c>
      <c r="AW2834" s="13" t="s">
        <v>35</v>
      </c>
      <c r="AX2834" s="13" t="s">
        <v>73</v>
      </c>
      <c r="AY2834" s="244" t="s">
        <v>202</v>
      </c>
    </row>
    <row r="2835" s="15" customFormat="1">
      <c r="A2835" s="15"/>
      <c r="B2835" s="259"/>
      <c r="C2835" s="260"/>
      <c r="D2835" s="235" t="s">
        <v>213</v>
      </c>
      <c r="E2835" s="261" t="s">
        <v>19</v>
      </c>
      <c r="F2835" s="262" t="s">
        <v>3340</v>
      </c>
      <c r="G2835" s="260"/>
      <c r="H2835" s="261" t="s">
        <v>19</v>
      </c>
      <c r="I2835" s="263"/>
      <c r="J2835" s="260"/>
      <c r="K2835" s="260"/>
      <c r="L2835" s="264"/>
      <c r="M2835" s="265"/>
      <c r="N2835" s="266"/>
      <c r="O2835" s="266"/>
      <c r="P2835" s="266"/>
      <c r="Q2835" s="266"/>
      <c r="R2835" s="266"/>
      <c r="S2835" s="266"/>
      <c r="T2835" s="267"/>
      <c r="U2835" s="15"/>
      <c r="V2835" s="15"/>
      <c r="W2835" s="15"/>
      <c r="X2835" s="15"/>
      <c r="Y2835" s="15"/>
      <c r="Z2835" s="15"/>
      <c r="AA2835" s="15"/>
      <c r="AB2835" s="15"/>
      <c r="AC2835" s="15"/>
      <c r="AD2835" s="15"/>
      <c r="AE2835" s="15"/>
      <c r="AT2835" s="268" t="s">
        <v>213</v>
      </c>
      <c r="AU2835" s="268" t="s">
        <v>86</v>
      </c>
      <c r="AV2835" s="15" t="s">
        <v>80</v>
      </c>
      <c r="AW2835" s="15" t="s">
        <v>35</v>
      </c>
      <c r="AX2835" s="15" t="s">
        <v>73</v>
      </c>
      <c r="AY2835" s="268" t="s">
        <v>202</v>
      </c>
    </row>
    <row r="2836" s="13" customFormat="1">
      <c r="A2836" s="13"/>
      <c r="B2836" s="233"/>
      <c r="C2836" s="234"/>
      <c r="D2836" s="235" t="s">
        <v>213</v>
      </c>
      <c r="E2836" s="236" t="s">
        <v>19</v>
      </c>
      <c r="F2836" s="237" t="s">
        <v>3341</v>
      </c>
      <c r="G2836" s="234"/>
      <c r="H2836" s="238">
        <v>14.300000000000001</v>
      </c>
      <c r="I2836" s="239"/>
      <c r="J2836" s="234"/>
      <c r="K2836" s="234"/>
      <c r="L2836" s="240"/>
      <c r="M2836" s="241"/>
      <c r="N2836" s="242"/>
      <c r="O2836" s="242"/>
      <c r="P2836" s="242"/>
      <c r="Q2836" s="242"/>
      <c r="R2836" s="242"/>
      <c r="S2836" s="242"/>
      <c r="T2836" s="24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4" t="s">
        <v>213</v>
      </c>
      <c r="AU2836" s="244" t="s">
        <v>86</v>
      </c>
      <c r="AV2836" s="13" t="s">
        <v>86</v>
      </c>
      <c r="AW2836" s="13" t="s">
        <v>35</v>
      </c>
      <c r="AX2836" s="13" t="s">
        <v>73</v>
      </c>
      <c r="AY2836" s="244" t="s">
        <v>202</v>
      </c>
    </row>
    <row r="2837" s="14" customFormat="1">
      <c r="A2837" s="14"/>
      <c r="B2837" s="245"/>
      <c r="C2837" s="246"/>
      <c r="D2837" s="235" t="s">
        <v>213</v>
      </c>
      <c r="E2837" s="247" t="s">
        <v>19</v>
      </c>
      <c r="F2837" s="248" t="s">
        <v>215</v>
      </c>
      <c r="G2837" s="246"/>
      <c r="H2837" s="249">
        <v>205.30000000000001</v>
      </c>
      <c r="I2837" s="250"/>
      <c r="J2837" s="246"/>
      <c r="K2837" s="246"/>
      <c r="L2837" s="251"/>
      <c r="M2837" s="252"/>
      <c r="N2837" s="253"/>
      <c r="O2837" s="253"/>
      <c r="P2837" s="253"/>
      <c r="Q2837" s="253"/>
      <c r="R2837" s="253"/>
      <c r="S2837" s="253"/>
      <c r="T2837" s="254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55" t="s">
        <v>213</v>
      </c>
      <c r="AU2837" s="255" t="s">
        <v>86</v>
      </c>
      <c r="AV2837" s="14" t="s">
        <v>209</v>
      </c>
      <c r="AW2837" s="14" t="s">
        <v>35</v>
      </c>
      <c r="AX2837" s="14" t="s">
        <v>80</v>
      </c>
      <c r="AY2837" s="255" t="s">
        <v>202</v>
      </c>
    </row>
    <row r="2838" s="2" customFormat="1" ht="24.15" customHeight="1">
      <c r="A2838" s="40"/>
      <c r="B2838" s="41"/>
      <c r="C2838" s="269" t="s">
        <v>1737</v>
      </c>
      <c r="D2838" s="269" t="s">
        <v>314</v>
      </c>
      <c r="E2838" s="270" t="s">
        <v>3342</v>
      </c>
      <c r="F2838" s="271" t="s">
        <v>3343</v>
      </c>
      <c r="G2838" s="272" t="s">
        <v>415</v>
      </c>
      <c r="H2838" s="273">
        <v>225.83000000000001</v>
      </c>
      <c r="I2838" s="274"/>
      <c r="J2838" s="275">
        <f>ROUND(I2838*H2838,2)</f>
        <v>0</v>
      </c>
      <c r="K2838" s="271" t="s">
        <v>208</v>
      </c>
      <c r="L2838" s="276"/>
      <c r="M2838" s="277" t="s">
        <v>19</v>
      </c>
      <c r="N2838" s="278" t="s">
        <v>45</v>
      </c>
      <c r="O2838" s="86"/>
      <c r="P2838" s="224">
        <f>O2838*H2838</f>
        <v>0</v>
      </c>
      <c r="Q2838" s="224">
        <v>0.0023</v>
      </c>
      <c r="R2838" s="224">
        <f>Q2838*H2838</f>
        <v>0.51940900000000001</v>
      </c>
      <c r="S2838" s="224">
        <v>0</v>
      </c>
      <c r="T2838" s="225">
        <f>S2838*H2838</f>
        <v>0</v>
      </c>
      <c r="U2838" s="40"/>
      <c r="V2838" s="40"/>
      <c r="W2838" s="40"/>
      <c r="X2838" s="40"/>
      <c r="Y2838" s="40"/>
      <c r="Z2838" s="40"/>
      <c r="AA2838" s="40"/>
      <c r="AB2838" s="40"/>
      <c r="AC2838" s="40"/>
      <c r="AD2838" s="40"/>
      <c r="AE2838" s="40"/>
      <c r="AR2838" s="226" t="s">
        <v>247</v>
      </c>
      <c r="AT2838" s="226" t="s">
        <v>314</v>
      </c>
      <c r="AU2838" s="226" t="s">
        <v>86</v>
      </c>
      <c r="AY2838" s="19" t="s">
        <v>202</v>
      </c>
      <c r="BE2838" s="227">
        <f>IF(N2838="základní",J2838,0)</f>
        <v>0</v>
      </c>
      <c r="BF2838" s="227">
        <f>IF(N2838="snížená",J2838,0)</f>
        <v>0</v>
      </c>
      <c r="BG2838" s="227">
        <f>IF(N2838="zákl. přenesená",J2838,0)</f>
        <v>0</v>
      </c>
      <c r="BH2838" s="227">
        <f>IF(N2838="sníž. přenesená",J2838,0)</f>
        <v>0</v>
      </c>
      <c r="BI2838" s="227">
        <f>IF(N2838="nulová",J2838,0)</f>
        <v>0</v>
      </c>
      <c r="BJ2838" s="19" t="s">
        <v>86</v>
      </c>
      <c r="BK2838" s="227">
        <f>ROUND(I2838*H2838,2)</f>
        <v>0</v>
      </c>
      <c r="BL2838" s="19" t="s">
        <v>209</v>
      </c>
      <c r="BM2838" s="226" t="s">
        <v>3344</v>
      </c>
    </row>
    <row r="2839" s="15" customFormat="1">
      <c r="A2839" s="15"/>
      <c r="B2839" s="259"/>
      <c r="C2839" s="260"/>
      <c r="D2839" s="235" t="s">
        <v>213</v>
      </c>
      <c r="E2839" s="261" t="s">
        <v>19</v>
      </c>
      <c r="F2839" s="262" t="s">
        <v>1215</v>
      </c>
      <c r="G2839" s="260"/>
      <c r="H2839" s="261" t="s">
        <v>19</v>
      </c>
      <c r="I2839" s="263"/>
      <c r="J2839" s="260"/>
      <c r="K2839" s="260"/>
      <c r="L2839" s="264"/>
      <c r="M2839" s="265"/>
      <c r="N2839" s="266"/>
      <c r="O2839" s="266"/>
      <c r="P2839" s="266"/>
      <c r="Q2839" s="266"/>
      <c r="R2839" s="266"/>
      <c r="S2839" s="266"/>
      <c r="T2839" s="267"/>
      <c r="U2839" s="15"/>
      <c r="V2839" s="15"/>
      <c r="W2839" s="15"/>
      <c r="X2839" s="15"/>
      <c r="Y2839" s="15"/>
      <c r="Z2839" s="15"/>
      <c r="AA2839" s="15"/>
      <c r="AB2839" s="15"/>
      <c r="AC2839" s="15"/>
      <c r="AD2839" s="15"/>
      <c r="AE2839" s="15"/>
      <c r="AT2839" s="268" t="s">
        <v>213</v>
      </c>
      <c r="AU2839" s="268" t="s">
        <v>86</v>
      </c>
      <c r="AV2839" s="15" t="s">
        <v>80</v>
      </c>
      <c r="AW2839" s="15" t="s">
        <v>35</v>
      </c>
      <c r="AX2839" s="15" t="s">
        <v>73</v>
      </c>
      <c r="AY2839" s="268" t="s">
        <v>202</v>
      </c>
    </row>
    <row r="2840" s="15" customFormat="1">
      <c r="A2840" s="15"/>
      <c r="B2840" s="259"/>
      <c r="C2840" s="260"/>
      <c r="D2840" s="235" t="s">
        <v>213</v>
      </c>
      <c r="E2840" s="261" t="s">
        <v>19</v>
      </c>
      <c r="F2840" s="262" t="s">
        <v>3337</v>
      </c>
      <c r="G2840" s="260"/>
      <c r="H2840" s="261" t="s">
        <v>19</v>
      </c>
      <c r="I2840" s="263"/>
      <c r="J2840" s="260"/>
      <c r="K2840" s="260"/>
      <c r="L2840" s="264"/>
      <c r="M2840" s="265"/>
      <c r="N2840" s="266"/>
      <c r="O2840" s="266"/>
      <c r="P2840" s="266"/>
      <c r="Q2840" s="266"/>
      <c r="R2840" s="266"/>
      <c r="S2840" s="266"/>
      <c r="T2840" s="267"/>
      <c r="U2840" s="15"/>
      <c r="V2840" s="15"/>
      <c r="W2840" s="15"/>
      <c r="X2840" s="15"/>
      <c r="Y2840" s="15"/>
      <c r="Z2840" s="15"/>
      <c r="AA2840" s="15"/>
      <c r="AB2840" s="15"/>
      <c r="AC2840" s="15"/>
      <c r="AD2840" s="15"/>
      <c r="AE2840" s="15"/>
      <c r="AT2840" s="268" t="s">
        <v>213</v>
      </c>
      <c r="AU2840" s="268" t="s">
        <v>86</v>
      </c>
      <c r="AV2840" s="15" t="s">
        <v>80</v>
      </c>
      <c r="AW2840" s="15" t="s">
        <v>35</v>
      </c>
      <c r="AX2840" s="15" t="s">
        <v>73</v>
      </c>
      <c r="AY2840" s="268" t="s">
        <v>202</v>
      </c>
    </row>
    <row r="2841" s="13" customFormat="1">
      <c r="A2841" s="13"/>
      <c r="B2841" s="233"/>
      <c r="C2841" s="234"/>
      <c r="D2841" s="235" t="s">
        <v>213</v>
      </c>
      <c r="E2841" s="236" t="s">
        <v>19</v>
      </c>
      <c r="F2841" s="237" t="s">
        <v>3338</v>
      </c>
      <c r="G2841" s="234"/>
      <c r="H2841" s="238">
        <v>95.5</v>
      </c>
      <c r="I2841" s="239"/>
      <c r="J2841" s="234"/>
      <c r="K2841" s="234"/>
      <c r="L2841" s="240"/>
      <c r="M2841" s="241"/>
      <c r="N2841" s="242"/>
      <c r="O2841" s="242"/>
      <c r="P2841" s="242"/>
      <c r="Q2841" s="242"/>
      <c r="R2841" s="242"/>
      <c r="S2841" s="242"/>
      <c r="T2841" s="24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4" t="s">
        <v>213</v>
      </c>
      <c r="AU2841" s="244" t="s">
        <v>86</v>
      </c>
      <c r="AV2841" s="13" t="s">
        <v>86</v>
      </c>
      <c r="AW2841" s="13" t="s">
        <v>35</v>
      </c>
      <c r="AX2841" s="13" t="s">
        <v>73</v>
      </c>
      <c r="AY2841" s="244" t="s">
        <v>202</v>
      </c>
    </row>
    <row r="2842" s="15" customFormat="1">
      <c r="A2842" s="15"/>
      <c r="B2842" s="259"/>
      <c r="C2842" s="260"/>
      <c r="D2842" s="235" t="s">
        <v>213</v>
      </c>
      <c r="E2842" s="261" t="s">
        <v>19</v>
      </c>
      <c r="F2842" s="262" t="s">
        <v>3339</v>
      </c>
      <c r="G2842" s="260"/>
      <c r="H2842" s="261" t="s">
        <v>19</v>
      </c>
      <c r="I2842" s="263"/>
      <c r="J2842" s="260"/>
      <c r="K2842" s="260"/>
      <c r="L2842" s="264"/>
      <c r="M2842" s="265"/>
      <c r="N2842" s="266"/>
      <c r="O2842" s="266"/>
      <c r="P2842" s="266"/>
      <c r="Q2842" s="266"/>
      <c r="R2842" s="266"/>
      <c r="S2842" s="266"/>
      <c r="T2842" s="267"/>
      <c r="U2842" s="15"/>
      <c r="V2842" s="15"/>
      <c r="W2842" s="15"/>
      <c r="X2842" s="15"/>
      <c r="Y2842" s="15"/>
      <c r="Z2842" s="15"/>
      <c r="AA2842" s="15"/>
      <c r="AB2842" s="15"/>
      <c r="AC2842" s="15"/>
      <c r="AD2842" s="15"/>
      <c r="AE2842" s="15"/>
      <c r="AT2842" s="268" t="s">
        <v>213</v>
      </c>
      <c r="AU2842" s="268" t="s">
        <v>86</v>
      </c>
      <c r="AV2842" s="15" t="s">
        <v>80</v>
      </c>
      <c r="AW2842" s="15" t="s">
        <v>35</v>
      </c>
      <c r="AX2842" s="15" t="s">
        <v>73</v>
      </c>
      <c r="AY2842" s="268" t="s">
        <v>202</v>
      </c>
    </row>
    <row r="2843" s="13" customFormat="1">
      <c r="A2843" s="13"/>
      <c r="B2843" s="233"/>
      <c r="C2843" s="234"/>
      <c r="D2843" s="235" t="s">
        <v>213</v>
      </c>
      <c r="E2843" s="236" t="s">
        <v>19</v>
      </c>
      <c r="F2843" s="237" t="s">
        <v>3338</v>
      </c>
      <c r="G2843" s="234"/>
      <c r="H2843" s="238">
        <v>95.5</v>
      </c>
      <c r="I2843" s="239"/>
      <c r="J2843" s="234"/>
      <c r="K2843" s="234"/>
      <c r="L2843" s="240"/>
      <c r="M2843" s="241"/>
      <c r="N2843" s="242"/>
      <c r="O2843" s="242"/>
      <c r="P2843" s="242"/>
      <c r="Q2843" s="242"/>
      <c r="R2843" s="242"/>
      <c r="S2843" s="242"/>
      <c r="T2843" s="243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4" t="s">
        <v>213</v>
      </c>
      <c r="AU2843" s="244" t="s">
        <v>86</v>
      </c>
      <c r="AV2843" s="13" t="s">
        <v>86</v>
      </c>
      <c r="AW2843" s="13" t="s">
        <v>35</v>
      </c>
      <c r="AX2843" s="13" t="s">
        <v>73</v>
      </c>
      <c r="AY2843" s="244" t="s">
        <v>202</v>
      </c>
    </row>
    <row r="2844" s="15" customFormat="1">
      <c r="A2844" s="15"/>
      <c r="B2844" s="259"/>
      <c r="C2844" s="260"/>
      <c r="D2844" s="235" t="s">
        <v>213</v>
      </c>
      <c r="E2844" s="261" t="s">
        <v>19</v>
      </c>
      <c r="F2844" s="262" t="s">
        <v>3340</v>
      </c>
      <c r="G2844" s="260"/>
      <c r="H2844" s="261" t="s">
        <v>19</v>
      </c>
      <c r="I2844" s="263"/>
      <c r="J2844" s="260"/>
      <c r="K2844" s="260"/>
      <c r="L2844" s="264"/>
      <c r="M2844" s="265"/>
      <c r="N2844" s="266"/>
      <c r="O2844" s="266"/>
      <c r="P2844" s="266"/>
      <c r="Q2844" s="266"/>
      <c r="R2844" s="266"/>
      <c r="S2844" s="266"/>
      <c r="T2844" s="267"/>
      <c r="U2844" s="15"/>
      <c r="V2844" s="15"/>
      <c r="W2844" s="15"/>
      <c r="X2844" s="15"/>
      <c r="Y2844" s="15"/>
      <c r="Z2844" s="15"/>
      <c r="AA2844" s="15"/>
      <c r="AB2844" s="15"/>
      <c r="AC2844" s="15"/>
      <c r="AD2844" s="15"/>
      <c r="AE2844" s="15"/>
      <c r="AT2844" s="268" t="s">
        <v>213</v>
      </c>
      <c r="AU2844" s="268" t="s">
        <v>86</v>
      </c>
      <c r="AV2844" s="15" t="s">
        <v>80</v>
      </c>
      <c r="AW2844" s="15" t="s">
        <v>35</v>
      </c>
      <c r="AX2844" s="15" t="s">
        <v>73</v>
      </c>
      <c r="AY2844" s="268" t="s">
        <v>202</v>
      </c>
    </row>
    <row r="2845" s="13" customFormat="1">
      <c r="A2845" s="13"/>
      <c r="B2845" s="233"/>
      <c r="C2845" s="234"/>
      <c r="D2845" s="235" t="s">
        <v>213</v>
      </c>
      <c r="E2845" s="236" t="s">
        <v>19</v>
      </c>
      <c r="F2845" s="237" t="s">
        <v>3341</v>
      </c>
      <c r="G2845" s="234"/>
      <c r="H2845" s="238">
        <v>14.300000000000001</v>
      </c>
      <c r="I2845" s="239"/>
      <c r="J2845" s="234"/>
      <c r="K2845" s="234"/>
      <c r="L2845" s="240"/>
      <c r="M2845" s="241"/>
      <c r="N2845" s="242"/>
      <c r="O2845" s="242"/>
      <c r="P2845" s="242"/>
      <c r="Q2845" s="242"/>
      <c r="R2845" s="242"/>
      <c r="S2845" s="242"/>
      <c r="T2845" s="243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T2845" s="244" t="s">
        <v>213</v>
      </c>
      <c r="AU2845" s="244" t="s">
        <v>86</v>
      </c>
      <c r="AV2845" s="13" t="s">
        <v>86</v>
      </c>
      <c r="AW2845" s="13" t="s">
        <v>35</v>
      </c>
      <c r="AX2845" s="13" t="s">
        <v>73</v>
      </c>
      <c r="AY2845" s="244" t="s">
        <v>202</v>
      </c>
    </row>
    <row r="2846" s="14" customFormat="1">
      <c r="A2846" s="14"/>
      <c r="B2846" s="245"/>
      <c r="C2846" s="246"/>
      <c r="D2846" s="235" t="s">
        <v>213</v>
      </c>
      <c r="E2846" s="247" t="s">
        <v>19</v>
      </c>
      <c r="F2846" s="248" t="s">
        <v>215</v>
      </c>
      <c r="G2846" s="246"/>
      <c r="H2846" s="249">
        <v>205.30000000000001</v>
      </c>
      <c r="I2846" s="250"/>
      <c r="J2846" s="246"/>
      <c r="K2846" s="246"/>
      <c r="L2846" s="251"/>
      <c r="M2846" s="252"/>
      <c r="N2846" s="253"/>
      <c r="O2846" s="253"/>
      <c r="P2846" s="253"/>
      <c r="Q2846" s="253"/>
      <c r="R2846" s="253"/>
      <c r="S2846" s="253"/>
      <c r="T2846" s="254"/>
      <c r="U2846" s="14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T2846" s="255" t="s">
        <v>213</v>
      </c>
      <c r="AU2846" s="255" t="s">
        <v>86</v>
      </c>
      <c r="AV2846" s="14" t="s">
        <v>209</v>
      </c>
      <c r="AW2846" s="14" t="s">
        <v>35</v>
      </c>
      <c r="AX2846" s="14" t="s">
        <v>80</v>
      </c>
      <c r="AY2846" s="255" t="s">
        <v>202</v>
      </c>
    </row>
    <row r="2847" s="13" customFormat="1">
      <c r="A2847" s="13"/>
      <c r="B2847" s="233"/>
      <c r="C2847" s="234"/>
      <c r="D2847" s="235" t="s">
        <v>213</v>
      </c>
      <c r="E2847" s="234"/>
      <c r="F2847" s="237" t="s">
        <v>3345</v>
      </c>
      <c r="G2847" s="234"/>
      <c r="H2847" s="238">
        <v>225.83000000000001</v>
      </c>
      <c r="I2847" s="239"/>
      <c r="J2847" s="234"/>
      <c r="K2847" s="234"/>
      <c r="L2847" s="240"/>
      <c r="M2847" s="241"/>
      <c r="N2847" s="242"/>
      <c r="O2847" s="242"/>
      <c r="P2847" s="242"/>
      <c r="Q2847" s="242"/>
      <c r="R2847" s="242"/>
      <c r="S2847" s="242"/>
      <c r="T2847" s="243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4" t="s">
        <v>213</v>
      </c>
      <c r="AU2847" s="244" t="s">
        <v>86</v>
      </c>
      <c r="AV2847" s="13" t="s">
        <v>86</v>
      </c>
      <c r="AW2847" s="13" t="s">
        <v>4</v>
      </c>
      <c r="AX2847" s="13" t="s">
        <v>80</v>
      </c>
      <c r="AY2847" s="244" t="s">
        <v>202</v>
      </c>
    </row>
    <row r="2848" s="2" customFormat="1" ht="16.5" customHeight="1">
      <c r="A2848" s="40"/>
      <c r="B2848" s="41"/>
      <c r="C2848" s="215" t="s">
        <v>1744</v>
      </c>
      <c r="D2848" s="215" t="s">
        <v>204</v>
      </c>
      <c r="E2848" s="216" t="s">
        <v>3346</v>
      </c>
      <c r="F2848" s="217" t="s">
        <v>3347</v>
      </c>
      <c r="G2848" s="218" t="s">
        <v>207</v>
      </c>
      <c r="H2848" s="219">
        <v>50</v>
      </c>
      <c r="I2848" s="220"/>
      <c r="J2848" s="221">
        <f>ROUND(I2848*H2848,2)</f>
        <v>0</v>
      </c>
      <c r="K2848" s="217" t="s">
        <v>208</v>
      </c>
      <c r="L2848" s="46"/>
      <c r="M2848" s="222" t="s">
        <v>19</v>
      </c>
      <c r="N2848" s="223" t="s">
        <v>45</v>
      </c>
      <c r="O2848" s="86"/>
      <c r="P2848" s="224">
        <f>O2848*H2848</f>
        <v>0</v>
      </c>
      <c r="Q2848" s="224">
        <v>1.0000000000000001E-05</v>
      </c>
      <c r="R2848" s="224">
        <f>Q2848*H2848</f>
        <v>0.00050000000000000001</v>
      </c>
      <c r="S2848" s="224">
        <v>0</v>
      </c>
      <c r="T2848" s="225">
        <f>S2848*H2848</f>
        <v>0</v>
      </c>
      <c r="U2848" s="40"/>
      <c r="V2848" s="40"/>
      <c r="W2848" s="40"/>
      <c r="X2848" s="40"/>
      <c r="Y2848" s="40"/>
      <c r="Z2848" s="40"/>
      <c r="AA2848" s="40"/>
      <c r="AB2848" s="40"/>
      <c r="AC2848" s="40"/>
      <c r="AD2848" s="40"/>
      <c r="AE2848" s="40"/>
      <c r="AR2848" s="226" t="s">
        <v>209</v>
      </c>
      <c r="AT2848" s="226" t="s">
        <v>204</v>
      </c>
      <c r="AU2848" s="226" t="s">
        <v>86</v>
      </c>
      <c r="AY2848" s="19" t="s">
        <v>202</v>
      </c>
      <c r="BE2848" s="227">
        <f>IF(N2848="základní",J2848,0)</f>
        <v>0</v>
      </c>
      <c r="BF2848" s="227">
        <f>IF(N2848="snížená",J2848,0)</f>
        <v>0</v>
      </c>
      <c r="BG2848" s="227">
        <f>IF(N2848="zákl. přenesená",J2848,0)</f>
        <v>0</v>
      </c>
      <c r="BH2848" s="227">
        <f>IF(N2848="sníž. přenesená",J2848,0)</f>
        <v>0</v>
      </c>
      <c r="BI2848" s="227">
        <f>IF(N2848="nulová",J2848,0)</f>
        <v>0</v>
      </c>
      <c r="BJ2848" s="19" t="s">
        <v>86</v>
      </c>
      <c r="BK2848" s="227">
        <f>ROUND(I2848*H2848,2)</f>
        <v>0</v>
      </c>
      <c r="BL2848" s="19" t="s">
        <v>209</v>
      </c>
      <c r="BM2848" s="226" t="s">
        <v>3348</v>
      </c>
    </row>
    <row r="2849" s="2" customFormat="1">
      <c r="A2849" s="40"/>
      <c r="B2849" s="41"/>
      <c r="C2849" s="42"/>
      <c r="D2849" s="228" t="s">
        <v>211</v>
      </c>
      <c r="E2849" s="42"/>
      <c r="F2849" s="229" t="s">
        <v>3349</v>
      </c>
      <c r="G2849" s="42"/>
      <c r="H2849" s="42"/>
      <c r="I2849" s="230"/>
      <c r="J2849" s="42"/>
      <c r="K2849" s="42"/>
      <c r="L2849" s="46"/>
      <c r="M2849" s="231"/>
      <c r="N2849" s="232"/>
      <c r="O2849" s="86"/>
      <c r="P2849" s="86"/>
      <c r="Q2849" s="86"/>
      <c r="R2849" s="86"/>
      <c r="S2849" s="86"/>
      <c r="T2849" s="87"/>
      <c r="U2849" s="40"/>
      <c r="V2849" s="40"/>
      <c r="W2849" s="40"/>
      <c r="X2849" s="40"/>
      <c r="Y2849" s="40"/>
      <c r="Z2849" s="40"/>
      <c r="AA2849" s="40"/>
      <c r="AB2849" s="40"/>
      <c r="AC2849" s="40"/>
      <c r="AD2849" s="40"/>
      <c r="AE2849" s="40"/>
      <c r="AT2849" s="19" t="s">
        <v>211</v>
      </c>
      <c r="AU2849" s="19" t="s">
        <v>86</v>
      </c>
    </row>
    <row r="2850" s="13" customFormat="1">
      <c r="A2850" s="13"/>
      <c r="B2850" s="233"/>
      <c r="C2850" s="234"/>
      <c r="D2850" s="235" t="s">
        <v>213</v>
      </c>
      <c r="E2850" s="236" t="s">
        <v>19</v>
      </c>
      <c r="F2850" s="237" t="s">
        <v>1330</v>
      </c>
      <c r="G2850" s="234"/>
      <c r="H2850" s="238">
        <v>50</v>
      </c>
      <c r="I2850" s="239"/>
      <c r="J2850" s="234"/>
      <c r="K2850" s="234"/>
      <c r="L2850" s="240"/>
      <c r="M2850" s="241"/>
      <c r="N2850" s="242"/>
      <c r="O2850" s="242"/>
      <c r="P2850" s="242"/>
      <c r="Q2850" s="242"/>
      <c r="R2850" s="242"/>
      <c r="S2850" s="242"/>
      <c r="T2850" s="24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4" t="s">
        <v>213</v>
      </c>
      <c r="AU2850" s="244" t="s">
        <v>86</v>
      </c>
      <c r="AV2850" s="13" t="s">
        <v>86</v>
      </c>
      <c r="AW2850" s="13" t="s">
        <v>35</v>
      </c>
      <c r="AX2850" s="13" t="s">
        <v>73</v>
      </c>
      <c r="AY2850" s="244" t="s">
        <v>202</v>
      </c>
    </row>
    <row r="2851" s="14" customFormat="1">
      <c r="A2851" s="14"/>
      <c r="B2851" s="245"/>
      <c r="C2851" s="246"/>
      <c r="D2851" s="235" t="s">
        <v>213</v>
      </c>
      <c r="E2851" s="247" t="s">
        <v>19</v>
      </c>
      <c r="F2851" s="248" t="s">
        <v>215</v>
      </c>
      <c r="G2851" s="246"/>
      <c r="H2851" s="249">
        <v>50</v>
      </c>
      <c r="I2851" s="250"/>
      <c r="J2851" s="246"/>
      <c r="K2851" s="246"/>
      <c r="L2851" s="251"/>
      <c r="M2851" s="252"/>
      <c r="N2851" s="253"/>
      <c r="O2851" s="253"/>
      <c r="P2851" s="253"/>
      <c r="Q2851" s="253"/>
      <c r="R2851" s="253"/>
      <c r="S2851" s="253"/>
      <c r="T2851" s="25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55" t="s">
        <v>213</v>
      </c>
      <c r="AU2851" s="255" t="s">
        <v>86</v>
      </c>
      <c r="AV2851" s="14" t="s">
        <v>209</v>
      </c>
      <c r="AW2851" s="14" t="s">
        <v>35</v>
      </c>
      <c r="AX2851" s="14" t="s">
        <v>80</v>
      </c>
      <c r="AY2851" s="255" t="s">
        <v>202</v>
      </c>
    </row>
    <row r="2852" s="2" customFormat="1" ht="16.5" customHeight="1">
      <c r="A2852" s="40"/>
      <c r="B2852" s="41"/>
      <c r="C2852" s="269" t="s">
        <v>1749</v>
      </c>
      <c r="D2852" s="269" t="s">
        <v>314</v>
      </c>
      <c r="E2852" s="270" t="s">
        <v>3350</v>
      </c>
      <c r="F2852" s="271" t="s">
        <v>3351</v>
      </c>
      <c r="G2852" s="272" t="s">
        <v>207</v>
      </c>
      <c r="H2852" s="273">
        <v>50</v>
      </c>
      <c r="I2852" s="274"/>
      <c r="J2852" s="275">
        <f>ROUND(I2852*H2852,2)</f>
        <v>0</v>
      </c>
      <c r="K2852" s="271" t="s">
        <v>208</v>
      </c>
      <c r="L2852" s="276"/>
      <c r="M2852" s="277" t="s">
        <v>19</v>
      </c>
      <c r="N2852" s="278" t="s">
        <v>45</v>
      </c>
      <c r="O2852" s="86"/>
      <c r="P2852" s="224">
        <f>O2852*H2852</f>
        <v>0</v>
      </c>
      <c r="Q2852" s="224">
        <v>0</v>
      </c>
      <c r="R2852" s="224">
        <f>Q2852*H2852</f>
        <v>0</v>
      </c>
      <c r="S2852" s="224">
        <v>0</v>
      </c>
      <c r="T2852" s="225">
        <f>S2852*H2852</f>
        <v>0</v>
      </c>
      <c r="U2852" s="40"/>
      <c r="V2852" s="40"/>
      <c r="W2852" s="40"/>
      <c r="X2852" s="40"/>
      <c r="Y2852" s="40"/>
      <c r="Z2852" s="40"/>
      <c r="AA2852" s="40"/>
      <c r="AB2852" s="40"/>
      <c r="AC2852" s="40"/>
      <c r="AD2852" s="40"/>
      <c r="AE2852" s="40"/>
      <c r="AR2852" s="226" t="s">
        <v>247</v>
      </c>
      <c r="AT2852" s="226" t="s">
        <v>314</v>
      </c>
      <c r="AU2852" s="226" t="s">
        <v>86</v>
      </c>
      <c r="AY2852" s="19" t="s">
        <v>202</v>
      </c>
      <c r="BE2852" s="227">
        <f>IF(N2852="základní",J2852,0)</f>
        <v>0</v>
      </c>
      <c r="BF2852" s="227">
        <f>IF(N2852="snížená",J2852,0)</f>
        <v>0</v>
      </c>
      <c r="BG2852" s="227">
        <f>IF(N2852="zákl. přenesená",J2852,0)</f>
        <v>0</v>
      </c>
      <c r="BH2852" s="227">
        <f>IF(N2852="sníž. přenesená",J2852,0)</f>
        <v>0</v>
      </c>
      <c r="BI2852" s="227">
        <f>IF(N2852="nulová",J2852,0)</f>
        <v>0</v>
      </c>
      <c r="BJ2852" s="19" t="s">
        <v>86</v>
      </c>
      <c r="BK2852" s="227">
        <f>ROUND(I2852*H2852,2)</f>
        <v>0</v>
      </c>
      <c r="BL2852" s="19" t="s">
        <v>209</v>
      </c>
      <c r="BM2852" s="226" t="s">
        <v>3352</v>
      </c>
    </row>
    <row r="2853" s="13" customFormat="1">
      <c r="A2853" s="13"/>
      <c r="B2853" s="233"/>
      <c r="C2853" s="234"/>
      <c r="D2853" s="235" t="s">
        <v>213</v>
      </c>
      <c r="E2853" s="236" t="s">
        <v>19</v>
      </c>
      <c r="F2853" s="237" t="s">
        <v>1330</v>
      </c>
      <c r="G2853" s="234"/>
      <c r="H2853" s="238">
        <v>50</v>
      </c>
      <c r="I2853" s="239"/>
      <c r="J2853" s="234"/>
      <c r="K2853" s="234"/>
      <c r="L2853" s="240"/>
      <c r="M2853" s="241"/>
      <c r="N2853" s="242"/>
      <c r="O2853" s="242"/>
      <c r="P2853" s="242"/>
      <c r="Q2853" s="242"/>
      <c r="R2853" s="242"/>
      <c r="S2853" s="242"/>
      <c r="T2853" s="243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4" t="s">
        <v>213</v>
      </c>
      <c r="AU2853" s="244" t="s">
        <v>86</v>
      </c>
      <c r="AV2853" s="13" t="s">
        <v>86</v>
      </c>
      <c r="AW2853" s="13" t="s">
        <v>35</v>
      </c>
      <c r="AX2853" s="13" t="s">
        <v>73</v>
      </c>
      <c r="AY2853" s="244" t="s">
        <v>202</v>
      </c>
    </row>
    <row r="2854" s="14" customFormat="1">
      <c r="A2854" s="14"/>
      <c r="B2854" s="245"/>
      <c r="C2854" s="246"/>
      <c r="D2854" s="235" t="s">
        <v>213</v>
      </c>
      <c r="E2854" s="247" t="s">
        <v>19</v>
      </c>
      <c r="F2854" s="248" t="s">
        <v>215</v>
      </c>
      <c r="G2854" s="246"/>
      <c r="H2854" s="249">
        <v>50</v>
      </c>
      <c r="I2854" s="250"/>
      <c r="J2854" s="246"/>
      <c r="K2854" s="246"/>
      <c r="L2854" s="251"/>
      <c r="M2854" s="252"/>
      <c r="N2854" s="253"/>
      <c r="O2854" s="253"/>
      <c r="P2854" s="253"/>
      <c r="Q2854" s="253"/>
      <c r="R2854" s="253"/>
      <c r="S2854" s="253"/>
      <c r="T2854" s="254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T2854" s="255" t="s">
        <v>213</v>
      </c>
      <c r="AU2854" s="255" t="s">
        <v>86</v>
      </c>
      <c r="AV2854" s="14" t="s">
        <v>209</v>
      </c>
      <c r="AW2854" s="14" t="s">
        <v>35</v>
      </c>
      <c r="AX2854" s="14" t="s">
        <v>80</v>
      </c>
      <c r="AY2854" s="255" t="s">
        <v>202</v>
      </c>
    </row>
    <row r="2855" s="2" customFormat="1" ht="24.15" customHeight="1">
      <c r="A2855" s="40"/>
      <c r="B2855" s="41"/>
      <c r="C2855" s="215" t="s">
        <v>1757</v>
      </c>
      <c r="D2855" s="215" t="s">
        <v>204</v>
      </c>
      <c r="E2855" s="216" t="s">
        <v>3353</v>
      </c>
      <c r="F2855" s="217" t="s">
        <v>3354</v>
      </c>
      <c r="G2855" s="218" t="s">
        <v>415</v>
      </c>
      <c r="H2855" s="219">
        <v>1.8</v>
      </c>
      <c r="I2855" s="220"/>
      <c r="J2855" s="221">
        <f>ROUND(I2855*H2855,2)</f>
        <v>0</v>
      </c>
      <c r="K2855" s="217" t="s">
        <v>208</v>
      </c>
      <c r="L2855" s="46"/>
      <c r="M2855" s="222" t="s">
        <v>19</v>
      </c>
      <c r="N2855" s="223" t="s">
        <v>45</v>
      </c>
      <c r="O2855" s="86"/>
      <c r="P2855" s="224">
        <f>O2855*H2855</f>
        <v>0</v>
      </c>
      <c r="Q2855" s="224">
        <v>0.00123</v>
      </c>
      <c r="R2855" s="224">
        <f>Q2855*H2855</f>
        <v>0.0022139999999999998</v>
      </c>
      <c r="S2855" s="224">
        <v>0.017000000000000001</v>
      </c>
      <c r="T2855" s="225">
        <f>S2855*H2855</f>
        <v>0.030600000000000002</v>
      </c>
      <c r="U2855" s="40"/>
      <c r="V2855" s="40"/>
      <c r="W2855" s="40"/>
      <c r="X2855" s="40"/>
      <c r="Y2855" s="40"/>
      <c r="Z2855" s="40"/>
      <c r="AA2855" s="40"/>
      <c r="AB2855" s="40"/>
      <c r="AC2855" s="40"/>
      <c r="AD2855" s="40"/>
      <c r="AE2855" s="40"/>
      <c r="AR2855" s="226" t="s">
        <v>209</v>
      </c>
      <c r="AT2855" s="226" t="s">
        <v>204</v>
      </c>
      <c r="AU2855" s="226" t="s">
        <v>86</v>
      </c>
      <c r="AY2855" s="19" t="s">
        <v>202</v>
      </c>
      <c r="BE2855" s="227">
        <f>IF(N2855="základní",J2855,0)</f>
        <v>0</v>
      </c>
      <c r="BF2855" s="227">
        <f>IF(N2855="snížená",J2855,0)</f>
        <v>0</v>
      </c>
      <c r="BG2855" s="227">
        <f>IF(N2855="zákl. přenesená",J2855,0)</f>
        <v>0</v>
      </c>
      <c r="BH2855" s="227">
        <f>IF(N2855="sníž. přenesená",J2855,0)</f>
        <v>0</v>
      </c>
      <c r="BI2855" s="227">
        <f>IF(N2855="nulová",J2855,0)</f>
        <v>0</v>
      </c>
      <c r="BJ2855" s="19" t="s">
        <v>86</v>
      </c>
      <c r="BK2855" s="227">
        <f>ROUND(I2855*H2855,2)</f>
        <v>0</v>
      </c>
      <c r="BL2855" s="19" t="s">
        <v>209</v>
      </c>
      <c r="BM2855" s="226" t="s">
        <v>3355</v>
      </c>
    </row>
    <row r="2856" s="2" customFormat="1">
      <c r="A2856" s="40"/>
      <c r="B2856" s="41"/>
      <c r="C2856" s="42"/>
      <c r="D2856" s="228" t="s">
        <v>211</v>
      </c>
      <c r="E2856" s="42"/>
      <c r="F2856" s="229" t="s">
        <v>3356</v>
      </c>
      <c r="G2856" s="42"/>
      <c r="H2856" s="42"/>
      <c r="I2856" s="230"/>
      <c r="J2856" s="42"/>
      <c r="K2856" s="42"/>
      <c r="L2856" s="46"/>
      <c r="M2856" s="231"/>
      <c r="N2856" s="232"/>
      <c r="O2856" s="86"/>
      <c r="P2856" s="86"/>
      <c r="Q2856" s="86"/>
      <c r="R2856" s="86"/>
      <c r="S2856" s="86"/>
      <c r="T2856" s="87"/>
      <c r="U2856" s="40"/>
      <c r="V2856" s="40"/>
      <c r="W2856" s="40"/>
      <c r="X2856" s="40"/>
      <c r="Y2856" s="40"/>
      <c r="Z2856" s="40"/>
      <c r="AA2856" s="40"/>
      <c r="AB2856" s="40"/>
      <c r="AC2856" s="40"/>
      <c r="AD2856" s="40"/>
      <c r="AE2856" s="40"/>
      <c r="AT2856" s="19" t="s">
        <v>211</v>
      </c>
      <c r="AU2856" s="19" t="s">
        <v>86</v>
      </c>
    </row>
    <row r="2857" s="15" customFormat="1">
      <c r="A2857" s="15"/>
      <c r="B2857" s="259"/>
      <c r="C2857" s="260"/>
      <c r="D2857" s="235" t="s">
        <v>213</v>
      </c>
      <c r="E2857" s="261" t="s">
        <v>19</v>
      </c>
      <c r="F2857" s="262" t="s">
        <v>3357</v>
      </c>
      <c r="G2857" s="260"/>
      <c r="H2857" s="261" t="s">
        <v>19</v>
      </c>
      <c r="I2857" s="263"/>
      <c r="J2857" s="260"/>
      <c r="K2857" s="260"/>
      <c r="L2857" s="264"/>
      <c r="M2857" s="265"/>
      <c r="N2857" s="266"/>
      <c r="O2857" s="266"/>
      <c r="P2857" s="266"/>
      <c r="Q2857" s="266"/>
      <c r="R2857" s="266"/>
      <c r="S2857" s="266"/>
      <c r="T2857" s="267"/>
      <c r="U2857" s="15"/>
      <c r="V2857" s="15"/>
      <c r="W2857" s="15"/>
      <c r="X2857" s="15"/>
      <c r="Y2857" s="15"/>
      <c r="Z2857" s="15"/>
      <c r="AA2857" s="15"/>
      <c r="AB2857" s="15"/>
      <c r="AC2857" s="15"/>
      <c r="AD2857" s="15"/>
      <c r="AE2857" s="15"/>
      <c r="AT2857" s="268" t="s">
        <v>213</v>
      </c>
      <c r="AU2857" s="268" t="s">
        <v>86</v>
      </c>
      <c r="AV2857" s="15" t="s">
        <v>80</v>
      </c>
      <c r="AW2857" s="15" t="s">
        <v>35</v>
      </c>
      <c r="AX2857" s="15" t="s">
        <v>73</v>
      </c>
      <c r="AY2857" s="268" t="s">
        <v>202</v>
      </c>
    </row>
    <row r="2858" s="13" customFormat="1">
      <c r="A2858" s="13"/>
      <c r="B2858" s="233"/>
      <c r="C2858" s="234"/>
      <c r="D2858" s="235" t="s">
        <v>213</v>
      </c>
      <c r="E2858" s="236" t="s">
        <v>19</v>
      </c>
      <c r="F2858" s="237" t="s">
        <v>3358</v>
      </c>
      <c r="G2858" s="234"/>
      <c r="H2858" s="238">
        <v>1.8</v>
      </c>
      <c r="I2858" s="239"/>
      <c r="J2858" s="234"/>
      <c r="K2858" s="234"/>
      <c r="L2858" s="240"/>
      <c r="M2858" s="241"/>
      <c r="N2858" s="242"/>
      <c r="O2858" s="242"/>
      <c r="P2858" s="242"/>
      <c r="Q2858" s="242"/>
      <c r="R2858" s="242"/>
      <c r="S2858" s="242"/>
      <c r="T2858" s="243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4" t="s">
        <v>213</v>
      </c>
      <c r="AU2858" s="244" t="s">
        <v>86</v>
      </c>
      <c r="AV2858" s="13" t="s">
        <v>86</v>
      </c>
      <c r="AW2858" s="13" t="s">
        <v>35</v>
      </c>
      <c r="AX2858" s="13" t="s">
        <v>73</v>
      </c>
      <c r="AY2858" s="244" t="s">
        <v>202</v>
      </c>
    </row>
    <row r="2859" s="14" customFormat="1">
      <c r="A2859" s="14"/>
      <c r="B2859" s="245"/>
      <c r="C2859" s="246"/>
      <c r="D2859" s="235" t="s">
        <v>213</v>
      </c>
      <c r="E2859" s="247" t="s">
        <v>19</v>
      </c>
      <c r="F2859" s="248" t="s">
        <v>215</v>
      </c>
      <c r="G2859" s="246"/>
      <c r="H2859" s="249">
        <v>1.8</v>
      </c>
      <c r="I2859" s="250"/>
      <c r="J2859" s="246"/>
      <c r="K2859" s="246"/>
      <c r="L2859" s="251"/>
      <c r="M2859" s="252"/>
      <c r="N2859" s="253"/>
      <c r="O2859" s="253"/>
      <c r="P2859" s="253"/>
      <c r="Q2859" s="253"/>
      <c r="R2859" s="253"/>
      <c r="S2859" s="253"/>
      <c r="T2859" s="25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T2859" s="255" t="s">
        <v>213</v>
      </c>
      <c r="AU2859" s="255" t="s">
        <v>86</v>
      </c>
      <c r="AV2859" s="14" t="s">
        <v>209</v>
      </c>
      <c r="AW2859" s="14" t="s">
        <v>35</v>
      </c>
      <c r="AX2859" s="14" t="s">
        <v>80</v>
      </c>
      <c r="AY2859" s="255" t="s">
        <v>202</v>
      </c>
    </row>
    <row r="2860" s="12" customFormat="1" ht="22.8" customHeight="1">
      <c r="A2860" s="12"/>
      <c r="B2860" s="199"/>
      <c r="C2860" s="200"/>
      <c r="D2860" s="201" t="s">
        <v>72</v>
      </c>
      <c r="E2860" s="213" t="s">
        <v>359</v>
      </c>
      <c r="F2860" s="213" t="s">
        <v>360</v>
      </c>
      <c r="G2860" s="200"/>
      <c r="H2860" s="200"/>
      <c r="I2860" s="203"/>
      <c r="J2860" s="214">
        <f>BK2860</f>
        <v>0</v>
      </c>
      <c r="K2860" s="200"/>
      <c r="L2860" s="205"/>
      <c r="M2860" s="206"/>
      <c r="N2860" s="207"/>
      <c r="O2860" s="207"/>
      <c r="P2860" s="208">
        <f>SUM(P2861:P2870)</f>
        <v>0</v>
      </c>
      <c r="Q2860" s="207"/>
      <c r="R2860" s="208">
        <f>SUM(R2861:R2870)</f>
        <v>0</v>
      </c>
      <c r="S2860" s="207"/>
      <c r="T2860" s="209">
        <f>SUM(T2861:T2870)</f>
        <v>0</v>
      </c>
      <c r="U2860" s="12"/>
      <c r="V2860" s="12"/>
      <c r="W2860" s="12"/>
      <c r="X2860" s="12"/>
      <c r="Y2860" s="12"/>
      <c r="Z2860" s="12"/>
      <c r="AA2860" s="12"/>
      <c r="AB2860" s="12"/>
      <c r="AC2860" s="12"/>
      <c r="AD2860" s="12"/>
      <c r="AE2860" s="12"/>
      <c r="AR2860" s="210" t="s">
        <v>80</v>
      </c>
      <c r="AT2860" s="211" t="s">
        <v>72</v>
      </c>
      <c r="AU2860" s="211" t="s">
        <v>80</v>
      </c>
      <c r="AY2860" s="210" t="s">
        <v>202</v>
      </c>
      <c r="BK2860" s="212">
        <f>SUM(BK2861:BK2870)</f>
        <v>0</v>
      </c>
    </row>
    <row r="2861" s="2" customFormat="1" ht="24.15" customHeight="1">
      <c r="A2861" s="40"/>
      <c r="B2861" s="41"/>
      <c r="C2861" s="215" t="s">
        <v>1763</v>
      </c>
      <c r="D2861" s="215" t="s">
        <v>204</v>
      </c>
      <c r="E2861" s="216" t="s">
        <v>3359</v>
      </c>
      <c r="F2861" s="217" t="s">
        <v>3360</v>
      </c>
      <c r="G2861" s="218" t="s">
        <v>364</v>
      </c>
      <c r="H2861" s="219">
        <v>0.46300000000000002</v>
      </c>
      <c r="I2861" s="220"/>
      <c r="J2861" s="221">
        <f>ROUND(I2861*H2861,2)</f>
        <v>0</v>
      </c>
      <c r="K2861" s="217" t="s">
        <v>208</v>
      </c>
      <c r="L2861" s="46"/>
      <c r="M2861" s="222" t="s">
        <v>19</v>
      </c>
      <c r="N2861" s="223" t="s">
        <v>45</v>
      </c>
      <c r="O2861" s="86"/>
      <c r="P2861" s="224">
        <f>O2861*H2861</f>
        <v>0</v>
      </c>
      <c r="Q2861" s="224">
        <v>0</v>
      </c>
      <c r="R2861" s="224">
        <f>Q2861*H2861</f>
        <v>0</v>
      </c>
      <c r="S2861" s="224">
        <v>0</v>
      </c>
      <c r="T2861" s="225">
        <f>S2861*H2861</f>
        <v>0</v>
      </c>
      <c r="U2861" s="40"/>
      <c r="V2861" s="40"/>
      <c r="W2861" s="40"/>
      <c r="X2861" s="40"/>
      <c r="Y2861" s="40"/>
      <c r="Z2861" s="40"/>
      <c r="AA2861" s="40"/>
      <c r="AB2861" s="40"/>
      <c r="AC2861" s="40"/>
      <c r="AD2861" s="40"/>
      <c r="AE2861" s="40"/>
      <c r="AR2861" s="226" t="s">
        <v>209</v>
      </c>
      <c r="AT2861" s="226" t="s">
        <v>204</v>
      </c>
      <c r="AU2861" s="226" t="s">
        <v>86</v>
      </c>
      <c r="AY2861" s="19" t="s">
        <v>202</v>
      </c>
      <c r="BE2861" s="227">
        <f>IF(N2861="základní",J2861,0)</f>
        <v>0</v>
      </c>
      <c r="BF2861" s="227">
        <f>IF(N2861="snížená",J2861,0)</f>
        <v>0</v>
      </c>
      <c r="BG2861" s="227">
        <f>IF(N2861="zákl. přenesená",J2861,0)</f>
        <v>0</v>
      </c>
      <c r="BH2861" s="227">
        <f>IF(N2861="sníž. přenesená",J2861,0)</f>
        <v>0</v>
      </c>
      <c r="BI2861" s="227">
        <f>IF(N2861="nulová",J2861,0)</f>
        <v>0</v>
      </c>
      <c r="BJ2861" s="19" t="s">
        <v>86</v>
      </c>
      <c r="BK2861" s="227">
        <f>ROUND(I2861*H2861,2)</f>
        <v>0</v>
      </c>
      <c r="BL2861" s="19" t="s">
        <v>209</v>
      </c>
      <c r="BM2861" s="226" t="s">
        <v>3361</v>
      </c>
    </row>
    <row r="2862" s="2" customFormat="1">
      <c r="A2862" s="40"/>
      <c r="B2862" s="41"/>
      <c r="C2862" s="42"/>
      <c r="D2862" s="228" t="s">
        <v>211</v>
      </c>
      <c r="E2862" s="42"/>
      <c r="F2862" s="229" t="s">
        <v>3362</v>
      </c>
      <c r="G2862" s="42"/>
      <c r="H2862" s="42"/>
      <c r="I2862" s="230"/>
      <c r="J2862" s="42"/>
      <c r="K2862" s="42"/>
      <c r="L2862" s="46"/>
      <c r="M2862" s="231"/>
      <c r="N2862" s="232"/>
      <c r="O2862" s="86"/>
      <c r="P2862" s="86"/>
      <c r="Q2862" s="86"/>
      <c r="R2862" s="86"/>
      <c r="S2862" s="86"/>
      <c r="T2862" s="87"/>
      <c r="U2862" s="40"/>
      <c r="V2862" s="40"/>
      <c r="W2862" s="40"/>
      <c r="X2862" s="40"/>
      <c r="Y2862" s="40"/>
      <c r="Z2862" s="40"/>
      <c r="AA2862" s="40"/>
      <c r="AB2862" s="40"/>
      <c r="AC2862" s="40"/>
      <c r="AD2862" s="40"/>
      <c r="AE2862" s="40"/>
      <c r="AT2862" s="19" t="s">
        <v>211</v>
      </c>
      <c r="AU2862" s="19" t="s">
        <v>86</v>
      </c>
    </row>
    <row r="2863" s="2" customFormat="1" ht="21.75" customHeight="1">
      <c r="A2863" s="40"/>
      <c r="B2863" s="41"/>
      <c r="C2863" s="215" t="s">
        <v>1790</v>
      </c>
      <c r="D2863" s="215" t="s">
        <v>204</v>
      </c>
      <c r="E2863" s="216" t="s">
        <v>460</v>
      </c>
      <c r="F2863" s="217" t="s">
        <v>461</v>
      </c>
      <c r="G2863" s="218" t="s">
        <v>364</v>
      </c>
      <c r="H2863" s="219">
        <v>0.46300000000000002</v>
      </c>
      <c r="I2863" s="220"/>
      <c r="J2863" s="221">
        <f>ROUND(I2863*H2863,2)</f>
        <v>0</v>
      </c>
      <c r="K2863" s="217" t="s">
        <v>208</v>
      </c>
      <c r="L2863" s="46"/>
      <c r="M2863" s="222" t="s">
        <v>19</v>
      </c>
      <c r="N2863" s="223" t="s">
        <v>45</v>
      </c>
      <c r="O2863" s="86"/>
      <c r="P2863" s="224">
        <f>O2863*H2863</f>
        <v>0</v>
      </c>
      <c r="Q2863" s="224">
        <v>0</v>
      </c>
      <c r="R2863" s="224">
        <f>Q2863*H2863</f>
        <v>0</v>
      </c>
      <c r="S2863" s="224">
        <v>0</v>
      </c>
      <c r="T2863" s="225">
        <f>S2863*H2863</f>
        <v>0</v>
      </c>
      <c r="U2863" s="40"/>
      <c r="V2863" s="40"/>
      <c r="W2863" s="40"/>
      <c r="X2863" s="40"/>
      <c r="Y2863" s="40"/>
      <c r="Z2863" s="40"/>
      <c r="AA2863" s="40"/>
      <c r="AB2863" s="40"/>
      <c r="AC2863" s="40"/>
      <c r="AD2863" s="40"/>
      <c r="AE2863" s="40"/>
      <c r="AR2863" s="226" t="s">
        <v>209</v>
      </c>
      <c r="AT2863" s="226" t="s">
        <v>204</v>
      </c>
      <c r="AU2863" s="226" t="s">
        <v>86</v>
      </c>
      <c r="AY2863" s="19" t="s">
        <v>202</v>
      </c>
      <c r="BE2863" s="227">
        <f>IF(N2863="základní",J2863,0)</f>
        <v>0</v>
      </c>
      <c r="BF2863" s="227">
        <f>IF(N2863="snížená",J2863,0)</f>
        <v>0</v>
      </c>
      <c r="BG2863" s="227">
        <f>IF(N2863="zákl. přenesená",J2863,0)</f>
        <v>0</v>
      </c>
      <c r="BH2863" s="227">
        <f>IF(N2863="sníž. přenesená",J2863,0)</f>
        <v>0</v>
      </c>
      <c r="BI2863" s="227">
        <f>IF(N2863="nulová",J2863,0)</f>
        <v>0</v>
      </c>
      <c r="BJ2863" s="19" t="s">
        <v>86</v>
      </c>
      <c r="BK2863" s="227">
        <f>ROUND(I2863*H2863,2)</f>
        <v>0</v>
      </c>
      <c r="BL2863" s="19" t="s">
        <v>209</v>
      </c>
      <c r="BM2863" s="226" t="s">
        <v>3363</v>
      </c>
    </row>
    <row r="2864" s="2" customFormat="1">
      <c r="A2864" s="40"/>
      <c r="B2864" s="41"/>
      <c r="C2864" s="42"/>
      <c r="D2864" s="228" t="s">
        <v>211</v>
      </c>
      <c r="E2864" s="42"/>
      <c r="F2864" s="229" t="s">
        <v>463</v>
      </c>
      <c r="G2864" s="42"/>
      <c r="H2864" s="42"/>
      <c r="I2864" s="230"/>
      <c r="J2864" s="42"/>
      <c r="K2864" s="42"/>
      <c r="L2864" s="46"/>
      <c r="M2864" s="231"/>
      <c r="N2864" s="232"/>
      <c r="O2864" s="86"/>
      <c r="P2864" s="86"/>
      <c r="Q2864" s="86"/>
      <c r="R2864" s="86"/>
      <c r="S2864" s="86"/>
      <c r="T2864" s="87"/>
      <c r="U2864" s="40"/>
      <c r="V2864" s="40"/>
      <c r="W2864" s="40"/>
      <c r="X2864" s="40"/>
      <c r="Y2864" s="40"/>
      <c r="Z2864" s="40"/>
      <c r="AA2864" s="40"/>
      <c r="AB2864" s="40"/>
      <c r="AC2864" s="40"/>
      <c r="AD2864" s="40"/>
      <c r="AE2864" s="40"/>
      <c r="AT2864" s="19" t="s">
        <v>211</v>
      </c>
      <c r="AU2864" s="19" t="s">
        <v>86</v>
      </c>
    </row>
    <row r="2865" s="2" customFormat="1" ht="24.15" customHeight="1">
      <c r="A2865" s="40"/>
      <c r="B2865" s="41"/>
      <c r="C2865" s="215" t="s">
        <v>1795</v>
      </c>
      <c r="D2865" s="215" t="s">
        <v>204</v>
      </c>
      <c r="E2865" s="216" t="s">
        <v>464</v>
      </c>
      <c r="F2865" s="217" t="s">
        <v>465</v>
      </c>
      <c r="G2865" s="218" t="s">
        <v>364</v>
      </c>
      <c r="H2865" s="219">
        <v>8.7970000000000006</v>
      </c>
      <c r="I2865" s="220"/>
      <c r="J2865" s="221">
        <f>ROUND(I2865*H2865,2)</f>
        <v>0</v>
      </c>
      <c r="K2865" s="217" t="s">
        <v>208</v>
      </c>
      <c r="L2865" s="46"/>
      <c r="M2865" s="222" t="s">
        <v>19</v>
      </c>
      <c r="N2865" s="223" t="s">
        <v>45</v>
      </c>
      <c r="O2865" s="86"/>
      <c r="P2865" s="224">
        <f>O2865*H2865</f>
        <v>0</v>
      </c>
      <c r="Q2865" s="224">
        <v>0</v>
      </c>
      <c r="R2865" s="224">
        <f>Q2865*H2865</f>
        <v>0</v>
      </c>
      <c r="S2865" s="224">
        <v>0</v>
      </c>
      <c r="T2865" s="225">
        <f>S2865*H2865</f>
        <v>0</v>
      </c>
      <c r="U2865" s="40"/>
      <c r="V2865" s="40"/>
      <c r="W2865" s="40"/>
      <c r="X2865" s="40"/>
      <c r="Y2865" s="40"/>
      <c r="Z2865" s="40"/>
      <c r="AA2865" s="40"/>
      <c r="AB2865" s="40"/>
      <c r="AC2865" s="40"/>
      <c r="AD2865" s="40"/>
      <c r="AE2865" s="40"/>
      <c r="AR2865" s="226" t="s">
        <v>209</v>
      </c>
      <c r="AT2865" s="226" t="s">
        <v>204</v>
      </c>
      <c r="AU2865" s="226" t="s">
        <v>86</v>
      </c>
      <c r="AY2865" s="19" t="s">
        <v>202</v>
      </c>
      <c r="BE2865" s="227">
        <f>IF(N2865="základní",J2865,0)</f>
        <v>0</v>
      </c>
      <c r="BF2865" s="227">
        <f>IF(N2865="snížená",J2865,0)</f>
        <v>0</v>
      </c>
      <c r="BG2865" s="227">
        <f>IF(N2865="zákl. přenesená",J2865,0)</f>
        <v>0</v>
      </c>
      <c r="BH2865" s="227">
        <f>IF(N2865="sníž. přenesená",J2865,0)</f>
        <v>0</v>
      </c>
      <c r="BI2865" s="227">
        <f>IF(N2865="nulová",J2865,0)</f>
        <v>0</v>
      </c>
      <c r="BJ2865" s="19" t="s">
        <v>86</v>
      </c>
      <c r="BK2865" s="227">
        <f>ROUND(I2865*H2865,2)</f>
        <v>0</v>
      </c>
      <c r="BL2865" s="19" t="s">
        <v>209</v>
      </c>
      <c r="BM2865" s="226" t="s">
        <v>3364</v>
      </c>
    </row>
    <row r="2866" s="2" customFormat="1">
      <c r="A2866" s="40"/>
      <c r="B2866" s="41"/>
      <c r="C2866" s="42"/>
      <c r="D2866" s="228" t="s">
        <v>211</v>
      </c>
      <c r="E2866" s="42"/>
      <c r="F2866" s="229" t="s">
        <v>467</v>
      </c>
      <c r="G2866" s="42"/>
      <c r="H2866" s="42"/>
      <c r="I2866" s="230"/>
      <c r="J2866" s="42"/>
      <c r="K2866" s="42"/>
      <c r="L2866" s="46"/>
      <c r="M2866" s="231"/>
      <c r="N2866" s="232"/>
      <c r="O2866" s="86"/>
      <c r="P2866" s="86"/>
      <c r="Q2866" s="86"/>
      <c r="R2866" s="86"/>
      <c r="S2866" s="86"/>
      <c r="T2866" s="87"/>
      <c r="U2866" s="40"/>
      <c r="V2866" s="40"/>
      <c r="W2866" s="40"/>
      <c r="X2866" s="40"/>
      <c r="Y2866" s="40"/>
      <c r="Z2866" s="40"/>
      <c r="AA2866" s="40"/>
      <c r="AB2866" s="40"/>
      <c r="AC2866" s="40"/>
      <c r="AD2866" s="40"/>
      <c r="AE2866" s="40"/>
      <c r="AT2866" s="19" t="s">
        <v>211</v>
      </c>
      <c r="AU2866" s="19" t="s">
        <v>86</v>
      </c>
    </row>
    <row r="2867" s="13" customFormat="1">
      <c r="A2867" s="13"/>
      <c r="B2867" s="233"/>
      <c r="C2867" s="234"/>
      <c r="D2867" s="235" t="s">
        <v>213</v>
      </c>
      <c r="E2867" s="236" t="s">
        <v>19</v>
      </c>
      <c r="F2867" s="237" t="s">
        <v>3365</v>
      </c>
      <c r="G2867" s="234"/>
      <c r="H2867" s="238">
        <v>8.7970000000000006</v>
      </c>
      <c r="I2867" s="239"/>
      <c r="J2867" s="234"/>
      <c r="K2867" s="234"/>
      <c r="L2867" s="240"/>
      <c r="M2867" s="241"/>
      <c r="N2867" s="242"/>
      <c r="O2867" s="242"/>
      <c r="P2867" s="242"/>
      <c r="Q2867" s="242"/>
      <c r="R2867" s="242"/>
      <c r="S2867" s="242"/>
      <c r="T2867" s="24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4" t="s">
        <v>213</v>
      </c>
      <c r="AU2867" s="244" t="s">
        <v>86</v>
      </c>
      <c r="AV2867" s="13" t="s">
        <v>86</v>
      </c>
      <c r="AW2867" s="13" t="s">
        <v>35</v>
      </c>
      <c r="AX2867" s="13" t="s">
        <v>73</v>
      </c>
      <c r="AY2867" s="244" t="s">
        <v>202</v>
      </c>
    </row>
    <row r="2868" s="14" customFormat="1">
      <c r="A2868" s="14"/>
      <c r="B2868" s="245"/>
      <c r="C2868" s="246"/>
      <c r="D2868" s="235" t="s">
        <v>213</v>
      </c>
      <c r="E2868" s="247" t="s">
        <v>19</v>
      </c>
      <c r="F2868" s="248" t="s">
        <v>215</v>
      </c>
      <c r="G2868" s="246"/>
      <c r="H2868" s="249">
        <v>8.7970000000000006</v>
      </c>
      <c r="I2868" s="250"/>
      <c r="J2868" s="246"/>
      <c r="K2868" s="246"/>
      <c r="L2868" s="251"/>
      <c r="M2868" s="252"/>
      <c r="N2868" s="253"/>
      <c r="O2868" s="253"/>
      <c r="P2868" s="253"/>
      <c r="Q2868" s="253"/>
      <c r="R2868" s="253"/>
      <c r="S2868" s="253"/>
      <c r="T2868" s="25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55" t="s">
        <v>213</v>
      </c>
      <c r="AU2868" s="255" t="s">
        <v>86</v>
      </c>
      <c r="AV2868" s="14" t="s">
        <v>209</v>
      </c>
      <c r="AW2868" s="14" t="s">
        <v>35</v>
      </c>
      <c r="AX2868" s="14" t="s">
        <v>80</v>
      </c>
      <c r="AY2868" s="255" t="s">
        <v>202</v>
      </c>
    </row>
    <row r="2869" s="2" customFormat="1" ht="24.15" customHeight="1">
      <c r="A2869" s="40"/>
      <c r="B2869" s="41"/>
      <c r="C2869" s="215" t="s">
        <v>1812</v>
      </c>
      <c r="D2869" s="215" t="s">
        <v>204</v>
      </c>
      <c r="E2869" s="216" t="s">
        <v>469</v>
      </c>
      <c r="F2869" s="217" t="s">
        <v>470</v>
      </c>
      <c r="G2869" s="218" t="s">
        <v>364</v>
      </c>
      <c r="H2869" s="219">
        <v>0.46300000000000002</v>
      </c>
      <c r="I2869" s="220"/>
      <c r="J2869" s="221">
        <f>ROUND(I2869*H2869,2)</f>
        <v>0</v>
      </c>
      <c r="K2869" s="217" t="s">
        <v>208</v>
      </c>
      <c r="L2869" s="46"/>
      <c r="M2869" s="222" t="s">
        <v>19</v>
      </c>
      <c r="N2869" s="223" t="s">
        <v>45</v>
      </c>
      <c r="O2869" s="86"/>
      <c r="P2869" s="224">
        <f>O2869*H2869</f>
        <v>0</v>
      </c>
      <c r="Q2869" s="224">
        <v>0</v>
      </c>
      <c r="R2869" s="224">
        <f>Q2869*H2869</f>
        <v>0</v>
      </c>
      <c r="S2869" s="224">
        <v>0</v>
      </c>
      <c r="T2869" s="225">
        <f>S2869*H2869</f>
        <v>0</v>
      </c>
      <c r="U2869" s="40"/>
      <c r="V2869" s="40"/>
      <c r="W2869" s="40"/>
      <c r="X2869" s="40"/>
      <c r="Y2869" s="40"/>
      <c r="Z2869" s="40"/>
      <c r="AA2869" s="40"/>
      <c r="AB2869" s="40"/>
      <c r="AC2869" s="40"/>
      <c r="AD2869" s="40"/>
      <c r="AE2869" s="40"/>
      <c r="AR2869" s="226" t="s">
        <v>209</v>
      </c>
      <c r="AT2869" s="226" t="s">
        <v>204</v>
      </c>
      <c r="AU2869" s="226" t="s">
        <v>86</v>
      </c>
      <c r="AY2869" s="19" t="s">
        <v>202</v>
      </c>
      <c r="BE2869" s="227">
        <f>IF(N2869="základní",J2869,0)</f>
        <v>0</v>
      </c>
      <c r="BF2869" s="227">
        <f>IF(N2869="snížená",J2869,0)</f>
        <v>0</v>
      </c>
      <c r="BG2869" s="227">
        <f>IF(N2869="zákl. přenesená",J2869,0)</f>
        <v>0</v>
      </c>
      <c r="BH2869" s="227">
        <f>IF(N2869="sníž. přenesená",J2869,0)</f>
        <v>0</v>
      </c>
      <c r="BI2869" s="227">
        <f>IF(N2869="nulová",J2869,0)</f>
        <v>0</v>
      </c>
      <c r="BJ2869" s="19" t="s">
        <v>86</v>
      </c>
      <c r="BK2869" s="227">
        <f>ROUND(I2869*H2869,2)</f>
        <v>0</v>
      </c>
      <c r="BL2869" s="19" t="s">
        <v>209</v>
      </c>
      <c r="BM2869" s="226" t="s">
        <v>3366</v>
      </c>
    </row>
    <row r="2870" s="2" customFormat="1">
      <c r="A2870" s="40"/>
      <c r="B2870" s="41"/>
      <c r="C2870" s="42"/>
      <c r="D2870" s="228" t="s">
        <v>211</v>
      </c>
      <c r="E2870" s="42"/>
      <c r="F2870" s="229" t="s">
        <v>472</v>
      </c>
      <c r="G2870" s="42"/>
      <c r="H2870" s="42"/>
      <c r="I2870" s="230"/>
      <c r="J2870" s="42"/>
      <c r="K2870" s="42"/>
      <c r="L2870" s="46"/>
      <c r="M2870" s="231"/>
      <c r="N2870" s="232"/>
      <c r="O2870" s="86"/>
      <c r="P2870" s="86"/>
      <c r="Q2870" s="86"/>
      <c r="R2870" s="86"/>
      <c r="S2870" s="86"/>
      <c r="T2870" s="87"/>
      <c r="U2870" s="40"/>
      <c r="V2870" s="40"/>
      <c r="W2870" s="40"/>
      <c r="X2870" s="40"/>
      <c r="Y2870" s="40"/>
      <c r="Z2870" s="40"/>
      <c r="AA2870" s="40"/>
      <c r="AB2870" s="40"/>
      <c r="AC2870" s="40"/>
      <c r="AD2870" s="40"/>
      <c r="AE2870" s="40"/>
      <c r="AT2870" s="19" t="s">
        <v>211</v>
      </c>
      <c r="AU2870" s="19" t="s">
        <v>86</v>
      </c>
    </row>
    <row r="2871" s="12" customFormat="1" ht="22.8" customHeight="1">
      <c r="A2871" s="12"/>
      <c r="B2871" s="199"/>
      <c r="C2871" s="200"/>
      <c r="D2871" s="201" t="s">
        <v>72</v>
      </c>
      <c r="E2871" s="213" t="s">
        <v>379</v>
      </c>
      <c r="F2871" s="213" t="s">
        <v>380</v>
      </c>
      <c r="G2871" s="200"/>
      <c r="H2871" s="200"/>
      <c r="I2871" s="203"/>
      <c r="J2871" s="214">
        <f>BK2871</f>
        <v>0</v>
      </c>
      <c r="K2871" s="200"/>
      <c r="L2871" s="205"/>
      <c r="M2871" s="206"/>
      <c r="N2871" s="207"/>
      <c r="O2871" s="207"/>
      <c r="P2871" s="208">
        <f>SUM(P2872:P2873)</f>
        <v>0</v>
      </c>
      <c r="Q2871" s="207"/>
      <c r="R2871" s="208">
        <f>SUM(R2872:R2873)</f>
        <v>0</v>
      </c>
      <c r="S2871" s="207"/>
      <c r="T2871" s="209">
        <f>SUM(T2872:T2873)</f>
        <v>0</v>
      </c>
      <c r="U2871" s="12"/>
      <c r="V2871" s="12"/>
      <c r="W2871" s="12"/>
      <c r="X2871" s="12"/>
      <c r="Y2871" s="12"/>
      <c r="Z2871" s="12"/>
      <c r="AA2871" s="12"/>
      <c r="AB2871" s="12"/>
      <c r="AC2871" s="12"/>
      <c r="AD2871" s="12"/>
      <c r="AE2871" s="12"/>
      <c r="AR2871" s="210" t="s">
        <v>80</v>
      </c>
      <c r="AT2871" s="211" t="s">
        <v>72</v>
      </c>
      <c r="AU2871" s="211" t="s">
        <v>80</v>
      </c>
      <c r="AY2871" s="210" t="s">
        <v>202</v>
      </c>
      <c r="BK2871" s="212">
        <f>SUM(BK2872:BK2873)</f>
        <v>0</v>
      </c>
    </row>
    <row r="2872" s="2" customFormat="1" ht="33" customHeight="1">
      <c r="A2872" s="40"/>
      <c r="B2872" s="41"/>
      <c r="C2872" s="215" t="s">
        <v>1817</v>
      </c>
      <c r="D2872" s="215" t="s">
        <v>204</v>
      </c>
      <c r="E2872" s="216" t="s">
        <v>1990</v>
      </c>
      <c r="F2872" s="217" t="s">
        <v>1991</v>
      </c>
      <c r="G2872" s="218" t="s">
        <v>364</v>
      </c>
      <c r="H2872" s="219">
        <v>605.91200000000003</v>
      </c>
      <c r="I2872" s="220"/>
      <c r="J2872" s="221">
        <f>ROUND(I2872*H2872,2)</f>
        <v>0</v>
      </c>
      <c r="K2872" s="217" t="s">
        <v>208</v>
      </c>
      <c r="L2872" s="46"/>
      <c r="M2872" s="222" t="s">
        <v>19</v>
      </c>
      <c r="N2872" s="223" t="s">
        <v>45</v>
      </c>
      <c r="O2872" s="86"/>
      <c r="P2872" s="224">
        <f>O2872*H2872</f>
        <v>0</v>
      </c>
      <c r="Q2872" s="224">
        <v>0</v>
      </c>
      <c r="R2872" s="224">
        <f>Q2872*H2872</f>
        <v>0</v>
      </c>
      <c r="S2872" s="224">
        <v>0</v>
      </c>
      <c r="T2872" s="225">
        <f>S2872*H2872</f>
        <v>0</v>
      </c>
      <c r="U2872" s="40"/>
      <c r="V2872" s="40"/>
      <c r="W2872" s="40"/>
      <c r="X2872" s="40"/>
      <c r="Y2872" s="40"/>
      <c r="Z2872" s="40"/>
      <c r="AA2872" s="40"/>
      <c r="AB2872" s="40"/>
      <c r="AC2872" s="40"/>
      <c r="AD2872" s="40"/>
      <c r="AE2872" s="40"/>
      <c r="AR2872" s="226" t="s">
        <v>209</v>
      </c>
      <c r="AT2872" s="226" t="s">
        <v>204</v>
      </c>
      <c r="AU2872" s="226" t="s">
        <v>86</v>
      </c>
      <c r="AY2872" s="19" t="s">
        <v>202</v>
      </c>
      <c r="BE2872" s="227">
        <f>IF(N2872="základní",J2872,0)</f>
        <v>0</v>
      </c>
      <c r="BF2872" s="227">
        <f>IF(N2872="snížená",J2872,0)</f>
        <v>0</v>
      </c>
      <c r="BG2872" s="227">
        <f>IF(N2872="zákl. přenesená",J2872,0)</f>
        <v>0</v>
      </c>
      <c r="BH2872" s="227">
        <f>IF(N2872="sníž. přenesená",J2872,0)</f>
        <v>0</v>
      </c>
      <c r="BI2872" s="227">
        <f>IF(N2872="nulová",J2872,0)</f>
        <v>0</v>
      </c>
      <c r="BJ2872" s="19" t="s">
        <v>86</v>
      </c>
      <c r="BK2872" s="227">
        <f>ROUND(I2872*H2872,2)</f>
        <v>0</v>
      </c>
      <c r="BL2872" s="19" t="s">
        <v>209</v>
      </c>
      <c r="BM2872" s="226" t="s">
        <v>3367</v>
      </c>
    </row>
    <row r="2873" s="2" customFormat="1">
      <c r="A2873" s="40"/>
      <c r="B2873" s="41"/>
      <c r="C2873" s="42"/>
      <c r="D2873" s="228" t="s">
        <v>211</v>
      </c>
      <c r="E2873" s="42"/>
      <c r="F2873" s="229" t="s">
        <v>1993</v>
      </c>
      <c r="G2873" s="42"/>
      <c r="H2873" s="42"/>
      <c r="I2873" s="230"/>
      <c r="J2873" s="42"/>
      <c r="K2873" s="42"/>
      <c r="L2873" s="46"/>
      <c r="M2873" s="231"/>
      <c r="N2873" s="232"/>
      <c r="O2873" s="86"/>
      <c r="P2873" s="86"/>
      <c r="Q2873" s="86"/>
      <c r="R2873" s="86"/>
      <c r="S2873" s="86"/>
      <c r="T2873" s="87"/>
      <c r="U2873" s="40"/>
      <c r="V2873" s="40"/>
      <c r="W2873" s="40"/>
      <c r="X2873" s="40"/>
      <c r="Y2873" s="40"/>
      <c r="Z2873" s="40"/>
      <c r="AA2873" s="40"/>
      <c r="AB2873" s="40"/>
      <c r="AC2873" s="40"/>
      <c r="AD2873" s="40"/>
      <c r="AE2873" s="40"/>
      <c r="AT2873" s="19" t="s">
        <v>211</v>
      </c>
      <c r="AU2873" s="19" t="s">
        <v>86</v>
      </c>
    </row>
    <row r="2874" s="12" customFormat="1" ht="25.92" customHeight="1">
      <c r="A2874" s="12"/>
      <c r="B2874" s="199"/>
      <c r="C2874" s="200"/>
      <c r="D2874" s="201" t="s">
        <v>72</v>
      </c>
      <c r="E2874" s="202" t="s">
        <v>1994</v>
      </c>
      <c r="F2874" s="202" t="s">
        <v>1995</v>
      </c>
      <c r="G2874" s="200"/>
      <c r="H2874" s="200"/>
      <c r="I2874" s="203"/>
      <c r="J2874" s="204">
        <f>BK2874</f>
        <v>0</v>
      </c>
      <c r="K2874" s="200"/>
      <c r="L2874" s="205"/>
      <c r="M2874" s="206"/>
      <c r="N2874" s="207"/>
      <c r="O2874" s="207"/>
      <c r="P2874" s="208">
        <f>P2875+P3216+P3567+P3953+P3969+P3977+P3988+P3999+P4104+P4179+P4344+P4407+P5445+P5813+P6200+P6507+P7131+P7160</f>
        <v>0</v>
      </c>
      <c r="Q2874" s="207"/>
      <c r="R2874" s="208">
        <f>R2875+R3216+R3567+R3953+R3969+R3977+R3988+R3999+R4104+R4179+R4344+R4407+R5445+R5813+R6200+R6507+R7131+R7160</f>
        <v>417.00886267999982</v>
      </c>
      <c r="S2874" s="207"/>
      <c r="T2874" s="209">
        <f>T2875+T3216+T3567+T3953+T3969+T3977+T3988+T3999+T4104+T4179+T4344+T4407+T5445+T5813+T6200+T6507+T7131+T7160</f>
        <v>0.43276844999999997</v>
      </c>
      <c r="U2874" s="12"/>
      <c r="V2874" s="12"/>
      <c r="W2874" s="12"/>
      <c r="X2874" s="12"/>
      <c r="Y2874" s="12"/>
      <c r="Z2874" s="12"/>
      <c r="AA2874" s="12"/>
      <c r="AB2874" s="12"/>
      <c r="AC2874" s="12"/>
      <c r="AD2874" s="12"/>
      <c r="AE2874" s="12"/>
      <c r="AR2874" s="210" t="s">
        <v>86</v>
      </c>
      <c r="AT2874" s="211" t="s">
        <v>72</v>
      </c>
      <c r="AU2874" s="211" t="s">
        <v>73</v>
      </c>
      <c r="AY2874" s="210" t="s">
        <v>202</v>
      </c>
      <c r="BK2874" s="212">
        <f>BK2875+BK3216+BK3567+BK3953+BK3969+BK3977+BK3988+BK3999+BK4104+BK4179+BK4344+BK4407+BK5445+BK5813+BK6200+BK6507+BK7131+BK7160</f>
        <v>0</v>
      </c>
    </row>
    <row r="2875" s="12" customFormat="1" ht="22.8" customHeight="1">
      <c r="A2875" s="12"/>
      <c r="B2875" s="199"/>
      <c r="C2875" s="200"/>
      <c r="D2875" s="201" t="s">
        <v>72</v>
      </c>
      <c r="E2875" s="213" t="s">
        <v>1996</v>
      </c>
      <c r="F2875" s="213" t="s">
        <v>1997</v>
      </c>
      <c r="G2875" s="200"/>
      <c r="H2875" s="200"/>
      <c r="I2875" s="203"/>
      <c r="J2875" s="214">
        <f>BK2875</f>
        <v>0</v>
      </c>
      <c r="K2875" s="200"/>
      <c r="L2875" s="205"/>
      <c r="M2875" s="206"/>
      <c r="N2875" s="207"/>
      <c r="O2875" s="207"/>
      <c r="P2875" s="208">
        <f>SUM(P2876:P3215)</f>
        <v>0</v>
      </c>
      <c r="Q2875" s="207"/>
      <c r="R2875" s="208">
        <f>SUM(R2876:R3215)</f>
        <v>20.136659299999998</v>
      </c>
      <c r="S2875" s="207"/>
      <c r="T2875" s="209">
        <f>SUM(T2876:T3215)</f>
        <v>0</v>
      </c>
      <c r="U2875" s="12"/>
      <c r="V2875" s="12"/>
      <c r="W2875" s="12"/>
      <c r="X2875" s="12"/>
      <c r="Y2875" s="12"/>
      <c r="Z2875" s="12"/>
      <c r="AA2875" s="12"/>
      <c r="AB2875" s="12"/>
      <c r="AC2875" s="12"/>
      <c r="AD2875" s="12"/>
      <c r="AE2875" s="12"/>
      <c r="AR2875" s="210" t="s">
        <v>86</v>
      </c>
      <c r="AT2875" s="211" t="s">
        <v>72</v>
      </c>
      <c r="AU2875" s="211" t="s">
        <v>80</v>
      </c>
      <c r="AY2875" s="210" t="s">
        <v>202</v>
      </c>
      <c r="BK2875" s="212">
        <f>SUM(BK2876:BK3215)</f>
        <v>0</v>
      </c>
    </row>
    <row r="2876" s="2" customFormat="1" ht="21.75" customHeight="1">
      <c r="A2876" s="40"/>
      <c r="B2876" s="41"/>
      <c r="C2876" s="215" t="s">
        <v>1823</v>
      </c>
      <c r="D2876" s="215" t="s">
        <v>204</v>
      </c>
      <c r="E2876" s="216" t="s">
        <v>1999</v>
      </c>
      <c r="F2876" s="217" t="s">
        <v>2000</v>
      </c>
      <c r="G2876" s="218" t="s">
        <v>218</v>
      </c>
      <c r="H2876" s="219">
        <v>1302.8699999999999</v>
      </c>
      <c r="I2876" s="220"/>
      <c r="J2876" s="221">
        <f>ROUND(I2876*H2876,2)</f>
        <v>0</v>
      </c>
      <c r="K2876" s="217" t="s">
        <v>208</v>
      </c>
      <c r="L2876" s="46"/>
      <c r="M2876" s="222" t="s">
        <v>19</v>
      </c>
      <c r="N2876" s="223" t="s">
        <v>45</v>
      </c>
      <c r="O2876" s="86"/>
      <c r="P2876" s="224">
        <f>O2876*H2876</f>
        <v>0</v>
      </c>
      <c r="Q2876" s="224">
        <v>0</v>
      </c>
      <c r="R2876" s="224">
        <f>Q2876*H2876</f>
        <v>0</v>
      </c>
      <c r="S2876" s="224">
        <v>0</v>
      </c>
      <c r="T2876" s="225">
        <f>S2876*H2876</f>
        <v>0</v>
      </c>
      <c r="U2876" s="40"/>
      <c r="V2876" s="40"/>
      <c r="W2876" s="40"/>
      <c r="X2876" s="40"/>
      <c r="Y2876" s="40"/>
      <c r="Z2876" s="40"/>
      <c r="AA2876" s="40"/>
      <c r="AB2876" s="40"/>
      <c r="AC2876" s="40"/>
      <c r="AD2876" s="40"/>
      <c r="AE2876" s="40"/>
      <c r="AR2876" s="226" t="s">
        <v>342</v>
      </c>
      <c r="AT2876" s="226" t="s">
        <v>204</v>
      </c>
      <c r="AU2876" s="226" t="s">
        <v>86</v>
      </c>
      <c r="AY2876" s="19" t="s">
        <v>202</v>
      </c>
      <c r="BE2876" s="227">
        <f>IF(N2876="základní",J2876,0)</f>
        <v>0</v>
      </c>
      <c r="BF2876" s="227">
        <f>IF(N2876="snížená",J2876,0)</f>
        <v>0</v>
      </c>
      <c r="BG2876" s="227">
        <f>IF(N2876="zákl. přenesená",J2876,0)</f>
        <v>0</v>
      </c>
      <c r="BH2876" s="227">
        <f>IF(N2876="sníž. přenesená",J2876,0)</f>
        <v>0</v>
      </c>
      <c r="BI2876" s="227">
        <f>IF(N2876="nulová",J2876,0)</f>
        <v>0</v>
      </c>
      <c r="BJ2876" s="19" t="s">
        <v>86</v>
      </c>
      <c r="BK2876" s="227">
        <f>ROUND(I2876*H2876,2)</f>
        <v>0</v>
      </c>
      <c r="BL2876" s="19" t="s">
        <v>342</v>
      </c>
      <c r="BM2876" s="226" t="s">
        <v>3368</v>
      </c>
    </row>
    <row r="2877" s="2" customFormat="1">
      <c r="A2877" s="40"/>
      <c r="B2877" s="41"/>
      <c r="C2877" s="42"/>
      <c r="D2877" s="228" t="s">
        <v>211</v>
      </c>
      <c r="E2877" s="42"/>
      <c r="F2877" s="229" t="s">
        <v>2002</v>
      </c>
      <c r="G2877" s="42"/>
      <c r="H2877" s="42"/>
      <c r="I2877" s="230"/>
      <c r="J2877" s="42"/>
      <c r="K2877" s="42"/>
      <c r="L2877" s="46"/>
      <c r="M2877" s="231"/>
      <c r="N2877" s="232"/>
      <c r="O2877" s="86"/>
      <c r="P2877" s="86"/>
      <c r="Q2877" s="86"/>
      <c r="R2877" s="86"/>
      <c r="S2877" s="86"/>
      <c r="T2877" s="87"/>
      <c r="U2877" s="40"/>
      <c r="V2877" s="40"/>
      <c r="W2877" s="40"/>
      <c r="X2877" s="40"/>
      <c r="Y2877" s="40"/>
      <c r="Z2877" s="40"/>
      <c r="AA2877" s="40"/>
      <c r="AB2877" s="40"/>
      <c r="AC2877" s="40"/>
      <c r="AD2877" s="40"/>
      <c r="AE2877" s="40"/>
      <c r="AT2877" s="19" t="s">
        <v>211</v>
      </c>
      <c r="AU2877" s="19" t="s">
        <v>86</v>
      </c>
    </row>
    <row r="2878" s="15" customFormat="1">
      <c r="A2878" s="15"/>
      <c r="B2878" s="259"/>
      <c r="C2878" s="260"/>
      <c r="D2878" s="235" t="s">
        <v>213</v>
      </c>
      <c r="E2878" s="261" t="s">
        <v>19</v>
      </c>
      <c r="F2878" s="262" t="s">
        <v>835</v>
      </c>
      <c r="G2878" s="260"/>
      <c r="H2878" s="261" t="s">
        <v>19</v>
      </c>
      <c r="I2878" s="263"/>
      <c r="J2878" s="260"/>
      <c r="K2878" s="260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213</v>
      </c>
      <c r="AU2878" s="268" t="s">
        <v>86</v>
      </c>
      <c r="AV2878" s="15" t="s">
        <v>80</v>
      </c>
      <c r="AW2878" s="15" t="s">
        <v>35</v>
      </c>
      <c r="AX2878" s="15" t="s">
        <v>73</v>
      </c>
      <c r="AY2878" s="268" t="s">
        <v>202</v>
      </c>
    </row>
    <row r="2879" s="15" customFormat="1">
      <c r="A2879" s="15"/>
      <c r="B2879" s="259"/>
      <c r="C2879" s="260"/>
      <c r="D2879" s="235" t="s">
        <v>213</v>
      </c>
      <c r="E2879" s="261" t="s">
        <v>19</v>
      </c>
      <c r="F2879" s="262" t="s">
        <v>3121</v>
      </c>
      <c r="G2879" s="260"/>
      <c r="H2879" s="261" t="s">
        <v>19</v>
      </c>
      <c r="I2879" s="263"/>
      <c r="J2879" s="260"/>
      <c r="K2879" s="260"/>
      <c r="L2879" s="264"/>
      <c r="M2879" s="265"/>
      <c r="N2879" s="266"/>
      <c r="O2879" s="266"/>
      <c r="P2879" s="266"/>
      <c r="Q2879" s="266"/>
      <c r="R2879" s="266"/>
      <c r="S2879" s="266"/>
      <c r="T2879" s="267"/>
      <c r="U2879" s="15"/>
      <c r="V2879" s="15"/>
      <c r="W2879" s="15"/>
      <c r="X2879" s="15"/>
      <c r="Y2879" s="15"/>
      <c r="Z2879" s="15"/>
      <c r="AA2879" s="15"/>
      <c r="AB2879" s="15"/>
      <c r="AC2879" s="15"/>
      <c r="AD2879" s="15"/>
      <c r="AE2879" s="15"/>
      <c r="AT2879" s="268" t="s">
        <v>213</v>
      </c>
      <c r="AU2879" s="268" t="s">
        <v>86</v>
      </c>
      <c r="AV2879" s="15" t="s">
        <v>80</v>
      </c>
      <c r="AW2879" s="15" t="s">
        <v>35</v>
      </c>
      <c r="AX2879" s="15" t="s">
        <v>73</v>
      </c>
      <c r="AY2879" s="268" t="s">
        <v>202</v>
      </c>
    </row>
    <row r="2880" s="13" customFormat="1">
      <c r="A2880" s="13"/>
      <c r="B2880" s="233"/>
      <c r="C2880" s="234"/>
      <c r="D2880" s="235" t="s">
        <v>213</v>
      </c>
      <c r="E2880" s="236" t="s">
        <v>19</v>
      </c>
      <c r="F2880" s="237" t="s">
        <v>3369</v>
      </c>
      <c r="G2880" s="234"/>
      <c r="H2880" s="238">
        <v>73.400000000000006</v>
      </c>
      <c r="I2880" s="239"/>
      <c r="J2880" s="234"/>
      <c r="K2880" s="234"/>
      <c r="L2880" s="240"/>
      <c r="M2880" s="241"/>
      <c r="N2880" s="242"/>
      <c r="O2880" s="242"/>
      <c r="P2880" s="242"/>
      <c r="Q2880" s="242"/>
      <c r="R2880" s="242"/>
      <c r="S2880" s="242"/>
      <c r="T2880" s="243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4" t="s">
        <v>213</v>
      </c>
      <c r="AU2880" s="244" t="s">
        <v>86</v>
      </c>
      <c r="AV2880" s="13" t="s">
        <v>86</v>
      </c>
      <c r="AW2880" s="13" t="s">
        <v>35</v>
      </c>
      <c r="AX2880" s="13" t="s">
        <v>73</v>
      </c>
      <c r="AY2880" s="244" t="s">
        <v>202</v>
      </c>
    </row>
    <row r="2881" s="13" customFormat="1">
      <c r="A2881" s="13"/>
      <c r="B2881" s="233"/>
      <c r="C2881" s="234"/>
      <c r="D2881" s="235" t="s">
        <v>213</v>
      </c>
      <c r="E2881" s="236" t="s">
        <v>19</v>
      </c>
      <c r="F2881" s="237" t="s">
        <v>3370</v>
      </c>
      <c r="G2881" s="234"/>
      <c r="H2881" s="238">
        <v>67.950000000000003</v>
      </c>
      <c r="I2881" s="239"/>
      <c r="J2881" s="234"/>
      <c r="K2881" s="234"/>
      <c r="L2881" s="240"/>
      <c r="M2881" s="241"/>
      <c r="N2881" s="242"/>
      <c r="O2881" s="242"/>
      <c r="P2881" s="242"/>
      <c r="Q2881" s="242"/>
      <c r="R2881" s="242"/>
      <c r="S2881" s="242"/>
      <c r="T2881" s="24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4" t="s">
        <v>213</v>
      </c>
      <c r="AU2881" s="244" t="s">
        <v>86</v>
      </c>
      <c r="AV2881" s="13" t="s">
        <v>86</v>
      </c>
      <c r="AW2881" s="13" t="s">
        <v>35</v>
      </c>
      <c r="AX2881" s="13" t="s">
        <v>73</v>
      </c>
      <c r="AY2881" s="244" t="s">
        <v>202</v>
      </c>
    </row>
    <row r="2882" s="15" customFormat="1">
      <c r="A2882" s="15"/>
      <c r="B2882" s="259"/>
      <c r="C2882" s="260"/>
      <c r="D2882" s="235" t="s">
        <v>213</v>
      </c>
      <c r="E2882" s="261" t="s">
        <v>19</v>
      </c>
      <c r="F2882" s="262" t="s">
        <v>3124</v>
      </c>
      <c r="G2882" s="260"/>
      <c r="H2882" s="261" t="s">
        <v>19</v>
      </c>
      <c r="I2882" s="263"/>
      <c r="J2882" s="260"/>
      <c r="K2882" s="260"/>
      <c r="L2882" s="264"/>
      <c r="M2882" s="265"/>
      <c r="N2882" s="266"/>
      <c r="O2882" s="266"/>
      <c r="P2882" s="266"/>
      <c r="Q2882" s="266"/>
      <c r="R2882" s="266"/>
      <c r="S2882" s="266"/>
      <c r="T2882" s="267"/>
      <c r="U2882" s="15"/>
      <c r="V2882" s="15"/>
      <c r="W2882" s="15"/>
      <c r="X2882" s="15"/>
      <c r="Y2882" s="15"/>
      <c r="Z2882" s="15"/>
      <c r="AA2882" s="15"/>
      <c r="AB2882" s="15"/>
      <c r="AC2882" s="15"/>
      <c r="AD2882" s="15"/>
      <c r="AE2882" s="15"/>
      <c r="AT2882" s="268" t="s">
        <v>213</v>
      </c>
      <c r="AU2882" s="268" t="s">
        <v>86</v>
      </c>
      <c r="AV2882" s="15" t="s">
        <v>80</v>
      </c>
      <c r="AW2882" s="15" t="s">
        <v>35</v>
      </c>
      <c r="AX2882" s="15" t="s">
        <v>73</v>
      </c>
      <c r="AY2882" s="268" t="s">
        <v>202</v>
      </c>
    </row>
    <row r="2883" s="13" customFormat="1">
      <c r="A2883" s="13"/>
      <c r="B2883" s="233"/>
      <c r="C2883" s="234"/>
      <c r="D2883" s="235" t="s">
        <v>213</v>
      </c>
      <c r="E2883" s="236" t="s">
        <v>19</v>
      </c>
      <c r="F2883" s="237" t="s">
        <v>3371</v>
      </c>
      <c r="G2883" s="234"/>
      <c r="H2883" s="238">
        <v>28.07</v>
      </c>
      <c r="I2883" s="239"/>
      <c r="J2883" s="234"/>
      <c r="K2883" s="234"/>
      <c r="L2883" s="240"/>
      <c r="M2883" s="241"/>
      <c r="N2883" s="242"/>
      <c r="O2883" s="242"/>
      <c r="P2883" s="242"/>
      <c r="Q2883" s="242"/>
      <c r="R2883" s="242"/>
      <c r="S2883" s="242"/>
      <c r="T2883" s="24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4" t="s">
        <v>213</v>
      </c>
      <c r="AU2883" s="244" t="s">
        <v>86</v>
      </c>
      <c r="AV2883" s="13" t="s">
        <v>86</v>
      </c>
      <c r="AW2883" s="13" t="s">
        <v>35</v>
      </c>
      <c r="AX2883" s="13" t="s">
        <v>73</v>
      </c>
      <c r="AY2883" s="244" t="s">
        <v>202</v>
      </c>
    </row>
    <row r="2884" s="15" customFormat="1">
      <c r="A2884" s="15"/>
      <c r="B2884" s="259"/>
      <c r="C2884" s="260"/>
      <c r="D2884" s="235" t="s">
        <v>213</v>
      </c>
      <c r="E2884" s="261" t="s">
        <v>19</v>
      </c>
      <c r="F2884" s="262" t="s">
        <v>3128</v>
      </c>
      <c r="G2884" s="260"/>
      <c r="H2884" s="261" t="s">
        <v>19</v>
      </c>
      <c r="I2884" s="263"/>
      <c r="J2884" s="260"/>
      <c r="K2884" s="260"/>
      <c r="L2884" s="264"/>
      <c r="M2884" s="265"/>
      <c r="N2884" s="266"/>
      <c r="O2884" s="266"/>
      <c r="P2884" s="266"/>
      <c r="Q2884" s="266"/>
      <c r="R2884" s="266"/>
      <c r="S2884" s="266"/>
      <c r="T2884" s="267"/>
      <c r="U2884" s="15"/>
      <c r="V2884" s="15"/>
      <c r="W2884" s="15"/>
      <c r="X2884" s="15"/>
      <c r="Y2884" s="15"/>
      <c r="Z2884" s="15"/>
      <c r="AA2884" s="15"/>
      <c r="AB2884" s="15"/>
      <c r="AC2884" s="15"/>
      <c r="AD2884" s="15"/>
      <c r="AE2884" s="15"/>
      <c r="AT2884" s="268" t="s">
        <v>213</v>
      </c>
      <c r="AU2884" s="268" t="s">
        <v>86</v>
      </c>
      <c r="AV2884" s="15" t="s">
        <v>80</v>
      </c>
      <c r="AW2884" s="15" t="s">
        <v>35</v>
      </c>
      <c r="AX2884" s="15" t="s">
        <v>73</v>
      </c>
      <c r="AY2884" s="268" t="s">
        <v>202</v>
      </c>
    </row>
    <row r="2885" s="13" customFormat="1">
      <c r="A2885" s="13"/>
      <c r="B2885" s="233"/>
      <c r="C2885" s="234"/>
      <c r="D2885" s="235" t="s">
        <v>213</v>
      </c>
      <c r="E2885" s="236" t="s">
        <v>19</v>
      </c>
      <c r="F2885" s="237" t="s">
        <v>3372</v>
      </c>
      <c r="G2885" s="234"/>
      <c r="H2885" s="238">
        <v>666.14999999999998</v>
      </c>
      <c r="I2885" s="239"/>
      <c r="J2885" s="234"/>
      <c r="K2885" s="234"/>
      <c r="L2885" s="240"/>
      <c r="M2885" s="241"/>
      <c r="N2885" s="242"/>
      <c r="O2885" s="242"/>
      <c r="P2885" s="242"/>
      <c r="Q2885" s="242"/>
      <c r="R2885" s="242"/>
      <c r="S2885" s="242"/>
      <c r="T2885" s="24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4" t="s">
        <v>213</v>
      </c>
      <c r="AU2885" s="244" t="s">
        <v>86</v>
      </c>
      <c r="AV2885" s="13" t="s">
        <v>86</v>
      </c>
      <c r="AW2885" s="13" t="s">
        <v>35</v>
      </c>
      <c r="AX2885" s="13" t="s">
        <v>73</v>
      </c>
      <c r="AY2885" s="244" t="s">
        <v>202</v>
      </c>
    </row>
    <row r="2886" s="13" customFormat="1">
      <c r="A2886" s="13"/>
      <c r="B2886" s="233"/>
      <c r="C2886" s="234"/>
      <c r="D2886" s="235" t="s">
        <v>213</v>
      </c>
      <c r="E2886" s="236" t="s">
        <v>19</v>
      </c>
      <c r="F2886" s="237" t="s">
        <v>3373</v>
      </c>
      <c r="G2886" s="234"/>
      <c r="H2886" s="238">
        <v>357.74000000000001</v>
      </c>
      <c r="I2886" s="239"/>
      <c r="J2886" s="234"/>
      <c r="K2886" s="234"/>
      <c r="L2886" s="240"/>
      <c r="M2886" s="241"/>
      <c r="N2886" s="242"/>
      <c r="O2886" s="242"/>
      <c r="P2886" s="242"/>
      <c r="Q2886" s="242"/>
      <c r="R2886" s="242"/>
      <c r="S2886" s="242"/>
      <c r="T2886" s="243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44" t="s">
        <v>213</v>
      </c>
      <c r="AU2886" s="244" t="s">
        <v>86</v>
      </c>
      <c r="AV2886" s="13" t="s">
        <v>86</v>
      </c>
      <c r="AW2886" s="13" t="s">
        <v>35</v>
      </c>
      <c r="AX2886" s="13" t="s">
        <v>73</v>
      </c>
      <c r="AY2886" s="244" t="s">
        <v>202</v>
      </c>
    </row>
    <row r="2887" s="13" customFormat="1">
      <c r="A2887" s="13"/>
      <c r="B2887" s="233"/>
      <c r="C2887" s="234"/>
      <c r="D2887" s="235" t="s">
        <v>213</v>
      </c>
      <c r="E2887" s="236" t="s">
        <v>19</v>
      </c>
      <c r="F2887" s="237" t="s">
        <v>3374</v>
      </c>
      <c r="G2887" s="234"/>
      <c r="H2887" s="238">
        <v>101.03</v>
      </c>
      <c r="I2887" s="239"/>
      <c r="J2887" s="234"/>
      <c r="K2887" s="234"/>
      <c r="L2887" s="240"/>
      <c r="M2887" s="241"/>
      <c r="N2887" s="242"/>
      <c r="O2887" s="242"/>
      <c r="P2887" s="242"/>
      <c r="Q2887" s="242"/>
      <c r="R2887" s="242"/>
      <c r="S2887" s="242"/>
      <c r="T2887" s="243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T2887" s="244" t="s">
        <v>213</v>
      </c>
      <c r="AU2887" s="244" t="s">
        <v>86</v>
      </c>
      <c r="AV2887" s="13" t="s">
        <v>86</v>
      </c>
      <c r="AW2887" s="13" t="s">
        <v>35</v>
      </c>
      <c r="AX2887" s="13" t="s">
        <v>73</v>
      </c>
      <c r="AY2887" s="244" t="s">
        <v>202</v>
      </c>
    </row>
    <row r="2888" s="15" customFormat="1">
      <c r="A2888" s="15"/>
      <c r="B2888" s="259"/>
      <c r="C2888" s="260"/>
      <c r="D2888" s="235" t="s">
        <v>213</v>
      </c>
      <c r="E2888" s="261" t="s">
        <v>19</v>
      </c>
      <c r="F2888" s="262" t="s">
        <v>3132</v>
      </c>
      <c r="G2888" s="260"/>
      <c r="H2888" s="261" t="s">
        <v>19</v>
      </c>
      <c r="I2888" s="263"/>
      <c r="J2888" s="260"/>
      <c r="K2888" s="260"/>
      <c r="L2888" s="264"/>
      <c r="M2888" s="265"/>
      <c r="N2888" s="266"/>
      <c r="O2888" s="266"/>
      <c r="P2888" s="266"/>
      <c r="Q2888" s="266"/>
      <c r="R2888" s="266"/>
      <c r="S2888" s="266"/>
      <c r="T2888" s="267"/>
      <c r="U2888" s="15"/>
      <c r="V2888" s="15"/>
      <c r="W2888" s="15"/>
      <c r="X2888" s="15"/>
      <c r="Y2888" s="15"/>
      <c r="Z2888" s="15"/>
      <c r="AA2888" s="15"/>
      <c r="AB2888" s="15"/>
      <c r="AC2888" s="15"/>
      <c r="AD2888" s="15"/>
      <c r="AE2888" s="15"/>
      <c r="AT2888" s="268" t="s">
        <v>213</v>
      </c>
      <c r="AU2888" s="268" t="s">
        <v>86</v>
      </c>
      <c r="AV2888" s="15" t="s">
        <v>80</v>
      </c>
      <c r="AW2888" s="15" t="s">
        <v>35</v>
      </c>
      <c r="AX2888" s="15" t="s">
        <v>73</v>
      </c>
      <c r="AY2888" s="268" t="s">
        <v>202</v>
      </c>
    </row>
    <row r="2889" s="13" customFormat="1">
      <c r="A2889" s="13"/>
      <c r="B2889" s="233"/>
      <c r="C2889" s="234"/>
      <c r="D2889" s="235" t="s">
        <v>213</v>
      </c>
      <c r="E2889" s="236" t="s">
        <v>19</v>
      </c>
      <c r="F2889" s="237" t="s">
        <v>3375</v>
      </c>
      <c r="G2889" s="234"/>
      <c r="H2889" s="238">
        <v>8.5299999999999994</v>
      </c>
      <c r="I2889" s="239"/>
      <c r="J2889" s="234"/>
      <c r="K2889" s="234"/>
      <c r="L2889" s="240"/>
      <c r="M2889" s="241"/>
      <c r="N2889" s="242"/>
      <c r="O2889" s="242"/>
      <c r="P2889" s="242"/>
      <c r="Q2889" s="242"/>
      <c r="R2889" s="242"/>
      <c r="S2889" s="242"/>
      <c r="T2889" s="24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4" t="s">
        <v>213</v>
      </c>
      <c r="AU2889" s="244" t="s">
        <v>86</v>
      </c>
      <c r="AV2889" s="13" t="s">
        <v>86</v>
      </c>
      <c r="AW2889" s="13" t="s">
        <v>35</v>
      </c>
      <c r="AX2889" s="13" t="s">
        <v>73</v>
      </c>
      <c r="AY2889" s="244" t="s">
        <v>202</v>
      </c>
    </row>
    <row r="2890" s="14" customFormat="1">
      <c r="A2890" s="14"/>
      <c r="B2890" s="245"/>
      <c r="C2890" s="246"/>
      <c r="D2890" s="235" t="s">
        <v>213</v>
      </c>
      <c r="E2890" s="247" t="s">
        <v>19</v>
      </c>
      <c r="F2890" s="248" t="s">
        <v>215</v>
      </c>
      <c r="G2890" s="246"/>
      <c r="H2890" s="249">
        <v>1302.8699999999999</v>
      </c>
      <c r="I2890" s="250"/>
      <c r="J2890" s="246"/>
      <c r="K2890" s="246"/>
      <c r="L2890" s="251"/>
      <c r="M2890" s="252"/>
      <c r="N2890" s="253"/>
      <c r="O2890" s="253"/>
      <c r="P2890" s="253"/>
      <c r="Q2890" s="253"/>
      <c r="R2890" s="253"/>
      <c r="S2890" s="253"/>
      <c r="T2890" s="254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T2890" s="255" t="s">
        <v>213</v>
      </c>
      <c r="AU2890" s="255" t="s">
        <v>86</v>
      </c>
      <c r="AV2890" s="14" t="s">
        <v>209</v>
      </c>
      <c r="AW2890" s="14" t="s">
        <v>35</v>
      </c>
      <c r="AX2890" s="14" t="s">
        <v>80</v>
      </c>
      <c r="AY2890" s="255" t="s">
        <v>202</v>
      </c>
    </row>
    <row r="2891" s="2" customFormat="1" ht="16.5" customHeight="1">
      <c r="A2891" s="40"/>
      <c r="B2891" s="41"/>
      <c r="C2891" s="269" t="s">
        <v>1828</v>
      </c>
      <c r="D2891" s="269" t="s">
        <v>314</v>
      </c>
      <c r="E2891" s="270" t="s">
        <v>2137</v>
      </c>
      <c r="F2891" s="271" t="s">
        <v>2010</v>
      </c>
      <c r="G2891" s="272" t="s">
        <v>364</v>
      </c>
      <c r="H2891" s="273">
        <v>0.42999999999999999</v>
      </c>
      <c r="I2891" s="274"/>
      <c r="J2891" s="275">
        <f>ROUND(I2891*H2891,2)</f>
        <v>0</v>
      </c>
      <c r="K2891" s="271" t="s">
        <v>208</v>
      </c>
      <c r="L2891" s="276"/>
      <c r="M2891" s="277" t="s">
        <v>19</v>
      </c>
      <c r="N2891" s="278" t="s">
        <v>45</v>
      </c>
      <c r="O2891" s="86"/>
      <c r="P2891" s="224">
        <f>O2891*H2891</f>
        <v>0</v>
      </c>
      <c r="Q2891" s="224">
        <v>1</v>
      </c>
      <c r="R2891" s="224">
        <f>Q2891*H2891</f>
        <v>0.42999999999999999</v>
      </c>
      <c r="S2891" s="224">
        <v>0</v>
      </c>
      <c r="T2891" s="225">
        <f>S2891*H2891</f>
        <v>0</v>
      </c>
      <c r="U2891" s="40"/>
      <c r="V2891" s="40"/>
      <c r="W2891" s="40"/>
      <c r="X2891" s="40"/>
      <c r="Y2891" s="40"/>
      <c r="Z2891" s="40"/>
      <c r="AA2891" s="40"/>
      <c r="AB2891" s="40"/>
      <c r="AC2891" s="40"/>
      <c r="AD2891" s="40"/>
      <c r="AE2891" s="40"/>
      <c r="AR2891" s="226" t="s">
        <v>622</v>
      </c>
      <c r="AT2891" s="226" t="s">
        <v>314</v>
      </c>
      <c r="AU2891" s="226" t="s">
        <v>86</v>
      </c>
      <c r="AY2891" s="19" t="s">
        <v>202</v>
      </c>
      <c r="BE2891" s="227">
        <f>IF(N2891="základní",J2891,0)</f>
        <v>0</v>
      </c>
      <c r="BF2891" s="227">
        <f>IF(N2891="snížená",J2891,0)</f>
        <v>0</v>
      </c>
      <c r="BG2891" s="227">
        <f>IF(N2891="zákl. přenesená",J2891,0)</f>
        <v>0</v>
      </c>
      <c r="BH2891" s="227">
        <f>IF(N2891="sníž. přenesená",J2891,0)</f>
        <v>0</v>
      </c>
      <c r="BI2891" s="227">
        <f>IF(N2891="nulová",J2891,0)</f>
        <v>0</v>
      </c>
      <c r="BJ2891" s="19" t="s">
        <v>86</v>
      </c>
      <c r="BK2891" s="227">
        <f>ROUND(I2891*H2891,2)</f>
        <v>0</v>
      </c>
      <c r="BL2891" s="19" t="s">
        <v>342</v>
      </c>
      <c r="BM2891" s="226" t="s">
        <v>3376</v>
      </c>
    </row>
    <row r="2892" s="15" customFormat="1">
      <c r="A2892" s="15"/>
      <c r="B2892" s="259"/>
      <c r="C2892" s="260"/>
      <c r="D2892" s="235" t="s">
        <v>213</v>
      </c>
      <c r="E2892" s="261" t="s">
        <v>19</v>
      </c>
      <c r="F2892" s="262" t="s">
        <v>835</v>
      </c>
      <c r="G2892" s="260"/>
      <c r="H2892" s="261" t="s">
        <v>19</v>
      </c>
      <c r="I2892" s="263"/>
      <c r="J2892" s="260"/>
      <c r="K2892" s="260"/>
      <c r="L2892" s="264"/>
      <c r="M2892" s="265"/>
      <c r="N2892" s="266"/>
      <c r="O2892" s="266"/>
      <c r="P2892" s="266"/>
      <c r="Q2892" s="266"/>
      <c r="R2892" s="266"/>
      <c r="S2892" s="266"/>
      <c r="T2892" s="267"/>
      <c r="U2892" s="15"/>
      <c r="V2892" s="15"/>
      <c r="W2892" s="15"/>
      <c r="X2892" s="15"/>
      <c r="Y2892" s="15"/>
      <c r="Z2892" s="15"/>
      <c r="AA2892" s="15"/>
      <c r="AB2892" s="15"/>
      <c r="AC2892" s="15"/>
      <c r="AD2892" s="15"/>
      <c r="AE2892" s="15"/>
      <c r="AT2892" s="268" t="s">
        <v>213</v>
      </c>
      <c r="AU2892" s="268" t="s">
        <v>86</v>
      </c>
      <c r="AV2892" s="15" t="s">
        <v>80</v>
      </c>
      <c r="AW2892" s="15" t="s">
        <v>35</v>
      </c>
      <c r="AX2892" s="15" t="s">
        <v>73</v>
      </c>
      <c r="AY2892" s="268" t="s">
        <v>202</v>
      </c>
    </row>
    <row r="2893" s="15" customFormat="1">
      <c r="A2893" s="15"/>
      <c r="B2893" s="259"/>
      <c r="C2893" s="260"/>
      <c r="D2893" s="235" t="s">
        <v>213</v>
      </c>
      <c r="E2893" s="261" t="s">
        <v>19</v>
      </c>
      <c r="F2893" s="262" t="s">
        <v>3121</v>
      </c>
      <c r="G2893" s="260"/>
      <c r="H2893" s="261" t="s">
        <v>19</v>
      </c>
      <c r="I2893" s="263"/>
      <c r="J2893" s="260"/>
      <c r="K2893" s="260"/>
      <c r="L2893" s="264"/>
      <c r="M2893" s="265"/>
      <c r="N2893" s="266"/>
      <c r="O2893" s="266"/>
      <c r="P2893" s="266"/>
      <c r="Q2893" s="266"/>
      <c r="R2893" s="266"/>
      <c r="S2893" s="266"/>
      <c r="T2893" s="267"/>
      <c r="U2893" s="15"/>
      <c r="V2893" s="15"/>
      <c r="W2893" s="15"/>
      <c r="X2893" s="15"/>
      <c r="Y2893" s="15"/>
      <c r="Z2893" s="15"/>
      <c r="AA2893" s="15"/>
      <c r="AB2893" s="15"/>
      <c r="AC2893" s="15"/>
      <c r="AD2893" s="15"/>
      <c r="AE2893" s="15"/>
      <c r="AT2893" s="268" t="s">
        <v>213</v>
      </c>
      <c r="AU2893" s="268" t="s">
        <v>86</v>
      </c>
      <c r="AV2893" s="15" t="s">
        <v>80</v>
      </c>
      <c r="AW2893" s="15" t="s">
        <v>35</v>
      </c>
      <c r="AX2893" s="15" t="s">
        <v>73</v>
      </c>
      <c r="AY2893" s="268" t="s">
        <v>202</v>
      </c>
    </row>
    <row r="2894" s="13" customFormat="1">
      <c r="A2894" s="13"/>
      <c r="B2894" s="233"/>
      <c r="C2894" s="234"/>
      <c r="D2894" s="235" t="s">
        <v>213</v>
      </c>
      <c r="E2894" s="236" t="s">
        <v>19</v>
      </c>
      <c r="F2894" s="237" t="s">
        <v>3369</v>
      </c>
      <c r="G2894" s="234"/>
      <c r="H2894" s="238">
        <v>73.400000000000006</v>
      </c>
      <c r="I2894" s="239"/>
      <c r="J2894" s="234"/>
      <c r="K2894" s="234"/>
      <c r="L2894" s="240"/>
      <c r="M2894" s="241"/>
      <c r="N2894" s="242"/>
      <c r="O2894" s="242"/>
      <c r="P2894" s="242"/>
      <c r="Q2894" s="242"/>
      <c r="R2894" s="242"/>
      <c r="S2894" s="242"/>
      <c r="T2894" s="24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44" t="s">
        <v>213</v>
      </c>
      <c r="AU2894" s="244" t="s">
        <v>86</v>
      </c>
      <c r="AV2894" s="13" t="s">
        <v>86</v>
      </c>
      <c r="AW2894" s="13" t="s">
        <v>35</v>
      </c>
      <c r="AX2894" s="13" t="s">
        <v>73</v>
      </c>
      <c r="AY2894" s="244" t="s">
        <v>202</v>
      </c>
    </row>
    <row r="2895" s="13" customFormat="1">
      <c r="A2895" s="13"/>
      <c r="B2895" s="233"/>
      <c r="C2895" s="234"/>
      <c r="D2895" s="235" t="s">
        <v>213</v>
      </c>
      <c r="E2895" s="236" t="s">
        <v>19</v>
      </c>
      <c r="F2895" s="237" t="s">
        <v>3370</v>
      </c>
      <c r="G2895" s="234"/>
      <c r="H2895" s="238">
        <v>67.950000000000003</v>
      </c>
      <c r="I2895" s="239"/>
      <c r="J2895" s="234"/>
      <c r="K2895" s="234"/>
      <c r="L2895" s="240"/>
      <c r="M2895" s="241"/>
      <c r="N2895" s="242"/>
      <c r="O2895" s="242"/>
      <c r="P2895" s="242"/>
      <c r="Q2895" s="242"/>
      <c r="R2895" s="242"/>
      <c r="S2895" s="242"/>
      <c r="T2895" s="243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44" t="s">
        <v>213</v>
      </c>
      <c r="AU2895" s="244" t="s">
        <v>86</v>
      </c>
      <c r="AV2895" s="13" t="s">
        <v>86</v>
      </c>
      <c r="AW2895" s="13" t="s">
        <v>35</v>
      </c>
      <c r="AX2895" s="13" t="s">
        <v>73</v>
      </c>
      <c r="AY2895" s="244" t="s">
        <v>202</v>
      </c>
    </row>
    <row r="2896" s="15" customFormat="1">
      <c r="A2896" s="15"/>
      <c r="B2896" s="259"/>
      <c r="C2896" s="260"/>
      <c r="D2896" s="235" t="s">
        <v>213</v>
      </c>
      <c r="E2896" s="261" t="s">
        <v>19</v>
      </c>
      <c r="F2896" s="262" t="s">
        <v>3124</v>
      </c>
      <c r="G2896" s="260"/>
      <c r="H2896" s="261" t="s">
        <v>19</v>
      </c>
      <c r="I2896" s="263"/>
      <c r="J2896" s="260"/>
      <c r="K2896" s="260"/>
      <c r="L2896" s="264"/>
      <c r="M2896" s="265"/>
      <c r="N2896" s="266"/>
      <c r="O2896" s="266"/>
      <c r="P2896" s="266"/>
      <c r="Q2896" s="266"/>
      <c r="R2896" s="266"/>
      <c r="S2896" s="266"/>
      <c r="T2896" s="267"/>
      <c r="U2896" s="15"/>
      <c r="V2896" s="15"/>
      <c r="W2896" s="15"/>
      <c r="X2896" s="15"/>
      <c r="Y2896" s="15"/>
      <c r="Z2896" s="15"/>
      <c r="AA2896" s="15"/>
      <c r="AB2896" s="15"/>
      <c r="AC2896" s="15"/>
      <c r="AD2896" s="15"/>
      <c r="AE2896" s="15"/>
      <c r="AT2896" s="268" t="s">
        <v>213</v>
      </c>
      <c r="AU2896" s="268" t="s">
        <v>86</v>
      </c>
      <c r="AV2896" s="15" t="s">
        <v>80</v>
      </c>
      <c r="AW2896" s="15" t="s">
        <v>35</v>
      </c>
      <c r="AX2896" s="15" t="s">
        <v>73</v>
      </c>
      <c r="AY2896" s="268" t="s">
        <v>202</v>
      </c>
    </row>
    <row r="2897" s="13" customFormat="1">
      <c r="A2897" s="13"/>
      <c r="B2897" s="233"/>
      <c r="C2897" s="234"/>
      <c r="D2897" s="235" t="s">
        <v>213</v>
      </c>
      <c r="E2897" s="236" t="s">
        <v>19</v>
      </c>
      <c r="F2897" s="237" t="s">
        <v>3371</v>
      </c>
      <c r="G2897" s="234"/>
      <c r="H2897" s="238">
        <v>28.07</v>
      </c>
      <c r="I2897" s="239"/>
      <c r="J2897" s="234"/>
      <c r="K2897" s="234"/>
      <c r="L2897" s="240"/>
      <c r="M2897" s="241"/>
      <c r="N2897" s="242"/>
      <c r="O2897" s="242"/>
      <c r="P2897" s="242"/>
      <c r="Q2897" s="242"/>
      <c r="R2897" s="242"/>
      <c r="S2897" s="242"/>
      <c r="T2897" s="243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4" t="s">
        <v>213</v>
      </c>
      <c r="AU2897" s="244" t="s">
        <v>86</v>
      </c>
      <c r="AV2897" s="13" t="s">
        <v>86</v>
      </c>
      <c r="AW2897" s="13" t="s">
        <v>35</v>
      </c>
      <c r="AX2897" s="13" t="s">
        <v>73</v>
      </c>
      <c r="AY2897" s="244" t="s">
        <v>202</v>
      </c>
    </row>
    <row r="2898" s="15" customFormat="1">
      <c r="A2898" s="15"/>
      <c r="B2898" s="259"/>
      <c r="C2898" s="260"/>
      <c r="D2898" s="235" t="s">
        <v>213</v>
      </c>
      <c r="E2898" s="261" t="s">
        <v>19</v>
      </c>
      <c r="F2898" s="262" t="s">
        <v>3128</v>
      </c>
      <c r="G2898" s="260"/>
      <c r="H2898" s="261" t="s">
        <v>19</v>
      </c>
      <c r="I2898" s="263"/>
      <c r="J2898" s="260"/>
      <c r="K2898" s="260"/>
      <c r="L2898" s="264"/>
      <c r="M2898" s="265"/>
      <c r="N2898" s="266"/>
      <c r="O2898" s="266"/>
      <c r="P2898" s="266"/>
      <c r="Q2898" s="266"/>
      <c r="R2898" s="266"/>
      <c r="S2898" s="266"/>
      <c r="T2898" s="267"/>
      <c r="U2898" s="15"/>
      <c r="V2898" s="15"/>
      <c r="W2898" s="15"/>
      <c r="X2898" s="15"/>
      <c r="Y2898" s="15"/>
      <c r="Z2898" s="15"/>
      <c r="AA2898" s="15"/>
      <c r="AB2898" s="15"/>
      <c r="AC2898" s="15"/>
      <c r="AD2898" s="15"/>
      <c r="AE2898" s="15"/>
      <c r="AT2898" s="268" t="s">
        <v>213</v>
      </c>
      <c r="AU2898" s="268" t="s">
        <v>86</v>
      </c>
      <c r="AV2898" s="15" t="s">
        <v>80</v>
      </c>
      <c r="AW2898" s="15" t="s">
        <v>35</v>
      </c>
      <c r="AX2898" s="15" t="s">
        <v>73</v>
      </c>
      <c r="AY2898" s="268" t="s">
        <v>202</v>
      </c>
    </row>
    <row r="2899" s="13" customFormat="1">
      <c r="A2899" s="13"/>
      <c r="B2899" s="233"/>
      <c r="C2899" s="234"/>
      <c r="D2899" s="235" t="s">
        <v>213</v>
      </c>
      <c r="E2899" s="236" t="s">
        <v>19</v>
      </c>
      <c r="F2899" s="237" t="s">
        <v>3372</v>
      </c>
      <c r="G2899" s="234"/>
      <c r="H2899" s="238">
        <v>666.14999999999998</v>
      </c>
      <c r="I2899" s="239"/>
      <c r="J2899" s="234"/>
      <c r="K2899" s="234"/>
      <c r="L2899" s="240"/>
      <c r="M2899" s="241"/>
      <c r="N2899" s="242"/>
      <c r="O2899" s="242"/>
      <c r="P2899" s="242"/>
      <c r="Q2899" s="242"/>
      <c r="R2899" s="242"/>
      <c r="S2899" s="242"/>
      <c r="T2899" s="243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4" t="s">
        <v>213</v>
      </c>
      <c r="AU2899" s="244" t="s">
        <v>86</v>
      </c>
      <c r="AV2899" s="13" t="s">
        <v>86</v>
      </c>
      <c r="AW2899" s="13" t="s">
        <v>35</v>
      </c>
      <c r="AX2899" s="13" t="s">
        <v>73</v>
      </c>
      <c r="AY2899" s="244" t="s">
        <v>202</v>
      </c>
    </row>
    <row r="2900" s="13" customFormat="1">
      <c r="A2900" s="13"/>
      <c r="B2900" s="233"/>
      <c r="C2900" s="234"/>
      <c r="D2900" s="235" t="s">
        <v>213</v>
      </c>
      <c r="E2900" s="236" t="s">
        <v>19</v>
      </c>
      <c r="F2900" s="237" t="s">
        <v>3373</v>
      </c>
      <c r="G2900" s="234"/>
      <c r="H2900" s="238">
        <v>357.74000000000001</v>
      </c>
      <c r="I2900" s="239"/>
      <c r="J2900" s="234"/>
      <c r="K2900" s="234"/>
      <c r="L2900" s="240"/>
      <c r="M2900" s="241"/>
      <c r="N2900" s="242"/>
      <c r="O2900" s="242"/>
      <c r="P2900" s="242"/>
      <c r="Q2900" s="242"/>
      <c r="R2900" s="242"/>
      <c r="S2900" s="242"/>
      <c r="T2900" s="24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4" t="s">
        <v>213</v>
      </c>
      <c r="AU2900" s="244" t="s">
        <v>86</v>
      </c>
      <c r="AV2900" s="13" t="s">
        <v>86</v>
      </c>
      <c r="AW2900" s="13" t="s">
        <v>35</v>
      </c>
      <c r="AX2900" s="13" t="s">
        <v>73</v>
      </c>
      <c r="AY2900" s="244" t="s">
        <v>202</v>
      </c>
    </row>
    <row r="2901" s="13" customFormat="1">
      <c r="A2901" s="13"/>
      <c r="B2901" s="233"/>
      <c r="C2901" s="234"/>
      <c r="D2901" s="235" t="s">
        <v>213</v>
      </c>
      <c r="E2901" s="236" t="s">
        <v>19</v>
      </c>
      <c r="F2901" s="237" t="s">
        <v>3374</v>
      </c>
      <c r="G2901" s="234"/>
      <c r="H2901" s="238">
        <v>101.03</v>
      </c>
      <c r="I2901" s="239"/>
      <c r="J2901" s="234"/>
      <c r="K2901" s="234"/>
      <c r="L2901" s="240"/>
      <c r="M2901" s="241"/>
      <c r="N2901" s="242"/>
      <c r="O2901" s="242"/>
      <c r="P2901" s="242"/>
      <c r="Q2901" s="242"/>
      <c r="R2901" s="242"/>
      <c r="S2901" s="242"/>
      <c r="T2901" s="243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4" t="s">
        <v>213</v>
      </c>
      <c r="AU2901" s="244" t="s">
        <v>86</v>
      </c>
      <c r="AV2901" s="13" t="s">
        <v>86</v>
      </c>
      <c r="AW2901" s="13" t="s">
        <v>35</v>
      </c>
      <c r="AX2901" s="13" t="s">
        <v>73</v>
      </c>
      <c r="AY2901" s="244" t="s">
        <v>202</v>
      </c>
    </row>
    <row r="2902" s="15" customFormat="1">
      <c r="A2902" s="15"/>
      <c r="B2902" s="259"/>
      <c r="C2902" s="260"/>
      <c r="D2902" s="235" t="s">
        <v>213</v>
      </c>
      <c r="E2902" s="261" t="s">
        <v>19</v>
      </c>
      <c r="F2902" s="262" t="s">
        <v>3132</v>
      </c>
      <c r="G2902" s="260"/>
      <c r="H2902" s="261" t="s">
        <v>19</v>
      </c>
      <c r="I2902" s="263"/>
      <c r="J2902" s="260"/>
      <c r="K2902" s="260"/>
      <c r="L2902" s="264"/>
      <c r="M2902" s="265"/>
      <c r="N2902" s="266"/>
      <c r="O2902" s="266"/>
      <c r="P2902" s="266"/>
      <c r="Q2902" s="266"/>
      <c r="R2902" s="266"/>
      <c r="S2902" s="266"/>
      <c r="T2902" s="267"/>
      <c r="U2902" s="15"/>
      <c r="V2902" s="15"/>
      <c r="W2902" s="15"/>
      <c r="X2902" s="15"/>
      <c r="Y2902" s="15"/>
      <c r="Z2902" s="15"/>
      <c r="AA2902" s="15"/>
      <c r="AB2902" s="15"/>
      <c r="AC2902" s="15"/>
      <c r="AD2902" s="15"/>
      <c r="AE2902" s="15"/>
      <c r="AT2902" s="268" t="s">
        <v>213</v>
      </c>
      <c r="AU2902" s="268" t="s">
        <v>86</v>
      </c>
      <c r="AV2902" s="15" t="s">
        <v>80</v>
      </c>
      <c r="AW2902" s="15" t="s">
        <v>35</v>
      </c>
      <c r="AX2902" s="15" t="s">
        <v>73</v>
      </c>
      <c r="AY2902" s="268" t="s">
        <v>202</v>
      </c>
    </row>
    <row r="2903" s="13" customFormat="1">
      <c r="A2903" s="13"/>
      <c r="B2903" s="233"/>
      <c r="C2903" s="234"/>
      <c r="D2903" s="235" t="s">
        <v>213</v>
      </c>
      <c r="E2903" s="236" t="s">
        <v>19</v>
      </c>
      <c r="F2903" s="237" t="s">
        <v>3375</v>
      </c>
      <c r="G2903" s="234"/>
      <c r="H2903" s="238">
        <v>8.5299999999999994</v>
      </c>
      <c r="I2903" s="239"/>
      <c r="J2903" s="234"/>
      <c r="K2903" s="234"/>
      <c r="L2903" s="240"/>
      <c r="M2903" s="241"/>
      <c r="N2903" s="242"/>
      <c r="O2903" s="242"/>
      <c r="P2903" s="242"/>
      <c r="Q2903" s="242"/>
      <c r="R2903" s="242"/>
      <c r="S2903" s="242"/>
      <c r="T2903" s="243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4" t="s">
        <v>213</v>
      </c>
      <c r="AU2903" s="244" t="s">
        <v>86</v>
      </c>
      <c r="AV2903" s="13" t="s">
        <v>86</v>
      </c>
      <c r="AW2903" s="13" t="s">
        <v>35</v>
      </c>
      <c r="AX2903" s="13" t="s">
        <v>73</v>
      </c>
      <c r="AY2903" s="244" t="s">
        <v>202</v>
      </c>
    </row>
    <row r="2904" s="14" customFormat="1">
      <c r="A2904" s="14"/>
      <c r="B2904" s="245"/>
      <c r="C2904" s="246"/>
      <c r="D2904" s="235" t="s">
        <v>213</v>
      </c>
      <c r="E2904" s="247" t="s">
        <v>19</v>
      </c>
      <c r="F2904" s="248" t="s">
        <v>215</v>
      </c>
      <c r="G2904" s="246"/>
      <c r="H2904" s="249">
        <v>1302.8699999999999</v>
      </c>
      <c r="I2904" s="250"/>
      <c r="J2904" s="246"/>
      <c r="K2904" s="246"/>
      <c r="L2904" s="251"/>
      <c r="M2904" s="252"/>
      <c r="N2904" s="253"/>
      <c r="O2904" s="253"/>
      <c r="P2904" s="253"/>
      <c r="Q2904" s="253"/>
      <c r="R2904" s="253"/>
      <c r="S2904" s="253"/>
      <c r="T2904" s="254"/>
      <c r="U2904" s="14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T2904" s="255" t="s">
        <v>213</v>
      </c>
      <c r="AU2904" s="255" t="s">
        <v>86</v>
      </c>
      <c r="AV2904" s="14" t="s">
        <v>209</v>
      </c>
      <c r="AW2904" s="14" t="s">
        <v>35</v>
      </c>
      <c r="AX2904" s="14" t="s">
        <v>80</v>
      </c>
      <c r="AY2904" s="255" t="s">
        <v>202</v>
      </c>
    </row>
    <row r="2905" s="13" customFormat="1">
      <c r="A2905" s="13"/>
      <c r="B2905" s="233"/>
      <c r="C2905" s="234"/>
      <c r="D2905" s="235" t="s">
        <v>213</v>
      </c>
      <c r="E2905" s="234"/>
      <c r="F2905" s="237" t="s">
        <v>3377</v>
      </c>
      <c r="G2905" s="234"/>
      <c r="H2905" s="238">
        <v>0.42999999999999999</v>
      </c>
      <c r="I2905" s="239"/>
      <c r="J2905" s="234"/>
      <c r="K2905" s="234"/>
      <c r="L2905" s="240"/>
      <c r="M2905" s="241"/>
      <c r="N2905" s="242"/>
      <c r="O2905" s="242"/>
      <c r="P2905" s="242"/>
      <c r="Q2905" s="242"/>
      <c r="R2905" s="242"/>
      <c r="S2905" s="242"/>
      <c r="T2905" s="243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4" t="s">
        <v>213</v>
      </c>
      <c r="AU2905" s="244" t="s">
        <v>86</v>
      </c>
      <c r="AV2905" s="13" t="s">
        <v>86</v>
      </c>
      <c r="AW2905" s="13" t="s">
        <v>4</v>
      </c>
      <c r="AX2905" s="13" t="s">
        <v>80</v>
      </c>
      <c r="AY2905" s="244" t="s">
        <v>202</v>
      </c>
    </row>
    <row r="2906" s="2" customFormat="1" ht="21.75" customHeight="1">
      <c r="A2906" s="40"/>
      <c r="B2906" s="41"/>
      <c r="C2906" s="215" t="s">
        <v>1835</v>
      </c>
      <c r="D2906" s="215" t="s">
        <v>204</v>
      </c>
      <c r="E2906" s="216" t="s">
        <v>3378</v>
      </c>
      <c r="F2906" s="217" t="s">
        <v>3379</v>
      </c>
      <c r="G2906" s="218" t="s">
        <v>218</v>
      </c>
      <c r="H2906" s="219">
        <v>184.911</v>
      </c>
      <c r="I2906" s="220"/>
      <c r="J2906" s="221">
        <f>ROUND(I2906*H2906,2)</f>
        <v>0</v>
      </c>
      <c r="K2906" s="217" t="s">
        <v>208</v>
      </c>
      <c r="L2906" s="46"/>
      <c r="M2906" s="222" t="s">
        <v>19</v>
      </c>
      <c r="N2906" s="223" t="s">
        <v>45</v>
      </c>
      <c r="O2906" s="86"/>
      <c r="P2906" s="224">
        <f>O2906*H2906</f>
        <v>0</v>
      </c>
      <c r="Q2906" s="224">
        <v>0</v>
      </c>
      <c r="R2906" s="224">
        <f>Q2906*H2906</f>
        <v>0</v>
      </c>
      <c r="S2906" s="224">
        <v>0</v>
      </c>
      <c r="T2906" s="225">
        <f>S2906*H2906</f>
        <v>0</v>
      </c>
      <c r="U2906" s="40"/>
      <c r="V2906" s="40"/>
      <c r="W2906" s="40"/>
      <c r="X2906" s="40"/>
      <c r="Y2906" s="40"/>
      <c r="Z2906" s="40"/>
      <c r="AA2906" s="40"/>
      <c r="AB2906" s="40"/>
      <c r="AC2906" s="40"/>
      <c r="AD2906" s="40"/>
      <c r="AE2906" s="40"/>
      <c r="AR2906" s="226" t="s">
        <v>342</v>
      </c>
      <c r="AT2906" s="226" t="s">
        <v>204</v>
      </c>
      <c r="AU2906" s="226" t="s">
        <v>86</v>
      </c>
      <c r="AY2906" s="19" t="s">
        <v>202</v>
      </c>
      <c r="BE2906" s="227">
        <f>IF(N2906="základní",J2906,0)</f>
        <v>0</v>
      </c>
      <c r="BF2906" s="227">
        <f>IF(N2906="snížená",J2906,0)</f>
        <v>0</v>
      </c>
      <c r="BG2906" s="227">
        <f>IF(N2906="zákl. přenesená",J2906,0)</f>
        <v>0</v>
      </c>
      <c r="BH2906" s="227">
        <f>IF(N2906="sníž. přenesená",J2906,0)</f>
        <v>0</v>
      </c>
      <c r="BI2906" s="227">
        <f>IF(N2906="nulová",J2906,0)</f>
        <v>0</v>
      </c>
      <c r="BJ2906" s="19" t="s">
        <v>86</v>
      </c>
      <c r="BK2906" s="227">
        <f>ROUND(I2906*H2906,2)</f>
        <v>0</v>
      </c>
      <c r="BL2906" s="19" t="s">
        <v>342</v>
      </c>
      <c r="BM2906" s="226" t="s">
        <v>3380</v>
      </c>
    </row>
    <row r="2907" s="2" customFormat="1">
      <c r="A2907" s="40"/>
      <c r="B2907" s="41"/>
      <c r="C2907" s="42"/>
      <c r="D2907" s="228" t="s">
        <v>211</v>
      </c>
      <c r="E2907" s="42"/>
      <c r="F2907" s="229" t="s">
        <v>3381</v>
      </c>
      <c r="G2907" s="42"/>
      <c r="H2907" s="42"/>
      <c r="I2907" s="230"/>
      <c r="J2907" s="42"/>
      <c r="K2907" s="42"/>
      <c r="L2907" s="46"/>
      <c r="M2907" s="231"/>
      <c r="N2907" s="232"/>
      <c r="O2907" s="86"/>
      <c r="P2907" s="86"/>
      <c r="Q2907" s="86"/>
      <c r="R2907" s="86"/>
      <c r="S2907" s="86"/>
      <c r="T2907" s="87"/>
      <c r="U2907" s="40"/>
      <c r="V2907" s="40"/>
      <c r="W2907" s="40"/>
      <c r="X2907" s="40"/>
      <c r="Y2907" s="40"/>
      <c r="Z2907" s="40"/>
      <c r="AA2907" s="40"/>
      <c r="AB2907" s="40"/>
      <c r="AC2907" s="40"/>
      <c r="AD2907" s="40"/>
      <c r="AE2907" s="40"/>
      <c r="AT2907" s="19" t="s">
        <v>211</v>
      </c>
      <c r="AU2907" s="19" t="s">
        <v>86</v>
      </c>
    </row>
    <row r="2908" s="15" customFormat="1">
      <c r="A2908" s="15"/>
      <c r="B2908" s="259"/>
      <c r="C2908" s="260"/>
      <c r="D2908" s="235" t="s">
        <v>213</v>
      </c>
      <c r="E2908" s="261" t="s">
        <v>19</v>
      </c>
      <c r="F2908" s="262" t="s">
        <v>2996</v>
      </c>
      <c r="G2908" s="260"/>
      <c r="H2908" s="261" t="s">
        <v>19</v>
      </c>
      <c r="I2908" s="263"/>
      <c r="J2908" s="260"/>
      <c r="K2908" s="260"/>
      <c r="L2908" s="264"/>
      <c r="M2908" s="265"/>
      <c r="N2908" s="266"/>
      <c r="O2908" s="266"/>
      <c r="P2908" s="266"/>
      <c r="Q2908" s="266"/>
      <c r="R2908" s="266"/>
      <c r="S2908" s="266"/>
      <c r="T2908" s="267"/>
      <c r="U2908" s="15"/>
      <c r="V2908" s="15"/>
      <c r="W2908" s="15"/>
      <c r="X2908" s="15"/>
      <c r="Y2908" s="15"/>
      <c r="Z2908" s="15"/>
      <c r="AA2908" s="15"/>
      <c r="AB2908" s="15"/>
      <c r="AC2908" s="15"/>
      <c r="AD2908" s="15"/>
      <c r="AE2908" s="15"/>
      <c r="AT2908" s="268" t="s">
        <v>213</v>
      </c>
      <c r="AU2908" s="268" t="s">
        <v>86</v>
      </c>
      <c r="AV2908" s="15" t="s">
        <v>80</v>
      </c>
      <c r="AW2908" s="15" t="s">
        <v>35</v>
      </c>
      <c r="AX2908" s="15" t="s">
        <v>73</v>
      </c>
      <c r="AY2908" s="268" t="s">
        <v>202</v>
      </c>
    </row>
    <row r="2909" s="15" customFormat="1">
      <c r="A2909" s="15"/>
      <c r="B2909" s="259"/>
      <c r="C2909" s="260"/>
      <c r="D2909" s="235" t="s">
        <v>213</v>
      </c>
      <c r="E2909" s="261" t="s">
        <v>19</v>
      </c>
      <c r="F2909" s="262" t="s">
        <v>835</v>
      </c>
      <c r="G2909" s="260"/>
      <c r="H2909" s="261" t="s">
        <v>19</v>
      </c>
      <c r="I2909" s="263"/>
      <c r="J2909" s="260"/>
      <c r="K2909" s="260"/>
      <c r="L2909" s="264"/>
      <c r="M2909" s="265"/>
      <c r="N2909" s="266"/>
      <c r="O2909" s="266"/>
      <c r="P2909" s="266"/>
      <c r="Q2909" s="266"/>
      <c r="R2909" s="266"/>
      <c r="S2909" s="266"/>
      <c r="T2909" s="267"/>
      <c r="U2909" s="15"/>
      <c r="V2909" s="15"/>
      <c r="W2909" s="15"/>
      <c r="X2909" s="15"/>
      <c r="Y2909" s="15"/>
      <c r="Z2909" s="15"/>
      <c r="AA2909" s="15"/>
      <c r="AB2909" s="15"/>
      <c r="AC2909" s="15"/>
      <c r="AD2909" s="15"/>
      <c r="AE2909" s="15"/>
      <c r="AT2909" s="268" t="s">
        <v>213</v>
      </c>
      <c r="AU2909" s="268" t="s">
        <v>86</v>
      </c>
      <c r="AV2909" s="15" t="s">
        <v>80</v>
      </c>
      <c r="AW2909" s="15" t="s">
        <v>35</v>
      </c>
      <c r="AX2909" s="15" t="s">
        <v>73</v>
      </c>
      <c r="AY2909" s="268" t="s">
        <v>202</v>
      </c>
    </row>
    <row r="2910" s="13" customFormat="1">
      <c r="A2910" s="13"/>
      <c r="B2910" s="233"/>
      <c r="C2910" s="234"/>
      <c r="D2910" s="235" t="s">
        <v>213</v>
      </c>
      <c r="E2910" s="236" t="s">
        <v>19</v>
      </c>
      <c r="F2910" s="237" t="s">
        <v>3382</v>
      </c>
      <c r="G2910" s="234"/>
      <c r="H2910" s="238">
        <v>50.468000000000004</v>
      </c>
      <c r="I2910" s="239"/>
      <c r="J2910" s="234"/>
      <c r="K2910" s="234"/>
      <c r="L2910" s="240"/>
      <c r="M2910" s="241"/>
      <c r="N2910" s="242"/>
      <c r="O2910" s="242"/>
      <c r="P2910" s="242"/>
      <c r="Q2910" s="242"/>
      <c r="R2910" s="242"/>
      <c r="S2910" s="242"/>
      <c r="T2910" s="243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4" t="s">
        <v>213</v>
      </c>
      <c r="AU2910" s="244" t="s">
        <v>86</v>
      </c>
      <c r="AV2910" s="13" t="s">
        <v>86</v>
      </c>
      <c r="AW2910" s="13" t="s">
        <v>35</v>
      </c>
      <c r="AX2910" s="13" t="s">
        <v>73</v>
      </c>
      <c r="AY2910" s="244" t="s">
        <v>202</v>
      </c>
    </row>
    <row r="2911" s="13" customFormat="1">
      <c r="A2911" s="13"/>
      <c r="B2911" s="233"/>
      <c r="C2911" s="234"/>
      <c r="D2911" s="235" t="s">
        <v>213</v>
      </c>
      <c r="E2911" s="236" t="s">
        <v>19</v>
      </c>
      <c r="F2911" s="237" t="s">
        <v>3383</v>
      </c>
      <c r="G2911" s="234"/>
      <c r="H2911" s="238">
        <v>14.699999999999999</v>
      </c>
      <c r="I2911" s="239"/>
      <c r="J2911" s="234"/>
      <c r="K2911" s="234"/>
      <c r="L2911" s="240"/>
      <c r="M2911" s="241"/>
      <c r="N2911" s="242"/>
      <c r="O2911" s="242"/>
      <c r="P2911" s="242"/>
      <c r="Q2911" s="242"/>
      <c r="R2911" s="242"/>
      <c r="S2911" s="242"/>
      <c r="T2911" s="243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4" t="s">
        <v>213</v>
      </c>
      <c r="AU2911" s="244" t="s">
        <v>86</v>
      </c>
      <c r="AV2911" s="13" t="s">
        <v>86</v>
      </c>
      <c r="AW2911" s="13" t="s">
        <v>35</v>
      </c>
      <c r="AX2911" s="13" t="s">
        <v>73</v>
      </c>
      <c r="AY2911" s="244" t="s">
        <v>202</v>
      </c>
    </row>
    <row r="2912" s="13" customFormat="1">
      <c r="A2912" s="13"/>
      <c r="B2912" s="233"/>
      <c r="C2912" s="234"/>
      <c r="D2912" s="235" t="s">
        <v>213</v>
      </c>
      <c r="E2912" s="236" t="s">
        <v>19</v>
      </c>
      <c r="F2912" s="237" t="s">
        <v>3384</v>
      </c>
      <c r="G2912" s="234"/>
      <c r="H2912" s="238">
        <v>55.875</v>
      </c>
      <c r="I2912" s="239"/>
      <c r="J2912" s="234"/>
      <c r="K2912" s="234"/>
      <c r="L2912" s="240"/>
      <c r="M2912" s="241"/>
      <c r="N2912" s="242"/>
      <c r="O2912" s="242"/>
      <c r="P2912" s="242"/>
      <c r="Q2912" s="242"/>
      <c r="R2912" s="242"/>
      <c r="S2912" s="242"/>
      <c r="T2912" s="243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4" t="s">
        <v>213</v>
      </c>
      <c r="AU2912" s="244" t="s">
        <v>86</v>
      </c>
      <c r="AV2912" s="13" t="s">
        <v>86</v>
      </c>
      <c r="AW2912" s="13" t="s">
        <v>35</v>
      </c>
      <c r="AX2912" s="13" t="s">
        <v>73</v>
      </c>
      <c r="AY2912" s="244" t="s">
        <v>202</v>
      </c>
    </row>
    <row r="2913" s="13" customFormat="1">
      <c r="A2913" s="13"/>
      <c r="B2913" s="233"/>
      <c r="C2913" s="234"/>
      <c r="D2913" s="235" t="s">
        <v>213</v>
      </c>
      <c r="E2913" s="236" t="s">
        <v>19</v>
      </c>
      <c r="F2913" s="237" t="s">
        <v>3385</v>
      </c>
      <c r="G2913" s="234"/>
      <c r="H2913" s="238">
        <v>15</v>
      </c>
      <c r="I2913" s="239"/>
      <c r="J2913" s="234"/>
      <c r="K2913" s="234"/>
      <c r="L2913" s="240"/>
      <c r="M2913" s="241"/>
      <c r="N2913" s="242"/>
      <c r="O2913" s="242"/>
      <c r="P2913" s="242"/>
      <c r="Q2913" s="242"/>
      <c r="R2913" s="242"/>
      <c r="S2913" s="242"/>
      <c r="T2913" s="243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4" t="s">
        <v>213</v>
      </c>
      <c r="AU2913" s="244" t="s">
        <v>86</v>
      </c>
      <c r="AV2913" s="13" t="s">
        <v>86</v>
      </c>
      <c r="AW2913" s="13" t="s">
        <v>35</v>
      </c>
      <c r="AX2913" s="13" t="s">
        <v>73</v>
      </c>
      <c r="AY2913" s="244" t="s">
        <v>202</v>
      </c>
    </row>
    <row r="2914" s="13" customFormat="1">
      <c r="A2914" s="13"/>
      <c r="B2914" s="233"/>
      <c r="C2914" s="234"/>
      <c r="D2914" s="235" t="s">
        <v>213</v>
      </c>
      <c r="E2914" s="236" t="s">
        <v>19</v>
      </c>
      <c r="F2914" s="237" t="s">
        <v>3386</v>
      </c>
      <c r="G2914" s="234"/>
      <c r="H2914" s="238">
        <v>48.868000000000002</v>
      </c>
      <c r="I2914" s="239"/>
      <c r="J2914" s="234"/>
      <c r="K2914" s="234"/>
      <c r="L2914" s="240"/>
      <c r="M2914" s="241"/>
      <c r="N2914" s="242"/>
      <c r="O2914" s="242"/>
      <c r="P2914" s="242"/>
      <c r="Q2914" s="242"/>
      <c r="R2914" s="242"/>
      <c r="S2914" s="242"/>
      <c r="T2914" s="243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44" t="s">
        <v>213</v>
      </c>
      <c r="AU2914" s="244" t="s">
        <v>86</v>
      </c>
      <c r="AV2914" s="13" t="s">
        <v>86</v>
      </c>
      <c r="AW2914" s="13" t="s">
        <v>35</v>
      </c>
      <c r="AX2914" s="13" t="s">
        <v>73</v>
      </c>
      <c r="AY2914" s="244" t="s">
        <v>202</v>
      </c>
    </row>
    <row r="2915" s="14" customFormat="1">
      <c r="A2915" s="14"/>
      <c r="B2915" s="245"/>
      <c r="C2915" s="246"/>
      <c r="D2915" s="235" t="s">
        <v>213</v>
      </c>
      <c r="E2915" s="247" t="s">
        <v>19</v>
      </c>
      <c r="F2915" s="248" t="s">
        <v>215</v>
      </c>
      <c r="G2915" s="246"/>
      <c r="H2915" s="249">
        <v>184.911</v>
      </c>
      <c r="I2915" s="250"/>
      <c r="J2915" s="246"/>
      <c r="K2915" s="246"/>
      <c r="L2915" s="251"/>
      <c r="M2915" s="252"/>
      <c r="N2915" s="253"/>
      <c r="O2915" s="253"/>
      <c r="P2915" s="253"/>
      <c r="Q2915" s="253"/>
      <c r="R2915" s="253"/>
      <c r="S2915" s="253"/>
      <c r="T2915" s="25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55" t="s">
        <v>213</v>
      </c>
      <c r="AU2915" s="255" t="s">
        <v>86</v>
      </c>
      <c r="AV2915" s="14" t="s">
        <v>209</v>
      </c>
      <c r="AW2915" s="14" t="s">
        <v>35</v>
      </c>
      <c r="AX2915" s="14" t="s">
        <v>80</v>
      </c>
      <c r="AY2915" s="255" t="s">
        <v>202</v>
      </c>
    </row>
    <row r="2916" s="2" customFormat="1" ht="16.5" customHeight="1">
      <c r="A2916" s="40"/>
      <c r="B2916" s="41"/>
      <c r="C2916" s="269" t="s">
        <v>1841</v>
      </c>
      <c r="D2916" s="269" t="s">
        <v>314</v>
      </c>
      <c r="E2916" s="270" t="s">
        <v>2158</v>
      </c>
      <c r="F2916" s="271" t="s">
        <v>2010</v>
      </c>
      <c r="G2916" s="272" t="s">
        <v>364</v>
      </c>
      <c r="H2916" s="273">
        <v>0.063</v>
      </c>
      <c r="I2916" s="274"/>
      <c r="J2916" s="275">
        <f>ROUND(I2916*H2916,2)</f>
        <v>0</v>
      </c>
      <c r="K2916" s="271" t="s">
        <v>208</v>
      </c>
      <c r="L2916" s="276"/>
      <c r="M2916" s="277" t="s">
        <v>19</v>
      </c>
      <c r="N2916" s="278" t="s">
        <v>45</v>
      </c>
      <c r="O2916" s="86"/>
      <c r="P2916" s="224">
        <f>O2916*H2916</f>
        <v>0</v>
      </c>
      <c r="Q2916" s="224">
        <v>1</v>
      </c>
      <c r="R2916" s="224">
        <f>Q2916*H2916</f>
        <v>0.063</v>
      </c>
      <c r="S2916" s="224">
        <v>0</v>
      </c>
      <c r="T2916" s="225">
        <f>S2916*H2916</f>
        <v>0</v>
      </c>
      <c r="U2916" s="40"/>
      <c r="V2916" s="40"/>
      <c r="W2916" s="40"/>
      <c r="X2916" s="40"/>
      <c r="Y2916" s="40"/>
      <c r="Z2916" s="40"/>
      <c r="AA2916" s="40"/>
      <c r="AB2916" s="40"/>
      <c r="AC2916" s="40"/>
      <c r="AD2916" s="40"/>
      <c r="AE2916" s="40"/>
      <c r="AR2916" s="226" t="s">
        <v>622</v>
      </c>
      <c r="AT2916" s="226" t="s">
        <v>314</v>
      </c>
      <c r="AU2916" s="226" t="s">
        <v>86</v>
      </c>
      <c r="AY2916" s="19" t="s">
        <v>202</v>
      </c>
      <c r="BE2916" s="227">
        <f>IF(N2916="základní",J2916,0)</f>
        <v>0</v>
      </c>
      <c r="BF2916" s="227">
        <f>IF(N2916="snížená",J2916,0)</f>
        <v>0</v>
      </c>
      <c r="BG2916" s="227">
        <f>IF(N2916="zákl. přenesená",J2916,0)</f>
        <v>0</v>
      </c>
      <c r="BH2916" s="227">
        <f>IF(N2916="sníž. přenesená",J2916,0)</f>
        <v>0</v>
      </c>
      <c r="BI2916" s="227">
        <f>IF(N2916="nulová",J2916,0)</f>
        <v>0</v>
      </c>
      <c r="BJ2916" s="19" t="s">
        <v>86</v>
      </c>
      <c r="BK2916" s="227">
        <f>ROUND(I2916*H2916,2)</f>
        <v>0</v>
      </c>
      <c r="BL2916" s="19" t="s">
        <v>342</v>
      </c>
      <c r="BM2916" s="226" t="s">
        <v>3387</v>
      </c>
    </row>
    <row r="2917" s="15" customFormat="1">
      <c r="A2917" s="15"/>
      <c r="B2917" s="259"/>
      <c r="C2917" s="260"/>
      <c r="D2917" s="235" t="s">
        <v>213</v>
      </c>
      <c r="E2917" s="261" t="s">
        <v>19</v>
      </c>
      <c r="F2917" s="262" t="s">
        <v>2996</v>
      </c>
      <c r="G2917" s="260"/>
      <c r="H2917" s="261" t="s">
        <v>19</v>
      </c>
      <c r="I2917" s="263"/>
      <c r="J2917" s="260"/>
      <c r="K2917" s="260"/>
      <c r="L2917" s="264"/>
      <c r="M2917" s="265"/>
      <c r="N2917" s="266"/>
      <c r="O2917" s="266"/>
      <c r="P2917" s="266"/>
      <c r="Q2917" s="266"/>
      <c r="R2917" s="266"/>
      <c r="S2917" s="266"/>
      <c r="T2917" s="267"/>
      <c r="U2917" s="15"/>
      <c r="V2917" s="15"/>
      <c r="W2917" s="15"/>
      <c r="X2917" s="15"/>
      <c r="Y2917" s="15"/>
      <c r="Z2917" s="15"/>
      <c r="AA2917" s="15"/>
      <c r="AB2917" s="15"/>
      <c r="AC2917" s="15"/>
      <c r="AD2917" s="15"/>
      <c r="AE2917" s="15"/>
      <c r="AT2917" s="268" t="s">
        <v>213</v>
      </c>
      <c r="AU2917" s="268" t="s">
        <v>86</v>
      </c>
      <c r="AV2917" s="15" t="s">
        <v>80</v>
      </c>
      <c r="AW2917" s="15" t="s">
        <v>35</v>
      </c>
      <c r="AX2917" s="15" t="s">
        <v>73</v>
      </c>
      <c r="AY2917" s="268" t="s">
        <v>202</v>
      </c>
    </row>
    <row r="2918" s="15" customFormat="1">
      <c r="A2918" s="15"/>
      <c r="B2918" s="259"/>
      <c r="C2918" s="260"/>
      <c r="D2918" s="235" t="s">
        <v>213</v>
      </c>
      <c r="E2918" s="261" t="s">
        <v>19</v>
      </c>
      <c r="F2918" s="262" t="s">
        <v>835</v>
      </c>
      <c r="G2918" s="260"/>
      <c r="H2918" s="261" t="s">
        <v>19</v>
      </c>
      <c r="I2918" s="263"/>
      <c r="J2918" s="260"/>
      <c r="K2918" s="260"/>
      <c r="L2918" s="264"/>
      <c r="M2918" s="265"/>
      <c r="N2918" s="266"/>
      <c r="O2918" s="266"/>
      <c r="P2918" s="266"/>
      <c r="Q2918" s="266"/>
      <c r="R2918" s="266"/>
      <c r="S2918" s="266"/>
      <c r="T2918" s="267"/>
      <c r="U2918" s="15"/>
      <c r="V2918" s="15"/>
      <c r="W2918" s="15"/>
      <c r="X2918" s="15"/>
      <c r="Y2918" s="15"/>
      <c r="Z2918" s="15"/>
      <c r="AA2918" s="15"/>
      <c r="AB2918" s="15"/>
      <c r="AC2918" s="15"/>
      <c r="AD2918" s="15"/>
      <c r="AE2918" s="15"/>
      <c r="AT2918" s="268" t="s">
        <v>213</v>
      </c>
      <c r="AU2918" s="268" t="s">
        <v>86</v>
      </c>
      <c r="AV2918" s="15" t="s">
        <v>80</v>
      </c>
      <c r="AW2918" s="15" t="s">
        <v>35</v>
      </c>
      <c r="AX2918" s="15" t="s">
        <v>73</v>
      </c>
      <c r="AY2918" s="268" t="s">
        <v>202</v>
      </c>
    </row>
    <row r="2919" s="13" customFormat="1">
      <c r="A2919" s="13"/>
      <c r="B2919" s="233"/>
      <c r="C2919" s="234"/>
      <c r="D2919" s="235" t="s">
        <v>213</v>
      </c>
      <c r="E2919" s="236" t="s">
        <v>19</v>
      </c>
      <c r="F2919" s="237" t="s">
        <v>3382</v>
      </c>
      <c r="G2919" s="234"/>
      <c r="H2919" s="238">
        <v>50.468000000000004</v>
      </c>
      <c r="I2919" s="239"/>
      <c r="J2919" s="234"/>
      <c r="K2919" s="234"/>
      <c r="L2919" s="240"/>
      <c r="M2919" s="241"/>
      <c r="N2919" s="242"/>
      <c r="O2919" s="242"/>
      <c r="P2919" s="242"/>
      <c r="Q2919" s="242"/>
      <c r="R2919" s="242"/>
      <c r="S2919" s="242"/>
      <c r="T2919" s="243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44" t="s">
        <v>213</v>
      </c>
      <c r="AU2919" s="244" t="s">
        <v>86</v>
      </c>
      <c r="AV2919" s="13" t="s">
        <v>86</v>
      </c>
      <c r="AW2919" s="13" t="s">
        <v>35</v>
      </c>
      <c r="AX2919" s="13" t="s">
        <v>73</v>
      </c>
      <c r="AY2919" s="244" t="s">
        <v>202</v>
      </c>
    </row>
    <row r="2920" s="13" customFormat="1">
      <c r="A2920" s="13"/>
      <c r="B2920" s="233"/>
      <c r="C2920" s="234"/>
      <c r="D2920" s="235" t="s">
        <v>213</v>
      </c>
      <c r="E2920" s="236" t="s">
        <v>19</v>
      </c>
      <c r="F2920" s="237" t="s">
        <v>3383</v>
      </c>
      <c r="G2920" s="234"/>
      <c r="H2920" s="238">
        <v>14.699999999999999</v>
      </c>
      <c r="I2920" s="239"/>
      <c r="J2920" s="234"/>
      <c r="K2920" s="234"/>
      <c r="L2920" s="240"/>
      <c r="M2920" s="241"/>
      <c r="N2920" s="242"/>
      <c r="O2920" s="242"/>
      <c r="P2920" s="242"/>
      <c r="Q2920" s="242"/>
      <c r="R2920" s="242"/>
      <c r="S2920" s="242"/>
      <c r="T2920" s="243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4" t="s">
        <v>213</v>
      </c>
      <c r="AU2920" s="244" t="s">
        <v>86</v>
      </c>
      <c r="AV2920" s="13" t="s">
        <v>86</v>
      </c>
      <c r="AW2920" s="13" t="s">
        <v>35</v>
      </c>
      <c r="AX2920" s="13" t="s">
        <v>73</v>
      </c>
      <c r="AY2920" s="244" t="s">
        <v>202</v>
      </c>
    </row>
    <row r="2921" s="13" customFormat="1">
      <c r="A2921" s="13"/>
      <c r="B2921" s="233"/>
      <c r="C2921" s="234"/>
      <c r="D2921" s="235" t="s">
        <v>213</v>
      </c>
      <c r="E2921" s="236" t="s">
        <v>19</v>
      </c>
      <c r="F2921" s="237" t="s">
        <v>3384</v>
      </c>
      <c r="G2921" s="234"/>
      <c r="H2921" s="238">
        <v>55.875</v>
      </c>
      <c r="I2921" s="239"/>
      <c r="J2921" s="234"/>
      <c r="K2921" s="234"/>
      <c r="L2921" s="240"/>
      <c r="M2921" s="241"/>
      <c r="N2921" s="242"/>
      <c r="O2921" s="242"/>
      <c r="P2921" s="242"/>
      <c r="Q2921" s="242"/>
      <c r="R2921" s="242"/>
      <c r="S2921" s="242"/>
      <c r="T2921" s="243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4" t="s">
        <v>213</v>
      </c>
      <c r="AU2921" s="244" t="s">
        <v>86</v>
      </c>
      <c r="AV2921" s="13" t="s">
        <v>86</v>
      </c>
      <c r="AW2921" s="13" t="s">
        <v>35</v>
      </c>
      <c r="AX2921" s="13" t="s">
        <v>73</v>
      </c>
      <c r="AY2921" s="244" t="s">
        <v>202</v>
      </c>
    </row>
    <row r="2922" s="13" customFormat="1">
      <c r="A2922" s="13"/>
      <c r="B2922" s="233"/>
      <c r="C2922" s="234"/>
      <c r="D2922" s="235" t="s">
        <v>213</v>
      </c>
      <c r="E2922" s="236" t="s">
        <v>19</v>
      </c>
      <c r="F2922" s="237" t="s">
        <v>3385</v>
      </c>
      <c r="G2922" s="234"/>
      <c r="H2922" s="238">
        <v>15</v>
      </c>
      <c r="I2922" s="239"/>
      <c r="J2922" s="234"/>
      <c r="K2922" s="234"/>
      <c r="L2922" s="240"/>
      <c r="M2922" s="241"/>
      <c r="N2922" s="242"/>
      <c r="O2922" s="242"/>
      <c r="P2922" s="242"/>
      <c r="Q2922" s="242"/>
      <c r="R2922" s="242"/>
      <c r="S2922" s="242"/>
      <c r="T2922" s="243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4" t="s">
        <v>213</v>
      </c>
      <c r="AU2922" s="244" t="s">
        <v>86</v>
      </c>
      <c r="AV2922" s="13" t="s">
        <v>86</v>
      </c>
      <c r="AW2922" s="13" t="s">
        <v>35</v>
      </c>
      <c r="AX2922" s="13" t="s">
        <v>73</v>
      </c>
      <c r="AY2922" s="244" t="s">
        <v>202</v>
      </c>
    </row>
    <row r="2923" s="13" customFormat="1">
      <c r="A2923" s="13"/>
      <c r="B2923" s="233"/>
      <c r="C2923" s="234"/>
      <c r="D2923" s="235" t="s">
        <v>213</v>
      </c>
      <c r="E2923" s="236" t="s">
        <v>19</v>
      </c>
      <c r="F2923" s="237" t="s">
        <v>3386</v>
      </c>
      <c r="G2923" s="234"/>
      <c r="H2923" s="238">
        <v>48.868000000000002</v>
      </c>
      <c r="I2923" s="239"/>
      <c r="J2923" s="234"/>
      <c r="K2923" s="234"/>
      <c r="L2923" s="240"/>
      <c r="M2923" s="241"/>
      <c r="N2923" s="242"/>
      <c r="O2923" s="242"/>
      <c r="P2923" s="242"/>
      <c r="Q2923" s="242"/>
      <c r="R2923" s="242"/>
      <c r="S2923" s="242"/>
      <c r="T2923" s="243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4" t="s">
        <v>213</v>
      </c>
      <c r="AU2923" s="244" t="s">
        <v>86</v>
      </c>
      <c r="AV2923" s="13" t="s">
        <v>86</v>
      </c>
      <c r="AW2923" s="13" t="s">
        <v>35</v>
      </c>
      <c r="AX2923" s="13" t="s">
        <v>73</v>
      </c>
      <c r="AY2923" s="244" t="s">
        <v>202</v>
      </c>
    </row>
    <row r="2924" s="14" customFormat="1">
      <c r="A2924" s="14"/>
      <c r="B2924" s="245"/>
      <c r="C2924" s="246"/>
      <c r="D2924" s="235" t="s">
        <v>213</v>
      </c>
      <c r="E2924" s="247" t="s">
        <v>19</v>
      </c>
      <c r="F2924" s="248" t="s">
        <v>215</v>
      </c>
      <c r="G2924" s="246"/>
      <c r="H2924" s="249">
        <v>184.911</v>
      </c>
      <c r="I2924" s="250"/>
      <c r="J2924" s="246"/>
      <c r="K2924" s="246"/>
      <c r="L2924" s="251"/>
      <c r="M2924" s="252"/>
      <c r="N2924" s="253"/>
      <c r="O2924" s="253"/>
      <c r="P2924" s="253"/>
      <c r="Q2924" s="253"/>
      <c r="R2924" s="253"/>
      <c r="S2924" s="253"/>
      <c r="T2924" s="254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T2924" s="255" t="s">
        <v>213</v>
      </c>
      <c r="AU2924" s="255" t="s">
        <v>86</v>
      </c>
      <c r="AV2924" s="14" t="s">
        <v>209</v>
      </c>
      <c r="AW2924" s="14" t="s">
        <v>35</v>
      </c>
      <c r="AX2924" s="14" t="s">
        <v>80</v>
      </c>
      <c r="AY2924" s="255" t="s">
        <v>202</v>
      </c>
    </row>
    <row r="2925" s="13" customFormat="1">
      <c r="A2925" s="13"/>
      <c r="B2925" s="233"/>
      <c r="C2925" s="234"/>
      <c r="D2925" s="235" t="s">
        <v>213</v>
      </c>
      <c r="E2925" s="234"/>
      <c r="F2925" s="237" t="s">
        <v>3388</v>
      </c>
      <c r="G2925" s="234"/>
      <c r="H2925" s="238">
        <v>0.063</v>
      </c>
      <c r="I2925" s="239"/>
      <c r="J2925" s="234"/>
      <c r="K2925" s="234"/>
      <c r="L2925" s="240"/>
      <c r="M2925" s="241"/>
      <c r="N2925" s="242"/>
      <c r="O2925" s="242"/>
      <c r="P2925" s="242"/>
      <c r="Q2925" s="242"/>
      <c r="R2925" s="242"/>
      <c r="S2925" s="242"/>
      <c r="T2925" s="24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4" t="s">
        <v>213</v>
      </c>
      <c r="AU2925" s="244" t="s">
        <v>86</v>
      </c>
      <c r="AV2925" s="13" t="s">
        <v>86</v>
      </c>
      <c r="AW2925" s="13" t="s">
        <v>4</v>
      </c>
      <c r="AX2925" s="13" t="s">
        <v>80</v>
      </c>
      <c r="AY2925" s="244" t="s">
        <v>202</v>
      </c>
    </row>
    <row r="2926" s="2" customFormat="1" ht="16.5" customHeight="1">
      <c r="A2926" s="40"/>
      <c r="B2926" s="41"/>
      <c r="C2926" s="215" t="s">
        <v>1855</v>
      </c>
      <c r="D2926" s="215" t="s">
        <v>204</v>
      </c>
      <c r="E2926" s="216" t="s">
        <v>2016</v>
      </c>
      <c r="F2926" s="217" t="s">
        <v>2017</v>
      </c>
      <c r="G2926" s="218" t="s">
        <v>218</v>
      </c>
      <c r="H2926" s="219">
        <v>1302.8699999999999</v>
      </c>
      <c r="I2926" s="220"/>
      <c r="J2926" s="221">
        <f>ROUND(I2926*H2926,2)</f>
        <v>0</v>
      </c>
      <c r="K2926" s="217" t="s">
        <v>208</v>
      </c>
      <c r="L2926" s="46"/>
      <c r="M2926" s="222" t="s">
        <v>19</v>
      </c>
      <c r="N2926" s="223" t="s">
        <v>45</v>
      </c>
      <c r="O2926" s="86"/>
      <c r="P2926" s="224">
        <f>O2926*H2926</f>
        <v>0</v>
      </c>
      <c r="Q2926" s="224">
        <v>0.00040000000000000002</v>
      </c>
      <c r="R2926" s="224">
        <f>Q2926*H2926</f>
        <v>0.52114799999999994</v>
      </c>
      <c r="S2926" s="224">
        <v>0</v>
      </c>
      <c r="T2926" s="225">
        <f>S2926*H2926</f>
        <v>0</v>
      </c>
      <c r="U2926" s="40"/>
      <c r="V2926" s="40"/>
      <c r="W2926" s="40"/>
      <c r="X2926" s="40"/>
      <c r="Y2926" s="40"/>
      <c r="Z2926" s="40"/>
      <c r="AA2926" s="40"/>
      <c r="AB2926" s="40"/>
      <c r="AC2926" s="40"/>
      <c r="AD2926" s="40"/>
      <c r="AE2926" s="40"/>
      <c r="AR2926" s="226" t="s">
        <v>342</v>
      </c>
      <c r="AT2926" s="226" t="s">
        <v>204</v>
      </c>
      <c r="AU2926" s="226" t="s">
        <v>86</v>
      </c>
      <c r="AY2926" s="19" t="s">
        <v>202</v>
      </c>
      <c r="BE2926" s="227">
        <f>IF(N2926="základní",J2926,0)</f>
        <v>0</v>
      </c>
      <c r="BF2926" s="227">
        <f>IF(N2926="snížená",J2926,0)</f>
        <v>0</v>
      </c>
      <c r="BG2926" s="227">
        <f>IF(N2926="zákl. přenesená",J2926,0)</f>
        <v>0</v>
      </c>
      <c r="BH2926" s="227">
        <f>IF(N2926="sníž. přenesená",J2926,0)</f>
        <v>0</v>
      </c>
      <c r="BI2926" s="227">
        <f>IF(N2926="nulová",J2926,0)</f>
        <v>0</v>
      </c>
      <c r="BJ2926" s="19" t="s">
        <v>86</v>
      </c>
      <c r="BK2926" s="227">
        <f>ROUND(I2926*H2926,2)</f>
        <v>0</v>
      </c>
      <c r="BL2926" s="19" t="s">
        <v>342</v>
      </c>
      <c r="BM2926" s="226" t="s">
        <v>3389</v>
      </c>
    </row>
    <row r="2927" s="2" customFormat="1">
      <c r="A2927" s="40"/>
      <c r="B2927" s="41"/>
      <c r="C2927" s="42"/>
      <c r="D2927" s="228" t="s">
        <v>211</v>
      </c>
      <c r="E2927" s="42"/>
      <c r="F2927" s="229" t="s">
        <v>2019</v>
      </c>
      <c r="G2927" s="42"/>
      <c r="H2927" s="42"/>
      <c r="I2927" s="230"/>
      <c r="J2927" s="42"/>
      <c r="K2927" s="42"/>
      <c r="L2927" s="46"/>
      <c r="M2927" s="231"/>
      <c r="N2927" s="232"/>
      <c r="O2927" s="86"/>
      <c r="P2927" s="86"/>
      <c r="Q2927" s="86"/>
      <c r="R2927" s="86"/>
      <c r="S2927" s="86"/>
      <c r="T2927" s="87"/>
      <c r="U2927" s="40"/>
      <c r="V2927" s="40"/>
      <c r="W2927" s="40"/>
      <c r="X2927" s="40"/>
      <c r="Y2927" s="40"/>
      <c r="Z2927" s="40"/>
      <c r="AA2927" s="40"/>
      <c r="AB2927" s="40"/>
      <c r="AC2927" s="40"/>
      <c r="AD2927" s="40"/>
      <c r="AE2927" s="40"/>
      <c r="AT2927" s="19" t="s">
        <v>211</v>
      </c>
      <c r="AU2927" s="19" t="s">
        <v>86</v>
      </c>
    </row>
    <row r="2928" s="15" customFormat="1">
      <c r="A2928" s="15"/>
      <c r="B2928" s="259"/>
      <c r="C2928" s="260"/>
      <c r="D2928" s="235" t="s">
        <v>213</v>
      </c>
      <c r="E2928" s="261" t="s">
        <v>19</v>
      </c>
      <c r="F2928" s="262" t="s">
        <v>835</v>
      </c>
      <c r="G2928" s="260"/>
      <c r="H2928" s="261" t="s">
        <v>19</v>
      </c>
      <c r="I2928" s="263"/>
      <c r="J2928" s="260"/>
      <c r="K2928" s="260"/>
      <c r="L2928" s="264"/>
      <c r="M2928" s="265"/>
      <c r="N2928" s="266"/>
      <c r="O2928" s="266"/>
      <c r="P2928" s="266"/>
      <c r="Q2928" s="266"/>
      <c r="R2928" s="266"/>
      <c r="S2928" s="266"/>
      <c r="T2928" s="267"/>
      <c r="U2928" s="15"/>
      <c r="V2928" s="15"/>
      <c r="W2928" s="15"/>
      <c r="X2928" s="15"/>
      <c r="Y2928" s="15"/>
      <c r="Z2928" s="15"/>
      <c r="AA2928" s="15"/>
      <c r="AB2928" s="15"/>
      <c r="AC2928" s="15"/>
      <c r="AD2928" s="15"/>
      <c r="AE2928" s="15"/>
      <c r="AT2928" s="268" t="s">
        <v>213</v>
      </c>
      <c r="AU2928" s="268" t="s">
        <v>86</v>
      </c>
      <c r="AV2928" s="15" t="s">
        <v>80</v>
      </c>
      <c r="AW2928" s="15" t="s">
        <v>35</v>
      </c>
      <c r="AX2928" s="15" t="s">
        <v>73</v>
      </c>
      <c r="AY2928" s="268" t="s">
        <v>202</v>
      </c>
    </row>
    <row r="2929" s="15" customFormat="1">
      <c r="A2929" s="15"/>
      <c r="B2929" s="259"/>
      <c r="C2929" s="260"/>
      <c r="D2929" s="235" t="s">
        <v>213</v>
      </c>
      <c r="E2929" s="261" t="s">
        <v>19</v>
      </c>
      <c r="F2929" s="262" t="s">
        <v>3121</v>
      </c>
      <c r="G2929" s="260"/>
      <c r="H2929" s="261" t="s">
        <v>19</v>
      </c>
      <c r="I2929" s="263"/>
      <c r="J2929" s="260"/>
      <c r="K2929" s="260"/>
      <c r="L2929" s="264"/>
      <c r="M2929" s="265"/>
      <c r="N2929" s="266"/>
      <c r="O2929" s="266"/>
      <c r="P2929" s="266"/>
      <c r="Q2929" s="266"/>
      <c r="R2929" s="266"/>
      <c r="S2929" s="266"/>
      <c r="T2929" s="267"/>
      <c r="U2929" s="15"/>
      <c r="V2929" s="15"/>
      <c r="W2929" s="15"/>
      <c r="X2929" s="15"/>
      <c r="Y2929" s="15"/>
      <c r="Z2929" s="15"/>
      <c r="AA2929" s="15"/>
      <c r="AB2929" s="15"/>
      <c r="AC2929" s="15"/>
      <c r="AD2929" s="15"/>
      <c r="AE2929" s="15"/>
      <c r="AT2929" s="268" t="s">
        <v>213</v>
      </c>
      <c r="AU2929" s="268" t="s">
        <v>86</v>
      </c>
      <c r="AV2929" s="15" t="s">
        <v>80</v>
      </c>
      <c r="AW2929" s="15" t="s">
        <v>35</v>
      </c>
      <c r="AX2929" s="15" t="s">
        <v>73</v>
      </c>
      <c r="AY2929" s="268" t="s">
        <v>202</v>
      </c>
    </row>
    <row r="2930" s="13" customFormat="1">
      <c r="A2930" s="13"/>
      <c r="B2930" s="233"/>
      <c r="C2930" s="234"/>
      <c r="D2930" s="235" t="s">
        <v>213</v>
      </c>
      <c r="E2930" s="236" t="s">
        <v>19</v>
      </c>
      <c r="F2930" s="237" t="s">
        <v>3369</v>
      </c>
      <c r="G2930" s="234"/>
      <c r="H2930" s="238">
        <v>73.400000000000006</v>
      </c>
      <c r="I2930" s="239"/>
      <c r="J2930" s="234"/>
      <c r="K2930" s="234"/>
      <c r="L2930" s="240"/>
      <c r="M2930" s="241"/>
      <c r="N2930" s="242"/>
      <c r="O2930" s="242"/>
      <c r="P2930" s="242"/>
      <c r="Q2930" s="242"/>
      <c r="R2930" s="242"/>
      <c r="S2930" s="242"/>
      <c r="T2930" s="24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4" t="s">
        <v>213</v>
      </c>
      <c r="AU2930" s="244" t="s">
        <v>86</v>
      </c>
      <c r="AV2930" s="13" t="s">
        <v>86</v>
      </c>
      <c r="AW2930" s="13" t="s">
        <v>35</v>
      </c>
      <c r="AX2930" s="13" t="s">
        <v>73</v>
      </c>
      <c r="AY2930" s="244" t="s">
        <v>202</v>
      </c>
    </row>
    <row r="2931" s="13" customFormat="1">
      <c r="A2931" s="13"/>
      <c r="B2931" s="233"/>
      <c r="C2931" s="234"/>
      <c r="D2931" s="235" t="s">
        <v>213</v>
      </c>
      <c r="E2931" s="236" t="s">
        <v>19</v>
      </c>
      <c r="F2931" s="237" t="s">
        <v>3370</v>
      </c>
      <c r="G2931" s="234"/>
      <c r="H2931" s="238">
        <v>67.950000000000003</v>
      </c>
      <c r="I2931" s="239"/>
      <c r="J2931" s="234"/>
      <c r="K2931" s="234"/>
      <c r="L2931" s="240"/>
      <c r="M2931" s="241"/>
      <c r="N2931" s="242"/>
      <c r="O2931" s="242"/>
      <c r="P2931" s="242"/>
      <c r="Q2931" s="242"/>
      <c r="R2931" s="242"/>
      <c r="S2931" s="242"/>
      <c r="T2931" s="243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4" t="s">
        <v>213</v>
      </c>
      <c r="AU2931" s="244" t="s">
        <v>86</v>
      </c>
      <c r="AV2931" s="13" t="s">
        <v>86</v>
      </c>
      <c r="AW2931" s="13" t="s">
        <v>35</v>
      </c>
      <c r="AX2931" s="13" t="s">
        <v>73</v>
      </c>
      <c r="AY2931" s="244" t="s">
        <v>202</v>
      </c>
    </row>
    <row r="2932" s="15" customFormat="1">
      <c r="A2932" s="15"/>
      <c r="B2932" s="259"/>
      <c r="C2932" s="260"/>
      <c r="D2932" s="235" t="s">
        <v>213</v>
      </c>
      <c r="E2932" s="261" t="s">
        <v>19</v>
      </c>
      <c r="F2932" s="262" t="s">
        <v>3124</v>
      </c>
      <c r="G2932" s="260"/>
      <c r="H2932" s="261" t="s">
        <v>19</v>
      </c>
      <c r="I2932" s="263"/>
      <c r="J2932" s="260"/>
      <c r="K2932" s="260"/>
      <c r="L2932" s="264"/>
      <c r="M2932" s="265"/>
      <c r="N2932" s="266"/>
      <c r="O2932" s="266"/>
      <c r="P2932" s="266"/>
      <c r="Q2932" s="266"/>
      <c r="R2932" s="266"/>
      <c r="S2932" s="266"/>
      <c r="T2932" s="267"/>
      <c r="U2932" s="15"/>
      <c r="V2932" s="15"/>
      <c r="W2932" s="15"/>
      <c r="X2932" s="15"/>
      <c r="Y2932" s="15"/>
      <c r="Z2932" s="15"/>
      <c r="AA2932" s="15"/>
      <c r="AB2932" s="15"/>
      <c r="AC2932" s="15"/>
      <c r="AD2932" s="15"/>
      <c r="AE2932" s="15"/>
      <c r="AT2932" s="268" t="s">
        <v>213</v>
      </c>
      <c r="AU2932" s="268" t="s">
        <v>86</v>
      </c>
      <c r="AV2932" s="15" t="s">
        <v>80</v>
      </c>
      <c r="AW2932" s="15" t="s">
        <v>35</v>
      </c>
      <c r="AX2932" s="15" t="s">
        <v>73</v>
      </c>
      <c r="AY2932" s="268" t="s">
        <v>202</v>
      </c>
    </row>
    <row r="2933" s="13" customFormat="1">
      <c r="A2933" s="13"/>
      <c r="B2933" s="233"/>
      <c r="C2933" s="234"/>
      <c r="D2933" s="235" t="s">
        <v>213</v>
      </c>
      <c r="E2933" s="236" t="s">
        <v>19</v>
      </c>
      <c r="F2933" s="237" t="s">
        <v>3371</v>
      </c>
      <c r="G2933" s="234"/>
      <c r="H2933" s="238">
        <v>28.07</v>
      </c>
      <c r="I2933" s="239"/>
      <c r="J2933" s="234"/>
      <c r="K2933" s="234"/>
      <c r="L2933" s="240"/>
      <c r="M2933" s="241"/>
      <c r="N2933" s="242"/>
      <c r="O2933" s="242"/>
      <c r="P2933" s="242"/>
      <c r="Q2933" s="242"/>
      <c r="R2933" s="242"/>
      <c r="S2933" s="242"/>
      <c r="T2933" s="243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4" t="s">
        <v>213</v>
      </c>
      <c r="AU2933" s="244" t="s">
        <v>86</v>
      </c>
      <c r="AV2933" s="13" t="s">
        <v>86</v>
      </c>
      <c r="AW2933" s="13" t="s">
        <v>35</v>
      </c>
      <c r="AX2933" s="13" t="s">
        <v>73</v>
      </c>
      <c r="AY2933" s="244" t="s">
        <v>202</v>
      </c>
    </row>
    <row r="2934" s="15" customFormat="1">
      <c r="A2934" s="15"/>
      <c r="B2934" s="259"/>
      <c r="C2934" s="260"/>
      <c r="D2934" s="235" t="s">
        <v>213</v>
      </c>
      <c r="E2934" s="261" t="s">
        <v>19</v>
      </c>
      <c r="F2934" s="262" t="s">
        <v>3128</v>
      </c>
      <c r="G2934" s="260"/>
      <c r="H2934" s="261" t="s">
        <v>19</v>
      </c>
      <c r="I2934" s="263"/>
      <c r="J2934" s="260"/>
      <c r="K2934" s="260"/>
      <c r="L2934" s="264"/>
      <c r="M2934" s="265"/>
      <c r="N2934" s="266"/>
      <c r="O2934" s="266"/>
      <c r="P2934" s="266"/>
      <c r="Q2934" s="266"/>
      <c r="R2934" s="266"/>
      <c r="S2934" s="266"/>
      <c r="T2934" s="267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T2934" s="268" t="s">
        <v>213</v>
      </c>
      <c r="AU2934" s="268" t="s">
        <v>86</v>
      </c>
      <c r="AV2934" s="15" t="s">
        <v>80</v>
      </c>
      <c r="AW2934" s="15" t="s">
        <v>35</v>
      </c>
      <c r="AX2934" s="15" t="s">
        <v>73</v>
      </c>
      <c r="AY2934" s="268" t="s">
        <v>202</v>
      </c>
    </row>
    <row r="2935" s="13" customFormat="1">
      <c r="A2935" s="13"/>
      <c r="B2935" s="233"/>
      <c r="C2935" s="234"/>
      <c r="D2935" s="235" t="s">
        <v>213</v>
      </c>
      <c r="E2935" s="236" t="s">
        <v>19</v>
      </c>
      <c r="F2935" s="237" t="s">
        <v>3372</v>
      </c>
      <c r="G2935" s="234"/>
      <c r="H2935" s="238">
        <v>666.14999999999998</v>
      </c>
      <c r="I2935" s="239"/>
      <c r="J2935" s="234"/>
      <c r="K2935" s="234"/>
      <c r="L2935" s="240"/>
      <c r="M2935" s="241"/>
      <c r="N2935" s="242"/>
      <c r="O2935" s="242"/>
      <c r="P2935" s="242"/>
      <c r="Q2935" s="242"/>
      <c r="R2935" s="242"/>
      <c r="S2935" s="242"/>
      <c r="T2935" s="24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4" t="s">
        <v>213</v>
      </c>
      <c r="AU2935" s="244" t="s">
        <v>86</v>
      </c>
      <c r="AV2935" s="13" t="s">
        <v>86</v>
      </c>
      <c r="AW2935" s="13" t="s">
        <v>35</v>
      </c>
      <c r="AX2935" s="13" t="s">
        <v>73</v>
      </c>
      <c r="AY2935" s="244" t="s">
        <v>202</v>
      </c>
    </row>
    <row r="2936" s="13" customFormat="1">
      <c r="A2936" s="13"/>
      <c r="B2936" s="233"/>
      <c r="C2936" s="234"/>
      <c r="D2936" s="235" t="s">
        <v>213</v>
      </c>
      <c r="E2936" s="236" t="s">
        <v>19</v>
      </c>
      <c r="F2936" s="237" t="s">
        <v>3373</v>
      </c>
      <c r="G2936" s="234"/>
      <c r="H2936" s="238">
        <v>357.74000000000001</v>
      </c>
      <c r="I2936" s="239"/>
      <c r="J2936" s="234"/>
      <c r="K2936" s="234"/>
      <c r="L2936" s="240"/>
      <c r="M2936" s="241"/>
      <c r="N2936" s="242"/>
      <c r="O2936" s="242"/>
      <c r="P2936" s="242"/>
      <c r="Q2936" s="242"/>
      <c r="R2936" s="242"/>
      <c r="S2936" s="242"/>
      <c r="T2936" s="24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4" t="s">
        <v>213</v>
      </c>
      <c r="AU2936" s="244" t="s">
        <v>86</v>
      </c>
      <c r="AV2936" s="13" t="s">
        <v>86</v>
      </c>
      <c r="AW2936" s="13" t="s">
        <v>35</v>
      </c>
      <c r="AX2936" s="13" t="s">
        <v>73</v>
      </c>
      <c r="AY2936" s="244" t="s">
        <v>202</v>
      </c>
    </row>
    <row r="2937" s="13" customFormat="1">
      <c r="A2937" s="13"/>
      <c r="B2937" s="233"/>
      <c r="C2937" s="234"/>
      <c r="D2937" s="235" t="s">
        <v>213</v>
      </c>
      <c r="E2937" s="236" t="s">
        <v>19</v>
      </c>
      <c r="F2937" s="237" t="s">
        <v>3374</v>
      </c>
      <c r="G2937" s="234"/>
      <c r="H2937" s="238">
        <v>101.03</v>
      </c>
      <c r="I2937" s="239"/>
      <c r="J2937" s="234"/>
      <c r="K2937" s="234"/>
      <c r="L2937" s="240"/>
      <c r="M2937" s="241"/>
      <c r="N2937" s="242"/>
      <c r="O2937" s="242"/>
      <c r="P2937" s="242"/>
      <c r="Q2937" s="242"/>
      <c r="R2937" s="242"/>
      <c r="S2937" s="242"/>
      <c r="T2937" s="24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4" t="s">
        <v>213</v>
      </c>
      <c r="AU2937" s="244" t="s">
        <v>86</v>
      </c>
      <c r="AV2937" s="13" t="s">
        <v>86</v>
      </c>
      <c r="AW2937" s="13" t="s">
        <v>35</v>
      </c>
      <c r="AX2937" s="13" t="s">
        <v>73</v>
      </c>
      <c r="AY2937" s="244" t="s">
        <v>202</v>
      </c>
    </row>
    <row r="2938" s="15" customFormat="1">
      <c r="A2938" s="15"/>
      <c r="B2938" s="259"/>
      <c r="C2938" s="260"/>
      <c r="D2938" s="235" t="s">
        <v>213</v>
      </c>
      <c r="E2938" s="261" t="s">
        <v>19</v>
      </c>
      <c r="F2938" s="262" t="s">
        <v>3132</v>
      </c>
      <c r="G2938" s="260"/>
      <c r="H2938" s="261" t="s">
        <v>19</v>
      </c>
      <c r="I2938" s="263"/>
      <c r="J2938" s="260"/>
      <c r="K2938" s="260"/>
      <c r="L2938" s="264"/>
      <c r="M2938" s="265"/>
      <c r="N2938" s="266"/>
      <c r="O2938" s="266"/>
      <c r="P2938" s="266"/>
      <c r="Q2938" s="266"/>
      <c r="R2938" s="266"/>
      <c r="S2938" s="266"/>
      <c r="T2938" s="267"/>
      <c r="U2938" s="15"/>
      <c r="V2938" s="15"/>
      <c r="W2938" s="15"/>
      <c r="X2938" s="15"/>
      <c r="Y2938" s="15"/>
      <c r="Z2938" s="15"/>
      <c r="AA2938" s="15"/>
      <c r="AB2938" s="15"/>
      <c r="AC2938" s="15"/>
      <c r="AD2938" s="15"/>
      <c r="AE2938" s="15"/>
      <c r="AT2938" s="268" t="s">
        <v>213</v>
      </c>
      <c r="AU2938" s="268" t="s">
        <v>86</v>
      </c>
      <c r="AV2938" s="15" t="s">
        <v>80</v>
      </c>
      <c r="AW2938" s="15" t="s">
        <v>35</v>
      </c>
      <c r="AX2938" s="15" t="s">
        <v>73</v>
      </c>
      <c r="AY2938" s="268" t="s">
        <v>202</v>
      </c>
    </row>
    <row r="2939" s="13" customFormat="1">
      <c r="A2939" s="13"/>
      <c r="B2939" s="233"/>
      <c r="C2939" s="234"/>
      <c r="D2939" s="235" t="s">
        <v>213</v>
      </c>
      <c r="E2939" s="236" t="s">
        <v>19</v>
      </c>
      <c r="F2939" s="237" t="s">
        <v>3375</v>
      </c>
      <c r="G2939" s="234"/>
      <c r="H2939" s="238">
        <v>8.5299999999999994</v>
      </c>
      <c r="I2939" s="239"/>
      <c r="J2939" s="234"/>
      <c r="K2939" s="234"/>
      <c r="L2939" s="240"/>
      <c r="M2939" s="241"/>
      <c r="N2939" s="242"/>
      <c r="O2939" s="242"/>
      <c r="P2939" s="242"/>
      <c r="Q2939" s="242"/>
      <c r="R2939" s="242"/>
      <c r="S2939" s="242"/>
      <c r="T2939" s="243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4" t="s">
        <v>213</v>
      </c>
      <c r="AU2939" s="244" t="s">
        <v>86</v>
      </c>
      <c r="AV2939" s="13" t="s">
        <v>86</v>
      </c>
      <c r="AW2939" s="13" t="s">
        <v>35</v>
      </c>
      <c r="AX2939" s="13" t="s">
        <v>73</v>
      </c>
      <c r="AY2939" s="244" t="s">
        <v>202</v>
      </c>
    </row>
    <row r="2940" s="14" customFormat="1">
      <c r="A2940" s="14"/>
      <c r="B2940" s="245"/>
      <c r="C2940" s="246"/>
      <c r="D2940" s="235" t="s">
        <v>213</v>
      </c>
      <c r="E2940" s="247" t="s">
        <v>19</v>
      </c>
      <c r="F2940" s="248" t="s">
        <v>215</v>
      </c>
      <c r="G2940" s="246"/>
      <c r="H2940" s="249">
        <v>1302.8699999999999</v>
      </c>
      <c r="I2940" s="250"/>
      <c r="J2940" s="246"/>
      <c r="K2940" s="246"/>
      <c r="L2940" s="251"/>
      <c r="M2940" s="252"/>
      <c r="N2940" s="253"/>
      <c r="O2940" s="253"/>
      <c r="P2940" s="253"/>
      <c r="Q2940" s="253"/>
      <c r="R2940" s="253"/>
      <c r="S2940" s="253"/>
      <c r="T2940" s="254"/>
      <c r="U2940" s="14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T2940" s="255" t="s">
        <v>213</v>
      </c>
      <c r="AU2940" s="255" t="s">
        <v>86</v>
      </c>
      <c r="AV2940" s="14" t="s">
        <v>209</v>
      </c>
      <c r="AW2940" s="14" t="s">
        <v>35</v>
      </c>
      <c r="AX2940" s="14" t="s">
        <v>80</v>
      </c>
      <c r="AY2940" s="255" t="s">
        <v>202</v>
      </c>
    </row>
    <row r="2941" s="2" customFormat="1" ht="24.15" customHeight="1">
      <c r="A2941" s="40"/>
      <c r="B2941" s="41"/>
      <c r="C2941" s="269" t="s">
        <v>1859</v>
      </c>
      <c r="D2941" s="269" t="s">
        <v>314</v>
      </c>
      <c r="E2941" s="270" t="s">
        <v>2146</v>
      </c>
      <c r="F2941" s="271" t="s">
        <v>2022</v>
      </c>
      <c r="G2941" s="272" t="s">
        <v>218</v>
      </c>
      <c r="H2941" s="273">
        <v>1518.4949999999999</v>
      </c>
      <c r="I2941" s="274"/>
      <c r="J2941" s="275">
        <f>ROUND(I2941*H2941,2)</f>
        <v>0</v>
      </c>
      <c r="K2941" s="271" t="s">
        <v>208</v>
      </c>
      <c r="L2941" s="276"/>
      <c r="M2941" s="277" t="s">
        <v>19</v>
      </c>
      <c r="N2941" s="278" t="s">
        <v>45</v>
      </c>
      <c r="O2941" s="86"/>
      <c r="P2941" s="224">
        <f>O2941*H2941</f>
        <v>0</v>
      </c>
      <c r="Q2941" s="224">
        <v>0.0054000000000000003</v>
      </c>
      <c r="R2941" s="224">
        <f>Q2941*H2941</f>
        <v>8.1998730000000002</v>
      </c>
      <c r="S2941" s="224">
        <v>0</v>
      </c>
      <c r="T2941" s="225">
        <f>S2941*H2941</f>
        <v>0</v>
      </c>
      <c r="U2941" s="40"/>
      <c r="V2941" s="40"/>
      <c r="W2941" s="40"/>
      <c r="X2941" s="40"/>
      <c r="Y2941" s="40"/>
      <c r="Z2941" s="40"/>
      <c r="AA2941" s="40"/>
      <c r="AB2941" s="40"/>
      <c r="AC2941" s="40"/>
      <c r="AD2941" s="40"/>
      <c r="AE2941" s="40"/>
      <c r="AR2941" s="226" t="s">
        <v>622</v>
      </c>
      <c r="AT2941" s="226" t="s">
        <v>314</v>
      </c>
      <c r="AU2941" s="226" t="s">
        <v>86</v>
      </c>
      <c r="AY2941" s="19" t="s">
        <v>202</v>
      </c>
      <c r="BE2941" s="227">
        <f>IF(N2941="základní",J2941,0)</f>
        <v>0</v>
      </c>
      <c r="BF2941" s="227">
        <f>IF(N2941="snížená",J2941,0)</f>
        <v>0</v>
      </c>
      <c r="BG2941" s="227">
        <f>IF(N2941="zákl. přenesená",J2941,0)</f>
        <v>0</v>
      </c>
      <c r="BH2941" s="227">
        <f>IF(N2941="sníž. přenesená",J2941,0)</f>
        <v>0</v>
      </c>
      <c r="BI2941" s="227">
        <f>IF(N2941="nulová",J2941,0)</f>
        <v>0</v>
      </c>
      <c r="BJ2941" s="19" t="s">
        <v>86</v>
      </c>
      <c r="BK2941" s="227">
        <f>ROUND(I2941*H2941,2)</f>
        <v>0</v>
      </c>
      <c r="BL2941" s="19" t="s">
        <v>342</v>
      </c>
      <c r="BM2941" s="226" t="s">
        <v>3390</v>
      </c>
    </row>
    <row r="2942" s="15" customFormat="1">
      <c r="A2942" s="15"/>
      <c r="B2942" s="259"/>
      <c r="C2942" s="260"/>
      <c r="D2942" s="235" t="s">
        <v>213</v>
      </c>
      <c r="E2942" s="261" t="s">
        <v>19</v>
      </c>
      <c r="F2942" s="262" t="s">
        <v>835</v>
      </c>
      <c r="G2942" s="260"/>
      <c r="H2942" s="261" t="s">
        <v>19</v>
      </c>
      <c r="I2942" s="263"/>
      <c r="J2942" s="260"/>
      <c r="K2942" s="260"/>
      <c r="L2942" s="264"/>
      <c r="M2942" s="265"/>
      <c r="N2942" s="266"/>
      <c r="O2942" s="266"/>
      <c r="P2942" s="266"/>
      <c r="Q2942" s="266"/>
      <c r="R2942" s="266"/>
      <c r="S2942" s="266"/>
      <c r="T2942" s="267"/>
      <c r="U2942" s="15"/>
      <c r="V2942" s="15"/>
      <c r="W2942" s="15"/>
      <c r="X2942" s="15"/>
      <c r="Y2942" s="15"/>
      <c r="Z2942" s="15"/>
      <c r="AA2942" s="15"/>
      <c r="AB2942" s="15"/>
      <c r="AC2942" s="15"/>
      <c r="AD2942" s="15"/>
      <c r="AE2942" s="15"/>
      <c r="AT2942" s="268" t="s">
        <v>213</v>
      </c>
      <c r="AU2942" s="268" t="s">
        <v>86</v>
      </c>
      <c r="AV2942" s="15" t="s">
        <v>80</v>
      </c>
      <c r="AW2942" s="15" t="s">
        <v>35</v>
      </c>
      <c r="AX2942" s="15" t="s">
        <v>73</v>
      </c>
      <c r="AY2942" s="268" t="s">
        <v>202</v>
      </c>
    </row>
    <row r="2943" s="15" customFormat="1">
      <c r="A2943" s="15"/>
      <c r="B2943" s="259"/>
      <c r="C2943" s="260"/>
      <c r="D2943" s="235" t="s">
        <v>213</v>
      </c>
      <c r="E2943" s="261" t="s">
        <v>19</v>
      </c>
      <c r="F2943" s="262" t="s">
        <v>3121</v>
      </c>
      <c r="G2943" s="260"/>
      <c r="H2943" s="261" t="s">
        <v>19</v>
      </c>
      <c r="I2943" s="263"/>
      <c r="J2943" s="260"/>
      <c r="K2943" s="260"/>
      <c r="L2943" s="264"/>
      <c r="M2943" s="265"/>
      <c r="N2943" s="266"/>
      <c r="O2943" s="266"/>
      <c r="P2943" s="266"/>
      <c r="Q2943" s="266"/>
      <c r="R2943" s="266"/>
      <c r="S2943" s="266"/>
      <c r="T2943" s="267"/>
      <c r="U2943" s="15"/>
      <c r="V2943" s="15"/>
      <c r="W2943" s="15"/>
      <c r="X2943" s="15"/>
      <c r="Y2943" s="15"/>
      <c r="Z2943" s="15"/>
      <c r="AA2943" s="15"/>
      <c r="AB2943" s="15"/>
      <c r="AC2943" s="15"/>
      <c r="AD2943" s="15"/>
      <c r="AE2943" s="15"/>
      <c r="AT2943" s="268" t="s">
        <v>213</v>
      </c>
      <c r="AU2943" s="268" t="s">
        <v>86</v>
      </c>
      <c r="AV2943" s="15" t="s">
        <v>80</v>
      </c>
      <c r="AW2943" s="15" t="s">
        <v>35</v>
      </c>
      <c r="AX2943" s="15" t="s">
        <v>73</v>
      </c>
      <c r="AY2943" s="268" t="s">
        <v>202</v>
      </c>
    </row>
    <row r="2944" s="13" customFormat="1">
      <c r="A2944" s="13"/>
      <c r="B2944" s="233"/>
      <c r="C2944" s="234"/>
      <c r="D2944" s="235" t="s">
        <v>213</v>
      </c>
      <c r="E2944" s="236" t="s">
        <v>19</v>
      </c>
      <c r="F2944" s="237" t="s">
        <v>3369</v>
      </c>
      <c r="G2944" s="234"/>
      <c r="H2944" s="238">
        <v>73.400000000000006</v>
      </c>
      <c r="I2944" s="239"/>
      <c r="J2944" s="234"/>
      <c r="K2944" s="234"/>
      <c r="L2944" s="240"/>
      <c r="M2944" s="241"/>
      <c r="N2944" s="242"/>
      <c r="O2944" s="242"/>
      <c r="P2944" s="242"/>
      <c r="Q2944" s="242"/>
      <c r="R2944" s="242"/>
      <c r="S2944" s="242"/>
      <c r="T2944" s="24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4" t="s">
        <v>213</v>
      </c>
      <c r="AU2944" s="244" t="s">
        <v>86</v>
      </c>
      <c r="AV2944" s="13" t="s">
        <v>86</v>
      </c>
      <c r="AW2944" s="13" t="s">
        <v>35</v>
      </c>
      <c r="AX2944" s="13" t="s">
        <v>73</v>
      </c>
      <c r="AY2944" s="244" t="s">
        <v>202</v>
      </c>
    </row>
    <row r="2945" s="13" customFormat="1">
      <c r="A2945" s="13"/>
      <c r="B2945" s="233"/>
      <c r="C2945" s="234"/>
      <c r="D2945" s="235" t="s">
        <v>213</v>
      </c>
      <c r="E2945" s="236" t="s">
        <v>19</v>
      </c>
      <c r="F2945" s="237" t="s">
        <v>3370</v>
      </c>
      <c r="G2945" s="234"/>
      <c r="H2945" s="238">
        <v>67.950000000000003</v>
      </c>
      <c r="I2945" s="239"/>
      <c r="J2945" s="234"/>
      <c r="K2945" s="234"/>
      <c r="L2945" s="240"/>
      <c r="M2945" s="241"/>
      <c r="N2945" s="242"/>
      <c r="O2945" s="242"/>
      <c r="P2945" s="242"/>
      <c r="Q2945" s="242"/>
      <c r="R2945" s="242"/>
      <c r="S2945" s="242"/>
      <c r="T2945" s="243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44" t="s">
        <v>213</v>
      </c>
      <c r="AU2945" s="244" t="s">
        <v>86</v>
      </c>
      <c r="AV2945" s="13" t="s">
        <v>86</v>
      </c>
      <c r="AW2945" s="13" t="s">
        <v>35</v>
      </c>
      <c r="AX2945" s="13" t="s">
        <v>73</v>
      </c>
      <c r="AY2945" s="244" t="s">
        <v>202</v>
      </c>
    </row>
    <row r="2946" s="15" customFormat="1">
      <c r="A2946" s="15"/>
      <c r="B2946" s="259"/>
      <c r="C2946" s="260"/>
      <c r="D2946" s="235" t="s">
        <v>213</v>
      </c>
      <c r="E2946" s="261" t="s">
        <v>19</v>
      </c>
      <c r="F2946" s="262" t="s">
        <v>3124</v>
      </c>
      <c r="G2946" s="260"/>
      <c r="H2946" s="261" t="s">
        <v>19</v>
      </c>
      <c r="I2946" s="263"/>
      <c r="J2946" s="260"/>
      <c r="K2946" s="260"/>
      <c r="L2946" s="264"/>
      <c r="M2946" s="265"/>
      <c r="N2946" s="266"/>
      <c r="O2946" s="266"/>
      <c r="P2946" s="266"/>
      <c r="Q2946" s="266"/>
      <c r="R2946" s="266"/>
      <c r="S2946" s="266"/>
      <c r="T2946" s="267"/>
      <c r="U2946" s="15"/>
      <c r="V2946" s="15"/>
      <c r="W2946" s="15"/>
      <c r="X2946" s="15"/>
      <c r="Y2946" s="15"/>
      <c r="Z2946" s="15"/>
      <c r="AA2946" s="15"/>
      <c r="AB2946" s="15"/>
      <c r="AC2946" s="15"/>
      <c r="AD2946" s="15"/>
      <c r="AE2946" s="15"/>
      <c r="AT2946" s="268" t="s">
        <v>213</v>
      </c>
      <c r="AU2946" s="268" t="s">
        <v>86</v>
      </c>
      <c r="AV2946" s="15" t="s">
        <v>80</v>
      </c>
      <c r="AW2946" s="15" t="s">
        <v>35</v>
      </c>
      <c r="AX2946" s="15" t="s">
        <v>73</v>
      </c>
      <c r="AY2946" s="268" t="s">
        <v>202</v>
      </c>
    </row>
    <row r="2947" s="13" customFormat="1">
      <c r="A2947" s="13"/>
      <c r="B2947" s="233"/>
      <c r="C2947" s="234"/>
      <c r="D2947" s="235" t="s">
        <v>213</v>
      </c>
      <c r="E2947" s="236" t="s">
        <v>19</v>
      </c>
      <c r="F2947" s="237" t="s">
        <v>3371</v>
      </c>
      <c r="G2947" s="234"/>
      <c r="H2947" s="238">
        <v>28.07</v>
      </c>
      <c r="I2947" s="239"/>
      <c r="J2947" s="234"/>
      <c r="K2947" s="234"/>
      <c r="L2947" s="240"/>
      <c r="M2947" s="241"/>
      <c r="N2947" s="242"/>
      <c r="O2947" s="242"/>
      <c r="P2947" s="242"/>
      <c r="Q2947" s="242"/>
      <c r="R2947" s="242"/>
      <c r="S2947" s="242"/>
      <c r="T2947" s="243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4" t="s">
        <v>213</v>
      </c>
      <c r="AU2947" s="244" t="s">
        <v>86</v>
      </c>
      <c r="AV2947" s="13" t="s">
        <v>86</v>
      </c>
      <c r="AW2947" s="13" t="s">
        <v>35</v>
      </c>
      <c r="AX2947" s="13" t="s">
        <v>73</v>
      </c>
      <c r="AY2947" s="244" t="s">
        <v>202</v>
      </c>
    </row>
    <row r="2948" s="15" customFormat="1">
      <c r="A2948" s="15"/>
      <c r="B2948" s="259"/>
      <c r="C2948" s="260"/>
      <c r="D2948" s="235" t="s">
        <v>213</v>
      </c>
      <c r="E2948" s="261" t="s">
        <v>19</v>
      </c>
      <c r="F2948" s="262" t="s">
        <v>3128</v>
      </c>
      <c r="G2948" s="260"/>
      <c r="H2948" s="261" t="s">
        <v>19</v>
      </c>
      <c r="I2948" s="263"/>
      <c r="J2948" s="260"/>
      <c r="K2948" s="260"/>
      <c r="L2948" s="264"/>
      <c r="M2948" s="265"/>
      <c r="N2948" s="266"/>
      <c r="O2948" s="266"/>
      <c r="P2948" s="266"/>
      <c r="Q2948" s="266"/>
      <c r="R2948" s="266"/>
      <c r="S2948" s="266"/>
      <c r="T2948" s="267"/>
      <c r="U2948" s="15"/>
      <c r="V2948" s="15"/>
      <c r="W2948" s="15"/>
      <c r="X2948" s="15"/>
      <c r="Y2948" s="15"/>
      <c r="Z2948" s="15"/>
      <c r="AA2948" s="15"/>
      <c r="AB2948" s="15"/>
      <c r="AC2948" s="15"/>
      <c r="AD2948" s="15"/>
      <c r="AE2948" s="15"/>
      <c r="AT2948" s="268" t="s">
        <v>213</v>
      </c>
      <c r="AU2948" s="268" t="s">
        <v>86</v>
      </c>
      <c r="AV2948" s="15" t="s">
        <v>80</v>
      </c>
      <c r="AW2948" s="15" t="s">
        <v>35</v>
      </c>
      <c r="AX2948" s="15" t="s">
        <v>73</v>
      </c>
      <c r="AY2948" s="268" t="s">
        <v>202</v>
      </c>
    </row>
    <row r="2949" s="13" customFormat="1">
      <c r="A2949" s="13"/>
      <c r="B2949" s="233"/>
      <c r="C2949" s="234"/>
      <c r="D2949" s="235" t="s">
        <v>213</v>
      </c>
      <c r="E2949" s="236" t="s">
        <v>19</v>
      </c>
      <c r="F2949" s="237" t="s">
        <v>3372</v>
      </c>
      <c r="G2949" s="234"/>
      <c r="H2949" s="238">
        <v>666.14999999999998</v>
      </c>
      <c r="I2949" s="239"/>
      <c r="J2949" s="234"/>
      <c r="K2949" s="234"/>
      <c r="L2949" s="240"/>
      <c r="M2949" s="241"/>
      <c r="N2949" s="242"/>
      <c r="O2949" s="242"/>
      <c r="P2949" s="242"/>
      <c r="Q2949" s="242"/>
      <c r="R2949" s="242"/>
      <c r="S2949" s="242"/>
      <c r="T2949" s="243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4" t="s">
        <v>213</v>
      </c>
      <c r="AU2949" s="244" t="s">
        <v>86</v>
      </c>
      <c r="AV2949" s="13" t="s">
        <v>86</v>
      </c>
      <c r="AW2949" s="13" t="s">
        <v>35</v>
      </c>
      <c r="AX2949" s="13" t="s">
        <v>73</v>
      </c>
      <c r="AY2949" s="244" t="s">
        <v>202</v>
      </c>
    </row>
    <row r="2950" s="13" customFormat="1">
      <c r="A2950" s="13"/>
      <c r="B2950" s="233"/>
      <c r="C2950" s="234"/>
      <c r="D2950" s="235" t="s">
        <v>213</v>
      </c>
      <c r="E2950" s="236" t="s">
        <v>19</v>
      </c>
      <c r="F2950" s="237" t="s">
        <v>3373</v>
      </c>
      <c r="G2950" s="234"/>
      <c r="H2950" s="238">
        <v>357.74000000000001</v>
      </c>
      <c r="I2950" s="239"/>
      <c r="J2950" s="234"/>
      <c r="K2950" s="234"/>
      <c r="L2950" s="240"/>
      <c r="M2950" s="241"/>
      <c r="N2950" s="242"/>
      <c r="O2950" s="242"/>
      <c r="P2950" s="242"/>
      <c r="Q2950" s="242"/>
      <c r="R2950" s="242"/>
      <c r="S2950" s="242"/>
      <c r="T2950" s="24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4" t="s">
        <v>213</v>
      </c>
      <c r="AU2950" s="244" t="s">
        <v>86</v>
      </c>
      <c r="AV2950" s="13" t="s">
        <v>86</v>
      </c>
      <c r="AW2950" s="13" t="s">
        <v>35</v>
      </c>
      <c r="AX2950" s="13" t="s">
        <v>73</v>
      </c>
      <c r="AY2950" s="244" t="s">
        <v>202</v>
      </c>
    </row>
    <row r="2951" s="13" customFormat="1">
      <c r="A2951" s="13"/>
      <c r="B2951" s="233"/>
      <c r="C2951" s="234"/>
      <c r="D2951" s="235" t="s">
        <v>213</v>
      </c>
      <c r="E2951" s="236" t="s">
        <v>19</v>
      </c>
      <c r="F2951" s="237" t="s">
        <v>3374</v>
      </c>
      <c r="G2951" s="234"/>
      <c r="H2951" s="238">
        <v>101.03</v>
      </c>
      <c r="I2951" s="239"/>
      <c r="J2951" s="234"/>
      <c r="K2951" s="234"/>
      <c r="L2951" s="240"/>
      <c r="M2951" s="241"/>
      <c r="N2951" s="242"/>
      <c r="O2951" s="242"/>
      <c r="P2951" s="242"/>
      <c r="Q2951" s="242"/>
      <c r="R2951" s="242"/>
      <c r="S2951" s="242"/>
      <c r="T2951" s="243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4" t="s">
        <v>213</v>
      </c>
      <c r="AU2951" s="244" t="s">
        <v>86</v>
      </c>
      <c r="AV2951" s="13" t="s">
        <v>86</v>
      </c>
      <c r="AW2951" s="13" t="s">
        <v>35</v>
      </c>
      <c r="AX2951" s="13" t="s">
        <v>73</v>
      </c>
      <c r="AY2951" s="244" t="s">
        <v>202</v>
      </c>
    </row>
    <row r="2952" s="15" customFormat="1">
      <c r="A2952" s="15"/>
      <c r="B2952" s="259"/>
      <c r="C2952" s="260"/>
      <c r="D2952" s="235" t="s">
        <v>213</v>
      </c>
      <c r="E2952" s="261" t="s">
        <v>19</v>
      </c>
      <c r="F2952" s="262" t="s">
        <v>3132</v>
      </c>
      <c r="G2952" s="260"/>
      <c r="H2952" s="261" t="s">
        <v>19</v>
      </c>
      <c r="I2952" s="263"/>
      <c r="J2952" s="260"/>
      <c r="K2952" s="260"/>
      <c r="L2952" s="264"/>
      <c r="M2952" s="265"/>
      <c r="N2952" s="266"/>
      <c r="O2952" s="266"/>
      <c r="P2952" s="266"/>
      <c r="Q2952" s="266"/>
      <c r="R2952" s="266"/>
      <c r="S2952" s="266"/>
      <c r="T2952" s="267"/>
      <c r="U2952" s="15"/>
      <c r="V2952" s="15"/>
      <c r="W2952" s="15"/>
      <c r="X2952" s="15"/>
      <c r="Y2952" s="15"/>
      <c r="Z2952" s="15"/>
      <c r="AA2952" s="15"/>
      <c r="AB2952" s="15"/>
      <c r="AC2952" s="15"/>
      <c r="AD2952" s="15"/>
      <c r="AE2952" s="15"/>
      <c r="AT2952" s="268" t="s">
        <v>213</v>
      </c>
      <c r="AU2952" s="268" t="s">
        <v>86</v>
      </c>
      <c r="AV2952" s="15" t="s">
        <v>80</v>
      </c>
      <c r="AW2952" s="15" t="s">
        <v>35</v>
      </c>
      <c r="AX2952" s="15" t="s">
        <v>73</v>
      </c>
      <c r="AY2952" s="268" t="s">
        <v>202</v>
      </c>
    </row>
    <row r="2953" s="13" customFormat="1">
      <c r="A2953" s="13"/>
      <c r="B2953" s="233"/>
      <c r="C2953" s="234"/>
      <c r="D2953" s="235" t="s">
        <v>213</v>
      </c>
      <c r="E2953" s="236" t="s">
        <v>19</v>
      </c>
      <c r="F2953" s="237" t="s">
        <v>3375</v>
      </c>
      <c r="G2953" s="234"/>
      <c r="H2953" s="238">
        <v>8.5299999999999994</v>
      </c>
      <c r="I2953" s="239"/>
      <c r="J2953" s="234"/>
      <c r="K2953" s="234"/>
      <c r="L2953" s="240"/>
      <c r="M2953" s="241"/>
      <c r="N2953" s="242"/>
      <c r="O2953" s="242"/>
      <c r="P2953" s="242"/>
      <c r="Q2953" s="242"/>
      <c r="R2953" s="242"/>
      <c r="S2953" s="242"/>
      <c r="T2953" s="243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4" t="s">
        <v>213</v>
      </c>
      <c r="AU2953" s="244" t="s">
        <v>86</v>
      </c>
      <c r="AV2953" s="13" t="s">
        <v>86</v>
      </c>
      <c r="AW2953" s="13" t="s">
        <v>35</v>
      </c>
      <c r="AX2953" s="13" t="s">
        <v>73</v>
      </c>
      <c r="AY2953" s="244" t="s">
        <v>202</v>
      </c>
    </row>
    <row r="2954" s="14" customFormat="1">
      <c r="A2954" s="14"/>
      <c r="B2954" s="245"/>
      <c r="C2954" s="246"/>
      <c r="D2954" s="235" t="s">
        <v>213</v>
      </c>
      <c r="E2954" s="247" t="s">
        <v>19</v>
      </c>
      <c r="F2954" s="248" t="s">
        <v>215</v>
      </c>
      <c r="G2954" s="246"/>
      <c r="H2954" s="249">
        <v>1302.8699999999999</v>
      </c>
      <c r="I2954" s="250"/>
      <c r="J2954" s="246"/>
      <c r="K2954" s="246"/>
      <c r="L2954" s="251"/>
      <c r="M2954" s="252"/>
      <c r="N2954" s="253"/>
      <c r="O2954" s="253"/>
      <c r="P2954" s="253"/>
      <c r="Q2954" s="253"/>
      <c r="R2954" s="253"/>
      <c r="S2954" s="253"/>
      <c r="T2954" s="254"/>
      <c r="U2954" s="14"/>
      <c r="V2954" s="14"/>
      <c r="W2954" s="14"/>
      <c r="X2954" s="14"/>
      <c r="Y2954" s="14"/>
      <c r="Z2954" s="14"/>
      <c r="AA2954" s="14"/>
      <c r="AB2954" s="14"/>
      <c r="AC2954" s="14"/>
      <c r="AD2954" s="14"/>
      <c r="AE2954" s="14"/>
      <c r="AT2954" s="255" t="s">
        <v>213</v>
      </c>
      <c r="AU2954" s="255" t="s">
        <v>86</v>
      </c>
      <c r="AV2954" s="14" t="s">
        <v>209</v>
      </c>
      <c r="AW2954" s="14" t="s">
        <v>35</v>
      </c>
      <c r="AX2954" s="14" t="s">
        <v>80</v>
      </c>
      <c r="AY2954" s="255" t="s">
        <v>202</v>
      </c>
    </row>
    <row r="2955" s="13" customFormat="1">
      <c r="A2955" s="13"/>
      <c r="B2955" s="233"/>
      <c r="C2955" s="234"/>
      <c r="D2955" s="235" t="s">
        <v>213</v>
      </c>
      <c r="E2955" s="234"/>
      <c r="F2955" s="237" t="s">
        <v>3391</v>
      </c>
      <c r="G2955" s="234"/>
      <c r="H2955" s="238">
        <v>1518.4949999999999</v>
      </c>
      <c r="I2955" s="239"/>
      <c r="J2955" s="234"/>
      <c r="K2955" s="234"/>
      <c r="L2955" s="240"/>
      <c r="M2955" s="241"/>
      <c r="N2955" s="242"/>
      <c r="O2955" s="242"/>
      <c r="P2955" s="242"/>
      <c r="Q2955" s="242"/>
      <c r="R2955" s="242"/>
      <c r="S2955" s="242"/>
      <c r="T2955" s="243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4" t="s">
        <v>213</v>
      </c>
      <c r="AU2955" s="244" t="s">
        <v>86</v>
      </c>
      <c r="AV2955" s="13" t="s">
        <v>86</v>
      </c>
      <c r="AW2955" s="13" t="s">
        <v>4</v>
      </c>
      <c r="AX2955" s="13" t="s">
        <v>80</v>
      </c>
      <c r="AY2955" s="244" t="s">
        <v>202</v>
      </c>
    </row>
    <row r="2956" s="2" customFormat="1" ht="16.5" customHeight="1">
      <c r="A2956" s="40"/>
      <c r="B2956" s="41"/>
      <c r="C2956" s="215" t="s">
        <v>1870</v>
      </c>
      <c r="D2956" s="215" t="s">
        <v>204</v>
      </c>
      <c r="E2956" s="216" t="s">
        <v>3392</v>
      </c>
      <c r="F2956" s="217" t="s">
        <v>3393</v>
      </c>
      <c r="G2956" s="218" t="s">
        <v>218</v>
      </c>
      <c r="H2956" s="219">
        <v>184.911</v>
      </c>
      <c r="I2956" s="220"/>
      <c r="J2956" s="221">
        <f>ROUND(I2956*H2956,2)</f>
        <v>0</v>
      </c>
      <c r="K2956" s="217" t="s">
        <v>208</v>
      </c>
      <c r="L2956" s="46"/>
      <c r="M2956" s="222" t="s">
        <v>19</v>
      </c>
      <c r="N2956" s="223" t="s">
        <v>45</v>
      </c>
      <c r="O2956" s="86"/>
      <c r="P2956" s="224">
        <f>O2956*H2956</f>
        <v>0</v>
      </c>
      <c r="Q2956" s="224">
        <v>0.00040000000000000002</v>
      </c>
      <c r="R2956" s="224">
        <f>Q2956*H2956</f>
        <v>0.0739644</v>
      </c>
      <c r="S2956" s="224">
        <v>0</v>
      </c>
      <c r="T2956" s="225">
        <f>S2956*H2956</f>
        <v>0</v>
      </c>
      <c r="U2956" s="40"/>
      <c r="V2956" s="40"/>
      <c r="W2956" s="40"/>
      <c r="X2956" s="40"/>
      <c r="Y2956" s="40"/>
      <c r="Z2956" s="40"/>
      <c r="AA2956" s="40"/>
      <c r="AB2956" s="40"/>
      <c r="AC2956" s="40"/>
      <c r="AD2956" s="40"/>
      <c r="AE2956" s="40"/>
      <c r="AR2956" s="226" t="s">
        <v>342</v>
      </c>
      <c r="AT2956" s="226" t="s">
        <v>204</v>
      </c>
      <c r="AU2956" s="226" t="s">
        <v>86</v>
      </c>
      <c r="AY2956" s="19" t="s">
        <v>202</v>
      </c>
      <c r="BE2956" s="227">
        <f>IF(N2956="základní",J2956,0)</f>
        <v>0</v>
      </c>
      <c r="BF2956" s="227">
        <f>IF(N2956="snížená",J2956,0)</f>
        <v>0</v>
      </c>
      <c r="BG2956" s="227">
        <f>IF(N2956="zákl. přenesená",J2956,0)</f>
        <v>0</v>
      </c>
      <c r="BH2956" s="227">
        <f>IF(N2956="sníž. přenesená",J2956,0)</f>
        <v>0</v>
      </c>
      <c r="BI2956" s="227">
        <f>IF(N2956="nulová",J2956,0)</f>
        <v>0</v>
      </c>
      <c r="BJ2956" s="19" t="s">
        <v>86</v>
      </c>
      <c r="BK2956" s="227">
        <f>ROUND(I2956*H2956,2)</f>
        <v>0</v>
      </c>
      <c r="BL2956" s="19" t="s">
        <v>342</v>
      </c>
      <c r="BM2956" s="226" t="s">
        <v>3394</v>
      </c>
    </row>
    <row r="2957" s="2" customFormat="1">
      <c r="A2957" s="40"/>
      <c r="B2957" s="41"/>
      <c r="C2957" s="42"/>
      <c r="D2957" s="228" t="s">
        <v>211</v>
      </c>
      <c r="E2957" s="42"/>
      <c r="F2957" s="229" t="s">
        <v>3395</v>
      </c>
      <c r="G2957" s="42"/>
      <c r="H2957" s="42"/>
      <c r="I2957" s="230"/>
      <c r="J2957" s="42"/>
      <c r="K2957" s="42"/>
      <c r="L2957" s="46"/>
      <c r="M2957" s="231"/>
      <c r="N2957" s="232"/>
      <c r="O2957" s="86"/>
      <c r="P2957" s="86"/>
      <c r="Q2957" s="86"/>
      <c r="R2957" s="86"/>
      <c r="S2957" s="86"/>
      <c r="T2957" s="87"/>
      <c r="U2957" s="40"/>
      <c r="V2957" s="40"/>
      <c r="W2957" s="40"/>
      <c r="X2957" s="40"/>
      <c r="Y2957" s="40"/>
      <c r="Z2957" s="40"/>
      <c r="AA2957" s="40"/>
      <c r="AB2957" s="40"/>
      <c r="AC2957" s="40"/>
      <c r="AD2957" s="40"/>
      <c r="AE2957" s="40"/>
      <c r="AT2957" s="19" t="s">
        <v>211</v>
      </c>
      <c r="AU2957" s="19" t="s">
        <v>86</v>
      </c>
    </row>
    <row r="2958" s="15" customFormat="1">
      <c r="A2958" s="15"/>
      <c r="B2958" s="259"/>
      <c r="C2958" s="260"/>
      <c r="D2958" s="235" t="s">
        <v>213</v>
      </c>
      <c r="E2958" s="261" t="s">
        <v>19</v>
      </c>
      <c r="F2958" s="262" t="s">
        <v>2996</v>
      </c>
      <c r="G2958" s="260"/>
      <c r="H2958" s="261" t="s">
        <v>19</v>
      </c>
      <c r="I2958" s="263"/>
      <c r="J2958" s="260"/>
      <c r="K2958" s="260"/>
      <c r="L2958" s="264"/>
      <c r="M2958" s="265"/>
      <c r="N2958" s="266"/>
      <c r="O2958" s="266"/>
      <c r="P2958" s="266"/>
      <c r="Q2958" s="266"/>
      <c r="R2958" s="266"/>
      <c r="S2958" s="266"/>
      <c r="T2958" s="267"/>
      <c r="U2958" s="15"/>
      <c r="V2958" s="15"/>
      <c r="W2958" s="15"/>
      <c r="X2958" s="15"/>
      <c r="Y2958" s="15"/>
      <c r="Z2958" s="15"/>
      <c r="AA2958" s="15"/>
      <c r="AB2958" s="15"/>
      <c r="AC2958" s="15"/>
      <c r="AD2958" s="15"/>
      <c r="AE2958" s="15"/>
      <c r="AT2958" s="268" t="s">
        <v>213</v>
      </c>
      <c r="AU2958" s="268" t="s">
        <v>86</v>
      </c>
      <c r="AV2958" s="15" t="s">
        <v>80</v>
      </c>
      <c r="AW2958" s="15" t="s">
        <v>35</v>
      </c>
      <c r="AX2958" s="15" t="s">
        <v>73</v>
      </c>
      <c r="AY2958" s="268" t="s">
        <v>202</v>
      </c>
    </row>
    <row r="2959" s="15" customFormat="1">
      <c r="A2959" s="15"/>
      <c r="B2959" s="259"/>
      <c r="C2959" s="260"/>
      <c r="D2959" s="235" t="s">
        <v>213</v>
      </c>
      <c r="E2959" s="261" t="s">
        <v>19</v>
      </c>
      <c r="F2959" s="262" t="s">
        <v>835</v>
      </c>
      <c r="G2959" s="260"/>
      <c r="H2959" s="261" t="s">
        <v>19</v>
      </c>
      <c r="I2959" s="263"/>
      <c r="J2959" s="260"/>
      <c r="K2959" s="260"/>
      <c r="L2959" s="264"/>
      <c r="M2959" s="265"/>
      <c r="N2959" s="266"/>
      <c r="O2959" s="266"/>
      <c r="P2959" s="266"/>
      <c r="Q2959" s="266"/>
      <c r="R2959" s="266"/>
      <c r="S2959" s="266"/>
      <c r="T2959" s="267"/>
      <c r="U2959" s="15"/>
      <c r="V2959" s="15"/>
      <c r="W2959" s="15"/>
      <c r="X2959" s="15"/>
      <c r="Y2959" s="15"/>
      <c r="Z2959" s="15"/>
      <c r="AA2959" s="15"/>
      <c r="AB2959" s="15"/>
      <c r="AC2959" s="15"/>
      <c r="AD2959" s="15"/>
      <c r="AE2959" s="15"/>
      <c r="AT2959" s="268" t="s">
        <v>213</v>
      </c>
      <c r="AU2959" s="268" t="s">
        <v>86</v>
      </c>
      <c r="AV2959" s="15" t="s">
        <v>80</v>
      </c>
      <c r="AW2959" s="15" t="s">
        <v>35</v>
      </c>
      <c r="AX2959" s="15" t="s">
        <v>73</v>
      </c>
      <c r="AY2959" s="268" t="s">
        <v>202</v>
      </c>
    </row>
    <row r="2960" s="13" customFormat="1">
      <c r="A2960" s="13"/>
      <c r="B2960" s="233"/>
      <c r="C2960" s="234"/>
      <c r="D2960" s="235" t="s">
        <v>213</v>
      </c>
      <c r="E2960" s="236" t="s">
        <v>19</v>
      </c>
      <c r="F2960" s="237" t="s">
        <v>3382</v>
      </c>
      <c r="G2960" s="234"/>
      <c r="H2960" s="238">
        <v>50.468000000000004</v>
      </c>
      <c r="I2960" s="239"/>
      <c r="J2960" s="234"/>
      <c r="K2960" s="234"/>
      <c r="L2960" s="240"/>
      <c r="M2960" s="241"/>
      <c r="N2960" s="242"/>
      <c r="O2960" s="242"/>
      <c r="P2960" s="242"/>
      <c r="Q2960" s="242"/>
      <c r="R2960" s="242"/>
      <c r="S2960" s="242"/>
      <c r="T2960" s="24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4" t="s">
        <v>213</v>
      </c>
      <c r="AU2960" s="244" t="s">
        <v>86</v>
      </c>
      <c r="AV2960" s="13" t="s">
        <v>86</v>
      </c>
      <c r="AW2960" s="13" t="s">
        <v>35</v>
      </c>
      <c r="AX2960" s="13" t="s">
        <v>73</v>
      </c>
      <c r="AY2960" s="244" t="s">
        <v>202</v>
      </c>
    </row>
    <row r="2961" s="13" customFormat="1">
      <c r="A2961" s="13"/>
      <c r="B2961" s="233"/>
      <c r="C2961" s="234"/>
      <c r="D2961" s="235" t="s">
        <v>213</v>
      </c>
      <c r="E2961" s="236" t="s">
        <v>19</v>
      </c>
      <c r="F2961" s="237" t="s">
        <v>3383</v>
      </c>
      <c r="G2961" s="234"/>
      <c r="H2961" s="238">
        <v>14.699999999999999</v>
      </c>
      <c r="I2961" s="239"/>
      <c r="J2961" s="234"/>
      <c r="K2961" s="234"/>
      <c r="L2961" s="240"/>
      <c r="M2961" s="241"/>
      <c r="N2961" s="242"/>
      <c r="O2961" s="242"/>
      <c r="P2961" s="242"/>
      <c r="Q2961" s="242"/>
      <c r="R2961" s="242"/>
      <c r="S2961" s="242"/>
      <c r="T2961" s="243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4" t="s">
        <v>213</v>
      </c>
      <c r="AU2961" s="244" t="s">
        <v>86</v>
      </c>
      <c r="AV2961" s="13" t="s">
        <v>86</v>
      </c>
      <c r="AW2961" s="13" t="s">
        <v>35</v>
      </c>
      <c r="AX2961" s="13" t="s">
        <v>73</v>
      </c>
      <c r="AY2961" s="244" t="s">
        <v>202</v>
      </c>
    </row>
    <row r="2962" s="13" customFormat="1">
      <c r="A2962" s="13"/>
      <c r="B2962" s="233"/>
      <c r="C2962" s="234"/>
      <c r="D2962" s="235" t="s">
        <v>213</v>
      </c>
      <c r="E2962" s="236" t="s">
        <v>19</v>
      </c>
      <c r="F2962" s="237" t="s">
        <v>3384</v>
      </c>
      <c r="G2962" s="234"/>
      <c r="H2962" s="238">
        <v>55.875</v>
      </c>
      <c r="I2962" s="239"/>
      <c r="J2962" s="234"/>
      <c r="K2962" s="234"/>
      <c r="L2962" s="240"/>
      <c r="M2962" s="241"/>
      <c r="N2962" s="242"/>
      <c r="O2962" s="242"/>
      <c r="P2962" s="242"/>
      <c r="Q2962" s="242"/>
      <c r="R2962" s="242"/>
      <c r="S2962" s="242"/>
      <c r="T2962" s="24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4" t="s">
        <v>213</v>
      </c>
      <c r="AU2962" s="244" t="s">
        <v>86</v>
      </c>
      <c r="AV2962" s="13" t="s">
        <v>86</v>
      </c>
      <c r="AW2962" s="13" t="s">
        <v>35</v>
      </c>
      <c r="AX2962" s="13" t="s">
        <v>73</v>
      </c>
      <c r="AY2962" s="244" t="s">
        <v>202</v>
      </c>
    </row>
    <row r="2963" s="13" customFormat="1">
      <c r="A2963" s="13"/>
      <c r="B2963" s="233"/>
      <c r="C2963" s="234"/>
      <c r="D2963" s="235" t="s">
        <v>213</v>
      </c>
      <c r="E2963" s="236" t="s">
        <v>19</v>
      </c>
      <c r="F2963" s="237" t="s">
        <v>3385</v>
      </c>
      <c r="G2963" s="234"/>
      <c r="H2963" s="238">
        <v>15</v>
      </c>
      <c r="I2963" s="239"/>
      <c r="J2963" s="234"/>
      <c r="K2963" s="234"/>
      <c r="L2963" s="240"/>
      <c r="M2963" s="241"/>
      <c r="N2963" s="242"/>
      <c r="O2963" s="242"/>
      <c r="P2963" s="242"/>
      <c r="Q2963" s="242"/>
      <c r="R2963" s="242"/>
      <c r="S2963" s="242"/>
      <c r="T2963" s="243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4" t="s">
        <v>213</v>
      </c>
      <c r="AU2963" s="244" t="s">
        <v>86</v>
      </c>
      <c r="AV2963" s="13" t="s">
        <v>86</v>
      </c>
      <c r="AW2963" s="13" t="s">
        <v>35</v>
      </c>
      <c r="AX2963" s="13" t="s">
        <v>73</v>
      </c>
      <c r="AY2963" s="244" t="s">
        <v>202</v>
      </c>
    </row>
    <row r="2964" s="13" customFormat="1">
      <c r="A2964" s="13"/>
      <c r="B2964" s="233"/>
      <c r="C2964" s="234"/>
      <c r="D2964" s="235" t="s">
        <v>213</v>
      </c>
      <c r="E2964" s="236" t="s">
        <v>19</v>
      </c>
      <c r="F2964" s="237" t="s">
        <v>3386</v>
      </c>
      <c r="G2964" s="234"/>
      <c r="H2964" s="238">
        <v>48.868000000000002</v>
      </c>
      <c r="I2964" s="239"/>
      <c r="J2964" s="234"/>
      <c r="K2964" s="234"/>
      <c r="L2964" s="240"/>
      <c r="M2964" s="241"/>
      <c r="N2964" s="242"/>
      <c r="O2964" s="242"/>
      <c r="P2964" s="242"/>
      <c r="Q2964" s="242"/>
      <c r="R2964" s="242"/>
      <c r="S2964" s="242"/>
      <c r="T2964" s="24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4" t="s">
        <v>213</v>
      </c>
      <c r="AU2964" s="244" t="s">
        <v>86</v>
      </c>
      <c r="AV2964" s="13" t="s">
        <v>86</v>
      </c>
      <c r="AW2964" s="13" t="s">
        <v>35</v>
      </c>
      <c r="AX2964" s="13" t="s">
        <v>73</v>
      </c>
      <c r="AY2964" s="244" t="s">
        <v>202</v>
      </c>
    </row>
    <row r="2965" s="14" customFormat="1">
      <c r="A2965" s="14"/>
      <c r="B2965" s="245"/>
      <c r="C2965" s="246"/>
      <c r="D2965" s="235" t="s">
        <v>213</v>
      </c>
      <c r="E2965" s="247" t="s">
        <v>19</v>
      </c>
      <c r="F2965" s="248" t="s">
        <v>215</v>
      </c>
      <c r="G2965" s="246"/>
      <c r="H2965" s="249">
        <v>184.911</v>
      </c>
      <c r="I2965" s="250"/>
      <c r="J2965" s="246"/>
      <c r="K2965" s="246"/>
      <c r="L2965" s="251"/>
      <c r="M2965" s="252"/>
      <c r="N2965" s="253"/>
      <c r="O2965" s="253"/>
      <c r="P2965" s="253"/>
      <c r="Q2965" s="253"/>
      <c r="R2965" s="253"/>
      <c r="S2965" s="253"/>
      <c r="T2965" s="25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55" t="s">
        <v>213</v>
      </c>
      <c r="AU2965" s="255" t="s">
        <v>86</v>
      </c>
      <c r="AV2965" s="14" t="s">
        <v>209</v>
      </c>
      <c r="AW2965" s="14" t="s">
        <v>35</v>
      </c>
      <c r="AX2965" s="14" t="s">
        <v>80</v>
      </c>
      <c r="AY2965" s="255" t="s">
        <v>202</v>
      </c>
    </row>
    <row r="2966" s="2" customFormat="1" ht="24.15" customHeight="1">
      <c r="A2966" s="40"/>
      <c r="B2966" s="41"/>
      <c r="C2966" s="269" t="s">
        <v>412</v>
      </c>
      <c r="D2966" s="269" t="s">
        <v>314</v>
      </c>
      <c r="E2966" s="270" t="s">
        <v>2167</v>
      </c>
      <c r="F2966" s="271" t="s">
        <v>2022</v>
      </c>
      <c r="G2966" s="272" t="s">
        <v>218</v>
      </c>
      <c r="H2966" s="273">
        <v>225.77600000000001</v>
      </c>
      <c r="I2966" s="274"/>
      <c r="J2966" s="275">
        <f>ROUND(I2966*H2966,2)</f>
        <v>0</v>
      </c>
      <c r="K2966" s="271" t="s">
        <v>208</v>
      </c>
      <c r="L2966" s="276"/>
      <c r="M2966" s="277" t="s">
        <v>19</v>
      </c>
      <c r="N2966" s="278" t="s">
        <v>45</v>
      </c>
      <c r="O2966" s="86"/>
      <c r="P2966" s="224">
        <f>O2966*H2966</f>
        <v>0</v>
      </c>
      <c r="Q2966" s="224">
        <v>0.0054000000000000003</v>
      </c>
      <c r="R2966" s="224">
        <f>Q2966*H2966</f>
        <v>1.2191904000000002</v>
      </c>
      <c r="S2966" s="224">
        <v>0</v>
      </c>
      <c r="T2966" s="225">
        <f>S2966*H2966</f>
        <v>0</v>
      </c>
      <c r="U2966" s="40"/>
      <c r="V2966" s="40"/>
      <c r="W2966" s="40"/>
      <c r="X2966" s="40"/>
      <c r="Y2966" s="40"/>
      <c r="Z2966" s="40"/>
      <c r="AA2966" s="40"/>
      <c r="AB2966" s="40"/>
      <c r="AC2966" s="40"/>
      <c r="AD2966" s="40"/>
      <c r="AE2966" s="40"/>
      <c r="AR2966" s="226" t="s">
        <v>622</v>
      </c>
      <c r="AT2966" s="226" t="s">
        <v>314</v>
      </c>
      <c r="AU2966" s="226" t="s">
        <v>86</v>
      </c>
      <c r="AY2966" s="19" t="s">
        <v>202</v>
      </c>
      <c r="BE2966" s="227">
        <f>IF(N2966="základní",J2966,0)</f>
        <v>0</v>
      </c>
      <c r="BF2966" s="227">
        <f>IF(N2966="snížená",J2966,0)</f>
        <v>0</v>
      </c>
      <c r="BG2966" s="227">
        <f>IF(N2966="zákl. přenesená",J2966,0)</f>
        <v>0</v>
      </c>
      <c r="BH2966" s="227">
        <f>IF(N2966="sníž. přenesená",J2966,0)</f>
        <v>0</v>
      </c>
      <c r="BI2966" s="227">
        <f>IF(N2966="nulová",J2966,0)</f>
        <v>0</v>
      </c>
      <c r="BJ2966" s="19" t="s">
        <v>86</v>
      </c>
      <c r="BK2966" s="227">
        <f>ROUND(I2966*H2966,2)</f>
        <v>0</v>
      </c>
      <c r="BL2966" s="19" t="s">
        <v>342</v>
      </c>
      <c r="BM2966" s="226" t="s">
        <v>3396</v>
      </c>
    </row>
    <row r="2967" s="15" customFormat="1">
      <c r="A2967" s="15"/>
      <c r="B2967" s="259"/>
      <c r="C2967" s="260"/>
      <c r="D2967" s="235" t="s">
        <v>213</v>
      </c>
      <c r="E2967" s="261" t="s">
        <v>19</v>
      </c>
      <c r="F2967" s="262" t="s">
        <v>2996</v>
      </c>
      <c r="G2967" s="260"/>
      <c r="H2967" s="261" t="s">
        <v>19</v>
      </c>
      <c r="I2967" s="263"/>
      <c r="J2967" s="260"/>
      <c r="K2967" s="260"/>
      <c r="L2967" s="264"/>
      <c r="M2967" s="265"/>
      <c r="N2967" s="266"/>
      <c r="O2967" s="266"/>
      <c r="P2967" s="266"/>
      <c r="Q2967" s="266"/>
      <c r="R2967" s="266"/>
      <c r="S2967" s="266"/>
      <c r="T2967" s="267"/>
      <c r="U2967" s="15"/>
      <c r="V2967" s="15"/>
      <c r="W2967" s="15"/>
      <c r="X2967" s="15"/>
      <c r="Y2967" s="15"/>
      <c r="Z2967" s="15"/>
      <c r="AA2967" s="15"/>
      <c r="AB2967" s="15"/>
      <c r="AC2967" s="15"/>
      <c r="AD2967" s="15"/>
      <c r="AE2967" s="15"/>
      <c r="AT2967" s="268" t="s">
        <v>213</v>
      </c>
      <c r="AU2967" s="268" t="s">
        <v>86</v>
      </c>
      <c r="AV2967" s="15" t="s">
        <v>80</v>
      </c>
      <c r="AW2967" s="15" t="s">
        <v>35</v>
      </c>
      <c r="AX2967" s="15" t="s">
        <v>73</v>
      </c>
      <c r="AY2967" s="268" t="s">
        <v>202</v>
      </c>
    </row>
    <row r="2968" s="15" customFormat="1">
      <c r="A2968" s="15"/>
      <c r="B2968" s="259"/>
      <c r="C2968" s="260"/>
      <c r="D2968" s="235" t="s">
        <v>213</v>
      </c>
      <c r="E2968" s="261" t="s">
        <v>19</v>
      </c>
      <c r="F2968" s="262" t="s">
        <v>835</v>
      </c>
      <c r="G2968" s="260"/>
      <c r="H2968" s="261" t="s">
        <v>19</v>
      </c>
      <c r="I2968" s="263"/>
      <c r="J2968" s="260"/>
      <c r="K2968" s="260"/>
      <c r="L2968" s="264"/>
      <c r="M2968" s="265"/>
      <c r="N2968" s="266"/>
      <c r="O2968" s="266"/>
      <c r="P2968" s="266"/>
      <c r="Q2968" s="266"/>
      <c r="R2968" s="266"/>
      <c r="S2968" s="266"/>
      <c r="T2968" s="267"/>
      <c r="U2968" s="15"/>
      <c r="V2968" s="15"/>
      <c r="W2968" s="15"/>
      <c r="X2968" s="15"/>
      <c r="Y2968" s="15"/>
      <c r="Z2968" s="15"/>
      <c r="AA2968" s="15"/>
      <c r="AB2968" s="15"/>
      <c r="AC2968" s="15"/>
      <c r="AD2968" s="15"/>
      <c r="AE2968" s="15"/>
      <c r="AT2968" s="268" t="s">
        <v>213</v>
      </c>
      <c r="AU2968" s="268" t="s">
        <v>86</v>
      </c>
      <c r="AV2968" s="15" t="s">
        <v>80</v>
      </c>
      <c r="AW2968" s="15" t="s">
        <v>35</v>
      </c>
      <c r="AX2968" s="15" t="s">
        <v>73</v>
      </c>
      <c r="AY2968" s="268" t="s">
        <v>202</v>
      </c>
    </row>
    <row r="2969" s="13" customFormat="1">
      <c r="A2969" s="13"/>
      <c r="B2969" s="233"/>
      <c r="C2969" s="234"/>
      <c r="D2969" s="235" t="s">
        <v>213</v>
      </c>
      <c r="E2969" s="236" t="s">
        <v>19</v>
      </c>
      <c r="F2969" s="237" t="s">
        <v>3382</v>
      </c>
      <c r="G2969" s="234"/>
      <c r="H2969" s="238">
        <v>50.468000000000004</v>
      </c>
      <c r="I2969" s="239"/>
      <c r="J2969" s="234"/>
      <c r="K2969" s="234"/>
      <c r="L2969" s="240"/>
      <c r="M2969" s="241"/>
      <c r="N2969" s="242"/>
      <c r="O2969" s="242"/>
      <c r="P2969" s="242"/>
      <c r="Q2969" s="242"/>
      <c r="R2969" s="242"/>
      <c r="S2969" s="242"/>
      <c r="T2969" s="243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44" t="s">
        <v>213</v>
      </c>
      <c r="AU2969" s="244" t="s">
        <v>86</v>
      </c>
      <c r="AV2969" s="13" t="s">
        <v>86</v>
      </c>
      <c r="AW2969" s="13" t="s">
        <v>35</v>
      </c>
      <c r="AX2969" s="13" t="s">
        <v>73</v>
      </c>
      <c r="AY2969" s="244" t="s">
        <v>202</v>
      </c>
    </row>
    <row r="2970" s="13" customFormat="1">
      <c r="A2970" s="13"/>
      <c r="B2970" s="233"/>
      <c r="C2970" s="234"/>
      <c r="D2970" s="235" t="s">
        <v>213</v>
      </c>
      <c r="E2970" s="236" t="s">
        <v>19</v>
      </c>
      <c r="F2970" s="237" t="s">
        <v>3383</v>
      </c>
      <c r="G2970" s="234"/>
      <c r="H2970" s="238">
        <v>14.699999999999999</v>
      </c>
      <c r="I2970" s="239"/>
      <c r="J2970" s="234"/>
      <c r="K2970" s="234"/>
      <c r="L2970" s="240"/>
      <c r="M2970" s="241"/>
      <c r="N2970" s="242"/>
      <c r="O2970" s="242"/>
      <c r="P2970" s="242"/>
      <c r="Q2970" s="242"/>
      <c r="R2970" s="242"/>
      <c r="S2970" s="242"/>
      <c r="T2970" s="243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4" t="s">
        <v>213</v>
      </c>
      <c r="AU2970" s="244" t="s">
        <v>86</v>
      </c>
      <c r="AV2970" s="13" t="s">
        <v>86</v>
      </c>
      <c r="AW2970" s="13" t="s">
        <v>35</v>
      </c>
      <c r="AX2970" s="13" t="s">
        <v>73</v>
      </c>
      <c r="AY2970" s="244" t="s">
        <v>202</v>
      </c>
    </row>
    <row r="2971" s="13" customFormat="1">
      <c r="A2971" s="13"/>
      <c r="B2971" s="233"/>
      <c r="C2971" s="234"/>
      <c r="D2971" s="235" t="s">
        <v>213</v>
      </c>
      <c r="E2971" s="236" t="s">
        <v>19</v>
      </c>
      <c r="F2971" s="237" t="s">
        <v>3384</v>
      </c>
      <c r="G2971" s="234"/>
      <c r="H2971" s="238">
        <v>55.875</v>
      </c>
      <c r="I2971" s="239"/>
      <c r="J2971" s="234"/>
      <c r="K2971" s="234"/>
      <c r="L2971" s="240"/>
      <c r="M2971" s="241"/>
      <c r="N2971" s="242"/>
      <c r="O2971" s="242"/>
      <c r="P2971" s="242"/>
      <c r="Q2971" s="242"/>
      <c r="R2971" s="242"/>
      <c r="S2971" s="242"/>
      <c r="T2971" s="243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T2971" s="244" t="s">
        <v>213</v>
      </c>
      <c r="AU2971" s="244" t="s">
        <v>86</v>
      </c>
      <c r="AV2971" s="13" t="s">
        <v>86</v>
      </c>
      <c r="AW2971" s="13" t="s">
        <v>35</v>
      </c>
      <c r="AX2971" s="13" t="s">
        <v>73</v>
      </c>
      <c r="AY2971" s="244" t="s">
        <v>202</v>
      </c>
    </row>
    <row r="2972" s="13" customFormat="1">
      <c r="A2972" s="13"/>
      <c r="B2972" s="233"/>
      <c r="C2972" s="234"/>
      <c r="D2972" s="235" t="s">
        <v>213</v>
      </c>
      <c r="E2972" s="236" t="s">
        <v>19</v>
      </c>
      <c r="F2972" s="237" t="s">
        <v>3385</v>
      </c>
      <c r="G2972" s="234"/>
      <c r="H2972" s="238">
        <v>15</v>
      </c>
      <c r="I2972" s="239"/>
      <c r="J2972" s="234"/>
      <c r="K2972" s="234"/>
      <c r="L2972" s="240"/>
      <c r="M2972" s="241"/>
      <c r="N2972" s="242"/>
      <c r="O2972" s="242"/>
      <c r="P2972" s="242"/>
      <c r="Q2972" s="242"/>
      <c r="R2972" s="242"/>
      <c r="S2972" s="242"/>
      <c r="T2972" s="24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4" t="s">
        <v>213</v>
      </c>
      <c r="AU2972" s="244" t="s">
        <v>86</v>
      </c>
      <c r="AV2972" s="13" t="s">
        <v>86</v>
      </c>
      <c r="AW2972" s="13" t="s">
        <v>35</v>
      </c>
      <c r="AX2972" s="13" t="s">
        <v>73</v>
      </c>
      <c r="AY2972" s="244" t="s">
        <v>202</v>
      </c>
    </row>
    <row r="2973" s="13" customFormat="1">
      <c r="A2973" s="13"/>
      <c r="B2973" s="233"/>
      <c r="C2973" s="234"/>
      <c r="D2973" s="235" t="s">
        <v>213</v>
      </c>
      <c r="E2973" s="236" t="s">
        <v>19</v>
      </c>
      <c r="F2973" s="237" t="s">
        <v>3386</v>
      </c>
      <c r="G2973" s="234"/>
      <c r="H2973" s="238">
        <v>48.868000000000002</v>
      </c>
      <c r="I2973" s="239"/>
      <c r="J2973" s="234"/>
      <c r="K2973" s="234"/>
      <c r="L2973" s="240"/>
      <c r="M2973" s="241"/>
      <c r="N2973" s="242"/>
      <c r="O2973" s="242"/>
      <c r="P2973" s="242"/>
      <c r="Q2973" s="242"/>
      <c r="R2973" s="242"/>
      <c r="S2973" s="242"/>
      <c r="T2973" s="243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4" t="s">
        <v>213</v>
      </c>
      <c r="AU2973" s="244" t="s">
        <v>86</v>
      </c>
      <c r="AV2973" s="13" t="s">
        <v>86</v>
      </c>
      <c r="AW2973" s="13" t="s">
        <v>35</v>
      </c>
      <c r="AX2973" s="13" t="s">
        <v>73</v>
      </c>
      <c r="AY2973" s="244" t="s">
        <v>202</v>
      </c>
    </row>
    <row r="2974" s="14" customFormat="1">
      <c r="A2974" s="14"/>
      <c r="B2974" s="245"/>
      <c r="C2974" s="246"/>
      <c r="D2974" s="235" t="s">
        <v>213</v>
      </c>
      <c r="E2974" s="247" t="s">
        <v>19</v>
      </c>
      <c r="F2974" s="248" t="s">
        <v>215</v>
      </c>
      <c r="G2974" s="246"/>
      <c r="H2974" s="249">
        <v>184.911</v>
      </c>
      <c r="I2974" s="250"/>
      <c r="J2974" s="246"/>
      <c r="K2974" s="246"/>
      <c r="L2974" s="251"/>
      <c r="M2974" s="252"/>
      <c r="N2974" s="253"/>
      <c r="O2974" s="253"/>
      <c r="P2974" s="253"/>
      <c r="Q2974" s="253"/>
      <c r="R2974" s="253"/>
      <c r="S2974" s="253"/>
      <c r="T2974" s="254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55" t="s">
        <v>213</v>
      </c>
      <c r="AU2974" s="255" t="s">
        <v>86</v>
      </c>
      <c r="AV2974" s="14" t="s">
        <v>209</v>
      </c>
      <c r="AW2974" s="14" t="s">
        <v>35</v>
      </c>
      <c r="AX2974" s="14" t="s">
        <v>80</v>
      </c>
      <c r="AY2974" s="255" t="s">
        <v>202</v>
      </c>
    </row>
    <row r="2975" s="13" customFormat="1">
      <c r="A2975" s="13"/>
      <c r="B2975" s="233"/>
      <c r="C2975" s="234"/>
      <c r="D2975" s="235" t="s">
        <v>213</v>
      </c>
      <c r="E2975" s="234"/>
      <c r="F2975" s="237" t="s">
        <v>3397</v>
      </c>
      <c r="G2975" s="234"/>
      <c r="H2975" s="238">
        <v>225.77600000000001</v>
      </c>
      <c r="I2975" s="239"/>
      <c r="J2975" s="234"/>
      <c r="K2975" s="234"/>
      <c r="L2975" s="240"/>
      <c r="M2975" s="241"/>
      <c r="N2975" s="242"/>
      <c r="O2975" s="242"/>
      <c r="P2975" s="242"/>
      <c r="Q2975" s="242"/>
      <c r="R2975" s="242"/>
      <c r="S2975" s="242"/>
      <c r="T2975" s="243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44" t="s">
        <v>213</v>
      </c>
      <c r="AU2975" s="244" t="s">
        <v>86</v>
      </c>
      <c r="AV2975" s="13" t="s">
        <v>86</v>
      </c>
      <c r="AW2975" s="13" t="s">
        <v>4</v>
      </c>
      <c r="AX2975" s="13" t="s">
        <v>80</v>
      </c>
      <c r="AY2975" s="244" t="s">
        <v>202</v>
      </c>
    </row>
    <row r="2976" s="2" customFormat="1" ht="21.75" customHeight="1">
      <c r="A2976" s="40"/>
      <c r="B2976" s="41"/>
      <c r="C2976" s="215" t="s">
        <v>1880</v>
      </c>
      <c r="D2976" s="215" t="s">
        <v>204</v>
      </c>
      <c r="E2976" s="216" t="s">
        <v>3398</v>
      </c>
      <c r="F2976" s="217" t="s">
        <v>3399</v>
      </c>
      <c r="G2976" s="218" t="s">
        <v>218</v>
      </c>
      <c r="H2976" s="219">
        <v>512.5</v>
      </c>
      <c r="I2976" s="220"/>
      <c r="J2976" s="221">
        <f>ROUND(I2976*H2976,2)</f>
        <v>0</v>
      </c>
      <c r="K2976" s="217" t="s">
        <v>208</v>
      </c>
      <c r="L2976" s="46"/>
      <c r="M2976" s="222" t="s">
        <v>19</v>
      </c>
      <c r="N2976" s="223" t="s">
        <v>45</v>
      </c>
      <c r="O2976" s="86"/>
      <c r="P2976" s="224">
        <f>O2976*H2976</f>
        <v>0</v>
      </c>
      <c r="Q2976" s="224">
        <v>0.0044999999999999997</v>
      </c>
      <c r="R2976" s="224">
        <f>Q2976*H2976</f>
        <v>2.3062499999999999</v>
      </c>
      <c r="S2976" s="224">
        <v>0</v>
      </c>
      <c r="T2976" s="225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26" t="s">
        <v>342</v>
      </c>
      <c r="AT2976" s="226" t="s">
        <v>204</v>
      </c>
      <c r="AU2976" s="226" t="s">
        <v>86</v>
      </c>
      <c r="AY2976" s="19" t="s">
        <v>202</v>
      </c>
      <c r="BE2976" s="227">
        <f>IF(N2976="základní",J2976,0)</f>
        <v>0</v>
      </c>
      <c r="BF2976" s="227">
        <f>IF(N2976="snížená",J2976,0)</f>
        <v>0</v>
      </c>
      <c r="BG2976" s="227">
        <f>IF(N2976="zákl. přenesená",J2976,0)</f>
        <v>0</v>
      </c>
      <c r="BH2976" s="227">
        <f>IF(N2976="sníž. přenesená",J2976,0)</f>
        <v>0</v>
      </c>
      <c r="BI2976" s="227">
        <f>IF(N2976="nulová",J2976,0)</f>
        <v>0</v>
      </c>
      <c r="BJ2976" s="19" t="s">
        <v>86</v>
      </c>
      <c r="BK2976" s="227">
        <f>ROUND(I2976*H2976,2)</f>
        <v>0</v>
      </c>
      <c r="BL2976" s="19" t="s">
        <v>342</v>
      </c>
      <c r="BM2976" s="226" t="s">
        <v>3400</v>
      </c>
    </row>
    <row r="2977" s="2" customFormat="1">
      <c r="A2977" s="40"/>
      <c r="B2977" s="41"/>
      <c r="C2977" s="42"/>
      <c r="D2977" s="228" t="s">
        <v>211</v>
      </c>
      <c r="E2977" s="42"/>
      <c r="F2977" s="229" t="s">
        <v>3401</v>
      </c>
      <c r="G2977" s="42"/>
      <c r="H2977" s="42"/>
      <c r="I2977" s="230"/>
      <c r="J2977" s="42"/>
      <c r="K2977" s="42"/>
      <c r="L2977" s="46"/>
      <c r="M2977" s="231"/>
      <c r="N2977" s="232"/>
      <c r="O2977" s="86"/>
      <c r="P2977" s="86"/>
      <c r="Q2977" s="86"/>
      <c r="R2977" s="86"/>
      <c r="S2977" s="86"/>
      <c r="T2977" s="87"/>
      <c r="U2977" s="40"/>
      <c r="V2977" s="40"/>
      <c r="W2977" s="40"/>
      <c r="X2977" s="40"/>
      <c r="Y2977" s="40"/>
      <c r="Z2977" s="40"/>
      <c r="AA2977" s="40"/>
      <c r="AB2977" s="40"/>
      <c r="AC2977" s="40"/>
      <c r="AD2977" s="40"/>
      <c r="AE2977" s="40"/>
      <c r="AT2977" s="19" t="s">
        <v>211</v>
      </c>
      <c r="AU2977" s="19" t="s">
        <v>86</v>
      </c>
    </row>
    <row r="2978" s="15" customFormat="1">
      <c r="A2978" s="15"/>
      <c r="B2978" s="259"/>
      <c r="C2978" s="260"/>
      <c r="D2978" s="235" t="s">
        <v>213</v>
      </c>
      <c r="E2978" s="261" t="s">
        <v>19</v>
      </c>
      <c r="F2978" s="262" t="s">
        <v>771</v>
      </c>
      <c r="G2978" s="260"/>
      <c r="H2978" s="261" t="s">
        <v>19</v>
      </c>
      <c r="I2978" s="263"/>
      <c r="J2978" s="260"/>
      <c r="K2978" s="260"/>
      <c r="L2978" s="264"/>
      <c r="M2978" s="265"/>
      <c r="N2978" s="266"/>
      <c r="O2978" s="266"/>
      <c r="P2978" s="266"/>
      <c r="Q2978" s="266"/>
      <c r="R2978" s="266"/>
      <c r="S2978" s="266"/>
      <c r="T2978" s="267"/>
      <c r="U2978" s="15"/>
      <c r="V2978" s="15"/>
      <c r="W2978" s="15"/>
      <c r="X2978" s="15"/>
      <c r="Y2978" s="15"/>
      <c r="Z2978" s="15"/>
      <c r="AA2978" s="15"/>
      <c r="AB2978" s="15"/>
      <c r="AC2978" s="15"/>
      <c r="AD2978" s="15"/>
      <c r="AE2978" s="15"/>
      <c r="AT2978" s="268" t="s">
        <v>213</v>
      </c>
      <c r="AU2978" s="268" t="s">
        <v>86</v>
      </c>
      <c r="AV2978" s="15" t="s">
        <v>80</v>
      </c>
      <c r="AW2978" s="15" t="s">
        <v>35</v>
      </c>
      <c r="AX2978" s="15" t="s">
        <v>73</v>
      </c>
      <c r="AY2978" s="268" t="s">
        <v>202</v>
      </c>
    </row>
    <row r="2979" s="13" customFormat="1">
      <c r="A2979" s="13"/>
      <c r="B2979" s="233"/>
      <c r="C2979" s="234"/>
      <c r="D2979" s="235" t="s">
        <v>213</v>
      </c>
      <c r="E2979" s="236" t="s">
        <v>19</v>
      </c>
      <c r="F2979" s="237" t="s">
        <v>3402</v>
      </c>
      <c r="G2979" s="234"/>
      <c r="H2979" s="238">
        <v>138.77000000000001</v>
      </c>
      <c r="I2979" s="239"/>
      <c r="J2979" s="234"/>
      <c r="K2979" s="234"/>
      <c r="L2979" s="240"/>
      <c r="M2979" s="241"/>
      <c r="N2979" s="242"/>
      <c r="O2979" s="242"/>
      <c r="P2979" s="242"/>
      <c r="Q2979" s="242"/>
      <c r="R2979" s="242"/>
      <c r="S2979" s="242"/>
      <c r="T2979" s="24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4" t="s">
        <v>213</v>
      </c>
      <c r="AU2979" s="244" t="s">
        <v>86</v>
      </c>
      <c r="AV2979" s="13" t="s">
        <v>86</v>
      </c>
      <c r="AW2979" s="13" t="s">
        <v>35</v>
      </c>
      <c r="AX2979" s="13" t="s">
        <v>73</v>
      </c>
      <c r="AY2979" s="244" t="s">
        <v>202</v>
      </c>
    </row>
    <row r="2980" s="13" customFormat="1">
      <c r="A2980" s="13"/>
      <c r="B2980" s="233"/>
      <c r="C2980" s="234"/>
      <c r="D2980" s="235" t="s">
        <v>213</v>
      </c>
      <c r="E2980" s="236" t="s">
        <v>19</v>
      </c>
      <c r="F2980" s="237" t="s">
        <v>3403</v>
      </c>
      <c r="G2980" s="234"/>
      <c r="H2980" s="238">
        <v>204.31</v>
      </c>
      <c r="I2980" s="239"/>
      <c r="J2980" s="234"/>
      <c r="K2980" s="234"/>
      <c r="L2980" s="240"/>
      <c r="M2980" s="241"/>
      <c r="N2980" s="242"/>
      <c r="O2980" s="242"/>
      <c r="P2980" s="242"/>
      <c r="Q2980" s="242"/>
      <c r="R2980" s="242"/>
      <c r="S2980" s="242"/>
      <c r="T2980" s="243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4" t="s">
        <v>213</v>
      </c>
      <c r="AU2980" s="244" t="s">
        <v>86</v>
      </c>
      <c r="AV2980" s="13" t="s">
        <v>86</v>
      </c>
      <c r="AW2980" s="13" t="s">
        <v>35</v>
      </c>
      <c r="AX2980" s="13" t="s">
        <v>73</v>
      </c>
      <c r="AY2980" s="244" t="s">
        <v>202</v>
      </c>
    </row>
    <row r="2981" s="15" customFormat="1">
      <c r="A2981" s="15"/>
      <c r="B2981" s="259"/>
      <c r="C2981" s="260"/>
      <c r="D2981" s="235" t="s">
        <v>213</v>
      </c>
      <c r="E2981" s="261" t="s">
        <v>19</v>
      </c>
      <c r="F2981" s="262" t="s">
        <v>835</v>
      </c>
      <c r="G2981" s="260"/>
      <c r="H2981" s="261" t="s">
        <v>19</v>
      </c>
      <c r="I2981" s="263"/>
      <c r="J2981" s="260"/>
      <c r="K2981" s="260"/>
      <c r="L2981" s="264"/>
      <c r="M2981" s="265"/>
      <c r="N2981" s="266"/>
      <c r="O2981" s="266"/>
      <c r="P2981" s="266"/>
      <c r="Q2981" s="266"/>
      <c r="R2981" s="266"/>
      <c r="S2981" s="266"/>
      <c r="T2981" s="267"/>
      <c r="U2981" s="15"/>
      <c r="V2981" s="15"/>
      <c r="W2981" s="15"/>
      <c r="X2981" s="15"/>
      <c r="Y2981" s="15"/>
      <c r="Z2981" s="15"/>
      <c r="AA2981" s="15"/>
      <c r="AB2981" s="15"/>
      <c r="AC2981" s="15"/>
      <c r="AD2981" s="15"/>
      <c r="AE2981" s="15"/>
      <c r="AT2981" s="268" t="s">
        <v>213</v>
      </c>
      <c r="AU2981" s="268" t="s">
        <v>86</v>
      </c>
      <c r="AV2981" s="15" t="s">
        <v>80</v>
      </c>
      <c r="AW2981" s="15" t="s">
        <v>35</v>
      </c>
      <c r="AX2981" s="15" t="s">
        <v>73</v>
      </c>
      <c r="AY2981" s="268" t="s">
        <v>202</v>
      </c>
    </row>
    <row r="2982" s="13" customFormat="1">
      <c r="A2982" s="13"/>
      <c r="B2982" s="233"/>
      <c r="C2982" s="234"/>
      <c r="D2982" s="235" t="s">
        <v>213</v>
      </c>
      <c r="E2982" s="236" t="s">
        <v>19</v>
      </c>
      <c r="F2982" s="237" t="s">
        <v>3404</v>
      </c>
      <c r="G2982" s="234"/>
      <c r="H2982" s="238">
        <v>84.579999999999998</v>
      </c>
      <c r="I2982" s="239"/>
      <c r="J2982" s="234"/>
      <c r="K2982" s="234"/>
      <c r="L2982" s="240"/>
      <c r="M2982" s="241"/>
      <c r="N2982" s="242"/>
      <c r="O2982" s="242"/>
      <c r="P2982" s="242"/>
      <c r="Q2982" s="242"/>
      <c r="R2982" s="242"/>
      <c r="S2982" s="242"/>
      <c r="T2982" s="243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4" t="s">
        <v>213</v>
      </c>
      <c r="AU2982" s="244" t="s">
        <v>86</v>
      </c>
      <c r="AV2982" s="13" t="s">
        <v>86</v>
      </c>
      <c r="AW2982" s="13" t="s">
        <v>35</v>
      </c>
      <c r="AX2982" s="13" t="s">
        <v>73</v>
      </c>
      <c r="AY2982" s="244" t="s">
        <v>202</v>
      </c>
    </row>
    <row r="2983" s="13" customFormat="1">
      <c r="A2983" s="13"/>
      <c r="B2983" s="233"/>
      <c r="C2983" s="234"/>
      <c r="D2983" s="235" t="s">
        <v>213</v>
      </c>
      <c r="E2983" s="236" t="s">
        <v>19</v>
      </c>
      <c r="F2983" s="237" t="s">
        <v>3405</v>
      </c>
      <c r="G2983" s="234"/>
      <c r="H2983" s="238">
        <v>84.840000000000003</v>
      </c>
      <c r="I2983" s="239"/>
      <c r="J2983" s="234"/>
      <c r="K2983" s="234"/>
      <c r="L2983" s="240"/>
      <c r="M2983" s="241"/>
      <c r="N2983" s="242"/>
      <c r="O2983" s="242"/>
      <c r="P2983" s="242"/>
      <c r="Q2983" s="242"/>
      <c r="R2983" s="242"/>
      <c r="S2983" s="242"/>
      <c r="T2983" s="243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4" t="s">
        <v>213</v>
      </c>
      <c r="AU2983" s="244" t="s">
        <v>86</v>
      </c>
      <c r="AV2983" s="13" t="s">
        <v>86</v>
      </c>
      <c r="AW2983" s="13" t="s">
        <v>35</v>
      </c>
      <c r="AX2983" s="13" t="s">
        <v>73</v>
      </c>
      <c r="AY2983" s="244" t="s">
        <v>202</v>
      </c>
    </row>
    <row r="2984" s="14" customFormat="1">
      <c r="A2984" s="14"/>
      <c r="B2984" s="245"/>
      <c r="C2984" s="246"/>
      <c r="D2984" s="235" t="s">
        <v>213</v>
      </c>
      <c r="E2984" s="247" t="s">
        <v>19</v>
      </c>
      <c r="F2984" s="248" t="s">
        <v>215</v>
      </c>
      <c r="G2984" s="246"/>
      <c r="H2984" s="249">
        <v>512.5</v>
      </c>
      <c r="I2984" s="250"/>
      <c r="J2984" s="246"/>
      <c r="K2984" s="246"/>
      <c r="L2984" s="251"/>
      <c r="M2984" s="252"/>
      <c r="N2984" s="253"/>
      <c r="O2984" s="253"/>
      <c r="P2984" s="253"/>
      <c r="Q2984" s="253"/>
      <c r="R2984" s="253"/>
      <c r="S2984" s="253"/>
      <c r="T2984" s="25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T2984" s="255" t="s">
        <v>213</v>
      </c>
      <c r="AU2984" s="255" t="s">
        <v>86</v>
      </c>
      <c r="AV2984" s="14" t="s">
        <v>209</v>
      </c>
      <c r="AW2984" s="14" t="s">
        <v>35</v>
      </c>
      <c r="AX2984" s="14" t="s">
        <v>80</v>
      </c>
      <c r="AY2984" s="255" t="s">
        <v>202</v>
      </c>
    </row>
    <row r="2985" s="2" customFormat="1" ht="21.75" customHeight="1">
      <c r="A2985" s="40"/>
      <c r="B2985" s="41"/>
      <c r="C2985" s="215" t="s">
        <v>1885</v>
      </c>
      <c r="D2985" s="215" t="s">
        <v>204</v>
      </c>
      <c r="E2985" s="216" t="s">
        <v>3406</v>
      </c>
      <c r="F2985" s="217" t="s">
        <v>3407</v>
      </c>
      <c r="G2985" s="218" t="s">
        <v>218</v>
      </c>
      <c r="H2985" s="219">
        <v>1576.1679999999999</v>
      </c>
      <c r="I2985" s="220"/>
      <c r="J2985" s="221">
        <f>ROUND(I2985*H2985,2)</f>
        <v>0</v>
      </c>
      <c r="K2985" s="217" t="s">
        <v>208</v>
      </c>
      <c r="L2985" s="46"/>
      <c r="M2985" s="222" t="s">
        <v>19</v>
      </c>
      <c r="N2985" s="223" t="s">
        <v>45</v>
      </c>
      <c r="O2985" s="86"/>
      <c r="P2985" s="224">
        <f>O2985*H2985</f>
        <v>0</v>
      </c>
      <c r="Q2985" s="224">
        <v>0.0044999999999999997</v>
      </c>
      <c r="R2985" s="224">
        <f>Q2985*H2985</f>
        <v>7.0927559999999987</v>
      </c>
      <c r="S2985" s="224">
        <v>0</v>
      </c>
      <c r="T2985" s="225">
        <f>S2985*H2985</f>
        <v>0</v>
      </c>
      <c r="U2985" s="40"/>
      <c r="V2985" s="40"/>
      <c r="W2985" s="40"/>
      <c r="X2985" s="40"/>
      <c r="Y2985" s="40"/>
      <c r="Z2985" s="40"/>
      <c r="AA2985" s="40"/>
      <c r="AB2985" s="40"/>
      <c r="AC2985" s="40"/>
      <c r="AD2985" s="40"/>
      <c r="AE2985" s="40"/>
      <c r="AR2985" s="226" t="s">
        <v>342</v>
      </c>
      <c r="AT2985" s="226" t="s">
        <v>204</v>
      </c>
      <c r="AU2985" s="226" t="s">
        <v>86</v>
      </c>
      <c r="AY2985" s="19" t="s">
        <v>202</v>
      </c>
      <c r="BE2985" s="227">
        <f>IF(N2985="základní",J2985,0)</f>
        <v>0</v>
      </c>
      <c r="BF2985" s="227">
        <f>IF(N2985="snížená",J2985,0)</f>
        <v>0</v>
      </c>
      <c r="BG2985" s="227">
        <f>IF(N2985="zákl. přenesená",J2985,0)</f>
        <v>0</v>
      </c>
      <c r="BH2985" s="227">
        <f>IF(N2985="sníž. přenesená",J2985,0)</f>
        <v>0</v>
      </c>
      <c r="BI2985" s="227">
        <f>IF(N2985="nulová",J2985,0)</f>
        <v>0</v>
      </c>
      <c r="BJ2985" s="19" t="s">
        <v>86</v>
      </c>
      <c r="BK2985" s="227">
        <f>ROUND(I2985*H2985,2)</f>
        <v>0</v>
      </c>
      <c r="BL2985" s="19" t="s">
        <v>342</v>
      </c>
      <c r="BM2985" s="226" t="s">
        <v>3408</v>
      </c>
    </row>
    <row r="2986" s="2" customFormat="1">
      <c r="A2986" s="40"/>
      <c r="B2986" s="41"/>
      <c r="C2986" s="42"/>
      <c r="D2986" s="228" t="s">
        <v>211</v>
      </c>
      <c r="E2986" s="42"/>
      <c r="F2986" s="229" t="s">
        <v>3409</v>
      </c>
      <c r="G2986" s="42"/>
      <c r="H2986" s="42"/>
      <c r="I2986" s="230"/>
      <c r="J2986" s="42"/>
      <c r="K2986" s="42"/>
      <c r="L2986" s="46"/>
      <c r="M2986" s="231"/>
      <c r="N2986" s="232"/>
      <c r="O2986" s="86"/>
      <c r="P2986" s="86"/>
      <c r="Q2986" s="86"/>
      <c r="R2986" s="86"/>
      <c r="S2986" s="86"/>
      <c r="T2986" s="87"/>
      <c r="U2986" s="40"/>
      <c r="V2986" s="40"/>
      <c r="W2986" s="40"/>
      <c r="X2986" s="40"/>
      <c r="Y2986" s="40"/>
      <c r="Z2986" s="40"/>
      <c r="AA2986" s="40"/>
      <c r="AB2986" s="40"/>
      <c r="AC2986" s="40"/>
      <c r="AD2986" s="40"/>
      <c r="AE2986" s="40"/>
      <c r="AT2986" s="19" t="s">
        <v>211</v>
      </c>
      <c r="AU2986" s="19" t="s">
        <v>86</v>
      </c>
    </row>
    <row r="2987" s="15" customFormat="1">
      <c r="A2987" s="15"/>
      <c r="B2987" s="259"/>
      <c r="C2987" s="260"/>
      <c r="D2987" s="235" t="s">
        <v>213</v>
      </c>
      <c r="E2987" s="261" t="s">
        <v>19</v>
      </c>
      <c r="F2987" s="262" t="s">
        <v>3410</v>
      </c>
      <c r="G2987" s="260"/>
      <c r="H2987" s="261" t="s">
        <v>19</v>
      </c>
      <c r="I2987" s="263"/>
      <c r="J2987" s="260"/>
      <c r="K2987" s="260"/>
      <c r="L2987" s="264"/>
      <c r="M2987" s="265"/>
      <c r="N2987" s="266"/>
      <c r="O2987" s="266"/>
      <c r="P2987" s="266"/>
      <c r="Q2987" s="266"/>
      <c r="R2987" s="266"/>
      <c r="S2987" s="266"/>
      <c r="T2987" s="267"/>
      <c r="U2987" s="15"/>
      <c r="V2987" s="15"/>
      <c r="W2987" s="15"/>
      <c r="X2987" s="15"/>
      <c r="Y2987" s="15"/>
      <c r="Z2987" s="15"/>
      <c r="AA2987" s="15"/>
      <c r="AB2987" s="15"/>
      <c r="AC2987" s="15"/>
      <c r="AD2987" s="15"/>
      <c r="AE2987" s="15"/>
      <c r="AT2987" s="268" t="s">
        <v>213</v>
      </c>
      <c r="AU2987" s="268" t="s">
        <v>86</v>
      </c>
      <c r="AV2987" s="15" t="s">
        <v>80</v>
      </c>
      <c r="AW2987" s="15" t="s">
        <v>35</v>
      </c>
      <c r="AX2987" s="15" t="s">
        <v>73</v>
      </c>
      <c r="AY2987" s="268" t="s">
        <v>202</v>
      </c>
    </row>
    <row r="2988" s="15" customFormat="1">
      <c r="A2988" s="15"/>
      <c r="B2988" s="259"/>
      <c r="C2988" s="260"/>
      <c r="D2988" s="235" t="s">
        <v>213</v>
      </c>
      <c r="E2988" s="261" t="s">
        <v>19</v>
      </c>
      <c r="F2988" s="262" t="s">
        <v>2575</v>
      </c>
      <c r="G2988" s="260"/>
      <c r="H2988" s="261" t="s">
        <v>19</v>
      </c>
      <c r="I2988" s="263"/>
      <c r="J2988" s="260"/>
      <c r="K2988" s="260"/>
      <c r="L2988" s="264"/>
      <c r="M2988" s="265"/>
      <c r="N2988" s="266"/>
      <c r="O2988" s="266"/>
      <c r="P2988" s="266"/>
      <c r="Q2988" s="266"/>
      <c r="R2988" s="266"/>
      <c r="S2988" s="266"/>
      <c r="T2988" s="267"/>
      <c r="U2988" s="15"/>
      <c r="V2988" s="15"/>
      <c r="W2988" s="15"/>
      <c r="X2988" s="15"/>
      <c r="Y2988" s="15"/>
      <c r="Z2988" s="15"/>
      <c r="AA2988" s="15"/>
      <c r="AB2988" s="15"/>
      <c r="AC2988" s="15"/>
      <c r="AD2988" s="15"/>
      <c r="AE2988" s="15"/>
      <c r="AT2988" s="268" t="s">
        <v>213</v>
      </c>
      <c r="AU2988" s="268" t="s">
        <v>86</v>
      </c>
      <c r="AV2988" s="15" t="s">
        <v>80</v>
      </c>
      <c r="AW2988" s="15" t="s">
        <v>35</v>
      </c>
      <c r="AX2988" s="15" t="s">
        <v>73</v>
      </c>
      <c r="AY2988" s="268" t="s">
        <v>202</v>
      </c>
    </row>
    <row r="2989" s="13" customFormat="1">
      <c r="A2989" s="13"/>
      <c r="B2989" s="233"/>
      <c r="C2989" s="234"/>
      <c r="D2989" s="235" t="s">
        <v>213</v>
      </c>
      <c r="E2989" s="236" t="s">
        <v>19</v>
      </c>
      <c r="F2989" s="237" t="s">
        <v>3411</v>
      </c>
      <c r="G2989" s="234"/>
      <c r="H2989" s="238">
        <v>30.327000000000002</v>
      </c>
      <c r="I2989" s="239"/>
      <c r="J2989" s="234"/>
      <c r="K2989" s="234"/>
      <c r="L2989" s="240"/>
      <c r="M2989" s="241"/>
      <c r="N2989" s="242"/>
      <c r="O2989" s="242"/>
      <c r="P2989" s="242"/>
      <c r="Q2989" s="242"/>
      <c r="R2989" s="242"/>
      <c r="S2989" s="242"/>
      <c r="T2989" s="243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4" t="s">
        <v>213</v>
      </c>
      <c r="AU2989" s="244" t="s">
        <v>86</v>
      </c>
      <c r="AV2989" s="13" t="s">
        <v>86</v>
      </c>
      <c r="AW2989" s="13" t="s">
        <v>35</v>
      </c>
      <c r="AX2989" s="13" t="s">
        <v>73</v>
      </c>
      <c r="AY2989" s="244" t="s">
        <v>202</v>
      </c>
    </row>
    <row r="2990" s="13" customFormat="1">
      <c r="A2990" s="13"/>
      <c r="B2990" s="233"/>
      <c r="C2990" s="234"/>
      <c r="D2990" s="235" t="s">
        <v>213</v>
      </c>
      <c r="E2990" s="236" t="s">
        <v>19</v>
      </c>
      <c r="F2990" s="237" t="s">
        <v>2566</v>
      </c>
      <c r="G2990" s="234"/>
      <c r="H2990" s="238">
        <v>-4.1420000000000003</v>
      </c>
      <c r="I2990" s="239"/>
      <c r="J2990" s="234"/>
      <c r="K2990" s="234"/>
      <c r="L2990" s="240"/>
      <c r="M2990" s="241"/>
      <c r="N2990" s="242"/>
      <c r="O2990" s="242"/>
      <c r="P2990" s="242"/>
      <c r="Q2990" s="242"/>
      <c r="R2990" s="242"/>
      <c r="S2990" s="242"/>
      <c r="T2990" s="243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4" t="s">
        <v>213</v>
      </c>
      <c r="AU2990" s="244" t="s">
        <v>86</v>
      </c>
      <c r="AV2990" s="13" t="s">
        <v>86</v>
      </c>
      <c r="AW2990" s="13" t="s">
        <v>35</v>
      </c>
      <c r="AX2990" s="13" t="s">
        <v>73</v>
      </c>
      <c r="AY2990" s="244" t="s">
        <v>202</v>
      </c>
    </row>
    <row r="2991" s="15" customFormat="1">
      <c r="A2991" s="15"/>
      <c r="B2991" s="259"/>
      <c r="C2991" s="260"/>
      <c r="D2991" s="235" t="s">
        <v>213</v>
      </c>
      <c r="E2991" s="261" t="s">
        <v>19</v>
      </c>
      <c r="F2991" s="262" t="s">
        <v>2577</v>
      </c>
      <c r="G2991" s="260"/>
      <c r="H2991" s="261" t="s">
        <v>19</v>
      </c>
      <c r="I2991" s="263"/>
      <c r="J2991" s="260"/>
      <c r="K2991" s="260"/>
      <c r="L2991" s="264"/>
      <c r="M2991" s="265"/>
      <c r="N2991" s="266"/>
      <c r="O2991" s="266"/>
      <c r="P2991" s="266"/>
      <c r="Q2991" s="266"/>
      <c r="R2991" s="266"/>
      <c r="S2991" s="266"/>
      <c r="T2991" s="267"/>
      <c r="U2991" s="15"/>
      <c r="V2991" s="15"/>
      <c r="W2991" s="15"/>
      <c r="X2991" s="15"/>
      <c r="Y2991" s="15"/>
      <c r="Z2991" s="15"/>
      <c r="AA2991" s="15"/>
      <c r="AB2991" s="15"/>
      <c r="AC2991" s="15"/>
      <c r="AD2991" s="15"/>
      <c r="AE2991" s="15"/>
      <c r="AT2991" s="268" t="s">
        <v>213</v>
      </c>
      <c r="AU2991" s="268" t="s">
        <v>86</v>
      </c>
      <c r="AV2991" s="15" t="s">
        <v>80</v>
      </c>
      <c r="AW2991" s="15" t="s">
        <v>35</v>
      </c>
      <c r="AX2991" s="15" t="s">
        <v>73</v>
      </c>
      <c r="AY2991" s="268" t="s">
        <v>202</v>
      </c>
    </row>
    <row r="2992" s="13" customFormat="1">
      <c r="A2992" s="13"/>
      <c r="B2992" s="233"/>
      <c r="C2992" s="234"/>
      <c r="D2992" s="235" t="s">
        <v>213</v>
      </c>
      <c r="E2992" s="236" t="s">
        <v>19</v>
      </c>
      <c r="F2992" s="237" t="s">
        <v>3412</v>
      </c>
      <c r="G2992" s="234"/>
      <c r="H2992" s="238">
        <v>60.113</v>
      </c>
      <c r="I2992" s="239"/>
      <c r="J2992" s="234"/>
      <c r="K2992" s="234"/>
      <c r="L2992" s="240"/>
      <c r="M2992" s="241"/>
      <c r="N2992" s="242"/>
      <c r="O2992" s="242"/>
      <c r="P2992" s="242"/>
      <c r="Q2992" s="242"/>
      <c r="R2992" s="242"/>
      <c r="S2992" s="242"/>
      <c r="T2992" s="243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4" t="s">
        <v>213</v>
      </c>
      <c r="AU2992" s="244" t="s">
        <v>86</v>
      </c>
      <c r="AV2992" s="13" t="s">
        <v>86</v>
      </c>
      <c r="AW2992" s="13" t="s">
        <v>35</v>
      </c>
      <c r="AX2992" s="13" t="s">
        <v>73</v>
      </c>
      <c r="AY2992" s="244" t="s">
        <v>202</v>
      </c>
    </row>
    <row r="2993" s="13" customFormat="1">
      <c r="A2993" s="13"/>
      <c r="B2993" s="233"/>
      <c r="C2993" s="234"/>
      <c r="D2993" s="235" t="s">
        <v>213</v>
      </c>
      <c r="E2993" s="236" t="s">
        <v>19</v>
      </c>
      <c r="F2993" s="237" t="s">
        <v>2462</v>
      </c>
      <c r="G2993" s="234"/>
      <c r="H2993" s="238">
        <v>-4.6630000000000003</v>
      </c>
      <c r="I2993" s="239"/>
      <c r="J2993" s="234"/>
      <c r="K2993" s="234"/>
      <c r="L2993" s="240"/>
      <c r="M2993" s="241"/>
      <c r="N2993" s="242"/>
      <c r="O2993" s="242"/>
      <c r="P2993" s="242"/>
      <c r="Q2993" s="242"/>
      <c r="R2993" s="242"/>
      <c r="S2993" s="242"/>
      <c r="T2993" s="243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4" t="s">
        <v>213</v>
      </c>
      <c r="AU2993" s="244" t="s">
        <v>86</v>
      </c>
      <c r="AV2993" s="13" t="s">
        <v>86</v>
      </c>
      <c r="AW2993" s="13" t="s">
        <v>35</v>
      </c>
      <c r="AX2993" s="13" t="s">
        <v>73</v>
      </c>
      <c r="AY2993" s="244" t="s">
        <v>202</v>
      </c>
    </row>
    <row r="2994" s="13" customFormat="1">
      <c r="A2994" s="13"/>
      <c r="B2994" s="233"/>
      <c r="C2994" s="234"/>
      <c r="D2994" s="235" t="s">
        <v>213</v>
      </c>
      <c r="E2994" s="236" t="s">
        <v>19</v>
      </c>
      <c r="F2994" s="237" t="s">
        <v>3413</v>
      </c>
      <c r="G2994" s="234"/>
      <c r="H2994" s="238">
        <v>-5.6360000000000001</v>
      </c>
      <c r="I2994" s="239"/>
      <c r="J2994" s="234"/>
      <c r="K2994" s="234"/>
      <c r="L2994" s="240"/>
      <c r="M2994" s="241"/>
      <c r="N2994" s="242"/>
      <c r="O2994" s="242"/>
      <c r="P2994" s="242"/>
      <c r="Q2994" s="242"/>
      <c r="R2994" s="242"/>
      <c r="S2994" s="242"/>
      <c r="T2994" s="24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4" t="s">
        <v>213</v>
      </c>
      <c r="AU2994" s="244" t="s">
        <v>86</v>
      </c>
      <c r="AV2994" s="13" t="s">
        <v>86</v>
      </c>
      <c r="AW2994" s="13" t="s">
        <v>35</v>
      </c>
      <c r="AX2994" s="13" t="s">
        <v>73</v>
      </c>
      <c r="AY2994" s="244" t="s">
        <v>202</v>
      </c>
    </row>
    <row r="2995" s="15" customFormat="1">
      <c r="A2995" s="15"/>
      <c r="B2995" s="259"/>
      <c r="C2995" s="260"/>
      <c r="D2995" s="235" t="s">
        <v>213</v>
      </c>
      <c r="E2995" s="261" t="s">
        <v>19</v>
      </c>
      <c r="F2995" s="262" t="s">
        <v>2581</v>
      </c>
      <c r="G2995" s="260"/>
      <c r="H2995" s="261" t="s">
        <v>19</v>
      </c>
      <c r="I2995" s="263"/>
      <c r="J2995" s="260"/>
      <c r="K2995" s="260"/>
      <c r="L2995" s="264"/>
      <c r="M2995" s="265"/>
      <c r="N2995" s="266"/>
      <c r="O2995" s="266"/>
      <c r="P2995" s="266"/>
      <c r="Q2995" s="266"/>
      <c r="R2995" s="266"/>
      <c r="S2995" s="266"/>
      <c r="T2995" s="267"/>
      <c r="U2995" s="15"/>
      <c r="V2995" s="15"/>
      <c r="W2995" s="15"/>
      <c r="X2995" s="15"/>
      <c r="Y2995" s="15"/>
      <c r="Z2995" s="15"/>
      <c r="AA2995" s="15"/>
      <c r="AB2995" s="15"/>
      <c r="AC2995" s="15"/>
      <c r="AD2995" s="15"/>
      <c r="AE2995" s="15"/>
      <c r="AT2995" s="268" t="s">
        <v>213</v>
      </c>
      <c r="AU2995" s="268" t="s">
        <v>86</v>
      </c>
      <c r="AV2995" s="15" t="s">
        <v>80</v>
      </c>
      <c r="AW2995" s="15" t="s">
        <v>35</v>
      </c>
      <c r="AX2995" s="15" t="s">
        <v>73</v>
      </c>
      <c r="AY2995" s="268" t="s">
        <v>202</v>
      </c>
    </row>
    <row r="2996" s="13" customFormat="1">
      <c r="A2996" s="13"/>
      <c r="B2996" s="233"/>
      <c r="C2996" s="234"/>
      <c r="D2996" s="235" t="s">
        <v>213</v>
      </c>
      <c r="E2996" s="236" t="s">
        <v>19</v>
      </c>
      <c r="F2996" s="237" t="s">
        <v>3414</v>
      </c>
      <c r="G2996" s="234"/>
      <c r="H2996" s="238">
        <v>53.167000000000002</v>
      </c>
      <c r="I2996" s="239"/>
      <c r="J2996" s="234"/>
      <c r="K2996" s="234"/>
      <c r="L2996" s="240"/>
      <c r="M2996" s="241"/>
      <c r="N2996" s="242"/>
      <c r="O2996" s="242"/>
      <c r="P2996" s="242"/>
      <c r="Q2996" s="242"/>
      <c r="R2996" s="242"/>
      <c r="S2996" s="242"/>
      <c r="T2996" s="24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4" t="s">
        <v>213</v>
      </c>
      <c r="AU2996" s="244" t="s">
        <v>86</v>
      </c>
      <c r="AV2996" s="13" t="s">
        <v>86</v>
      </c>
      <c r="AW2996" s="13" t="s">
        <v>35</v>
      </c>
      <c r="AX2996" s="13" t="s">
        <v>73</v>
      </c>
      <c r="AY2996" s="244" t="s">
        <v>202</v>
      </c>
    </row>
    <row r="2997" s="13" customFormat="1">
      <c r="A2997" s="13"/>
      <c r="B2997" s="233"/>
      <c r="C2997" s="234"/>
      <c r="D2997" s="235" t="s">
        <v>213</v>
      </c>
      <c r="E2997" s="236" t="s">
        <v>19</v>
      </c>
      <c r="F2997" s="237" t="s">
        <v>2462</v>
      </c>
      <c r="G2997" s="234"/>
      <c r="H2997" s="238">
        <v>-4.6630000000000003</v>
      </c>
      <c r="I2997" s="239"/>
      <c r="J2997" s="234"/>
      <c r="K2997" s="234"/>
      <c r="L2997" s="240"/>
      <c r="M2997" s="241"/>
      <c r="N2997" s="242"/>
      <c r="O2997" s="242"/>
      <c r="P2997" s="242"/>
      <c r="Q2997" s="242"/>
      <c r="R2997" s="242"/>
      <c r="S2997" s="242"/>
      <c r="T2997" s="243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44" t="s">
        <v>213</v>
      </c>
      <c r="AU2997" s="244" t="s">
        <v>86</v>
      </c>
      <c r="AV2997" s="13" t="s">
        <v>86</v>
      </c>
      <c r="AW2997" s="13" t="s">
        <v>35</v>
      </c>
      <c r="AX2997" s="13" t="s">
        <v>73</v>
      </c>
      <c r="AY2997" s="244" t="s">
        <v>202</v>
      </c>
    </row>
    <row r="2998" s="13" customFormat="1">
      <c r="A2998" s="13"/>
      <c r="B2998" s="233"/>
      <c r="C2998" s="234"/>
      <c r="D2998" s="235" t="s">
        <v>213</v>
      </c>
      <c r="E2998" s="236" t="s">
        <v>19</v>
      </c>
      <c r="F2998" s="237" t="s">
        <v>3415</v>
      </c>
      <c r="G2998" s="234"/>
      <c r="H2998" s="238">
        <v>-22.382000000000001</v>
      </c>
      <c r="I2998" s="239"/>
      <c r="J2998" s="234"/>
      <c r="K2998" s="234"/>
      <c r="L2998" s="240"/>
      <c r="M2998" s="241"/>
      <c r="N2998" s="242"/>
      <c r="O2998" s="242"/>
      <c r="P2998" s="242"/>
      <c r="Q2998" s="242"/>
      <c r="R2998" s="242"/>
      <c r="S2998" s="242"/>
      <c r="T2998" s="243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T2998" s="244" t="s">
        <v>213</v>
      </c>
      <c r="AU2998" s="244" t="s">
        <v>86</v>
      </c>
      <c r="AV2998" s="13" t="s">
        <v>86</v>
      </c>
      <c r="AW2998" s="13" t="s">
        <v>35</v>
      </c>
      <c r="AX2998" s="13" t="s">
        <v>73</v>
      </c>
      <c r="AY2998" s="244" t="s">
        <v>202</v>
      </c>
    </row>
    <row r="2999" s="15" customFormat="1">
      <c r="A2999" s="15"/>
      <c r="B2999" s="259"/>
      <c r="C2999" s="260"/>
      <c r="D2999" s="235" t="s">
        <v>213</v>
      </c>
      <c r="E2999" s="261" t="s">
        <v>19</v>
      </c>
      <c r="F2999" s="262" t="s">
        <v>2585</v>
      </c>
      <c r="G2999" s="260"/>
      <c r="H2999" s="261" t="s">
        <v>19</v>
      </c>
      <c r="I2999" s="263"/>
      <c r="J2999" s="260"/>
      <c r="K2999" s="260"/>
      <c r="L2999" s="264"/>
      <c r="M2999" s="265"/>
      <c r="N2999" s="266"/>
      <c r="O2999" s="266"/>
      <c r="P2999" s="266"/>
      <c r="Q2999" s="266"/>
      <c r="R2999" s="266"/>
      <c r="S2999" s="266"/>
      <c r="T2999" s="267"/>
      <c r="U2999" s="15"/>
      <c r="V2999" s="15"/>
      <c r="W2999" s="15"/>
      <c r="X2999" s="15"/>
      <c r="Y2999" s="15"/>
      <c r="Z2999" s="15"/>
      <c r="AA2999" s="15"/>
      <c r="AB2999" s="15"/>
      <c r="AC2999" s="15"/>
      <c r="AD2999" s="15"/>
      <c r="AE2999" s="15"/>
      <c r="AT2999" s="268" t="s">
        <v>213</v>
      </c>
      <c r="AU2999" s="268" t="s">
        <v>86</v>
      </c>
      <c r="AV2999" s="15" t="s">
        <v>80</v>
      </c>
      <c r="AW2999" s="15" t="s">
        <v>35</v>
      </c>
      <c r="AX2999" s="15" t="s">
        <v>73</v>
      </c>
      <c r="AY2999" s="268" t="s">
        <v>202</v>
      </c>
    </row>
    <row r="3000" s="13" customFormat="1">
      <c r="A3000" s="13"/>
      <c r="B3000" s="233"/>
      <c r="C3000" s="234"/>
      <c r="D3000" s="235" t="s">
        <v>213</v>
      </c>
      <c r="E3000" s="236" t="s">
        <v>19</v>
      </c>
      <c r="F3000" s="237" t="s">
        <v>3416</v>
      </c>
      <c r="G3000" s="234"/>
      <c r="H3000" s="238">
        <v>20.702000000000002</v>
      </c>
      <c r="I3000" s="239"/>
      <c r="J3000" s="234"/>
      <c r="K3000" s="234"/>
      <c r="L3000" s="240"/>
      <c r="M3000" s="241"/>
      <c r="N3000" s="242"/>
      <c r="O3000" s="242"/>
      <c r="P3000" s="242"/>
      <c r="Q3000" s="242"/>
      <c r="R3000" s="242"/>
      <c r="S3000" s="242"/>
      <c r="T3000" s="243"/>
      <c r="U3000" s="13"/>
      <c r="V3000" s="13"/>
      <c r="W3000" s="13"/>
      <c r="X3000" s="13"/>
      <c r="Y3000" s="13"/>
      <c r="Z3000" s="13"/>
      <c r="AA3000" s="13"/>
      <c r="AB3000" s="13"/>
      <c r="AC3000" s="13"/>
      <c r="AD3000" s="13"/>
      <c r="AE3000" s="13"/>
      <c r="AT3000" s="244" t="s">
        <v>213</v>
      </c>
      <c r="AU3000" s="244" t="s">
        <v>86</v>
      </c>
      <c r="AV3000" s="13" t="s">
        <v>86</v>
      </c>
      <c r="AW3000" s="13" t="s">
        <v>35</v>
      </c>
      <c r="AX3000" s="13" t="s">
        <v>73</v>
      </c>
      <c r="AY3000" s="244" t="s">
        <v>202</v>
      </c>
    </row>
    <row r="3001" s="13" customFormat="1">
      <c r="A3001" s="13"/>
      <c r="B3001" s="233"/>
      <c r="C3001" s="234"/>
      <c r="D3001" s="235" t="s">
        <v>213</v>
      </c>
      <c r="E3001" s="236" t="s">
        <v>19</v>
      </c>
      <c r="F3001" s="237" t="s">
        <v>2459</v>
      </c>
      <c r="G3001" s="234"/>
      <c r="H3001" s="238">
        <v>-2.0710000000000002</v>
      </c>
      <c r="I3001" s="239"/>
      <c r="J3001" s="234"/>
      <c r="K3001" s="234"/>
      <c r="L3001" s="240"/>
      <c r="M3001" s="241"/>
      <c r="N3001" s="242"/>
      <c r="O3001" s="242"/>
      <c r="P3001" s="242"/>
      <c r="Q3001" s="242"/>
      <c r="R3001" s="242"/>
      <c r="S3001" s="242"/>
      <c r="T3001" s="243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44" t="s">
        <v>213</v>
      </c>
      <c r="AU3001" s="244" t="s">
        <v>86</v>
      </c>
      <c r="AV3001" s="13" t="s">
        <v>86</v>
      </c>
      <c r="AW3001" s="13" t="s">
        <v>35</v>
      </c>
      <c r="AX3001" s="13" t="s">
        <v>73</v>
      </c>
      <c r="AY3001" s="244" t="s">
        <v>202</v>
      </c>
    </row>
    <row r="3002" s="15" customFormat="1">
      <c r="A3002" s="15"/>
      <c r="B3002" s="259"/>
      <c r="C3002" s="260"/>
      <c r="D3002" s="235" t="s">
        <v>213</v>
      </c>
      <c r="E3002" s="261" t="s">
        <v>19</v>
      </c>
      <c r="F3002" s="262" t="s">
        <v>2587</v>
      </c>
      <c r="G3002" s="260"/>
      <c r="H3002" s="261" t="s">
        <v>19</v>
      </c>
      <c r="I3002" s="263"/>
      <c r="J3002" s="260"/>
      <c r="K3002" s="260"/>
      <c r="L3002" s="264"/>
      <c r="M3002" s="265"/>
      <c r="N3002" s="266"/>
      <c r="O3002" s="266"/>
      <c r="P3002" s="266"/>
      <c r="Q3002" s="266"/>
      <c r="R3002" s="266"/>
      <c r="S3002" s="266"/>
      <c r="T3002" s="267"/>
      <c r="U3002" s="15"/>
      <c r="V3002" s="15"/>
      <c r="W3002" s="15"/>
      <c r="X3002" s="15"/>
      <c r="Y3002" s="15"/>
      <c r="Z3002" s="15"/>
      <c r="AA3002" s="15"/>
      <c r="AB3002" s="15"/>
      <c r="AC3002" s="15"/>
      <c r="AD3002" s="15"/>
      <c r="AE3002" s="15"/>
      <c r="AT3002" s="268" t="s">
        <v>213</v>
      </c>
      <c r="AU3002" s="268" t="s">
        <v>86</v>
      </c>
      <c r="AV3002" s="15" t="s">
        <v>80</v>
      </c>
      <c r="AW3002" s="15" t="s">
        <v>35</v>
      </c>
      <c r="AX3002" s="15" t="s">
        <v>73</v>
      </c>
      <c r="AY3002" s="268" t="s">
        <v>202</v>
      </c>
    </row>
    <row r="3003" s="13" customFormat="1">
      <c r="A3003" s="13"/>
      <c r="B3003" s="233"/>
      <c r="C3003" s="234"/>
      <c r="D3003" s="235" t="s">
        <v>213</v>
      </c>
      <c r="E3003" s="236" t="s">
        <v>19</v>
      </c>
      <c r="F3003" s="237" t="s">
        <v>3417</v>
      </c>
      <c r="G3003" s="234"/>
      <c r="H3003" s="238">
        <v>28.18</v>
      </c>
      <c r="I3003" s="239"/>
      <c r="J3003" s="234"/>
      <c r="K3003" s="234"/>
      <c r="L3003" s="240"/>
      <c r="M3003" s="241"/>
      <c r="N3003" s="242"/>
      <c r="O3003" s="242"/>
      <c r="P3003" s="242"/>
      <c r="Q3003" s="242"/>
      <c r="R3003" s="242"/>
      <c r="S3003" s="242"/>
      <c r="T3003" s="243"/>
      <c r="U3003" s="13"/>
      <c r="V3003" s="13"/>
      <c r="W3003" s="13"/>
      <c r="X3003" s="13"/>
      <c r="Y3003" s="13"/>
      <c r="Z3003" s="13"/>
      <c r="AA3003" s="13"/>
      <c r="AB3003" s="13"/>
      <c r="AC3003" s="13"/>
      <c r="AD3003" s="13"/>
      <c r="AE3003" s="13"/>
      <c r="AT3003" s="244" t="s">
        <v>213</v>
      </c>
      <c r="AU3003" s="244" t="s">
        <v>86</v>
      </c>
      <c r="AV3003" s="13" t="s">
        <v>86</v>
      </c>
      <c r="AW3003" s="13" t="s">
        <v>35</v>
      </c>
      <c r="AX3003" s="13" t="s">
        <v>73</v>
      </c>
      <c r="AY3003" s="244" t="s">
        <v>202</v>
      </c>
    </row>
    <row r="3004" s="13" customFormat="1">
      <c r="A3004" s="13"/>
      <c r="B3004" s="233"/>
      <c r="C3004" s="234"/>
      <c r="D3004" s="235" t="s">
        <v>213</v>
      </c>
      <c r="E3004" s="236" t="s">
        <v>19</v>
      </c>
      <c r="F3004" s="237" t="s">
        <v>2566</v>
      </c>
      <c r="G3004" s="234"/>
      <c r="H3004" s="238">
        <v>-4.1420000000000003</v>
      </c>
      <c r="I3004" s="239"/>
      <c r="J3004" s="234"/>
      <c r="K3004" s="234"/>
      <c r="L3004" s="240"/>
      <c r="M3004" s="241"/>
      <c r="N3004" s="242"/>
      <c r="O3004" s="242"/>
      <c r="P3004" s="242"/>
      <c r="Q3004" s="242"/>
      <c r="R3004" s="242"/>
      <c r="S3004" s="242"/>
      <c r="T3004" s="243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44" t="s">
        <v>213</v>
      </c>
      <c r="AU3004" s="244" t="s">
        <v>86</v>
      </c>
      <c r="AV3004" s="13" t="s">
        <v>86</v>
      </c>
      <c r="AW3004" s="13" t="s">
        <v>35</v>
      </c>
      <c r="AX3004" s="13" t="s">
        <v>73</v>
      </c>
      <c r="AY3004" s="244" t="s">
        <v>202</v>
      </c>
    </row>
    <row r="3005" s="13" customFormat="1">
      <c r="A3005" s="13"/>
      <c r="B3005" s="233"/>
      <c r="C3005" s="234"/>
      <c r="D3005" s="235" t="s">
        <v>213</v>
      </c>
      <c r="E3005" s="236" t="s">
        <v>19</v>
      </c>
      <c r="F3005" s="237" t="s">
        <v>2463</v>
      </c>
      <c r="G3005" s="234"/>
      <c r="H3005" s="238">
        <v>-2.1000000000000001</v>
      </c>
      <c r="I3005" s="239"/>
      <c r="J3005" s="234"/>
      <c r="K3005" s="234"/>
      <c r="L3005" s="240"/>
      <c r="M3005" s="241"/>
      <c r="N3005" s="242"/>
      <c r="O3005" s="242"/>
      <c r="P3005" s="242"/>
      <c r="Q3005" s="242"/>
      <c r="R3005" s="242"/>
      <c r="S3005" s="242"/>
      <c r="T3005" s="24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4" t="s">
        <v>213</v>
      </c>
      <c r="AU3005" s="244" t="s">
        <v>86</v>
      </c>
      <c r="AV3005" s="13" t="s">
        <v>86</v>
      </c>
      <c r="AW3005" s="13" t="s">
        <v>35</v>
      </c>
      <c r="AX3005" s="13" t="s">
        <v>73</v>
      </c>
      <c r="AY3005" s="244" t="s">
        <v>202</v>
      </c>
    </row>
    <row r="3006" s="15" customFormat="1">
      <c r="A3006" s="15"/>
      <c r="B3006" s="259"/>
      <c r="C3006" s="260"/>
      <c r="D3006" s="235" t="s">
        <v>213</v>
      </c>
      <c r="E3006" s="261" t="s">
        <v>19</v>
      </c>
      <c r="F3006" s="262" t="s">
        <v>3418</v>
      </c>
      <c r="G3006" s="260"/>
      <c r="H3006" s="261" t="s">
        <v>19</v>
      </c>
      <c r="I3006" s="263"/>
      <c r="J3006" s="260"/>
      <c r="K3006" s="260"/>
      <c r="L3006" s="264"/>
      <c r="M3006" s="265"/>
      <c r="N3006" s="266"/>
      <c r="O3006" s="266"/>
      <c r="P3006" s="266"/>
      <c r="Q3006" s="266"/>
      <c r="R3006" s="266"/>
      <c r="S3006" s="266"/>
      <c r="T3006" s="267"/>
      <c r="U3006" s="15"/>
      <c r="V3006" s="15"/>
      <c r="W3006" s="15"/>
      <c r="X3006" s="15"/>
      <c r="Y3006" s="15"/>
      <c r="Z3006" s="15"/>
      <c r="AA3006" s="15"/>
      <c r="AB3006" s="15"/>
      <c r="AC3006" s="15"/>
      <c r="AD3006" s="15"/>
      <c r="AE3006" s="15"/>
      <c r="AT3006" s="268" t="s">
        <v>213</v>
      </c>
      <c r="AU3006" s="268" t="s">
        <v>86</v>
      </c>
      <c r="AV3006" s="15" t="s">
        <v>80</v>
      </c>
      <c r="AW3006" s="15" t="s">
        <v>35</v>
      </c>
      <c r="AX3006" s="15" t="s">
        <v>73</v>
      </c>
      <c r="AY3006" s="268" t="s">
        <v>202</v>
      </c>
    </row>
    <row r="3007" s="13" customFormat="1">
      <c r="A3007" s="13"/>
      <c r="B3007" s="233"/>
      <c r="C3007" s="234"/>
      <c r="D3007" s="235" t="s">
        <v>213</v>
      </c>
      <c r="E3007" s="236" t="s">
        <v>19</v>
      </c>
      <c r="F3007" s="237" t="s">
        <v>3419</v>
      </c>
      <c r="G3007" s="234"/>
      <c r="H3007" s="238">
        <v>28.047999999999998</v>
      </c>
      <c r="I3007" s="239"/>
      <c r="J3007" s="234"/>
      <c r="K3007" s="234"/>
      <c r="L3007" s="240"/>
      <c r="M3007" s="241"/>
      <c r="N3007" s="242"/>
      <c r="O3007" s="242"/>
      <c r="P3007" s="242"/>
      <c r="Q3007" s="242"/>
      <c r="R3007" s="242"/>
      <c r="S3007" s="242"/>
      <c r="T3007" s="243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4" t="s">
        <v>213</v>
      </c>
      <c r="AU3007" s="244" t="s">
        <v>86</v>
      </c>
      <c r="AV3007" s="13" t="s">
        <v>86</v>
      </c>
      <c r="AW3007" s="13" t="s">
        <v>35</v>
      </c>
      <c r="AX3007" s="13" t="s">
        <v>73</v>
      </c>
      <c r="AY3007" s="244" t="s">
        <v>202</v>
      </c>
    </row>
    <row r="3008" s="13" customFormat="1">
      <c r="A3008" s="13"/>
      <c r="B3008" s="233"/>
      <c r="C3008" s="234"/>
      <c r="D3008" s="235" t="s">
        <v>213</v>
      </c>
      <c r="E3008" s="236" t="s">
        <v>19</v>
      </c>
      <c r="F3008" s="237" t="s">
        <v>2463</v>
      </c>
      <c r="G3008" s="234"/>
      <c r="H3008" s="238">
        <v>-2.1000000000000001</v>
      </c>
      <c r="I3008" s="239"/>
      <c r="J3008" s="234"/>
      <c r="K3008" s="234"/>
      <c r="L3008" s="240"/>
      <c r="M3008" s="241"/>
      <c r="N3008" s="242"/>
      <c r="O3008" s="242"/>
      <c r="P3008" s="242"/>
      <c r="Q3008" s="242"/>
      <c r="R3008" s="242"/>
      <c r="S3008" s="242"/>
      <c r="T3008" s="24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44" t="s">
        <v>213</v>
      </c>
      <c r="AU3008" s="244" t="s">
        <v>86</v>
      </c>
      <c r="AV3008" s="13" t="s">
        <v>86</v>
      </c>
      <c r="AW3008" s="13" t="s">
        <v>35</v>
      </c>
      <c r="AX3008" s="13" t="s">
        <v>73</v>
      </c>
      <c r="AY3008" s="244" t="s">
        <v>202</v>
      </c>
    </row>
    <row r="3009" s="15" customFormat="1">
      <c r="A3009" s="15"/>
      <c r="B3009" s="259"/>
      <c r="C3009" s="260"/>
      <c r="D3009" s="235" t="s">
        <v>213</v>
      </c>
      <c r="E3009" s="261" t="s">
        <v>19</v>
      </c>
      <c r="F3009" s="262" t="s">
        <v>2592</v>
      </c>
      <c r="G3009" s="260"/>
      <c r="H3009" s="261" t="s">
        <v>19</v>
      </c>
      <c r="I3009" s="263"/>
      <c r="J3009" s="260"/>
      <c r="K3009" s="260"/>
      <c r="L3009" s="264"/>
      <c r="M3009" s="265"/>
      <c r="N3009" s="266"/>
      <c r="O3009" s="266"/>
      <c r="P3009" s="266"/>
      <c r="Q3009" s="266"/>
      <c r="R3009" s="266"/>
      <c r="S3009" s="266"/>
      <c r="T3009" s="267"/>
      <c r="U3009" s="15"/>
      <c r="V3009" s="15"/>
      <c r="W3009" s="15"/>
      <c r="X3009" s="15"/>
      <c r="Y3009" s="15"/>
      <c r="Z3009" s="15"/>
      <c r="AA3009" s="15"/>
      <c r="AB3009" s="15"/>
      <c r="AC3009" s="15"/>
      <c r="AD3009" s="15"/>
      <c r="AE3009" s="15"/>
      <c r="AT3009" s="268" t="s">
        <v>213</v>
      </c>
      <c r="AU3009" s="268" t="s">
        <v>86</v>
      </c>
      <c r="AV3009" s="15" t="s">
        <v>80</v>
      </c>
      <c r="AW3009" s="15" t="s">
        <v>35</v>
      </c>
      <c r="AX3009" s="15" t="s">
        <v>73</v>
      </c>
      <c r="AY3009" s="268" t="s">
        <v>202</v>
      </c>
    </row>
    <row r="3010" s="13" customFormat="1">
      <c r="A3010" s="13"/>
      <c r="B3010" s="233"/>
      <c r="C3010" s="234"/>
      <c r="D3010" s="235" t="s">
        <v>213</v>
      </c>
      <c r="E3010" s="236" t="s">
        <v>19</v>
      </c>
      <c r="F3010" s="237" t="s">
        <v>3420</v>
      </c>
      <c r="G3010" s="234"/>
      <c r="H3010" s="238">
        <v>5.1769999999999996</v>
      </c>
      <c r="I3010" s="239"/>
      <c r="J3010" s="234"/>
      <c r="K3010" s="234"/>
      <c r="L3010" s="240"/>
      <c r="M3010" s="241"/>
      <c r="N3010" s="242"/>
      <c r="O3010" s="242"/>
      <c r="P3010" s="242"/>
      <c r="Q3010" s="242"/>
      <c r="R3010" s="242"/>
      <c r="S3010" s="242"/>
      <c r="T3010" s="243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44" t="s">
        <v>213</v>
      </c>
      <c r="AU3010" s="244" t="s">
        <v>86</v>
      </c>
      <c r="AV3010" s="13" t="s">
        <v>86</v>
      </c>
      <c r="AW3010" s="13" t="s">
        <v>35</v>
      </c>
      <c r="AX3010" s="13" t="s">
        <v>73</v>
      </c>
      <c r="AY3010" s="244" t="s">
        <v>202</v>
      </c>
    </row>
    <row r="3011" s="15" customFormat="1">
      <c r="A3011" s="15"/>
      <c r="B3011" s="259"/>
      <c r="C3011" s="260"/>
      <c r="D3011" s="235" t="s">
        <v>213</v>
      </c>
      <c r="E3011" s="261" t="s">
        <v>19</v>
      </c>
      <c r="F3011" s="262" t="s">
        <v>2597</v>
      </c>
      <c r="G3011" s="260"/>
      <c r="H3011" s="261" t="s">
        <v>19</v>
      </c>
      <c r="I3011" s="263"/>
      <c r="J3011" s="260"/>
      <c r="K3011" s="260"/>
      <c r="L3011" s="264"/>
      <c r="M3011" s="265"/>
      <c r="N3011" s="266"/>
      <c r="O3011" s="266"/>
      <c r="P3011" s="266"/>
      <c r="Q3011" s="266"/>
      <c r="R3011" s="266"/>
      <c r="S3011" s="266"/>
      <c r="T3011" s="267"/>
      <c r="U3011" s="15"/>
      <c r="V3011" s="15"/>
      <c r="W3011" s="15"/>
      <c r="X3011" s="15"/>
      <c r="Y3011" s="15"/>
      <c r="Z3011" s="15"/>
      <c r="AA3011" s="15"/>
      <c r="AB3011" s="15"/>
      <c r="AC3011" s="15"/>
      <c r="AD3011" s="15"/>
      <c r="AE3011" s="15"/>
      <c r="AT3011" s="268" t="s">
        <v>213</v>
      </c>
      <c r="AU3011" s="268" t="s">
        <v>86</v>
      </c>
      <c r="AV3011" s="15" t="s">
        <v>80</v>
      </c>
      <c r="AW3011" s="15" t="s">
        <v>35</v>
      </c>
      <c r="AX3011" s="15" t="s">
        <v>73</v>
      </c>
      <c r="AY3011" s="268" t="s">
        <v>202</v>
      </c>
    </row>
    <row r="3012" s="13" customFormat="1">
      <c r="A3012" s="13"/>
      <c r="B3012" s="233"/>
      <c r="C3012" s="234"/>
      <c r="D3012" s="235" t="s">
        <v>213</v>
      </c>
      <c r="E3012" s="236" t="s">
        <v>19</v>
      </c>
      <c r="F3012" s="237" t="s">
        <v>3421</v>
      </c>
      <c r="G3012" s="234"/>
      <c r="H3012" s="238">
        <v>8.4459999999999997</v>
      </c>
      <c r="I3012" s="239"/>
      <c r="J3012" s="234"/>
      <c r="K3012" s="234"/>
      <c r="L3012" s="240"/>
      <c r="M3012" s="241"/>
      <c r="N3012" s="242"/>
      <c r="O3012" s="242"/>
      <c r="P3012" s="242"/>
      <c r="Q3012" s="242"/>
      <c r="R3012" s="242"/>
      <c r="S3012" s="242"/>
      <c r="T3012" s="243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44" t="s">
        <v>213</v>
      </c>
      <c r="AU3012" s="244" t="s">
        <v>86</v>
      </c>
      <c r="AV3012" s="13" t="s">
        <v>86</v>
      </c>
      <c r="AW3012" s="13" t="s">
        <v>35</v>
      </c>
      <c r="AX3012" s="13" t="s">
        <v>73</v>
      </c>
      <c r="AY3012" s="244" t="s">
        <v>202</v>
      </c>
    </row>
    <row r="3013" s="13" customFormat="1">
      <c r="A3013" s="13"/>
      <c r="B3013" s="233"/>
      <c r="C3013" s="234"/>
      <c r="D3013" s="235" t="s">
        <v>213</v>
      </c>
      <c r="E3013" s="236" t="s">
        <v>19</v>
      </c>
      <c r="F3013" s="237" t="s">
        <v>2451</v>
      </c>
      <c r="G3013" s="234"/>
      <c r="H3013" s="238">
        <v>-1.47</v>
      </c>
      <c r="I3013" s="239"/>
      <c r="J3013" s="234"/>
      <c r="K3013" s="234"/>
      <c r="L3013" s="240"/>
      <c r="M3013" s="241"/>
      <c r="N3013" s="242"/>
      <c r="O3013" s="242"/>
      <c r="P3013" s="242"/>
      <c r="Q3013" s="242"/>
      <c r="R3013" s="242"/>
      <c r="S3013" s="242"/>
      <c r="T3013" s="243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44" t="s">
        <v>213</v>
      </c>
      <c r="AU3013" s="244" t="s">
        <v>86</v>
      </c>
      <c r="AV3013" s="13" t="s">
        <v>86</v>
      </c>
      <c r="AW3013" s="13" t="s">
        <v>35</v>
      </c>
      <c r="AX3013" s="13" t="s">
        <v>73</v>
      </c>
      <c r="AY3013" s="244" t="s">
        <v>202</v>
      </c>
    </row>
    <row r="3014" s="15" customFormat="1">
      <c r="A3014" s="15"/>
      <c r="B3014" s="259"/>
      <c r="C3014" s="260"/>
      <c r="D3014" s="235" t="s">
        <v>213</v>
      </c>
      <c r="E3014" s="261" t="s">
        <v>19</v>
      </c>
      <c r="F3014" s="262" t="s">
        <v>2599</v>
      </c>
      <c r="G3014" s="260"/>
      <c r="H3014" s="261" t="s">
        <v>19</v>
      </c>
      <c r="I3014" s="263"/>
      <c r="J3014" s="260"/>
      <c r="K3014" s="260"/>
      <c r="L3014" s="264"/>
      <c r="M3014" s="265"/>
      <c r="N3014" s="266"/>
      <c r="O3014" s="266"/>
      <c r="P3014" s="266"/>
      <c r="Q3014" s="266"/>
      <c r="R3014" s="266"/>
      <c r="S3014" s="266"/>
      <c r="T3014" s="267"/>
      <c r="U3014" s="15"/>
      <c r="V3014" s="15"/>
      <c r="W3014" s="15"/>
      <c r="X3014" s="15"/>
      <c r="Y3014" s="15"/>
      <c r="Z3014" s="15"/>
      <c r="AA3014" s="15"/>
      <c r="AB3014" s="15"/>
      <c r="AC3014" s="15"/>
      <c r="AD3014" s="15"/>
      <c r="AE3014" s="15"/>
      <c r="AT3014" s="268" t="s">
        <v>213</v>
      </c>
      <c r="AU3014" s="268" t="s">
        <v>86</v>
      </c>
      <c r="AV3014" s="15" t="s">
        <v>80</v>
      </c>
      <c r="AW3014" s="15" t="s">
        <v>35</v>
      </c>
      <c r="AX3014" s="15" t="s">
        <v>73</v>
      </c>
      <c r="AY3014" s="268" t="s">
        <v>202</v>
      </c>
    </row>
    <row r="3015" s="13" customFormat="1">
      <c r="A3015" s="13"/>
      <c r="B3015" s="233"/>
      <c r="C3015" s="234"/>
      <c r="D3015" s="235" t="s">
        <v>213</v>
      </c>
      <c r="E3015" s="236" t="s">
        <v>19</v>
      </c>
      <c r="F3015" s="237" t="s">
        <v>3422</v>
      </c>
      <c r="G3015" s="234"/>
      <c r="H3015" s="238">
        <v>6.8819999999999997</v>
      </c>
      <c r="I3015" s="239"/>
      <c r="J3015" s="234"/>
      <c r="K3015" s="234"/>
      <c r="L3015" s="240"/>
      <c r="M3015" s="241"/>
      <c r="N3015" s="242"/>
      <c r="O3015" s="242"/>
      <c r="P3015" s="242"/>
      <c r="Q3015" s="242"/>
      <c r="R3015" s="242"/>
      <c r="S3015" s="242"/>
      <c r="T3015" s="243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4" t="s">
        <v>213</v>
      </c>
      <c r="AU3015" s="244" t="s">
        <v>86</v>
      </c>
      <c r="AV3015" s="13" t="s">
        <v>86</v>
      </c>
      <c r="AW3015" s="13" t="s">
        <v>35</v>
      </c>
      <c r="AX3015" s="13" t="s">
        <v>73</v>
      </c>
      <c r="AY3015" s="244" t="s">
        <v>202</v>
      </c>
    </row>
    <row r="3016" s="15" customFormat="1">
      <c r="A3016" s="15"/>
      <c r="B3016" s="259"/>
      <c r="C3016" s="260"/>
      <c r="D3016" s="235" t="s">
        <v>213</v>
      </c>
      <c r="E3016" s="261" t="s">
        <v>19</v>
      </c>
      <c r="F3016" s="262" t="s">
        <v>2601</v>
      </c>
      <c r="G3016" s="260"/>
      <c r="H3016" s="261" t="s">
        <v>19</v>
      </c>
      <c r="I3016" s="263"/>
      <c r="J3016" s="260"/>
      <c r="K3016" s="260"/>
      <c r="L3016" s="264"/>
      <c r="M3016" s="265"/>
      <c r="N3016" s="266"/>
      <c r="O3016" s="266"/>
      <c r="P3016" s="266"/>
      <c r="Q3016" s="266"/>
      <c r="R3016" s="266"/>
      <c r="S3016" s="266"/>
      <c r="T3016" s="267"/>
      <c r="U3016" s="15"/>
      <c r="V3016" s="15"/>
      <c r="W3016" s="15"/>
      <c r="X3016" s="15"/>
      <c r="Y3016" s="15"/>
      <c r="Z3016" s="15"/>
      <c r="AA3016" s="15"/>
      <c r="AB3016" s="15"/>
      <c r="AC3016" s="15"/>
      <c r="AD3016" s="15"/>
      <c r="AE3016" s="15"/>
      <c r="AT3016" s="268" t="s">
        <v>213</v>
      </c>
      <c r="AU3016" s="268" t="s">
        <v>86</v>
      </c>
      <c r="AV3016" s="15" t="s">
        <v>80</v>
      </c>
      <c r="AW3016" s="15" t="s">
        <v>35</v>
      </c>
      <c r="AX3016" s="15" t="s">
        <v>73</v>
      </c>
      <c r="AY3016" s="268" t="s">
        <v>202</v>
      </c>
    </row>
    <row r="3017" s="13" customFormat="1">
      <c r="A3017" s="13"/>
      <c r="B3017" s="233"/>
      <c r="C3017" s="234"/>
      <c r="D3017" s="235" t="s">
        <v>213</v>
      </c>
      <c r="E3017" s="236" t="s">
        <v>19</v>
      </c>
      <c r="F3017" s="237" t="s">
        <v>3423</v>
      </c>
      <c r="G3017" s="234"/>
      <c r="H3017" s="238">
        <v>12.351000000000001</v>
      </c>
      <c r="I3017" s="239"/>
      <c r="J3017" s="234"/>
      <c r="K3017" s="234"/>
      <c r="L3017" s="240"/>
      <c r="M3017" s="241"/>
      <c r="N3017" s="242"/>
      <c r="O3017" s="242"/>
      <c r="P3017" s="242"/>
      <c r="Q3017" s="242"/>
      <c r="R3017" s="242"/>
      <c r="S3017" s="242"/>
      <c r="T3017" s="243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44" t="s">
        <v>213</v>
      </c>
      <c r="AU3017" s="244" t="s">
        <v>86</v>
      </c>
      <c r="AV3017" s="13" t="s">
        <v>86</v>
      </c>
      <c r="AW3017" s="13" t="s">
        <v>35</v>
      </c>
      <c r="AX3017" s="13" t="s">
        <v>73</v>
      </c>
      <c r="AY3017" s="244" t="s">
        <v>202</v>
      </c>
    </row>
    <row r="3018" s="13" customFormat="1">
      <c r="A3018" s="13"/>
      <c r="B3018" s="233"/>
      <c r="C3018" s="234"/>
      <c r="D3018" s="235" t="s">
        <v>213</v>
      </c>
      <c r="E3018" s="236" t="s">
        <v>19</v>
      </c>
      <c r="F3018" s="237" t="s">
        <v>2421</v>
      </c>
      <c r="G3018" s="234"/>
      <c r="H3018" s="238">
        <v>-1.6799999999999999</v>
      </c>
      <c r="I3018" s="239"/>
      <c r="J3018" s="234"/>
      <c r="K3018" s="234"/>
      <c r="L3018" s="240"/>
      <c r="M3018" s="241"/>
      <c r="N3018" s="242"/>
      <c r="O3018" s="242"/>
      <c r="P3018" s="242"/>
      <c r="Q3018" s="242"/>
      <c r="R3018" s="242"/>
      <c r="S3018" s="242"/>
      <c r="T3018" s="243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4" t="s">
        <v>213</v>
      </c>
      <c r="AU3018" s="244" t="s">
        <v>86</v>
      </c>
      <c r="AV3018" s="13" t="s">
        <v>86</v>
      </c>
      <c r="AW3018" s="13" t="s">
        <v>35</v>
      </c>
      <c r="AX3018" s="13" t="s">
        <v>73</v>
      </c>
      <c r="AY3018" s="244" t="s">
        <v>202</v>
      </c>
    </row>
    <row r="3019" s="15" customFormat="1">
      <c r="A3019" s="15"/>
      <c r="B3019" s="259"/>
      <c r="C3019" s="260"/>
      <c r="D3019" s="235" t="s">
        <v>213</v>
      </c>
      <c r="E3019" s="261" t="s">
        <v>19</v>
      </c>
      <c r="F3019" s="262" t="s">
        <v>2603</v>
      </c>
      <c r="G3019" s="260"/>
      <c r="H3019" s="261" t="s">
        <v>19</v>
      </c>
      <c r="I3019" s="263"/>
      <c r="J3019" s="260"/>
      <c r="K3019" s="260"/>
      <c r="L3019" s="264"/>
      <c r="M3019" s="265"/>
      <c r="N3019" s="266"/>
      <c r="O3019" s="266"/>
      <c r="P3019" s="266"/>
      <c r="Q3019" s="266"/>
      <c r="R3019" s="266"/>
      <c r="S3019" s="266"/>
      <c r="T3019" s="267"/>
      <c r="U3019" s="15"/>
      <c r="V3019" s="15"/>
      <c r="W3019" s="15"/>
      <c r="X3019" s="15"/>
      <c r="Y3019" s="15"/>
      <c r="Z3019" s="15"/>
      <c r="AA3019" s="15"/>
      <c r="AB3019" s="15"/>
      <c r="AC3019" s="15"/>
      <c r="AD3019" s="15"/>
      <c r="AE3019" s="15"/>
      <c r="AT3019" s="268" t="s">
        <v>213</v>
      </c>
      <c r="AU3019" s="268" t="s">
        <v>86</v>
      </c>
      <c r="AV3019" s="15" t="s">
        <v>80</v>
      </c>
      <c r="AW3019" s="15" t="s">
        <v>35</v>
      </c>
      <c r="AX3019" s="15" t="s">
        <v>73</v>
      </c>
      <c r="AY3019" s="268" t="s">
        <v>202</v>
      </c>
    </row>
    <row r="3020" s="13" customFormat="1">
      <c r="A3020" s="13"/>
      <c r="B3020" s="233"/>
      <c r="C3020" s="234"/>
      <c r="D3020" s="235" t="s">
        <v>213</v>
      </c>
      <c r="E3020" s="236" t="s">
        <v>19</v>
      </c>
      <c r="F3020" s="237" t="s">
        <v>3424</v>
      </c>
      <c r="G3020" s="234"/>
      <c r="H3020" s="238">
        <v>11.430999999999999</v>
      </c>
      <c r="I3020" s="239"/>
      <c r="J3020" s="234"/>
      <c r="K3020" s="234"/>
      <c r="L3020" s="240"/>
      <c r="M3020" s="241"/>
      <c r="N3020" s="242"/>
      <c r="O3020" s="242"/>
      <c r="P3020" s="242"/>
      <c r="Q3020" s="242"/>
      <c r="R3020" s="242"/>
      <c r="S3020" s="242"/>
      <c r="T3020" s="24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4" t="s">
        <v>213</v>
      </c>
      <c r="AU3020" s="244" t="s">
        <v>86</v>
      </c>
      <c r="AV3020" s="13" t="s">
        <v>86</v>
      </c>
      <c r="AW3020" s="13" t="s">
        <v>35</v>
      </c>
      <c r="AX3020" s="13" t="s">
        <v>73</v>
      </c>
      <c r="AY3020" s="244" t="s">
        <v>202</v>
      </c>
    </row>
    <row r="3021" s="13" customFormat="1">
      <c r="A3021" s="13"/>
      <c r="B3021" s="233"/>
      <c r="C3021" s="234"/>
      <c r="D3021" s="235" t="s">
        <v>213</v>
      </c>
      <c r="E3021" s="236" t="s">
        <v>19</v>
      </c>
      <c r="F3021" s="237" t="s">
        <v>2421</v>
      </c>
      <c r="G3021" s="234"/>
      <c r="H3021" s="238">
        <v>-1.6799999999999999</v>
      </c>
      <c r="I3021" s="239"/>
      <c r="J3021" s="234"/>
      <c r="K3021" s="234"/>
      <c r="L3021" s="240"/>
      <c r="M3021" s="241"/>
      <c r="N3021" s="242"/>
      <c r="O3021" s="242"/>
      <c r="P3021" s="242"/>
      <c r="Q3021" s="242"/>
      <c r="R3021" s="242"/>
      <c r="S3021" s="242"/>
      <c r="T3021" s="243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4" t="s">
        <v>213</v>
      </c>
      <c r="AU3021" s="244" t="s">
        <v>86</v>
      </c>
      <c r="AV3021" s="13" t="s">
        <v>86</v>
      </c>
      <c r="AW3021" s="13" t="s">
        <v>35</v>
      </c>
      <c r="AX3021" s="13" t="s">
        <v>73</v>
      </c>
      <c r="AY3021" s="244" t="s">
        <v>202</v>
      </c>
    </row>
    <row r="3022" s="15" customFormat="1">
      <c r="A3022" s="15"/>
      <c r="B3022" s="259"/>
      <c r="C3022" s="260"/>
      <c r="D3022" s="235" t="s">
        <v>213</v>
      </c>
      <c r="E3022" s="261" t="s">
        <v>19</v>
      </c>
      <c r="F3022" s="262" t="s">
        <v>3425</v>
      </c>
      <c r="G3022" s="260"/>
      <c r="H3022" s="261" t="s">
        <v>19</v>
      </c>
      <c r="I3022" s="263"/>
      <c r="J3022" s="260"/>
      <c r="K3022" s="260"/>
      <c r="L3022" s="264"/>
      <c r="M3022" s="265"/>
      <c r="N3022" s="266"/>
      <c r="O3022" s="266"/>
      <c r="P3022" s="266"/>
      <c r="Q3022" s="266"/>
      <c r="R3022" s="266"/>
      <c r="S3022" s="266"/>
      <c r="T3022" s="267"/>
      <c r="U3022" s="15"/>
      <c r="V3022" s="15"/>
      <c r="W3022" s="15"/>
      <c r="X3022" s="15"/>
      <c r="Y3022" s="15"/>
      <c r="Z3022" s="15"/>
      <c r="AA3022" s="15"/>
      <c r="AB3022" s="15"/>
      <c r="AC3022" s="15"/>
      <c r="AD3022" s="15"/>
      <c r="AE3022" s="15"/>
      <c r="AT3022" s="268" t="s">
        <v>213</v>
      </c>
      <c r="AU3022" s="268" t="s">
        <v>86</v>
      </c>
      <c r="AV3022" s="15" t="s">
        <v>80</v>
      </c>
      <c r="AW3022" s="15" t="s">
        <v>35</v>
      </c>
      <c r="AX3022" s="15" t="s">
        <v>73</v>
      </c>
      <c r="AY3022" s="268" t="s">
        <v>202</v>
      </c>
    </row>
    <row r="3023" s="13" customFormat="1">
      <c r="A3023" s="13"/>
      <c r="B3023" s="233"/>
      <c r="C3023" s="234"/>
      <c r="D3023" s="235" t="s">
        <v>213</v>
      </c>
      <c r="E3023" s="236" t="s">
        <v>19</v>
      </c>
      <c r="F3023" s="237" t="s">
        <v>3426</v>
      </c>
      <c r="G3023" s="234"/>
      <c r="H3023" s="238">
        <v>23.943000000000001</v>
      </c>
      <c r="I3023" s="239"/>
      <c r="J3023" s="234"/>
      <c r="K3023" s="234"/>
      <c r="L3023" s="240"/>
      <c r="M3023" s="241"/>
      <c r="N3023" s="242"/>
      <c r="O3023" s="242"/>
      <c r="P3023" s="242"/>
      <c r="Q3023" s="242"/>
      <c r="R3023" s="242"/>
      <c r="S3023" s="242"/>
      <c r="T3023" s="24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4" t="s">
        <v>213</v>
      </c>
      <c r="AU3023" s="244" t="s">
        <v>86</v>
      </c>
      <c r="AV3023" s="13" t="s">
        <v>86</v>
      </c>
      <c r="AW3023" s="13" t="s">
        <v>35</v>
      </c>
      <c r="AX3023" s="13" t="s">
        <v>73</v>
      </c>
      <c r="AY3023" s="244" t="s">
        <v>202</v>
      </c>
    </row>
    <row r="3024" s="13" customFormat="1">
      <c r="A3024" s="13"/>
      <c r="B3024" s="233"/>
      <c r="C3024" s="234"/>
      <c r="D3024" s="235" t="s">
        <v>213</v>
      </c>
      <c r="E3024" s="236" t="s">
        <v>19</v>
      </c>
      <c r="F3024" s="237" t="s">
        <v>2607</v>
      </c>
      <c r="G3024" s="234"/>
      <c r="H3024" s="238">
        <v>-3.7149999999999999</v>
      </c>
      <c r="I3024" s="239"/>
      <c r="J3024" s="234"/>
      <c r="K3024" s="234"/>
      <c r="L3024" s="240"/>
      <c r="M3024" s="241"/>
      <c r="N3024" s="242"/>
      <c r="O3024" s="242"/>
      <c r="P3024" s="242"/>
      <c r="Q3024" s="242"/>
      <c r="R3024" s="242"/>
      <c r="S3024" s="242"/>
      <c r="T3024" s="243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4" t="s">
        <v>213</v>
      </c>
      <c r="AU3024" s="244" t="s">
        <v>86</v>
      </c>
      <c r="AV3024" s="13" t="s">
        <v>86</v>
      </c>
      <c r="AW3024" s="13" t="s">
        <v>35</v>
      </c>
      <c r="AX3024" s="13" t="s">
        <v>73</v>
      </c>
      <c r="AY3024" s="244" t="s">
        <v>202</v>
      </c>
    </row>
    <row r="3025" s="15" customFormat="1">
      <c r="A3025" s="15"/>
      <c r="B3025" s="259"/>
      <c r="C3025" s="260"/>
      <c r="D3025" s="235" t="s">
        <v>213</v>
      </c>
      <c r="E3025" s="261" t="s">
        <v>19</v>
      </c>
      <c r="F3025" s="262" t="s">
        <v>2608</v>
      </c>
      <c r="G3025" s="260"/>
      <c r="H3025" s="261" t="s">
        <v>19</v>
      </c>
      <c r="I3025" s="263"/>
      <c r="J3025" s="260"/>
      <c r="K3025" s="260"/>
      <c r="L3025" s="264"/>
      <c r="M3025" s="265"/>
      <c r="N3025" s="266"/>
      <c r="O3025" s="266"/>
      <c r="P3025" s="266"/>
      <c r="Q3025" s="266"/>
      <c r="R3025" s="266"/>
      <c r="S3025" s="266"/>
      <c r="T3025" s="267"/>
      <c r="U3025" s="15"/>
      <c r="V3025" s="15"/>
      <c r="W3025" s="15"/>
      <c r="X3025" s="15"/>
      <c r="Y3025" s="15"/>
      <c r="Z3025" s="15"/>
      <c r="AA3025" s="15"/>
      <c r="AB3025" s="15"/>
      <c r="AC3025" s="15"/>
      <c r="AD3025" s="15"/>
      <c r="AE3025" s="15"/>
      <c r="AT3025" s="268" t="s">
        <v>213</v>
      </c>
      <c r="AU3025" s="268" t="s">
        <v>86</v>
      </c>
      <c r="AV3025" s="15" t="s">
        <v>80</v>
      </c>
      <c r="AW3025" s="15" t="s">
        <v>35</v>
      </c>
      <c r="AX3025" s="15" t="s">
        <v>73</v>
      </c>
      <c r="AY3025" s="268" t="s">
        <v>202</v>
      </c>
    </row>
    <row r="3026" s="13" customFormat="1">
      <c r="A3026" s="13"/>
      <c r="B3026" s="233"/>
      <c r="C3026" s="234"/>
      <c r="D3026" s="235" t="s">
        <v>213</v>
      </c>
      <c r="E3026" s="236" t="s">
        <v>19</v>
      </c>
      <c r="F3026" s="237" t="s">
        <v>3427</v>
      </c>
      <c r="G3026" s="234"/>
      <c r="H3026" s="238">
        <v>23.957000000000001</v>
      </c>
      <c r="I3026" s="239"/>
      <c r="J3026" s="234"/>
      <c r="K3026" s="234"/>
      <c r="L3026" s="240"/>
      <c r="M3026" s="241"/>
      <c r="N3026" s="242"/>
      <c r="O3026" s="242"/>
      <c r="P3026" s="242"/>
      <c r="Q3026" s="242"/>
      <c r="R3026" s="242"/>
      <c r="S3026" s="242"/>
      <c r="T3026" s="243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4" t="s">
        <v>213</v>
      </c>
      <c r="AU3026" s="244" t="s">
        <v>86</v>
      </c>
      <c r="AV3026" s="13" t="s">
        <v>86</v>
      </c>
      <c r="AW3026" s="13" t="s">
        <v>35</v>
      </c>
      <c r="AX3026" s="13" t="s">
        <v>73</v>
      </c>
      <c r="AY3026" s="244" t="s">
        <v>202</v>
      </c>
    </row>
    <row r="3027" s="13" customFormat="1">
      <c r="A3027" s="13"/>
      <c r="B3027" s="233"/>
      <c r="C3027" s="234"/>
      <c r="D3027" s="235" t="s">
        <v>213</v>
      </c>
      <c r="E3027" s="236" t="s">
        <v>19</v>
      </c>
      <c r="F3027" s="237" t="s">
        <v>2466</v>
      </c>
      <c r="G3027" s="234"/>
      <c r="H3027" s="238">
        <v>-1.857</v>
      </c>
      <c r="I3027" s="239"/>
      <c r="J3027" s="234"/>
      <c r="K3027" s="234"/>
      <c r="L3027" s="240"/>
      <c r="M3027" s="241"/>
      <c r="N3027" s="242"/>
      <c r="O3027" s="242"/>
      <c r="P3027" s="242"/>
      <c r="Q3027" s="242"/>
      <c r="R3027" s="242"/>
      <c r="S3027" s="242"/>
      <c r="T3027" s="243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T3027" s="244" t="s">
        <v>213</v>
      </c>
      <c r="AU3027" s="244" t="s">
        <v>86</v>
      </c>
      <c r="AV3027" s="13" t="s">
        <v>86</v>
      </c>
      <c r="AW3027" s="13" t="s">
        <v>35</v>
      </c>
      <c r="AX3027" s="13" t="s">
        <v>73</v>
      </c>
      <c r="AY3027" s="244" t="s">
        <v>202</v>
      </c>
    </row>
    <row r="3028" s="15" customFormat="1">
      <c r="A3028" s="15"/>
      <c r="B3028" s="259"/>
      <c r="C3028" s="260"/>
      <c r="D3028" s="235" t="s">
        <v>213</v>
      </c>
      <c r="E3028" s="261" t="s">
        <v>19</v>
      </c>
      <c r="F3028" s="262" t="s">
        <v>2610</v>
      </c>
      <c r="G3028" s="260"/>
      <c r="H3028" s="261" t="s">
        <v>19</v>
      </c>
      <c r="I3028" s="263"/>
      <c r="J3028" s="260"/>
      <c r="K3028" s="260"/>
      <c r="L3028" s="264"/>
      <c r="M3028" s="265"/>
      <c r="N3028" s="266"/>
      <c r="O3028" s="266"/>
      <c r="P3028" s="266"/>
      <c r="Q3028" s="266"/>
      <c r="R3028" s="266"/>
      <c r="S3028" s="266"/>
      <c r="T3028" s="267"/>
      <c r="U3028" s="15"/>
      <c r="V3028" s="15"/>
      <c r="W3028" s="15"/>
      <c r="X3028" s="15"/>
      <c r="Y3028" s="15"/>
      <c r="Z3028" s="15"/>
      <c r="AA3028" s="15"/>
      <c r="AB3028" s="15"/>
      <c r="AC3028" s="15"/>
      <c r="AD3028" s="15"/>
      <c r="AE3028" s="15"/>
      <c r="AT3028" s="268" t="s">
        <v>213</v>
      </c>
      <c r="AU3028" s="268" t="s">
        <v>86</v>
      </c>
      <c r="AV3028" s="15" t="s">
        <v>80</v>
      </c>
      <c r="AW3028" s="15" t="s">
        <v>35</v>
      </c>
      <c r="AX3028" s="15" t="s">
        <v>73</v>
      </c>
      <c r="AY3028" s="268" t="s">
        <v>202</v>
      </c>
    </row>
    <row r="3029" s="13" customFormat="1">
      <c r="A3029" s="13"/>
      <c r="B3029" s="233"/>
      <c r="C3029" s="234"/>
      <c r="D3029" s="235" t="s">
        <v>213</v>
      </c>
      <c r="E3029" s="236" t="s">
        <v>19</v>
      </c>
      <c r="F3029" s="237" t="s">
        <v>3428</v>
      </c>
      <c r="G3029" s="234"/>
      <c r="H3029" s="238">
        <v>48.622</v>
      </c>
      <c r="I3029" s="239"/>
      <c r="J3029" s="234"/>
      <c r="K3029" s="234"/>
      <c r="L3029" s="240"/>
      <c r="M3029" s="241"/>
      <c r="N3029" s="242"/>
      <c r="O3029" s="242"/>
      <c r="P3029" s="242"/>
      <c r="Q3029" s="242"/>
      <c r="R3029" s="242"/>
      <c r="S3029" s="242"/>
      <c r="T3029" s="243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4" t="s">
        <v>213</v>
      </c>
      <c r="AU3029" s="244" t="s">
        <v>86</v>
      </c>
      <c r="AV3029" s="13" t="s">
        <v>86</v>
      </c>
      <c r="AW3029" s="13" t="s">
        <v>35</v>
      </c>
      <c r="AX3029" s="13" t="s">
        <v>73</v>
      </c>
      <c r="AY3029" s="244" t="s">
        <v>202</v>
      </c>
    </row>
    <row r="3030" s="13" customFormat="1">
      <c r="A3030" s="13"/>
      <c r="B3030" s="233"/>
      <c r="C3030" s="234"/>
      <c r="D3030" s="235" t="s">
        <v>213</v>
      </c>
      <c r="E3030" s="236" t="s">
        <v>19</v>
      </c>
      <c r="F3030" s="237" t="s">
        <v>2612</v>
      </c>
      <c r="G3030" s="234"/>
      <c r="H3030" s="238">
        <v>-4.7969999999999997</v>
      </c>
      <c r="I3030" s="239"/>
      <c r="J3030" s="234"/>
      <c r="K3030" s="234"/>
      <c r="L3030" s="240"/>
      <c r="M3030" s="241"/>
      <c r="N3030" s="242"/>
      <c r="O3030" s="242"/>
      <c r="P3030" s="242"/>
      <c r="Q3030" s="242"/>
      <c r="R3030" s="242"/>
      <c r="S3030" s="242"/>
      <c r="T3030" s="24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4" t="s">
        <v>213</v>
      </c>
      <c r="AU3030" s="244" t="s">
        <v>86</v>
      </c>
      <c r="AV3030" s="13" t="s">
        <v>86</v>
      </c>
      <c r="AW3030" s="13" t="s">
        <v>35</v>
      </c>
      <c r="AX3030" s="13" t="s">
        <v>73</v>
      </c>
      <c r="AY3030" s="244" t="s">
        <v>202</v>
      </c>
    </row>
    <row r="3031" s="15" customFormat="1">
      <c r="A3031" s="15"/>
      <c r="B3031" s="259"/>
      <c r="C3031" s="260"/>
      <c r="D3031" s="235" t="s">
        <v>213</v>
      </c>
      <c r="E3031" s="261" t="s">
        <v>19</v>
      </c>
      <c r="F3031" s="262" t="s">
        <v>2613</v>
      </c>
      <c r="G3031" s="260"/>
      <c r="H3031" s="261" t="s">
        <v>19</v>
      </c>
      <c r="I3031" s="263"/>
      <c r="J3031" s="260"/>
      <c r="K3031" s="260"/>
      <c r="L3031" s="264"/>
      <c r="M3031" s="265"/>
      <c r="N3031" s="266"/>
      <c r="O3031" s="266"/>
      <c r="P3031" s="266"/>
      <c r="Q3031" s="266"/>
      <c r="R3031" s="266"/>
      <c r="S3031" s="266"/>
      <c r="T3031" s="267"/>
      <c r="U3031" s="15"/>
      <c r="V3031" s="15"/>
      <c r="W3031" s="15"/>
      <c r="X3031" s="15"/>
      <c r="Y3031" s="15"/>
      <c r="Z3031" s="15"/>
      <c r="AA3031" s="15"/>
      <c r="AB3031" s="15"/>
      <c r="AC3031" s="15"/>
      <c r="AD3031" s="15"/>
      <c r="AE3031" s="15"/>
      <c r="AT3031" s="268" t="s">
        <v>213</v>
      </c>
      <c r="AU3031" s="268" t="s">
        <v>86</v>
      </c>
      <c r="AV3031" s="15" t="s">
        <v>80</v>
      </c>
      <c r="AW3031" s="15" t="s">
        <v>35</v>
      </c>
      <c r="AX3031" s="15" t="s">
        <v>73</v>
      </c>
      <c r="AY3031" s="268" t="s">
        <v>202</v>
      </c>
    </row>
    <row r="3032" s="13" customFormat="1">
      <c r="A3032" s="13"/>
      <c r="B3032" s="233"/>
      <c r="C3032" s="234"/>
      <c r="D3032" s="235" t="s">
        <v>213</v>
      </c>
      <c r="E3032" s="236" t="s">
        <v>19</v>
      </c>
      <c r="F3032" s="237" t="s">
        <v>3429</v>
      </c>
      <c r="G3032" s="234"/>
      <c r="H3032" s="238">
        <v>27.117000000000001</v>
      </c>
      <c r="I3032" s="239"/>
      <c r="J3032" s="234"/>
      <c r="K3032" s="234"/>
      <c r="L3032" s="240"/>
      <c r="M3032" s="241"/>
      <c r="N3032" s="242"/>
      <c r="O3032" s="242"/>
      <c r="P3032" s="242"/>
      <c r="Q3032" s="242"/>
      <c r="R3032" s="242"/>
      <c r="S3032" s="242"/>
      <c r="T3032" s="24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4" t="s">
        <v>213</v>
      </c>
      <c r="AU3032" s="244" t="s">
        <v>86</v>
      </c>
      <c r="AV3032" s="13" t="s">
        <v>86</v>
      </c>
      <c r="AW3032" s="13" t="s">
        <v>35</v>
      </c>
      <c r="AX3032" s="13" t="s">
        <v>73</v>
      </c>
      <c r="AY3032" s="244" t="s">
        <v>202</v>
      </c>
    </row>
    <row r="3033" s="13" customFormat="1">
      <c r="A3033" s="13"/>
      <c r="B3033" s="233"/>
      <c r="C3033" s="234"/>
      <c r="D3033" s="235" t="s">
        <v>213</v>
      </c>
      <c r="E3033" s="236" t="s">
        <v>19</v>
      </c>
      <c r="F3033" s="237" t="s">
        <v>3430</v>
      </c>
      <c r="G3033" s="234"/>
      <c r="H3033" s="238">
        <v>-2.9399999999999999</v>
      </c>
      <c r="I3033" s="239"/>
      <c r="J3033" s="234"/>
      <c r="K3033" s="234"/>
      <c r="L3033" s="240"/>
      <c r="M3033" s="241"/>
      <c r="N3033" s="242"/>
      <c r="O3033" s="242"/>
      <c r="P3033" s="242"/>
      <c r="Q3033" s="242"/>
      <c r="R3033" s="242"/>
      <c r="S3033" s="242"/>
      <c r="T3033" s="243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44" t="s">
        <v>213</v>
      </c>
      <c r="AU3033" s="244" t="s">
        <v>86</v>
      </c>
      <c r="AV3033" s="13" t="s">
        <v>86</v>
      </c>
      <c r="AW3033" s="13" t="s">
        <v>35</v>
      </c>
      <c r="AX3033" s="13" t="s">
        <v>73</v>
      </c>
      <c r="AY3033" s="244" t="s">
        <v>202</v>
      </c>
    </row>
    <row r="3034" s="15" customFormat="1">
      <c r="A3034" s="15"/>
      <c r="B3034" s="259"/>
      <c r="C3034" s="260"/>
      <c r="D3034" s="235" t="s">
        <v>213</v>
      </c>
      <c r="E3034" s="261" t="s">
        <v>19</v>
      </c>
      <c r="F3034" s="262" t="s">
        <v>3431</v>
      </c>
      <c r="G3034" s="260"/>
      <c r="H3034" s="261" t="s">
        <v>19</v>
      </c>
      <c r="I3034" s="263"/>
      <c r="J3034" s="260"/>
      <c r="K3034" s="260"/>
      <c r="L3034" s="264"/>
      <c r="M3034" s="265"/>
      <c r="N3034" s="266"/>
      <c r="O3034" s="266"/>
      <c r="P3034" s="266"/>
      <c r="Q3034" s="266"/>
      <c r="R3034" s="266"/>
      <c r="S3034" s="266"/>
      <c r="T3034" s="267"/>
      <c r="U3034" s="15"/>
      <c r="V3034" s="15"/>
      <c r="W3034" s="15"/>
      <c r="X3034" s="15"/>
      <c r="Y3034" s="15"/>
      <c r="Z3034" s="15"/>
      <c r="AA3034" s="15"/>
      <c r="AB3034" s="15"/>
      <c r="AC3034" s="15"/>
      <c r="AD3034" s="15"/>
      <c r="AE3034" s="15"/>
      <c r="AT3034" s="268" t="s">
        <v>213</v>
      </c>
      <c r="AU3034" s="268" t="s">
        <v>86</v>
      </c>
      <c r="AV3034" s="15" t="s">
        <v>80</v>
      </c>
      <c r="AW3034" s="15" t="s">
        <v>35</v>
      </c>
      <c r="AX3034" s="15" t="s">
        <v>73</v>
      </c>
      <c r="AY3034" s="268" t="s">
        <v>202</v>
      </c>
    </row>
    <row r="3035" s="13" customFormat="1">
      <c r="A3035" s="13"/>
      <c r="B3035" s="233"/>
      <c r="C3035" s="234"/>
      <c r="D3035" s="235" t="s">
        <v>213</v>
      </c>
      <c r="E3035" s="236" t="s">
        <v>19</v>
      </c>
      <c r="F3035" s="237" t="s">
        <v>3432</v>
      </c>
      <c r="G3035" s="234"/>
      <c r="H3035" s="238">
        <v>23.713000000000001</v>
      </c>
      <c r="I3035" s="239"/>
      <c r="J3035" s="234"/>
      <c r="K3035" s="234"/>
      <c r="L3035" s="240"/>
      <c r="M3035" s="241"/>
      <c r="N3035" s="242"/>
      <c r="O3035" s="242"/>
      <c r="P3035" s="242"/>
      <c r="Q3035" s="242"/>
      <c r="R3035" s="242"/>
      <c r="S3035" s="242"/>
      <c r="T3035" s="243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44" t="s">
        <v>213</v>
      </c>
      <c r="AU3035" s="244" t="s">
        <v>86</v>
      </c>
      <c r="AV3035" s="13" t="s">
        <v>86</v>
      </c>
      <c r="AW3035" s="13" t="s">
        <v>35</v>
      </c>
      <c r="AX3035" s="13" t="s">
        <v>73</v>
      </c>
      <c r="AY3035" s="244" t="s">
        <v>202</v>
      </c>
    </row>
    <row r="3036" s="13" customFormat="1">
      <c r="A3036" s="13"/>
      <c r="B3036" s="233"/>
      <c r="C3036" s="234"/>
      <c r="D3036" s="235" t="s">
        <v>213</v>
      </c>
      <c r="E3036" s="236" t="s">
        <v>19</v>
      </c>
      <c r="F3036" s="237" t="s">
        <v>2451</v>
      </c>
      <c r="G3036" s="234"/>
      <c r="H3036" s="238">
        <v>-1.47</v>
      </c>
      <c r="I3036" s="239"/>
      <c r="J3036" s="234"/>
      <c r="K3036" s="234"/>
      <c r="L3036" s="240"/>
      <c r="M3036" s="241"/>
      <c r="N3036" s="242"/>
      <c r="O3036" s="242"/>
      <c r="P3036" s="242"/>
      <c r="Q3036" s="242"/>
      <c r="R3036" s="242"/>
      <c r="S3036" s="242"/>
      <c r="T3036" s="243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4" t="s">
        <v>213</v>
      </c>
      <c r="AU3036" s="244" t="s">
        <v>86</v>
      </c>
      <c r="AV3036" s="13" t="s">
        <v>86</v>
      </c>
      <c r="AW3036" s="13" t="s">
        <v>35</v>
      </c>
      <c r="AX3036" s="13" t="s">
        <v>73</v>
      </c>
      <c r="AY3036" s="244" t="s">
        <v>202</v>
      </c>
    </row>
    <row r="3037" s="15" customFormat="1">
      <c r="A3037" s="15"/>
      <c r="B3037" s="259"/>
      <c r="C3037" s="260"/>
      <c r="D3037" s="235" t="s">
        <v>213</v>
      </c>
      <c r="E3037" s="261" t="s">
        <v>19</v>
      </c>
      <c r="F3037" s="262" t="s">
        <v>2617</v>
      </c>
      <c r="G3037" s="260"/>
      <c r="H3037" s="261" t="s">
        <v>19</v>
      </c>
      <c r="I3037" s="263"/>
      <c r="J3037" s="260"/>
      <c r="K3037" s="260"/>
      <c r="L3037" s="264"/>
      <c r="M3037" s="265"/>
      <c r="N3037" s="266"/>
      <c r="O3037" s="266"/>
      <c r="P3037" s="266"/>
      <c r="Q3037" s="266"/>
      <c r="R3037" s="266"/>
      <c r="S3037" s="266"/>
      <c r="T3037" s="267"/>
      <c r="U3037" s="15"/>
      <c r="V3037" s="15"/>
      <c r="W3037" s="15"/>
      <c r="X3037" s="15"/>
      <c r="Y3037" s="15"/>
      <c r="Z3037" s="15"/>
      <c r="AA3037" s="15"/>
      <c r="AB3037" s="15"/>
      <c r="AC3037" s="15"/>
      <c r="AD3037" s="15"/>
      <c r="AE3037" s="15"/>
      <c r="AT3037" s="268" t="s">
        <v>213</v>
      </c>
      <c r="AU3037" s="268" t="s">
        <v>86</v>
      </c>
      <c r="AV3037" s="15" t="s">
        <v>80</v>
      </c>
      <c r="AW3037" s="15" t="s">
        <v>35</v>
      </c>
      <c r="AX3037" s="15" t="s">
        <v>73</v>
      </c>
      <c r="AY3037" s="268" t="s">
        <v>202</v>
      </c>
    </row>
    <row r="3038" s="13" customFormat="1">
      <c r="A3038" s="13"/>
      <c r="B3038" s="233"/>
      <c r="C3038" s="234"/>
      <c r="D3038" s="235" t="s">
        <v>213</v>
      </c>
      <c r="E3038" s="236" t="s">
        <v>19</v>
      </c>
      <c r="F3038" s="237" t="s">
        <v>3433</v>
      </c>
      <c r="G3038" s="234"/>
      <c r="H3038" s="238">
        <v>58.034999999999997</v>
      </c>
      <c r="I3038" s="239"/>
      <c r="J3038" s="234"/>
      <c r="K3038" s="234"/>
      <c r="L3038" s="240"/>
      <c r="M3038" s="241"/>
      <c r="N3038" s="242"/>
      <c r="O3038" s="242"/>
      <c r="P3038" s="242"/>
      <c r="Q3038" s="242"/>
      <c r="R3038" s="242"/>
      <c r="S3038" s="242"/>
      <c r="T3038" s="243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44" t="s">
        <v>213</v>
      </c>
      <c r="AU3038" s="244" t="s">
        <v>86</v>
      </c>
      <c r="AV3038" s="13" t="s">
        <v>86</v>
      </c>
      <c r="AW3038" s="13" t="s">
        <v>35</v>
      </c>
      <c r="AX3038" s="13" t="s">
        <v>73</v>
      </c>
      <c r="AY3038" s="244" t="s">
        <v>202</v>
      </c>
    </row>
    <row r="3039" s="13" customFormat="1">
      <c r="A3039" s="13"/>
      <c r="B3039" s="233"/>
      <c r="C3039" s="234"/>
      <c r="D3039" s="235" t="s">
        <v>213</v>
      </c>
      <c r="E3039" s="236" t="s">
        <v>19</v>
      </c>
      <c r="F3039" s="237" t="s">
        <v>2619</v>
      </c>
      <c r="G3039" s="234"/>
      <c r="H3039" s="238">
        <v>-3.5649999999999999</v>
      </c>
      <c r="I3039" s="239"/>
      <c r="J3039" s="234"/>
      <c r="K3039" s="234"/>
      <c r="L3039" s="240"/>
      <c r="M3039" s="241"/>
      <c r="N3039" s="242"/>
      <c r="O3039" s="242"/>
      <c r="P3039" s="242"/>
      <c r="Q3039" s="242"/>
      <c r="R3039" s="242"/>
      <c r="S3039" s="242"/>
      <c r="T3039" s="243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4" t="s">
        <v>213</v>
      </c>
      <c r="AU3039" s="244" t="s">
        <v>86</v>
      </c>
      <c r="AV3039" s="13" t="s">
        <v>86</v>
      </c>
      <c r="AW3039" s="13" t="s">
        <v>35</v>
      </c>
      <c r="AX3039" s="13" t="s">
        <v>73</v>
      </c>
      <c r="AY3039" s="244" t="s">
        <v>202</v>
      </c>
    </row>
    <row r="3040" s="15" customFormat="1">
      <c r="A3040" s="15"/>
      <c r="B3040" s="259"/>
      <c r="C3040" s="260"/>
      <c r="D3040" s="235" t="s">
        <v>213</v>
      </c>
      <c r="E3040" s="261" t="s">
        <v>19</v>
      </c>
      <c r="F3040" s="262" t="s">
        <v>3434</v>
      </c>
      <c r="G3040" s="260"/>
      <c r="H3040" s="261" t="s">
        <v>19</v>
      </c>
      <c r="I3040" s="263"/>
      <c r="J3040" s="260"/>
      <c r="K3040" s="260"/>
      <c r="L3040" s="264"/>
      <c r="M3040" s="265"/>
      <c r="N3040" s="266"/>
      <c r="O3040" s="266"/>
      <c r="P3040" s="266"/>
      <c r="Q3040" s="266"/>
      <c r="R3040" s="266"/>
      <c r="S3040" s="266"/>
      <c r="T3040" s="267"/>
      <c r="U3040" s="15"/>
      <c r="V3040" s="15"/>
      <c r="W3040" s="15"/>
      <c r="X3040" s="15"/>
      <c r="Y3040" s="15"/>
      <c r="Z3040" s="15"/>
      <c r="AA3040" s="15"/>
      <c r="AB3040" s="15"/>
      <c r="AC3040" s="15"/>
      <c r="AD3040" s="15"/>
      <c r="AE3040" s="15"/>
      <c r="AT3040" s="268" t="s">
        <v>213</v>
      </c>
      <c r="AU3040" s="268" t="s">
        <v>86</v>
      </c>
      <c r="AV3040" s="15" t="s">
        <v>80</v>
      </c>
      <c r="AW3040" s="15" t="s">
        <v>35</v>
      </c>
      <c r="AX3040" s="15" t="s">
        <v>73</v>
      </c>
      <c r="AY3040" s="268" t="s">
        <v>202</v>
      </c>
    </row>
    <row r="3041" s="13" customFormat="1">
      <c r="A3041" s="13"/>
      <c r="B3041" s="233"/>
      <c r="C3041" s="234"/>
      <c r="D3041" s="235" t="s">
        <v>213</v>
      </c>
      <c r="E3041" s="236" t="s">
        <v>19</v>
      </c>
      <c r="F3041" s="237" t="s">
        <v>3435</v>
      </c>
      <c r="G3041" s="234"/>
      <c r="H3041" s="238">
        <v>59.317999999999998</v>
      </c>
      <c r="I3041" s="239"/>
      <c r="J3041" s="234"/>
      <c r="K3041" s="234"/>
      <c r="L3041" s="240"/>
      <c r="M3041" s="241"/>
      <c r="N3041" s="242"/>
      <c r="O3041" s="242"/>
      <c r="P3041" s="242"/>
      <c r="Q3041" s="242"/>
      <c r="R3041" s="242"/>
      <c r="S3041" s="242"/>
      <c r="T3041" s="243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44" t="s">
        <v>213</v>
      </c>
      <c r="AU3041" s="244" t="s">
        <v>86</v>
      </c>
      <c r="AV3041" s="13" t="s">
        <v>86</v>
      </c>
      <c r="AW3041" s="13" t="s">
        <v>35</v>
      </c>
      <c r="AX3041" s="13" t="s">
        <v>73</v>
      </c>
      <c r="AY3041" s="244" t="s">
        <v>202</v>
      </c>
    </row>
    <row r="3042" s="13" customFormat="1">
      <c r="A3042" s="13"/>
      <c r="B3042" s="233"/>
      <c r="C3042" s="234"/>
      <c r="D3042" s="235" t="s">
        <v>213</v>
      </c>
      <c r="E3042" s="236" t="s">
        <v>19</v>
      </c>
      <c r="F3042" s="237" t="s">
        <v>2622</v>
      </c>
      <c r="G3042" s="234"/>
      <c r="H3042" s="238">
        <v>-7.1310000000000002</v>
      </c>
      <c r="I3042" s="239"/>
      <c r="J3042" s="234"/>
      <c r="K3042" s="234"/>
      <c r="L3042" s="240"/>
      <c r="M3042" s="241"/>
      <c r="N3042" s="242"/>
      <c r="O3042" s="242"/>
      <c r="P3042" s="242"/>
      <c r="Q3042" s="242"/>
      <c r="R3042" s="242"/>
      <c r="S3042" s="242"/>
      <c r="T3042" s="243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44" t="s">
        <v>213</v>
      </c>
      <c r="AU3042" s="244" t="s">
        <v>86</v>
      </c>
      <c r="AV3042" s="13" t="s">
        <v>86</v>
      </c>
      <c r="AW3042" s="13" t="s">
        <v>35</v>
      </c>
      <c r="AX3042" s="13" t="s">
        <v>73</v>
      </c>
      <c r="AY3042" s="244" t="s">
        <v>202</v>
      </c>
    </row>
    <row r="3043" s="15" customFormat="1">
      <c r="A3043" s="15"/>
      <c r="B3043" s="259"/>
      <c r="C3043" s="260"/>
      <c r="D3043" s="235" t="s">
        <v>213</v>
      </c>
      <c r="E3043" s="261" t="s">
        <v>19</v>
      </c>
      <c r="F3043" s="262" t="s">
        <v>2625</v>
      </c>
      <c r="G3043" s="260"/>
      <c r="H3043" s="261" t="s">
        <v>19</v>
      </c>
      <c r="I3043" s="263"/>
      <c r="J3043" s="260"/>
      <c r="K3043" s="260"/>
      <c r="L3043" s="264"/>
      <c r="M3043" s="265"/>
      <c r="N3043" s="266"/>
      <c r="O3043" s="266"/>
      <c r="P3043" s="266"/>
      <c r="Q3043" s="266"/>
      <c r="R3043" s="266"/>
      <c r="S3043" s="266"/>
      <c r="T3043" s="267"/>
      <c r="U3043" s="15"/>
      <c r="V3043" s="15"/>
      <c r="W3043" s="15"/>
      <c r="X3043" s="15"/>
      <c r="Y3043" s="15"/>
      <c r="Z3043" s="15"/>
      <c r="AA3043" s="15"/>
      <c r="AB3043" s="15"/>
      <c r="AC3043" s="15"/>
      <c r="AD3043" s="15"/>
      <c r="AE3043" s="15"/>
      <c r="AT3043" s="268" t="s">
        <v>213</v>
      </c>
      <c r="AU3043" s="268" t="s">
        <v>86</v>
      </c>
      <c r="AV3043" s="15" t="s">
        <v>80</v>
      </c>
      <c r="AW3043" s="15" t="s">
        <v>35</v>
      </c>
      <c r="AX3043" s="15" t="s">
        <v>73</v>
      </c>
      <c r="AY3043" s="268" t="s">
        <v>202</v>
      </c>
    </row>
    <row r="3044" s="13" customFormat="1">
      <c r="A3044" s="13"/>
      <c r="B3044" s="233"/>
      <c r="C3044" s="234"/>
      <c r="D3044" s="235" t="s">
        <v>213</v>
      </c>
      <c r="E3044" s="236" t="s">
        <v>19</v>
      </c>
      <c r="F3044" s="237" t="s">
        <v>3436</v>
      </c>
      <c r="G3044" s="234"/>
      <c r="H3044" s="238">
        <v>40.545000000000002</v>
      </c>
      <c r="I3044" s="239"/>
      <c r="J3044" s="234"/>
      <c r="K3044" s="234"/>
      <c r="L3044" s="240"/>
      <c r="M3044" s="241"/>
      <c r="N3044" s="242"/>
      <c r="O3044" s="242"/>
      <c r="P3044" s="242"/>
      <c r="Q3044" s="242"/>
      <c r="R3044" s="242"/>
      <c r="S3044" s="242"/>
      <c r="T3044" s="243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44" t="s">
        <v>213</v>
      </c>
      <c r="AU3044" s="244" t="s">
        <v>86</v>
      </c>
      <c r="AV3044" s="13" t="s">
        <v>86</v>
      </c>
      <c r="AW3044" s="13" t="s">
        <v>35</v>
      </c>
      <c r="AX3044" s="13" t="s">
        <v>73</v>
      </c>
      <c r="AY3044" s="244" t="s">
        <v>202</v>
      </c>
    </row>
    <row r="3045" s="13" customFormat="1">
      <c r="A3045" s="13"/>
      <c r="B3045" s="233"/>
      <c r="C3045" s="234"/>
      <c r="D3045" s="235" t="s">
        <v>213</v>
      </c>
      <c r="E3045" s="236" t="s">
        <v>19</v>
      </c>
      <c r="F3045" s="237" t="s">
        <v>3437</v>
      </c>
      <c r="G3045" s="234"/>
      <c r="H3045" s="238">
        <v>-6.4249999999999998</v>
      </c>
      <c r="I3045" s="239"/>
      <c r="J3045" s="234"/>
      <c r="K3045" s="234"/>
      <c r="L3045" s="240"/>
      <c r="M3045" s="241"/>
      <c r="N3045" s="242"/>
      <c r="O3045" s="242"/>
      <c r="P3045" s="242"/>
      <c r="Q3045" s="242"/>
      <c r="R3045" s="242"/>
      <c r="S3045" s="242"/>
      <c r="T3045" s="243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T3045" s="244" t="s">
        <v>213</v>
      </c>
      <c r="AU3045" s="244" t="s">
        <v>86</v>
      </c>
      <c r="AV3045" s="13" t="s">
        <v>86</v>
      </c>
      <c r="AW3045" s="13" t="s">
        <v>35</v>
      </c>
      <c r="AX3045" s="13" t="s">
        <v>73</v>
      </c>
      <c r="AY3045" s="244" t="s">
        <v>202</v>
      </c>
    </row>
    <row r="3046" s="15" customFormat="1">
      <c r="A3046" s="15"/>
      <c r="B3046" s="259"/>
      <c r="C3046" s="260"/>
      <c r="D3046" s="235" t="s">
        <v>213</v>
      </c>
      <c r="E3046" s="261" t="s">
        <v>19</v>
      </c>
      <c r="F3046" s="262" t="s">
        <v>3438</v>
      </c>
      <c r="G3046" s="260"/>
      <c r="H3046" s="261" t="s">
        <v>19</v>
      </c>
      <c r="I3046" s="263"/>
      <c r="J3046" s="260"/>
      <c r="K3046" s="260"/>
      <c r="L3046" s="264"/>
      <c r="M3046" s="265"/>
      <c r="N3046" s="266"/>
      <c r="O3046" s="266"/>
      <c r="P3046" s="266"/>
      <c r="Q3046" s="266"/>
      <c r="R3046" s="266"/>
      <c r="S3046" s="266"/>
      <c r="T3046" s="267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T3046" s="268" t="s">
        <v>213</v>
      </c>
      <c r="AU3046" s="268" t="s">
        <v>86</v>
      </c>
      <c r="AV3046" s="15" t="s">
        <v>80</v>
      </c>
      <c r="AW3046" s="15" t="s">
        <v>35</v>
      </c>
      <c r="AX3046" s="15" t="s">
        <v>73</v>
      </c>
      <c r="AY3046" s="268" t="s">
        <v>202</v>
      </c>
    </row>
    <row r="3047" s="13" customFormat="1">
      <c r="A3047" s="13"/>
      <c r="B3047" s="233"/>
      <c r="C3047" s="234"/>
      <c r="D3047" s="235" t="s">
        <v>213</v>
      </c>
      <c r="E3047" s="236" t="s">
        <v>19</v>
      </c>
      <c r="F3047" s="237" t="s">
        <v>3439</v>
      </c>
      <c r="G3047" s="234"/>
      <c r="H3047" s="238">
        <v>20.007999999999999</v>
      </c>
      <c r="I3047" s="239"/>
      <c r="J3047" s="234"/>
      <c r="K3047" s="234"/>
      <c r="L3047" s="240"/>
      <c r="M3047" s="241"/>
      <c r="N3047" s="242"/>
      <c r="O3047" s="242"/>
      <c r="P3047" s="242"/>
      <c r="Q3047" s="242"/>
      <c r="R3047" s="242"/>
      <c r="S3047" s="242"/>
      <c r="T3047" s="243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44" t="s">
        <v>213</v>
      </c>
      <c r="AU3047" s="244" t="s">
        <v>86</v>
      </c>
      <c r="AV3047" s="13" t="s">
        <v>86</v>
      </c>
      <c r="AW3047" s="13" t="s">
        <v>35</v>
      </c>
      <c r="AX3047" s="13" t="s">
        <v>73</v>
      </c>
      <c r="AY3047" s="244" t="s">
        <v>202</v>
      </c>
    </row>
    <row r="3048" s="13" customFormat="1">
      <c r="A3048" s="13"/>
      <c r="B3048" s="233"/>
      <c r="C3048" s="234"/>
      <c r="D3048" s="235" t="s">
        <v>213</v>
      </c>
      <c r="E3048" s="236" t="s">
        <v>19</v>
      </c>
      <c r="F3048" s="237" t="s">
        <v>2459</v>
      </c>
      <c r="G3048" s="234"/>
      <c r="H3048" s="238">
        <v>-2.0710000000000002</v>
      </c>
      <c r="I3048" s="239"/>
      <c r="J3048" s="234"/>
      <c r="K3048" s="234"/>
      <c r="L3048" s="240"/>
      <c r="M3048" s="241"/>
      <c r="N3048" s="242"/>
      <c r="O3048" s="242"/>
      <c r="P3048" s="242"/>
      <c r="Q3048" s="242"/>
      <c r="R3048" s="242"/>
      <c r="S3048" s="242"/>
      <c r="T3048" s="243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44" t="s">
        <v>213</v>
      </c>
      <c r="AU3048" s="244" t="s">
        <v>86</v>
      </c>
      <c r="AV3048" s="13" t="s">
        <v>86</v>
      </c>
      <c r="AW3048" s="13" t="s">
        <v>35</v>
      </c>
      <c r="AX3048" s="13" t="s">
        <v>73</v>
      </c>
      <c r="AY3048" s="244" t="s">
        <v>202</v>
      </c>
    </row>
    <row r="3049" s="15" customFormat="1">
      <c r="A3049" s="15"/>
      <c r="B3049" s="259"/>
      <c r="C3049" s="260"/>
      <c r="D3049" s="235" t="s">
        <v>213</v>
      </c>
      <c r="E3049" s="261" t="s">
        <v>19</v>
      </c>
      <c r="F3049" s="262" t="s">
        <v>3440</v>
      </c>
      <c r="G3049" s="260"/>
      <c r="H3049" s="261" t="s">
        <v>19</v>
      </c>
      <c r="I3049" s="263"/>
      <c r="J3049" s="260"/>
      <c r="K3049" s="260"/>
      <c r="L3049" s="264"/>
      <c r="M3049" s="265"/>
      <c r="N3049" s="266"/>
      <c r="O3049" s="266"/>
      <c r="P3049" s="266"/>
      <c r="Q3049" s="266"/>
      <c r="R3049" s="266"/>
      <c r="S3049" s="266"/>
      <c r="T3049" s="267"/>
      <c r="U3049" s="15"/>
      <c r="V3049" s="15"/>
      <c r="W3049" s="15"/>
      <c r="X3049" s="15"/>
      <c r="Y3049" s="15"/>
      <c r="Z3049" s="15"/>
      <c r="AA3049" s="15"/>
      <c r="AB3049" s="15"/>
      <c r="AC3049" s="15"/>
      <c r="AD3049" s="15"/>
      <c r="AE3049" s="15"/>
      <c r="AT3049" s="268" t="s">
        <v>213</v>
      </c>
      <c r="AU3049" s="268" t="s">
        <v>86</v>
      </c>
      <c r="AV3049" s="15" t="s">
        <v>80</v>
      </c>
      <c r="AW3049" s="15" t="s">
        <v>35</v>
      </c>
      <c r="AX3049" s="15" t="s">
        <v>73</v>
      </c>
      <c r="AY3049" s="268" t="s">
        <v>202</v>
      </c>
    </row>
    <row r="3050" s="13" customFormat="1">
      <c r="A3050" s="13"/>
      <c r="B3050" s="233"/>
      <c r="C3050" s="234"/>
      <c r="D3050" s="235" t="s">
        <v>213</v>
      </c>
      <c r="E3050" s="236" t="s">
        <v>19</v>
      </c>
      <c r="F3050" s="237" t="s">
        <v>3441</v>
      </c>
      <c r="G3050" s="234"/>
      <c r="H3050" s="238">
        <v>42.578000000000003</v>
      </c>
      <c r="I3050" s="239"/>
      <c r="J3050" s="234"/>
      <c r="K3050" s="234"/>
      <c r="L3050" s="240"/>
      <c r="M3050" s="241"/>
      <c r="N3050" s="242"/>
      <c r="O3050" s="242"/>
      <c r="P3050" s="242"/>
      <c r="Q3050" s="242"/>
      <c r="R3050" s="242"/>
      <c r="S3050" s="242"/>
      <c r="T3050" s="243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44" t="s">
        <v>213</v>
      </c>
      <c r="AU3050" s="244" t="s">
        <v>86</v>
      </c>
      <c r="AV3050" s="13" t="s">
        <v>86</v>
      </c>
      <c r="AW3050" s="13" t="s">
        <v>35</v>
      </c>
      <c r="AX3050" s="13" t="s">
        <v>73</v>
      </c>
      <c r="AY3050" s="244" t="s">
        <v>202</v>
      </c>
    </row>
    <row r="3051" s="13" customFormat="1">
      <c r="A3051" s="13"/>
      <c r="B3051" s="233"/>
      <c r="C3051" s="234"/>
      <c r="D3051" s="235" t="s">
        <v>213</v>
      </c>
      <c r="E3051" s="236" t="s">
        <v>19</v>
      </c>
      <c r="F3051" s="237" t="s">
        <v>2634</v>
      </c>
      <c r="G3051" s="234"/>
      <c r="H3051" s="238">
        <v>-5.0700000000000003</v>
      </c>
      <c r="I3051" s="239"/>
      <c r="J3051" s="234"/>
      <c r="K3051" s="234"/>
      <c r="L3051" s="240"/>
      <c r="M3051" s="241"/>
      <c r="N3051" s="242"/>
      <c r="O3051" s="242"/>
      <c r="P3051" s="242"/>
      <c r="Q3051" s="242"/>
      <c r="R3051" s="242"/>
      <c r="S3051" s="242"/>
      <c r="T3051" s="243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4" t="s">
        <v>213</v>
      </c>
      <c r="AU3051" s="244" t="s">
        <v>86</v>
      </c>
      <c r="AV3051" s="13" t="s">
        <v>86</v>
      </c>
      <c r="AW3051" s="13" t="s">
        <v>35</v>
      </c>
      <c r="AX3051" s="13" t="s">
        <v>73</v>
      </c>
      <c r="AY3051" s="244" t="s">
        <v>202</v>
      </c>
    </row>
    <row r="3052" s="15" customFormat="1">
      <c r="A3052" s="15"/>
      <c r="B3052" s="259"/>
      <c r="C3052" s="260"/>
      <c r="D3052" s="235" t="s">
        <v>213</v>
      </c>
      <c r="E3052" s="261" t="s">
        <v>19</v>
      </c>
      <c r="F3052" s="262" t="s">
        <v>2635</v>
      </c>
      <c r="G3052" s="260"/>
      <c r="H3052" s="261" t="s">
        <v>19</v>
      </c>
      <c r="I3052" s="263"/>
      <c r="J3052" s="260"/>
      <c r="K3052" s="260"/>
      <c r="L3052" s="264"/>
      <c r="M3052" s="265"/>
      <c r="N3052" s="266"/>
      <c r="O3052" s="266"/>
      <c r="P3052" s="266"/>
      <c r="Q3052" s="266"/>
      <c r="R3052" s="266"/>
      <c r="S3052" s="266"/>
      <c r="T3052" s="267"/>
      <c r="U3052" s="15"/>
      <c r="V3052" s="15"/>
      <c r="W3052" s="15"/>
      <c r="X3052" s="15"/>
      <c r="Y3052" s="15"/>
      <c r="Z3052" s="15"/>
      <c r="AA3052" s="15"/>
      <c r="AB3052" s="15"/>
      <c r="AC3052" s="15"/>
      <c r="AD3052" s="15"/>
      <c r="AE3052" s="15"/>
      <c r="AT3052" s="268" t="s">
        <v>213</v>
      </c>
      <c r="AU3052" s="268" t="s">
        <v>86</v>
      </c>
      <c r="AV3052" s="15" t="s">
        <v>80</v>
      </c>
      <c r="AW3052" s="15" t="s">
        <v>35</v>
      </c>
      <c r="AX3052" s="15" t="s">
        <v>73</v>
      </c>
      <c r="AY3052" s="268" t="s">
        <v>202</v>
      </c>
    </row>
    <row r="3053" s="13" customFormat="1">
      <c r="A3053" s="13"/>
      <c r="B3053" s="233"/>
      <c r="C3053" s="234"/>
      <c r="D3053" s="235" t="s">
        <v>213</v>
      </c>
      <c r="E3053" s="236" t="s">
        <v>19</v>
      </c>
      <c r="F3053" s="237" t="s">
        <v>3442</v>
      </c>
      <c r="G3053" s="234"/>
      <c r="H3053" s="238">
        <v>16.986999999999998</v>
      </c>
      <c r="I3053" s="239"/>
      <c r="J3053" s="234"/>
      <c r="K3053" s="234"/>
      <c r="L3053" s="240"/>
      <c r="M3053" s="241"/>
      <c r="N3053" s="242"/>
      <c r="O3053" s="242"/>
      <c r="P3053" s="242"/>
      <c r="Q3053" s="242"/>
      <c r="R3053" s="242"/>
      <c r="S3053" s="242"/>
      <c r="T3053" s="243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4" t="s">
        <v>213</v>
      </c>
      <c r="AU3053" s="244" t="s">
        <v>86</v>
      </c>
      <c r="AV3053" s="13" t="s">
        <v>86</v>
      </c>
      <c r="AW3053" s="13" t="s">
        <v>35</v>
      </c>
      <c r="AX3053" s="13" t="s">
        <v>73</v>
      </c>
      <c r="AY3053" s="244" t="s">
        <v>202</v>
      </c>
    </row>
    <row r="3054" s="13" customFormat="1">
      <c r="A3054" s="13"/>
      <c r="B3054" s="233"/>
      <c r="C3054" s="234"/>
      <c r="D3054" s="235" t="s">
        <v>213</v>
      </c>
      <c r="E3054" s="236" t="s">
        <v>19</v>
      </c>
      <c r="F3054" s="237" t="s">
        <v>2459</v>
      </c>
      <c r="G3054" s="234"/>
      <c r="H3054" s="238">
        <v>-2.0710000000000002</v>
      </c>
      <c r="I3054" s="239"/>
      <c r="J3054" s="234"/>
      <c r="K3054" s="234"/>
      <c r="L3054" s="240"/>
      <c r="M3054" s="241"/>
      <c r="N3054" s="242"/>
      <c r="O3054" s="242"/>
      <c r="P3054" s="242"/>
      <c r="Q3054" s="242"/>
      <c r="R3054" s="242"/>
      <c r="S3054" s="242"/>
      <c r="T3054" s="243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44" t="s">
        <v>213</v>
      </c>
      <c r="AU3054" s="244" t="s">
        <v>86</v>
      </c>
      <c r="AV3054" s="13" t="s">
        <v>86</v>
      </c>
      <c r="AW3054" s="13" t="s">
        <v>35</v>
      </c>
      <c r="AX3054" s="13" t="s">
        <v>73</v>
      </c>
      <c r="AY3054" s="244" t="s">
        <v>202</v>
      </c>
    </row>
    <row r="3055" s="15" customFormat="1">
      <c r="A3055" s="15"/>
      <c r="B3055" s="259"/>
      <c r="C3055" s="260"/>
      <c r="D3055" s="235" t="s">
        <v>213</v>
      </c>
      <c r="E3055" s="261" t="s">
        <v>19</v>
      </c>
      <c r="F3055" s="262" t="s">
        <v>3443</v>
      </c>
      <c r="G3055" s="260"/>
      <c r="H3055" s="261" t="s">
        <v>19</v>
      </c>
      <c r="I3055" s="263"/>
      <c r="J3055" s="260"/>
      <c r="K3055" s="260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213</v>
      </c>
      <c r="AU3055" s="268" t="s">
        <v>86</v>
      </c>
      <c r="AV3055" s="15" t="s">
        <v>80</v>
      </c>
      <c r="AW3055" s="15" t="s">
        <v>35</v>
      </c>
      <c r="AX3055" s="15" t="s">
        <v>73</v>
      </c>
      <c r="AY3055" s="268" t="s">
        <v>202</v>
      </c>
    </row>
    <row r="3056" s="13" customFormat="1">
      <c r="A3056" s="13"/>
      <c r="B3056" s="233"/>
      <c r="C3056" s="234"/>
      <c r="D3056" s="235" t="s">
        <v>213</v>
      </c>
      <c r="E3056" s="236" t="s">
        <v>19</v>
      </c>
      <c r="F3056" s="237" t="s">
        <v>3444</v>
      </c>
      <c r="G3056" s="234"/>
      <c r="H3056" s="238">
        <v>52.780000000000001</v>
      </c>
      <c r="I3056" s="239"/>
      <c r="J3056" s="234"/>
      <c r="K3056" s="234"/>
      <c r="L3056" s="240"/>
      <c r="M3056" s="241"/>
      <c r="N3056" s="242"/>
      <c r="O3056" s="242"/>
      <c r="P3056" s="242"/>
      <c r="Q3056" s="242"/>
      <c r="R3056" s="242"/>
      <c r="S3056" s="242"/>
      <c r="T3056" s="24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4" t="s">
        <v>213</v>
      </c>
      <c r="AU3056" s="244" t="s">
        <v>86</v>
      </c>
      <c r="AV3056" s="13" t="s">
        <v>86</v>
      </c>
      <c r="AW3056" s="13" t="s">
        <v>35</v>
      </c>
      <c r="AX3056" s="13" t="s">
        <v>73</v>
      </c>
      <c r="AY3056" s="244" t="s">
        <v>202</v>
      </c>
    </row>
    <row r="3057" s="13" customFormat="1">
      <c r="A3057" s="13"/>
      <c r="B3057" s="233"/>
      <c r="C3057" s="234"/>
      <c r="D3057" s="235" t="s">
        <v>213</v>
      </c>
      <c r="E3057" s="236" t="s">
        <v>19</v>
      </c>
      <c r="F3057" s="237" t="s">
        <v>2639</v>
      </c>
      <c r="G3057" s="234"/>
      <c r="H3057" s="238">
        <v>-3.9609999999999999</v>
      </c>
      <c r="I3057" s="239"/>
      <c r="J3057" s="234"/>
      <c r="K3057" s="234"/>
      <c r="L3057" s="240"/>
      <c r="M3057" s="241"/>
      <c r="N3057" s="242"/>
      <c r="O3057" s="242"/>
      <c r="P3057" s="242"/>
      <c r="Q3057" s="242"/>
      <c r="R3057" s="242"/>
      <c r="S3057" s="242"/>
      <c r="T3057" s="243"/>
      <c r="U3057" s="13"/>
      <c r="V3057" s="13"/>
      <c r="W3057" s="13"/>
      <c r="X3057" s="13"/>
      <c r="Y3057" s="13"/>
      <c r="Z3057" s="13"/>
      <c r="AA3057" s="13"/>
      <c r="AB3057" s="13"/>
      <c r="AC3057" s="13"/>
      <c r="AD3057" s="13"/>
      <c r="AE3057" s="13"/>
      <c r="AT3057" s="244" t="s">
        <v>213</v>
      </c>
      <c r="AU3057" s="244" t="s">
        <v>86</v>
      </c>
      <c r="AV3057" s="13" t="s">
        <v>86</v>
      </c>
      <c r="AW3057" s="13" t="s">
        <v>35</v>
      </c>
      <c r="AX3057" s="13" t="s">
        <v>73</v>
      </c>
      <c r="AY3057" s="244" t="s">
        <v>202</v>
      </c>
    </row>
    <row r="3058" s="15" customFormat="1">
      <c r="A3058" s="15"/>
      <c r="B3058" s="259"/>
      <c r="C3058" s="260"/>
      <c r="D3058" s="235" t="s">
        <v>213</v>
      </c>
      <c r="E3058" s="261" t="s">
        <v>19</v>
      </c>
      <c r="F3058" s="262" t="s">
        <v>3445</v>
      </c>
      <c r="G3058" s="260"/>
      <c r="H3058" s="261" t="s">
        <v>19</v>
      </c>
      <c r="I3058" s="263"/>
      <c r="J3058" s="260"/>
      <c r="K3058" s="260"/>
      <c r="L3058" s="264"/>
      <c r="M3058" s="265"/>
      <c r="N3058" s="266"/>
      <c r="O3058" s="266"/>
      <c r="P3058" s="266"/>
      <c r="Q3058" s="266"/>
      <c r="R3058" s="266"/>
      <c r="S3058" s="266"/>
      <c r="T3058" s="267"/>
      <c r="U3058" s="15"/>
      <c r="V3058" s="15"/>
      <c r="W3058" s="15"/>
      <c r="X3058" s="15"/>
      <c r="Y3058" s="15"/>
      <c r="Z3058" s="15"/>
      <c r="AA3058" s="15"/>
      <c r="AB3058" s="15"/>
      <c r="AC3058" s="15"/>
      <c r="AD3058" s="15"/>
      <c r="AE3058" s="15"/>
      <c r="AT3058" s="268" t="s">
        <v>213</v>
      </c>
      <c r="AU3058" s="268" t="s">
        <v>86</v>
      </c>
      <c r="AV3058" s="15" t="s">
        <v>80</v>
      </c>
      <c r="AW3058" s="15" t="s">
        <v>35</v>
      </c>
      <c r="AX3058" s="15" t="s">
        <v>73</v>
      </c>
      <c r="AY3058" s="268" t="s">
        <v>202</v>
      </c>
    </row>
    <row r="3059" s="13" customFormat="1">
      <c r="A3059" s="13"/>
      <c r="B3059" s="233"/>
      <c r="C3059" s="234"/>
      <c r="D3059" s="235" t="s">
        <v>213</v>
      </c>
      <c r="E3059" s="236" t="s">
        <v>19</v>
      </c>
      <c r="F3059" s="237" t="s">
        <v>3446</v>
      </c>
      <c r="G3059" s="234"/>
      <c r="H3059" s="238">
        <v>26.648</v>
      </c>
      <c r="I3059" s="239"/>
      <c r="J3059" s="234"/>
      <c r="K3059" s="234"/>
      <c r="L3059" s="240"/>
      <c r="M3059" s="241"/>
      <c r="N3059" s="242"/>
      <c r="O3059" s="242"/>
      <c r="P3059" s="242"/>
      <c r="Q3059" s="242"/>
      <c r="R3059" s="242"/>
      <c r="S3059" s="242"/>
      <c r="T3059" s="24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4" t="s">
        <v>213</v>
      </c>
      <c r="AU3059" s="244" t="s">
        <v>86</v>
      </c>
      <c r="AV3059" s="13" t="s">
        <v>86</v>
      </c>
      <c r="AW3059" s="13" t="s">
        <v>35</v>
      </c>
      <c r="AX3059" s="13" t="s">
        <v>73</v>
      </c>
      <c r="AY3059" s="244" t="s">
        <v>202</v>
      </c>
    </row>
    <row r="3060" s="13" customFormat="1">
      <c r="A3060" s="13"/>
      <c r="B3060" s="233"/>
      <c r="C3060" s="234"/>
      <c r="D3060" s="235" t="s">
        <v>213</v>
      </c>
      <c r="E3060" s="236" t="s">
        <v>19</v>
      </c>
      <c r="F3060" s="237" t="s">
        <v>3447</v>
      </c>
      <c r="G3060" s="234"/>
      <c r="H3060" s="238">
        <v>-3.7799999999999998</v>
      </c>
      <c r="I3060" s="239"/>
      <c r="J3060" s="234"/>
      <c r="K3060" s="234"/>
      <c r="L3060" s="240"/>
      <c r="M3060" s="241"/>
      <c r="N3060" s="242"/>
      <c r="O3060" s="242"/>
      <c r="P3060" s="242"/>
      <c r="Q3060" s="242"/>
      <c r="R3060" s="242"/>
      <c r="S3060" s="242"/>
      <c r="T3060" s="243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44" t="s">
        <v>213</v>
      </c>
      <c r="AU3060" s="244" t="s">
        <v>86</v>
      </c>
      <c r="AV3060" s="13" t="s">
        <v>86</v>
      </c>
      <c r="AW3060" s="13" t="s">
        <v>35</v>
      </c>
      <c r="AX3060" s="13" t="s">
        <v>73</v>
      </c>
      <c r="AY3060" s="244" t="s">
        <v>202</v>
      </c>
    </row>
    <row r="3061" s="15" customFormat="1">
      <c r="A3061" s="15"/>
      <c r="B3061" s="259"/>
      <c r="C3061" s="260"/>
      <c r="D3061" s="235" t="s">
        <v>213</v>
      </c>
      <c r="E3061" s="261" t="s">
        <v>19</v>
      </c>
      <c r="F3061" s="262" t="s">
        <v>2642</v>
      </c>
      <c r="G3061" s="260"/>
      <c r="H3061" s="261" t="s">
        <v>19</v>
      </c>
      <c r="I3061" s="263"/>
      <c r="J3061" s="260"/>
      <c r="K3061" s="260"/>
      <c r="L3061" s="264"/>
      <c r="M3061" s="265"/>
      <c r="N3061" s="266"/>
      <c r="O3061" s="266"/>
      <c r="P3061" s="266"/>
      <c r="Q3061" s="266"/>
      <c r="R3061" s="266"/>
      <c r="S3061" s="266"/>
      <c r="T3061" s="267"/>
      <c r="U3061" s="15"/>
      <c r="V3061" s="15"/>
      <c r="W3061" s="15"/>
      <c r="X3061" s="15"/>
      <c r="Y3061" s="15"/>
      <c r="Z3061" s="15"/>
      <c r="AA3061" s="15"/>
      <c r="AB3061" s="15"/>
      <c r="AC3061" s="15"/>
      <c r="AD3061" s="15"/>
      <c r="AE3061" s="15"/>
      <c r="AT3061" s="268" t="s">
        <v>213</v>
      </c>
      <c r="AU3061" s="268" t="s">
        <v>86</v>
      </c>
      <c r="AV3061" s="15" t="s">
        <v>80</v>
      </c>
      <c r="AW3061" s="15" t="s">
        <v>35</v>
      </c>
      <c r="AX3061" s="15" t="s">
        <v>73</v>
      </c>
      <c r="AY3061" s="268" t="s">
        <v>202</v>
      </c>
    </row>
    <row r="3062" s="13" customFormat="1">
      <c r="A3062" s="13"/>
      <c r="B3062" s="233"/>
      <c r="C3062" s="234"/>
      <c r="D3062" s="235" t="s">
        <v>213</v>
      </c>
      <c r="E3062" s="236" t="s">
        <v>19</v>
      </c>
      <c r="F3062" s="237" t="s">
        <v>3448</v>
      </c>
      <c r="G3062" s="234"/>
      <c r="H3062" s="238">
        <v>37.311999999999998</v>
      </c>
      <c r="I3062" s="239"/>
      <c r="J3062" s="234"/>
      <c r="K3062" s="234"/>
      <c r="L3062" s="240"/>
      <c r="M3062" s="241"/>
      <c r="N3062" s="242"/>
      <c r="O3062" s="242"/>
      <c r="P3062" s="242"/>
      <c r="Q3062" s="242"/>
      <c r="R3062" s="242"/>
      <c r="S3062" s="242"/>
      <c r="T3062" s="243"/>
      <c r="U3062" s="13"/>
      <c r="V3062" s="13"/>
      <c r="W3062" s="13"/>
      <c r="X3062" s="13"/>
      <c r="Y3062" s="13"/>
      <c r="Z3062" s="13"/>
      <c r="AA3062" s="13"/>
      <c r="AB3062" s="13"/>
      <c r="AC3062" s="13"/>
      <c r="AD3062" s="13"/>
      <c r="AE3062" s="13"/>
      <c r="AT3062" s="244" t="s">
        <v>213</v>
      </c>
      <c r="AU3062" s="244" t="s">
        <v>86</v>
      </c>
      <c r="AV3062" s="13" t="s">
        <v>86</v>
      </c>
      <c r="AW3062" s="13" t="s">
        <v>35</v>
      </c>
      <c r="AX3062" s="13" t="s">
        <v>73</v>
      </c>
      <c r="AY3062" s="244" t="s">
        <v>202</v>
      </c>
    </row>
    <row r="3063" s="13" customFormat="1">
      <c r="A3063" s="13"/>
      <c r="B3063" s="233"/>
      <c r="C3063" s="234"/>
      <c r="D3063" s="235" t="s">
        <v>213</v>
      </c>
      <c r="E3063" s="236" t="s">
        <v>19</v>
      </c>
      <c r="F3063" s="237" t="s">
        <v>3449</v>
      </c>
      <c r="G3063" s="234"/>
      <c r="H3063" s="238">
        <v>-4.0250000000000004</v>
      </c>
      <c r="I3063" s="239"/>
      <c r="J3063" s="234"/>
      <c r="K3063" s="234"/>
      <c r="L3063" s="240"/>
      <c r="M3063" s="241"/>
      <c r="N3063" s="242"/>
      <c r="O3063" s="242"/>
      <c r="P3063" s="242"/>
      <c r="Q3063" s="242"/>
      <c r="R3063" s="242"/>
      <c r="S3063" s="242"/>
      <c r="T3063" s="24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4" t="s">
        <v>213</v>
      </c>
      <c r="AU3063" s="244" t="s">
        <v>86</v>
      </c>
      <c r="AV3063" s="13" t="s">
        <v>86</v>
      </c>
      <c r="AW3063" s="13" t="s">
        <v>35</v>
      </c>
      <c r="AX3063" s="13" t="s">
        <v>73</v>
      </c>
      <c r="AY3063" s="244" t="s">
        <v>202</v>
      </c>
    </row>
    <row r="3064" s="15" customFormat="1">
      <c r="A3064" s="15"/>
      <c r="B3064" s="259"/>
      <c r="C3064" s="260"/>
      <c r="D3064" s="235" t="s">
        <v>213</v>
      </c>
      <c r="E3064" s="261" t="s">
        <v>19</v>
      </c>
      <c r="F3064" s="262" t="s">
        <v>2644</v>
      </c>
      <c r="G3064" s="260"/>
      <c r="H3064" s="261" t="s">
        <v>19</v>
      </c>
      <c r="I3064" s="263"/>
      <c r="J3064" s="260"/>
      <c r="K3064" s="260"/>
      <c r="L3064" s="264"/>
      <c r="M3064" s="265"/>
      <c r="N3064" s="266"/>
      <c r="O3064" s="266"/>
      <c r="P3064" s="266"/>
      <c r="Q3064" s="266"/>
      <c r="R3064" s="266"/>
      <c r="S3064" s="266"/>
      <c r="T3064" s="267"/>
      <c r="U3064" s="15"/>
      <c r="V3064" s="15"/>
      <c r="W3064" s="15"/>
      <c r="X3064" s="15"/>
      <c r="Y3064" s="15"/>
      <c r="Z3064" s="15"/>
      <c r="AA3064" s="15"/>
      <c r="AB3064" s="15"/>
      <c r="AC3064" s="15"/>
      <c r="AD3064" s="15"/>
      <c r="AE3064" s="15"/>
      <c r="AT3064" s="268" t="s">
        <v>213</v>
      </c>
      <c r="AU3064" s="268" t="s">
        <v>86</v>
      </c>
      <c r="AV3064" s="15" t="s">
        <v>80</v>
      </c>
      <c r="AW3064" s="15" t="s">
        <v>35</v>
      </c>
      <c r="AX3064" s="15" t="s">
        <v>73</v>
      </c>
      <c r="AY3064" s="268" t="s">
        <v>202</v>
      </c>
    </row>
    <row r="3065" s="13" customFormat="1">
      <c r="A3065" s="13"/>
      <c r="B3065" s="233"/>
      <c r="C3065" s="234"/>
      <c r="D3065" s="235" t="s">
        <v>213</v>
      </c>
      <c r="E3065" s="236" t="s">
        <v>19</v>
      </c>
      <c r="F3065" s="237" t="s">
        <v>3450</v>
      </c>
      <c r="G3065" s="234"/>
      <c r="H3065" s="238">
        <v>9.6590000000000007</v>
      </c>
      <c r="I3065" s="239"/>
      <c r="J3065" s="234"/>
      <c r="K3065" s="234"/>
      <c r="L3065" s="240"/>
      <c r="M3065" s="241"/>
      <c r="N3065" s="242"/>
      <c r="O3065" s="242"/>
      <c r="P3065" s="242"/>
      <c r="Q3065" s="242"/>
      <c r="R3065" s="242"/>
      <c r="S3065" s="242"/>
      <c r="T3065" s="243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44" t="s">
        <v>213</v>
      </c>
      <c r="AU3065" s="244" t="s">
        <v>86</v>
      </c>
      <c r="AV3065" s="13" t="s">
        <v>86</v>
      </c>
      <c r="AW3065" s="13" t="s">
        <v>35</v>
      </c>
      <c r="AX3065" s="13" t="s">
        <v>73</v>
      </c>
      <c r="AY3065" s="244" t="s">
        <v>202</v>
      </c>
    </row>
    <row r="3066" s="13" customFormat="1">
      <c r="A3066" s="13"/>
      <c r="B3066" s="233"/>
      <c r="C3066" s="234"/>
      <c r="D3066" s="235" t="s">
        <v>213</v>
      </c>
      <c r="E3066" s="236" t="s">
        <v>19</v>
      </c>
      <c r="F3066" s="237" t="s">
        <v>2646</v>
      </c>
      <c r="G3066" s="234"/>
      <c r="H3066" s="238">
        <v>-1.6439999999999999</v>
      </c>
      <c r="I3066" s="239"/>
      <c r="J3066" s="234"/>
      <c r="K3066" s="234"/>
      <c r="L3066" s="240"/>
      <c r="M3066" s="241"/>
      <c r="N3066" s="242"/>
      <c r="O3066" s="242"/>
      <c r="P3066" s="242"/>
      <c r="Q3066" s="242"/>
      <c r="R3066" s="242"/>
      <c r="S3066" s="242"/>
      <c r="T3066" s="243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4" t="s">
        <v>213</v>
      </c>
      <c r="AU3066" s="244" t="s">
        <v>86</v>
      </c>
      <c r="AV3066" s="13" t="s">
        <v>86</v>
      </c>
      <c r="AW3066" s="13" t="s">
        <v>35</v>
      </c>
      <c r="AX3066" s="13" t="s">
        <v>73</v>
      </c>
      <c r="AY3066" s="244" t="s">
        <v>202</v>
      </c>
    </row>
    <row r="3067" s="15" customFormat="1">
      <c r="A3067" s="15"/>
      <c r="B3067" s="259"/>
      <c r="C3067" s="260"/>
      <c r="D3067" s="235" t="s">
        <v>213</v>
      </c>
      <c r="E3067" s="261" t="s">
        <v>19</v>
      </c>
      <c r="F3067" s="262" t="s">
        <v>2647</v>
      </c>
      <c r="G3067" s="260"/>
      <c r="H3067" s="261" t="s">
        <v>19</v>
      </c>
      <c r="I3067" s="263"/>
      <c r="J3067" s="260"/>
      <c r="K3067" s="260"/>
      <c r="L3067" s="264"/>
      <c r="M3067" s="265"/>
      <c r="N3067" s="266"/>
      <c r="O3067" s="266"/>
      <c r="P3067" s="266"/>
      <c r="Q3067" s="266"/>
      <c r="R3067" s="266"/>
      <c r="S3067" s="266"/>
      <c r="T3067" s="267"/>
      <c r="U3067" s="15"/>
      <c r="V3067" s="15"/>
      <c r="W3067" s="15"/>
      <c r="X3067" s="15"/>
      <c r="Y3067" s="15"/>
      <c r="Z3067" s="15"/>
      <c r="AA3067" s="15"/>
      <c r="AB3067" s="15"/>
      <c r="AC3067" s="15"/>
      <c r="AD3067" s="15"/>
      <c r="AE3067" s="15"/>
      <c r="AT3067" s="268" t="s">
        <v>213</v>
      </c>
      <c r="AU3067" s="268" t="s">
        <v>86</v>
      </c>
      <c r="AV3067" s="15" t="s">
        <v>80</v>
      </c>
      <c r="AW3067" s="15" t="s">
        <v>35</v>
      </c>
      <c r="AX3067" s="15" t="s">
        <v>73</v>
      </c>
      <c r="AY3067" s="268" t="s">
        <v>202</v>
      </c>
    </row>
    <row r="3068" s="13" customFormat="1">
      <c r="A3068" s="13"/>
      <c r="B3068" s="233"/>
      <c r="C3068" s="234"/>
      <c r="D3068" s="235" t="s">
        <v>213</v>
      </c>
      <c r="E3068" s="236" t="s">
        <v>19</v>
      </c>
      <c r="F3068" s="237" t="s">
        <v>3451</v>
      </c>
      <c r="G3068" s="234"/>
      <c r="H3068" s="238">
        <v>8.3870000000000005</v>
      </c>
      <c r="I3068" s="239"/>
      <c r="J3068" s="234"/>
      <c r="K3068" s="234"/>
      <c r="L3068" s="240"/>
      <c r="M3068" s="241"/>
      <c r="N3068" s="242"/>
      <c r="O3068" s="242"/>
      <c r="P3068" s="242"/>
      <c r="Q3068" s="242"/>
      <c r="R3068" s="242"/>
      <c r="S3068" s="242"/>
      <c r="T3068" s="243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4" t="s">
        <v>213</v>
      </c>
      <c r="AU3068" s="244" t="s">
        <v>86</v>
      </c>
      <c r="AV3068" s="13" t="s">
        <v>86</v>
      </c>
      <c r="AW3068" s="13" t="s">
        <v>35</v>
      </c>
      <c r="AX3068" s="13" t="s">
        <v>73</v>
      </c>
      <c r="AY3068" s="244" t="s">
        <v>202</v>
      </c>
    </row>
    <row r="3069" s="15" customFormat="1">
      <c r="A3069" s="15"/>
      <c r="B3069" s="259"/>
      <c r="C3069" s="260"/>
      <c r="D3069" s="235" t="s">
        <v>213</v>
      </c>
      <c r="E3069" s="261" t="s">
        <v>19</v>
      </c>
      <c r="F3069" s="262" t="s">
        <v>2649</v>
      </c>
      <c r="G3069" s="260"/>
      <c r="H3069" s="261" t="s">
        <v>19</v>
      </c>
      <c r="I3069" s="263"/>
      <c r="J3069" s="260"/>
      <c r="K3069" s="260"/>
      <c r="L3069" s="264"/>
      <c r="M3069" s="265"/>
      <c r="N3069" s="266"/>
      <c r="O3069" s="266"/>
      <c r="P3069" s="266"/>
      <c r="Q3069" s="266"/>
      <c r="R3069" s="266"/>
      <c r="S3069" s="266"/>
      <c r="T3069" s="267"/>
      <c r="U3069" s="15"/>
      <c r="V3069" s="15"/>
      <c r="W3069" s="15"/>
      <c r="X3069" s="15"/>
      <c r="Y3069" s="15"/>
      <c r="Z3069" s="15"/>
      <c r="AA3069" s="15"/>
      <c r="AB3069" s="15"/>
      <c r="AC3069" s="15"/>
      <c r="AD3069" s="15"/>
      <c r="AE3069" s="15"/>
      <c r="AT3069" s="268" t="s">
        <v>213</v>
      </c>
      <c r="AU3069" s="268" t="s">
        <v>86</v>
      </c>
      <c r="AV3069" s="15" t="s">
        <v>80</v>
      </c>
      <c r="AW3069" s="15" t="s">
        <v>35</v>
      </c>
      <c r="AX3069" s="15" t="s">
        <v>73</v>
      </c>
      <c r="AY3069" s="268" t="s">
        <v>202</v>
      </c>
    </row>
    <row r="3070" s="13" customFormat="1">
      <c r="A3070" s="13"/>
      <c r="B3070" s="233"/>
      <c r="C3070" s="234"/>
      <c r="D3070" s="235" t="s">
        <v>213</v>
      </c>
      <c r="E3070" s="236" t="s">
        <v>19</v>
      </c>
      <c r="F3070" s="237" t="s">
        <v>3452</v>
      </c>
      <c r="G3070" s="234"/>
      <c r="H3070" s="238">
        <v>9.6509999999999998</v>
      </c>
      <c r="I3070" s="239"/>
      <c r="J3070" s="234"/>
      <c r="K3070" s="234"/>
      <c r="L3070" s="240"/>
      <c r="M3070" s="241"/>
      <c r="N3070" s="242"/>
      <c r="O3070" s="242"/>
      <c r="P3070" s="242"/>
      <c r="Q3070" s="242"/>
      <c r="R3070" s="242"/>
      <c r="S3070" s="242"/>
      <c r="T3070" s="243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44" t="s">
        <v>213</v>
      </c>
      <c r="AU3070" s="244" t="s">
        <v>86</v>
      </c>
      <c r="AV3070" s="13" t="s">
        <v>86</v>
      </c>
      <c r="AW3070" s="13" t="s">
        <v>35</v>
      </c>
      <c r="AX3070" s="13" t="s">
        <v>73</v>
      </c>
      <c r="AY3070" s="244" t="s">
        <v>202</v>
      </c>
    </row>
    <row r="3071" s="13" customFormat="1">
      <c r="A3071" s="13"/>
      <c r="B3071" s="233"/>
      <c r="C3071" s="234"/>
      <c r="D3071" s="235" t="s">
        <v>213</v>
      </c>
      <c r="E3071" s="236" t="s">
        <v>19</v>
      </c>
      <c r="F3071" s="237" t="s">
        <v>2646</v>
      </c>
      <c r="G3071" s="234"/>
      <c r="H3071" s="238">
        <v>-1.6439999999999999</v>
      </c>
      <c r="I3071" s="239"/>
      <c r="J3071" s="234"/>
      <c r="K3071" s="234"/>
      <c r="L3071" s="240"/>
      <c r="M3071" s="241"/>
      <c r="N3071" s="242"/>
      <c r="O3071" s="242"/>
      <c r="P3071" s="242"/>
      <c r="Q3071" s="242"/>
      <c r="R3071" s="242"/>
      <c r="S3071" s="242"/>
      <c r="T3071" s="24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4" t="s">
        <v>213</v>
      </c>
      <c r="AU3071" s="244" t="s">
        <v>86</v>
      </c>
      <c r="AV3071" s="13" t="s">
        <v>86</v>
      </c>
      <c r="AW3071" s="13" t="s">
        <v>35</v>
      </c>
      <c r="AX3071" s="13" t="s">
        <v>73</v>
      </c>
      <c r="AY3071" s="244" t="s">
        <v>202</v>
      </c>
    </row>
    <row r="3072" s="15" customFormat="1">
      <c r="A3072" s="15"/>
      <c r="B3072" s="259"/>
      <c r="C3072" s="260"/>
      <c r="D3072" s="235" t="s">
        <v>213</v>
      </c>
      <c r="E3072" s="261" t="s">
        <v>19</v>
      </c>
      <c r="F3072" s="262" t="s">
        <v>2651</v>
      </c>
      <c r="G3072" s="260"/>
      <c r="H3072" s="261" t="s">
        <v>19</v>
      </c>
      <c r="I3072" s="263"/>
      <c r="J3072" s="260"/>
      <c r="K3072" s="260"/>
      <c r="L3072" s="264"/>
      <c r="M3072" s="265"/>
      <c r="N3072" s="266"/>
      <c r="O3072" s="266"/>
      <c r="P3072" s="266"/>
      <c r="Q3072" s="266"/>
      <c r="R3072" s="266"/>
      <c r="S3072" s="266"/>
      <c r="T3072" s="267"/>
      <c r="U3072" s="15"/>
      <c r="V3072" s="15"/>
      <c r="W3072" s="15"/>
      <c r="X3072" s="15"/>
      <c r="Y3072" s="15"/>
      <c r="Z3072" s="15"/>
      <c r="AA3072" s="15"/>
      <c r="AB3072" s="15"/>
      <c r="AC3072" s="15"/>
      <c r="AD3072" s="15"/>
      <c r="AE3072" s="15"/>
      <c r="AT3072" s="268" t="s">
        <v>213</v>
      </c>
      <c r="AU3072" s="268" t="s">
        <v>86</v>
      </c>
      <c r="AV3072" s="15" t="s">
        <v>80</v>
      </c>
      <c r="AW3072" s="15" t="s">
        <v>35</v>
      </c>
      <c r="AX3072" s="15" t="s">
        <v>73</v>
      </c>
      <c r="AY3072" s="268" t="s">
        <v>202</v>
      </c>
    </row>
    <row r="3073" s="13" customFormat="1">
      <c r="A3073" s="13"/>
      <c r="B3073" s="233"/>
      <c r="C3073" s="234"/>
      <c r="D3073" s="235" t="s">
        <v>213</v>
      </c>
      <c r="E3073" s="236" t="s">
        <v>19</v>
      </c>
      <c r="F3073" s="237" t="s">
        <v>3453</v>
      </c>
      <c r="G3073" s="234"/>
      <c r="H3073" s="238">
        <v>8.3789999999999996</v>
      </c>
      <c r="I3073" s="239"/>
      <c r="J3073" s="234"/>
      <c r="K3073" s="234"/>
      <c r="L3073" s="240"/>
      <c r="M3073" s="241"/>
      <c r="N3073" s="242"/>
      <c r="O3073" s="242"/>
      <c r="P3073" s="242"/>
      <c r="Q3073" s="242"/>
      <c r="R3073" s="242"/>
      <c r="S3073" s="242"/>
      <c r="T3073" s="24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44" t="s">
        <v>213</v>
      </c>
      <c r="AU3073" s="244" t="s">
        <v>86</v>
      </c>
      <c r="AV3073" s="13" t="s">
        <v>86</v>
      </c>
      <c r="AW3073" s="13" t="s">
        <v>35</v>
      </c>
      <c r="AX3073" s="13" t="s">
        <v>73</v>
      </c>
      <c r="AY3073" s="244" t="s">
        <v>202</v>
      </c>
    </row>
    <row r="3074" s="15" customFormat="1">
      <c r="A3074" s="15"/>
      <c r="B3074" s="259"/>
      <c r="C3074" s="260"/>
      <c r="D3074" s="235" t="s">
        <v>213</v>
      </c>
      <c r="E3074" s="261" t="s">
        <v>19</v>
      </c>
      <c r="F3074" s="262" t="s">
        <v>2653</v>
      </c>
      <c r="G3074" s="260"/>
      <c r="H3074" s="261" t="s">
        <v>19</v>
      </c>
      <c r="I3074" s="263"/>
      <c r="J3074" s="260"/>
      <c r="K3074" s="260"/>
      <c r="L3074" s="264"/>
      <c r="M3074" s="265"/>
      <c r="N3074" s="266"/>
      <c r="O3074" s="266"/>
      <c r="P3074" s="266"/>
      <c r="Q3074" s="266"/>
      <c r="R3074" s="266"/>
      <c r="S3074" s="266"/>
      <c r="T3074" s="267"/>
      <c r="U3074" s="15"/>
      <c r="V3074" s="15"/>
      <c r="W3074" s="15"/>
      <c r="X3074" s="15"/>
      <c r="Y3074" s="15"/>
      <c r="Z3074" s="15"/>
      <c r="AA3074" s="15"/>
      <c r="AB3074" s="15"/>
      <c r="AC3074" s="15"/>
      <c r="AD3074" s="15"/>
      <c r="AE3074" s="15"/>
      <c r="AT3074" s="268" t="s">
        <v>213</v>
      </c>
      <c r="AU3074" s="268" t="s">
        <v>86</v>
      </c>
      <c r="AV3074" s="15" t="s">
        <v>80</v>
      </c>
      <c r="AW3074" s="15" t="s">
        <v>35</v>
      </c>
      <c r="AX3074" s="15" t="s">
        <v>73</v>
      </c>
      <c r="AY3074" s="268" t="s">
        <v>202</v>
      </c>
    </row>
    <row r="3075" s="13" customFormat="1">
      <c r="A3075" s="13"/>
      <c r="B3075" s="233"/>
      <c r="C3075" s="234"/>
      <c r="D3075" s="235" t="s">
        <v>213</v>
      </c>
      <c r="E3075" s="236" t="s">
        <v>19</v>
      </c>
      <c r="F3075" s="237" t="s">
        <v>3454</v>
      </c>
      <c r="G3075" s="234"/>
      <c r="H3075" s="238">
        <v>37.116</v>
      </c>
      <c r="I3075" s="239"/>
      <c r="J3075" s="234"/>
      <c r="K3075" s="234"/>
      <c r="L3075" s="240"/>
      <c r="M3075" s="241"/>
      <c r="N3075" s="242"/>
      <c r="O3075" s="242"/>
      <c r="P3075" s="242"/>
      <c r="Q3075" s="242"/>
      <c r="R3075" s="242"/>
      <c r="S3075" s="242"/>
      <c r="T3075" s="243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4" t="s">
        <v>213</v>
      </c>
      <c r="AU3075" s="244" t="s">
        <v>86</v>
      </c>
      <c r="AV3075" s="13" t="s">
        <v>86</v>
      </c>
      <c r="AW3075" s="13" t="s">
        <v>35</v>
      </c>
      <c r="AX3075" s="13" t="s">
        <v>73</v>
      </c>
      <c r="AY3075" s="244" t="s">
        <v>202</v>
      </c>
    </row>
    <row r="3076" s="13" customFormat="1">
      <c r="A3076" s="13"/>
      <c r="B3076" s="233"/>
      <c r="C3076" s="234"/>
      <c r="D3076" s="235" t="s">
        <v>213</v>
      </c>
      <c r="E3076" s="236" t="s">
        <v>19</v>
      </c>
      <c r="F3076" s="237" t="s">
        <v>3455</v>
      </c>
      <c r="G3076" s="234"/>
      <c r="H3076" s="238">
        <v>-7.2309999999999999</v>
      </c>
      <c r="I3076" s="239"/>
      <c r="J3076" s="234"/>
      <c r="K3076" s="234"/>
      <c r="L3076" s="240"/>
      <c r="M3076" s="241"/>
      <c r="N3076" s="242"/>
      <c r="O3076" s="242"/>
      <c r="P3076" s="242"/>
      <c r="Q3076" s="242"/>
      <c r="R3076" s="242"/>
      <c r="S3076" s="242"/>
      <c r="T3076" s="243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44" t="s">
        <v>213</v>
      </c>
      <c r="AU3076" s="244" t="s">
        <v>86</v>
      </c>
      <c r="AV3076" s="13" t="s">
        <v>86</v>
      </c>
      <c r="AW3076" s="13" t="s">
        <v>35</v>
      </c>
      <c r="AX3076" s="13" t="s">
        <v>73</v>
      </c>
      <c r="AY3076" s="244" t="s">
        <v>202</v>
      </c>
    </row>
    <row r="3077" s="15" customFormat="1">
      <c r="A3077" s="15"/>
      <c r="B3077" s="259"/>
      <c r="C3077" s="260"/>
      <c r="D3077" s="235" t="s">
        <v>213</v>
      </c>
      <c r="E3077" s="261" t="s">
        <v>19</v>
      </c>
      <c r="F3077" s="262" t="s">
        <v>2655</v>
      </c>
      <c r="G3077" s="260"/>
      <c r="H3077" s="261" t="s">
        <v>19</v>
      </c>
      <c r="I3077" s="263"/>
      <c r="J3077" s="260"/>
      <c r="K3077" s="260"/>
      <c r="L3077" s="264"/>
      <c r="M3077" s="265"/>
      <c r="N3077" s="266"/>
      <c r="O3077" s="266"/>
      <c r="P3077" s="266"/>
      <c r="Q3077" s="266"/>
      <c r="R3077" s="266"/>
      <c r="S3077" s="266"/>
      <c r="T3077" s="267"/>
      <c r="U3077" s="15"/>
      <c r="V3077" s="15"/>
      <c r="W3077" s="15"/>
      <c r="X3077" s="15"/>
      <c r="Y3077" s="15"/>
      <c r="Z3077" s="15"/>
      <c r="AA3077" s="15"/>
      <c r="AB3077" s="15"/>
      <c r="AC3077" s="15"/>
      <c r="AD3077" s="15"/>
      <c r="AE3077" s="15"/>
      <c r="AT3077" s="268" t="s">
        <v>213</v>
      </c>
      <c r="AU3077" s="268" t="s">
        <v>86</v>
      </c>
      <c r="AV3077" s="15" t="s">
        <v>80</v>
      </c>
      <c r="AW3077" s="15" t="s">
        <v>35</v>
      </c>
      <c r="AX3077" s="15" t="s">
        <v>73</v>
      </c>
      <c r="AY3077" s="268" t="s">
        <v>202</v>
      </c>
    </row>
    <row r="3078" s="13" customFormat="1">
      <c r="A3078" s="13"/>
      <c r="B3078" s="233"/>
      <c r="C3078" s="234"/>
      <c r="D3078" s="235" t="s">
        <v>213</v>
      </c>
      <c r="E3078" s="236" t="s">
        <v>19</v>
      </c>
      <c r="F3078" s="237" t="s">
        <v>3456</v>
      </c>
      <c r="G3078" s="234"/>
      <c r="H3078" s="238">
        <v>42.57</v>
      </c>
      <c r="I3078" s="239"/>
      <c r="J3078" s="234"/>
      <c r="K3078" s="234"/>
      <c r="L3078" s="240"/>
      <c r="M3078" s="241"/>
      <c r="N3078" s="242"/>
      <c r="O3078" s="242"/>
      <c r="P3078" s="242"/>
      <c r="Q3078" s="242"/>
      <c r="R3078" s="242"/>
      <c r="S3078" s="242"/>
      <c r="T3078" s="243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4" t="s">
        <v>213</v>
      </c>
      <c r="AU3078" s="244" t="s">
        <v>86</v>
      </c>
      <c r="AV3078" s="13" t="s">
        <v>86</v>
      </c>
      <c r="AW3078" s="13" t="s">
        <v>35</v>
      </c>
      <c r="AX3078" s="13" t="s">
        <v>73</v>
      </c>
      <c r="AY3078" s="244" t="s">
        <v>202</v>
      </c>
    </row>
    <row r="3079" s="13" customFormat="1">
      <c r="A3079" s="13"/>
      <c r="B3079" s="233"/>
      <c r="C3079" s="234"/>
      <c r="D3079" s="235" t="s">
        <v>213</v>
      </c>
      <c r="E3079" s="236" t="s">
        <v>19</v>
      </c>
      <c r="F3079" s="237" t="s">
        <v>3457</v>
      </c>
      <c r="G3079" s="234"/>
      <c r="H3079" s="238">
        <v>-7.4050000000000002</v>
      </c>
      <c r="I3079" s="239"/>
      <c r="J3079" s="234"/>
      <c r="K3079" s="234"/>
      <c r="L3079" s="240"/>
      <c r="M3079" s="241"/>
      <c r="N3079" s="242"/>
      <c r="O3079" s="242"/>
      <c r="P3079" s="242"/>
      <c r="Q3079" s="242"/>
      <c r="R3079" s="242"/>
      <c r="S3079" s="242"/>
      <c r="T3079" s="243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T3079" s="244" t="s">
        <v>213</v>
      </c>
      <c r="AU3079" s="244" t="s">
        <v>86</v>
      </c>
      <c r="AV3079" s="13" t="s">
        <v>86</v>
      </c>
      <c r="AW3079" s="13" t="s">
        <v>35</v>
      </c>
      <c r="AX3079" s="13" t="s">
        <v>73</v>
      </c>
      <c r="AY3079" s="244" t="s">
        <v>202</v>
      </c>
    </row>
    <row r="3080" s="16" customFormat="1">
      <c r="A3080" s="16"/>
      <c r="B3080" s="283"/>
      <c r="C3080" s="284"/>
      <c r="D3080" s="235" t="s">
        <v>213</v>
      </c>
      <c r="E3080" s="285" t="s">
        <v>19</v>
      </c>
      <c r="F3080" s="286" t="s">
        <v>516</v>
      </c>
      <c r="G3080" s="284"/>
      <c r="H3080" s="287">
        <v>754.61800000000005</v>
      </c>
      <c r="I3080" s="288"/>
      <c r="J3080" s="284"/>
      <c r="K3080" s="284"/>
      <c r="L3080" s="289"/>
      <c r="M3080" s="290"/>
      <c r="N3080" s="291"/>
      <c r="O3080" s="291"/>
      <c r="P3080" s="291"/>
      <c r="Q3080" s="291"/>
      <c r="R3080" s="291"/>
      <c r="S3080" s="291"/>
      <c r="T3080" s="292"/>
      <c r="U3080" s="16"/>
      <c r="V3080" s="16"/>
      <c r="W3080" s="16"/>
      <c r="X3080" s="16"/>
      <c r="Y3080" s="16"/>
      <c r="Z3080" s="16"/>
      <c r="AA3080" s="16"/>
      <c r="AB3080" s="16"/>
      <c r="AC3080" s="16"/>
      <c r="AD3080" s="16"/>
      <c r="AE3080" s="16"/>
      <c r="AT3080" s="293" t="s">
        <v>213</v>
      </c>
      <c r="AU3080" s="293" t="s">
        <v>86</v>
      </c>
      <c r="AV3080" s="16" t="s">
        <v>109</v>
      </c>
      <c r="AW3080" s="16" t="s">
        <v>35</v>
      </c>
      <c r="AX3080" s="16" t="s">
        <v>73</v>
      </c>
      <c r="AY3080" s="293" t="s">
        <v>202</v>
      </c>
    </row>
    <row r="3081" s="15" customFormat="1">
      <c r="A3081" s="15"/>
      <c r="B3081" s="259"/>
      <c r="C3081" s="260"/>
      <c r="D3081" s="235" t="s">
        <v>213</v>
      </c>
      <c r="E3081" s="261" t="s">
        <v>19</v>
      </c>
      <c r="F3081" s="262" t="s">
        <v>1215</v>
      </c>
      <c r="G3081" s="260"/>
      <c r="H3081" s="261" t="s">
        <v>19</v>
      </c>
      <c r="I3081" s="263"/>
      <c r="J3081" s="260"/>
      <c r="K3081" s="260"/>
      <c r="L3081" s="264"/>
      <c r="M3081" s="265"/>
      <c r="N3081" s="266"/>
      <c r="O3081" s="266"/>
      <c r="P3081" s="266"/>
      <c r="Q3081" s="266"/>
      <c r="R3081" s="266"/>
      <c r="S3081" s="266"/>
      <c r="T3081" s="267"/>
      <c r="U3081" s="15"/>
      <c r="V3081" s="15"/>
      <c r="W3081" s="15"/>
      <c r="X3081" s="15"/>
      <c r="Y3081" s="15"/>
      <c r="Z3081" s="15"/>
      <c r="AA3081" s="15"/>
      <c r="AB3081" s="15"/>
      <c r="AC3081" s="15"/>
      <c r="AD3081" s="15"/>
      <c r="AE3081" s="15"/>
      <c r="AT3081" s="268" t="s">
        <v>213</v>
      </c>
      <c r="AU3081" s="268" t="s">
        <v>86</v>
      </c>
      <c r="AV3081" s="15" t="s">
        <v>80</v>
      </c>
      <c r="AW3081" s="15" t="s">
        <v>35</v>
      </c>
      <c r="AX3081" s="15" t="s">
        <v>73</v>
      </c>
      <c r="AY3081" s="268" t="s">
        <v>202</v>
      </c>
    </row>
    <row r="3082" s="15" customFormat="1">
      <c r="A3082" s="15"/>
      <c r="B3082" s="259"/>
      <c r="C3082" s="260"/>
      <c r="D3082" s="235" t="s">
        <v>213</v>
      </c>
      <c r="E3082" s="261" t="s">
        <v>19</v>
      </c>
      <c r="F3082" s="262" t="s">
        <v>2661</v>
      </c>
      <c r="G3082" s="260"/>
      <c r="H3082" s="261" t="s">
        <v>19</v>
      </c>
      <c r="I3082" s="263"/>
      <c r="J3082" s="260"/>
      <c r="K3082" s="260"/>
      <c r="L3082" s="264"/>
      <c r="M3082" s="265"/>
      <c r="N3082" s="266"/>
      <c r="O3082" s="266"/>
      <c r="P3082" s="266"/>
      <c r="Q3082" s="266"/>
      <c r="R3082" s="266"/>
      <c r="S3082" s="266"/>
      <c r="T3082" s="267"/>
      <c r="U3082" s="15"/>
      <c r="V3082" s="15"/>
      <c r="W3082" s="15"/>
      <c r="X3082" s="15"/>
      <c r="Y3082" s="15"/>
      <c r="Z3082" s="15"/>
      <c r="AA3082" s="15"/>
      <c r="AB3082" s="15"/>
      <c r="AC3082" s="15"/>
      <c r="AD3082" s="15"/>
      <c r="AE3082" s="15"/>
      <c r="AT3082" s="268" t="s">
        <v>213</v>
      </c>
      <c r="AU3082" s="268" t="s">
        <v>86</v>
      </c>
      <c r="AV3082" s="15" t="s">
        <v>80</v>
      </c>
      <c r="AW3082" s="15" t="s">
        <v>35</v>
      </c>
      <c r="AX3082" s="15" t="s">
        <v>73</v>
      </c>
      <c r="AY3082" s="268" t="s">
        <v>202</v>
      </c>
    </row>
    <row r="3083" s="13" customFormat="1">
      <c r="A3083" s="13"/>
      <c r="B3083" s="233"/>
      <c r="C3083" s="234"/>
      <c r="D3083" s="235" t="s">
        <v>213</v>
      </c>
      <c r="E3083" s="236" t="s">
        <v>19</v>
      </c>
      <c r="F3083" s="237" t="s">
        <v>3458</v>
      </c>
      <c r="G3083" s="234"/>
      <c r="H3083" s="238">
        <v>76.343000000000004</v>
      </c>
      <c r="I3083" s="239"/>
      <c r="J3083" s="234"/>
      <c r="K3083" s="234"/>
      <c r="L3083" s="240"/>
      <c r="M3083" s="241"/>
      <c r="N3083" s="242"/>
      <c r="O3083" s="242"/>
      <c r="P3083" s="242"/>
      <c r="Q3083" s="242"/>
      <c r="R3083" s="242"/>
      <c r="S3083" s="242"/>
      <c r="T3083" s="24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4" t="s">
        <v>213</v>
      </c>
      <c r="AU3083" s="244" t="s">
        <v>86</v>
      </c>
      <c r="AV3083" s="13" t="s">
        <v>86</v>
      </c>
      <c r="AW3083" s="13" t="s">
        <v>35</v>
      </c>
      <c r="AX3083" s="13" t="s">
        <v>73</v>
      </c>
      <c r="AY3083" s="244" t="s">
        <v>202</v>
      </c>
    </row>
    <row r="3084" s="13" customFormat="1">
      <c r="A3084" s="13"/>
      <c r="B3084" s="233"/>
      <c r="C3084" s="234"/>
      <c r="D3084" s="235" t="s">
        <v>213</v>
      </c>
      <c r="E3084" s="236" t="s">
        <v>19</v>
      </c>
      <c r="F3084" s="237" t="s">
        <v>3459</v>
      </c>
      <c r="G3084" s="234"/>
      <c r="H3084" s="238">
        <v>121.697</v>
      </c>
      <c r="I3084" s="239"/>
      <c r="J3084" s="234"/>
      <c r="K3084" s="234"/>
      <c r="L3084" s="240"/>
      <c r="M3084" s="241"/>
      <c r="N3084" s="242"/>
      <c r="O3084" s="242"/>
      <c r="P3084" s="242"/>
      <c r="Q3084" s="242"/>
      <c r="R3084" s="242"/>
      <c r="S3084" s="242"/>
      <c r="T3084" s="243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44" t="s">
        <v>213</v>
      </c>
      <c r="AU3084" s="244" t="s">
        <v>86</v>
      </c>
      <c r="AV3084" s="13" t="s">
        <v>86</v>
      </c>
      <c r="AW3084" s="13" t="s">
        <v>35</v>
      </c>
      <c r="AX3084" s="13" t="s">
        <v>73</v>
      </c>
      <c r="AY3084" s="244" t="s">
        <v>202</v>
      </c>
    </row>
    <row r="3085" s="13" customFormat="1">
      <c r="A3085" s="13"/>
      <c r="B3085" s="233"/>
      <c r="C3085" s="234"/>
      <c r="D3085" s="235" t="s">
        <v>213</v>
      </c>
      <c r="E3085" s="236" t="s">
        <v>19</v>
      </c>
      <c r="F3085" s="237" t="s">
        <v>3460</v>
      </c>
      <c r="G3085" s="234"/>
      <c r="H3085" s="238">
        <v>2.5910000000000002</v>
      </c>
      <c r="I3085" s="239"/>
      <c r="J3085" s="234"/>
      <c r="K3085" s="234"/>
      <c r="L3085" s="240"/>
      <c r="M3085" s="241"/>
      <c r="N3085" s="242"/>
      <c r="O3085" s="242"/>
      <c r="P3085" s="242"/>
      <c r="Q3085" s="242"/>
      <c r="R3085" s="242"/>
      <c r="S3085" s="242"/>
      <c r="T3085" s="243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44" t="s">
        <v>213</v>
      </c>
      <c r="AU3085" s="244" t="s">
        <v>86</v>
      </c>
      <c r="AV3085" s="13" t="s">
        <v>86</v>
      </c>
      <c r="AW3085" s="13" t="s">
        <v>35</v>
      </c>
      <c r="AX3085" s="13" t="s">
        <v>73</v>
      </c>
      <c r="AY3085" s="244" t="s">
        <v>202</v>
      </c>
    </row>
    <row r="3086" s="15" customFormat="1">
      <c r="A3086" s="15"/>
      <c r="B3086" s="259"/>
      <c r="C3086" s="260"/>
      <c r="D3086" s="235" t="s">
        <v>213</v>
      </c>
      <c r="E3086" s="261" t="s">
        <v>19</v>
      </c>
      <c r="F3086" s="262" t="s">
        <v>2671</v>
      </c>
      <c r="G3086" s="260"/>
      <c r="H3086" s="261" t="s">
        <v>19</v>
      </c>
      <c r="I3086" s="263"/>
      <c r="J3086" s="260"/>
      <c r="K3086" s="260"/>
      <c r="L3086" s="264"/>
      <c r="M3086" s="265"/>
      <c r="N3086" s="266"/>
      <c r="O3086" s="266"/>
      <c r="P3086" s="266"/>
      <c r="Q3086" s="266"/>
      <c r="R3086" s="266"/>
      <c r="S3086" s="266"/>
      <c r="T3086" s="267"/>
      <c r="U3086" s="15"/>
      <c r="V3086" s="15"/>
      <c r="W3086" s="15"/>
      <c r="X3086" s="15"/>
      <c r="Y3086" s="15"/>
      <c r="Z3086" s="15"/>
      <c r="AA3086" s="15"/>
      <c r="AB3086" s="15"/>
      <c r="AC3086" s="15"/>
      <c r="AD3086" s="15"/>
      <c r="AE3086" s="15"/>
      <c r="AT3086" s="268" t="s">
        <v>213</v>
      </c>
      <c r="AU3086" s="268" t="s">
        <v>86</v>
      </c>
      <c r="AV3086" s="15" t="s">
        <v>80</v>
      </c>
      <c r="AW3086" s="15" t="s">
        <v>35</v>
      </c>
      <c r="AX3086" s="15" t="s">
        <v>73</v>
      </c>
      <c r="AY3086" s="268" t="s">
        <v>202</v>
      </c>
    </row>
    <row r="3087" s="13" customFormat="1">
      <c r="A3087" s="13"/>
      <c r="B3087" s="233"/>
      <c r="C3087" s="234"/>
      <c r="D3087" s="235" t="s">
        <v>213</v>
      </c>
      <c r="E3087" s="236" t="s">
        <v>19</v>
      </c>
      <c r="F3087" s="237" t="s">
        <v>3461</v>
      </c>
      <c r="G3087" s="234"/>
      <c r="H3087" s="238">
        <v>49.375</v>
      </c>
      <c r="I3087" s="239"/>
      <c r="J3087" s="234"/>
      <c r="K3087" s="234"/>
      <c r="L3087" s="240"/>
      <c r="M3087" s="241"/>
      <c r="N3087" s="242"/>
      <c r="O3087" s="242"/>
      <c r="P3087" s="242"/>
      <c r="Q3087" s="242"/>
      <c r="R3087" s="242"/>
      <c r="S3087" s="242"/>
      <c r="T3087" s="243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4" t="s">
        <v>213</v>
      </c>
      <c r="AU3087" s="244" t="s">
        <v>86</v>
      </c>
      <c r="AV3087" s="13" t="s">
        <v>86</v>
      </c>
      <c r="AW3087" s="13" t="s">
        <v>35</v>
      </c>
      <c r="AX3087" s="13" t="s">
        <v>73</v>
      </c>
      <c r="AY3087" s="244" t="s">
        <v>202</v>
      </c>
    </row>
    <row r="3088" s="15" customFormat="1">
      <c r="A3088" s="15"/>
      <c r="B3088" s="259"/>
      <c r="C3088" s="260"/>
      <c r="D3088" s="235" t="s">
        <v>213</v>
      </c>
      <c r="E3088" s="261" t="s">
        <v>19</v>
      </c>
      <c r="F3088" s="262" t="s">
        <v>2683</v>
      </c>
      <c r="G3088" s="260"/>
      <c r="H3088" s="261" t="s">
        <v>19</v>
      </c>
      <c r="I3088" s="263"/>
      <c r="J3088" s="260"/>
      <c r="K3088" s="260"/>
      <c r="L3088" s="264"/>
      <c r="M3088" s="265"/>
      <c r="N3088" s="266"/>
      <c r="O3088" s="266"/>
      <c r="P3088" s="266"/>
      <c r="Q3088" s="266"/>
      <c r="R3088" s="266"/>
      <c r="S3088" s="266"/>
      <c r="T3088" s="267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T3088" s="268" t="s">
        <v>213</v>
      </c>
      <c r="AU3088" s="268" t="s">
        <v>86</v>
      </c>
      <c r="AV3088" s="15" t="s">
        <v>80</v>
      </c>
      <c r="AW3088" s="15" t="s">
        <v>35</v>
      </c>
      <c r="AX3088" s="15" t="s">
        <v>73</v>
      </c>
      <c r="AY3088" s="268" t="s">
        <v>202</v>
      </c>
    </row>
    <row r="3089" s="13" customFormat="1">
      <c r="A3089" s="13"/>
      <c r="B3089" s="233"/>
      <c r="C3089" s="234"/>
      <c r="D3089" s="235" t="s">
        <v>213</v>
      </c>
      <c r="E3089" s="236" t="s">
        <v>19</v>
      </c>
      <c r="F3089" s="237" t="s">
        <v>3462</v>
      </c>
      <c r="G3089" s="234"/>
      <c r="H3089" s="238">
        <v>24.378</v>
      </c>
      <c r="I3089" s="239"/>
      <c r="J3089" s="234"/>
      <c r="K3089" s="234"/>
      <c r="L3089" s="240"/>
      <c r="M3089" s="241"/>
      <c r="N3089" s="242"/>
      <c r="O3089" s="242"/>
      <c r="P3089" s="242"/>
      <c r="Q3089" s="242"/>
      <c r="R3089" s="242"/>
      <c r="S3089" s="242"/>
      <c r="T3089" s="243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44" t="s">
        <v>213</v>
      </c>
      <c r="AU3089" s="244" t="s">
        <v>86</v>
      </c>
      <c r="AV3089" s="13" t="s">
        <v>86</v>
      </c>
      <c r="AW3089" s="13" t="s">
        <v>35</v>
      </c>
      <c r="AX3089" s="13" t="s">
        <v>73</v>
      </c>
      <c r="AY3089" s="244" t="s">
        <v>202</v>
      </c>
    </row>
    <row r="3090" s="13" customFormat="1">
      <c r="A3090" s="13"/>
      <c r="B3090" s="233"/>
      <c r="C3090" s="234"/>
      <c r="D3090" s="235" t="s">
        <v>213</v>
      </c>
      <c r="E3090" s="236" t="s">
        <v>19</v>
      </c>
      <c r="F3090" s="237" t="s">
        <v>2481</v>
      </c>
      <c r="G3090" s="234"/>
      <c r="H3090" s="238">
        <v>-4.2000000000000002</v>
      </c>
      <c r="I3090" s="239"/>
      <c r="J3090" s="234"/>
      <c r="K3090" s="234"/>
      <c r="L3090" s="240"/>
      <c r="M3090" s="241"/>
      <c r="N3090" s="242"/>
      <c r="O3090" s="242"/>
      <c r="P3090" s="242"/>
      <c r="Q3090" s="242"/>
      <c r="R3090" s="242"/>
      <c r="S3090" s="242"/>
      <c r="T3090" s="24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44" t="s">
        <v>213</v>
      </c>
      <c r="AU3090" s="244" t="s">
        <v>86</v>
      </c>
      <c r="AV3090" s="13" t="s">
        <v>86</v>
      </c>
      <c r="AW3090" s="13" t="s">
        <v>35</v>
      </c>
      <c r="AX3090" s="13" t="s">
        <v>73</v>
      </c>
      <c r="AY3090" s="244" t="s">
        <v>202</v>
      </c>
    </row>
    <row r="3091" s="15" customFormat="1">
      <c r="A3091" s="15"/>
      <c r="B3091" s="259"/>
      <c r="C3091" s="260"/>
      <c r="D3091" s="235" t="s">
        <v>213</v>
      </c>
      <c r="E3091" s="261" t="s">
        <v>19</v>
      </c>
      <c r="F3091" s="262" t="s">
        <v>2690</v>
      </c>
      <c r="G3091" s="260"/>
      <c r="H3091" s="261" t="s">
        <v>19</v>
      </c>
      <c r="I3091" s="263"/>
      <c r="J3091" s="260"/>
      <c r="K3091" s="260"/>
      <c r="L3091" s="264"/>
      <c r="M3091" s="265"/>
      <c r="N3091" s="266"/>
      <c r="O3091" s="266"/>
      <c r="P3091" s="266"/>
      <c r="Q3091" s="266"/>
      <c r="R3091" s="266"/>
      <c r="S3091" s="266"/>
      <c r="T3091" s="267"/>
      <c r="U3091" s="15"/>
      <c r="V3091" s="15"/>
      <c r="W3091" s="15"/>
      <c r="X3091" s="15"/>
      <c r="Y3091" s="15"/>
      <c r="Z3091" s="15"/>
      <c r="AA3091" s="15"/>
      <c r="AB3091" s="15"/>
      <c r="AC3091" s="15"/>
      <c r="AD3091" s="15"/>
      <c r="AE3091" s="15"/>
      <c r="AT3091" s="268" t="s">
        <v>213</v>
      </c>
      <c r="AU3091" s="268" t="s">
        <v>86</v>
      </c>
      <c r="AV3091" s="15" t="s">
        <v>80</v>
      </c>
      <c r="AW3091" s="15" t="s">
        <v>35</v>
      </c>
      <c r="AX3091" s="15" t="s">
        <v>73</v>
      </c>
      <c r="AY3091" s="268" t="s">
        <v>202</v>
      </c>
    </row>
    <row r="3092" s="13" customFormat="1">
      <c r="A3092" s="13"/>
      <c r="B3092" s="233"/>
      <c r="C3092" s="234"/>
      <c r="D3092" s="235" t="s">
        <v>213</v>
      </c>
      <c r="E3092" s="236" t="s">
        <v>19</v>
      </c>
      <c r="F3092" s="237" t="s">
        <v>3462</v>
      </c>
      <c r="G3092" s="234"/>
      <c r="H3092" s="238">
        <v>24.378</v>
      </c>
      <c r="I3092" s="239"/>
      <c r="J3092" s="234"/>
      <c r="K3092" s="234"/>
      <c r="L3092" s="240"/>
      <c r="M3092" s="241"/>
      <c r="N3092" s="242"/>
      <c r="O3092" s="242"/>
      <c r="P3092" s="242"/>
      <c r="Q3092" s="242"/>
      <c r="R3092" s="242"/>
      <c r="S3092" s="242"/>
      <c r="T3092" s="243"/>
      <c r="U3092" s="13"/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T3092" s="244" t="s">
        <v>213</v>
      </c>
      <c r="AU3092" s="244" t="s">
        <v>86</v>
      </c>
      <c r="AV3092" s="13" t="s">
        <v>86</v>
      </c>
      <c r="AW3092" s="13" t="s">
        <v>35</v>
      </c>
      <c r="AX3092" s="13" t="s">
        <v>73</v>
      </c>
      <c r="AY3092" s="244" t="s">
        <v>202</v>
      </c>
    </row>
    <row r="3093" s="13" customFormat="1">
      <c r="A3093" s="13"/>
      <c r="B3093" s="233"/>
      <c r="C3093" s="234"/>
      <c r="D3093" s="235" t="s">
        <v>213</v>
      </c>
      <c r="E3093" s="236" t="s">
        <v>19</v>
      </c>
      <c r="F3093" s="237" t="s">
        <v>2481</v>
      </c>
      <c r="G3093" s="234"/>
      <c r="H3093" s="238">
        <v>-4.2000000000000002</v>
      </c>
      <c r="I3093" s="239"/>
      <c r="J3093" s="234"/>
      <c r="K3093" s="234"/>
      <c r="L3093" s="240"/>
      <c r="M3093" s="241"/>
      <c r="N3093" s="242"/>
      <c r="O3093" s="242"/>
      <c r="P3093" s="242"/>
      <c r="Q3093" s="242"/>
      <c r="R3093" s="242"/>
      <c r="S3093" s="242"/>
      <c r="T3093" s="24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4" t="s">
        <v>213</v>
      </c>
      <c r="AU3093" s="244" t="s">
        <v>86</v>
      </c>
      <c r="AV3093" s="13" t="s">
        <v>86</v>
      </c>
      <c r="AW3093" s="13" t="s">
        <v>35</v>
      </c>
      <c r="AX3093" s="13" t="s">
        <v>73</v>
      </c>
      <c r="AY3093" s="244" t="s">
        <v>202</v>
      </c>
    </row>
    <row r="3094" s="15" customFormat="1">
      <c r="A3094" s="15"/>
      <c r="B3094" s="259"/>
      <c r="C3094" s="260"/>
      <c r="D3094" s="235" t="s">
        <v>213</v>
      </c>
      <c r="E3094" s="261" t="s">
        <v>19</v>
      </c>
      <c r="F3094" s="262" t="s">
        <v>2695</v>
      </c>
      <c r="G3094" s="260"/>
      <c r="H3094" s="261" t="s">
        <v>19</v>
      </c>
      <c r="I3094" s="263"/>
      <c r="J3094" s="260"/>
      <c r="K3094" s="260"/>
      <c r="L3094" s="264"/>
      <c r="M3094" s="265"/>
      <c r="N3094" s="266"/>
      <c r="O3094" s="266"/>
      <c r="P3094" s="266"/>
      <c r="Q3094" s="266"/>
      <c r="R3094" s="266"/>
      <c r="S3094" s="266"/>
      <c r="T3094" s="267"/>
      <c r="U3094" s="15"/>
      <c r="V3094" s="15"/>
      <c r="W3094" s="15"/>
      <c r="X3094" s="15"/>
      <c r="Y3094" s="15"/>
      <c r="Z3094" s="15"/>
      <c r="AA3094" s="15"/>
      <c r="AB3094" s="15"/>
      <c r="AC3094" s="15"/>
      <c r="AD3094" s="15"/>
      <c r="AE3094" s="15"/>
      <c r="AT3094" s="268" t="s">
        <v>213</v>
      </c>
      <c r="AU3094" s="268" t="s">
        <v>86</v>
      </c>
      <c r="AV3094" s="15" t="s">
        <v>80</v>
      </c>
      <c r="AW3094" s="15" t="s">
        <v>35</v>
      </c>
      <c r="AX3094" s="15" t="s">
        <v>73</v>
      </c>
      <c r="AY3094" s="268" t="s">
        <v>202</v>
      </c>
    </row>
    <row r="3095" s="13" customFormat="1">
      <c r="A3095" s="13"/>
      <c r="B3095" s="233"/>
      <c r="C3095" s="234"/>
      <c r="D3095" s="235" t="s">
        <v>213</v>
      </c>
      <c r="E3095" s="236" t="s">
        <v>19</v>
      </c>
      <c r="F3095" s="237" t="s">
        <v>3462</v>
      </c>
      <c r="G3095" s="234"/>
      <c r="H3095" s="238">
        <v>24.378</v>
      </c>
      <c r="I3095" s="239"/>
      <c r="J3095" s="234"/>
      <c r="K3095" s="234"/>
      <c r="L3095" s="240"/>
      <c r="M3095" s="241"/>
      <c r="N3095" s="242"/>
      <c r="O3095" s="242"/>
      <c r="P3095" s="242"/>
      <c r="Q3095" s="242"/>
      <c r="R3095" s="242"/>
      <c r="S3095" s="242"/>
      <c r="T3095" s="243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44" t="s">
        <v>213</v>
      </c>
      <c r="AU3095" s="244" t="s">
        <v>86</v>
      </c>
      <c r="AV3095" s="13" t="s">
        <v>86</v>
      </c>
      <c r="AW3095" s="13" t="s">
        <v>35</v>
      </c>
      <c r="AX3095" s="13" t="s">
        <v>73</v>
      </c>
      <c r="AY3095" s="244" t="s">
        <v>202</v>
      </c>
    </row>
    <row r="3096" s="13" customFormat="1">
      <c r="A3096" s="13"/>
      <c r="B3096" s="233"/>
      <c r="C3096" s="234"/>
      <c r="D3096" s="235" t="s">
        <v>213</v>
      </c>
      <c r="E3096" s="236" t="s">
        <v>19</v>
      </c>
      <c r="F3096" s="237" t="s">
        <v>2481</v>
      </c>
      <c r="G3096" s="234"/>
      <c r="H3096" s="238">
        <v>-4.2000000000000002</v>
      </c>
      <c r="I3096" s="239"/>
      <c r="J3096" s="234"/>
      <c r="K3096" s="234"/>
      <c r="L3096" s="240"/>
      <c r="M3096" s="241"/>
      <c r="N3096" s="242"/>
      <c r="O3096" s="242"/>
      <c r="P3096" s="242"/>
      <c r="Q3096" s="242"/>
      <c r="R3096" s="242"/>
      <c r="S3096" s="242"/>
      <c r="T3096" s="243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44" t="s">
        <v>213</v>
      </c>
      <c r="AU3096" s="244" t="s">
        <v>86</v>
      </c>
      <c r="AV3096" s="13" t="s">
        <v>86</v>
      </c>
      <c r="AW3096" s="13" t="s">
        <v>35</v>
      </c>
      <c r="AX3096" s="13" t="s">
        <v>73</v>
      </c>
      <c r="AY3096" s="244" t="s">
        <v>202</v>
      </c>
    </row>
    <row r="3097" s="15" customFormat="1">
      <c r="A3097" s="15"/>
      <c r="B3097" s="259"/>
      <c r="C3097" s="260"/>
      <c r="D3097" s="235" t="s">
        <v>213</v>
      </c>
      <c r="E3097" s="261" t="s">
        <v>19</v>
      </c>
      <c r="F3097" s="262" t="s">
        <v>3463</v>
      </c>
      <c r="G3097" s="260"/>
      <c r="H3097" s="261" t="s">
        <v>19</v>
      </c>
      <c r="I3097" s="263"/>
      <c r="J3097" s="260"/>
      <c r="K3097" s="260"/>
      <c r="L3097" s="264"/>
      <c r="M3097" s="265"/>
      <c r="N3097" s="266"/>
      <c r="O3097" s="266"/>
      <c r="P3097" s="266"/>
      <c r="Q3097" s="266"/>
      <c r="R3097" s="266"/>
      <c r="S3097" s="266"/>
      <c r="T3097" s="267"/>
      <c r="U3097" s="15"/>
      <c r="V3097" s="15"/>
      <c r="W3097" s="15"/>
      <c r="X3097" s="15"/>
      <c r="Y3097" s="15"/>
      <c r="Z3097" s="15"/>
      <c r="AA3097" s="15"/>
      <c r="AB3097" s="15"/>
      <c r="AC3097" s="15"/>
      <c r="AD3097" s="15"/>
      <c r="AE3097" s="15"/>
      <c r="AT3097" s="268" t="s">
        <v>213</v>
      </c>
      <c r="AU3097" s="268" t="s">
        <v>86</v>
      </c>
      <c r="AV3097" s="15" t="s">
        <v>80</v>
      </c>
      <c r="AW3097" s="15" t="s">
        <v>35</v>
      </c>
      <c r="AX3097" s="15" t="s">
        <v>73</v>
      </c>
      <c r="AY3097" s="268" t="s">
        <v>202</v>
      </c>
    </row>
    <row r="3098" s="13" customFormat="1">
      <c r="A3098" s="13"/>
      <c r="B3098" s="233"/>
      <c r="C3098" s="234"/>
      <c r="D3098" s="235" t="s">
        <v>213</v>
      </c>
      <c r="E3098" s="236" t="s">
        <v>19</v>
      </c>
      <c r="F3098" s="237" t="s">
        <v>3464</v>
      </c>
      <c r="G3098" s="234"/>
      <c r="H3098" s="238">
        <v>24.084</v>
      </c>
      <c r="I3098" s="239"/>
      <c r="J3098" s="234"/>
      <c r="K3098" s="234"/>
      <c r="L3098" s="240"/>
      <c r="M3098" s="241"/>
      <c r="N3098" s="242"/>
      <c r="O3098" s="242"/>
      <c r="P3098" s="242"/>
      <c r="Q3098" s="242"/>
      <c r="R3098" s="242"/>
      <c r="S3098" s="242"/>
      <c r="T3098" s="243"/>
      <c r="U3098" s="13"/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T3098" s="244" t="s">
        <v>213</v>
      </c>
      <c r="AU3098" s="244" t="s">
        <v>86</v>
      </c>
      <c r="AV3098" s="13" t="s">
        <v>86</v>
      </c>
      <c r="AW3098" s="13" t="s">
        <v>35</v>
      </c>
      <c r="AX3098" s="13" t="s">
        <v>73</v>
      </c>
      <c r="AY3098" s="244" t="s">
        <v>202</v>
      </c>
    </row>
    <row r="3099" s="13" customFormat="1">
      <c r="A3099" s="13"/>
      <c r="B3099" s="233"/>
      <c r="C3099" s="234"/>
      <c r="D3099" s="235" t="s">
        <v>213</v>
      </c>
      <c r="E3099" s="236" t="s">
        <v>19</v>
      </c>
      <c r="F3099" s="237" t="s">
        <v>2481</v>
      </c>
      <c r="G3099" s="234"/>
      <c r="H3099" s="238">
        <v>-4.2000000000000002</v>
      </c>
      <c r="I3099" s="239"/>
      <c r="J3099" s="234"/>
      <c r="K3099" s="234"/>
      <c r="L3099" s="240"/>
      <c r="M3099" s="241"/>
      <c r="N3099" s="242"/>
      <c r="O3099" s="242"/>
      <c r="P3099" s="242"/>
      <c r="Q3099" s="242"/>
      <c r="R3099" s="242"/>
      <c r="S3099" s="242"/>
      <c r="T3099" s="24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44" t="s">
        <v>213</v>
      </c>
      <c r="AU3099" s="244" t="s">
        <v>86</v>
      </c>
      <c r="AV3099" s="13" t="s">
        <v>86</v>
      </c>
      <c r="AW3099" s="13" t="s">
        <v>35</v>
      </c>
      <c r="AX3099" s="13" t="s">
        <v>73</v>
      </c>
      <c r="AY3099" s="244" t="s">
        <v>202</v>
      </c>
    </row>
    <row r="3100" s="15" customFormat="1">
      <c r="A3100" s="15"/>
      <c r="B3100" s="259"/>
      <c r="C3100" s="260"/>
      <c r="D3100" s="235" t="s">
        <v>213</v>
      </c>
      <c r="E3100" s="261" t="s">
        <v>19</v>
      </c>
      <c r="F3100" s="262" t="s">
        <v>2704</v>
      </c>
      <c r="G3100" s="260"/>
      <c r="H3100" s="261" t="s">
        <v>19</v>
      </c>
      <c r="I3100" s="263"/>
      <c r="J3100" s="260"/>
      <c r="K3100" s="260"/>
      <c r="L3100" s="264"/>
      <c r="M3100" s="265"/>
      <c r="N3100" s="266"/>
      <c r="O3100" s="266"/>
      <c r="P3100" s="266"/>
      <c r="Q3100" s="266"/>
      <c r="R3100" s="266"/>
      <c r="S3100" s="266"/>
      <c r="T3100" s="267"/>
      <c r="U3100" s="15"/>
      <c r="V3100" s="15"/>
      <c r="W3100" s="15"/>
      <c r="X3100" s="15"/>
      <c r="Y3100" s="15"/>
      <c r="Z3100" s="15"/>
      <c r="AA3100" s="15"/>
      <c r="AB3100" s="15"/>
      <c r="AC3100" s="15"/>
      <c r="AD3100" s="15"/>
      <c r="AE3100" s="15"/>
      <c r="AT3100" s="268" t="s">
        <v>213</v>
      </c>
      <c r="AU3100" s="268" t="s">
        <v>86</v>
      </c>
      <c r="AV3100" s="15" t="s">
        <v>80</v>
      </c>
      <c r="AW3100" s="15" t="s">
        <v>35</v>
      </c>
      <c r="AX3100" s="15" t="s">
        <v>73</v>
      </c>
      <c r="AY3100" s="268" t="s">
        <v>202</v>
      </c>
    </row>
    <row r="3101" s="13" customFormat="1">
      <c r="A3101" s="13"/>
      <c r="B3101" s="233"/>
      <c r="C3101" s="234"/>
      <c r="D3101" s="235" t="s">
        <v>213</v>
      </c>
      <c r="E3101" s="236" t="s">
        <v>19</v>
      </c>
      <c r="F3101" s="237" t="s">
        <v>3465</v>
      </c>
      <c r="G3101" s="234"/>
      <c r="H3101" s="238">
        <v>23.177</v>
      </c>
      <c r="I3101" s="239"/>
      <c r="J3101" s="234"/>
      <c r="K3101" s="234"/>
      <c r="L3101" s="240"/>
      <c r="M3101" s="241"/>
      <c r="N3101" s="242"/>
      <c r="O3101" s="242"/>
      <c r="P3101" s="242"/>
      <c r="Q3101" s="242"/>
      <c r="R3101" s="242"/>
      <c r="S3101" s="242"/>
      <c r="T3101" s="243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4" t="s">
        <v>213</v>
      </c>
      <c r="AU3101" s="244" t="s">
        <v>86</v>
      </c>
      <c r="AV3101" s="13" t="s">
        <v>86</v>
      </c>
      <c r="AW3101" s="13" t="s">
        <v>35</v>
      </c>
      <c r="AX3101" s="13" t="s">
        <v>73</v>
      </c>
      <c r="AY3101" s="244" t="s">
        <v>202</v>
      </c>
    </row>
    <row r="3102" s="13" customFormat="1">
      <c r="A3102" s="13"/>
      <c r="B3102" s="233"/>
      <c r="C3102" s="234"/>
      <c r="D3102" s="235" t="s">
        <v>213</v>
      </c>
      <c r="E3102" s="236" t="s">
        <v>19</v>
      </c>
      <c r="F3102" s="237" t="s">
        <v>2466</v>
      </c>
      <c r="G3102" s="234"/>
      <c r="H3102" s="238">
        <v>-1.857</v>
      </c>
      <c r="I3102" s="239"/>
      <c r="J3102" s="234"/>
      <c r="K3102" s="234"/>
      <c r="L3102" s="240"/>
      <c r="M3102" s="241"/>
      <c r="N3102" s="242"/>
      <c r="O3102" s="242"/>
      <c r="P3102" s="242"/>
      <c r="Q3102" s="242"/>
      <c r="R3102" s="242"/>
      <c r="S3102" s="242"/>
      <c r="T3102" s="243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44" t="s">
        <v>213</v>
      </c>
      <c r="AU3102" s="244" t="s">
        <v>86</v>
      </c>
      <c r="AV3102" s="13" t="s">
        <v>86</v>
      </c>
      <c r="AW3102" s="13" t="s">
        <v>35</v>
      </c>
      <c r="AX3102" s="13" t="s">
        <v>73</v>
      </c>
      <c r="AY3102" s="244" t="s">
        <v>202</v>
      </c>
    </row>
    <row r="3103" s="15" customFormat="1">
      <c r="A3103" s="15"/>
      <c r="B3103" s="259"/>
      <c r="C3103" s="260"/>
      <c r="D3103" s="235" t="s">
        <v>213</v>
      </c>
      <c r="E3103" s="261" t="s">
        <v>19</v>
      </c>
      <c r="F3103" s="262" t="s">
        <v>2706</v>
      </c>
      <c r="G3103" s="260"/>
      <c r="H3103" s="261" t="s">
        <v>19</v>
      </c>
      <c r="I3103" s="263"/>
      <c r="J3103" s="260"/>
      <c r="K3103" s="260"/>
      <c r="L3103" s="264"/>
      <c r="M3103" s="265"/>
      <c r="N3103" s="266"/>
      <c r="O3103" s="266"/>
      <c r="P3103" s="266"/>
      <c r="Q3103" s="266"/>
      <c r="R3103" s="266"/>
      <c r="S3103" s="266"/>
      <c r="T3103" s="267"/>
      <c r="U3103" s="15"/>
      <c r="V3103" s="15"/>
      <c r="W3103" s="15"/>
      <c r="X3103" s="15"/>
      <c r="Y3103" s="15"/>
      <c r="Z3103" s="15"/>
      <c r="AA3103" s="15"/>
      <c r="AB3103" s="15"/>
      <c r="AC3103" s="15"/>
      <c r="AD3103" s="15"/>
      <c r="AE3103" s="15"/>
      <c r="AT3103" s="268" t="s">
        <v>213</v>
      </c>
      <c r="AU3103" s="268" t="s">
        <v>86</v>
      </c>
      <c r="AV3103" s="15" t="s">
        <v>80</v>
      </c>
      <c r="AW3103" s="15" t="s">
        <v>35</v>
      </c>
      <c r="AX3103" s="15" t="s">
        <v>73</v>
      </c>
      <c r="AY3103" s="268" t="s">
        <v>202</v>
      </c>
    </row>
    <row r="3104" s="13" customFormat="1">
      <c r="A3104" s="13"/>
      <c r="B3104" s="233"/>
      <c r="C3104" s="234"/>
      <c r="D3104" s="235" t="s">
        <v>213</v>
      </c>
      <c r="E3104" s="236" t="s">
        <v>19</v>
      </c>
      <c r="F3104" s="237" t="s">
        <v>3466</v>
      </c>
      <c r="G3104" s="234"/>
      <c r="H3104" s="238">
        <v>8.8079999999999998</v>
      </c>
      <c r="I3104" s="239"/>
      <c r="J3104" s="234"/>
      <c r="K3104" s="234"/>
      <c r="L3104" s="240"/>
      <c r="M3104" s="241"/>
      <c r="N3104" s="242"/>
      <c r="O3104" s="242"/>
      <c r="P3104" s="242"/>
      <c r="Q3104" s="242"/>
      <c r="R3104" s="242"/>
      <c r="S3104" s="242"/>
      <c r="T3104" s="243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44" t="s">
        <v>213</v>
      </c>
      <c r="AU3104" s="244" t="s">
        <v>86</v>
      </c>
      <c r="AV3104" s="13" t="s">
        <v>86</v>
      </c>
      <c r="AW3104" s="13" t="s">
        <v>35</v>
      </c>
      <c r="AX3104" s="13" t="s">
        <v>73</v>
      </c>
      <c r="AY3104" s="244" t="s">
        <v>202</v>
      </c>
    </row>
    <row r="3105" s="13" customFormat="1">
      <c r="A3105" s="13"/>
      <c r="B3105" s="233"/>
      <c r="C3105" s="234"/>
      <c r="D3105" s="235" t="s">
        <v>213</v>
      </c>
      <c r="E3105" s="236" t="s">
        <v>19</v>
      </c>
      <c r="F3105" s="237" t="s">
        <v>2451</v>
      </c>
      <c r="G3105" s="234"/>
      <c r="H3105" s="238">
        <v>-1.47</v>
      </c>
      <c r="I3105" s="239"/>
      <c r="J3105" s="234"/>
      <c r="K3105" s="234"/>
      <c r="L3105" s="240"/>
      <c r="M3105" s="241"/>
      <c r="N3105" s="242"/>
      <c r="O3105" s="242"/>
      <c r="P3105" s="242"/>
      <c r="Q3105" s="242"/>
      <c r="R3105" s="242"/>
      <c r="S3105" s="242"/>
      <c r="T3105" s="243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44" t="s">
        <v>213</v>
      </c>
      <c r="AU3105" s="244" t="s">
        <v>86</v>
      </c>
      <c r="AV3105" s="13" t="s">
        <v>86</v>
      </c>
      <c r="AW3105" s="13" t="s">
        <v>35</v>
      </c>
      <c r="AX3105" s="13" t="s">
        <v>73</v>
      </c>
      <c r="AY3105" s="244" t="s">
        <v>202</v>
      </c>
    </row>
    <row r="3106" s="15" customFormat="1">
      <c r="A3106" s="15"/>
      <c r="B3106" s="259"/>
      <c r="C3106" s="260"/>
      <c r="D3106" s="235" t="s">
        <v>213</v>
      </c>
      <c r="E3106" s="261" t="s">
        <v>19</v>
      </c>
      <c r="F3106" s="262" t="s">
        <v>2708</v>
      </c>
      <c r="G3106" s="260"/>
      <c r="H3106" s="261" t="s">
        <v>19</v>
      </c>
      <c r="I3106" s="263"/>
      <c r="J3106" s="260"/>
      <c r="K3106" s="260"/>
      <c r="L3106" s="264"/>
      <c r="M3106" s="265"/>
      <c r="N3106" s="266"/>
      <c r="O3106" s="266"/>
      <c r="P3106" s="266"/>
      <c r="Q3106" s="266"/>
      <c r="R3106" s="266"/>
      <c r="S3106" s="266"/>
      <c r="T3106" s="267"/>
      <c r="U3106" s="15"/>
      <c r="V3106" s="15"/>
      <c r="W3106" s="15"/>
      <c r="X3106" s="15"/>
      <c r="Y3106" s="15"/>
      <c r="Z3106" s="15"/>
      <c r="AA3106" s="15"/>
      <c r="AB3106" s="15"/>
      <c r="AC3106" s="15"/>
      <c r="AD3106" s="15"/>
      <c r="AE3106" s="15"/>
      <c r="AT3106" s="268" t="s">
        <v>213</v>
      </c>
      <c r="AU3106" s="268" t="s">
        <v>86</v>
      </c>
      <c r="AV3106" s="15" t="s">
        <v>80</v>
      </c>
      <c r="AW3106" s="15" t="s">
        <v>35</v>
      </c>
      <c r="AX3106" s="15" t="s">
        <v>73</v>
      </c>
      <c r="AY3106" s="268" t="s">
        <v>202</v>
      </c>
    </row>
    <row r="3107" s="13" customFormat="1">
      <c r="A3107" s="13"/>
      <c r="B3107" s="233"/>
      <c r="C3107" s="234"/>
      <c r="D3107" s="235" t="s">
        <v>213</v>
      </c>
      <c r="E3107" s="236" t="s">
        <v>19</v>
      </c>
      <c r="F3107" s="237" t="s">
        <v>3467</v>
      </c>
      <c r="G3107" s="234"/>
      <c r="H3107" s="238">
        <v>10.805</v>
      </c>
      <c r="I3107" s="239"/>
      <c r="J3107" s="234"/>
      <c r="K3107" s="234"/>
      <c r="L3107" s="240"/>
      <c r="M3107" s="241"/>
      <c r="N3107" s="242"/>
      <c r="O3107" s="242"/>
      <c r="P3107" s="242"/>
      <c r="Q3107" s="242"/>
      <c r="R3107" s="242"/>
      <c r="S3107" s="242"/>
      <c r="T3107" s="243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44" t="s">
        <v>213</v>
      </c>
      <c r="AU3107" s="244" t="s">
        <v>86</v>
      </c>
      <c r="AV3107" s="13" t="s">
        <v>86</v>
      </c>
      <c r="AW3107" s="13" t="s">
        <v>35</v>
      </c>
      <c r="AX3107" s="13" t="s">
        <v>73</v>
      </c>
      <c r="AY3107" s="244" t="s">
        <v>202</v>
      </c>
    </row>
    <row r="3108" s="13" customFormat="1">
      <c r="A3108" s="13"/>
      <c r="B3108" s="233"/>
      <c r="C3108" s="234"/>
      <c r="D3108" s="235" t="s">
        <v>213</v>
      </c>
      <c r="E3108" s="236" t="s">
        <v>19</v>
      </c>
      <c r="F3108" s="237" t="s">
        <v>2451</v>
      </c>
      <c r="G3108" s="234"/>
      <c r="H3108" s="238">
        <v>-1.47</v>
      </c>
      <c r="I3108" s="239"/>
      <c r="J3108" s="234"/>
      <c r="K3108" s="234"/>
      <c r="L3108" s="240"/>
      <c r="M3108" s="241"/>
      <c r="N3108" s="242"/>
      <c r="O3108" s="242"/>
      <c r="P3108" s="242"/>
      <c r="Q3108" s="242"/>
      <c r="R3108" s="242"/>
      <c r="S3108" s="242"/>
      <c r="T3108" s="243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44" t="s">
        <v>213</v>
      </c>
      <c r="AU3108" s="244" t="s">
        <v>86</v>
      </c>
      <c r="AV3108" s="13" t="s">
        <v>86</v>
      </c>
      <c r="AW3108" s="13" t="s">
        <v>35</v>
      </c>
      <c r="AX3108" s="13" t="s">
        <v>73</v>
      </c>
      <c r="AY3108" s="244" t="s">
        <v>202</v>
      </c>
    </row>
    <row r="3109" s="15" customFormat="1">
      <c r="A3109" s="15"/>
      <c r="B3109" s="259"/>
      <c r="C3109" s="260"/>
      <c r="D3109" s="235" t="s">
        <v>213</v>
      </c>
      <c r="E3109" s="261" t="s">
        <v>19</v>
      </c>
      <c r="F3109" s="262" t="s">
        <v>2710</v>
      </c>
      <c r="G3109" s="260"/>
      <c r="H3109" s="261" t="s">
        <v>19</v>
      </c>
      <c r="I3109" s="263"/>
      <c r="J3109" s="260"/>
      <c r="K3109" s="260"/>
      <c r="L3109" s="264"/>
      <c r="M3109" s="265"/>
      <c r="N3109" s="266"/>
      <c r="O3109" s="266"/>
      <c r="P3109" s="266"/>
      <c r="Q3109" s="266"/>
      <c r="R3109" s="266"/>
      <c r="S3109" s="266"/>
      <c r="T3109" s="267"/>
      <c r="U3109" s="15"/>
      <c r="V3109" s="15"/>
      <c r="W3109" s="15"/>
      <c r="X3109" s="15"/>
      <c r="Y3109" s="15"/>
      <c r="Z3109" s="15"/>
      <c r="AA3109" s="15"/>
      <c r="AB3109" s="15"/>
      <c r="AC3109" s="15"/>
      <c r="AD3109" s="15"/>
      <c r="AE3109" s="15"/>
      <c r="AT3109" s="268" t="s">
        <v>213</v>
      </c>
      <c r="AU3109" s="268" t="s">
        <v>86</v>
      </c>
      <c r="AV3109" s="15" t="s">
        <v>80</v>
      </c>
      <c r="AW3109" s="15" t="s">
        <v>35</v>
      </c>
      <c r="AX3109" s="15" t="s">
        <v>73</v>
      </c>
      <c r="AY3109" s="268" t="s">
        <v>202</v>
      </c>
    </row>
    <row r="3110" s="13" customFormat="1">
      <c r="A3110" s="13"/>
      <c r="B3110" s="233"/>
      <c r="C3110" s="234"/>
      <c r="D3110" s="235" t="s">
        <v>213</v>
      </c>
      <c r="E3110" s="236" t="s">
        <v>19</v>
      </c>
      <c r="F3110" s="237" t="s">
        <v>3468</v>
      </c>
      <c r="G3110" s="234"/>
      <c r="H3110" s="238">
        <v>8.9670000000000005</v>
      </c>
      <c r="I3110" s="239"/>
      <c r="J3110" s="234"/>
      <c r="K3110" s="234"/>
      <c r="L3110" s="240"/>
      <c r="M3110" s="241"/>
      <c r="N3110" s="242"/>
      <c r="O3110" s="242"/>
      <c r="P3110" s="242"/>
      <c r="Q3110" s="242"/>
      <c r="R3110" s="242"/>
      <c r="S3110" s="242"/>
      <c r="T3110" s="243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44" t="s">
        <v>213</v>
      </c>
      <c r="AU3110" s="244" t="s">
        <v>86</v>
      </c>
      <c r="AV3110" s="13" t="s">
        <v>86</v>
      </c>
      <c r="AW3110" s="13" t="s">
        <v>35</v>
      </c>
      <c r="AX3110" s="13" t="s">
        <v>73</v>
      </c>
      <c r="AY3110" s="244" t="s">
        <v>202</v>
      </c>
    </row>
    <row r="3111" s="13" customFormat="1">
      <c r="A3111" s="13"/>
      <c r="B3111" s="233"/>
      <c r="C3111" s="234"/>
      <c r="D3111" s="235" t="s">
        <v>213</v>
      </c>
      <c r="E3111" s="236" t="s">
        <v>19</v>
      </c>
      <c r="F3111" s="237" t="s">
        <v>2451</v>
      </c>
      <c r="G3111" s="234"/>
      <c r="H3111" s="238">
        <v>-1.47</v>
      </c>
      <c r="I3111" s="239"/>
      <c r="J3111" s="234"/>
      <c r="K3111" s="234"/>
      <c r="L3111" s="240"/>
      <c r="M3111" s="241"/>
      <c r="N3111" s="242"/>
      <c r="O3111" s="242"/>
      <c r="P3111" s="242"/>
      <c r="Q3111" s="242"/>
      <c r="R3111" s="242"/>
      <c r="S3111" s="242"/>
      <c r="T3111" s="243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44" t="s">
        <v>213</v>
      </c>
      <c r="AU3111" s="244" t="s">
        <v>86</v>
      </c>
      <c r="AV3111" s="13" t="s">
        <v>86</v>
      </c>
      <c r="AW3111" s="13" t="s">
        <v>35</v>
      </c>
      <c r="AX3111" s="13" t="s">
        <v>73</v>
      </c>
      <c r="AY3111" s="244" t="s">
        <v>202</v>
      </c>
    </row>
    <row r="3112" s="15" customFormat="1">
      <c r="A3112" s="15"/>
      <c r="B3112" s="259"/>
      <c r="C3112" s="260"/>
      <c r="D3112" s="235" t="s">
        <v>213</v>
      </c>
      <c r="E3112" s="261" t="s">
        <v>19</v>
      </c>
      <c r="F3112" s="262" t="s">
        <v>2712</v>
      </c>
      <c r="G3112" s="260"/>
      <c r="H3112" s="261" t="s">
        <v>19</v>
      </c>
      <c r="I3112" s="263"/>
      <c r="J3112" s="260"/>
      <c r="K3112" s="260"/>
      <c r="L3112" s="264"/>
      <c r="M3112" s="265"/>
      <c r="N3112" s="266"/>
      <c r="O3112" s="266"/>
      <c r="P3112" s="266"/>
      <c r="Q3112" s="266"/>
      <c r="R3112" s="266"/>
      <c r="S3112" s="266"/>
      <c r="T3112" s="267"/>
      <c r="U3112" s="15"/>
      <c r="V3112" s="15"/>
      <c r="W3112" s="15"/>
      <c r="X3112" s="15"/>
      <c r="Y3112" s="15"/>
      <c r="Z3112" s="15"/>
      <c r="AA3112" s="15"/>
      <c r="AB3112" s="15"/>
      <c r="AC3112" s="15"/>
      <c r="AD3112" s="15"/>
      <c r="AE3112" s="15"/>
      <c r="AT3112" s="268" t="s">
        <v>213</v>
      </c>
      <c r="AU3112" s="268" t="s">
        <v>86</v>
      </c>
      <c r="AV3112" s="15" t="s">
        <v>80</v>
      </c>
      <c r="AW3112" s="15" t="s">
        <v>35</v>
      </c>
      <c r="AX3112" s="15" t="s">
        <v>73</v>
      </c>
      <c r="AY3112" s="268" t="s">
        <v>202</v>
      </c>
    </row>
    <row r="3113" s="13" customFormat="1">
      <c r="A3113" s="13"/>
      <c r="B3113" s="233"/>
      <c r="C3113" s="234"/>
      <c r="D3113" s="235" t="s">
        <v>213</v>
      </c>
      <c r="E3113" s="236" t="s">
        <v>19</v>
      </c>
      <c r="F3113" s="237" t="s">
        <v>3469</v>
      </c>
      <c r="G3113" s="234"/>
      <c r="H3113" s="238">
        <v>10.731</v>
      </c>
      <c r="I3113" s="239"/>
      <c r="J3113" s="234"/>
      <c r="K3113" s="234"/>
      <c r="L3113" s="240"/>
      <c r="M3113" s="241"/>
      <c r="N3113" s="242"/>
      <c r="O3113" s="242"/>
      <c r="P3113" s="242"/>
      <c r="Q3113" s="242"/>
      <c r="R3113" s="242"/>
      <c r="S3113" s="242"/>
      <c r="T3113" s="243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4" t="s">
        <v>213</v>
      </c>
      <c r="AU3113" s="244" t="s">
        <v>86</v>
      </c>
      <c r="AV3113" s="13" t="s">
        <v>86</v>
      </c>
      <c r="AW3113" s="13" t="s">
        <v>35</v>
      </c>
      <c r="AX3113" s="13" t="s">
        <v>73</v>
      </c>
      <c r="AY3113" s="244" t="s">
        <v>202</v>
      </c>
    </row>
    <row r="3114" s="13" customFormat="1">
      <c r="A3114" s="13"/>
      <c r="B3114" s="233"/>
      <c r="C3114" s="234"/>
      <c r="D3114" s="235" t="s">
        <v>213</v>
      </c>
      <c r="E3114" s="236" t="s">
        <v>19</v>
      </c>
      <c r="F3114" s="237" t="s">
        <v>2451</v>
      </c>
      <c r="G3114" s="234"/>
      <c r="H3114" s="238">
        <v>-1.47</v>
      </c>
      <c r="I3114" s="239"/>
      <c r="J3114" s="234"/>
      <c r="K3114" s="234"/>
      <c r="L3114" s="240"/>
      <c r="M3114" s="241"/>
      <c r="N3114" s="242"/>
      <c r="O3114" s="242"/>
      <c r="P3114" s="242"/>
      <c r="Q3114" s="242"/>
      <c r="R3114" s="242"/>
      <c r="S3114" s="242"/>
      <c r="T3114" s="243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4" t="s">
        <v>213</v>
      </c>
      <c r="AU3114" s="244" t="s">
        <v>86</v>
      </c>
      <c r="AV3114" s="13" t="s">
        <v>86</v>
      </c>
      <c r="AW3114" s="13" t="s">
        <v>35</v>
      </c>
      <c r="AX3114" s="13" t="s">
        <v>73</v>
      </c>
      <c r="AY3114" s="244" t="s">
        <v>202</v>
      </c>
    </row>
    <row r="3115" s="15" customFormat="1">
      <c r="A3115" s="15"/>
      <c r="B3115" s="259"/>
      <c r="C3115" s="260"/>
      <c r="D3115" s="235" t="s">
        <v>213</v>
      </c>
      <c r="E3115" s="261" t="s">
        <v>19</v>
      </c>
      <c r="F3115" s="262" t="s">
        <v>2714</v>
      </c>
      <c r="G3115" s="260"/>
      <c r="H3115" s="261" t="s">
        <v>19</v>
      </c>
      <c r="I3115" s="263"/>
      <c r="J3115" s="260"/>
      <c r="K3115" s="260"/>
      <c r="L3115" s="264"/>
      <c r="M3115" s="265"/>
      <c r="N3115" s="266"/>
      <c r="O3115" s="266"/>
      <c r="P3115" s="266"/>
      <c r="Q3115" s="266"/>
      <c r="R3115" s="266"/>
      <c r="S3115" s="266"/>
      <c r="T3115" s="267"/>
      <c r="U3115" s="15"/>
      <c r="V3115" s="15"/>
      <c r="W3115" s="15"/>
      <c r="X3115" s="15"/>
      <c r="Y3115" s="15"/>
      <c r="Z3115" s="15"/>
      <c r="AA3115" s="15"/>
      <c r="AB3115" s="15"/>
      <c r="AC3115" s="15"/>
      <c r="AD3115" s="15"/>
      <c r="AE3115" s="15"/>
      <c r="AT3115" s="268" t="s">
        <v>213</v>
      </c>
      <c r="AU3115" s="268" t="s">
        <v>86</v>
      </c>
      <c r="AV3115" s="15" t="s">
        <v>80</v>
      </c>
      <c r="AW3115" s="15" t="s">
        <v>35</v>
      </c>
      <c r="AX3115" s="15" t="s">
        <v>73</v>
      </c>
      <c r="AY3115" s="268" t="s">
        <v>202</v>
      </c>
    </row>
    <row r="3116" s="13" customFormat="1">
      <c r="A3116" s="13"/>
      <c r="B3116" s="233"/>
      <c r="C3116" s="234"/>
      <c r="D3116" s="235" t="s">
        <v>213</v>
      </c>
      <c r="E3116" s="236" t="s">
        <v>19</v>
      </c>
      <c r="F3116" s="237" t="s">
        <v>3470</v>
      </c>
      <c r="G3116" s="234"/>
      <c r="H3116" s="238">
        <v>19.844999999999999</v>
      </c>
      <c r="I3116" s="239"/>
      <c r="J3116" s="234"/>
      <c r="K3116" s="234"/>
      <c r="L3116" s="240"/>
      <c r="M3116" s="241"/>
      <c r="N3116" s="242"/>
      <c r="O3116" s="242"/>
      <c r="P3116" s="242"/>
      <c r="Q3116" s="242"/>
      <c r="R3116" s="242"/>
      <c r="S3116" s="242"/>
      <c r="T3116" s="243"/>
      <c r="U3116" s="13"/>
      <c r="V3116" s="13"/>
      <c r="W3116" s="13"/>
      <c r="X3116" s="13"/>
      <c r="Y3116" s="13"/>
      <c r="Z3116" s="13"/>
      <c r="AA3116" s="13"/>
      <c r="AB3116" s="13"/>
      <c r="AC3116" s="13"/>
      <c r="AD3116" s="13"/>
      <c r="AE3116" s="13"/>
      <c r="AT3116" s="244" t="s">
        <v>213</v>
      </c>
      <c r="AU3116" s="244" t="s">
        <v>86</v>
      </c>
      <c r="AV3116" s="13" t="s">
        <v>86</v>
      </c>
      <c r="AW3116" s="13" t="s">
        <v>35</v>
      </c>
      <c r="AX3116" s="13" t="s">
        <v>73</v>
      </c>
      <c r="AY3116" s="244" t="s">
        <v>202</v>
      </c>
    </row>
    <row r="3117" s="13" customFormat="1">
      <c r="A3117" s="13"/>
      <c r="B3117" s="233"/>
      <c r="C3117" s="234"/>
      <c r="D3117" s="235" t="s">
        <v>213</v>
      </c>
      <c r="E3117" s="236" t="s">
        <v>19</v>
      </c>
      <c r="F3117" s="237" t="s">
        <v>2466</v>
      </c>
      <c r="G3117" s="234"/>
      <c r="H3117" s="238">
        <v>-1.857</v>
      </c>
      <c r="I3117" s="239"/>
      <c r="J3117" s="234"/>
      <c r="K3117" s="234"/>
      <c r="L3117" s="240"/>
      <c r="M3117" s="241"/>
      <c r="N3117" s="242"/>
      <c r="O3117" s="242"/>
      <c r="P3117" s="242"/>
      <c r="Q3117" s="242"/>
      <c r="R3117" s="242"/>
      <c r="S3117" s="242"/>
      <c r="T3117" s="243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44" t="s">
        <v>213</v>
      </c>
      <c r="AU3117" s="244" t="s">
        <v>86</v>
      </c>
      <c r="AV3117" s="13" t="s">
        <v>86</v>
      </c>
      <c r="AW3117" s="13" t="s">
        <v>35</v>
      </c>
      <c r="AX3117" s="13" t="s">
        <v>73</v>
      </c>
      <c r="AY3117" s="244" t="s">
        <v>202</v>
      </c>
    </row>
    <row r="3118" s="15" customFormat="1">
      <c r="A3118" s="15"/>
      <c r="B3118" s="259"/>
      <c r="C3118" s="260"/>
      <c r="D3118" s="235" t="s">
        <v>213</v>
      </c>
      <c r="E3118" s="261" t="s">
        <v>19</v>
      </c>
      <c r="F3118" s="262" t="s">
        <v>2716</v>
      </c>
      <c r="G3118" s="260"/>
      <c r="H3118" s="261" t="s">
        <v>19</v>
      </c>
      <c r="I3118" s="263"/>
      <c r="J3118" s="260"/>
      <c r="K3118" s="260"/>
      <c r="L3118" s="264"/>
      <c r="M3118" s="265"/>
      <c r="N3118" s="266"/>
      <c r="O3118" s="266"/>
      <c r="P3118" s="266"/>
      <c r="Q3118" s="266"/>
      <c r="R3118" s="266"/>
      <c r="S3118" s="266"/>
      <c r="T3118" s="267"/>
      <c r="U3118" s="15"/>
      <c r="V3118" s="15"/>
      <c r="W3118" s="15"/>
      <c r="X3118" s="15"/>
      <c r="Y3118" s="15"/>
      <c r="Z3118" s="15"/>
      <c r="AA3118" s="15"/>
      <c r="AB3118" s="15"/>
      <c r="AC3118" s="15"/>
      <c r="AD3118" s="15"/>
      <c r="AE3118" s="15"/>
      <c r="AT3118" s="268" t="s">
        <v>213</v>
      </c>
      <c r="AU3118" s="268" t="s">
        <v>86</v>
      </c>
      <c r="AV3118" s="15" t="s">
        <v>80</v>
      </c>
      <c r="AW3118" s="15" t="s">
        <v>35</v>
      </c>
      <c r="AX3118" s="15" t="s">
        <v>73</v>
      </c>
      <c r="AY3118" s="268" t="s">
        <v>202</v>
      </c>
    </row>
    <row r="3119" s="13" customFormat="1">
      <c r="A3119" s="13"/>
      <c r="B3119" s="233"/>
      <c r="C3119" s="234"/>
      <c r="D3119" s="235" t="s">
        <v>213</v>
      </c>
      <c r="E3119" s="236" t="s">
        <v>19</v>
      </c>
      <c r="F3119" s="237" t="s">
        <v>3471</v>
      </c>
      <c r="G3119" s="234"/>
      <c r="H3119" s="238">
        <v>7.8399999999999999</v>
      </c>
      <c r="I3119" s="239"/>
      <c r="J3119" s="234"/>
      <c r="K3119" s="234"/>
      <c r="L3119" s="240"/>
      <c r="M3119" s="241"/>
      <c r="N3119" s="242"/>
      <c r="O3119" s="242"/>
      <c r="P3119" s="242"/>
      <c r="Q3119" s="242"/>
      <c r="R3119" s="242"/>
      <c r="S3119" s="242"/>
      <c r="T3119" s="243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4" t="s">
        <v>213</v>
      </c>
      <c r="AU3119" s="244" t="s">
        <v>86</v>
      </c>
      <c r="AV3119" s="13" t="s">
        <v>86</v>
      </c>
      <c r="AW3119" s="13" t="s">
        <v>35</v>
      </c>
      <c r="AX3119" s="13" t="s">
        <v>73</v>
      </c>
      <c r="AY3119" s="244" t="s">
        <v>202</v>
      </c>
    </row>
    <row r="3120" s="13" customFormat="1">
      <c r="A3120" s="13"/>
      <c r="B3120" s="233"/>
      <c r="C3120" s="234"/>
      <c r="D3120" s="235" t="s">
        <v>213</v>
      </c>
      <c r="E3120" s="236" t="s">
        <v>19</v>
      </c>
      <c r="F3120" s="237" t="s">
        <v>3472</v>
      </c>
      <c r="G3120" s="234"/>
      <c r="H3120" s="238">
        <v>4.6859999999999999</v>
      </c>
      <c r="I3120" s="239"/>
      <c r="J3120" s="234"/>
      <c r="K3120" s="234"/>
      <c r="L3120" s="240"/>
      <c r="M3120" s="241"/>
      <c r="N3120" s="242"/>
      <c r="O3120" s="242"/>
      <c r="P3120" s="242"/>
      <c r="Q3120" s="242"/>
      <c r="R3120" s="242"/>
      <c r="S3120" s="242"/>
      <c r="T3120" s="243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4" t="s">
        <v>213</v>
      </c>
      <c r="AU3120" s="244" t="s">
        <v>86</v>
      </c>
      <c r="AV3120" s="13" t="s">
        <v>86</v>
      </c>
      <c r="AW3120" s="13" t="s">
        <v>35</v>
      </c>
      <c r="AX3120" s="13" t="s">
        <v>73</v>
      </c>
      <c r="AY3120" s="244" t="s">
        <v>202</v>
      </c>
    </row>
    <row r="3121" s="15" customFormat="1">
      <c r="A3121" s="15"/>
      <c r="B3121" s="259"/>
      <c r="C3121" s="260"/>
      <c r="D3121" s="235" t="s">
        <v>213</v>
      </c>
      <c r="E3121" s="261" t="s">
        <v>19</v>
      </c>
      <c r="F3121" s="262" t="s">
        <v>2726</v>
      </c>
      <c r="G3121" s="260"/>
      <c r="H3121" s="261" t="s">
        <v>19</v>
      </c>
      <c r="I3121" s="263"/>
      <c r="J3121" s="260"/>
      <c r="K3121" s="260"/>
      <c r="L3121" s="264"/>
      <c r="M3121" s="265"/>
      <c r="N3121" s="266"/>
      <c r="O3121" s="266"/>
      <c r="P3121" s="266"/>
      <c r="Q3121" s="266"/>
      <c r="R3121" s="266"/>
      <c r="S3121" s="266"/>
      <c r="T3121" s="267"/>
      <c r="U3121" s="15"/>
      <c r="V3121" s="15"/>
      <c r="W3121" s="15"/>
      <c r="X3121" s="15"/>
      <c r="Y3121" s="15"/>
      <c r="Z3121" s="15"/>
      <c r="AA3121" s="15"/>
      <c r="AB3121" s="15"/>
      <c r="AC3121" s="15"/>
      <c r="AD3121" s="15"/>
      <c r="AE3121" s="15"/>
      <c r="AT3121" s="268" t="s">
        <v>213</v>
      </c>
      <c r="AU3121" s="268" t="s">
        <v>86</v>
      </c>
      <c r="AV3121" s="15" t="s">
        <v>80</v>
      </c>
      <c r="AW3121" s="15" t="s">
        <v>35</v>
      </c>
      <c r="AX3121" s="15" t="s">
        <v>73</v>
      </c>
      <c r="AY3121" s="268" t="s">
        <v>202</v>
      </c>
    </row>
    <row r="3122" s="13" customFormat="1">
      <c r="A3122" s="13"/>
      <c r="B3122" s="233"/>
      <c r="C3122" s="234"/>
      <c r="D3122" s="235" t="s">
        <v>213</v>
      </c>
      <c r="E3122" s="236" t="s">
        <v>19</v>
      </c>
      <c r="F3122" s="237" t="s">
        <v>3473</v>
      </c>
      <c r="G3122" s="234"/>
      <c r="H3122" s="238">
        <v>11.638</v>
      </c>
      <c r="I3122" s="239"/>
      <c r="J3122" s="234"/>
      <c r="K3122" s="234"/>
      <c r="L3122" s="240"/>
      <c r="M3122" s="241"/>
      <c r="N3122" s="242"/>
      <c r="O3122" s="242"/>
      <c r="P3122" s="242"/>
      <c r="Q3122" s="242"/>
      <c r="R3122" s="242"/>
      <c r="S3122" s="242"/>
      <c r="T3122" s="243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4" t="s">
        <v>213</v>
      </c>
      <c r="AU3122" s="244" t="s">
        <v>86</v>
      </c>
      <c r="AV3122" s="13" t="s">
        <v>86</v>
      </c>
      <c r="AW3122" s="13" t="s">
        <v>35</v>
      </c>
      <c r="AX3122" s="13" t="s">
        <v>73</v>
      </c>
      <c r="AY3122" s="244" t="s">
        <v>202</v>
      </c>
    </row>
    <row r="3123" s="13" customFormat="1">
      <c r="A3123" s="13"/>
      <c r="B3123" s="233"/>
      <c r="C3123" s="234"/>
      <c r="D3123" s="235" t="s">
        <v>213</v>
      </c>
      <c r="E3123" s="236" t="s">
        <v>19</v>
      </c>
      <c r="F3123" s="237" t="s">
        <v>2469</v>
      </c>
      <c r="G3123" s="234"/>
      <c r="H3123" s="238">
        <v>-2.9399999999999999</v>
      </c>
      <c r="I3123" s="239"/>
      <c r="J3123" s="234"/>
      <c r="K3123" s="234"/>
      <c r="L3123" s="240"/>
      <c r="M3123" s="241"/>
      <c r="N3123" s="242"/>
      <c r="O3123" s="242"/>
      <c r="P3123" s="242"/>
      <c r="Q3123" s="242"/>
      <c r="R3123" s="242"/>
      <c r="S3123" s="242"/>
      <c r="T3123" s="243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44" t="s">
        <v>213</v>
      </c>
      <c r="AU3123" s="244" t="s">
        <v>86</v>
      </c>
      <c r="AV3123" s="13" t="s">
        <v>86</v>
      </c>
      <c r="AW3123" s="13" t="s">
        <v>35</v>
      </c>
      <c r="AX3123" s="13" t="s">
        <v>73</v>
      </c>
      <c r="AY3123" s="244" t="s">
        <v>202</v>
      </c>
    </row>
    <row r="3124" s="15" customFormat="1">
      <c r="A3124" s="15"/>
      <c r="B3124" s="259"/>
      <c r="C3124" s="260"/>
      <c r="D3124" s="235" t="s">
        <v>213</v>
      </c>
      <c r="E3124" s="261" t="s">
        <v>19</v>
      </c>
      <c r="F3124" s="262" t="s">
        <v>2728</v>
      </c>
      <c r="G3124" s="260"/>
      <c r="H3124" s="261" t="s">
        <v>19</v>
      </c>
      <c r="I3124" s="263"/>
      <c r="J3124" s="260"/>
      <c r="K3124" s="260"/>
      <c r="L3124" s="264"/>
      <c r="M3124" s="265"/>
      <c r="N3124" s="266"/>
      <c r="O3124" s="266"/>
      <c r="P3124" s="266"/>
      <c r="Q3124" s="266"/>
      <c r="R3124" s="266"/>
      <c r="S3124" s="266"/>
      <c r="T3124" s="267"/>
      <c r="U3124" s="15"/>
      <c r="V3124" s="15"/>
      <c r="W3124" s="15"/>
      <c r="X3124" s="15"/>
      <c r="Y3124" s="15"/>
      <c r="Z3124" s="15"/>
      <c r="AA3124" s="15"/>
      <c r="AB3124" s="15"/>
      <c r="AC3124" s="15"/>
      <c r="AD3124" s="15"/>
      <c r="AE3124" s="15"/>
      <c r="AT3124" s="268" t="s">
        <v>213</v>
      </c>
      <c r="AU3124" s="268" t="s">
        <v>86</v>
      </c>
      <c r="AV3124" s="15" t="s">
        <v>80</v>
      </c>
      <c r="AW3124" s="15" t="s">
        <v>35</v>
      </c>
      <c r="AX3124" s="15" t="s">
        <v>73</v>
      </c>
      <c r="AY3124" s="268" t="s">
        <v>202</v>
      </c>
    </row>
    <row r="3125" s="13" customFormat="1">
      <c r="A3125" s="13"/>
      <c r="B3125" s="233"/>
      <c r="C3125" s="234"/>
      <c r="D3125" s="235" t="s">
        <v>213</v>
      </c>
      <c r="E3125" s="236" t="s">
        <v>19</v>
      </c>
      <c r="F3125" s="237" t="s">
        <v>3474</v>
      </c>
      <c r="G3125" s="234"/>
      <c r="H3125" s="238">
        <v>9.6039999999999992</v>
      </c>
      <c r="I3125" s="239"/>
      <c r="J3125" s="234"/>
      <c r="K3125" s="234"/>
      <c r="L3125" s="240"/>
      <c r="M3125" s="241"/>
      <c r="N3125" s="242"/>
      <c r="O3125" s="242"/>
      <c r="P3125" s="242"/>
      <c r="Q3125" s="242"/>
      <c r="R3125" s="242"/>
      <c r="S3125" s="242"/>
      <c r="T3125" s="243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44" t="s">
        <v>213</v>
      </c>
      <c r="AU3125" s="244" t="s">
        <v>86</v>
      </c>
      <c r="AV3125" s="13" t="s">
        <v>86</v>
      </c>
      <c r="AW3125" s="13" t="s">
        <v>35</v>
      </c>
      <c r="AX3125" s="13" t="s">
        <v>73</v>
      </c>
      <c r="AY3125" s="244" t="s">
        <v>202</v>
      </c>
    </row>
    <row r="3126" s="13" customFormat="1">
      <c r="A3126" s="13"/>
      <c r="B3126" s="233"/>
      <c r="C3126" s="234"/>
      <c r="D3126" s="235" t="s">
        <v>213</v>
      </c>
      <c r="E3126" s="236" t="s">
        <v>19</v>
      </c>
      <c r="F3126" s="237" t="s">
        <v>2451</v>
      </c>
      <c r="G3126" s="234"/>
      <c r="H3126" s="238">
        <v>-1.47</v>
      </c>
      <c r="I3126" s="239"/>
      <c r="J3126" s="234"/>
      <c r="K3126" s="234"/>
      <c r="L3126" s="240"/>
      <c r="M3126" s="241"/>
      <c r="N3126" s="242"/>
      <c r="O3126" s="242"/>
      <c r="P3126" s="242"/>
      <c r="Q3126" s="242"/>
      <c r="R3126" s="242"/>
      <c r="S3126" s="242"/>
      <c r="T3126" s="24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44" t="s">
        <v>213</v>
      </c>
      <c r="AU3126" s="244" t="s">
        <v>86</v>
      </c>
      <c r="AV3126" s="13" t="s">
        <v>86</v>
      </c>
      <c r="AW3126" s="13" t="s">
        <v>35</v>
      </c>
      <c r="AX3126" s="13" t="s">
        <v>73</v>
      </c>
      <c r="AY3126" s="244" t="s">
        <v>202</v>
      </c>
    </row>
    <row r="3127" s="15" customFormat="1">
      <c r="A3127" s="15"/>
      <c r="B3127" s="259"/>
      <c r="C3127" s="260"/>
      <c r="D3127" s="235" t="s">
        <v>213</v>
      </c>
      <c r="E3127" s="261" t="s">
        <v>19</v>
      </c>
      <c r="F3127" s="262" t="s">
        <v>2730</v>
      </c>
      <c r="G3127" s="260"/>
      <c r="H3127" s="261" t="s">
        <v>19</v>
      </c>
      <c r="I3127" s="263"/>
      <c r="J3127" s="260"/>
      <c r="K3127" s="260"/>
      <c r="L3127" s="264"/>
      <c r="M3127" s="265"/>
      <c r="N3127" s="266"/>
      <c r="O3127" s="266"/>
      <c r="P3127" s="266"/>
      <c r="Q3127" s="266"/>
      <c r="R3127" s="266"/>
      <c r="S3127" s="266"/>
      <c r="T3127" s="267"/>
      <c r="U3127" s="15"/>
      <c r="V3127" s="15"/>
      <c r="W3127" s="15"/>
      <c r="X3127" s="15"/>
      <c r="Y3127" s="15"/>
      <c r="Z3127" s="15"/>
      <c r="AA3127" s="15"/>
      <c r="AB3127" s="15"/>
      <c r="AC3127" s="15"/>
      <c r="AD3127" s="15"/>
      <c r="AE3127" s="15"/>
      <c r="AT3127" s="268" t="s">
        <v>213</v>
      </c>
      <c r="AU3127" s="268" t="s">
        <v>86</v>
      </c>
      <c r="AV3127" s="15" t="s">
        <v>80</v>
      </c>
      <c r="AW3127" s="15" t="s">
        <v>35</v>
      </c>
      <c r="AX3127" s="15" t="s">
        <v>73</v>
      </c>
      <c r="AY3127" s="268" t="s">
        <v>202</v>
      </c>
    </row>
    <row r="3128" s="13" customFormat="1">
      <c r="A3128" s="13"/>
      <c r="B3128" s="233"/>
      <c r="C3128" s="234"/>
      <c r="D3128" s="235" t="s">
        <v>213</v>
      </c>
      <c r="E3128" s="236" t="s">
        <v>19</v>
      </c>
      <c r="F3128" s="237" t="s">
        <v>3475</v>
      </c>
      <c r="G3128" s="234"/>
      <c r="H3128" s="238">
        <v>11.465999999999999</v>
      </c>
      <c r="I3128" s="239"/>
      <c r="J3128" s="234"/>
      <c r="K3128" s="234"/>
      <c r="L3128" s="240"/>
      <c r="M3128" s="241"/>
      <c r="N3128" s="242"/>
      <c r="O3128" s="242"/>
      <c r="P3128" s="242"/>
      <c r="Q3128" s="242"/>
      <c r="R3128" s="242"/>
      <c r="S3128" s="242"/>
      <c r="T3128" s="243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44" t="s">
        <v>213</v>
      </c>
      <c r="AU3128" s="244" t="s">
        <v>86</v>
      </c>
      <c r="AV3128" s="13" t="s">
        <v>86</v>
      </c>
      <c r="AW3128" s="13" t="s">
        <v>35</v>
      </c>
      <c r="AX3128" s="13" t="s">
        <v>73</v>
      </c>
      <c r="AY3128" s="244" t="s">
        <v>202</v>
      </c>
    </row>
    <row r="3129" s="13" customFormat="1">
      <c r="A3129" s="13"/>
      <c r="B3129" s="233"/>
      <c r="C3129" s="234"/>
      <c r="D3129" s="235" t="s">
        <v>213</v>
      </c>
      <c r="E3129" s="236" t="s">
        <v>19</v>
      </c>
      <c r="F3129" s="237" t="s">
        <v>2469</v>
      </c>
      <c r="G3129" s="234"/>
      <c r="H3129" s="238">
        <v>-2.9399999999999999</v>
      </c>
      <c r="I3129" s="239"/>
      <c r="J3129" s="234"/>
      <c r="K3129" s="234"/>
      <c r="L3129" s="240"/>
      <c r="M3129" s="241"/>
      <c r="N3129" s="242"/>
      <c r="O3129" s="242"/>
      <c r="P3129" s="242"/>
      <c r="Q3129" s="242"/>
      <c r="R3129" s="242"/>
      <c r="S3129" s="242"/>
      <c r="T3129" s="243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44" t="s">
        <v>213</v>
      </c>
      <c r="AU3129" s="244" t="s">
        <v>86</v>
      </c>
      <c r="AV3129" s="13" t="s">
        <v>86</v>
      </c>
      <c r="AW3129" s="13" t="s">
        <v>35</v>
      </c>
      <c r="AX3129" s="13" t="s">
        <v>73</v>
      </c>
      <c r="AY3129" s="244" t="s">
        <v>202</v>
      </c>
    </row>
    <row r="3130" s="15" customFormat="1">
      <c r="A3130" s="15"/>
      <c r="B3130" s="259"/>
      <c r="C3130" s="260"/>
      <c r="D3130" s="235" t="s">
        <v>213</v>
      </c>
      <c r="E3130" s="261" t="s">
        <v>19</v>
      </c>
      <c r="F3130" s="262" t="s">
        <v>2732</v>
      </c>
      <c r="G3130" s="260"/>
      <c r="H3130" s="261" t="s">
        <v>19</v>
      </c>
      <c r="I3130" s="263"/>
      <c r="J3130" s="260"/>
      <c r="K3130" s="260"/>
      <c r="L3130" s="264"/>
      <c r="M3130" s="265"/>
      <c r="N3130" s="266"/>
      <c r="O3130" s="266"/>
      <c r="P3130" s="266"/>
      <c r="Q3130" s="266"/>
      <c r="R3130" s="266"/>
      <c r="S3130" s="266"/>
      <c r="T3130" s="267"/>
      <c r="U3130" s="15"/>
      <c r="V3130" s="15"/>
      <c r="W3130" s="15"/>
      <c r="X3130" s="15"/>
      <c r="Y3130" s="15"/>
      <c r="Z3130" s="15"/>
      <c r="AA3130" s="15"/>
      <c r="AB3130" s="15"/>
      <c r="AC3130" s="15"/>
      <c r="AD3130" s="15"/>
      <c r="AE3130" s="15"/>
      <c r="AT3130" s="268" t="s">
        <v>213</v>
      </c>
      <c r="AU3130" s="268" t="s">
        <v>86</v>
      </c>
      <c r="AV3130" s="15" t="s">
        <v>80</v>
      </c>
      <c r="AW3130" s="15" t="s">
        <v>35</v>
      </c>
      <c r="AX3130" s="15" t="s">
        <v>73</v>
      </c>
      <c r="AY3130" s="268" t="s">
        <v>202</v>
      </c>
    </row>
    <row r="3131" s="13" customFormat="1">
      <c r="A3131" s="13"/>
      <c r="B3131" s="233"/>
      <c r="C3131" s="234"/>
      <c r="D3131" s="235" t="s">
        <v>213</v>
      </c>
      <c r="E3131" s="236" t="s">
        <v>19</v>
      </c>
      <c r="F3131" s="237" t="s">
        <v>3476</v>
      </c>
      <c r="G3131" s="234"/>
      <c r="H3131" s="238">
        <v>10.324</v>
      </c>
      <c r="I3131" s="239"/>
      <c r="J3131" s="234"/>
      <c r="K3131" s="234"/>
      <c r="L3131" s="240"/>
      <c r="M3131" s="241"/>
      <c r="N3131" s="242"/>
      <c r="O3131" s="242"/>
      <c r="P3131" s="242"/>
      <c r="Q3131" s="242"/>
      <c r="R3131" s="242"/>
      <c r="S3131" s="242"/>
      <c r="T3131" s="243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4" t="s">
        <v>213</v>
      </c>
      <c r="AU3131" s="244" t="s">
        <v>86</v>
      </c>
      <c r="AV3131" s="13" t="s">
        <v>86</v>
      </c>
      <c r="AW3131" s="13" t="s">
        <v>35</v>
      </c>
      <c r="AX3131" s="13" t="s">
        <v>73</v>
      </c>
      <c r="AY3131" s="244" t="s">
        <v>202</v>
      </c>
    </row>
    <row r="3132" s="13" customFormat="1">
      <c r="A3132" s="13"/>
      <c r="B3132" s="233"/>
      <c r="C3132" s="234"/>
      <c r="D3132" s="235" t="s">
        <v>213</v>
      </c>
      <c r="E3132" s="236" t="s">
        <v>19</v>
      </c>
      <c r="F3132" s="237" t="s">
        <v>2451</v>
      </c>
      <c r="G3132" s="234"/>
      <c r="H3132" s="238">
        <v>-1.47</v>
      </c>
      <c r="I3132" s="239"/>
      <c r="J3132" s="234"/>
      <c r="K3132" s="234"/>
      <c r="L3132" s="240"/>
      <c r="M3132" s="241"/>
      <c r="N3132" s="242"/>
      <c r="O3132" s="242"/>
      <c r="P3132" s="242"/>
      <c r="Q3132" s="242"/>
      <c r="R3132" s="242"/>
      <c r="S3132" s="242"/>
      <c r="T3132" s="243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T3132" s="244" t="s">
        <v>213</v>
      </c>
      <c r="AU3132" s="244" t="s">
        <v>86</v>
      </c>
      <c r="AV3132" s="13" t="s">
        <v>86</v>
      </c>
      <c r="AW3132" s="13" t="s">
        <v>35</v>
      </c>
      <c r="AX3132" s="13" t="s">
        <v>73</v>
      </c>
      <c r="AY3132" s="244" t="s">
        <v>202</v>
      </c>
    </row>
    <row r="3133" s="15" customFormat="1">
      <c r="A3133" s="15"/>
      <c r="B3133" s="259"/>
      <c r="C3133" s="260"/>
      <c r="D3133" s="235" t="s">
        <v>213</v>
      </c>
      <c r="E3133" s="261" t="s">
        <v>19</v>
      </c>
      <c r="F3133" s="262" t="s">
        <v>2741</v>
      </c>
      <c r="G3133" s="260"/>
      <c r="H3133" s="261" t="s">
        <v>19</v>
      </c>
      <c r="I3133" s="263"/>
      <c r="J3133" s="260"/>
      <c r="K3133" s="260"/>
      <c r="L3133" s="264"/>
      <c r="M3133" s="265"/>
      <c r="N3133" s="266"/>
      <c r="O3133" s="266"/>
      <c r="P3133" s="266"/>
      <c r="Q3133" s="266"/>
      <c r="R3133" s="266"/>
      <c r="S3133" s="266"/>
      <c r="T3133" s="267"/>
      <c r="U3133" s="15"/>
      <c r="V3133" s="15"/>
      <c r="W3133" s="15"/>
      <c r="X3133" s="15"/>
      <c r="Y3133" s="15"/>
      <c r="Z3133" s="15"/>
      <c r="AA3133" s="15"/>
      <c r="AB3133" s="15"/>
      <c r="AC3133" s="15"/>
      <c r="AD3133" s="15"/>
      <c r="AE3133" s="15"/>
      <c r="AT3133" s="268" t="s">
        <v>213</v>
      </c>
      <c r="AU3133" s="268" t="s">
        <v>86</v>
      </c>
      <c r="AV3133" s="15" t="s">
        <v>80</v>
      </c>
      <c r="AW3133" s="15" t="s">
        <v>35</v>
      </c>
      <c r="AX3133" s="15" t="s">
        <v>73</v>
      </c>
      <c r="AY3133" s="268" t="s">
        <v>202</v>
      </c>
    </row>
    <row r="3134" s="13" customFormat="1">
      <c r="A3134" s="13"/>
      <c r="B3134" s="233"/>
      <c r="C3134" s="234"/>
      <c r="D3134" s="235" t="s">
        <v>213</v>
      </c>
      <c r="E3134" s="236" t="s">
        <v>19</v>
      </c>
      <c r="F3134" s="237" t="s">
        <v>3477</v>
      </c>
      <c r="G3134" s="234"/>
      <c r="H3134" s="238">
        <v>6.5780000000000003</v>
      </c>
      <c r="I3134" s="239"/>
      <c r="J3134" s="234"/>
      <c r="K3134" s="234"/>
      <c r="L3134" s="240"/>
      <c r="M3134" s="241"/>
      <c r="N3134" s="242"/>
      <c r="O3134" s="242"/>
      <c r="P3134" s="242"/>
      <c r="Q3134" s="242"/>
      <c r="R3134" s="242"/>
      <c r="S3134" s="242"/>
      <c r="T3134" s="243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4" t="s">
        <v>213</v>
      </c>
      <c r="AU3134" s="244" t="s">
        <v>86</v>
      </c>
      <c r="AV3134" s="13" t="s">
        <v>86</v>
      </c>
      <c r="AW3134" s="13" t="s">
        <v>35</v>
      </c>
      <c r="AX3134" s="13" t="s">
        <v>73</v>
      </c>
      <c r="AY3134" s="244" t="s">
        <v>202</v>
      </c>
    </row>
    <row r="3135" s="13" customFormat="1">
      <c r="A3135" s="13"/>
      <c r="B3135" s="233"/>
      <c r="C3135" s="234"/>
      <c r="D3135" s="235" t="s">
        <v>213</v>
      </c>
      <c r="E3135" s="236" t="s">
        <v>19</v>
      </c>
      <c r="F3135" s="237" t="s">
        <v>3478</v>
      </c>
      <c r="G3135" s="234"/>
      <c r="H3135" s="238">
        <v>-1.3049999999999999</v>
      </c>
      <c r="I3135" s="239"/>
      <c r="J3135" s="234"/>
      <c r="K3135" s="234"/>
      <c r="L3135" s="240"/>
      <c r="M3135" s="241"/>
      <c r="N3135" s="242"/>
      <c r="O3135" s="242"/>
      <c r="P3135" s="242"/>
      <c r="Q3135" s="242"/>
      <c r="R3135" s="242"/>
      <c r="S3135" s="242"/>
      <c r="T3135" s="243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T3135" s="244" t="s">
        <v>213</v>
      </c>
      <c r="AU3135" s="244" t="s">
        <v>86</v>
      </c>
      <c r="AV3135" s="13" t="s">
        <v>86</v>
      </c>
      <c r="AW3135" s="13" t="s">
        <v>35</v>
      </c>
      <c r="AX3135" s="13" t="s">
        <v>73</v>
      </c>
      <c r="AY3135" s="244" t="s">
        <v>202</v>
      </c>
    </row>
    <row r="3136" s="13" customFormat="1">
      <c r="A3136" s="13"/>
      <c r="B3136" s="233"/>
      <c r="C3136" s="234"/>
      <c r="D3136" s="235" t="s">
        <v>213</v>
      </c>
      <c r="E3136" s="236" t="s">
        <v>19</v>
      </c>
      <c r="F3136" s="237" t="s">
        <v>3479</v>
      </c>
      <c r="G3136" s="234"/>
      <c r="H3136" s="238">
        <v>8.0779999999999994</v>
      </c>
      <c r="I3136" s="239"/>
      <c r="J3136" s="234"/>
      <c r="K3136" s="234"/>
      <c r="L3136" s="240"/>
      <c r="M3136" s="241"/>
      <c r="N3136" s="242"/>
      <c r="O3136" s="242"/>
      <c r="P3136" s="242"/>
      <c r="Q3136" s="242"/>
      <c r="R3136" s="242"/>
      <c r="S3136" s="242"/>
      <c r="T3136" s="243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44" t="s">
        <v>213</v>
      </c>
      <c r="AU3136" s="244" t="s">
        <v>86</v>
      </c>
      <c r="AV3136" s="13" t="s">
        <v>86</v>
      </c>
      <c r="AW3136" s="13" t="s">
        <v>35</v>
      </c>
      <c r="AX3136" s="13" t="s">
        <v>73</v>
      </c>
      <c r="AY3136" s="244" t="s">
        <v>202</v>
      </c>
    </row>
    <row r="3137" s="15" customFormat="1">
      <c r="A3137" s="15"/>
      <c r="B3137" s="259"/>
      <c r="C3137" s="260"/>
      <c r="D3137" s="235" t="s">
        <v>213</v>
      </c>
      <c r="E3137" s="261" t="s">
        <v>19</v>
      </c>
      <c r="F3137" s="262" t="s">
        <v>2746</v>
      </c>
      <c r="G3137" s="260"/>
      <c r="H3137" s="261" t="s">
        <v>19</v>
      </c>
      <c r="I3137" s="263"/>
      <c r="J3137" s="260"/>
      <c r="K3137" s="260"/>
      <c r="L3137" s="264"/>
      <c r="M3137" s="265"/>
      <c r="N3137" s="266"/>
      <c r="O3137" s="266"/>
      <c r="P3137" s="266"/>
      <c r="Q3137" s="266"/>
      <c r="R3137" s="266"/>
      <c r="S3137" s="266"/>
      <c r="T3137" s="267"/>
      <c r="U3137" s="15"/>
      <c r="V3137" s="15"/>
      <c r="W3137" s="15"/>
      <c r="X3137" s="15"/>
      <c r="Y3137" s="15"/>
      <c r="Z3137" s="15"/>
      <c r="AA3137" s="15"/>
      <c r="AB3137" s="15"/>
      <c r="AC3137" s="15"/>
      <c r="AD3137" s="15"/>
      <c r="AE3137" s="15"/>
      <c r="AT3137" s="268" t="s">
        <v>213</v>
      </c>
      <c r="AU3137" s="268" t="s">
        <v>86</v>
      </c>
      <c r="AV3137" s="15" t="s">
        <v>80</v>
      </c>
      <c r="AW3137" s="15" t="s">
        <v>35</v>
      </c>
      <c r="AX3137" s="15" t="s">
        <v>73</v>
      </c>
      <c r="AY3137" s="268" t="s">
        <v>202</v>
      </c>
    </row>
    <row r="3138" s="13" customFormat="1">
      <c r="A3138" s="13"/>
      <c r="B3138" s="233"/>
      <c r="C3138" s="234"/>
      <c r="D3138" s="235" t="s">
        <v>213</v>
      </c>
      <c r="E3138" s="236" t="s">
        <v>19</v>
      </c>
      <c r="F3138" s="237" t="s">
        <v>3480</v>
      </c>
      <c r="G3138" s="234"/>
      <c r="H3138" s="238">
        <v>28.399999999999999</v>
      </c>
      <c r="I3138" s="239"/>
      <c r="J3138" s="234"/>
      <c r="K3138" s="234"/>
      <c r="L3138" s="240"/>
      <c r="M3138" s="241"/>
      <c r="N3138" s="242"/>
      <c r="O3138" s="242"/>
      <c r="P3138" s="242"/>
      <c r="Q3138" s="242"/>
      <c r="R3138" s="242"/>
      <c r="S3138" s="242"/>
      <c r="T3138" s="243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44" t="s">
        <v>213</v>
      </c>
      <c r="AU3138" s="244" t="s">
        <v>86</v>
      </c>
      <c r="AV3138" s="13" t="s">
        <v>86</v>
      </c>
      <c r="AW3138" s="13" t="s">
        <v>35</v>
      </c>
      <c r="AX3138" s="13" t="s">
        <v>73</v>
      </c>
      <c r="AY3138" s="244" t="s">
        <v>202</v>
      </c>
    </row>
    <row r="3139" s="13" customFormat="1">
      <c r="A3139" s="13"/>
      <c r="B3139" s="233"/>
      <c r="C3139" s="234"/>
      <c r="D3139" s="235" t="s">
        <v>213</v>
      </c>
      <c r="E3139" s="236" t="s">
        <v>19</v>
      </c>
      <c r="F3139" s="237" t="s">
        <v>2749</v>
      </c>
      <c r="G3139" s="234"/>
      <c r="H3139" s="238">
        <v>-2.8130000000000002</v>
      </c>
      <c r="I3139" s="239"/>
      <c r="J3139" s="234"/>
      <c r="K3139" s="234"/>
      <c r="L3139" s="240"/>
      <c r="M3139" s="241"/>
      <c r="N3139" s="242"/>
      <c r="O3139" s="242"/>
      <c r="P3139" s="242"/>
      <c r="Q3139" s="242"/>
      <c r="R3139" s="242"/>
      <c r="S3139" s="242"/>
      <c r="T3139" s="243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4" t="s">
        <v>213</v>
      </c>
      <c r="AU3139" s="244" t="s">
        <v>86</v>
      </c>
      <c r="AV3139" s="13" t="s">
        <v>86</v>
      </c>
      <c r="AW3139" s="13" t="s">
        <v>35</v>
      </c>
      <c r="AX3139" s="13" t="s">
        <v>73</v>
      </c>
      <c r="AY3139" s="244" t="s">
        <v>202</v>
      </c>
    </row>
    <row r="3140" s="15" customFormat="1">
      <c r="A3140" s="15"/>
      <c r="B3140" s="259"/>
      <c r="C3140" s="260"/>
      <c r="D3140" s="235" t="s">
        <v>213</v>
      </c>
      <c r="E3140" s="261" t="s">
        <v>19</v>
      </c>
      <c r="F3140" s="262" t="s">
        <v>2750</v>
      </c>
      <c r="G3140" s="260"/>
      <c r="H3140" s="261" t="s">
        <v>19</v>
      </c>
      <c r="I3140" s="263"/>
      <c r="J3140" s="260"/>
      <c r="K3140" s="260"/>
      <c r="L3140" s="264"/>
      <c r="M3140" s="265"/>
      <c r="N3140" s="266"/>
      <c r="O3140" s="266"/>
      <c r="P3140" s="266"/>
      <c r="Q3140" s="266"/>
      <c r="R3140" s="266"/>
      <c r="S3140" s="266"/>
      <c r="T3140" s="267"/>
      <c r="U3140" s="15"/>
      <c r="V3140" s="15"/>
      <c r="W3140" s="15"/>
      <c r="X3140" s="15"/>
      <c r="Y3140" s="15"/>
      <c r="Z3140" s="15"/>
      <c r="AA3140" s="15"/>
      <c r="AB3140" s="15"/>
      <c r="AC3140" s="15"/>
      <c r="AD3140" s="15"/>
      <c r="AE3140" s="15"/>
      <c r="AT3140" s="268" t="s">
        <v>213</v>
      </c>
      <c r="AU3140" s="268" t="s">
        <v>86</v>
      </c>
      <c r="AV3140" s="15" t="s">
        <v>80</v>
      </c>
      <c r="AW3140" s="15" t="s">
        <v>35</v>
      </c>
      <c r="AX3140" s="15" t="s">
        <v>73</v>
      </c>
      <c r="AY3140" s="268" t="s">
        <v>202</v>
      </c>
    </row>
    <row r="3141" s="13" customFormat="1">
      <c r="A3141" s="13"/>
      <c r="B3141" s="233"/>
      <c r="C3141" s="234"/>
      <c r="D3141" s="235" t="s">
        <v>213</v>
      </c>
      <c r="E3141" s="236" t="s">
        <v>19</v>
      </c>
      <c r="F3141" s="237" t="s">
        <v>3481</v>
      </c>
      <c r="G3141" s="234"/>
      <c r="H3141" s="238">
        <v>15.663</v>
      </c>
      <c r="I3141" s="239"/>
      <c r="J3141" s="234"/>
      <c r="K3141" s="234"/>
      <c r="L3141" s="240"/>
      <c r="M3141" s="241"/>
      <c r="N3141" s="242"/>
      <c r="O3141" s="242"/>
      <c r="P3141" s="242"/>
      <c r="Q3141" s="242"/>
      <c r="R3141" s="242"/>
      <c r="S3141" s="242"/>
      <c r="T3141" s="243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T3141" s="244" t="s">
        <v>213</v>
      </c>
      <c r="AU3141" s="244" t="s">
        <v>86</v>
      </c>
      <c r="AV3141" s="13" t="s">
        <v>86</v>
      </c>
      <c r="AW3141" s="13" t="s">
        <v>35</v>
      </c>
      <c r="AX3141" s="13" t="s">
        <v>73</v>
      </c>
      <c r="AY3141" s="244" t="s">
        <v>202</v>
      </c>
    </row>
    <row r="3142" s="15" customFormat="1">
      <c r="A3142" s="15"/>
      <c r="B3142" s="259"/>
      <c r="C3142" s="260"/>
      <c r="D3142" s="235" t="s">
        <v>213</v>
      </c>
      <c r="E3142" s="261" t="s">
        <v>19</v>
      </c>
      <c r="F3142" s="262" t="s">
        <v>2756</v>
      </c>
      <c r="G3142" s="260"/>
      <c r="H3142" s="261" t="s">
        <v>19</v>
      </c>
      <c r="I3142" s="263"/>
      <c r="J3142" s="260"/>
      <c r="K3142" s="260"/>
      <c r="L3142" s="264"/>
      <c r="M3142" s="265"/>
      <c r="N3142" s="266"/>
      <c r="O3142" s="266"/>
      <c r="P3142" s="266"/>
      <c r="Q3142" s="266"/>
      <c r="R3142" s="266"/>
      <c r="S3142" s="266"/>
      <c r="T3142" s="267"/>
      <c r="U3142" s="15"/>
      <c r="V3142" s="15"/>
      <c r="W3142" s="15"/>
      <c r="X3142" s="15"/>
      <c r="Y3142" s="15"/>
      <c r="Z3142" s="15"/>
      <c r="AA3142" s="15"/>
      <c r="AB3142" s="15"/>
      <c r="AC3142" s="15"/>
      <c r="AD3142" s="15"/>
      <c r="AE3142" s="15"/>
      <c r="AT3142" s="268" t="s">
        <v>213</v>
      </c>
      <c r="AU3142" s="268" t="s">
        <v>86</v>
      </c>
      <c r="AV3142" s="15" t="s">
        <v>80</v>
      </c>
      <c r="AW3142" s="15" t="s">
        <v>35</v>
      </c>
      <c r="AX3142" s="15" t="s">
        <v>73</v>
      </c>
      <c r="AY3142" s="268" t="s">
        <v>202</v>
      </c>
    </row>
    <row r="3143" s="13" customFormat="1">
      <c r="A3143" s="13"/>
      <c r="B3143" s="233"/>
      <c r="C3143" s="234"/>
      <c r="D3143" s="235" t="s">
        <v>213</v>
      </c>
      <c r="E3143" s="236" t="s">
        <v>19</v>
      </c>
      <c r="F3143" s="237" t="s">
        <v>3482</v>
      </c>
      <c r="G3143" s="234"/>
      <c r="H3143" s="238">
        <v>26.206</v>
      </c>
      <c r="I3143" s="239"/>
      <c r="J3143" s="234"/>
      <c r="K3143" s="234"/>
      <c r="L3143" s="240"/>
      <c r="M3143" s="241"/>
      <c r="N3143" s="242"/>
      <c r="O3143" s="242"/>
      <c r="P3143" s="242"/>
      <c r="Q3143" s="242"/>
      <c r="R3143" s="242"/>
      <c r="S3143" s="242"/>
      <c r="T3143" s="243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4" t="s">
        <v>213</v>
      </c>
      <c r="AU3143" s="244" t="s">
        <v>86</v>
      </c>
      <c r="AV3143" s="13" t="s">
        <v>86</v>
      </c>
      <c r="AW3143" s="13" t="s">
        <v>35</v>
      </c>
      <c r="AX3143" s="13" t="s">
        <v>73</v>
      </c>
      <c r="AY3143" s="244" t="s">
        <v>202</v>
      </c>
    </row>
    <row r="3144" s="13" customFormat="1">
      <c r="A3144" s="13"/>
      <c r="B3144" s="233"/>
      <c r="C3144" s="234"/>
      <c r="D3144" s="235" t="s">
        <v>213</v>
      </c>
      <c r="E3144" s="236" t="s">
        <v>19</v>
      </c>
      <c r="F3144" s="237" t="s">
        <v>2758</v>
      </c>
      <c r="G3144" s="234"/>
      <c r="H3144" s="238">
        <v>-5.1230000000000002</v>
      </c>
      <c r="I3144" s="239"/>
      <c r="J3144" s="234"/>
      <c r="K3144" s="234"/>
      <c r="L3144" s="240"/>
      <c r="M3144" s="241"/>
      <c r="N3144" s="242"/>
      <c r="O3144" s="242"/>
      <c r="P3144" s="242"/>
      <c r="Q3144" s="242"/>
      <c r="R3144" s="242"/>
      <c r="S3144" s="242"/>
      <c r="T3144" s="243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44" t="s">
        <v>213</v>
      </c>
      <c r="AU3144" s="244" t="s">
        <v>86</v>
      </c>
      <c r="AV3144" s="13" t="s">
        <v>86</v>
      </c>
      <c r="AW3144" s="13" t="s">
        <v>35</v>
      </c>
      <c r="AX3144" s="13" t="s">
        <v>73</v>
      </c>
      <c r="AY3144" s="244" t="s">
        <v>202</v>
      </c>
    </row>
    <row r="3145" s="15" customFormat="1">
      <c r="A3145" s="15"/>
      <c r="B3145" s="259"/>
      <c r="C3145" s="260"/>
      <c r="D3145" s="235" t="s">
        <v>213</v>
      </c>
      <c r="E3145" s="261" t="s">
        <v>19</v>
      </c>
      <c r="F3145" s="262" t="s">
        <v>2763</v>
      </c>
      <c r="G3145" s="260"/>
      <c r="H3145" s="261" t="s">
        <v>19</v>
      </c>
      <c r="I3145" s="263"/>
      <c r="J3145" s="260"/>
      <c r="K3145" s="260"/>
      <c r="L3145" s="264"/>
      <c r="M3145" s="265"/>
      <c r="N3145" s="266"/>
      <c r="O3145" s="266"/>
      <c r="P3145" s="266"/>
      <c r="Q3145" s="266"/>
      <c r="R3145" s="266"/>
      <c r="S3145" s="266"/>
      <c r="T3145" s="267"/>
      <c r="U3145" s="15"/>
      <c r="V3145" s="15"/>
      <c r="W3145" s="15"/>
      <c r="X3145" s="15"/>
      <c r="Y3145" s="15"/>
      <c r="Z3145" s="15"/>
      <c r="AA3145" s="15"/>
      <c r="AB3145" s="15"/>
      <c r="AC3145" s="15"/>
      <c r="AD3145" s="15"/>
      <c r="AE3145" s="15"/>
      <c r="AT3145" s="268" t="s">
        <v>213</v>
      </c>
      <c r="AU3145" s="268" t="s">
        <v>86</v>
      </c>
      <c r="AV3145" s="15" t="s">
        <v>80</v>
      </c>
      <c r="AW3145" s="15" t="s">
        <v>35</v>
      </c>
      <c r="AX3145" s="15" t="s">
        <v>73</v>
      </c>
      <c r="AY3145" s="268" t="s">
        <v>202</v>
      </c>
    </row>
    <row r="3146" s="13" customFormat="1">
      <c r="A3146" s="13"/>
      <c r="B3146" s="233"/>
      <c r="C3146" s="234"/>
      <c r="D3146" s="235" t="s">
        <v>213</v>
      </c>
      <c r="E3146" s="236" t="s">
        <v>19</v>
      </c>
      <c r="F3146" s="237" t="s">
        <v>3462</v>
      </c>
      <c r="G3146" s="234"/>
      <c r="H3146" s="238">
        <v>24.378</v>
      </c>
      <c r="I3146" s="239"/>
      <c r="J3146" s="234"/>
      <c r="K3146" s="234"/>
      <c r="L3146" s="240"/>
      <c r="M3146" s="241"/>
      <c r="N3146" s="242"/>
      <c r="O3146" s="242"/>
      <c r="P3146" s="242"/>
      <c r="Q3146" s="242"/>
      <c r="R3146" s="242"/>
      <c r="S3146" s="242"/>
      <c r="T3146" s="243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44" t="s">
        <v>213</v>
      </c>
      <c r="AU3146" s="244" t="s">
        <v>86</v>
      </c>
      <c r="AV3146" s="13" t="s">
        <v>86</v>
      </c>
      <c r="AW3146" s="13" t="s">
        <v>35</v>
      </c>
      <c r="AX3146" s="13" t="s">
        <v>73</v>
      </c>
      <c r="AY3146" s="244" t="s">
        <v>202</v>
      </c>
    </row>
    <row r="3147" s="13" customFormat="1">
      <c r="A3147" s="13"/>
      <c r="B3147" s="233"/>
      <c r="C3147" s="234"/>
      <c r="D3147" s="235" t="s">
        <v>213</v>
      </c>
      <c r="E3147" s="236" t="s">
        <v>19</v>
      </c>
      <c r="F3147" s="237" t="s">
        <v>2764</v>
      </c>
      <c r="G3147" s="234"/>
      <c r="H3147" s="238">
        <v>-4.6200000000000001</v>
      </c>
      <c r="I3147" s="239"/>
      <c r="J3147" s="234"/>
      <c r="K3147" s="234"/>
      <c r="L3147" s="240"/>
      <c r="M3147" s="241"/>
      <c r="N3147" s="242"/>
      <c r="O3147" s="242"/>
      <c r="P3147" s="242"/>
      <c r="Q3147" s="242"/>
      <c r="R3147" s="242"/>
      <c r="S3147" s="242"/>
      <c r="T3147" s="243"/>
      <c r="U3147" s="13"/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T3147" s="244" t="s">
        <v>213</v>
      </c>
      <c r="AU3147" s="244" t="s">
        <v>86</v>
      </c>
      <c r="AV3147" s="13" t="s">
        <v>86</v>
      </c>
      <c r="AW3147" s="13" t="s">
        <v>35</v>
      </c>
      <c r="AX3147" s="13" t="s">
        <v>73</v>
      </c>
      <c r="AY3147" s="244" t="s">
        <v>202</v>
      </c>
    </row>
    <row r="3148" s="15" customFormat="1">
      <c r="A3148" s="15"/>
      <c r="B3148" s="259"/>
      <c r="C3148" s="260"/>
      <c r="D3148" s="235" t="s">
        <v>213</v>
      </c>
      <c r="E3148" s="261" t="s">
        <v>19</v>
      </c>
      <c r="F3148" s="262" t="s">
        <v>2769</v>
      </c>
      <c r="G3148" s="260"/>
      <c r="H3148" s="261" t="s">
        <v>19</v>
      </c>
      <c r="I3148" s="263"/>
      <c r="J3148" s="260"/>
      <c r="K3148" s="260"/>
      <c r="L3148" s="264"/>
      <c r="M3148" s="265"/>
      <c r="N3148" s="266"/>
      <c r="O3148" s="266"/>
      <c r="P3148" s="266"/>
      <c r="Q3148" s="266"/>
      <c r="R3148" s="266"/>
      <c r="S3148" s="266"/>
      <c r="T3148" s="267"/>
      <c r="U3148" s="15"/>
      <c r="V3148" s="15"/>
      <c r="W3148" s="15"/>
      <c r="X3148" s="15"/>
      <c r="Y3148" s="15"/>
      <c r="Z3148" s="15"/>
      <c r="AA3148" s="15"/>
      <c r="AB3148" s="15"/>
      <c r="AC3148" s="15"/>
      <c r="AD3148" s="15"/>
      <c r="AE3148" s="15"/>
      <c r="AT3148" s="268" t="s">
        <v>213</v>
      </c>
      <c r="AU3148" s="268" t="s">
        <v>86</v>
      </c>
      <c r="AV3148" s="15" t="s">
        <v>80</v>
      </c>
      <c r="AW3148" s="15" t="s">
        <v>35</v>
      </c>
      <c r="AX3148" s="15" t="s">
        <v>73</v>
      </c>
      <c r="AY3148" s="268" t="s">
        <v>202</v>
      </c>
    </row>
    <row r="3149" s="13" customFormat="1">
      <c r="A3149" s="13"/>
      <c r="B3149" s="233"/>
      <c r="C3149" s="234"/>
      <c r="D3149" s="235" t="s">
        <v>213</v>
      </c>
      <c r="E3149" s="236" t="s">
        <v>19</v>
      </c>
      <c r="F3149" s="237" t="s">
        <v>3462</v>
      </c>
      <c r="G3149" s="234"/>
      <c r="H3149" s="238">
        <v>24.378</v>
      </c>
      <c r="I3149" s="239"/>
      <c r="J3149" s="234"/>
      <c r="K3149" s="234"/>
      <c r="L3149" s="240"/>
      <c r="M3149" s="241"/>
      <c r="N3149" s="242"/>
      <c r="O3149" s="242"/>
      <c r="P3149" s="242"/>
      <c r="Q3149" s="242"/>
      <c r="R3149" s="242"/>
      <c r="S3149" s="242"/>
      <c r="T3149" s="24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4" t="s">
        <v>213</v>
      </c>
      <c r="AU3149" s="244" t="s">
        <v>86</v>
      </c>
      <c r="AV3149" s="13" t="s">
        <v>86</v>
      </c>
      <c r="AW3149" s="13" t="s">
        <v>35</v>
      </c>
      <c r="AX3149" s="13" t="s">
        <v>73</v>
      </c>
      <c r="AY3149" s="244" t="s">
        <v>202</v>
      </c>
    </row>
    <row r="3150" s="13" customFormat="1">
      <c r="A3150" s="13"/>
      <c r="B3150" s="233"/>
      <c r="C3150" s="234"/>
      <c r="D3150" s="235" t="s">
        <v>213</v>
      </c>
      <c r="E3150" s="236" t="s">
        <v>19</v>
      </c>
      <c r="F3150" s="237" t="s">
        <v>2764</v>
      </c>
      <c r="G3150" s="234"/>
      <c r="H3150" s="238">
        <v>-4.6200000000000001</v>
      </c>
      <c r="I3150" s="239"/>
      <c r="J3150" s="234"/>
      <c r="K3150" s="234"/>
      <c r="L3150" s="240"/>
      <c r="M3150" s="241"/>
      <c r="N3150" s="242"/>
      <c r="O3150" s="242"/>
      <c r="P3150" s="242"/>
      <c r="Q3150" s="242"/>
      <c r="R3150" s="242"/>
      <c r="S3150" s="242"/>
      <c r="T3150" s="243"/>
      <c r="U3150" s="13"/>
      <c r="V3150" s="13"/>
      <c r="W3150" s="13"/>
      <c r="X3150" s="13"/>
      <c r="Y3150" s="13"/>
      <c r="Z3150" s="13"/>
      <c r="AA3150" s="13"/>
      <c r="AB3150" s="13"/>
      <c r="AC3150" s="13"/>
      <c r="AD3150" s="13"/>
      <c r="AE3150" s="13"/>
      <c r="AT3150" s="244" t="s">
        <v>213</v>
      </c>
      <c r="AU3150" s="244" t="s">
        <v>86</v>
      </c>
      <c r="AV3150" s="13" t="s">
        <v>86</v>
      </c>
      <c r="AW3150" s="13" t="s">
        <v>35</v>
      </c>
      <c r="AX3150" s="13" t="s">
        <v>73</v>
      </c>
      <c r="AY3150" s="244" t="s">
        <v>202</v>
      </c>
    </row>
    <row r="3151" s="15" customFormat="1">
      <c r="A3151" s="15"/>
      <c r="B3151" s="259"/>
      <c r="C3151" s="260"/>
      <c r="D3151" s="235" t="s">
        <v>213</v>
      </c>
      <c r="E3151" s="261" t="s">
        <v>19</v>
      </c>
      <c r="F3151" s="262" t="s">
        <v>2772</v>
      </c>
      <c r="G3151" s="260"/>
      <c r="H3151" s="261" t="s">
        <v>19</v>
      </c>
      <c r="I3151" s="263"/>
      <c r="J3151" s="260"/>
      <c r="K3151" s="260"/>
      <c r="L3151" s="264"/>
      <c r="M3151" s="265"/>
      <c r="N3151" s="266"/>
      <c r="O3151" s="266"/>
      <c r="P3151" s="266"/>
      <c r="Q3151" s="266"/>
      <c r="R3151" s="266"/>
      <c r="S3151" s="266"/>
      <c r="T3151" s="267"/>
      <c r="U3151" s="15"/>
      <c r="V3151" s="15"/>
      <c r="W3151" s="15"/>
      <c r="X3151" s="15"/>
      <c r="Y3151" s="15"/>
      <c r="Z3151" s="15"/>
      <c r="AA3151" s="15"/>
      <c r="AB3151" s="15"/>
      <c r="AC3151" s="15"/>
      <c r="AD3151" s="15"/>
      <c r="AE3151" s="15"/>
      <c r="AT3151" s="268" t="s">
        <v>213</v>
      </c>
      <c r="AU3151" s="268" t="s">
        <v>86</v>
      </c>
      <c r="AV3151" s="15" t="s">
        <v>80</v>
      </c>
      <c r="AW3151" s="15" t="s">
        <v>35</v>
      </c>
      <c r="AX3151" s="15" t="s">
        <v>73</v>
      </c>
      <c r="AY3151" s="268" t="s">
        <v>202</v>
      </c>
    </row>
    <row r="3152" s="13" customFormat="1">
      <c r="A3152" s="13"/>
      <c r="B3152" s="233"/>
      <c r="C3152" s="234"/>
      <c r="D3152" s="235" t="s">
        <v>213</v>
      </c>
      <c r="E3152" s="236" t="s">
        <v>19</v>
      </c>
      <c r="F3152" s="237" t="s">
        <v>3462</v>
      </c>
      <c r="G3152" s="234"/>
      <c r="H3152" s="238">
        <v>24.378</v>
      </c>
      <c r="I3152" s="239"/>
      <c r="J3152" s="234"/>
      <c r="K3152" s="234"/>
      <c r="L3152" s="240"/>
      <c r="M3152" s="241"/>
      <c r="N3152" s="242"/>
      <c r="O3152" s="242"/>
      <c r="P3152" s="242"/>
      <c r="Q3152" s="242"/>
      <c r="R3152" s="242"/>
      <c r="S3152" s="242"/>
      <c r="T3152" s="243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44" t="s">
        <v>213</v>
      </c>
      <c r="AU3152" s="244" t="s">
        <v>86</v>
      </c>
      <c r="AV3152" s="13" t="s">
        <v>86</v>
      </c>
      <c r="AW3152" s="13" t="s">
        <v>35</v>
      </c>
      <c r="AX3152" s="13" t="s">
        <v>73</v>
      </c>
      <c r="AY3152" s="244" t="s">
        <v>202</v>
      </c>
    </row>
    <row r="3153" s="13" customFormat="1">
      <c r="A3153" s="13"/>
      <c r="B3153" s="233"/>
      <c r="C3153" s="234"/>
      <c r="D3153" s="235" t="s">
        <v>213</v>
      </c>
      <c r="E3153" s="236" t="s">
        <v>19</v>
      </c>
      <c r="F3153" s="237" t="s">
        <v>2471</v>
      </c>
      <c r="G3153" s="234"/>
      <c r="H3153" s="238">
        <v>-2.3100000000000001</v>
      </c>
      <c r="I3153" s="239"/>
      <c r="J3153" s="234"/>
      <c r="K3153" s="234"/>
      <c r="L3153" s="240"/>
      <c r="M3153" s="241"/>
      <c r="N3153" s="242"/>
      <c r="O3153" s="242"/>
      <c r="P3153" s="242"/>
      <c r="Q3153" s="242"/>
      <c r="R3153" s="242"/>
      <c r="S3153" s="242"/>
      <c r="T3153" s="24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4" t="s">
        <v>213</v>
      </c>
      <c r="AU3153" s="244" t="s">
        <v>86</v>
      </c>
      <c r="AV3153" s="13" t="s">
        <v>86</v>
      </c>
      <c r="AW3153" s="13" t="s">
        <v>35</v>
      </c>
      <c r="AX3153" s="13" t="s">
        <v>73</v>
      </c>
      <c r="AY3153" s="244" t="s">
        <v>202</v>
      </c>
    </row>
    <row r="3154" s="15" customFormat="1">
      <c r="A3154" s="15"/>
      <c r="B3154" s="259"/>
      <c r="C3154" s="260"/>
      <c r="D3154" s="235" t="s">
        <v>213</v>
      </c>
      <c r="E3154" s="261" t="s">
        <v>19</v>
      </c>
      <c r="F3154" s="262" t="s">
        <v>2775</v>
      </c>
      <c r="G3154" s="260"/>
      <c r="H3154" s="261" t="s">
        <v>19</v>
      </c>
      <c r="I3154" s="263"/>
      <c r="J3154" s="260"/>
      <c r="K3154" s="260"/>
      <c r="L3154" s="264"/>
      <c r="M3154" s="265"/>
      <c r="N3154" s="266"/>
      <c r="O3154" s="266"/>
      <c r="P3154" s="266"/>
      <c r="Q3154" s="266"/>
      <c r="R3154" s="266"/>
      <c r="S3154" s="266"/>
      <c r="T3154" s="267"/>
      <c r="U3154" s="15"/>
      <c r="V3154" s="15"/>
      <c r="W3154" s="15"/>
      <c r="X3154" s="15"/>
      <c r="Y3154" s="15"/>
      <c r="Z3154" s="15"/>
      <c r="AA3154" s="15"/>
      <c r="AB3154" s="15"/>
      <c r="AC3154" s="15"/>
      <c r="AD3154" s="15"/>
      <c r="AE3154" s="15"/>
      <c r="AT3154" s="268" t="s">
        <v>213</v>
      </c>
      <c r="AU3154" s="268" t="s">
        <v>86</v>
      </c>
      <c r="AV3154" s="15" t="s">
        <v>80</v>
      </c>
      <c r="AW3154" s="15" t="s">
        <v>35</v>
      </c>
      <c r="AX3154" s="15" t="s">
        <v>73</v>
      </c>
      <c r="AY3154" s="268" t="s">
        <v>202</v>
      </c>
    </row>
    <row r="3155" s="13" customFormat="1">
      <c r="A3155" s="13"/>
      <c r="B3155" s="233"/>
      <c r="C3155" s="234"/>
      <c r="D3155" s="235" t="s">
        <v>213</v>
      </c>
      <c r="E3155" s="236" t="s">
        <v>19</v>
      </c>
      <c r="F3155" s="237" t="s">
        <v>3483</v>
      </c>
      <c r="G3155" s="234"/>
      <c r="H3155" s="238">
        <v>24.161999999999999</v>
      </c>
      <c r="I3155" s="239"/>
      <c r="J3155" s="234"/>
      <c r="K3155" s="234"/>
      <c r="L3155" s="240"/>
      <c r="M3155" s="241"/>
      <c r="N3155" s="242"/>
      <c r="O3155" s="242"/>
      <c r="P3155" s="242"/>
      <c r="Q3155" s="242"/>
      <c r="R3155" s="242"/>
      <c r="S3155" s="242"/>
      <c r="T3155" s="243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44" t="s">
        <v>213</v>
      </c>
      <c r="AU3155" s="244" t="s">
        <v>86</v>
      </c>
      <c r="AV3155" s="13" t="s">
        <v>86</v>
      </c>
      <c r="AW3155" s="13" t="s">
        <v>35</v>
      </c>
      <c r="AX3155" s="13" t="s">
        <v>73</v>
      </c>
      <c r="AY3155" s="244" t="s">
        <v>202</v>
      </c>
    </row>
    <row r="3156" s="13" customFormat="1">
      <c r="A3156" s="13"/>
      <c r="B3156" s="233"/>
      <c r="C3156" s="234"/>
      <c r="D3156" s="235" t="s">
        <v>213</v>
      </c>
      <c r="E3156" s="236" t="s">
        <v>19</v>
      </c>
      <c r="F3156" s="237" t="s">
        <v>2471</v>
      </c>
      <c r="G3156" s="234"/>
      <c r="H3156" s="238">
        <v>-2.3100000000000001</v>
      </c>
      <c r="I3156" s="239"/>
      <c r="J3156" s="234"/>
      <c r="K3156" s="234"/>
      <c r="L3156" s="240"/>
      <c r="M3156" s="241"/>
      <c r="N3156" s="242"/>
      <c r="O3156" s="242"/>
      <c r="P3156" s="242"/>
      <c r="Q3156" s="242"/>
      <c r="R3156" s="242"/>
      <c r="S3156" s="242"/>
      <c r="T3156" s="243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T3156" s="244" t="s">
        <v>213</v>
      </c>
      <c r="AU3156" s="244" t="s">
        <v>86</v>
      </c>
      <c r="AV3156" s="13" t="s">
        <v>86</v>
      </c>
      <c r="AW3156" s="13" t="s">
        <v>35</v>
      </c>
      <c r="AX3156" s="13" t="s">
        <v>73</v>
      </c>
      <c r="AY3156" s="244" t="s">
        <v>202</v>
      </c>
    </row>
    <row r="3157" s="15" customFormat="1">
      <c r="A3157" s="15"/>
      <c r="B3157" s="259"/>
      <c r="C3157" s="260"/>
      <c r="D3157" s="235" t="s">
        <v>213</v>
      </c>
      <c r="E3157" s="261" t="s">
        <v>19</v>
      </c>
      <c r="F3157" s="262" t="s">
        <v>2781</v>
      </c>
      <c r="G3157" s="260"/>
      <c r="H3157" s="261" t="s">
        <v>19</v>
      </c>
      <c r="I3157" s="263"/>
      <c r="J3157" s="260"/>
      <c r="K3157" s="260"/>
      <c r="L3157" s="264"/>
      <c r="M3157" s="265"/>
      <c r="N3157" s="266"/>
      <c r="O3157" s="266"/>
      <c r="P3157" s="266"/>
      <c r="Q3157" s="266"/>
      <c r="R3157" s="266"/>
      <c r="S3157" s="266"/>
      <c r="T3157" s="267"/>
      <c r="U3157" s="15"/>
      <c r="V3157" s="15"/>
      <c r="W3157" s="15"/>
      <c r="X3157" s="15"/>
      <c r="Y3157" s="15"/>
      <c r="Z3157" s="15"/>
      <c r="AA3157" s="15"/>
      <c r="AB3157" s="15"/>
      <c r="AC3157" s="15"/>
      <c r="AD3157" s="15"/>
      <c r="AE3157" s="15"/>
      <c r="AT3157" s="268" t="s">
        <v>213</v>
      </c>
      <c r="AU3157" s="268" t="s">
        <v>86</v>
      </c>
      <c r="AV3157" s="15" t="s">
        <v>80</v>
      </c>
      <c r="AW3157" s="15" t="s">
        <v>35</v>
      </c>
      <c r="AX3157" s="15" t="s">
        <v>73</v>
      </c>
      <c r="AY3157" s="268" t="s">
        <v>202</v>
      </c>
    </row>
    <row r="3158" s="13" customFormat="1">
      <c r="A3158" s="13"/>
      <c r="B3158" s="233"/>
      <c r="C3158" s="234"/>
      <c r="D3158" s="235" t="s">
        <v>213</v>
      </c>
      <c r="E3158" s="236" t="s">
        <v>19</v>
      </c>
      <c r="F3158" s="237" t="s">
        <v>3483</v>
      </c>
      <c r="G3158" s="234"/>
      <c r="H3158" s="238">
        <v>24.161999999999999</v>
      </c>
      <c r="I3158" s="239"/>
      <c r="J3158" s="234"/>
      <c r="K3158" s="234"/>
      <c r="L3158" s="240"/>
      <c r="M3158" s="241"/>
      <c r="N3158" s="242"/>
      <c r="O3158" s="242"/>
      <c r="P3158" s="242"/>
      <c r="Q3158" s="242"/>
      <c r="R3158" s="242"/>
      <c r="S3158" s="242"/>
      <c r="T3158" s="243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44" t="s">
        <v>213</v>
      </c>
      <c r="AU3158" s="244" t="s">
        <v>86</v>
      </c>
      <c r="AV3158" s="13" t="s">
        <v>86</v>
      </c>
      <c r="AW3158" s="13" t="s">
        <v>35</v>
      </c>
      <c r="AX3158" s="13" t="s">
        <v>73</v>
      </c>
      <c r="AY3158" s="244" t="s">
        <v>202</v>
      </c>
    </row>
    <row r="3159" s="13" customFormat="1">
      <c r="A3159" s="13"/>
      <c r="B3159" s="233"/>
      <c r="C3159" s="234"/>
      <c r="D3159" s="235" t="s">
        <v>213</v>
      </c>
      <c r="E3159" s="236" t="s">
        <v>19</v>
      </c>
      <c r="F3159" s="237" t="s">
        <v>2764</v>
      </c>
      <c r="G3159" s="234"/>
      <c r="H3159" s="238">
        <v>-4.6200000000000001</v>
      </c>
      <c r="I3159" s="239"/>
      <c r="J3159" s="234"/>
      <c r="K3159" s="234"/>
      <c r="L3159" s="240"/>
      <c r="M3159" s="241"/>
      <c r="N3159" s="242"/>
      <c r="O3159" s="242"/>
      <c r="P3159" s="242"/>
      <c r="Q3159" s="242"/>
      <c r="R3159" s="242"/>
      <c r="S3159" s="242"/>
      <c r="T3159" s="24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4" t="s">
        <v>213</v>
      </c>
      <c r="AU3159" s="244" t="s">
        <v>86</v>
      </c>
      <c r="AV3159" s="13" t="s">
        <v>86</v>
      </c>
      <c r="AW3159" s="13" t="s">
        <v>35</v>
      </c>
      <c r="AX3159" s="13" t="s">
        <v>73</v>
      </c>
      <c r="AY3159" s="244" t="s">
        <v>202</v>
      </c>
    </row>
    <row r="3160" s="15" customFormat="1">
      <c r="A3160" s="15"/>
      <c r="B3160" s="259"/>
      <c r="C3160" s="260"/>
      <c r="D3160" s="235" t="s">
        <v>213</v>
      </c>
      <c r="E3160" s="261" t="s">
        <v>19</v>
      </c>
      <c r="F3160" s="262" t="s">
        <v>2785</v>
      </c>
      <c r="G3160" s="260"/>
      <c r="H3160" s="261" t="s">
        <v>19</v>
      </c>
      <c r="I3160" s="263"/>
      <c r="J3160" s="260"/>
      <c r="K3160" s="260"/>
      <c r="L3160" s="264"/>
      <c r="M3160" s="265"/>
      <c r="N3160" s="266"/>
      <c r="O3160" s="266"/>
      <c r="P3160" s="266"/>
      <c r="Q3160" s="266"/>
      <c r="R3160" s="266"/>
      <c r="S3160" s="266"/>
      <c r="T3160" s="267"/>
      <c r="U3160" s="15"/>
      <c r="V3160" s="15"/>
      <c r="W3160" s="15"/>
      <c r="X3160" s="15"/>
      <c r="Y3160" s="15"/>
      <c r="Z3160" s="15"/>
      <c r="AA3160" s="15"/>
      <c r="AB3160" s="15"/>
      <c r="AC3160" s="15"/>
      <c r="AD3160" s="15"/>
      <c r="AE3160" s="15"/>
      <c r="AT3160" s="268" t="s">
        <v>213</v>
      </c>
      <c r="AU3160" s="268" t="s">
        <v>86</v>
      </c>
      <c r="AV3160" s="15" t="s">
        <v>80</v>
      </c>
      <c r="AW3160" s="15" t="s">
        <v>35</v>
      </c>
      <c r="AX3160" s="15" t="s">
        <v>73</v>
      </c>
      <c r="AY3160" s="268" t="s">
        <v>202</v>
      </c>
    </row>
    <row r="3161" s="13" customFormat="1">
      <c r="A3161" s="13"/>
      <c r="B3161" s="233"/>
      <c r="C3161" s="234"/>
      <c r="D3161" s="235" t="s">
        <v>213</v>
      </c>
      <c r="E3161" s="236" t="s">
        <v>19</v>
      </c>
      <c r="F3161" s="237" t="s">
        <v>3484</v>
      </c>
      <c r="G3161" s="234"/>
      <c r="H3161" s="238">
        <v>24.128</v>
      </c>
      <c r="I3161" s="239"/>
      <c r="J3161" s="234"/>
      <c r="K3161" s="234"/>
      <c r="L3161" s="240"/>
      <c r="M3161" s="241"/>
      <c r="N3161" s="242"/>
      <c r="O3161" s="242"/>
      <c r="P3161" s="242"/>
      <c r="Q3161" s="242"/>
      <c r="R3161" s="242"/>
      <c r="S3161" s="242"/>
      <c r="T3161" s="243"/>
      <c r="U3161" s="13"/>
      <c r="V3161" s="13"/>
      <c r="W3161" s="13"/>
      <c r="X3161" s="13"/>
      <c r="Y3161" s="13"/>
      <c r="Z3161" s="13"/>
      <c r="AA3161" s="13"/>
      <c r="AB3161" s="13"/>
      <c r="AC3161" s="13"/>
      <c r="AD3161" s="13"/>
      <c r="AE3161" s="13"/>
      <c r="AT3161" s="244" t="s">
        <v>213</v>
      </c>
      <c r="AU3161" s="244" t="s">
        <v>86</v>
      </c>
      <c r="AV3161" s="13" t="s">
        <v>86</v>
      </c>
      <c r="AW3161" s="13" t="s">
        <v>35</v>
      </c>
      <c r="AX3161" s="13" t="s">
        <v>73</v>
      </c>
      <c r="AY3161" s="244" t="s">
        <v>202</v>
      </c>
    </row>
    <row r="3162" s="13" customFormat="1">
      <c r="A3162" s="13"/>
      <c r="B3162" s="233"/>
      <c r="C3162" s="234"/>
      <c r="D3162" s="235" t="s">
        <v>213</v>
      </c>
      <c r="E3162" s="236" t="s">
        <v>19</v>
      </c>
      <c r="F3162" s="237" t="s">
        <v>2471</v>
      </c>
      <c r="G3162" s="234"/>
      <c r="H3162" s="238">
        <v>-2.3100000000000001</v>
      </c>
      <c r="I3162" s="239"/>
      <c r="J3162" s="234"/>
      <c r="K3162" s="234"/>
      <c r="L3162" s="240"/>
      <c r="M3162" s="241"/>
      <c r="N3162" s="242"/>
      <c r="O3162" s="242"/>
      <c r="P3162" s="242"/>
      <c r="Q3162" s="242"/>
      <c r="R3162" s="242"/>
      <c r="S3162" s="242"/>
      <c r="T3162" s="24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44" t="s">
        <v>213</v>
      </c>
      <c r="AU3162" s="244" t="s">
        <v>86</v>
      </c>
      <c r="AV3162" s="13" t="s">
        <v>86</v>
      </c>
      <c r="AW3162" s="13" t="s">
        <v>35</v>
      </c>
      <c r="AX3162" s="13" t="s">
        <v>73</v>
      </c>
      <c r="AY3162" s="244" t="s">
        <v>202</v>
      </c>
    </row>
    <row r="3163" s="15" customFormat="1">
      <c r="A3163" s="15"/>
      <c r="B3163" s="259"/>
      <c r="C3163" s="260"/>
      <c r="D3163" s="235" t="s">
        <v>213</v>
      </c>
      <c r="E3163" s="261" t="s">
        <v>19</v>
      </c>
      <c r="F3163" s="262" t="s">
        <v>2789</v>
      </c>
      <c r="G3163" s="260"/>
      <c r="H3163" s="261" t="s">
        <v>19</v>
      </c>
      <c r="I3163" s="263"/>
      <c r="J3163" s="260"/>
      <c r="K3163" s="260"/>
      <c r="L3163" s="264"/>
      <c r="M3163" s="265"/>
      <c r="N3163" s="266"/>
      <c r="O3163" s="266"/>
      <c r="P3163" s="266"/>
      <c r="Q3163" s="266"/>
      <c r="R3163" s="266"/>
      <c r="S3163" s="266"/>
      <c r="T3163" s="267"/>
      <c r="U3163" s="15"/>
      <c r="V3163" s="15"/>
      <c r="W3163" s="15"/>
      <c r="X3163" s="15"/>
      <c r="Y3163" s="15"/>
      <c r="Z3163" s="15"/>
      <c r="AA3163" s="15"/>
      <c r="AB3163" s="15"/>
      <c r="AC3163" s="15"/>
      <c r="AD3163" s="15"/>
      <c r="AE3163" s="15"/>
      <c r="AT3163" s="268" t="s">
        <v>213</v>
      </c>
      <c r="AU3163" s="268" t="s">
        <v>86</v>
      </c>
      <c r="AV3163" s="15" t="s">
        <v>80</v>
      </c>
      <c r="AW3163" s="15" t="s">
        <v>35</v>
      </c>
      <c r="AX3163" s="15" t="s">
        <v>73</v>
      </c>
      <c r="AY3163" s="268" t="s">
        <v>202</v>
      </c>
    </row>
    <row r="3164" s="13" customFormat="1">
      <c r="A3164" s="13"/>
      <c r="B3164" s="233"/>
      <c r="C3164" s="234"/>
      <c r="D3164" s="235" t="s">
        <v>213</v>
      </c>
      <c r="E3164" s="236" t="s">
        <v>19</v>
      </c>
      <c r="F3164" s="237" t="s">
        <v>3462</v>
      </c>
      <c r="G3164" s="234"/>
      <c r="H3164" s="238">
        <v>24.378</v>
      </c>
      <c r="I3164" s="239"/>
      <c r="J3164" s="234"/>
      <c r="K3164" s="234"/>
      <c r="L3164" s="240"/>
      <c r="M3164" s="241"/>
      <c r="N3164" s="242"/>
      <c r="O3164" s="242"/>
      <c r="P3164" s="242"/>
      <c r="Q3164" s="242"/>
      <c r="R3164" s="242"/>
      <c r="S3164" s="242"/>
      <c r="T3164" s="243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4" t="s">
        <v>213</v>
      </c>
      <c r="AU3164" s="244" t="s">
        <v>86</v>
      </c>
      <c r="AV3164" s="13" t="s">
        <v>86</v>
      </c>
      <c r="AW3164" s="13" t="s">
        <v>35</v>
      </c>
      <c r="AX3164" s="13" t="s">
        <v>73</v>
      </c>
      <c r="AY3164" s="244" t="s">
        <v>202</v>
      </c>
    </row>
    <row r="3165" s="13" customFormat="1">
      <c r="A3165" s="13"/>
      <c r="B3165" s="233"/>
      <c r="C3165" s="234"/>
      <c r="D3165" s="235" t="s">
        <v>213</v>
      </c>
      <c r="E3165" s="236" t="s">
        <v>19</v>
      </c>
      <c r="F3165" s="237" t="s">
        <v>2471</v>
      </c>
      <c r="G3165" s="234"/>
      <c r="H3165" s="238">
        <v>-2.3100000000000001</v>
      </c>
      <c r="I3165" s="239"/>
      <c r="J3165" s="234"/>
      <c r="K3165" s="234"/>
      <c r="L3165" s="240"/>
      <c r="M3165" s="241"/>
      <c r="N3165" s="242"/>
      <c r="O3165" s="242"/>
      <c r="P3165" s="242"/>
      <c r="Q3165" s="242"/>
      <c r="R3165" s="242"/>
      <c r="S3165" s="242"/>
      <c r="T3165" s="243"/>
      <c r="U3165" s="13"/>
      <c r="V3165" s="13"/>
      <c r="W3165" s="13"/>
      <c r="X3165" s="13"/>
      <c r="Y3165" s="13"/>
      <c r="Z3165" s="13"/>
      <c r="AA3165" s="13"/>
      <c r="AB3165" s="13"/>
      <c r="AC3165" s="13"/>
      <c r="AD3165" s="13"/>
      <c r="AE3165" s="13"/>
      <c r="AT3165" s="244" t="s">
        <v>213</v>
      </c>
      <c r="AU3165" s="244" t="s">
        <v>86</v>
      </c>
      <c r="AV3165" s="13" t="s">
        <v>86</v>
      </c>
      <c r="AW3165" s="13" t="s">
        <v>35</v>
      </c>
      <c r="AX3165" s="13" t="s">
        <v>73</v>
      </c>
      <c r="AY3165" s="244" t="s">
        <v>202</v>
      </c>
    </row>
    <row r="3166" s="15" customFormat="1">
      <c r="A3166" s="15"/>
      <c r="B3166" s="259"/>
      <c r="C3166" s="260"/>
      <c r="D3166" s="235" t="s">
        <v>213</v>
      </c>
      <c r="E3166" s="261" t="s">
        <v>19</v>
      </c>
      <c r="F3166" s="262" t="s">
        <v>2794</v>
      </c>
      <c r="G3166" s="260"/>
      <c r="H3166" s="261" t="s">
        <v>19</v>
      </c>
      <c r="I3166" s="263"/>
      <c r="J3166" s="260"/>
      <c r="K3166" s="260"/>
      <c r="L3166" s="264"/>
      <c r="M3166" s="265"/>
      <c r="N3166" s="266"/>
      <c r="O3166" s="266"/>
      <c r="P3166" s="266"/>
      <c r="Q3166" s="266"/>
      <c r="R3166" s="266"/>
      <c r="S3166" s="266"/>
      <c r="T3166" s="267"/>
      <c r="U3166" s="15"/>
      <c r="V3166" s="15"/>
      <c r="W3166" s="15"/>
      <c r="X3166" s="15"/>
      <c r="Y3166" s="15"/>
      <c r="Z3166" s="15"/>
      <c r="AA3166" s="15"/>
      <c r="AB3166" s="15"/>
      <c r="AC3166" s="15"/>
      <c r="AD3166" s="15"/>
      <c r="AE3166" s="15"/>
      <c r="AT3166" s="268" t="s">
        <v>213</v>
      </c>
      <c r="AU3166" s="268" t="s">
        <v>86</v>
      </c>
      <c r="AV3166" s="15" t="s">
        <v>80</v>
      </c>
      <c r="AW3166" s="15" t="s">
        <v>35</v>
      </c>
      <c r="AX3166" s="15" t="s">
        <v>73</v>
      </c>
      <c r="AY3166" s="268" t="s">
        <v>202</v>
      </c>
    </row>
    <row r="3167" s="13" customFormat="1">
      <c r="A3167" s="13"/>
      <c r="B3167" s="233"/>
      <c r="C3167" s="234"/>
      <c r="D3167" s="235" t="s">
        <v>213</v>
      </c>
      <c r="E3167" s="236" t="s">
        <v>19</v>
      </c>
      <c r="F3167" s="237" t="s">
        <v>3462</v>
      </c>
      <c r="G3167" s="234"/>
      <c r="H3167" s="238">
        <v>24.378</v>
      </c>
      <c r="I3167" s="239"/>
      <c r="J3167" s="234"/>
      <c r="K3167" s="234"/>
      <c r="L3167" s="240"/>
      <c r="M3167" s="241"/>
      <c r="N3167" s="242"/>
      <c r="O3167" s="242"/>
      <c r="P3167" s="242"/>
      <c r="Q3167" s="242"/>
      <c r="R3167" s="242"/>
      <c r="S3167" s="242"/>
      <c r="T3167" s="243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4" t="s">
        <v>213</v>
      </c>
      <c r="AU3167" s="244" t="s">
        <v>86</v>
      </c>
      <c r="AV3167" s="13" t="s">
        <v>86</v>
      </c>
      <c r="AW3167" s="13" t="s">
        <v>35</v>
      </c>
      <c r="AX3167" s="13" t="s">
        <v>73</v>
      </c>
      <c r="AY3167" s="244" t="s">
        <v>202</v>
      </c>
    </row>
    <row r="3168" s="13" customFormat="1">
      <c r="A3168" s="13"/>
      <c r="B3168" s="233"/>
      <c r="C3168" s="234"/>
      <c r="D3168" s="235" t="s">
        <v>213</v>
      </c>
      <c r="E3168" s="236" t="s">
        <v>19</v>
      </c>
      <c r="F3168" s="237" t="s">
        <v>2764</v>
      </c>
      <c r="G3168" s="234"/>
      <c r="H3168" s="238">
        <v>-4.6200000000000001</v>
      </c>
      <c r="I3168" s="239"/>
      <c r="J3168" s="234"/>
      <c r="K3168" s="234"/>
      <c r="L3168" s="240"/>
      <c r="M3168" s="241"/>
      <c r="N3168" s="242"/>
      <c r="O3168" s="242"/>
      <c r="P3168" s="242"/>
      <c r="Q3168" s="242"/>
      <c r="R3168" s="242"/>
      <c r="S3168" s="242"/>
      <c r="T3168" s="243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T3168" s="244" t="s">
        <v>213</v>
      </c>
      <c r="AU3168" s="244" t="s">
        <v>86</v>
      </c>
      <c r="AV3168" s="13" t="s">
        <v>86</v>
      </c>
      <c r="AW3168" s="13" t="s">
        <v>35</v>
      </c>
      <c r="AX3168" s="13" t="s">
        <v>73</v>
      </c>
      <c r="AY3168" s="244" t="s">
        <v>202</v>
      </c>
    </row>
    <row r="3169" s="15" customFormat="1">
      <c r="A3169" s="15"/>
      <c r="B3169" s="259"/>
      <c r="C3169" s="260"/>
      <c r="D3169" s="235" t="s">
        <v>213</v>
      </c>
      <c r="E3169" s="261" t="s">
        <v>19</v>
      </c>
      <c r="F3169" s="262" t="s">
        <v>2798</v>
      </c>
      <c r="G3169" s="260"/>
      <c r="H3169" s="261" t="s">
        <v>19</v>
      </c>
      <c r="I3169" s="263"/>
      <c r="J3169" s="260"/>
      <c r="K3169" s="260"/>
      <c r="L3169" s="264"/>
      <c r="M3169" s="265"/>
      <c r="N3169" s="266"/>
      <c r="O3169" s="266"/>
      <c r="P3169" s="266"/>
      <c r="Q3169" s="266"/>
      <c r="R3169" s="266"/>
      <c r="S3169" s="266"/>
      <c r="T3169" s="267"/>
      <c r="U3169" s="15"/>
      <c r="V3169" s="15"/>
      <c r="W3169" s="15"/>
      <c r="X3169" s="15"/>
      <c r="Y3169" s="15"/>
      <c r="Z3169" s="15"/>
      <c r="AA3169" s="15"/>
      <c r="AB3169" s="15"/>
      <c r="AC3169" s="15"/>
      <c r="AD3169" s="15"/>
      <c r="AE3169" s="15"/>
      <c r="AT3169" s="268" t="s">
        <v>213</v>
      </c>
      <c r="AU3169" s="268" t="s">
        <v>86</v>
      </c>
      <c r="AV3169" s="15" t="s">
        <v>80</v>
      </c>
      <c r="AW3169" s="15" t="s">
        <v>35</v>
      </c>
      <c r="AX3169" s="15" t="s">
        <v>73</v>
      </c>
      <c r="AY3169" s="268" t="s">
        <v>202</v>
      </c>
    </row>
    <row r="3170" s="13" customFormat="1">
      <c r="A3170" s="13"/>
      <c r="B3170" s="233"/>
      <c r="C3170" s="234"/>
      <c r="D3170" s="235" t="s">
        <v>213</v>
      </c>
      <c r="E3170" s="236" t="s">
        <v>19</v>
      </c>
      <c r="F3170" s="237" t="s">
        <v>3462</v>
      </c>
      <c r="G3170" s="234"/>
      <c r="H3170" s="238">
        <v>24.378</v>
      </c>
      <c r="I3170" s="239"/>
      <c r="J3170" s="234"/>
      <c r="K3170" s="234"/>
      <c r="L3170" s="240"/>
      <c r="M3170" s="241"/>
      <c r="N3170" s="242"/>
      <c r="O3170" s="242"/>
      <c r="P3170" s="242"/>
      <c r="Q3170" s="242"/>
      <c r="R3170" s="242"/>
      <c r="S3170" s="242"/>
      <c r="T3170" s="243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44" t="s">
        <v>213</v>
      </c>
      <c r="AU3170" s="244" t="s">
        <v>86</v>
      </c>
      <c r="AV3170" s="13" t="s">
        <v>86</v>
      </c>
      <c r="AW3170" s="13" t="s">
        <v>35</v>
      </c>
      <c r="AX3170" s="13" t="s">
        <v>73</v>
      </c>
      <c r="AY3170" s="244" t="s">
        <v>202</v>
      </c>
    </row>
    <row r="3171" s="13" customFormat="1">
      <c r="A3171" s="13"/>
      <c r="B3171" s="233"/>
      <c r="C3171" s="234"/>
      <c r="D3171" s="235" t="s">
        <v>213</v>
      </c>
      <c r="E3171" s="236" t="s">
        <v>19</v>
      </c>
      <c r="F3171" s="237" t="s">
        <v>2764</v>
      </c>
      <c r="G3171" s="234"/>
      <c r="H3171" s="238">
        <v>-4.6200000000000001</v>
      </c>
      <c r="I3171" s="239"/>
      <c r="J3171" s="234"/>
      <c r="K3171" s="234"/>
      <c r="L3171" s="240"/>
      <c r="M3171" s="241"/>
      <c r="N3171" s="242"/>
      <c r="O3171" s="242"/>
      <c r="P3171" s="242"/>
      <c r="Q3171" s="242"/>
      <c r="R3171" s="242"/>
      <c r="S3171" s="242"/>
      <c r="T3171" s="243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T3171" s="244" t="s">
        <v>213</v>
      </c>
      <c r="AU3171" s="244" t="s">
        <v>86</v>
      </c>
      <c r="AV3171" s="13" t="s">
        <v>86</v>
      </c>
      <c r="AW3171" s="13" t="s">
        <v>35</v>
      </c>
      <c r="AX3171" s="13" t="s">
        <v>73</v>
      </c>
      <c r="AY3171" s="244" t="s">
        <v>202</v>
      </c>
    </row>
    <row r="3172" s="15" customFormat="1">
      <c r="A3172" s="15"/>
      <c r="B3172" s="259"/>
      <c r="C3172" s="260"/>
      <c r="D3172" s="235" t="s">
        <v>213</v>
      </c>
      <c r="E3172" s="261" t="s">
        <v>19</v>
      </c>
      <c r="F3172" s="262" t="s">
        <v>2803</v>
      </c>
      <c r="G3172" s="260"/>
      <c r="H3172" s="261" t="s">
        <v>19</v>
      </c>
      <c r="I3172" s="263"/>
      <c r="J3172" s="260"/>
      <c r="K3172" s="260"/>
      <c r="L3172" s="264"/>
      <c r="M3172" s="265"/>
      <c r="N3172" s="266"/>
      <c r="O3172" s="266"/>
      <c r="P3172" s="266"/>
      <c r="Q3172" s="266"/>
      <c r="R3172" s="266"/>
      <c r="S3172" s="266"/>
      <c r="T3172" s="267"/>
      <c r="U3172" s="15"/>
      <c r="V3172" s="15"/>
      <c r="W3172" s="15"/>
      <c r="X3172" s="15"/>
      <c r="Y3172" s="15"/>
      <c r="Z3172" s="15"/>
      <c r="AA3172" s="15"/>
      <c r="AB3172" s="15"/>
      <c r="AC3172" s="15"/>
      <c r="AD3172" s="15"/>
      <c r="AE3172" s="15"/>
      <c r="AT3172" s="268" t="s">
        <v>213</v>
      </c>
      <c r="AU3172" s="268" t="s">
        <v>86</v>
      </c>
      <c r="AV3172" s="15" t="s">
        <v>80</v>
      </c>
      <c r="AW3172" s="15" t="s">
        <v>35</v>
      </c>
      <c r="AX3172" s="15" t="s">
        <v>73</v>
      </c>
      <c r="AY3172" s="268" t="s">
        <v>202</v>
      </c>
    </row>
    <row r="3173" s="13" customFormat="1">
      <c r="A3173" s="13"/>
      <c r="B3173" s="233"/>
      <c r="C3173" s="234"/>
      <c r="D3173" s="235" t="s">
        <v>213</v>
      </c>
      <c r="E3173" s="236" t="s">
        <v>19</v>
      </c>
      <c r="F3173" s="237" t="s">
        <v>3462</v>
      </c>
      <c r="G3173" s="234"/>
      <c r="H3173" s="238">
        <v>24.378</v>
      </c>
      <c r="I3173" s="239"/>
      <c r="J3173" s="234"/>
      <c r="K3173" s="234"/>
      <c r="L3173" s="240"/>
      <c r="M3173" s="241"/>
      <c r="N3173" s="242"/>
      <c r="O3173" s="242"/>
      <c r="P3173" s="242"/>
      <c r="Q3173" s="242"/>
      <c r="R3173" s="242"/>
      <c r="S3173" s="242"/>
      <c r="T3173" s="243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44" t="s">
        <v>213</v>
      </c>
      <c r="AU3173" s="244" t="s">
        <v>86</v>
      </c>
      <c r="AV3173" s="13" t="s">
        <v>86</v>
      </c>
      <c r="AW3173" s="13" t="s">
        <v>35</v>
      </c>
      <c r="AX3173" s="13" t="s">
        <v>73</v>
      </c>
      <c r="AY3173" s="244" t="s">
        <v>202</v>
      </c>
    </row>
    <row r="3174" s="13" customFormat="1">
      <c r="A3174" s="13"/>
      <c r="B3174" s="233"/>
      <c r="C3174" s="234"/>
      <c r="D3174" s="235" t="s">
        <v>213</v>
      </c>
      <c r="E3174" s="236" t="s">
        <v>19</v>
      </c>
      <c r="F3174" s="237" t="s">
        <v>2764</v>
      </c>
      <c r="G3174" s="234"/>
      <c r="H3174" s="238">
        <v>-4.6200000000000001</v>
      </c>
      <c r="I3174" s="239"/>
      <c r="J3174" s="234"/>
      <c r="K3174" s="234"/>
      <c r="L3174" s="240"/>
      <c r="M3174" s="241"/>
      <c r="N3174" s="242"/>
      <c r="O3174" s="242"/>
      <c r="P3174" s="242"/>
      <c r="Q3174" s="242"/>
      <c r="R3174" s="242"/>
      <c r="S3174" s="242"/>
      <c r="T3174" s="243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T3174" s="244" t="s">
        <v>213</v>
      </c>
      <c r="AU3174" s="244" t="s">
        <v>86</v>
      </c>
      <c r="AV3174" s="13" t="s">
        <v>86</v>
      </c>
      <c r="AW3174" s="13" t="s">
        <v>35</v>
      </c>
      <c r="AX3174" s="13" t="s">
        <v>73</v>
      </c>
      <c r="AY3174" s="244" t="s">
        <v>202</v>
      </c>
    </row>
    <row r="3175" s="13" customFormat="1">
      <c r="A3175" s="13"/>
      <c r="B3175" s="233"/>
      <c r="C3175" s="234"/>
      <c r="D3175" s="235" t="s">
        <v>213</v>
      </c>
      <c r="E3175" s="236" t="s">
        <v>19</v>
      </c>
      <c r="F3175" s="237" t="s">
        <v>2440</v>
      </c>
      <c r="G3175" s="234"/>
      <c r="H3175" s="238">
        <v>-1.125</v>
      </c>
      <c r="I3175" s="239"/>
      <c r="J3175" s="234"/>
      <c r="K3175" s="234"/>
      <c r="L3175" s="240"/>
      <c r="M3175" s="241"/>
      <c r="N3175" s="242"/>
      <c r="O3175" s="242"/>
      <c r="P3175" s="242"/>
      <c r="Q3175" s="242"/>
      <c r="R3175" s="242"/>
      <c r="S3175" s="242"/>
      <c r="T3175" s="243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4" t="s">
        <v>213</v>
      </c>
      <c r="AU3175" s="244" t="s">
        <v>86</v>
      </c>
      <c r="AV3175" s="13" t="s">
        <v>86</v>
      </c>
      <c r="AW3175" s="13" t="s">
        <v>35</v>
      </c>
      <c r="AX3175" s="13" t="s">
        <v>73</v>
      </c>
      <c r="AY3175" s="244" t="s">
        <v>202</v>
      </c>
    </row>
    <row r="3176" s="15" customFormat="1">
      <c r="A3176" s="15"/>
      <c r="B3176" s="259"/>
      <c r="C3176" s="260"/>
      <c r="D3176" s="235" t="s">
        <v>213</v>
      </c>
      <c r="E3176" s="261" t="s">
        <v>19</v>
      </c>
      <c r="F3176" s="262" t="s">
        <v>2805</v>
      </c>
      <c r="G3176" s="260"/>
      <c r="H3176" s="261" t="s">
        <v>19</v>
      </c>
      <c r="I3176" s="263"/>
      <c r="J3176" s="260"/>
      <c r="K3176" s="260"/>
      <c r="L3176" s="264"/>
      <c r="M3176" s="265"/>
      <c r="N3176" s="266"/>
      <c r="O3176" s="266"/>
      <c r="P3176" s="266"/>
      <c r="Q3176" s="266"/>
      <c r="R3176" s="266"/>
      <c r="S3176" s="266"/>
      <c r="T3176" s="267"/>
      <c r="U3176" s="15"/>
      <c r="V3176" s="15"/>
      <c r="W3176" s="15"/>
      <c r="X3176" s="15"/>
      <c r="Y3176" s="15"/>
      <c r="Z3176" s="15"/>
      <c r="AA3176" s="15"/>
      <c r="AB3176" s="15"/>
      <c r="AC3176" s="15"/>
      <c r="AD3176" s="15"/>
      <c r="AE3176" s="15"/>
      <c r="AT3176" s="268" t="s">
        <v>213</v>
      </c>
      <c r="AU3176" s="268" t="s">
        <v>86</v>
      </c>
      <c r="AV3176" s="15" t="s">
        <v>80</v>
      </c>
      <c r="AW3176" s="15" t="s">
        <v>35</v>
      </c>
      <c r="AX3176" s="15" t="s">
        <v>73</v>
      </c>
      <c r="AY3176" s="268" t="s">
        <v>202</v>
      </c>
    </row>
    <row r="3177" s="13" customFormat="1">
      <c r="A3177" s="13"/>
      <c r="B3177" s="233"/>
      <c r="C3177" s="234"/>
      <c r="D3177" s="235" t="s">
        <v>213</v>
      </c>
      <c r="E3177" s="236" t="s">
        <v>19</v>
      </c>
      <c r="F3177" s="237" t="s">
        <v>3485</v>
      </c>
      <c r="G3177" s="234"/>
      <c r="H3177" s="238">
        <v>16.120999999999999</v>
      </c>
      <c r="I3177" s="239"/>
      <c r="J3177" s="234"/>
      <c r="K3177" s="234"/>
      <c r="L3177" s="240"/>
      <c r="M3177" s="241"/>
      <c r="N3177" s="242"/>
      <c r="O3177" s="242"/>
      <c r="P3177" s="242"/>
      <c r="Q3177" s="242"/>
      <c r="R3177" s="242"/>
      <c r="S3177" s="242"/>
      <c r="T3177" s="243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4" t="s">
        <v>213</v>
      </c>
      <c r="AU3177" s="244" t="s">
        <v>86</v>
      </c>
      <c r="AV3177" s="13" t="s">
        <v>86</v>
      </c>
      <c r="AW3177" s="13" t="s">
        <v>35</v>
      </c>
      <c r="AX3177" s="13" t="s">
        <v>73</v>
      </c>
      <c r="AY3177" s="244" t="s">
        <v>202</v>
      </c>
    </row>
    <row r="3178" s="15" customFormat="1">
      <c r="A3178" s="15"/>
      <c r="B3178" s="259"/>
      <c r="C3178" s="260"/>
      <c r="D3178" s="235" t="s">
        <v>213</v>
      </c>
      <c r="E3178" s="261" t="s">
        <v>19</v>
      </c>
      <c r="F3178" s="262" t="s">
        <v>2809</v>
      </c>
      <c r="G3178" s="260"/>
      <c r="H3178" s="261" t="s">
        <v>19</v>
      </c>
      <c r="I3178" s="263"/>
      <c r="J3178" s="260"/>
      <c r="K3178" s="260"/>
      <c r="L3178" s="264"/>
      <c r="M3178" s="265"/>
      <c r="N3178" s="266"/>
      <c r="O3178" s="266"/>
      <c r="P3178" s="266"/>
      <c r="Q3178" s="266"/>
      <c r="R3178" s="266"/>
      <c r="S3178" s="266"/>
      <c r="T3178" s="267"/>
      <c r="U3178" s="15"/>
      <c r="V3178" s="15"/>
      <c r="W3178" s="15"/>
      <c r="X3178" s="15"/>
      <c r="Y3178" s="15"/>
      <c r="Z3178" s="15"/>
      <c r="AA3178" s="15"/>
      <c r="AB3178" s="15"/>
      <c r="AC3178" s="15"/>
      <c r="AD3178" s="15"/>
      <c r="AE3178" s="15"/>
      <c r="AT3178" s="268" t="s">
        <v>213</v>
      </c>
      <c r="AU3178" s="268" t="s">
        <v>86</v>
      </c>
      <c r="AV3178" s="15" t="s">
        <v>80</v>
      </c>
      <c r="AW3178" s="15" t="s">
        <v>35</v>
      </c>
      <c r="AX3178" s="15" t="s">
        <v>73</v>
      </c>
      <c r="AY3178" s="268" t="s">
        <v>202</v>
      </c>
    </row>
    <row r="3179" s="13" customFormat="1">
      <c r="A3179" s="13"/>
      <c r="B3179" s="233"/>
      <c r="C3179" s="234"/>
      <c r="D3179" s="235" t="s">
        <v>213</v>
      </c>
      <c r="E3179" s="236" t="s">
        <v>19</v>
      </c>
      <c r="F3179" s="237" t="s">
        <v>3462</v>
      </c>
      <c r="G3179" s="234"/>
      <c r="H3179" s="238">
        <v>24.378</v>
      </c>
      <c r="I3179" s="239"/>
      <c r="J3179" s="234"/>
      <c r="K3179" s="234"/>
      <c r="L3179" s="240"/>
      <c r="M3179" s="241"/>
      <c r="N3179" s="242"/>
      <c r="O3179" s="242"/>
      <c r="P3179" s="242"/>
      <c r="Q3179" s="242"/>
      <c r="R3179" s="242"/>
      <c r="S3179" s="242"/>
      <c r="T3179" s="243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44" t="s">
        <v>213</v>
      </c>
      <c r="AU3179" s="244" t="s">
        <v>86</v>
      </c>
      <c r="AV3179" s="13" t="s">
        <v>86</v>
      </c>
      <c r="AW3179" s="13" t="s">
        <v>35</v>
      </c>
      <c r="AX3179" s="13" t="s">
        <v>73</v>
      </c>
      <c r="AY3179" s="244" t="s">
        <v>202</v>
      </c>
    </row>
    <row r="3180" s="13" customFormat="1">
      <c r="A3180" s="13"/>
      <c r="B3180" s="233"/>
      <c r="C3180" s="234"/>
      <c r="D3180" s="235" t="s">
        <v>213</v>
      </c>
      <c r="E3180" s="236" t="s">
        <v>19</v>
      </c>
      <c r="F3180" s="237" t="s">
        <v>2764</v>
      </c>
      <c r="G3180" s="234"/>
      <c r="H3180" s="238">
        <v>-4.6200000000000001</v>
      </c>
      <c r="I3180" s="239"/>
      <c r="J3180" s="234"/>
      <c r="K3180" s="234"/>
      <c r="L3180" s="240"/>
      <c r="M3180" s="241"/>
      <c r="N3180" s="242"/>
      <c r="O3180" s="242"/>
      <c r="P3180" s="242"/>
      <c r="Q3180" s="242"/>
      <c r="R3180" s="242"/>
      <c r="S3180" s="242"/>
      <c r="T3180" s="243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44" t="s">
        <v>213</v>
      </c>
      <c r="AU3180" s="244" t="s">
        <v>86</v>
      </c>
      <c r="AV3180" s="13" t="s">
        <v>86</v>
      </c>
      <c r="AW3180" s="13" t="s">
        <v>35</v>
      </c>
      <c r="AX3180" s="13" t="s">
        <v>73</v>
      </c>
      <c r="AY3180" s="244" t="s">
        <v>202</v>
      </c>
    </row>
    <row r="3181" s="13" customFormat="1">
      <c r="A3181" s="13"/>
      <c r="B3181" s="233"/>
      <c r="C3181" s="234"/>
      <c r="D3181" s="235" t="s">
        <v>213</v>
      </c>
      <c r="E3181" s="236" t="s">
        <v>19</v>
      </c>
      <c r="F3181" s="237" t="s">
        <v>2440</v>
      </c>
      <c r="G3181" s="234"/>
      <c r="H3181" s="238">
        <v>-1.125</v>
      </c>
      <c r="I3181" s="239"/>
      <c r="J3181" s="234"/>
      <c r="K3181" s="234"/>
      <c r="L3181" s="240"/>
      <c r="M3181" s="241"/>
      <c r="N3181" s="242"/>
      <c r="O3181" s="242"/>
      <c r="P3181" s="242"/>
      <c r="Q3181" s="242"/>
      <c r="R3181" s="242"/>
      <c r="S3181" s="242"/>
      <c r="T3181" s="243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44" t="s">
        <v>213</v>
      </c>
      <c r="AU3181" s="244" t="s">
        <v>86</v>
      </c>
      <c r="AV3181" s="13" t="s">
        <v>86</v>
      </c>
      <c r="AW3181" s="13" t="s">
        <v>35</v>
      </c>
      <c r="AX3181" s="13" t="s">
        <v>73</v>
      </c>
      <c r="AY3181" s="244" t="s">
        <v>202</v>
      </c>
    </row>
    <row r="3182" s="15" customFormat="1">
      <c r="A3182" s="15"/>
      <c r="B3182" s="259"/>
      <c r="C3182" s="260"/>
      <c r="D3182" s="235" t="s">
        <v>213</v>
      </c>
      <c r="E3182" s="261" t="s">
        <v>19</v>
      </c>
      <c r="F3182" s="262" t="s">
        <v>2810</v>
      </c>
      <c r="G3182" s="260"/>
      <c r="H3182" s="261" t="s">
        <v>19</v>
      </c>
      <c r="I3182" s="263"/>
      <c r="J3182" s="260"/>
      <c r="K3182" s="260"/>
      <c r="L3182" s="264"/>
      <c r="M3182" s="265"/>
      <c r="N3182" s="266"/>
      <c r="O3182" s="266"/>
      <c r="P3182" s="266"/>
      <c r="Q3182" s="266"/>
      <c r="R3182" s="266"/>
      <c r="S3182" s="266"/>
      <c r="T3182" s="267"/>
      <c r="U3182" s="15"/>
      <c r="V3182" s="15"/>
      <c r="W3182" s="15"/>
      <c r="X3182" s="15"/>
      <c r="Y3182" s="15"/>
      <c r="Z3182" s="15"/>
      <c r="AA3182" s="15"/>
      <c r="AB3182" s="15"/>
      <c r="AC3182" s="15"/>
      <c r="AD3182" s="15"/>
      <c r="AE3182" s="15"/>
      <c r="AT3182" s="268" t="s">
        <v>213</v>
      </c>
      <c r="AU3182" s="268" t="s">
        <v>86</v>
      </c>
      <c r="AV3182" s="15" t="s">
        <v>80</v>
      </c>
      <c r="AW3182" s="15" t="s">
        <v>35</v>
      </c>
      <c r="AX3182" s="15" t="s">
        <v>73</v>
      </c>
      <c r="AY3182" s="268" t="s">
        <v>202</v>
      </c>
    </row>
    <row r="3183" s="13" customFormat="1">
      <c r="A3183" s="13"/>
      <c r="B3183" s="233"/>
      <c r="C3183" s="234"/>
      <c r="D3183" s="235" t="s">
        <v>213</v>
      </c>
      <c r="E3183" s="236" t="s">
        <v>19</v>
      </c>
      <c r="F3183" s="237" t="s">
        <v>3486</v>
      </c>
      <c r="G3183" s="234"/>
      <c r="H3183" s="238">
        <v>18.73</v>
      </c>
      <c r="I3183" s="239"/>
      <c r="J3183" s="234"/>
      <c r="K3183" s="234"/>
      <c r="L3183" s="240"/>
      <c r="M3183" s="241"/>
      <c r="N3183" s="242"/>
      <c r="O3183" s="242"/>
      <c r="P3183" s="242"/>
      <c r="Q3183" s="242"/>
      <c r="R3183" s="242"/>
      <c r="S3183" s="242"/>
      <c r="T3183" s="243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44" t="s">
        <v>213</v>
      </c>
      <c r="AU3183" s="244" t="s">
        <v>86</v>
      </c>
      <c r="AV3183" s="13" t="s">
        <v>86</v>
      </c>
      <c r="AW3183" s="13" t="s">
        <v>35</v>
      </c>
      <c r="AX3183" s="13" t="s">
        <v>73</v>
      </c>
      <c r="AY3183" s="244" t="s">
        <v>202</v>
      </c>
    </row>
    <row r="3184" s="15" customFormat="1">
      <c r="A3184" s="15"/>
      <c r="B3184" s="259"/>
      <c r="C3184" s="260"/>
      <c r="D3184" s="235" t="s">
        <v>213</v>
      </c>
      <c r="E3184" s="261" t="s">
        <v>19</v>
      </c>
      <c r="F3184" s="262" t="s">
        <v>2815</v>
      </c>
      <c r="G3184" s="260"/>
      <c r="H3184" s="261" t="s">
        <v>19</v>
      </c>
      <c r="I3184" s="263"/>
      <c r="J3184" s="260"/>
      <c r="K3184" s="260"/>
      <c r="L3184" s="264"/>
      <c r="M3184" s="265"/>
      <c r="N3184" s="266"/>
      <c r="O3184" s="266"/>
      <c r="P3184" s="266"/>
      <c r="Q3184" s="266"/>
      <c r="R3184" s="266"/>
      <c r="S3184" s="266"/>
      <c r="T3184" s="267"/>
      <c r="U3184" s="15"/>
      <c r="V3184" s="15"/>
      <c r="W3184" s="15"/>
      <c r="X3184" s="15"/>
      <c r="Y3184" s="15"/>
      <c r="Z3184" s="15"/>
      <c r="AA3184" s="15"/>
      <c r="AB3184" s="15"/>
      <c r="AC3184" s="15"/>
      <c r="AD3184" s="15"/>
      <c r="AE3184" s="15"/>
      <c r="AT3184" s="268" t="s">
        <v>213</v>
      </c>
      <c r="AU3184" s="268" t="s">
        <v>86</v>
      </c>
      <c r="AV3184" s="15" t="s">
        <v>80</v>
      </c>
      <c r="AW3184" s="15" t="s">
        <v>35</v>
      </c>
      <c r="AX3184" s="15" t="s">
        <v>73</v>
      </c>
      <c r="AY3184" s="268" t="s">
        <v>202</v>
      </c>
    </row>
    <row r="3185" s="13" customFormat="1">
      <c r="A3185" s="13"/>
      <c r="B3185" s="233"/>
      <c r="C3185" s="234"/>
      <c r="D3185" s="235" t="s">
        <v>213</v>
      </c>
      <c r="E3185" s="236" t="s">
        <v>19</v>
      </c>
      <c r="F3185" s="237" t="s">
        <v>3462</v>
      </c>
      <c r="G3185" s="234"/>
      <c r="H3185" s="238">
        <v>24.378</v>
      </c>
      <c r="I3185" s="239"/>
      <c r="J3185" s="234"/>
      <c r="K3185" s="234"/>
      <c r="L3185" s="240"/>
      <c r="M3185" s="241"/>
      <c r="N3185" s="242"/>
      <c r="O3185" s="242"/>
      <c r="P3185" s="242"/>
      <c r="Q3185" s="242"/>
      <c r="R3185" s="242"/>
      <c r="S3185" s="242"/>
      <c r="T3185" s="243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44" t="s">
        <v>213</v>
      </c>
      <c r="AU3185" s="244" t="s">
        <v>86</v>
      </c>
      <c r="AV3185" s="13" t="s">
        <v>86</v>
      </c>
      <c r="AW3185" s="13" t="s">
        <v>35</v>
      </c>
      <c r="AX3185" s="13" t="s">
        <v>73</v>
      </c>
      <c r="AY3185" s="244" t="s">
        <v>202</v>
      </c>
    </row>
    <row r="3186" s="13" customFormat="1">
      <c r="A3186" s="13"/>
      <c r="B3186" s="233"/>
      <c r="C3186" s="234"/>
      <c r="D3186" s="235" t="s">
        <v>213</v>
      </c>
      <c r="E3186" s="236" t="s">
        <v>19</v>
      </c>
      <c r="F3186" s="237" t="s">
        <v>2764</v>
      </c>
      <c r="G3186" s="234"/>
      <c r="H3186" s="238">
        <v>-4.6200000000000001</v>
      </c>
      <c r="I3186" s="239"/>
      <c r="J3186" s="234"/>
      <c r="K3186" s="234"/>
      <c r="L3186" s="240"/>
      <c r="M3186" s="241"/>
      <c r="N3186" s="242"/>
      <c r="O3186" s="242"/>
      <c r="P3186" s="242"/>
      <c r="Q3186" s="242"/>
      <c r="R3186" s="242"/>
      <c r="S3186" s="242"/>
      <c r="T3186" s="243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44" t="s">
        <v>213</v>
      </c>
      <c r="AU3186" s="244" t="s">
        <v>86</v>
      </c>
      <c r="AV3186" s="13" t="s">
        <v>86</v>
      </c>
      <c r="AW3186" s="13" t="s">
        <v>35</v>
      </c>
      <c r="AX3186" s="13" t="s">
        <v>73</v>
      </c>
      <c r="AY3186" s="244" t="s">
        <v>202</v>
      </c>
    </row>
    <row r="3187" s="13" customFormat="1">
      <c r="A3187" s="13"/>
      <c r="B3187" s="233"/>
      <c r="C3187" s="234"/>
      <c r="D3187" s="235" t="s">
        <v>213</v>
      </c>
      <c r="E3187" s="236" t="s">
        <v>19</v>
      </c>
      <c r="F3187" s="237" t="s">
        <v>2440</v>
      </c>
      <c r="G3187" s="234"/>
      <c r="H3187" s="238">
        <v>-1.125</v>
      </c>
      <c r="I3187" s="239"/>
      <c r="J3187" s="234"/>
      <c r="K3187" s="234"/>
      <c r="L3187" s="240"/>
      <c r="M3187" s="241"/>
      <c r="N3187" s="242"/>
      <c r="O3187" s="242"/>
      <c r="P3187" s="242"/>
      <c r="Q3187" s="242"/>
      <c r="R3187" s="242"/>
      <c r="S3187" s="242"/>
      <c r="T3187" s="243"/>
      <c r="U3187" s="13"/>
      <c r="V3187" s="13"/>
      <c r="W3187" s="13"/>
      <c r="X3187" s="13"/>
      <c r="Y3187" s="13"/>
      <c r="Z3187" s="13"/>
      <c r="AA3187" s="13"/>
      <c r="AB3187" s="13"/>
      <c r="AC3187" s="13"/>
      <c r="AD3187" s="13"/>
      <c r="AE3187" s="13"/>
      <c r="AT3187" s="244" t="s">
        <v>213</v>
      </c>
      <c r="AU3187" s="244" t="s">
        <v>86</v>
      </c>
      <c r="AV3187" s="13" t="s">
        <v>86</v>
      </c>
      <c r="AW3187" s="13" t="s">
        <v>35</v>
      </c>
      <c r="AX3187" s="13" t="s">
        <v>73</v>
      </c>
      <c r="AY3187" s="244" t="s">
        <v>202</v>
      </c>
    </row>
    <row r="3188" s="15" customFormat="1">
      <c r="A3188" s="15"/>
      <c r="B3188" s="259"/>
      <c r="C3188" s="260"/>
      <c r="D3188" s="235" t="s">
        <v>213</v>
      </c>
      <c r="E3188" s="261" t="s">
        <v>19</v>
      </c>
      <c r="F3188" s="262" t="s">
        <v>2816</v>
      </c>
      <c r="G3188" s="260"/>
      <c r="H3188" s="261" t="s">
        <v>19</v>
      </c>
      <c r="I3188" s="263"/>
      <c r="J3188" s="260"/>
      <c r="K3188" s="260"/>
      <c r="L3188" s="264"/>
      <c r="M3188" s="265"/>
      <c r="N3188" s="266"/>
      <c r="O3188" s="266"/>
      <c r="P3188" s="266"/>
      <c r="Q3188" s="266"/>
      <c r="R3188" s="266"/>
      <c r="S3188" s="266"/>
      <c r="T3188" s="267"/>
      <c r="U3188" s="15"/>
      <c r="V3188" s="15"/>
      <c r="W3188" s="15"/>
      <c r="X3188" s="15"/>
      <c r="Y3188" s="15"/>
      <c r="Z3188" s="15"/>
      <c r="AA3188" s="15"/>
      <c r="AB3188" s="15"/>
      <c r="AC3188" s="15"/>
      <c r="AD3188" s="15"/>
      <c r="AE3188" s="15"/>
      <c r="AT3188" s="268" t="s">
        <v>213</v>
      </c>
      <c r="AU3188" s="268" t="s">
        <v>86</v>
      </c>
      <c r="AV3188" s="15" t="s">
        <v>80</v>
      </c>
      <c r="AW3188" s="15" t="s">
        <v>35</v>
      </c>
      <c r="AX3188" s="15" t="s">
        <v>73</v>
      </c>
      <c r="AY3188" s="268" t="s">
        <v>202</v>
      </c>
    </row>
    <row r="3189" s="13" customFormat="1">
      <c r="A3189" s="13"/>
      <c r="B3189" s="233"/>
      <c r="C3189" s="234"/>
      <c r="D3189" s="235" t="s">
        <v>213</v>
      </c>
      <c r="E3189" s="236" t="s">
        <v>19</v>
      </c>
      <c r="F3189" s="237" t="s">
        <v>3486</v>
      </c>
      <c r="G3189" s="234"/>
      <c r="H3189" s="238">
        <v>18.73</v>
      </c>
      <c r="I3189" s="239"/>
      <c r="J3189" s="234"/>
      <c r="K3189" s="234"/>
      <c r="L3189" s="240"/>
      <c r="M3189" s="241"/>
      <c r="N3189" s="242"/>
      <c r="O3189" s="242"/>
      <c r="P3189" s="242"/>
      <c r="Q3189" s="242"/>
      <c r="R3189" s="242"/>
      <c r="S3189" s="242"/>
      <c r="T3189" s="243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T3189" s="244" t="s">
        <v>213</v>
      </c>
      <c r="AU3189" s="244" t="s">
        <v>86</v>
      </c>
      <c r="AV3189" s="13" t="s">
        <v>86</v>
      </c>
      <c r="AW3189" s="13" t="s">
        <v>35</v>
      </c>
      <c r="AX3189" s="13" t="s">
        <v>73</v>
      </c>
      <c r="AY3189" s="244" t="s">
        <v>202</v>
      </c>
    </row>
    <row r="3190" s="13" customFormat="1">
      <c r="A3190" s="13"/>
      <c r="B3190" s="233"/>
      <c r="C3190" s="234"/>
      <c r="D3190" s="235" t="s">
        <v>213</v>
      </c>
      <c r="E3190" s="236" t="s">
        <v>19</v>
      </c>
      <c r="F3190" s="237" t="s">
        <v>3487</v>
      </c>
      <c r="G3190" s="234"/>
      <c r="H3190" s="238">
        <v>0.105</v>
      </c>
      <c r="I3190" s="239"/>
      <c r="J3190" s="234"/>
      <c r="K3190" s="234"/>
      <c r="L3190" s="240"/>
      <c r="M3190" s="241"/>
      <c r="N3190" s="242"/>
      <c r="O3190" s="242"/>
      <c r="P3190" s="242"/>
      <c r="Q3190" s="242"/>
      <c r="R3190" s="242"/>
      <c r="S3190" s="242"/>
      <c r="T3190" s="243"/>
      <c r="U3190" s="13"/>
      <c r="V3190" s="13"/>
      <c r="W3190" s="13"/>
      <c r="X3190" s="13"/>
      <c r="Y3190" s="13"/>
      <c r="Z3190" s="13"/>
      <c r="AA3190" s="13"/>
      <c r="AB3190" s="13"/>
      <c r="AC3190" s="13"/>
      <c r="AD3190" s="13"/>
      <c r="AE3190" s="13"/>
      <c r="AT3190" s="244" t="s">
        <v>213</v>
      </c>
      <c r="AU3190" s="244" t="s">
        <v>86</v>
      </c>
      <c r="AV3190" s="13" t="s">
        <v>86</v>
      </c>
      <c r="AW3190" s="13" t="s">
        <v>35</v>
      </c>
      <c r="AX3190" s="13" t="s">
        <v>73</v>
      </c>
      <c r="AY3190" s="244" t="s">
        <v>202</v>
      </c>
    </row>
    <row r="3191" s="16" customFormat="1">
      <c r="A3191" s="16"/>
      <c r="B3191" s="283"/>
      <c r="C3191" s="284"/>
      <c r="D3191" s="235" t="s">
        <v>213</v>
      </c>
      <c r="E3191" s="285" t="s">
        <v>19</v>
      </c>
      <c r="F3191" s="286" t="s">
        <v>516</v>
      </c>
      <c r="G3191" s="284"/>
      <c r="H3191" s="287">
        <v>821.54999999999995</v>
      </c>
      <c r="I3191" s="288"/>
      <c r="J3191" s="284"/>
      <c r="K3191" s="284"/>
      <c r="L3191" s="289"/>
      <c r="M3191" s="290"/>
      <c r="N3191" s="291"/>
      <c r="O3191" s="291"/>
      <c r="P3191" s="291"/>
      <c r="Q3191" s="291"/>
      <c r="R3191" s="291"/>
      <c r="S3191" s="291"/>
      <c r="T3191" s="292"/>
      <c r="U3191" s="16"/>
      <c r="V3191" s="16"/>
      <c r="W3191" s="16"/>
      <c r="X3191" s="16"/>
      <c r="Y3191" s="16"/>
      <c r="Z3191" s="16"/>
      <c r="AA3191" s="16"/>
      <c r="AB3191" s="16"/>
      <c r="AC3191" s="16"/>
      <c r="AD3191" s="16"/>
      <c r="AE3191" s="16"/>
      <c r="AT3191" s="293" t="s">
        <v>213</v>
      </c>
      <c r="AU3191" s="293" t="s">
        <v>86</v>
      </c>
      <c r="AV3191" s="16" t="s">
        <v>109</v>
      </c>
      <c r="AW3191" s="16" t="s">
        <v>35</v>
      </c>
      <c r="AX3191" s="16" t="s">
        <v>73</v>
      </c>
      <c r="AY3191" s="293" t="s">
        <v>202</v>
      </c>
    </row>
    <row r="3192" s="14" customFormat="1">
      <c r="A3192" s="14"/>
      <c r="B3192" s="245"/>
      <c r="C3192" s="246"/>
      <c r="D3192" s="235" t="s">
        <v>213</v>
      </c>
      <c r="E3192" s="247" t="s">
        <v>19</v>
      </c>
      <c r="F3192" s="248" t="s">
        <v>215</v>
      </c>
      <c r="G3192" s="246"/>
      <c r="H3192" s="249">
        <v>1576.1679999999999</v>
      </c>
      <c r="I3192" s="250"/>
      <c r="J3192" s="246"/>
      <c r="K3192" s="246"/>
      <c r="L3192" s="251"/>
      <c r="M3192" s="252"/>
      <c r="N3192" s="253"/>
      <c r="O3192" s="253"/>
      <c r="P3192" s="253"/>
      <c r="Q3192" s="253"/>
      <c r="R3192" s="253"/>
      <c r="S3192" s="253"/>
      <c r="T3192" s="25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55" t="s">
        <v>213</v>
      </c>
      <c r="AU3192" s="255" t="s">
        <v>86</v>
      </c>
      <c r="AV3192" s="14" t="s">
        <v>209</v>
      </c>
      <c r="AW3192" s="14" t="s">
        <v>35</v>
      </c>
      <c r="AX3192" s="14" t="s">
        <v>80</v>
      </c>
      <c r="AY3192" s="255" t="s">
        <v>202</v>
      </c>
    </row>
    <row r="3193" s="2" customFormat="1" ht="16.5" customHeight="1">
      <c r="A3193" s="40"/>
      <c r="B3193" s="41"/>
      <c r="C3193" s="215" t="s">
        <v>1890</v>
      </c>
      <c r="D3193" s="215" t="s">
        <v>204</v>
      </c>
      <c r="E3193" s="216" t="s">
        <v>3488</v>
      </c>
      <c r="F3193" s="217" t="s">
        <v>3489</v>
      </c>
      <c r="G3193" s="218" t="s">
        <v>415</v>
      </c>
      <c r="H3193" s="219">
        <v>79.75</v>
      </c>
      <c r="I3193" s="220"/>
      <c r="J3193" s="221">
        <f>ROUND(I3193*H3193,2)</f>
        <v>0</v>
      </c>
      <c r="K3193" s="217" t="s">
        <v>208</v>
      </c>
      <c r="L3193" s="46"/>
      <c r="M3193" s="222" t="s">
        <v>19</v>
      </c>
      <c r="N3193" s="223" t="s">
        <v>45</v>
      </c>
      <c r="O3193" s="86"/>
      <c r="P3193" s="224">
        <f>O3193*H3193</f>
        <v>0</v>
      </c>
      <c r="Q3193" s="224">
        <v>0.001</v>
      </c>
      <c r="R3193" s="224">
        <f>Q3193*H3193</f>
        <v>0.079750000000000001</v>
      </c>
      <c r="S3193" s="224">
        <v>0</v>
      </c>
      <c r="T3193" s="225">
        <f>S3193*H3193</f>
        <v>0</v>
      </c>
      <c r="U3193" s="40"/>
      <c r="V3193" s="40"/>
      <c r="W3193" s="40"/>
      <c r="X3193" s="40"/>
      <c r="Y3193" s="40"/>
      <c r="Z3193" s="40"/>
      <c r="AA3193" s="40"/>
      <c r="AB3193" s="40"/>
      <c r="AC3193" s="40"/>
      <c r="AD3193" s="40"/>
      <c r="AE3193" s="40"/>
      <c r="AR3193" s="226" t="s">
        <v>342</v>
      </c>
      <c r="AT3193" s="226" t="s">
        <v>204</v>
      </c>
      <c r="AU3193" s="226" t="s">
        <v>86</v>
      </c>
      <c r="AY3193" s="19" t="s">
        <v>202</v>
      </c>
      <c r="BE3193" s="227">
        <f>IF(N3193="základní",J3193,0)</f>
        <v>0</v>
      </c>
      <c r="BF3193" s="227">
        <f>IF(N3193="snížená",J3193,0)</f>
        <v>0</v>
      </c>
      <c r="BG3193" s="227">
        <f>IF(N3193="zákl. přenesená",J3193,0)</f>
        <v>0</v>
      </c>
      <c r="BH3193" s="227">
        <f>IF(N3193="sníž. přenesená",J3193,0)</f>
        <v>0</v>
      </c>
      <c r="BI3193" s="227">
        <f>IF(N3193="nulová",J3193,0)</f>
        <v>0</v>
      </c>
      <c r="BJ3193" s="19" t="s">
        <v>86</v>
      </c>
      <c r="BK3193" s="227">
        <f>ROUND(I3193*H3193,2)</f>
        <v>0</v>
      </c>
      <c r="BL3193" s="19" t="s">
        <v>342</v>
      </c>
      <c r="BM3193" s="226" t="s">
        <v>3490</v>
      </c>
    </row>
    <row r="3194" s="2" customFormat="1">
      <c r="A3194" s="40"/>
      <c r="B3194" s="41"/>
      <c r="C3194" s="42"/>
      <c r="D3194" s="228" t="s">
        <v>211</v>
      </c>
      <c r="E3194" s="42"/>
      <c r="F3194" s="229" t="s">
        <v>3491</v>
      </c>
      <c r="G3194" s="42"/>
      <c r="H3194" s="42"/>
      <c r="I3194" s="230"/>
      <c r="J3194" s="42"/>
      <c r="K3194" s="42"/>
      <c r="L3194" s="46"/>
      <c r="M3194" s="231"/>
      <c r="N3194" s="232"/>
      <c r="O3194" s="86"/>
      <c r="P3194" s="86"/>
      <c r="Q3194" s="86"/>
      <c r="R3194" s="86"/>
      <c r="S3194" s="86"/>
      <c r="T3194" s="87"/>
      <c r="U3194" s="40"/>
      <c r="V3194" s="40"/>
      <c r="W3194" s="40"/>
      <c r="X3194" s="40"/>
      <c r="Y3194" s="40"/>
      <c r="Z3194" s="40"/>
      <c r="AA3194" s="40"/>
      <c r="AB3194" s="40"/>
      <c r="AC3194" s="40"/>
      <c r="AD3194" s="40"/>
      <c r="AE3194" s="40"/>
      <c r="AT3194" s="19" t="s">
        <v>211</v>
      </c>
      <c r="AU3194" s="19" t="s">
        <v>86</v>
      </c>
    </row>
    <row r="3195" s="15" customFormat="1">
      <c r="A3195" s="15"/>
      <c r="B3195" s="259"/>
      <c r="C3195" s="260"/>
      <c r="D3195" s="235" t="s">
        <v>213</v>
      </c>
      <c r="E3195" s="261" t="s">
        <v>19</v>
      </c>
      <c r="F3195" s="262" t="s">
        <v>3281</v>
      </c>
      <c r="G3195" s="260"/>
      <c r="H3195" s="261" t="s">
        <v>19</v>
      </c>
      <c r="I3195" s="263"/>
      <c r="J3195" s="260"/>
      <c r="K3195" s="260"/>
      <c r="L3195" s="264"/>
      <c r="M3195" s="265"/>
      <c r="N3195" s="266"/>
      <c r="O3195" s="266"/>
      <c r="P3195" s="266"/>
      <c r="Q3195" s="266"/>
      <c r="R3195" s="266"/>
      <c r="S3195" s="266"/>
      <c r="T3195" s="267"/>
      <c r="U3195" s="15"/>
      <c r="V3195" s="15"/>
      <c r="W3195" s="15"/>
      <c r="X3195" s="15"/>
      <c r="Y3195" s="15"/>
      <c r="Z3195" s="15"/>
      <c r="AA3195" s="15"/>
      <c r="AB3195" s="15"/>
      <c r="AC3195" s="15"/>
      <c r="AD3195" s="15"/>
      <c r="AE3195" s="15"/>
      <c r="AT3195" s="268" t="s">
        <v>213</v>
      </c>
      <c r="AU3195" s="268" t="s">
        <v>86</v>
      </c>
      <c r="AV3195" s="15" t="s">
        <v>80</v>
      </c>
      <c r="AW3195" s="15" t="s">
        <v>35</v>
      </c>
      <c r="AX3195" s="15" t="s">
        <v>73</v>
      </c>
      <c r="AY3195" s="268" t="s">
        <v>202</v>
      </c>
    </row>
    <row r="3196" s="13" customFormat="1">
      <c r="A3196" s="13"/>
      <c r="B3196" s="233"/>
      <c r="C3196" s="234"/>
      <c r="D3196" s="235" t="s">
        <v>213</v>
      </c>
      <c r="E3196" s="236" t="s">
        <v>19</v>
      </c>
      <c r="F3196" s="237" t="s">
        <v>3282</v>
      </c>
      <c r="G3196" s="234"/>
      <c r="H3196" s="238">
        <v>63</v>
      </c>
      <c r="I3196" s="239"/>
      <c r="J3196" s="234"/>
      <c r="K3196" s="234"/>
      <c r="L3196" s="240"/>
      <c r="M3196" s="241"/>
      <c r="N3196" s="242"/>
      <c r="O3196" s="242"/>
      <c r="P3196" s="242"/>
      <c r="Q3196" s="242"/>
      <c r="R3196" s="242"/>
      <c r="S3196" s="242"/>
      <c r="T3196" s="243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44" t="s">
        <v>213</v>
      </c>
      <c r="AU3196" s="244" t="s">
        <v>86</v>
      </c>
      <c r="AV3196" s="13" t="s">
        <v>86</v>
      </c>
      <c r="AW3196" s="13" t="s">
        <v>35</v>
      </c>
      <c r="AX3196" s="13" t="s">
        <v>73</v>
      </c>
      <c r="AY3196" s="244" t="s">
        <v>202</v>
      </c>
    </row>
    <row r="3197" s="15" customFormat="1">
      <c r="A3197" s="15"/>
      <c r="B3197" s="259"/>
      <c r="C3197" s="260"/>
      <c r="D3197" s="235" t="s">
        <v>213</v>
      </c>
      <c r="E3197" s="261" t="s">
        <v>19</v>
      </c>
      <c r="F3197" s="262" t="s">
        <v>3283</v>
      </c>
      <c r="G3197" s="260"/>
      <c r="H3197" s="261" t="s">
        <v>19</v>
      </c>
      <c r="I3197" s="263"/>
      <c r="J3197" s="260"/>
      <c r="K3197" s="260"/>
      <c r="L3197" s="264"/>
      <c r="M3197" s="265"/>
      <c r="N3197" s="266"/>
      <c r="O3197" s="266"/>
      <c r="P3197" s="266"/>
      <c r="Q3197" s="266"/>
      <c r="R3197" s="266"/>
      <c r="S3197" s="266"/>
      <c r="T3197" s="267"/>
      <c r="U3197" s="15"/>
      <c r="V3197" s="15"/>
      <c r="W3197" s="15"/>
      <c r="X3197" s="15"/>
      <c r="Y3197" s="15"/>
      <c r="Z3197" s="15"/>
      <c r="AA3197" s="15"/>
      <c r="AB3197" s="15"/>
      <c r="AC3197" s="15"/>
      <c r="AD3197" s="15"/>
      <c r="AE3197" s="15"/>
      <c r="AT3197" s="268" t="s">
        <v>213</v>
      </c>
      <c r="AU3197" s="268" t="s">
        <v>86</v>
      </c>
      <c r="AV3197" s="15" t="s">
        <v>80</v>
      </c>
      <c r="AW3197" s="15" t="s">
        <v>35</v>
      </c>
      <c r="AX3197" s="15" t="s">
        <v>73</v>
      </c>
      <c r="AY3197" s="268" t="s">
        <v>202</v>
      </c>
    </row>
    <row r="3198" s="13" customFormat="1">
      <c r="A3198" s="13"/>
      <c r="B3198" s="233"/>
      <c r="C3198" s="234"/>
      <c r="D3198" s="235" t="s">
        <v>213</v>
      </c>
      <c r="E3198" s="236" t="s">
        <v>19</v>
      </c>
      <c r="F3198" s="237" t="s">
        <v>3284</v>
      </c>
      <c r="G3198" s="234"/>
      <c r="H3198" s="238">
        <v>3</v>
      </c>
      <c r="I3198" s="239"/>
      <c r="J3198" s="234"/>
      <c r="K3198" s="234"/>
      <c r="L3198" s="240"/>
      <c r="M3198" s="241"/>
      <c r="N3198" s="242"/>
      <c r="O3198" s="242"/>
      <c r="P3198" s="242"/>
      <c r="Q3198" s="242"/>
      <c r="R3198" s="242"/>
      <c r="S3198" s="242"/>
      <c r="T3198" s="243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4" t="s">
        <v>213</v>
      </c>
      <c r="AU3198" s="244" t="s">
        <v>86</v>
      </c>
      <c r="AV3198" s="13" t="s">
        <v>86</v>
      </c>
      <c r="AW3198" s="13" t="s">
        <v>35</v>
      </c>
      <c r="AX3198" s="13" t="s">
        <v>73</v>
      </c>
      <c r="AY3198" s="244" t="s">
        <v>202</v>
      </c>
    </row>
    <row r="3199" s="15" customFormat="1">
      <c r="A3199" s="15"/>
      <c r="B3199" s="259"/>
      <c r="C3199" s="260"/>
      <c r="D3199" s="235" t="s">
        <v>213</v>
      </c>
      <c r="E3199" s="261" t="s">
        <v>19</v>
      </c>
      <c r="F3199" s="262" t="s">
        <v>3285</v>
      </c>
      <c r="G3199" s="260"/>
      <c r="H3199" s="261" t="s">
        <v>19</v>
      </c>
      <c r="I3199" s="263"/>
      <c r="J3199" s="260"/>
      <c r="K3199" s="260"/>
      <c r="L3199" s="264"/>
      <c r="M3199" s="265"/>
      <c r="N3199" s="266"/>
      <c r="O3199" s="266"/>
      <c r="P3199" s="266"/>
      <c r="Q3199" s="266"/>
      <c r="R3199" s="266"/>
      <c r="S3199" s="266"/>
      <c r="T3199" s="267"/>
      <c r="U3199" s="15"/>
      <c r="V3199" s="15"/>
      <c r="W3199" s="15"/>
      <c r="X3199" s="15"/>
      <c r="Y3199" s="15"/>
      <c r="Z3199" s="15"/>
      <c r="AA3199" s="15"/>
      <c r="AB3199" s="15"/>
      <c r="AC3199" s="15"/>
      <c r="AD3199" s="15"/>
      <c r="AE3199" s="15"/>
      <c r="AT3199" s="268" t="s">
        <v>213</v>
      </c>
      <c r="AU3199" s="268" t="s">
        <v>86</v>
      </c>
      <c r="AV3199" s="15" t="s">
        <v>80</v>
      </c>
      <c r="AW3199" s="15" t="s">
        <v>35</v>
      </c>
      <c r="AX3199" s="15" t="s">
        <v>73</v>
      </c>
      <c r="AY3199" s="268" t="s">
        <v>202</v>
      </c>
    </row>
    <row r="3200" s="13" customFormat="1">
      <c r="A3200" s="13"/>
      <c r="B3200" s="233"/>
      <c r="C3200" s="234"/>
      <c r="D3200" s="235" t="s">
        <v>213</v>
      </c>
      <c r="E3200" s="236" t="s">
        <v>19</v>
      </c>
      <c r="F3200" s="237" t="s">
        <v>3286</v>
      </c>
      <c r="G3200" s="234"/>
      <c r="H3200" s="238">
        <v>12.75</v>
      </c>
      <c r="I3200" s="239"/>
      <c r="J3200" s="234"/>
      <c r="K3200" s="234"/>
      <c r="L3200" s="240"/>
      <c r="M3200" s="241"/>
      <c r="N3200" s="242"/>
      <c r="O3200" s="242"/>
      <c r="P3200" s="242"/>
      <c r="Q3200" s="242"/>
      <c r="R3200" s="242"/>
      <c r="S3200" s="242"/>
      <c r="T3200" s="243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44" t="s">
        <v>213</v>
      </c>
      <c r="AU3200" s="244" t="s">
        <v>86</v>
      </c>
      <c r="AV3200" s="13" t="s">
        <v>86</v>
      </c>
      <c r="AW3200" s="13" t="s">
        <v>35</v>
      </c>
      <c r="AX3200" s="13" t="s">
        <v>73</v>
      </c>
      <c r="AY3200" s="244" t="s">
        <v>202</v>
      </c>
    </row>
    <row r="3201" s="15" customFormat="1">
      <c r="A3201" s="15"/>
      <c r="B3201" s="259"/>
      <c r="C3201" s="260"/>
      <c r="D3201" s="235" t="s">
        <v>213</v>
      </c>
      <c r="E3201" s="261" t="s">
        <v>19</v>
      </c>
      <c r="F3201" s="262" t="s">
        <v>3287</v>
      </c>
      <c r="G3201" s="260"/>
      <c r="H3201" s="261" t="s">
        <v>19</v>
      </c>
      <c r="I3201" s="263"/>
      <c r="J3201" s="260"/>
      <c r="K3201" s="260"/>
      <c r="L3201" s="264"/>
      <c r="M3201" s="265"/>
      <c r="N3201" s="266"/>
      <c r="O3201" s="266"/>
      <c r="P3201" s="266"/>
      <c r="Q3201" s="266"/>
      <c r="R3201" s="266"/>
      <c r="S3201" s="266"/>
      <c r="T3201" s="267"/>
      <c r="U3201" s="15"/>
      <c r="V3201" s="15"/>
      <c r="W3201" s="15"/>
      <c r="X3201" s="15"/>
      <c r="Y3201" s="15"/>
      <c r="Z3201" s="15"/>
      <c r="AA3201" s="15"/>
      <c r="AB3201" s="15"/>
      <c r="AC3201" s="15"/>
      <c r="AD3201" s="15"/>
      <c r="AE3201" s="15"/>
      <c r="AT3201" s="268" t="s">
        <v>213</v>
      </c>
      <c r="AU3201" s="268" t="s">
        <v>86</v>
      </c>
      <c r="AV3201" s="15" t="s">
        <v>80</v>
      </c>
      <c r="AW3201" s="15" t="s">
        <v>35</v>
      </c>
      <c r="AX3201" s="15" t="s">
        <v>73</v>
      </c>
      <c r="AY3201" s="268" t="s">
        <v>202</v>
      </c>
    </row>
    <row r="3202" s="13" customFormat="1">
      <c r="A3202" s="13"/>
      <c r="B3202" s="233"/>
      <c r="C3202" s="234"/>
      <c r="D3202" s="235" t="s">
        <v>213</v>
      </c>
      <c r="E3202" s="236" t="s">
        <v>19</v>
      </c>
      <c r="F3202" s="237" t="s">
        <v>3288</v>
      </c>
      <c r="G3202" s="234"/>
      <c r="H3202" s="238">
        <v>1</v>
      </c>
      <c r="I3202" s="239"/>
      <c r="J3202" s="234"/>
      <c r="K3202" s="234"/>
      <c r="L3202" s="240"/>
      <c r="M3202" s="241"/>
      <c r="N3202" s="242"/>
      <c r="O3202" s="242"/>
      <c r="P3202" s="242"/>
      <c r="Q3202" s="242"/>
      <c r="R3202" s="242"/>
      <c r="S3202" s="242"/>
      <c r="T3202" s="243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4" t="s">
        <v>213</v>
      </c>
      <c r="AU3202" s="244" t="s">
        <v>86</v>
      </c>
      <c r="AV3202" s="13" t="s">
        <v>86</v>
      </c>
      <c r="AW3202" s="13" t="s">
        <v>35</v>
      </c>
      <c r="AX3202" s="13" t="s">
        <v>73</v>
      </c>
      <c r="AY3202" s="244" t="s">
        <v>202</v>
      </c>
    </row>
    <row r="3203" s="14" customFormat="1">
      <c r="A3203" s="14"/>
      <c r="B3203" s="245"/>
      <c r="C3203" s="246"/>
      <c r="D3203" s="235" t="s">
        <v>213</v>
      </c>
      <c r="E3203" s="247" t="s">
        <v>19</v>
      </c>
      <c r="F3203" s="248" t="s">
        <v>215</v>
      </c>
      <c r="G3203" s="246"/>
      <c r="H3203" s="249">
        <v>79.75</v>
      </c>
      <c r="I3203" s="250"/>
      <c r="J3203" s="246"/>
      <c r="K3203" s="246"/>
      <c r="L3203" s="251"/>
      <c r="M3203" s="252"/>
      <c r="N3203" s="253"/>
      <c r="O3203" s="253"/>
      <c r="P3203" s="253"/>
      <c r="Q3203" s="253"/>
      <c r="R3203" s="253"/>
      <c r="S3203" s="253"/>
      <c r="T3203" s="25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55" t="s">
        <v>213</v>
      </c>
      <c r="AU3203" s="255" t="s">
        <v>86</v>
      </c>
      <c r="AV3203" s="14" t="s">
        <v>209</v>
      </c>
      <c r="AW3203" s="14" t="s">
        <v>35</v>
      </c>
      <c r="AX3203" s="14" t="s">
        <v>80</v>
      </c>
      <c r="AY3203" s="255" t="s">
        <v>202</v>
      </c>
    </row>
    <row r="3204" s="2" customFormat="1" ht="16.5" customHeight="1">
      <c r="A3204" s="40"/>
      <c r="B3204" s="41"/>
      <c r="C3204" s="269" t="s">
        <v>1895</v>
      </c>
      <c r="D3204" s="269" t="s">
        <v>314</v>
      </c>
      <c r="E3204" s="270" t="s">
        <v>3492</v>
      </c>
      <c r="F3204" s="271" t="s">
        <v>3493</v>
      </c>
      <c r="G3204" s="272" t="s">
        <v>415</v>
      </c>
      <c r="H3204" s="273">
        <v>79.75</v>
      </c>
      <c r="I3204" s="274"/>
      <c r="J3204" s="275">
        <f>ROUND(I3204*H3204,2)</f>
        <v>0</v>
      </c>
      <c r="K3204" s="271" t="s">
        <v>208</v>
      </c>
      <c r="L3204" s="276"/>
      <c r="M3204" s="277" t="s">
        <v>19</v>
      </c>
      <c r="N3204" s="278" t="s">
        <v>45</v>
      </c>
      <c r="O3204" s="86"/>
      <c r="P3204" s="224">
        <f>O3204*H3204</f>
        <v>0</v>
      </c>
      <c r="Q3204" s="224">
        <v>0.00189</v>
      </c>
      <c r="R3204" s="224">
        <f>Q3204*H3204</f>
        <v>0.15072749999999999</v>
      </c>
      <c r="S3204" s="224">
        <v>0</v>
      </c>
      <c r="T3204" s="225">
        <f>S3204*H3204</f>
        <v>0</v>
      </c>
      <c r="U3204" s="40"/>
      <c r="V3204" s="40"/>
      <c r="W3204" s="40"/>
      <c r="X3204" s="40"/>
      <c r="Y3204" s="40"/>
      <c r="Z3204" s="40"/>
      <c r="AA3204" s="40"/>
      <c r="AB3204" s="40"/>
      <c r="AC3204" s="40"/>
      <c r="AD3204" s="40"/>
      <c r="AE3204" s="40"/>
      <c r="AR3204" s="226" t="s">
        <v>622</v>
      </c>
      <c r="AT3204" s="226" t="s">
        <v>314</v>
      </c>
      <c r="AU3204" s="226" t="s">
        <v>86</v>
      </c>
      <c r="AY3204" s="19" t="s">
        <v>202</v>
      </c>
      <c r="BE3204" s="227">
        <f>IF(N3204="základní",J3204,0)</f>
        <v>0</v>
      </c>
      <c r="BF3204" s="227">
        <f>IF(N3204="snížená",J3204,0)</f>
        <v>0</v>
      </c>
      <c r="BG3204" s="227">
        <f>IF(N3204="zákl. přenesená",J3204,0)</f>
        <v>0</v>
      </c>
      <c r="BH3204" s="227">
        <f>IF(N3204="sníž. přenesená",J3204,0)</f>
        <v>0</v>
      </c>
      <c r="BI3204" s="227">
        <f>IF(N3204="nulová",J3204,0)</f>
        <v>0</v>
      </c>
      <c r="BJ3204" s="19" t="s">
        <v>86</v>
      </c>
      <c r="BK3204" s="227">
        <f>ROUND(I3204*H3204,2)</f>
        <v>0</v>
      </c>
      <c r="BL3204" s="19" t="s">
        <v>342</v>
      </c>
      <c r="BM3204" s="226" t="s">
        <v>3494</v>
      </c>
    </row>
    <row r="3205" s="15" customFormat="1">
      <c r="A3205" s="15"/>
      <c r="B3205" s="259"/>
      <c r="C3205" s="260"/>
      <c r="D3205" s="235" t="s">
        <v>213</v>
      </c>
      <c r="E3205" s="261" t="s">
        <v>19</v>
      </c>
      <c r="F3205" s="262" t="s">
        <v>3281</v>
      </c>
      <c r="G3205" s="260"/>
      <c r="H3205" s="261" t="s">
        <v>19</v>
      </c>
      <c r="I3205" s="263"/>
      <c r="J3205" s="260"/>
      <c r="K3205" s="260"/>
      <c r="L3205" s="264"/>
      <c r="M3205" s="265"/>
      <c r="N3205" s="266"/>
      <c r="O3205" s="266"/>
      <c r="P3205" s="266"/>
      <c r="Q3205" s="266"/>
      <c r="R3205" s="266"/>
      <c r="S3205" s="266"/>
      <c r="T3205" s="267"/>
      <c r="U3205" s="15"/>
      <c r="V3205" s="15"/>
      <c r="W3205" s="15"/>
      <c r="X3205" s="15"/>
      <c r="Y3205" s="15"/>
      <c r="Z3205" s="15"/>
      <c r="AA3205" s="15"/>
      <c r="AB3205" s="15"/>
      <c r="AC3205" s="15"/>
      <c r="AD3205" s="15"/>
      <c r="AE3205" s="15"/>
      <c r="AT3205" s="268" t="s">
        <v>213</v>
      </c>
      <c r="AU3205" s="268" t="s">
        <v>86</v>
      </c>
      <c r="AV3205" s="15" t="s">
        <v>80</v>
      </c>
      <c r="AW3205" s="15" t="s">
        <v>35</v>
      </c>
      <c r="AX3205" s="15" t="s">
        <v>73</v>
      </c>
      <c r="AY3205" s="268" t="s">
        <v>202</v>
      </c>
    </row>
    <row r="3206" s="13" customFormat="1">
      <c r="A3206" s="13"/>
      <c r="B3206" s="233"/>
      <c r="C3206" s="234"/>
      <c r="D3206" s="235" t="s">
        <v>213</v>
      </c>
      <c r="E3206" s="236" t="s">
        <v>19</v>
      </c>
      <c r="F3206" s="237" t="s">
        <v>3282</v>
      </c>
      <c r="G3206" s="234"/>
      <c r="H3206" s="238">
        <v>63</v>
      </c>
      <c r="I3206" s="239"/>
      <c r="J3206" s="234"/>
      <c r="K3206" s="234"/>
      <c r="L3206" s="240"/>
      <c r="M3206" s="241"/>
      <c r="N3206" s="242"/>
      <c r="O3206" s="242"/>
      <c r="P3206" s="242"/>
      <c r="Q3206" s="242"/>
      <c r="R3206" s="242"/>
      <c r="S3206" s="242"/>
      <c r="T3206" s="243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4" t="s">
        <v>213</v>
      </c>
      <c r="AU3206" s="244" t="s">
        <v>86</v>
      </c>
      <c r="AV3206" s="13" t="s">
        <v>86</v>
      </c>
      <c r="AW3206" s="13" t="s">
        <v>35</v>
      </c>
      <c r="AX3206" s="13" t="s">
        <v>73</v>
      </c>
      <c r="AY3206" s="244" t="s">
        <v>202</v>
      </c>
    </row>
    <row r="3207" s="15" customFormat="1">
      <c r="A3207" s="15"/>
      <c r="B3207" s="259"/>
      <c r="C3207" s="260"/>
      <c r="D3207" s="235" t="s">
        <v>213</v>
      </c>
      <c r="E3207" s="261" t="s">
        <v>19</v>
      </c>
      <c r="F3207" s="262" t="s">
        <v>3283</v>
      </c>
      <c r="G3207" s="260"/>
      <c r="H3207" s="261" t="s">
        <v>19</v>
      </c>
      <c r="I3207" s="263"/>
      <c r="J3207" s="260"/>
      <c r="K3207" s="260"/>
      <c r="L3207" s="264"/>
      <c r="M3207" s="265"/>
      <c r="N3207" s="266"/>
      <c r="O3207" s="266"/>
      <c r="P3207" s="266"/>
      <c r="Q3207" s="266"/>
      <c r="R3207" s="266"/>
      <c r="S3207" s="266"/>
      <c r="T3207" s="267"/>
      <c r="U3207" s="15"/>
      <c r="V3207" s="15"/>
      <c r="W3207" s="15"/>
      <c r="X3207" s="15"/>
      <c r="Y3207" s="15"/>
      <c r="Z3207" s="15"/>
      <c r="AA3207" s="15"/>
      <c r="AB3207" s="15"/>
      <c r="AC3207" s="15"/>
      <c r="AD3207" s="15"/>
      <c r="AE3207" s="15"/>
      <c r="AT3207" s="268" t="s">
        <v>213</v>
      </c>
      <c r="AU3207" s="268" t="s">
        <v>86</v>
      </c>
      <c r="AV3207" s="15" t="s">
        <v>80</v>
      </c>
      <c r="AW3207" s="15" t="s">
        <v>35</v>
      </c>
      <c r="AX3207" s="15" t="s">
        <v>73</v>
      </c>
      <c r="AY3207" s="268" t="s">
        <v>202</v>
      </c>
    </row>
    <row r="3208" s="13" customFormat="1">
      <c r="A3208" s="13"/>
      <c r="B3208" s="233"/>
      <c r="C3208" s="234"/>
      <c r="D3208" s="235" t="s">
        <v>213</v>
      </c>
      <c r="E3208" s="236" t="s">
        <v>19</v>
      </c>
      <c r="F3208" s="237" t="s">
        <v>3284</v>
      </c>
      <c r="G3208" s="234"/>
      <c r="H3208" s="238">
        <v>3</v>
      </c>
      <c r="I3208" s="239"/>
      <c r="J3208" s="234"/>
      <c r="K3208" s="234"/>
      <c r="L3208" s="240"/>
      <c r="M3208" s="241"/>
      <c r="N3208" s="242"/>
      <c r="O3208" s="242"/>
      <c r="P3208" s="242"/>
      <c r="Q3208" s="242"/>
      <c r="R3208" s="242"/>
      <c r="S3208" s="242"/>
      <c r="T3208" s="243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4" t="s">
        <v>213</v>
      </c>
      <c r="AU3208" s="244" t="s">
        <v>86</v>
      </c>
      <c r="AV3208" s="13" t="s">
        <v>86</v>
      </c>
      <c r="AW3208" s="13" t="s">
        <v>35</v>
      </c>
      <c r="AX3208" s="13" t="s">
        <v>73</v>
      </c>
      <c r="AY3208" s="244" t="s">
        <v>202</v>
      </c>
    </row>
    <row r="3209" s="15" customFormat="1">
      <c r="A3209" s="15"/>
      <c r="B3209" s="259"/>
      <c r="C3209" s="260"/>
      <c r="D3209" s="235" t="s">
        <v>213</v>
      </c>
      <c r="E3209" s="261" t="s">
        <v>19</v>
      </c>
      <c r="F3209" s="262" t="s">
        <v>3285</v>
      </c>
      <c r="G3209" s="260"/>
      <c r="H3209" s="261" t="s">
        <v>19</v>
      </c>
      <c r="I3209" s="263"/>
      <c r="J3209" s="260"/>
      <c r="K3209" s="260"/>
      <c r="L3209" s="264"/>
      <c r="M3209" s="265"/>
      <c r="N3209" s="266"/>
      <c r="O3209" s="266"/>
      <c r="P3209" s="266"/>
      <c r="Q3209" s="266"/>
      <c r="R3209" s="266"/>
      <c r="S3209" s="266"/>
      <c r="T3209" s="267"/>
      <c r="U3209" s="15"/>
      <c r="V3209" s="15"/>
      <c r="W3209" s="15"/>
      <c r="X3209" s="15"/>
      <c r="Y3209" s="15"/>
      <c r="Z3209" s="15"/>
      <c r="AA3209" s="15"/>
      <c r="AB3209" s="15"/>
      <c r="AC3209" s="15"/>
      <c r="AD3209" s="15"/>
      <c r="AE3209" s="15"/>
      <c r="AT3209" s="268" t="s">
        <v>213</v>
      </c>
      <c r="AU3209" s="268" t="s">
        <v>86</v>
      </c>
      <c r="AV3209" s="15" t="s">
        <v>80</v>
      </c>
      <c r="AW3209" s="15" t="s">
        <v>35</v>
      </c>
      <c r="AX3209" s="15" t="s">
        <v>73</v>
      </c>
      <c r="AY3209" s="268" t="s">
        <v>202</v>
      </c>
    </row>
    <row r="3210" s="13" customFormat="1">
      <c r="A3210" s="13"/>
      <c r="B3210" s="233"/>
      <c r="C3210" s="234"/>
      <c r="D3210" s="235" t="s">
        <v>213</v>
      </c>
      <c r="E3210" s="236" t="s">
        <v>19</v>
      </c>
      <c r="F3210" s="237" t="s">
        <v>3286</v>
      </c>
      <c r="G3210" s="234"/>
      <c r="H3210" s="238">
        <v>12.75</v>
      </c>
      <c r="I3210" s="239"/>
      <c r="J3210" s="234"/>
      <c r="K3210" s="234"/>
      <c r="L3210" s="240"/>
      <c r="M3210" s="241"/>
      <c r="N3210" s="242"/>
      <c r="O3210" s="242"/>
      <c r="P3210" s="242"/>
      <c r="Q3210" s="242"/>
      <c r="R3210" s="242"/>
      <c r="S3210" s="242"/>
      <c r="T3210" s="243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4" t="s">
        <v>213</v>
      </c>
      <c r="AU3210" s="244" t="s">
        <v>86</v>
      </c>
      <c r="AV3210" s="13" t="s">
        <v>86</v>
      </c>
      <c r="AW3210" s="13" t="s">
        <v>35</v>
      </c>
      <c r="AX3210" s="13" t="s">
        <v>73</v>
      </c>
      <c r="AY3210" s="244" t="s">
        <v>202</v>
      </c>
    </row>
    <row r="3211" s="15" customFormat="1">
      <c r="A3211" s="15"/>
      <c r="B3211" s="259"/>
      <c r="C3211" s="260"/>
      <c r="D3211" s="235" t="s">
        <v>213</v>
      </c>
      <c r="E3211" s="261" t="s">
        <v>19</v>
      </c>
      <c r="F3211" s="262" t="s">
        <v>3287</v>
      </c>
      <c r="G3211" s="260"/>
      <c r="H3211" s="261" t="s">
        <v>19</v>
      </c>
      <c r="I3211" s="263"/>
      <c r="J3211" s="260"/>
      <c r="K3211" s="260"/>
      <c r="L3211" s="264"/>
      <c r="M3211" s="265"/>
      <c r="N3211" s="266"/>
      <c r="O3211" s="266"/>
      <c r="P3211" s="266"/>
      <c r="Q3211" s="266"/>
      <c r="R3211" s="266"/>
      <c r="S3211" s="266"/>
      <c r="T3211" s="267"/>
      <c r="U3211" s="15"/>
      <c r="V3211" s="15"/>
      <c r="W3211" s="15"/>
      <c r="X3211" s="15"/>
      <c r="Y3211" s="15"/>
      <c r="Z3211" s="15"/>
      <c r="AA3211" s="15"/>
      <c r="AB3211" s="15"/>
      <c r="AC3211" s="15"/>
      <c r="AD3211" s="15"/>
      <c r="AE3211" s="15"/>
      <c r="AT3211" s="268" t="s">
        <v>213</v>
      </c>
      <c r="AU3211" s="268" t="s">
        <v>86</v>
      </c>
      <c r="AV3211" s="15" t="s">
        <v>80</v>
      </c>
      <c r="AW3211" s="15" t="s">
        <v>35</v>
      </c>
      <c r="AX3211" s="15" t="s">
        <v>73</v>
      </c>
      <c r="AY3211" s="268" t="s">
        <v>202</v>
      </c>
    </row>
    <row r="3212" s="13" customFormat="1">
      <c r="A3212" s="13"/>
      <c r="B3212" s="233"/>
      <c r="C3212" s="234"/>
      <c r="D3212" s="235" t="s">
        <v>213</v>
      </c>
      <c r="E3212" s="236" t="s">
        <v>19</v>
      </c>
      <c r="F3212" s="237" t="s">
        <v>3288</v>
      </c>
      <c r="G3212" s="234"/>
      <c r="H3212" s="238">
        <v>1</v>
      </c>
      <c r="I3212" s="239"/>
      <c r="J3212" s="234"/>
      <c r="K3212" s="234"/>
      <c r="L3212" s="240"/>
      <c r="M3212" s="241"/>
      <c r="N3212" s="242"/>
      <c r="O3212" s="242"/>
      <c r="P3212" s="242"/>
      <c r="Q3212" s="242"/>
      <c r="R3212" s="242"/>
      <c r="S3212" s="242"/>
      <c r="T3212" s="243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4" t="s">
        <v>213</v>
      </c>
      <c r="AU3212" s="244" t="s">
        <v>86</v>
      </c>
      <c r="AV3212" s="13" t="s">
        <v>86</v>
      </c>
      <c r="AW3212" s="13" t="s">
        <v>35</v>
      </c>
      <c r="AX3212" s="13" t="s">
        <v>73</v>
      </c>
      <c r="AY3212" s="244" t="s">
        <v>202</v>
      </c>
    </row>
    <row r="3213" s="14" customFormat="1">
      <c r="A3213" s="14"/>
      <c r="B3213" s="245"/>
      <c r="C3213" s="246"/>
      <c r="D3213" s="235" t="s">
        <v>213</v>
      </c>
      <c r="E3213" s="247" t="s">
        <v>19</v>
      </c>
      <c r="F3213" s="248" t="s">
        <v>215</v>
      </c>
      <c r="G3213" s="246"/>
      <c r="H3213" s="249">
        <v>79.75</v>
      </c>
      <c r="I3213" s="250"/>
      <c r="J3213" s="246"/>
      <c r="K3213" s="246"/>
      <c r="L3213" s="251"/>
      <c r="M3213" s="252"/>
      <c r="N3213" s="253"/>
      <c r="O3213" s="253"/>
      <c r="P3213" s="253"/>
      <c r="Q3213" s="253"/>
      <c r="R3213" s="253"/>
      <c r="S3213" s="253"/>
      <c r="T3213" s="254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55" t="s">
        <v>213</v>
      </c>
      <c r="AU3213" s="255" t="s">
        <v>86</v>
      </c>
      <c r="AV3213" s="14" t="s">
        <v>209</v>
      </c>
      <c r="AW3213" s="14" t="s">
        <v>35</v>
      </c>
      <c r="AX3213" s="14" t="s">
        <v>80</v>
      </c>
      <c r="AY3213" s="255" t="s">
        <v>202</v>
      </c>
    </row>
    <row r="3214" s="2" customFormat="1" ht="24.15" customHeight="1">
      <c r="A3214" s="40"/>
      <c r="B3214" s="41"/>
      <c r="C3214" s="215" t="s">
        <v>1908</v>
      </c>
      <c r="D3214" s="215" t="s">
        <v>204</v>
      </c>
      <c r="E3214" s="216" t="s">
        <v>2120</v>
      </c>
      <c r="F3214" s="217" t="s">
        <v>2121</v>
      </c>
      <c r="G3214" s="218" t="s">
        <v>2122</v>
      </c>
      <c r="H3214" s="295"/>
      <c r="I3214" s="220"/>
      <c r="J3214" s="221">
        <f>ROUND(I3214*H3214,2)</f>
        <v>0</v>
      </c>
      <c r="K3214" s="217" t="s">
        <v>208</v>
      </c>
      <c r="L3214" s="46"/>
      <c r="M3214" s="222" t="s">
        <v>19</v>
      </c>
      <c r="N3214" s="223" t="s">
        <v>45</v>
      </c>
      <c r="O3214" s="86"/>
      <c r="P3214" s="224">
        <f>O3214*H3214</f>
        <v>0</v>
      </c>
      <c r="Q3214" s="224">
        <v>0</v>
      </c>
      <c r="R3214" s="224">
        <f>Q3214*H3214</f>
        <v>0</v>
      </c>
      <c r="S3214" s="224">
        <v>0</v>
      </c>
      <c r="T3214" s="225">
        <f>S3214*H3214</f>
        <v>0</v>
      </c>
      <c r="U3214" s="40"/>
      <c r="V3214" s="40"/>
      <c r="W3214" s="40"/>
      <c r="X3214" s="40"/>
      <c r="Y3214" s="40"/>
      <c r="Z3214" s="40"/>
      <c r="AA3214" s="40"/>
      <c r="AB3214" s="40"/>
      <c r="AC3214" s="40"/>
      <c r="AD3214" s="40"/>
      <c r="AE3214" s="40"/>
      <c r="AR3214" s="226" t="s">
        <v>342</v>
      </c>
      <c r="AT3214" s="226" t="s">
        <v>204</v>
      </c>
      <c r="AU3214" s="226" t="s">
        <v>86</v>
      </c>
      <c r="AY3214" s="19" t="s">
        <v>202</v>
      </c>
      <c r="BE3214" s="227">
        <f>IF(N3214="základní",J3214,0)</f>
        <v>0</v>
      </c>
      <c r="BF3214" s="227">
        <f>IF(N3214="snížená",J3214,0)</f>
        <v>0</v>
      </c>
      <c r="BG3214" s="227">
        <f>IF(N3214="zákl. přenesená",J3214,0)</f>
        <v>0</v>
      </c>
      <c r="BH3214" s="227">
        <f>IF(N3214="sníž. přenesená",J3214,0)</f>
        <v>0</v>
      </c>
      <c r="BI3214" s="227">
        <f>IF(N3214="nulová",J3214,0)</f>
        <v>0</v>
      </c>
      <c r="BJ3214" s="19" t="s">
        <v>86</v>
      </c>
      <c r="BK3214" s="227">
        <f>ROUND(I3214*H3214,2)</f>
        <v>0</v>
      </c>
      <c r="BL3214" s="19" t="s">
        <v>342</v>
      </c>
      <c r="BM3214" s="226" t="s">
        <v>3495</v>
      </c>
    </row>
    <row r="3215" s="2" customFormat="1">
      <c r="A3215" s="40"/>
      <c r="B3215" s="41"/>
      <c r="C3215" s="42"/>
      <c r="D3215" s="228" t="s">
        <v>211</v>
      </c>
      <c r="E3215" s="42"/>
      <c r="F3215" s="229" t="s">
        <v>2124</v>
      </c>
      <c r="G3215" s="42"/>
      <c r="H3215" s="42"/>
      <c r="I3215" s="230"/>
      <c r="J3215" s="42"/>
      <c r="K3215" s="42"/>
      <c r="L3215" s="46"/>
      <c r="M3215" s="231"/>
      <c r="N3215" s="232"/>
      <c r="O3215" s="86"/>
      <c r="P3215" s="86"/>
      <c r="Q3215" s="86"/>
      <c r="R3215" s="86"/>
      <c r="S3215" s="86"/>
      <c r="T3215" s="87"/>
      <c r="U3215" s="40"/>
      <c r="V3215" s="40"/>
      <c r="W3215" s="40"/>
      <c r="X3215" s="40"/>
      <c r="Y3215" s="40"/>
      <c r="Z3215" s="40"/>
      <c r="AA3215" s="40"/>
      <c r="AB3215" s="40"/>
      <c r="AC3215" s="40"/>
      <c r="AD3215" s="40"/>
      <c r="AE3215" s="40"/>
      <c r="AT3215" s="19" t="s">
        <v>211</v>
      </c>
      <c r="AU3215" s="19" t="s">
        <v>86</v>
      </c>
    </row>
    <row r="3216" s="12" customFormat="1" ht="22.8" customHeight="1">
      <c r="A3216" s="12"/>
      <c r="B3216" s="199"/>
      <c r="C3216" s="200"/>
      <c r="D3216" s="201" t="s">
        <v>72</v>
      </c>
      <c r="E3216" s="213" t="s">
        <v>2125</v>
      </c>
      <c r="F3216" s="213" t="s">
        <v>2126</v>
      </c>
      <c r="G3216" s="200"/>
      <c r="H3216" s="200"/>
      <c r="I3216" s="203"/>
      <c r="J3216" s="214">
        <f>BK3216</f>
        <v>0</v>
      </c>
      <c r="K3216" s="200"/>
      <c r="L3216" s="205"/>
      <c r="M3216" s="206"/>
      <c r="N3216" s="207"/>
      <c r="O3216" s="207"/>
      <c r="P3216" s="208">
        <f>SUM(P3217:P3566)</f>
        <v>0</v>
      </c>
      <c r="Q3216" s="207"/>
      <c r="R3216" s="208">
        <f>SUM(R3217:R3566)</f>
        <v>187.71115285999994</v>
      </c>
      <c r="S3216" s="207"/>
      <c r="T3216" s="209">
        <f>SUM(T3217:T3566)</f>
        <v>0</v>
      </c>
      <c r="U3216" s="12"/>
      <c r="V3216" s="12"/>
      <c r="W3216" s="12"/>
      <c r="X3216" s="12"/>
      <c r="Y3216" s="12"/>
      <c r="Z3216" s="12"/>
      <c r="AA3216" s="12"/>
      <c r="AB3216" s="12"/>
      <c r="AC3216" s="12"/>
      <c r="AD3216" s="12"/>
      <c r="AE3216" s="12"/>
      <c r="AR3216" s="210" t="s">
        <v>86</v>
      </c>
      <c r="AT3216" s="211" t="s">
        <v>72</v>
      </c>
      <c r="AU3216" s="211" t="s">
        <v>80</v>
      </c>
      <c r="AY3216" s="210" t="s">
        <v>202</v>
      </c>
      <c r="BK3216" s="212">
        <f>SUM(BK3217:BK3566)</f>
        <v>0</v>
      </c>
    </row>
    <row r="3217" s="2" customFormat="1" ht="16.5" customHeight="1">
      <c r="A3217" s="40"/>
      <c r="B3217" s="41"/>
      <c r="C3217" s="215" t="s">
        <v>1915</v>
      </c>
      <c r="D3217" s="215" t="s">
        <v>204</v>
      </c>
      <c r="E3217" s="216" t="s">
        <v>3496</v>
      </c>
      <c r="F3217" s="217" t="s">
        <v>3497</v>
      </c>
      <c r="G3217" s="218" t="s">
        <v>218</v>
      </c>
      <c r="H3217" s="219">
        <v>1554.2940000000001</v>
      </c>
      <c r="I3217" s="220"/>
      <c r="J3217" s="221">
        <f>ROUND(I3217*H3217,2)</f>
        <v>0</v>
      </c>
      <c r="K3217" s="217" t="s">
        <v>208</v>
      </c>
      <c r="L3217" s="46"/>
      <c r="M3217" s="222" t="s">
        <v>19</v>
      </c>
      <c r="N3217" s="223" t="s">
        <v>45</v>
      </c>
      <c r="O3217" s="86"/>
      <c r="P3217" s="224">
        <f>O3217*H3217</f>
        <v>0</v>
      </c>
      <c r="Q3217" s="224">
        <v>0.00019000000000000001</v>
      </c>
      <c r="R3217" s="224">
        <f>Q3217*H3217</f>
        <v>0.29531586000000004</v>
      </c>
      <c r="S3217" s="224">
        <v>0</v>
      </c>
      <c r="T3217" s="225">
        <f>S3217*H3217</f>
        <v>0</v>
      </c>
      <c r="U3217" s="40"/>
      <c r="V3217" s="40"/>
      <c r="W3217" s="40"/>
      <c r="X3217" s="40"/>
      <c r="Y3217" s="40"/>
      <c r="Z3217" s="40"/>
      <c r="AA3217" s="40"/>
      <c r="AB3217" s="40"/>
      <c r="AC3217" s="40"/>
      <c r="AD3217" s="40"/>
      <c r="AE3217" s="40"/>
      <c r="AR3217" s="226" t="s">
        <v>342</v>
      </c>
      <c r="AT3217" s="226" t="s">
        <v>204</v>
      </c>
      <c r="AU3217" s="226" t="s">
        <v>86</v>
      </c>
      <c r="AY3217" s="19" t="s">
        <v>202</v>
      </c>
      <c r="BE3217" s="227">
        <f>IF(N3217="základní",J3217,0)</f>
        <v>0</v>
      </c>
      <c r="BF3217" s="227">
        <f>IF(N3217="snížená",J3217,0)</f>
        <v>0</v>
      </c>
      <c r="BG3217" s="227">
        <f>IF(N3217="zákl. přenesená",J3217,0)</f>
        <v>0</v>
      </c>
      <c r="BH3217" s="227">
        <f>IF(N3217="sníž. přenesená",J3217,0)</f>
        <v>0</v>
      </c>
      <c r="BI3217" s="227">
        <f>IF(N3217="nulová",J3217,0)</f>
        <v>0</v>
      </c>
      <c r="BJ3217" s="19" t="s">
        <v>86</v>
      </c>
      <c r="BK3217" s="227">
        <f>ROUND(I3217*H3217,2)</f>
        <v>0</v>
      </c>
      <c r="BL3217" s="19" t="s">
        <v>342</v>
      </c>
      <c r="BM3217" s="226" t="s">
        <v>3498</v>
      </c>
    </row>
    <row r="3218" s="2" customFormat="1">
      <c r="A3218" s="40"/>
      <c r="B3218" s="41"/>
      <c r="C3218" s="42"/>
      <c r="D3218" s="228" t="s">
        <v>211</v>
      </c>
      <c r="E3218" s="42"/>
      <c r="F3218" s="229" t="s">
        <v>3499</v>
      </c>
      <c r="G3218" s="42"/>
      <c r="H3218" s="42"/>
      <c r="I3218" s="230"/>
      <c r="J3218" s="42"/>
      <c r="K3218" s="42"/>
      <c r="L3218" s="46"/>
      <c r="M3218" s="231"/>
      <c r="N3218" s="232"/>
      <c r="O3218" s="86"/>
      <c r="P3218" s="86"/>
      <c r="Q3218" s="86"/>
      <c r="R3218" s="86"/>
      <c r="S3218" s="86"/>
      <c r="T3218" s="87"/>
      <c r="U3218" s="40"/>
      <c r="V3218" s="40"/>
      <c r="W3218" s="40"/>
      <c r="X3218" s="40"/>
      <c r="Y3218" s="40"/>
      <c r="Z3218" s="40"/>
      <c r="AA3218" s="40"/>
      <c r="AB3218" s="40"/>
      <c r="AC3218" s="40"/>
      <c r="AD3218" s="40"/>
      <c r="AE3218" s="40"/>
      <c r="AT3218" s="19" t="s">
        <v>211</v>
      </c>
      <c r="AU3218" s="19" t="s">
        <v>86</v>
      </c>
    </row>
    <row r="3219" s="15" customFormat="1">
      <c r="A3219" s="15"/>
      <c r="B3219" s="259"/>
      <c r="C3219" s="260"/>
      <c r="D3219" s="235" t="s">
        <v>213</v>
      </c>
      <c r="E3219" s="261" t="s">
        <v>19</v>
      </c>
      <c r="F3219" s="262" t="s">
        <v>2132</v>
      </c>
      <c r="G3219" s="260"/>
      <c r="H3219" s="261" t="s">
        <v>19</v>
      </c>
      <c r="I3219" s="263"/>
      <c r="J3219" s="260"/>
      <c r="K3219" s="260"/>
      <c r="L3219" s="264"/>
      <c r="M3219" s="265"/>
      <c r="N3219" s="266"/>
      <c r="O3219" s="266"/>
      <c r="P3219" s="266"/>
      <c r="Q3219" s="266"/>
      <c r="R3219" s="266"/>
      <c r="S3219" s="266"/>
      <c r="T3219" s="267"/>
      <c r="U3219" s="15"/>
      <c r="V3219" s="15"/>
      <c r="W3219" s="15"/>
      <c r="X3219" s="15"/>
      <c r="Y3219" s="15"/>
      <c r="Z3219" s="15"/>
      <c r="AA3219" s="15"/>
      <c r="AB3219" s="15"/>
      <c r="AC3219" s="15"/>
      <c r="AD3219" s="15"/>
      <c r="AE3219" s="15"/>
      <c r="AT3219" s="268" t="s">
        <v>213</v>
      </c>
      <c r="AU3219" s="268" t="s">
        <v>86</v>
      </c>
      <c r="AV3219" s="15" t="s">
        <v>80</v>
      </c>
      <c r="AW3219" s="15" t="s">
        <v>35</v>
      </c>
      <c r="AX3219" s="15" t="s">
        <v>73</v>
      </c>
      <c r="AY3219" s="268" t="s">
        <v>202</v>
      </c>
    </row>
    <row r="3220" s="13" customFormat="1">
      <c r="A3220" s="13"/>
      <c r="B3220" s="233"/>
      <c r="C3220" s="234"/>
      <c r="D3220" s="235" t="s">
        <v>213</v>
      </c>
      <c r="E3220" s="236" t="s">
        <v>19</v>
      </c>
      <c r="F3220" s="237" t="s">
        <v>3500</v>
      </c>
      <c r="G3220" s="234"/>
      <c r="H3220" s="238">
        <v>413</v>
      </c>
      <c r="I3220" s="239"/>
      <c r="J3220" s="234"/>
      <c r="K3220" s="234"/>
      <c r="L3220" s="240"/>
      <c r="M3220" s="241"/>
      <c r="N3220" s="242"/>
      <c r="O3220" s="242"/>
      <c r="P3220" s="242"/>
      <c r="Q3220" s="242"/>
      <c r="R3220" s="242"/>
      <c r="S3220" s="242"/>
      <c r="T3220" s="243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4" t="s">
        <v>213</v>
      </c>
      <c r="AU3220" s="244" t="s">
        <v>86</v>
      </c>
      <c r="AV3220" s="13" t="s">
        <v>86</v>
      </c>
      <c r="AW3220" s="13" t="s">
        <v>35</v>
      </c>
      <c r="AX3220" s="13" t="s">
        <v>73</v>
      </c>
      <c r="AY3220" s="244" t="s">
        <v>202</v>
      </c>
    </row>
    <row r="3221" s="13" customFormat="1">
      <c r="A3221" s="13"/>
      <c r="B3221" s="233"/>
      <c r="C3221" s="234"/>
      <c r="D3221" s="235" t="s">
        <v>213</v>
      </c>
      <c r="E3221" s="236" t="s">
        <v>19</v>
      </c>
      <c r="F3221" s="237" t="s">
        <v>3500</v>
      </c>
      <c r="G3221" s="234"/>
      <c r="H3221" s="238">
        <v>413</v>
      </c>
      <c r="I3221" s="239"/>
      <c r="J3221" s="234"/>
      <c r="K3221" s="234"/>
      <c r="L3221" s="240"/>
      <c r="M3221" s="241"/>
      <c r="N3221" s="242"/>
      <c r="O3221" s="242"/>
      <c r="P3221" s="242"/>
      <c r="Q3221" s="242"/>
      <c r="R3221" s="242"/>
      <c r="S3221" s="242"/>
      <c r="T3221" s="243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44" t="s">
        <v>213</v>
      </c>
      <c r="AU3221" s="244" t="s">
        <v>86</v>
      </c>
      <c r="AV3221" s="13" t="s">
        <v>86</v>
      </c>
      <c r="AW3221" s="13" t="s">
        <v>35</v>
      </c>
      <c r="AX3221" s="13" t="s">
        <v>73</v>
      </c>
      <c r="AY3221" s="244" t="s">
        <v>202</v>
      </c>
    </row>
    <row r="3222" s="13" customFormat="1">
      <c r="A3222" s="13"/>
      <c r="B3222" s="233"/>
      <c r="C3222" s="234"/>
      <c r="D3222" s="235" t="s">
        <v>213</v>
      </c>
      <c r="E3222" s="236" t="s">
        <v>19</v>
      </c>
      <c r="F3222" s="237" t="s">
        <v>3500</v>
      </c>
      <c r="G3222" s="234"/>
      <c r="H3222" s="238">
        <v>413</v>
      </c>
      <c r="I3222" s="239"/>
      <c r="J3222" s="234"/>
      <c r="K3222" s="234"/>
      <c r="L3222" s="240"/>
      <c r="M3222" s="241"/>
      <c r="N3222" s="242"/>
      <c r="O3222" s="242"/>
      <c r="P3222" s="242"/>
      <c r="Q3222" s="242"/>
      <c r="R3222" s="242"/>
      <c r="S3222" s="242"/>
      <c r="T3222" s="243"/>
      <c r="U3222" s="13"/>
      <c r="V3222" s="13"/>
      <c r="W3222" s="13"/>
      <c r="X3222" s="13"/>
      <c r="Y3222" s="13"/>
      <c r="Z3222" s="13"/>
      <c r="AA3222" s="13"/>
      <c r="AB3222" s="13"/>
      <c r="AC3222" s="13"/>
      <c r="AD3222" s="13"/>
      <c r="AE3222" s="13"/>
      <c r="AT3222" s="244" t="s">
        <v>213</v>
      </c>
      <c r="AU3222" s="244" t="s">
        <v>86</v>
      </c>
      <c r="AV3222" s="13" t="s">
        <v>86</v>
      </c>
      <c r="AW3222" s="13" t="s">
        <v>35</v>
      </c>
      <c r="AX3222" s="13" t="s">
        <v>73</v>
      </c>
      <c r="AY3222" s="244" t="s">
        <v>202</v>
      </c>
    </row>
    <row r="3223" s="13" customFormat="1">
      <c r="A3223" s="13"/>
      <c r="B3223" s="233"/>
      <c r="C3223" s="234"/>
      <c r="D3223" s="235" t="s">
        <v>213</v>
      </c>
      <c r="E3223" s="236" t="s">
        <v>19</v>
      </c>
      <c r="F3223" s="237" t="s">
        <v>2134</v>
      </c>
      <c r="G3223" s="234"/>
      <c r="H3223" s="238">
        <v>46.875</v>
      </c>
      <c r="I3223" s="239"/>
      <c r="J3223" s="234"/>
      <c r="K3223" s="234"/>
      <c r="L3223" s="240"/>
      <c r="M3223" s="241"/>
      <c r="N3223" s="242"/>
      <c r="O3223" s="242"/>
      <c r="P3223" s="242"/>
      <c r="Q3223" s="242"/>
      <c r="R3223" s="242"/>
      <c r="S3223" s="242"/>
      <c r="T3223" s="243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44" t="s">
        <v>213</v>
      </c>
      <c r="AU3223" s="244" t="s">
        <v>86</v>
      </c>
      <c r="AV3223" s="13" t="s">
        <v>86</v>
      </c>
      <c r="AW3223" s="13" t="s">
        <v>35</v>
      </c>
      <c r="AX3223" s="13" t="s">
        <v>73</v>
      </c>
      <c r="AY3223" s="244" t="s">
        <v>202</v>
      </c>
    </row>
    <row r="3224" s="13" customFormat="1">
      <c r="A3224" s="13"/>
      <c r="B3224" s="233"/>
      <c r="C3224" s="234"/>
      <c r="D3224" s="235" t="s">
        <v>213</v>
      </c>
      <c r="E3224" s="236" t="s">
        <v>19</v>
      </c>
      <c r="F3224" s="237" t="s">
        <v>2134</v>
      </c>
      <c r="G3224" s="234"/>
      <c r="H3224" s="238">
        <v>46.875</v>
      </c>
      <c r="I3224" s="239"/>
      <c r="J3224" s="234"/>
      <c r="K3224" s="234"/>
      <c r="L3224" s="240"/>
      <c r="M3224" s="241"/>
      <c r="N3224" s="242"/>
      <c r="O3224" s="242"/>
      <c r="P3224" s="242"/>
      <c r="Q3224" s="242"/>
      <c r="R3224" s="242"/>
      <c r="S3224" s="242"/>
      <c r="T3224" s="243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4" t="s">
        <v>213</v>
      </c>
      <c r="AU3224" s="244" t="s">
        <v>86</v>
      </c>
      <c r="AV3224" s="13" t="s">
        <v>86</v>
      </c>
      <c r="AW3224" s="13" t="s">
        <v>35</v>
      </c>
      <c r="AX3224" s="13" t="s">
        <v>73</v>
      </c>
      <c r="AY3224" s="244" t="s">
        <v>202</v>
      </c>
    </row>
    <row r="3225" s="13" customFormat="1">
      <c r="A3225" s="13"/>
      <c r="B3225" s="233"/>
      <c r="C3225" s="234"/>
      <c r="D3225" s="235" t="s">
        <v>213</v>
      </c>
      <c r="E3225" s="236" t="s">
        <v>19</v>
      </c>
      <c r="F3225" s="237" t="s">
        <v>3501</v>
      </c>
      <c r="G3225" s="234"/>
      <c r="H3225" s="238">
        <v>-22.890999999999998</v>
      </c>
      <c r="I3225" s="239"/>
      <c r="J3225" s="234"/>
      <c r="K3225" s="234"/>
      <c r="L3225" s="240"/>
      <c r="M3225" s="241"/>
      <c r="N3225" s="242"/>
      <c r="O3225" s="242"/>
      <c r="P3225" s="242"/>
      <c r="Q3225" s="242"/>
      <c r="R3225" s="242"/>
      <c r="S3225" s="242"/>
      <c r="T3225" s="243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4" t="s">
        <v>213</v>
      </c>
      <c r="AU3225" s="244" t="s">
        <v>86</v>
      </c>
      <c r="AV3225" s="13" t="s">
        <v>86</v>
      </c>
      <c r="AW3225" s="13" t="s">
        <v>35</v>
      </c>
      <c r="AX3225" s="13" t="s">
        <v>73</v>
      </c>
      <c r="AY3225" s="244" t="s">
        <v>202</v>
      </c>
    </row>
    <row r="3226" s="13" customFormat="1">
      <c r="A3226" s="13"/>
      <c r="B3226" s="233"/>
      <c r="C3226" s="234"/>
      <c r="D3226" s="235" t="s">
        <v>213</v>
      </c>
      <c r="E3226" s="236" t="s">
        <v>19</v>
      </c>
      <c r="F3226" s="237" t="s">
        <v>2135</v>
      </c>
      <c r="G3226" s="234"/>
      <c r="H3226" s="238">
        <v>8.5939999999999994</v>
      </c>
      <c r="I3226" s="239"/>
      <c r="J3226" s="234"/>
      <c r="K3226" s="234"/>
      <c r="L3226" s="240"/>
      <c r="M3226" s="241"/>
      <c r="N3226" s="242"/>
      <c r="O3226" s="242"/>
      <c r="P3226" s="242"/>
      <c r="Q3226" s="242"/>
      <c r="R3226" s="242"/>
      <c r="S3226" s="242"/>
      <c r="T3226" s="243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4" t="s">
        <v>213</v>
      </c>
      <c r="AU3226" s="244" t="s">
        <v>86</v>
      </c>
      <c r="AV3226" s="13" t="s">
        <v>86</v>
      </c>
      <c r="AW3226" s="13" t="s">
        <v>35</v>
      </c>
      <c r="AX3226" s="13" t="s">
        <v>73</v>
      </c>
      <c r="AY3226" s="244" t="s">
        <v>202</v>
      </c>
    </row>
    <row r="3227" s="13" customFormat="1">
      <c r="A3227" s="13"/>
      <c r="B3227" s="233"/>
      <c r="C3227" s="234"/>
      <c r="D3227" s="235" t="s">
        <v>213</v>
      </c>
      <c r="E3227" s="236" t="s">
        <v>19</v>
      </c>
      <c r="F3227" s="237" t="s">
        <v>2135</v>
      </c>
      <c r="G3227" s="234"/>
      <c r="H3227" s="238">
        <v>8.5939999999999994</v>
      </c>
      <c r="I3227" s="239"/>
      <c r="J3227" s="234"/>
      <c r="K3227" s="234"/>
      <c r="L3227" s="240"/>
      <c r="M3227" s="241"/>
      <c r="N3227" s="242"/>
      <c r="O3227" s="242"/>
      <c r="P3227" s="242"/>
      <c r="Q3227" s="242"/>
      <c r="R3227" s="242"/>
      <c r="S3227" s="242"/>
      <c r="T3227" s="243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44" t="s">
        <v>213</v>
      </c>
      <c r="AU3227" s="244" t="s">
        <v>86</v>
      </c>
      <c r="AV3227" s="13" t="s">
        <v>86</v>
      </c>
      <c r="AW3227" s="13" t="s">
        <v>35</v>
      </c>
      <c r="AX3227" s="13" t="s">
        <v>73</v>
      </c>
      <c r="AY3227" s="244" t="s">
        <v>202</v>
      </c>
    </row>
    <row r="3228" s="16" customFormat="1">
      <c r="A3228" s="16"/>
      <c r="B3228" s="283"/>
      <c r="C3228" s="284"/>
      <c r="D3228" s="235" t="s">
        <v>213</v>
      </c>
      <c r="E3228" s="285" t="s">
        <v>19</v>
      </c>
      <c r="F3228" s="286" t="s">
        <v>516</v>
      </c>
      <c r="G3228" s="284"/>
      <c r="H3228" s="287">
        <v>1327.047</v>
      </c>
      <c r="I3228" s="288"/>
      <c r="J3228" s="284"/>
      <c r="K3228" s="284"/>
      <c r="L3228" s="289"/>
      <c r="M3228" s="290"/>
      <c r="N3228" s="291"/>
      <c r="O3228" s="291"/>
      <c r="P3228" s="291"/>
      <c r="Q3228" s="291"/>
      <c r="R3228" s="291"/>
      <c r="S3228" s="291"/>
      <c r="T3228" s="292"/>
      <c r="U3228" s="16"/>
      <c r="V3228" s="16"/>
      <c r="W3228" s="16"/>
      <c r="X3228" s="16"/>
      <c r="Y3228" s="16"/>
      <c r="Z3228" s="16"/>
      <c r="AA3228" s="16"/>
      <c r="AB3228" s="16"/>
      <c r="AC3228" s="16"/>
      <c r="AD3228" s="16"/>
      <c r="AE3228" s="16"/>
      <c r="AT3228" s="293" t="s">
        <v>213</v>
      </c>
      <c r="AU3228" s="293" t="s">
        <v>86</v>
      </c>
      <c r="AV3228" s="16" t="s">
        <v>109</v>
      </c>
      <c r="AW3228" s="16" t="s">
        <v>35</v>
      </c>
      <c r="AX3228" s="16" t="s">
        <v>73</v>
      </c>
      <c r="AY3228" s="293" t="s">
        <v>202</v>
      </c>
    </row>
    <row r="3229" s="15" customFormat="1">
      <c r="A3229" s="15"/>
      <c r="B3229" s="259"/>
      <c r="C3229" s="260"/>
      <c r="D3229" s="235" t="s">
        <v>213</v>
      </c>
      <c r="E3229" s="261" t="s">
        <v>19</v>
      </c>
      <c r="F3229" s="262" t="s">
        <v>3502</v>
      </c>
      <c r="G3229" s="260"/>
      <c r="H3229" s="261" t="s">
        <v>19</v>
      </c>
      <c r="I3229" s="263"/>
      <c r="J3229" s="260"/>
      <c r="K3229" s="260"/>
      <c r="L3229" s="264"/>
      <c r="M3229" s="265"/>
      <c r="N3229" s="266"/>
      <c r="O3229" s="266"/>
      <c r="P3229" s="266"/>
      <c r="Q3229" s="266"/>
      <c r="R3229" s="266"/>
      <c r="S3229" s="266"/>
      <c r="T3229" s="267"/>
      <c r="U3229" s="15"/>
      <c r="V3229" s="15"/>
      <c r="W3229" s="15"/>
      <c r="X3229" s="15"/>
      <c r="Y3229" s="15"/>
      <c r="Z3229" s="15"/>
      <c r="AA3229" s="15"/>
      <c r="AB3229" s="15"/>
      <c r="AC3229" s="15"/>
      <c r="AD3229" s="15"/>
      <c r="AE3229" s="15"/>
      <c r="AT3229" s="268" t="s">
        <v>213</v>
      </c>
      <c r="AU3229" s="268" t="s">
        <v>86</v>
      </c>
      <c r="AV3229" s="15" t="s">
        <v>80</v>
      </c>
      <c r="AW3229" s="15" t="s">
        <v>35</v>
      </c>
      <c r="AX3229" s="15" t="s">
        <v>73</v>
      </c>
      <c r="AY3229" s="268" t="s">
        <v>202</v>
      </c>
    </row>
    <row r="3230" s="13" customFormat="1">
      <c r="A3230" s="13"/>
      <c r="B3230" s="233"/>
      <c r="C3230" s="234"/>
      <c r="D3230" s="235" t="s">
        <v>213</v>
      </c>
      <c r="E3230" s="236" t="s">
        <v>19</v>
      </c>
      <c r="F3230" s="237" t="s">
        <v>3503</v>
      </c>
      <c r="G3230" s="234"/>
      <c r="H3230" s="238">
        <v>205.37100000000001</v>
      </c>
      <c r="I3230" s="239"/>
      <c r="J3230" s="234"/>
      <c r="K3230" s="234"/>
      <c r="L3230" s="240"/>
      <c r="M3230" s="241"/>
      <c r="N3230" s="242"/>
      <c r="O3230" s="242"/>
      <c r="P3230" s="242"/>
      <c r="Q3230" s="242"/>
      <c r="R3230" s="242"/>
      <c r="S3230" s="242"/>
      <c r="T3230" s="243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44" t="s">
        <v>213</v>
      </c>
      <c r="AU3230" s="244" t="s">
        <v>86</v>
      </c>
      <c r="AV3230" s="13" t="s">
        <v>86</v>
      </c>
      <c r="AW3230" s="13" t="s">
        <v>35</v>
      </c>
      <c r="AX3230" s="13" t="s">
        <v>73</v>
      </c>
      <c r="AY3230" s="244" t="s">
        <v>202</v>
      </c>
    </row>
    <row r="3231" s="13" customFormat="1">
      <c r="A3231" s="13"/>
      <c r="B3231" s="233"/>
      <c r="C3231" s="234"/>
      <c r="D3231" s="235" t="s">
        <v>213</v>
      </c>
      <c r="E3231" s="236" t="s">
        <v>19</v>
      </c>
      <c r="F3231" s="237" t="s">
        <v>3504</v>
      </c>
      <c r="G3231" s="234"/>
      <c r="H3231" s="238">
        <v>10.938000000000001</v>
      </c>
      <c r="I3231" s="239"/>
      <c r="J3231" s="234"/>
      <c r="K3231" s="234"/>
      <c r="L3231" s="240"/>
      <c r="M3231" s="241"/>
      <c r="N3231" s="242"/>
      <c r="O3231" s="242"/>
      <c r="P3231" s="242"/>
      <c r="Q3231" s="242"/>
      <c r="R3231" s="242"/>
      <c r="S3231" s="242"/>
      <c r="T3231" s="243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44" t="s">
        <v>213</v>
      </c>
      <c r="AU3231" s="244" t="s">
        <v>86</v>
      </c>
      <c r="AV3231" s="13" t="s">
        <v>86</v>
      </c>
      <c r="AW3231" s="13" t="s">
        <v>35</v>
      </c>
      <c r="AX3231" s="13" t="s">
        <v>73</v>
      </c>
      <c r="AY3231" s="244" t="s">
        <v>202</v>
      </c>
    </row>
    <row r="3232" s="13" customFormat="1">
      <c r="A3232" s="13"/>
      <c r="B3232" s="233"/>
      <c r="C3232" s="234"/>
      <c r="D3232" s="235" t="s">
        <v>213</v>
      </c>
      <c r="E3232" s="236" t="s">
        <v>19</v>
      </c>
      <c r="F3232" s="237" t="s">
        <v>3504</v>
      </c>
      <c r="G3232" s="234"/>
      <c r="H3232" s="238">
        <v>10.938000000000001</v>
      </c>
      <c r="I3232" s="239"/>
      <c r="J3232" s="234"/>
      <c r="K3232" s="234"/>
      <c r="L3232" s="240"/>
      <c r="M3232" s="241"/>
      <c r="N3232" s="242"/>
      <c r="O3232" s="242"/>
      <c r="P3232" s="242"/>
      <c r="Q3232" s="242"/>
      <c r="R3232" s="242"/>
      <c r="S3232" s="242"/>
      <c r="T3232" s="243"/>
      <c r="U3232" s="13"/>
      <c r="V3232" s="13"/>
      <c r="W3232" s="13"/>
      <c r="X3232" s="13"/>
      <c r="Y3232" s="13"/>
      <c r="Z3232" s="13"/>
      <c r="AA3232" s="13"/>
      <c r="AB3232" s="13"/>
      <c r="AC3232" s="13"/>
      <c r="AD3232" s="13"/>
      <c r="AE3232" s="13"/>
      <c r="AT3232" s="244" t="s">
        <v>213</v>
      </c>
      <c r="AU3232" s="244" t="s">
        <v>86</v>
      </c>
      <c r="AV3232" s="13" t="s">
        <v>86</v>
      </c>
      <c r="AW3232" s="13" t="s">
        <v>35</v>
      </c>
      <c r="AX3232" s="13" t="s">
        <v>73</v>
      </c>
      <c r="AY3232" s="244" t="s">
        <v>202</v>
      </c>
    </row>
    <row r="3233" s="16" customFormat="1">
      <c r="A3233" s="16"/>
      <c r="B3233" s="283"/>
      <c r="C3233" s="284"/>
      <c r="D3233" s="235" t="s">
        <v>213</v>
      </c>
      <c r="E3233" s="285" t="s">
        <v>19</v>
      </c>
      <c r="F3233" s="286" t="s">
        <v>516</v>
      </c>
      <c r="G3233" s="284"/>
      <c r="H3233" s="287">
        <v>227.24699999999999</v>
      </c>
      <c r="I3233" s="288"/>
      <c r="J3233" s="284"/>
      <c r="K3233" s="284"/>
      <c r="L3233" s="289"/>
      <c r="M3233" s="290"/>
      <c r="N3233" s="291"/>
      <c r="O3233" s="291"/>
      <c r="P3233" s="291"/>
      <c r="Q3233" s="291"/>
      <c r="R3233" s="291"/>
      <c r="S3233" s="291"/>
      <c r="T3233" s="292"/>
      <c r="U3233" s="16"/>
      <c r="V3233" s="16"/>
      <c r="W3233" s="16"/>
      <c r="X3233" s="16"/>
      <c r="Y3233" s="16"/>
      <c r="Z3233" s="16"/>
      <c r="AA3233" s="16"/>
      <c r="AB3233" s="16"/>
      <c r="AC3233" s="16"/>
      <c r="AD3233" s="16"/>
      <c r="AE3233" s="16"/>
      <c r="AT3233" s="293" t="s">
        <v>213</v>
      </c>
      <c r="AU3233" s="293" t="s">
        <v>86</v>
      </c>
      <c r="AV3233" s="16" t="s">
        <v>109</v>
      </c>
      <c r="AW3233" s="16" t="s">
        <v>35</v>
      </c>
      <c r="AX3233" s="16" t="s">
        <v>73</v>
      </c>
      <c r="AY3233" s="293" t="s">
        <v>202</v>
      </c>
    </row>
    <row r="3234" s="14" customFormat="1">
      <c r="A3234" s="14"/>
      <c r="B3234" s="245"/>
      <c r="C3234" s="246"/>
      <c r="D3234" s="235" t="s">
        <v>213</v>
      </c>
      <c r="E3234" s="247" t="s">
        <v>19</v>
      </c>
      <c r="F3234" s="248" t="s">
        <v>215</v>
      </c>
      <c r="G3234" s="246"/>
      <c r="H3234" s="249">
        <v>1554.2940000000003</v>
      </c>
      <c r="I3234" s="250"/>
      <c r="J3234" s="246"/>
      <c r="K3234" s="246"/>
      <c r="L3234" s="251"/>
      <c r="M3234" s="252"/>
      <c r="N3234" s="253"/>
      <c r="O3234" s="253"/>
      <c r="P3234" s="253"/>
      <c r="Q3234" s="253"/>
      <c r="R3234" s="253"/>
      <c r="S3234" s="253"/>
      <c r="T3234" s="254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55" t="s">
        <v>213</v>
      </c>
      <c r="AU3234" s="255" t="s">
        <v>86</v>
      </c>
      <c r="AV3234" s="14" t="s">
        <v>209</v>
      </c>
      <c r="AW3234" s="14" t="s">
        <v>35</v>
      </c>
      <c r="AX3234" s="14" t="s">
        <v>80</v>
      </c>
      <c r="AY3234" s="255" t="s">
        <v>202</v>
      </c>
    </row>
    <row r="3235" s="2" customFormat="1" ht="21.75" customHeight="1">
      <c r="A3235" s="40"/>
      <c r="B3235" s="41"/>
      <c r="C3235" s="269" t="s">
        <v>1921</v>
      </c>
      <c r="D3235" s="269" t="s">
        <v>314</v>
      </c>
      <c r="E3235" s="270" t="s">
        <v>3505</v>
      </c>
      <c r="F3235" s="271" t="s">
        <v>3506</v>
      </c>
      <c r="G3235" s="272" t="s">
        <v>218</v>
      </c>
      <c r="H3235" s="273">
        <v>1546.673</v>
      </c>
      <c r="I3235" s="274"/>
      <c r="J3235" s="275">
        <f>ROUND(I3235*H3235,2)</f>
        <v>0</v>
      </c>
      <c r="K3235" s="271" t="s">
        <v>208</v>
      </c>
      <c r="L3235" s="276"/>
      <c r="M3235" s="277" t="s">
        <v>19</v>
      </c>
      <c r="N3235" s="278" t="s">
        <v>45</v>
      </c>
      <c r="O3235" s="86"/>
      <c r="P3235" s="224">
        <f>O3235*H3235</f>
        <v>0</v>
      </c>
      <c r="Q3235" s="224">
        <v>0.002</v>
      </c>
      <c r="R3235" s="224">
        <f>Q3235*H3235</f>
        <v>3.0933459999999999</v>
      </c>
      <c r="S3235" s="224">
        <v>0</v>
      </c>
      <c r="T3235" s="225">
        <f>S3235*H3235</f>
        <v>0</v>
      </c>
      <c r="U3235" s="40"/>
      <c r="V3235" s="40"/>
      <c r="W3235" s="40"/>
      <c r="X3235" s="40"/>
      <c r="Y3235" s="40"/>
      <c r="Z3235" s="40"/>
      <c r="AA3235" s="40"/>
      <c r="AB3235" s="40"/>
      <c r="AC3235" s="40"/>
      <c r="AD3235" s="40"/>
      <c r="AE3235" s="40"/>
      <c r="AR3235" s="226" t="s">
        <v>622</v>
      </c>
      <c r="AT3235" s="226" t="s">
        <v>314</v>
      </c>
      <c r="AU3235" s="226" t="s">
        <v>86</v>
      </c>
      <c r="AY3235" s="19" t="s">
        <v>202</v>
      </c>
      <c r="BE3235" s="227">
        <f>IF(N3235="základní",J3235,0)</f>
        <v>0</v>
      </c>
      <c r="BF3235" s="227">
        <f>IF(N3235="snížená",J3235,0)</f>
        <v>0</v>
      </c>
      <c r="BG3235" s="227">
        <f>IF(N3235="zákl. přenesená",J3235,0)</f>
        <v>0</v>
      </c>
      <c r="BH3235" s="227">
        <f>IF(N3235="sníž. přenesená",J3235,0)</f>
        <v>0</v>
      </c>
      <c r="BI3235" s="227">
        <f>IF(N3235="nulová",J3235,0)</f>
        <v>0</v>
      </c>
      <c r="BJ3235" s="19" t="s">
        <v>86</v>
      </c>
      <c r="BK3235" s="227">
        <f>ROUND(I3235*H3235,2)</f>
        <v>0</v>
      </c>
      <c r="BL3235" s="19" t="s">
        <v>342</v>
      </c>
      <c r="BM3235" s="226" t="s">
        <v>3507</v>
      </c>
    </row>
    <row r="3236" s="15" customFormat="1">
      <c r="A3236" s="15"/>
      <c r="B3236" s="259"/>
      <c r="C3236" s="260"/>
      <c r="D3236" s="235" t="s">
        <v>213</v>
      </c>
      <c r="E3236" s="261" t="s">
        <v>19</v>
      </c>
      <c r="F3236" s="262" t="s">
        <v>2132</v>
      </c>
      <c r="G3236" s="260"/>
      <c r="H3236" s="261" t="s">
        <v>19</v>
      </c>
      <c r="I3236" s="263"/>
      <c r="J3236" s="260"/>
      <c r="K3236" s="260"/>
      <c r="L3236" s="264"/>
      <c r="M3236" s="265"/>
      <c r="N3236" s="266"/>
      <c r="O3236" s="266"/>
      <c r="P3236" s="266"/>
      <c r="Q3236" s="266"/>
      <c r="R3236" s="266"/>
      <c r="S3236" s="266"/>
      <c r="T3236" s="267"/>
      <c r="U3236" s="15"/>
      <c r="V3236" s="15"/>
      <c r="W3236" s="15"/>
      <c r="X3236" s="15"/>
      <c r="Y3236" s="15"/>
      <c r="Z3236" s="15"/>
      <c r="AA3236" s="15"/>
      <c r="AB3236" s="15"/>
      <c r="AC3236" s="15"/>
      <c r="AD3236" s="15"/>
      <c r="AE3236" s="15"/>
      <c r="AT3236" s="268" t="s">
        <v>213</v>
      </c>
      <c r="AU3236" s="268" t="s">
        <v>86</v>
      </c>
      <c r="AV3236" s="15" t="s">
        <v>80</v>
      </c>
      <c r="AW3236" s="15" t="s">
        <v>35</v>
      </c>
      <c r="AX3236" s="15" t="s">
        <v>73</v>
      </c>
      <c r="AY3236" s="268" t="s">
        <v>202</v>
      </c>
    </row>
    <row r="3237" s="13" customFormat="1">
      <c r="A3237" s="13"/>
      <c r="B3237" s="233"/>
      <c r="C3237" s="234"/>
      <c r="D3237" s="235" t="s">
        <v>213</v>
      </c>
      <c r="E3237" s="236" t="s">
        <v>19</v>
      </c>
      <c r="F3237" s="237" t="s">
        <v>3500</v>
      </c>
      <c r="G3237" s="234"/>
      <c r="H3237" s="238">
        <v>413</v>
      </c>
      <c r="I3237" s="239"/>
      <c r="J3237" s="234"/>
      <c r="K3237" s="234"/>
      <c r="L3237" s="240"/>
      <c r="M3237" s="241"/>
      <c r="N3237" s="242"/>
      <c r="O3237" s="242"/>
      <c r="P3237" s="242"/>
      <c r="Q3237" s="242"/>
      <c r="R3237" s="242"/>
      <c r="S3237" s="242"/>
      <c r="T3237" s="243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4" t="s">
        <v>213</v>
      </c>
      <c r="AU3237" s="244" t="s">
        <v>86</v>
      </c>
      <c r="AV3237" s="13" t="s">
        <v>86</v>
      </c>
      <c r="AW3237" s="13" t="s">
        <v>35</v>
      </c>
      <c r="AX3237" s="13" t="s">
        <v>73</v>
      </c>
      <c r="AY3237" s="244" t="s">
        <v>202</v>
      </c>
    </row>
    <row r="3238" s="13" customFormat="1">
      <c r="A3238" s="13"/>
      <c r="B3238" s="233"/>
      <c r="C3238" s="234"/>
      <c r="D3238" s="235" t="s">
        <v>213</v>
      </c>
      <c r="E3238" s="236" t="s">
        <v>19</v>
      </c>
      <c r="F3238" s="237" t="s">
        <v>3500</v>
      </c>
      <c r="G3238" s="234"/>
      <c r="H3238" s="238">
        <v>413</v>
      </c>
      <c r="I3238" s="239"/>
      <c r="J3238" s="234"/>
      <c r="K3238" s="234"/>
      <c r="L3238" s="240"/>
      <c r="M3238" s="241"/>
      <c r="N3238" s="242"/>
      <c r="O3238" s="242"/>
      <c r="P3238" s="242"/>
      <c r="Q3238" s="242"/>
      <c r="R3238" s="242"/>
      <c r="S3238" s="242"/>
      <c r="T3238" s="243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44" t="s">
        <v>213</v>
      </c>
      <c r="AU3238" s="244" t="s">
        <v>86</v>
      </c>
      <c r="AV3238" s="13" t="s">
        <v>86</v>
      </c>
      <c r="AW3238" s="13" t="s">
        <v>35</v>
      </c>
      <c r="AX3238" s="13" t="s">
        <v>73</v>
      </c>
      <c r="AY3238" s="244" t="s">
        <v>202</v>
      </c>
    </row>
    <row r="3239" s="13" customFormat="1">
      <c r="A3239" s="13"/>
      <c r="B3239" s="233"/>
      <c r="C3239" s="234"/>
      <c r="D3239" s="235" t="s">
        <v>213</v>
      </c>
      <c r="E3239" s="236" t="s">
        <v>19</v>
      </c>
      <c r="F3239" s="237" t="s">
        <v>3500</v>
      </c>
      <c r="G3239" s="234"/>
      <c r="H3239" s="238">
        <v>413</v>
      </c>
      <c r="I3239" s="239"/>
      <c r="J3239" s="234"/>
      <c r="K3239" s="234"/>
      <c r="L3239" s="240"/>
      <c r="M3239" s="241"/>
      <c r="N3239" s="242"/>
      <c r="O3239" s="242"/>
      <c r="P3239" s="242"/>
      <c r="Q3239" s="242"/>
      <c r="R3239" s="242"/>
      <c r="S3239" s="242"/>
      <c r="T3239" s="243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T3239" s="244" t="s">
        <v>213</v>
      </c>
      <c r="AU3239" s="244" t="s">
        <v>86</v>
      </c>
      <c r="AV3239" s="13" t="s">
        <v>86</v>
      </c>
      <c r="AW3239" s="13" t="s">
        <v>35</v>
      </c>
      <c r="AX3239" s="13" t="s">
        <v>73</v>
      </c>
      <c r="AY3239" s="244" t="s">
        <v>202</v>
      </c>
    </row>
    <row r="3240" s="13" customFormat="1">
      <c r="A3240" s="13"/>
      <c r="B3240" s="233"/>
      <c r="C3240" s="234"/>
      <c r="D3240" s="235" t="s">
        <v>213</v>
      </c>
      <c r="E3240" s="236" t="s">
        <v>19</v>
      </c>
      <c r="F3240" s="237" t="s">
        <v>2134</v>
      </c>
      <c r="G3240" s="234"/>
      <c r="H3240" s="238">
        <v>46.875</v>
      </c>
      <c r="I3240" s="239"/>
      <c r="J3240" s="234"/>
      <c r="K3240" s="234"/>
      <c r="L3240" s="240"/>
      <c r="M3240" s="241"/>
      <c r="N3240" s="242"/>
      <c r="O3240" s="242"/>
      <c r="P3240" s="242"/>
      <c r="Q3240" s="242"/>
      <c r="R3240" s="242"/>
      <c r="S3240" s="242"/>
      <c r="T3240" s="243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4" t="s">
        <v>213</v>
      </c>
      <c r="AU3240" s="244" t="s">
        <v>86</v>
      </c>
      <c r="AV3240" s="13" t="s">
        <v>86</v>
      </c>
      <c r="AW3240" s="13" t="s">
        <v>35</v>
      </c>
      <c r="AX3240" s="13" t="s">
        <v>73</v>
      </c>
      <c r="AY3240" s="244" t="s">
        <v>202</v>
      </c>
    </row>
    <row r="3241" s="13" customFormat="1">
      <c r="A3241" s="13"/>
      <c r="B3241" s="233"/>
      <c r="C3241" s="234"/>
      <c r="D3241" s="235" t="s">
        <v>213</v>
      </c>
      <c r="E3241" s="236" t="s">
        <v>19</v>
      </c>
      <c r="F3241" s="237" t="s">
        <v>2134</v>
      </c>
      <c r="G3241" s="234"/>
      <c r="H3241" s="238">
        <v>46.875</v>
      </c>
      <c r="I3241" s="239"/>
      <c r="J3241" s="234"/>
      <c r="K3241" s="234"/>
      <c r="L3241" s="240"/>
      <c r="M3241" s="241"/>
      <c r="N3241" s="242"/>
      <c r="O3241" s="242"/>
      <c r="P3241" s="242"/>
      <c r="Q3241" s="242"/>
      <c r="R3241" s="242"/>
      <c r="S3241" s="242"/>
      <c r="T3241" s="243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44" t="s">
        <v>213</v>
      </c>
      <c r="AU3241" s="244" t="s">
        <v>86</v>
      </c>
      <c r="AV3241" s="13" t="s">
        <v>86</v>
      </c>
      <c r="AW3241" s="13" t="s">
        <v>35</v>
      </c>
      <c r="AX3241" s="13" t="s">
        <v>73</v>
      </c>
      <c r="AY3241" s="244" t="s">
        <v>202</v>
      </c>
    </row>
    <row r="3242" s="13" customFormat="1">
      <c r="A3242" s="13"/>
      <c r="B3242" s="233"/>
      <c r="C3242" s="234"/>
      <c r="D3242" s="235" t="s">
        <v>213</v>
      </c>
      <c r="E3242" s="236" t="s">
        <v>19</v>
      </c>
      <c r="F3242" s="237" t="s">
        <v>3501</v>
      </c>
      <c r="G3242" s="234"/>
      <c r="H3242" s="238">
        <v>-22.890999999999998</v>
      </c>
      <c r="I3242" s="239"/>
      <c r="J3242" s="234"/>
      <c r="K3242" s="234"/>
      <c r="L3242" s="240"/>
      <c r="M3242" s="241"/>
      <c r="N3242" s="242"/>
      <c r="O3242" s="242"/>
      <c r="P3242" s="242"/>
      <c r="Q3242" s="242"/>
      <c r="R3242" s="242"/>
      <c r="S3242" s="242"/>
      <c r="T3242" s="243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44" t="s">
        <v>213</v>
      </c>
      <c r="AU3242" s="244" t="s">
        <v>86</v>
      </c>
      <c r="AV3242" s="13" t="s">
        <v>86</v>
      </c>
      <c r="AW3242" s="13" t="s">
        <v>35</v>
      </c>
      <c r="AX3242" s="13" t="s">
        <v>73</v>
      </c>
      <c r="AY3242" s="244" t="s">
        <v>202</v>
      </c>
    </row>
    <row r="3243" s="13" customFormat="1">
      <c r="A3243" s="13"/>
      <c r="B3243" s="233"/>
      <c r="C3243" s="234"/>
      <c r="D3243" s="235" t="s">
        <v>213</v>
      </c>
      <c r="E3243" s="236" t="s">
        <v>19</v>
      </c>
      <c r="F3243" s="237" t="s">
        <v>2135</v>
      </c>
      <c r="G3243" s="234"/>
      <c r="H3243" s="238">
        <v>8.5939999999999994</v>
      </c>
      <c r="I3243" s="239"/>
      <c r="J3243" s="234"/>
      <c r="K3243" s="234"/>
      <c r="L3243" s="240"/>
      <c r="M3243" s="241"/>
      <c r="N3243" s="242"/>
      <c r="O3243" s="242"/>
      <c r="P3243" s="242"/>
      <c r="Q3243" s="242"/>
      <c r="R3243" s="242"/>
      <c r="S3243" s="242"/>
      <c r="T3243" s="243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44" t="s">
        <v>213</v>
      </c>
      <c r="AU3243" s="244" t="s">
        <v>86</v>
      </c>
      <c r="AV3243" s="13" t="s">
        <v>86</v>
      </c>
      <c r="AW3243" s="13" t="s">
        <v>35</v>
      </c>
      <c r="AX3243" s="13" t="s">
        <v>73</v>
      </c>
      <c r="AY3243" s="244" t="s">
        <v>202</v>
      </c>
    </row>
    <row r="3244" s="13" customFormat="1">
      <c r="A3244" s="13"/>
      <c r="B3244" s="233"/>
      <c r="C3244" s="234"/>
      <c r="D3244" s="235" t="s">
        <v>213</v>
      </c>
      <c r="E3244" s="236" t="s">
        <v>19</v>
      </c>
      <c r="F3244" s="237" t="s">
        <v>2135</v>
      </c>
      <c r="G3244" s="234"/>
      <c r="H3244" s="238">
        <v>8.5939999999999994</v>
      </c>
      <c r="I3244" s="239"/>
      <c r="J3244" s="234"/>
      <c r="K3244" s="234"/>
      <c r="L3244" s="240"/>
      <c r="M3244" s="241"/>
      <c r="N3244" s="242"/>
      <c r="O3244" s="242"/>
      <c r="P3244" s="242"/>
      <c r="Q3244" s="242"/>
      <c r="R3244" s="242"/>
      <c r="S3244" s="242"/>
      <c r="T3244" s="243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T3244" s="244" t="s">
        <v>213</v>
      </c>
      <c r="AU3244" s="244" t="s">
        <v>86</v>
      </c>
      <c r="AV3244" s="13" t="s">
        <v>86</v>
      </c>
      <c r="AW3244" s="13" t="s">
        <v>35</v>
      </c>
      <c r="AX3244" s="13" t="s">
        <v>73</v>
      </c>
      <c r="AY3244" s="244" t="s">
        <v>202</v>
      </c>
    </row>
    <row r="3245" s="14" customFormat="1">
      <c r="A3245" s="14"/>
      <c r="B3245" s="245"/>
      <c r="C3245" s="246"/>
      <c r="D3245" s="235" t="s">
        <v>213</v>
      </c>
      <c r="E3245" s="247" t="s">
        <v>19</v>
      </c>
      <c r="F3245" s="248" t="s">
        <v>215</v>
      </c>
      <c r="G3245" s="246"/>
      <c r="H3245" s="249">
        <v>1327.047</v>
      </c>
      <c r="I3245" s="250"/>
      <c r="J3245" s="246"/>
      <c r="K3245" s="246"/>
      <c r="L3245" s="251"/>
      <c r="M3245" s="252"/>
      <c r="N3245" s="253"/>
      <c r="O3245" s="253"/>
      <c r="P3245" s="253"/>
      <c r="Q3245" s="253"/>
      <c r="R3245" s="253"/>
      <c r="S3245" s="253"/>
      <c r="T3245" s="254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55" t="s">
        <v>213</v>
      </c>
      <c r="AU3245" s="255" t="s">
        <v>86</v>
      </c>
      <c r="AV3245" s="14" t="s">
        <v>209</v>
      </c>
      <c r="AW3245" s="14" t="s">
        <v>35</v>
      </c>
      <c r="AX3245" s="14" t="s">
        <v>80</v>
      </c>
      <c r="AY3245" s="255" t="s">
        <v>202</v>
      </c>
    </row>
    <row r="3246" s="13" customFormat="1">
      <c r="A3246" s="13"/>
      <c r="B3246" s="233"/>
      <c r="C3246" s="234"/>
      <c r="D3246" s="235" t="s">
        <v>213</v>
      </c>
      <c r="E3246" s="234"/>
      <c r="F3246" s="237" t="s">
        <v>3508</v>
      </c>
      <c r="G3246" s="234"/>
      <c r="H3246" s="238">
        <v>1546.673</v>
      </c>
      <c r="I3246" s="239"/>
      <c r="J3246" s="234"/>
      <c r="K3246" s="234"/>
      <c r="L3246" s="240"/>
      <c r="M3246" s="241"/>
      <c r="N3246" s="242"/>
      <c r="O3246" s="242"/>
      <c r="P3246" s="242"/>
      <c r="Q3246" s="242"/>
      <c r="R3246" s="242"/>
      <c r="S3246" s="242"/>
      <c r="T3246" s="243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T3246" s="244" t="s">
        <v>213</v>
      </c>
      <c r="AU3246" s="244" t="s">
        <v>86</v>
      </c>
      <c r="AV3246" s="13" t="s">
        <v>86</v>
      </c>
      <c r="AW3246" s="13" t="s">
        <v>4</v>
      </c>
      <c r="AX3246" s="13" t="s">
        <v>80</v>
      </c>
      <c r="AY3246" s="244" t="s">
        <v>202</v>
      </c>
    </row>
    <row r="3247" s="2" customFormat="1" ht="16.5" customHeight="1">
      <c r="A3247" s="40"/>
      <c r="B3247" s="41"/>
      <c r="C3247" s="269" t="s">
        <v>1928</v>
      </c>
      <c r="D3247" s="269" t="s">
        <v>314</v>
      </c>
      <c r="E3247" s="270" t="s">
        <v>3509</v>
      </c>
      <c r="F3247" s="271" t="s">
        <v>3510</v>
      </c>
      <c r="G3247" s="272" t="s">
        <v>218</v>
      </c>
      <c r="H3247" s="273">
        <v>264.85599999999999</v>
      </c>
      <c r="I3247" s="274"/>
      <c r="J3247" s="275">
        <f>ROUND(I3247*H3247,2)</f>
        <v>0</v>
      </c>
      <c r="K3247" s="271" t="s">
        <v>208</v>
      </c>
      <c r="L3247" s="276"/>
      <c r="M3247" s="277" t="s">
        <v>19</v>
      </c>
      <c r="N3247" s="278" t="s">
        <v>45</v>
      </c>
      <c r="O3247" s="86"/>
      <c r="P3247" s="224">
        <f>O3247*H3247</f>
        <v>0</v>
      </c>
      <c r="Q3247" s="224">
        <v>0.0022000000000000001</v>
      </c>
      <c r="R3247" s="224">
        <f>Q3247*H3247</f>
        <v>0.58268320000000007</v>
      </c>
      <c r="S3247" s="224">
        <v>0</v>
      </c>
      <c r="T3247" s="225">
        <f>S3247*H3247</f>
        <v>0</v>
      </c>
      <c r="U3247" s="40"/>
      <c r="V3247" s="40"/>
      <c r="W3247" s="40"/>
      <c r="X3247" s="40"/>
      <c r="Y3247" s="40"/>
      <c r="Z3247" s="40"/>
      <c r="AA3247" s="40"/>
      <c r="AB3247" s="40"/>
      <c r="AC3247" s="40"/>
      <c r="AD3247" s="40"/>
      <c r="AE3247" s="40"/>
      <c r="AR3247" s="226" t="s">
        <v>622</v>
      </c>
      <c r="AT3247" s="226" t="s">
        <v>314</v>
      </c>
      <c r="AU3247" s="226" t="s">
        <v>86</v>
      </c>
      <c r="AY3247" s="19" t="s">
        <v>202</v>
      </c>
      <c r="BE3247" s="227">
        <f>IF(N3247="základní",J3247,0)</f>
        <v>0</v>
      </c>
      <c r="BF3247" s="227">
        <f>IF(N3247="snížená",J3247,0)</f>
        <v>0</v>
      </c>
      <c r="BG3247" s="227">
        <f>IF(N3247="zákl. přenesená",J3247,0)</f>
        <v>0</v>
      </c>
      <c r="BH3247" s="227">
        <f>IF(N3247="sníž. přenesená",J3247,0)</f>
        <v>0</v>
      </c>
      <c r="BI3247" s="227">
        <f>IF(N3247="nulová",J3247,0)</f>
        <v>0</v>
      </c>
      <c r="BJ3247" s="19" t="s">
        <v>86</v>
      </c>
      <c r="BK3247" s="227">
        <f>ROUND(I3247*H3247,2)</f>
        <v>0</v>
      </c>
      <c r="BL3247" s="19" t="s">
        <v>342</v>
      </c>
      <c r="BM3247" s="226" t="s">
        <v>3511</v>
      </c>
    </row>
    <row r="3248" s="15" customFormat="1">
      <c r="A3248" s="15"/>
      <c r="B3248" s="259"/>
      <c r="C3248" s="260"/>
      <c r="D3248" s="235" t="s">
        <v>213</v>
      </c>
      <c r="E3248" s="261" t="s">
        <v>19</v>
      </c>
      <c r="F3248" s="262" t="s">
        <v>3502</v>
      </c>
      <c r="G3248" s="260"/>
      <c r="H3248" s="261" t="s">
        <v>19</v>
      </c>
      <c r="I3248" s="263"/>
      <c r="J3248" s="260"/>
      <c r="K3248" s="260"/>
      <c r="L3248" s="264"/>
      <c r="M3248" s="265"/>
      <c r="N3248" s="266"/>
      <c r="O3248" s="266"/>
      <c r="P3248" s="266"/>
      <c r="Q3248" s="266"/>
      <c r="R3248" s="266"/>
      <c r="S3248" s="266"/>
      <c r="T3248" s="267"/>
      <c r="U3248" s="15"/>
      <c r="V3248" s="15"/>
      <c r="W3248" s="15"/>
      <c r="X3248" s="15"/>
      <c r="Y3248" s="15"/>
      <c r="Z3248" s="15"/>
      <c r="AA3248" s="15"/>
      <c r="AB3248" s="15"/>
      <c r="AC3248" s="15"/>
      <c r="AD3248" s="15"/>
      <c r="AE3248" s="15"/>
      <c r="AT3248" s="268" t="s">
        <v>213</v>
      </c>
      <c r="AU3248" s="268" t="s">
        <v>86</v>
      </c>
      <c r="AV3248" s="15" t="s">
        <v>80</v>
      </c>
      <c r="AW3248" s="15" t="s">
        <v>35</v>
      </c>
      <c r="AX3248" s="15" t="s">
        <v>73</v>
      </c>
      <c r="AY3248" s="268" t="s">
        <v>202</v>
      </c>
    </row>
    <row r="3249" s="13" customFormat="1">
      <c r="A3249" s="13"/>
      <c r="B3249" s="233"/>
      <c r="C3249" s="234"/>
      <c r="D3249" s="235" t="s">
        <v>213</v>
      </c>
      <c r="E3249" s="236" t="s">
        <v>19</v>
      </c>
      <c r="F3249" s="237" t="s">
        <v>3503</v>
      </c>
      <c r="G3249" s="234"/>
      <c r="H3249" s="238">
        <v>205.37100000000001</v>
      </c>
      <c r="I3249" s="239"/>
      <c r="J3249" s="234"/>
      <c r="K3249" s="234"/>
      <c r="L3249" s="240"/>
      <c r="M3249" s="241"/>
      <c r="N3249" s="242"/>
      <c r="O3249" s="242"/>
      <c r="P3249" s="242"/>
      <c r="Q3249" s="242"/>
      <c r="R3249" s="242"/>
      <c r="S3249" s="242"/>
      <c r="T3249" s="243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44" t="s">
        <v>213</v>
      </c>
      <c r="AU3249" s="244" t="s">
        <v>86</v>
      </c>
      <c r="AV3249" s="13" t="s">
        <v>86</v>
      </c>
      <c r="AW3249" s="13" t="s">
        <v>35</v>
      </c>
      <c r="AX3249" s="13" t="s">
        <v>73</v>
      </c>
      <c r="AY3249" s="244" t="s">
        <v>202</v>
      </c>
    </row>
    <row r="3250" s="13" customFormat="1">
      <c r="A3250" s="13"/>
      <c r="B3250" s="233"/>
      <c r="C3250" s="234"/>
      <c r="D3250" s="235" t="s">
        <v>213</v>
      </c>
      <c r="E3250" s="236" t="s">
        <v>19</v>
      </c>
      <c r="F3250" s="237" t="s">
        <v>3504</v>
      </c>
      <c r="G3250" s="234"/>
      <c r="H3250" s="238">
        <v>10.938000000000001</v>
      </c>
      <c r="I3250" s="239"/>
      <c r="J3250" s="234"/>
      <c r="K3250" s="234"/>
      <c r="L3250" s="240"/>
      <c r="M3250" s="241"/>
      <c r="N3250" s="242"/>
      <c r="O3250" s="242"/>
      <c r="P3250" s="242"/>
      <c r="Q3250" s="242"/>
      <c r="R3250" s="242"/>
      <c r="S3250" s="242"/>
      <c r="T3250" s="243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44" t="s">
        <v>213</v>
      </c>
      <c r="AU3250" s="244" t="s">
        <v>86</v>
      </c>
      <c r="AV3250" s="13" t="s">
        <v>86</v>
      </c>
      <c r="AW3250" s="13" t="s">
        <v>35</v>
      </c>
      <c r="AX3250" s="13" t="s">
        <v>73</v>
      </c>
      <c r="AY3250" s="244" t="s">
        <v>202</v>
      </c>
    </row>
    <row r="3251" s="13" customFormat="1">
      <c r="A3251" s="13"/>
      <c r="B3251" s="233"/>
      <c r="C3251" s="234"/>
      <c r="D3251" s="235" t="s">
        <v>213</v>
      </c>
      <c r="E3251" s="236" t="s">
        <v>19</v>
      </c>
      <c r="F3251" s="237" t="s">
        <v>3504</v>
      </c>
      <c r="G3251" s="234"/>
      <c r="H3251" s="238">
        <v>10.938000000000001</v>
      </c>
      <c r="I3251" s="239"/>
      <c r="J3251" s="234"/>
      <c r="K3251" s="234"/>
      <c r="L3251" s="240"/>
      <c r="M3251" s="241"/>
      <c r="N3251" s="242"/>
      <c r="O3251" s="242"/>
      <c r="P3251" s="242"/>
      <c r="Q3251" s="242"/>
      <c r="R3251" s="242"/>
      <c r="S3251" s="242"/>
      <c r="T3251" s="243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44" t="s">
        <v>213</v>
      </c>
      <c r="AU3251" s="244" t="s">
        <v>86</v>
      </c>
      <c r="AV3251" s="13" t="s">
        <v>86</v>
      </c>
      <c r="AW3251" s="13" t="s">
        <v>35</v>
      </c>
      <c r="AX3251" s="13" t="s">
        <v>73</v>
      </c>
      <c r="AY3251" s="244" t="s">
        <v>202</v>
      </c>
    </row>
    <row r="3252" s="14" customFormat="1">
      <c r="A3252" s="14"/>
      <c r="B3252" s="245"/>
      <c r="C3252" s="246"/>
      <c r="D3252" s="235" t="s">
        <v>213</v>
      </c>
      <c r="E3252" s="247" t="s">
        <v>19</v>
      </c>
      <c r="F3252" s="248" t="s">
        <v>215</v>
      </c>
      <c r="G3252" s="246"/>
      <c r="H3252" s="249">
        <v>227.24699999999999</v>
      </c>
      <c r="I3252" s="250"/>
      <c r="J3252" s="246"/>
      <c r="K3252" s="246"/>
      <c r="L3252" s="251"/>
      <c r="M3252" s="252"/>
      <c r="N3252" s="253"/>
      <c r="O3252" s="253"/>
      <c r="P3252" s="253"/>
      <c r="Q3252" s="253"/>
      <c r="R3252" s="253"/>
      <c r="S3252" s="253"/>
      <c r="T3252" s="254"/>
      <c r="U3252" s="14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T3252" s="255" t="s">
        <v>213</v>
      </c>
      <c r="AU3252" s="255" t="s">
        <v>86</v>
      </c>
      <c r="AV3252" s="14" t="s">
        <v>209</v>
      </c>
      <c r="AW3252" s="14" t="s">
        <v>35</v>
      </c>
      <c r="AX3252" s="14" t="s">
        <v>80</v>
      </c>
      <c r="AY3252" s="255" t="s">
        <v>202</v>
      </c>
    </row>
    <row r="3253" s="13" customFormat="1">
      <c r="A3253" s="13"/>
      <c r="B3253" s="233"/>
      <c r="C3253" s="234"/>
      <c r="D3253" s="235" t="s">
        <v>213</v>
      </c>
      <c r="E3253" s="234"/>
      <c r="F3253" s="237" t="s">
        <v>3512</v>
      </c>
      <c r="G3253" s="234"/>
      <c r="H3253" s="238">
        <v>264.85599999999999</v>
      </c>
      <c r="I3253" s="239"/>
      <c r="J3253" s="234"/>
      <c r="K3253" s="234"/>
      <c r="L3253" s="240"/>
      <c r="M3253" s="241"/>
      <c r="N3253" s="242"/>
      <c r="O3253" s="242"/>
      <c r="P3253" s="242"/>
      <c r="Q3253" s="242"/>
      <c r="R3253" s="242"/>
      <c r="S3253" s="242"/>
      <c r="T3253" s="243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4" t="s">
        <v>213</v>
      </c>
      <c r="AU3253" s="244" t="s">
        <v>86</v>
      </c>
      <c r="AV3253" s="13" t="s">
        <v>86</v>
      </c>
      <c r="AW3253" s="13" t="s">
        <v>4</v>
      </c>
      <c r="AX3253" s="13" t="s">
        <v>80</v>
      </c>
      <c r="AY3253" s="244" t="s">
        <v>202</v>
      </c>
    </row>
    <row r="3254" s="2" customFormat="1" ht="24.15" customHeight="1">
      <c r="A3254" s="40"/>
      <c r="B3254" s="41"/>
      <c r="C3254" s="215" t="s">
        <v>1935</v>
      </c>
      <c r="D3254" s="215" t="s">
        <v>204</v>
      </c>
      <c r="E3254" s="216" t="s">
        <v>3513</v>
      </c>
      <c r="F3254" s="217" t="s">
        <v>3514</v>
      </c>
      <c r="G3254" s="218" t="s">
        <v>415</v>
      </c>
      <c r="H3254" s="219">
        <v>2087.5</v>
      </c>
      <c r="I3254" s="220"/>
      <c r="J3254" s="221">
        <f>ROUND(I3254*H3254,2)</f>
        <v>0</v>
      </c>
      <c r="K3254" s="217" t="s">
        <v>208</v>
      </c>
      <c r="L3254" s="46"/>
      <c r="M3254" s="222" t="s">
        <v>19</v>
      </c>
      <c r="N3254" s="223" t="s">
        <v>45</v>
      </c>
      <c r="O3254" s="86"/>
      <c r="P3254" s="224">
        <f>O3254*H3254</f>
        <v>0</v>
      </c>
      <c r="Q3254" s="224">
        <v>2.0000000000000002E-05</v>
      </c>
      <c r="R3254" s="224">
        <f>Q3254*H3254</f>
        <v>0.041750000000000002</v>
      </c>
      <c r="S3254" s="224">
        <v>0</v>
      </c>
      <c r="T3254" s="225">
        <f>S3254*H3254</f>
        <v>0</v>
      </c>
      <c r="U3254" s="40"/>
      <c r="V3254" s="40"/>
      <c r="W3254" s="40"/>
      <c r="X3254" s="40"/>
      <c r="Y3254" s="40"/>
      <c r="Z3254" s="40"/>
      <c r="AA3254" s="40"/>
      <c r="AB3254" s="40"/>
      <c r="AC3254" s="40"/>
      <c r="AD3254" s="40"/>
      <c r="AE3254" s="40"/>
      <c r="AR3254" s="226" t="s">
        <v>342</v>
      </c>
      <c r="AT3254" s="226" t="s">
        <v>204</v>
      </c>
      <c r="AU3254" s="226" t="s">
        <v>86</v>
      </c>
      <c r="AY3254" s="19" t="s">
        <v>202</v>
      </c>
      <c r="BE3254" s="227">
        <f>IF(N3254="základní",J3254,0)</f>
        <v>0</v>
      </c>
      <c r="BF3254" s="227">
        <f>IF(N3254="snížená",J3254,0)</f>
        <v>0</v>
      </c>
      <c r="BG3254" s="227">
        <f>IF(N3254="zákl. přenesená",J3254,0)</f>
        <v>0</v>
      </c>
      <c r="BH3254" s="227">
        <f>IF(N3254="sníž. přenesená",J3254,0)</f>
        <v>0</v>
      </c>
      <c r="BI3254" s="227">
        <f>IF(N3254="nulová",J3254,0)</f>
        <v>0</v>
      </c>
      <c r="BJ3254" s="19" t="s">
        <v>86</v>
      </c>
      <c r="BK3254" s="227">
        <f>ROUND(I3254*H3254,2)</f>
        <v>0</v>
      </c>
      <c r="BL3254" s="19" t="s">
        <v>342</v>
      </c>
      <c r="BM3254" s="226" t="s">
        <v>3515</v>
      </c>
    </row>
    <row r="3255" s="2" customFormat="1">
      <c r="A3255" s="40"/>
      <c r="B3255" s="41"/>
      <c r="C3255" s="42"/>
      <c r="D3255" s="228" t="s">
        <v>211</v>
      </c>
      <c r="E3255" s="42"/>
      <c r="F3255" s="229" t="s">
        <v>3516</v>
      </c>
      <c r="G3255" s="42"/>
      <c r="H3255" s="42"/>
      <c r="I3255" s="230"/>
      <c r="J3255" s="42"/>
      <c r="K3255" s="42"/>
      <c r="L3255" s="46"/>
      <c r="M3255" s="231"/>
      <c r="N3255" s="232"/>
      <c r="O3255" s="86"/>
      <c r="P3255" s="86"/>
      <c r="Q3255" s="86"/>
      <c r="R3255" s="86"/>
      <c r="S3255" s="86"/>
      <c r="T3255" s="87"/>
      <c r="U3255" s="40"/>
      <c r="V3255" s="40"/>
      <c r="W3255" s="40"/>
      <c r="X3255" s="40"/>
      <c r="Y3255" s="40"/>
      <c r="Z3255" s="40"/>
      <c r="AA3255" s="40"/>
      <c r="AB3255" s="40"/>
      <c r="AC3255" s="40"/>
      <c r="AD3255" s="40"/>
      <c r="AE3255" s="40"/>
      <c r="AT3255" s="19" t="s">
        <v>211</v>
      </c>
      <c r="AU3255" s="19" t="s">
        <v>86</v>
      </c>
    </row>
    <row r="3256" s="15" customFormat="1">
      <c r="A3256" s="15"/>
      <c r="B3256" s="259"/>
      <c r="C3256" s="260"/>
      <c r="D3256" s="235" t="s">
        <v>213</v>
      </c>
      <c r="E3256" s="261" t="s">
        <v>19</v>
      </c>
      <c r="F3256" s="262" t="s">
        <v>3517</v>
      </c>
      <c r="G3256" s="260"/>
      <c r="H3256" s="261" t="s">
        <v>19</v>
      </c>
      <c r="I3256" s="263"/>
      <c r="J3256" s="260"/>
      <c r="K3256" s="260"/>
      <c r="L3256" s="264"/>
      <c r="M3256" s="265"/>
      <c r="N3256" s="266"/>
      <c r="O3256" s="266"/>
      <c r="P3256" s="266"/>
      <c r="Q3256" s="266"/>
      <c r="R3256" s="266"/>
      <c r="S3256" s="266"/>
      <c r="T3256" s="267"/>
      <c r="U3256" s="15"/>
      <c r="V3256" s="15"/>
      <c r="W3256" s="15"/>
      <c r="X3256" s="15"/>
      <c r="Y3256" s="15"/>
      <c r="Z3256" s="15"/>
      <c r="AA3256" s="15"/>
      <c r="AB3256" s="15"/>
      <c r="AC3256" s="15"/>
      <c r="AD3256" s="15"/>
      <c r="AE3256" s="15"/>
      <c r="AT3256" s="268" t="s">
        <v>213</v>
      </c>
      <c r="AU3256" s="268" t="s">
        <v>86</v>
      </c>
      <c r="AV3256" s="15" t="s">
        <v>80</v>
      </c>
      <c r="AW3256" s="15" t="s">
        <v>35</v>
      </c>
      <c r="AX3256" s="15" t="s">
        <v>73</v>
      </c>
      <c r="AY3256" s="268" t="s">
        <v>202</v>
      </c>
    </row>
    <row r="3257" s="13" customFormat="1">
      <c r="A3257" s="13"/>
      <c r="B3257" s="233"/>
      <c r="C3257" s="234"/>
      <c r="D3257" s="235" t="s">
        <v>213</v>
      </c>
      <c r="E3257" s="236" t="s">
        <v>19</v>
      </c>
      <c r="F3257" s="237" t="s">
        <v>3518</v>
      </c>
      <c r="G3257" s="234"/>
      <c r="H3257" s="238">
        <v>191</v>
      </c>
      <c r="I3257" s="239"/>
      <c r="J3257" s="234"/>
      <c r="K3257" s="234"/>
      <c r="L3257" s="240"/>
      <c r="M3257" s="241"/>
      <c r="N3257" s="242"/>
      <c r="O3257" s="242"/>
      <c r="P3257" s="242"/>
      <c r="Q3257" s="242"/>
      <c r="R3257" s="242"/>
      <c r="S3257" s="242"/>
      <c r="T3257" s="243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44" t="s">
        <v>213</v>
      </c>
      <c r="AU3257" s="244" t="s">
        <v>86</v>
      </c>
      <c r="AV3257" s="13" t="s">
        <v>86</v>
      </c>
      <c r="AW3257" s="13" t="s">
        <v>35</v>
      </c>
      <c r="AX3257" s="13" t="s">
        <v>73</v>
      </c>
      <c r="AY3257" s="244" t="s">
        <v>202</v>
      </c>
    </row>
    <row r="3258" s="15" customFormat="1">
      <c r="A3258" s="15"/>
      <c r="B3258" s="259"/>
      <c r="C3258" s="260"/>
      <c r="D3258" s="235" t="s">
        <v>213</v>
      </c>
      <c r="E3258" s="261" t="s">
        <v>19</v>
      </c>
      <c r="F3258" s="262" t="s">
        <v>3519</v>
      </c>
      <c r="G3258" s="260"/>
      <c r="H3258" s="261" t="s">
        <v>19</v>
      </c>
      <c r="I3258" s="263"/>
      <c r="J3258" s="260"/>
      <c r="K3258" s="260"/>
      <c r="L3258" s="264"/>
      <c r="M3258" s="265"/>
      <c r="N3258" s="266"/>
      <c r="O3258" s="266"/>
      <c r="P3258" s="266"/>
      <c r="Q3258" s="266"/>
      <c r="R3258" s="266"/>
      <c r="S3258" s="266"/>
      <c r="T3258" s="267"/>
      <c r="U3258" s="15"/>
      <c r="V3258" s="15"/>
      <c r="W3258" s="15"/>
      <c r="X3258" s="15"/>
      <c r="Y3258" s="15"/>
      <c r="Z3258" s="15"/>
      <c r="AA3258" s="15"/>
      <c r="AB3258" s="15"/>
      <c r="AC3258" s="15"/>
      <c r="AD3258" s="15"/>
      <c r="AE3258" s="15"/>
      <c r="AT3258" s="268" t="s">
        <v>213</v>
      </c>
      <c r="AU3258" s="268" t="s">
        <v>86</v>
      </c>
      <c r="AV3258" s="15" t="s">
        <v>80</v>
      </c>
      <c r="AW3258" s="15" t="s">
        <v>35</v>
      </c>
      <c r="AX3258" s="15" t="s">
        <v>73</v>
      </c>
      <c r="AY3258" s="268" t="s">
        <v>202</v>
      </c>
    </row>
    <row r="3259" s="13" customFormat="1">
      <c r="A3259" s="13"/>
      <c r="B3259" s="233"/>
      <c r="C3259" s="234"/>
      <c r="D3259" s="235" t="s">
        <v>213</v>
      </c>
      <c r="E3259" s="236" t="s">
        <v>19</v>
      </c>
      <c r="F3259" s="237" t="s">
        <v>3520</v>
      </c>
      <c r="G3259" s="234"/>
      <c r="H3259" s="238">
        <v>833</v>
      </c>
      <c r="I3259" s="239"/>
      <c r="J3259" s="234"/>
      <c r="K3259" s="234"/>
      <c r="L3259" s="240"/>
      <c r="M3259" s="241"/>
      <c r="N3259" s="242"/>
      <c r="O3259" s="242"/>
      <c r="P3259" s="242"/>
      <c r="Q3259" s="242"/>
      <c r="R3259" s="242"/>
      <c r="S3259" s="242"/>
      <c r="T3259" s="243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44" t="s">
        <v>213</v>
      </c>
      <c r="AU3259" s="244" t="s">
        <v>86</v>
      </c>
      <c r="AV3259" s="13" t="s">
        <v>86</v>
      </c>
      <c r="AW3259" s="13" t="s">
        <v>35</v>
      </c>
      <c r="AX3259" s="13" t="s">
        <v>73</v>
      </c>
      <c r="AY3259" s="244" t="s">
        <v>202</v>
      </c>
    </row>
    <row r="3260" s="15" customFormat="1">
      <c r="A3260" s="15"/>
      <c r="B3260" s="259"/>
      <c r="C3260" s="260"/>
      <c r="D3260" s="235" t="s">
        <v>213</v>
      </c>
      <c r="E3260" s="261" t="s">
        <v>19</v>
      </c>
      <c r="F3260" s="262" t="s">
        <v>3521</v>
      </c>
      <c r="G3260" s="260"/>
      <c r="H3260" s="261" t="s">
        <v>19</v>
      </c>
      <c r="I3260" s="263"/>
      <c r="J3260" s="260"/>
      <c r="K3260" s="260"/>
      <c r="L3260" s="264"/>
      <c r="M3260" s="265"/>
      <c r="N3260" s="266"/>
      <c r="O3260" s="266"/>
      <c r="P3260" s="266"/>
      <c r="Q3260" s="266"/>
      <c r="R3260" s="266"/>
      <c r="S3260" s="266"/>
      <c r="T3260" s="267"/>
      <c r="U3260" s="15"/>
      <c r="V3260" s="15"/>
      <c r="W3260" s="15"/>
      <c r="X3260" s="15"/>
      <c r="Y3260" s="15"/>
      <c r="Z3260" s="15"/>
      <c r="AA3260" s="15"/>
      <c r="AB3260" s="15"/>
      <c r="AC3260" s="15"/>
      <c r="AD3260" s="15"/>
      <c r="AE3260" s="15"/>
      <c r="AT3260" s="268" t="s">
        <v>213</v>
      </c>
      <c r="AU3260" s="268" t="s">
        <v>86</v>
      </c>
      <c r="AV3260" s="15" t="s">
        <v>80</v>
      </c>
      <c r="AW3260" s="15" t="s">
        <v>35</v>
      </c>
      <c r="AX3260" s="15" t="s">
        <v>73</v>
      </c>
      <c r="AY3260" s="268" t="s">
        <v>202</v>
      </c>
    </row>
    <row r="3261" s="13" customFormat="1">
      <c r="A3261" s="13"/>
      <c r="B3261" s="233"/>
      <c r="C3261" s="234"/>
      <c r="D3261" s="235" t="s">
        <v>213</v>
      </c>
      <c r="E3261" s="236" t="s">
        <v>19</v>
      </c>
      <c r="F3261" s="237" t="s">
        <v>3522</v>
      </c>
      <c r="G3261" s="234"/>
      <c r="H3261" s="238">
        <v>31.5</v>
      </c>
      <c r="I3261" s="239"/>
      <c r="J3261" s="234"/>
      <c r="K3261" s="234"/>
      <c r="L3261" s="240"/>
      <c r="M3261" s="241"/>
      <c r="N3261" s="242"/>
      <c r="O3261" s="242"/>
      <c r="P3261" s="242"/>
      <c r="Q3261" s="242"/>
      <c r="R3261" s="242"/>
      <c r="S3261" s="242"/>
      <c r="T3261" s="243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4" t="s">
        <v>213</v>
      </c>
      <c r="AU3261" s="244" t="s">
        <v>86</v>
      </c>
      <c r="AV3261" s="13" t="s">
        <v>86</v>
      </c>
      <c r="AW3261" s="13" t="s">
        <v>35</v>
      </c>
      <c r="AX3261" s="13" t="s">
        <v>73</v>
      </c>
      <c r="AY3261" s="244" t="s">
        <v>202</v>
      </c>
    </row>
    <row r="3262" s="15" customFormat="1">
      <c r="A3262" s="15"/>
      <c r="B3262" s="259"/>
      <c r="C3262" s="260"/>
      <c r="D3262" s="235" t="s">
        <v>213</v>
      </c>
      <c r="E3262" s="261" t="s">
        <v>19</v>
      </c>
      <c r="F3262" s="262" t="s">
        <v>3523</v>
      </c>
      <c r="G3262" s="260"/>
      <c r="H3262" s="261" t="s">
        <v>19</v>
      </c>
      <c r="I3262" s="263"/>
      <c r="J3262" s="260"/>
      <c r="K3262" s="260"/>
      <c r="L3262" s="264"/>
      <c r="M3262" s="265"/>
      <c r="N3262" s="266"/>
      <c r="O3262" s="266"/>
      <c r="P3262" s="266"/>
      <c r="Q3262" s="266"/>
      <c r="R3262" s="266"/>
      <c r="S3262" s="266"/>
      <c r="T3262" s="267"/>
      <c r="U3262" s="15"/>
      <c r="V3262" s="15"/>
      <c r="W3262" s="15"/>
      <c r="X3262" s="15"/>
      <c r="Y3262" s="15"/>
      <c r="Z3262" s="15"/>
      <c r="AA3262" s="15"/>
      <c r="AB3262" s="15"/>
      <c r="AC3262" s="15"/>
      <c r="AD3262" s="15"/>
      <c r="AE3262" s="15"/>
      <c r="AT3262" s="268" t="s">
        <v>213</v>
      </c>
      <c r="AU3262" s="268" t="s">
        <v>86</v>
      </c>
      <c r="AV3262" s="15" t="s">
        <v>80</v>
      </c>
      <c r="AW3262" s="15" t="s">
        <v>35</v>
      </c>
      <c r="AX3262" s="15" t="s">
        <v>73</v>
      </c>
      <c r="AY3262" s="268" t="s">
        <v>202</v>
      </c>
    </row>
    <row r="3263" s="13" customFormat="1">
      <c r="A3263" s="13"/>
      <c r="B3263" s="233"/>
      <c r="C3263" s="234"/>
      <c r="D3263" s="235" t="s">
        <v>213</v>
      </c>
      <c r="E3263" s="236" t="s">
        <v>19</v>
      </c>
      <c r="F3263" s="237" t="s">
        <v>3524</v>
      </c>
      <c r="G3263" s="234"/>
      <c r="H3263" s="238">
        <v>199</v>
      </c>
      <c r="I3263" s="239"/>
      <c r="J3263" s="234"/>
      <c r="K3263" s="234"/>
      <c r="L3263" s="240"/>
      <c r="M3263" s="241"/>
      <c r="N3263" s="242"/>
      <c r="O3263" s="242"/>
      <c r="P3263" s="242"/>
      <c r="Q3263" s="242"/>
      <c r="R3263" s="242"/>
      <c r="S3263" s="242"/>
      <c r="T3263" s="243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44" t="s">
        <v>213</v>
      </c>
      <c r="AU3263" s="244" t="s">
        <v>86</v>
      </c>
      <c r="AV3263" s="13" t="s">
        <v>86</v>
      </c>
      <c r="AW3263" s="13" t="s">
        <v>35</v>
      </c>
      <c r="AX3263" s="13" t="s">
        <v>73</v>
      </c>
      <c r="AY3263" s="244" t="s">
        <v>202</v>
      </c>
    </row>
    <row r="3264" s="15" customFormat="1">
      <c r="A3264" s="15"/>
      <c r="B3264" s="259"/>
      <c r="C3264" s="260"/>
      <c r="D3264" s="235" t="s">
        <v>213</v>
      </c>
      <c r="E3264" s="261" t="s">
        <v>19</v>
      </c>
      <c r="F3264" s="262" t="s">
        <v>3525</v>
      </c>
      <c r="G3264" s="260"/>
      <c r="H3264" s="261" t="s">
        <v>19</v>
      </c>
      <c r="I3264" s="263"/>
      <c r="J3264" s="260"/>
      <c r="K3264" s="260"/>
      <c r="L3264" s="264"/>
      <c r="M3264" s="265"/>
      <c r="N3264" s="266"/>
      <c r="O3264" s="266"/>
      <c r="P3264" s="266"/>
      <c r="Q3264" s="266"/>
      <c r="R3264" s="266"/>
      <c r="S3264" s="266"/>
      <c r="T3264" s="267"/>
      <c r="U3264" s="15"/>
      <c r="V3264" s="15"/>
      <c r="W3264" s="15"/>
      <c r="X3264" s="15"/>
      <c r="Y3264" s="15"/>
      <c r="Z3264" s="15"/>
      <c r="AA3264" s="15"/>
      <c r="AB3264" s="15"/>
      <c r="AC3264" s="15"/>
      <c r="AD3264" s="15"/>
      <c r="AE3264" s="15"/>
      <c r="AT3264" s="268" t="s">
        <v>213</v>
      </c>
      <c r="AU3264" s="268" t="s">
        <v>86</v>
      </c>
      <c r="AV3264" s="15" t="s">
        <v>80</v>
      </c>
      <c r="AW3264" s="15" t="s">
        <v>35</v>
      </c>
      <c r="AX3264" s="15" t="s">
        <v>73</v>
      </c>
      <c r="AY3264" s="268" t="s">
        <v>202</v>
      </c>
    </row>
    <row r="3265" s="13" customFormat="1">
      <c r="A3265" s="13"/>
      <c r="B3265" s="233"/>
      <c r="C3265" s="234"/>
      <c r="D3265" s="235" t="s">
        <v>213</v>
      </c>
      <c r="E3265" s="236" t="s">
        <v>19</v>
      </c>
      <c r="F3265" s="237" t="s">
        <v>3520</v>
      </c>
      <c r="G3265" s="234"/>
      <c r="H3265" s="238">
        <v>833</v>
      </c>
      <c r="I3265" s="239"/>
      <c r="J3265" s="234"/>
      <c r="K3265" s="234"/>
      <c r="L3265" s="240"/>
      <c r="M3265" s="241"/>
      <c r="N3265" s="242"/>
      <c r="O3265" s="242"/>
      <c r="P3265" s="242"/>
      <c r="Q3265" s="242"/>
      <c r="R3265" s="242"/>
      <c r="S3265" s="242"/>
      <c r="T3265" s="243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T3265" s="244" t="s">
        <v>213</v>
      </c>
      <c r="AU3265" s="244" t="s">
        <v>86</v>
      </c>
      <c r="AV3265" s="13" t="s">
        <v>86</v>
      </c>
      <c r="AW3265" s="13" t="s">
        <v>35</v>
      </c>
      <c r="AX3265" s="13" t="s">
        <v>73</v>
      </c>
      <c r="AY3265" s="244" t="s">
        <v>202</v>
      </c>
    </row>
    <row r="3266" s="14" customFormat="1">
      <c r="A3266" s="14"/>
      <c r="B3266" s="245"/>
      <c r="C3266" s="246"/>
      <c r="D3266" s="235" t="s">
        <v>213</v>
      </c>
      <c r="E3266" s="247" t="s">
        <v>19</v>
      </c>
      <c r="F3266" s="248" t="s">
        <v>215</v>
      </c>
      <c r="G3266" s="246"/>
      <c r="H3266" s="249">
        <v>2087.5</v>
      </c>
      <c r="I3266" s="250"/>
      <c r="J3266" s="246"/>
      <c r="K3266" s="246"/>
      <c r="L3266" s="251"/>
      <c r="M3266" s="252"/>
      <c r="N3266" s="253"/>
      <c r="O3266" s="253"/>
      <c r="P3266" s="253"/>
      <c r="Q3266" s="253"/>
      <c r="R3266" s="253"/>
      <c r="S3266" s="253"/>
      <c r="T3266" s="254"/>
      <c r="U3266" s="14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T3266" s="255" t="s">
        <v>213</v>
      </c>
      <c r="AU3266" s="255" t="s">
        <v>86</v>
      </c>
      <c r="AV3266" s="14" t="s">
        <v>209</v>
      </c>
      <c r="AW3266" s="14" t="s">
        <v>35</v>
      </c>
      <c r="AX3266" s="14" t="s">
        <v>80</v>
      </c>
      <c r="AY3266" s="255" t="s">
        <v>202</v>
      </c>
    </row>
    <row r="3267" s="2" customFormat="1" ht="16.5" customHeight="1">
      <c r="A3267" s="40"/>
      <c r="B3267" s="41"/>
      <c r="C3267" s="269" t="s">
        <v>1942</v>
      </c>
      <c r="D3267" s="269" t="s">
        <v>314</v>
      </c>
      <c r="E3267" s="270" t="s">
        <v>3526</v>
      </c>
      <c r="F3267" s="271" t="s">
        <v>3527</v>
      </c>
      <c r="G3267" s="272" t="s">
        <v>415</v>
      </c>
      <c r="H3267" s="273">
        <v>210.09999999999999</v>
      </c>
      <c r="I3267" s="274"/>
      <c r="J3267" s="275">
        <f>ROUND(I3267*H3267,2)</f>
        <v>0</v>
      </c>
      <c r="K3267" s="271" t="s">
        <v>208</v>
      </c>
      <c r="L3267" s="276"/>
      <c r="M3267" s="277" t="s">
        <v>19</v>
      </c>
      <c r="N3267" s="278" t="s">
        <v>45</v>
      </c>
      <c r="O3267" s="86"/>
      <c r="P3267" s="224">
        <f>O3267*H3267</f>
        <v>0</v>
      </c>
      <c r="Q3267" s="224">
        <v>0.001</v>
      </c>
      <c r="R3267" s="224">
        <f>Q3267*H3267</f>
        <v>0.21010000000000001</v>
      </c>
      <c r="S3267" s="224">
        <v>0</v>
      </c>
      <c r="T3267" s="225">
        <f>S3267*H3267</f>
        <v>0</v>
      </c>
      <c r="U3267" s="40"/>
      <c r="V3267" s="40"/>
      <c r="W3267" s="40"/>
      <c r="X3267" s="40"/>
      <c r="Y3267" s="40"/>
      <c r="Z3267" s="40"/>
      <c r="AA3267" s="40"/>
      <c r="AB3267" s="40"/>
      <c r="AC3267" s="40"/>
      <c r="AD3267" s="40"/>
      <c r="AE3267" s="40"/>
      <c r="AR3267" s="226" t="s">
        <v>622</v>
      </c>
      <c r="AT3267" s="226" t="s">
        <v>314</v>
      </c>
      <c r="AU3267" s="226" t="s">
        <v>86</v>
      </c>
      <c r="AY3267" s="19" t="s">
        <v>202</v>
      </c>
      <c r="BE3267" s="227">
        <f>IF(N3267="základní",J3267,0)</f>
        <v>0</v>
      </c>
      <c r="BF3267" s="227">
        <f>IF(N3267="snížená",J3267,0)</f>
        <v>0</v>
      </c>
      <c r="BG3267" s="227">
        <f>IF(N3267="zákl. přenesená",J3267,0)</f>
        <v>0</v>
      </c>
      <c r="BH3267" s="227">
        <f>IF(N3267="sníž. přenesená",J3267,0)</f>
        <v>0</v>
      </c>
      <c r="BI3267" s="227">
        <f>IF(N3267="nulová",J3267,0)</f>
        <v>0</v>
      </c>
      <c r="BJ3267" s="19" t="s">
        <v>86</v>
      </c>
      <c r="BK3267" s="227">
        <f>ROUND(I3267*H3267,2)</f>
        <v>0</v>
      </c>
      <c r="BL3267" s="19" t="s">
        <v>342</v>
      </c>
      <c r="BM3267" s="226" t="s">
        <v>3528</v>
      </c>
    </row>
    <row r="3268" s="15" customFormat="1">
      <c r="A3268" s="15"/>
      <c r="B3268" s="259"/>
      <c r="C3268" s="260"/>
      <c r="D3268" s="235" t="s">
        <v>213</v>
      </c>
      <c r="E3268" s="261" t="s">
        <v>19</v>
      </c>
      <c r="F3268" s="262" t="s">
        <v>3517</v>
      </c>
      <c r="G3268" s="260"/>
      <c r="H3268" s="261" t="s">
        <v>19</v>
      </c>
      <c r="I3268" s="263"/>
      <c r="J3268" s="260"/>
      <c r="K3268" s="260"/>
      <c r="L3268" s="264"/>
      <c r="M3268" s="265"/>
      <c r="N3268" s="266"/>
      <c r="O3268" s="266"/>
      <c r="P3268" s="266"/>
      <c r="Q3268" s="266"/>
      <c r="R3268" s="266"/>
      <c r="S3268" s="266"/>
      <c r="T3268" s="267"/>
      <c r="U3268" s="15"/>
      <c r="V3268" s="15"/>
      <c r="W3268" s="15"/>
      <c r="X3268" s="15"/>
      <c r="Y3268" s="15"/>
      <c r="Z3268" s="15"/>
      <c r="AA3268" s="15"/>
      <c r="AB3268" s="15"/>
      <c r="AC3268" s="15"/>
      <c r="AD3268" s="15"/>
      <c r="AE3268" s="15"/>
      <c r="AT3268" s="268" t="s">
        <v>213</v>
      </c>
      <c r="AU3268" s="268" t="s">
        <v>86</v>
      </c>
      <c r="AV3268" s="15" t="s">
        <v>80</v>
      </c>
      <c r="AW3268" s="15" t="s">
        <v>35</v>
      </c>
      <c r="AX3268" s="15" t="s">
        <v>73</v>
      </c>
      <c r="AY3268" s="268" t="s">
        <v>202</v>
      </c>
    </row>
    <row r="3269" s="13" customFormat="1">
      <c r="A3269" s="13"/>
      <c r="B3269" s="233"/>
      <c r="C3269" s="234"/>
      <c r="D3269" s="235" t="s">
        <v>213</v>
      </c>
      <c r="E3269" s="236" t="s">
        <v>19</v>
      </c>
      <c r="F3269" s="237" t="s">
        <v>3518</v>
      </c>
      <c r="G3269" s="234"/>
      <c r="H3269" s="238">
        <v>191</v>
      </c>
      <c r="I3269" s="239"/>
      <c r="J3269" s="234"/>
      <c r="K3269" s="234"/>
      <c r="L3269" s="240"/>
      <c r="M3269" s="241"/>
      <c r="N3269" s="242"/>
      <c r="O3269" s="242"/>
      <c r="P3269" s="242"/>
      <c r="Q3269" s="242"/>
      <c r="R3269" s="242"/>
      <c r="S3269" s="242"/>
      <c r="T3269" s="243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T3269" s="244" t="s">
        <v>213</v>
      </c>
      <c r="AU3269" s="244" t="s">
        <v>86</v>
      </c>
      <c r="AV3269" s="13" t="s">
        <v>86</v>
      </c>
      <c r="AW3269" s="13" t="s">
        <v>35</v>
      </c>
      <c r="AX3269" s="13" t="s">
        <v>73</v>
      </c>
      <c r="AY3269" s="244" t="s">
        <v>202</v>
      </c>
    </row>
    <row r="3270" s="14" customFormat="1">
      <c r="A3270" s="14"/>
      <c r="B3270" s="245"/>
      <c r="C3270" s="246"/>
      <c r="D3270" s="235" t="s">
        <v>213</v>
      </c>
      <c r="E3270" s="247" t="s">
        <v>19</v>
      </c>
      <c r="F3270" s="248" t="s">
        <v>215</v>
      </c>
      <c r="G3270" s="246"/>
      <c r="H3270" s="249">
        <v>191</v>
      </c>
      <c r="I3270" s="250"/>
      <c r="J3270" s="246"/>
      <c r="K3270" s="246"/>
      <c r="L3270" s="251"/>
      <c r="M3270" s="252"/>
      <c r="N3270" s="253"/>
      <c r="O3270" s="253"/>
      <c r="P3270" s="253"/>
      <c r="Q3270" s="253"/>
      <c r="R3270" s="253"/>
      <c r="S3270" s="253"/>
      <c r="T3270" s="254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T3270" s="255" t="s">
        <v>213</v>
      </c>
      <c r="AU3270" s="255" t="s">
        <v>86</v>
      </c>
      <c r="AV3270" s="14" t="s">
        <v>209</v>
      </c>
      <c r="AW3270" s="14" t="s">
        <v>35</v>
      </c>
      <c r="AX3270" s="14" t="s">
        <v>80</v>
      </c>
      <c r="AY3270" s="255" t="s">
        <v>202</v>
      </c>
    </row>
    <row r="3271" s="13" customFormat="1">
      <c r="A3271" s="13"/>
      <c r="B3271" s="233"/>
      <c r="C3271" s="234"/>
      <c r="D3271" s="235" t="s">
        <v>213</v>
      </c>
      <c r="E3271" s="234"/>
      <c r="F3271" s="237" t="s">
        <v>3529</v>
      </c>
      <c r="G3271" s="234"/>
      <c r="H3271" s="238">
        <v>210.09999999999999</v>
      </c>
      <c r="I3271" s="239"/>
      <c r="J3271" s="234"/>
      <c r="K3271" s="234"/>
      <c r="L3271" s="240"/>
      <c r="M3271" s="241"/>
      <c r="N3271" s="242"/>
      <c r="O3271" s="242"/>
      <c r="P3271" s="242"/>
      <c r="Q3271" s="242"/>
      <c r="R3271" s="242"/>
      <c r="S3271" s="242"/>
      <c r="T3271" s="243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44" t="s">
        <v>213</v>
      </c>
      <c r="AU3271" s="244" t="s">
        <v>86</v>
      </c>
      <c r="AV3271" s="13" t="s">
        <v>86</v>
      </c>
      <c r="AW3271" s="13" t="s">
        <v>4</v>
      </c>
      <c r="AX3271" s="13" t="s">
        <v>80</v>
      </c>
      <c r="AY3271" s="244" t="s">
        <v>202</v>
      </c>
    </row>
    <row r="3272" s="2" customFormat="1" ht="16.5" customHeight="1">
      <c r="A3272" s="40"/>
      <c r="B3272" s="41"/>
      <c r="C3272" s="269" t="s">
        <v>1948</v>
      </c>
      <c r="D3272" s="269" t="s">
        <v>314</v>
      </c>
      <c r="E3272" s="270" t="s">
        <v>3530</v>
      </c>
      <c r="F3272" s="271" t="s">
        <v>3531</v>
      </c>
      <c r="G3272" s="272" t="s">
        <v>415</v>
      </c>
      <c r="H3272" s="273">
        <v>916.29999999999995</v>
      </c>
      <c r="I3272" s="274"/>
      <c r="J3272" s="275">
        <f>ROUND(I3272*H3272,2)</f>
        <v>0</v>
      </c>
      <c r="K3272" s="271" t="s">
        <v>208</v>
      </c>
      <c r="L3272" s="276"/>
      <c r="M3272" s="277" t="s">
        <v>19</v>
      </c>
      <c r="N3272" s="278" t="s">
        <v>45</v>
      </c>
      <c r="O3272" s="86"/>
      <c r="P3272" s="224">
        <f>O3272*H3272</f>
        <v>0</v>
      </c>
      <c r="Q3272" s="224">
        <v>0.00050000000000000001</v>
      </c>
      <c r="R3272" s="224">
        <f>Q3272*H3272</f>
        <v>0.45815</v>
      </c>
      <c r="S3272" s="224">
        <v>0</v>
      </c>
      <c r="T3272" s="225">
        <f>S3272*H3272</f>
        <v>0</v>
      </c>
      <c r="U3272" s="40"/>
      <c r="V3272" s="40"/>
      <c r="W3272" s="40"/>
      <c r="X3272" s="40"/>
      <c r="Y3272" s="40"/>
      <c r="Z3272" s="40"/>
      <c r="AA3272" s="40"/>
      <c r="AB3272" s="40"/>
      <c r="AC3272" s="40"/>
      <c r="AD3272" s="40"/>
      <c r="AE3272" s="40"/>
      <c r="AR3272" s="226" t="s">
        <v>622</v>
      </c>
      <c r="AT3272" s="226" t="s">
        <v>314</v>
      </c>
      <c r="AU3272" s="226" t="s">
        <v>86</v>
      </c>
      <c r="AY3272" s="19" t="s">
        <v>202</v>
      </c>
      <c r="BE3272" s="227">
        <f>IF(N3272="základní",J3272,0)</f>
        <v>0</v>
      </c>
      <c r="BF3272" s="227">
        <f>IF(N3272="snížená",J3272,0)</f>
        <v>0</v>
      </c>
      <c r="BG3272" s="227">
        <f>IF(N3272="zákl. přenesená",J3272,0)</f>
        <v>0</v>
      </c>
      <c r="BH3272" s="227">
        <f>IF(N3272="sníž. přenesená",J3272,0)</f>
        <v>0</v>
      </c>
      <c r="BI3272" s="227">
        <f>IF(N3272="nulová",J3272,0)</f>
        <v>0</v>
      </c>
      <c r="BJ3272" s="19" t="s">
        <v>86</v>
      </c>
      <c r="BK3272" s="227">
        <f>ROUND(I3272*H3272,2)</f>
        <v>0</v>
      </c>
      <c r="BL3272" s="19" t="s">
        <v>342</v>
      </c>
      <c r="BM3272" s="226" t="s">
        <v>3532</v>
      </c>
    </row>
    <row r="3273" s="15" customFormat="1">
      <c r="A3273" s="15"/>
      <c r="B3273" s="259"/>
      <c r="C3273" s="260"/>
      <c r="D3273" s="235" t="s">
        <v>213</v>
      </c>
      <c r="E3273" s="261" t="s">
        <v>19</v>
      </c>
      <c r="F3273" s="262" t="s">
        <v>3519</v>
      </c>
      <c r="G3273" s="260"/>
      <c r="H3273" s="261" t="s">
        <v>19</v>
      </c>
      <c r="I3273" s="263"/>
      <c r="J3273" s="260"/>
      <c r="K3273" s="260"/>
      <c r="L3273" s="264"/>
      <c r="M3273" s="265"/>
      <c r="N3273" s="266"/>
      <c r="O3273" s="266"/>
      <c r="P3273" s="266"/>
      <c r="Q3273" s="266"/>
      <c r="R3273" s="266"/>
      <c r="S3273" s="266"/>
      <c r="T3273" s="267"/>
      <c r="U3273" s="15"/>
      <c r="V3273" s="15"/>
      <c r="W3273" s="15"/>
      <c r="X3273" s="15"/>
      <c r="Y3273" s="15"/>
      <c r="Z3273" s="15"/>
      <c r="AA3273" s="15"/>
      <c r="AB3273" s="15"/>
      <c r="AC3273" s="15"/>
      <c r="AD3273" s="15"/>
      <c r="AE3273" s="15"/>
      <c r="AT3273" s="268" t="s">
        <v>213</v>
      </c>
      <c r="AU3273" s="268" t="s">
        <v>86</v>
      </c>
      <c r="AV3273" s="15" t="s">
        <v>80</v>
      </c>
      <c r="AW3273" s="15" t="s">
        <v>35</v>
      </c>
      <c r="AX3273" s="15" t="s">
        <v>73</v>
      </c>
      <c r="AY3273" s="268" t="s">
        <v>202</v>
      </c>
    </row>
    <row r="3274" s="13" customFormat="1">
      <c r="A3274" s="13"/>
      <c r="B3274" s="233"/>
      <c r="C3274" s="234"/>
      <c r="D3274" s="235" t="s">
        <v>213</v>
      </c>
      <c r="E3274" s="236" t="s">
        <v>19</v>
      </c>
      <c r="F3274" s="237" t="s">
        <v>3520</v>
      </c>
      <c r="G3274" s="234"/>
      <c r="H3274" s="238">
        <v>833</v>
      </c>
      <c r="I3274" s="239"/>
      <c r="J3274" s="234"/>
      <c r="K3274" s="234"/>
      <c r="L3274" s="240"/>
      <c r="M3274" s="241"/>
      <c r="N3274" s="242"/>
      <c r="O3274" s="242"/>
      <c r="P3274" s="242"/>
      <c r="Q3274" s="242"/>
      <c r="R3274" s="242"/>
      <c r="S3274" s="242"/>
      <c r="T3274" s="243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44" t="s">
        <v>213</v>
      </c>
      <c r="AU3274" s="244" t="s">
        <v>86</v>
      </c>
      <c r="AV3274" s="13" t="s">
        <v>86</v>
      </c>
      <c r="AW3274" s="13" t="s">
        <v>35</v>
      </c>
      <c r="AX3274" s="13" t="s">
        <v>73</v>
      </c>
      <c r="AY3274" s="244" t="s">
        <v>202</v>
      </c>
    </row>
    <row r="3275" s="14" customFormat="1">
      <c r="A3275" s="14"/>
      <c r="B3275" s="245"/>
      <c r="C3275" s="246"/>
      <c r="D3275" s="235" t="s">
        <v>213</v>
      </c>
      <c r="E3275" s="247" t="s">
        <v>19</v>
      </c>
      <c r="F3275" s="248" t="s">
        <v>215</v>
      </c>
      <c r="G3275" s="246"/>
      <c r="H3275" s="249">
        <v>833</v>
      </c>
      <c r="I3275" s="250"/>
      <c r="J3275" s="246"/>
      <c r="K3275" s="246"/>
      <c r="L3275" s="251"/>
      <c r="M3275" s="252"/>
      <c r="N3275" s="253"/>
      <c r="O3275" s="253"/>
      <c r="P3275" s="253"/>
      <c r="Q3275" s="253"/>
      <c r="R3275" s="253"/>
      <c r="S3275" s="253"/>
      <c r="T3275" s="254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55" t="s">
        <v>213</v>
      </c>
      <c r="AU3275" s="255" t="s">
        <v>86</v>
      </c>
      <c r="AV3275" s="14" t="s">
        <v>209</v>
      </c>
      <c r="AW3275" s="14" t="s">
        <v>35</v>
      </c>
      <c r="AX3275" s="14" t="s">
        <v>80</v>
      </c>
      <c r="AY3275" s="255" t="s">
        <v>202</v>
      </c>
    </row>
    <row r="3276" s="13" customFormat="1">
      <c r="A3276" s="13"/>
      <c r="B3276" s="233"/>
      <c r="C3276" s="234"/>
      <c r="D3276" s="235" t="s">
        <v>213</v>
      </c>
      <c r="E3276" s="234"/>
      <c r="F3276" s="237" t="s">
        <v>3533</v>
      </c>
      <c r="G3276" s="234"/>
      <c r="H3276" s="238">
        <v>916.29999999999995</v>
      </c>
      <c r="I3276" s="239"/>
      <c r="J3276" s="234"/>
      <c r="K3276" s="234"/>
      <c r="L3276" s="240"/>
      <c r="M3276" s="241"/>
      <c r="N3276" s="242"/>
      <c r="O3276" s="242"/>
      <c r="P3276" s="242"/>
      <c r="Q3276" s="242"/>
      <c r="R3276" s="242"/>
      <c r="S3276" s="242"/>
      <c r="T3276" s="243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44" t="s">
        <v>213</v>
      </c>
      <c r="AU3276" s="244" t="s">
        <v>86</v>
      </c>
      <c r="AV3276" s="13" t="s">
        <v>86</v>
      </c>
      <c r="AW3276" s="13" t="s">
        <v>4</v>
      </c>
      <c r="AX3276" s="13" t="s">
        <v>80</v>
      </c>
      <c r="AY3276" s="244" t="s">
        <v>202</v>
      </c>
    </row>
    <row r="3277" s="2" customFormat="1" ht="16.5" customHeight="1">
      <c r="A3277" s="40"/>
      <c r="B3277" s="41"/>
      <c r="C3277" s="269" t="s">
        <v>1953</v>
      </c>
      <c r="D3277" s="269" t="s">
        <v>314</v>
      </c>
      <c r="E3277" s="270" t="s">
        <v>3534</v>
      </c>
      <c r="F3277" s="271" t="s">
        <v>3535</v>
      </c>
      <c r="G3277" s="272" t="s">
        <v>415</v>
      </c>
      <c r="H3277" s="273">
        <v>253.55000000000001</v>
      </c>
      <c r="I3277" s="274"/>
      <c r="J3277" s="275">
        <f>ROUND(I3277*H3277,2)</f>
        <v>0</v>
      </c>
      <c r="K3277" s="271" t="s">
        <v>1938</v>
      </c>
      <c r="L3277" s="276"/>
      <c r="M3277" s="277" t="s">
        <v>19</v>
      </c>
      <c r="N3277" s="278" t="s">
        <v>45</v>
      </c>
      <c r="O3277" s="86"/>
      <c r="P3277" s="224">
        <f>O3277*H3277</f>
        <v>0</v>
      </c>
      <c r="Q3277" s="224">
        <v>0.00050000000000000001</v>
      </c>
      <c r="R3277" s="224">
        <f>Q3277*H3277</f>
        <v>0.126775</v>
      </c>
      <c r="S3277" s="224">
        <v>0</v>
      </c>
      <c r="T3277" s="225">
        <f>S3277*H3277</f>
        <v>0</v>
      </c>
      <c r="U3277" s="40"/>
      <c r="V3277" s="40"/>
      <c r="W3277" s="40"/>
      <c r="X3277" s="40"/>
      <c r="Y3277" s="40"/>
      <c r="Z3277" s="40"/>
      <c r="AA3277" s="40"/>
      <c r="AB3277" s="40"/>
      <c r="AC3277" s="40"/>
      <c r="AD3277" s="40"/>
      <c r="AE3277" s="40"/>
      <c r="AR3277" s="226" t="s">
        <v>622</v>
      </c>
      <c r="AT3277" s="226" t="s">
        <v>314</v>
      </c>
      <c r="AU3277" s="226" t="s">
        <v>86</v>
      </c>
      <c r="AY3277" s="19" t="s">
        <v>202</v>
      </c>
      <c r="BE3277" s="227">
        <f>IF(N3277="základní",J3277,0)</f>
        <v>0</v>
      </c>
      <c r="BF3277" s="227">
        <f>IF(N3277="snížená",J3277,0)</f>
        <v>0</v>
      </c>
      <c r="BG3277" s="227">
        <f>IF(N3277="zákl. přenesená",J3277,0)</f>
        <v>0</v>
      </c>
      <c r="BH3277" s="227">
        <f>IF(N3277="sníž. přenesená",J3277,0)</f>
        <v>0</v>
      </c>
      <c r="BI3277" s="227">
        <f>IF(N3277="nulová",J3277,0)</f>
        <v>0</v>
      </c>
      <c r="BJ3277" s="19" t="s">
        <v>86</v>
      </c>
      <c r="BK3277" s="227">
        <f>ROUND(I3277*H3277,2)</f>
        <v>0</v>
      </c>
      <c r="BL3277" s="19" t="s">
        <v>342</v>
      </c>
      <c r="BM3277" s="226" t="s">
        <v>3536</v>
      </c>
    </row>
    <row r="3278" s="15" customFormat="1">
      <c r="A3278" s="15"/>
      <c r="B3278" s="259"/>
      <c r="C3278" s="260"/>
      <c r="D3278" s="235" t="s">
        <v>213</v>
      </c>
      <c r="E3278" s="261" t="s">
        <v>19</v>
      </c>
      <c r="F3278" s="262" t="s">
        <v>3521</v>
      </c>
      <c r="G3278" s="260"/>
      <c r="H3278" s="261" t="s">
        <v>19</v>
      </c>
      <c r="I3278" s="263"/>
      <c r="J3278" s="260"/>
      <c r="K3278" s="260"/>
      <c r="L3278" s="264"/>
      <c r="M3278" s="265"/>
      <c r="N3278" s="266"/>
      <c r="O3278" s="266"/>
      <c r="P3278" s="266"/>
      <c r="Q3278" s="266"/>
      <c r="R3278" s="266"/>
      <c r="S3278" s="266"/>
      <c r="T3278" s="267"/>
      <c r="U3278" s="15"/>
      <c r="V3278" s="15"/>
      <c r="W3278" s="15"/>
      <c r="X3278" s="15"/>
      <c r="Y3278" s="15"/>
      <c r="Z3278" s="15"/>
      <c r="AA3278" s="15"/>
      <c r="AB3278" s="15"/>
      <c r="AC3278" s="15"/>
      <c r="AD3278" s="15"/>
      <c r="AE3278" s="15"/>
      <c r="AT3278" s="268" t="s">
        <v>213</v>
      </c>
      <c r="AU3278" s="268" t="s">
        <v>86</v>
      </c>
      <c r="AV3278" s="15" t="s">
        <v>80</v>
      </c>
      <c r="AW3278" s="15" t="s">
        <v>35</v>
      </c>
      <c r="AX3278" s="15" t="s">
        <v>73</v>
      </c>
      <c r="AY3278" s="268" t="s">
        <v>202</v>
      </c>
    </row>
    <row r="3279" s="13" customFormat="1">
      <c r="A3279" s="13"/>
      <c r="B3279" s="233"/>
      <c r="C3279" s="234"/>
      <c r="D3279" s="235" t="s">
        <v>213</v>
      </c>
      <c r="E3279" s="236" t="s">
        <v>19</v>
      </c>
      <c r="F3279" s="237" t="s">
        <v>3522</v>
      </c>
      <c r="G3279" s="234"/>
      <c r="H3279" s="238">
        <v>31.5</v>
      </c>
      <c r="I3279" s="239"/>
      <c r="J3279" s="234"/>
      <c r="K3279" s="234"/>
      <c r="L3279" s="240"/>
      <c r="M3279" s="241"/>
      <c r="N3279" s="242"/>
      <c r="O3279" s="242"/>
      <c r="P3279" s="242"/>
      <c r="Q3279" s="242"/>
      <c r="R3279" s="242"/>
      <c r="S3279" s="242"/>
      <c r="T3279" s="243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4" t="s">
        <v>213</v>
      </c>
      <c r="AU3279" s="244" t="s">
        <v>86</v>
      </c>
      <c r="AV3279" s="13" t="s">
        <v>86</v>
      </c>
      <c r="AW3279" s="13" t="s">
        <v>35</v>
      </c>
      <c r="AX3279" s="13" t="s">
        <v>73</v>
      </c>
      <c r="AY3279" s="244" t="s">
        <v>202</v>
      </c>
    </row>
    <row r="3280" s="15" customFormat="1">
      <c r="A3280" s="15"/>
      <c r="B3280" s="259"/>
      <c r="C3280" s="260"/>
      <c r="D3280" s="235" t="s">
        <v>213</v>
      </c>
      <c r="E3280" s="261" t="s">
        <v>19</v>
      </c>
      <c r="F3280" s="262" t="s">
        <v>3523</v>
      </c>
      <c r="G3280" s="260"/>
      <c r="H3280" s="261" t="s">
        <v>19</v>
      </c>
      <c r="I3280" s="263"/>
      <c r="J3280" s="260"/>
      <c r="K3280" s="260"/>
      <c r="L3280" s="264"/>
      <c r="M3280" s="265"/>
      <c r="N3280" s="266"/>
      <c r="O3280" s="266"/>
      <c r="P3280" s="266"/>
      <c r="Q3280" s="266"/>
      <c r="R3280" s="266"/>
      <c r="S3280" s="266"/>
      <c r="T3280" s="267"/>
      <c r="U3280" s="15"/>
      <c r="V3280" s="15"/>
      <c r="W3280" s="15"/>
      <c r="X3280" s="15"/>
      <c r="Y3280" s="15"/>
      <c r="Z3280" s="15"/>
      <c r="AA3280" s="15"/>
      <c r="AB3280" s="15"/>
      <c r="AC3280" s="15"/>
      <c r="AD3280" s="15"/>
      <c r="AE3280" s="15"/>
      <c r="AT3280" s="268" t="s">
        <v>213</v>
      </c>
      <c r="AU3280" s="268" t="s">
        <v>86</v>
      </c>
      <c r="AV3280" s="15" t="s">
        <v>80</v>
      </c>
      <c r="AW3280" s="15" t="s">
        <v>35</v>
      </c>
      <c r="AX3280" s="15" t="s">
        <v>73</v>
      </c>
      <c r="AY3280" s="268" t="s">
        <v>202</v>
      </c>
    </row>
    <row r="3281" s="13" customFormat="1">
      <c r="A3281" s="13"/>
      <c r="B3281" s="233"/>
      <c r="C3281" s="234"/>
      <c r="D3281" s="235" t="s">
        <v>213</v>
      </c>
      <c r="E3281" s="236" t="s">
        <v>19</v>
      </c>
      <c r="F3281" s="237" t="s">
        <v>3524</v>
      </c>
      <c r="G3281" s="234"/>
      <c r="H3281" s="238">
        <v>199</v>
      </c>
      <c r="I3281" s="239"/>
      <c r="J3281" s="234"/>
      <c r="K3281" s="234"/>
      <c r="L3281" s="240"/>
      <c r="M3281" s="241"/>
      <c r="N3281" s="242"/>
      <c r="O3281" s="242"/>
      <c r="P3281" s="242"/>
      <c r="Q3281" s="242"/>
      <c r="R3281" s="242"/>
      <c r="S3281" s="242"/>
      <c r="T3281" s="243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4" t="s">
        <v>213</v>
      </c>
      <c r="AU3281" s="244" t="s">
        <v>86</v>
      </c>
      <c r="AV3281" s="13" t="s">
        <v>86</v>
      </c>
      <c r="AW3281" s="13" t="s">
        <v>35</v>
      </c>
      <c r="AX3281" s="13" t="s">
        <v>73</v>
      </c>
      <c r="AY3281" s="244" t="s">
        <v>202</v>
      </c>
    </row>
    <row r="3282" s="14" customFormat="1">
      <c r="A3282" s="14"/>
      <c r="B3282" s="245"/>
      <c r="C3282" s="246"/>
      <c r="D3282" s="235" t="s">
        <v>213</v>
      </c>
      <c r="E3282" s="247" t="s">
        <v>19</v>
      </c>
      <c r="F3282" s="248" t="s">
        <v>215</v>
      </c>
      <c r="G3282" s="246"/>
      <c r="H3282" s="249">
        <v>230.5</v>
      </c>
      <c r="I3282" s="250"/>
      <c r="J3282" s="246"/>
      <c r="K3282" s="246"/>
      <c r="L3282" s="251"/>
      <c r="M3282" s="252"/>
      <c r="N3282" s="253"/>
      <c r="O3282" s="253"/>
      <c r="P3282" s="253"/>
      <c r="Q3282" s="253"/>
      <c r="R3282" s="253"/>
      <c r="S3282" s="253"/>
      <c r="T3282" s="254"/>
      <c r="U3282" s="14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T3282" s="255" t="s">
        <v>213</v>
      </c>
      <c r="AU3282" s="255" t="s">
        <v>86</v>
      </c>
      <c r="AV3282" s="14" t="s">
        <v>209</v>
      </c>
      <c r="AW3282" s="14" t="s">
        <v>35</v>
      </c>
      <c r="AX3282" s="14" t="s">
        <v>80</v>
      </c>
      <c r="AY3282" s="255" t="s">
        <v>202</v>
      </c>
    </row>
    <row r="3283" s="13" customFormat="1">
      <c r="A3283" s="13"/>
      <c r="B3283" s="233"/>
      <c r="C3283" s="234"/>
      <c r="D3283" s="235" t="s">
        <v>213</v>
      </c>
      <c r="E3283" s="234"/>
      <c r="F3283" s="237" t="s">
        <v>3537</v>
      </c>
      <c r="G3283" s="234"/>
      <c r="H3283" s="238">
        <v>253.55000000000001</v>
      </c>
      <c r="I3283" s="239"/>
      <c r="J3283" s="234"/>
      <c r="K3283" s="234"/>
      <c r="L3283" s="240"/>
      <c r="M3283" s="241"/>
      <c r="N3283" s="242"/>
      <c r="O3283" s="242"/>
      <c r="P3283" s="242"/>
      <c r="Q3283" s="242"/>
      <c r="R3283" s="242"/>
      <c r="S3283" s="242"/>
      <c r="T3283" s="243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4" t="s">
        <v>213</v>
      </c>
      <c r="AU3283" s="244" t="s">
        <v>86</v>
      </c>
      <c r="AV3283" s="13" t="s">
        <v>86</v>
      </c>
      <c r="AW3283" s="13" t="s">
        <v>4</v>
      </c>
      <c r="AX3283" s="13" t="s">
        <v>80</v>
      </c>
      <c r="AY3283" s="244" t="s">
        <v>202</v>
      </c>
    </row>
    <row r="3284" s="2" customFormat="1" ht="16.5" customHeight="1">
      <c r="A3284" s="40"/>
      <c r="B3284" s="41"/>
      <c r="C3284" s="269" t="s">
        <v>1960</v>
      </c>
      <c r="D3284" s="269" t="s">
        <v>314</v>
      </c>
      <c r="E3284" s="270" t="s">
        <v>3538</v>
      </c>
      <c r="F3284" s="271" t="s">
        <v>3539</v>
      </c>
      <c r="G3284" s="272" t="s">
        <v>415</v>
      </c>
      <c r="H3284" s="273">
        <v>916.29999999999995</v>
      </c>
      <c r="I3284" s="274"/>
      <c r="J3284" s="275">
        <f>ROUND(I3284*H3284,2)</f>
        <v>0</v>
      </c>
      <c r="K3284" s="271" t="s">
        <v>208</v>
      </c>
      <c r="L3284" s="276"/>
      <c r="M3284" s="277" t="s">
        <v>19</v>
      </c>
      <c r="N3284" s="278" t="s">
        <v>45</v>
      </c>
      <c r="O3284" s="86"/>
      <c r="P3284" s="224">
        <f>O3284*H3284</f>
        <v>0</v>
      </c>
      <c r="Q3284" s="224">
        <v>0.00050000000000000001</v>
      </c>
      <c r="R3284" s="224">
        <f>Q3284*H3284</f>
        <v>0.45815</v>
      </c>
      <c r="S3284" s="224">
        <v>0</v>
      </c>
      <c r="T3284" s="225">
        <f>S3284*H3284</f>
        <v>0</v>
      </c>
      <c r="U3284" s="40"/>
      <c r="V3284" s="40"/>
      <c r="W3284" s="40"/>
      <c r="X3284" s="40"/>
      <c r="Y3284" s="40"/>
      <c r="Z3284" s="40"/>
      <c r="AA3284" s="40"/>
      <c r="AB3284" s="40"/>
      <c r="AC3284" s="40"/>
      <c r="AD3284" s="40"/>
      <c r="AE3284" s="40"/>
      <c r="AR3284" s="226" t="s">
        <v>622</v>
      </c>
      <c r="AT3284" s="226" t="s">
        <v>314</v>
      </c>
      <c r="AU3284" s="226" t="s">
        <v>86</v>
      </c>
      <c r="AY3284" s="19" t="s">
        <v>202</v>
      </c>
      <c r="BE3284" s="227">
        <f>IF(N3284="základní",J3284,0)</f>
        <v>0</v>
      </c>
      <c r="BF3284" s="227">
        <f>IF(N3284="snížená",J3284,0)</f>
        <v>0</v>
      </c>
      <c r="BG3284" s="227">
        <f>IF(N3284="zákl. přenesená",J3284,0)</f>
        <v>0</v>
      </c>
      <c r="BH3284" s="227">
        <f>IF(N3284="sníž. přenesená",J3284,0)</f>
        <v>0</v>
      </c>
      <c r="BI3284" s="227">
        <f>IF(N3284="nulová",J3284,0)</f>
        <v>0</v>
      </c>
      <c r="BJ3284" s="19" t="s">
        <v>86</v>
      </c>
      <c r="BK3284" s="227">
        <f>ROUND(I3284*H3284,2)</f>
        <v>0</v>
      </c>
      <c r="BL3284" s="19" t="s">
        <v>342</v>
      </c>
      <c r="BM3284" s="226" t="s">
        <v>3540</v>
      </c>
    </row>
    <row r="3285" s="15" customFormat="1">
      <c r="A3285" s="15"/>
      <c r="B3285" s="259"/>
      <c r="C3285" s="260"/>
      <c r="D3285" s="235" t="s">
        <v>213</v>
      </c>
      <c r="E3285" s="261" t="s">
        <v>19</v>
      </c>
      <c r="F3285" s="262" t="s">
        <v>3541</v>
      </c>
      <c r="G3285" s="260"/>
      <c r="H3285" s="261" t="s">
        <v>19</v>
      </c>
      <c r="I3285" s="263"/>
      <c r="J3285" s="260"/>
      <c r="K3285" s="260"/>
      <c r="L3285" s="264"/>
      <c r="M3285" s="265"/>
      <c r="N3285" s="266"/>
      <c r="O3285" s="266"/>
      <c r="P3285" s="266"/>
      <c r="Q3285" s="266"/>
      <c r="R3285" s="266"/>
      <c r="S3285" s="266"/>
      <c r="T3285" s="267"/>
      <c r="U3285" s="15"/>
      <c r="V3285" s="15"/>
      <c r="W3285" s="15"/>
      <c r="X3285" s="15"/>
      <c r="Y3285" s="15"/>
      <c r="Z3285" s="15"/>
      <c r="AA3285" s="15"/>
      <c r="AB3285" s="15"/>
      <c r="AC3285" s="15"/>
      <c r="AD3285" s="15"/>
      <c r="AE3285" s="15"/>
      <c r="AT3285" s="268" t="s">
        <v>213</v>
      </c>
      <c r="AU3285" s="268" t="s">
        <v>86</v>
      </c>
      <c r="AV3285" s="15" t="s">
        <v>80</v>
      </c>
      <c r="AW3285" s="15" t="s">
        <v>35</v>
      </c>
      <c r="AX3285" s="15" t="s">
        <v>73</v>
      </c>
      <c r="AY3285" s="268" t="s">
        <v>202</v>
      </c>
    </row>
    <row r="3286" s="15" customFormat="1">
      <c r="A3286" s="15"/>
      <c r="B3286" s="259"/>
      <c r="C3286" s="260"/>
      <c r="D3286" s="235" t="s">
        <v>213</v>
      </c>
      <c r="E3286" s="261" t="s">
        <v>19</v>
      </c>
      <c r="F3286" s="262" t="s">
        <v>3519</v>
      </c>
      <c r="G3286" s="260"/>
      <c r="H3286" s="261" t="s">
        <v>19</v>
      </c>
      <c r="I3286" s="263"/>
      <c r="J3286" s="260"/>
      <c r="K3286" s="260"/>
      <c r="L3286" s="264"/>
      <c r="M3286" s="265"/>
      <c r="N3286" s="266"/>
      <c r="O3286" s="266"/>
      <c r="P3286" s="266"/>
      <c r="Q3286" s="266"/>
      <c r="R3286" s="266"/>
      <c r="S3286" s="266"/>
      <c r="T3286" s="267"/>
      <c r="U3286" s="15"/>
      <c r="V3286" s="15"/>
      <c r="W3286" s="15"/>
      <c r="X3286" s="15"/>
      <c r="Y3286" s="15"/>
      <c r="Z3286" s="15"/>
      <c r="AA3286" s="15"/>
      <c r="AB3286" s="15"/>
      <c r="AC3286" s="15"/>
      <c r="AD3286" s="15"/>
      <c r="AE3286" s="15"/>
      <c r="AT3286" s="268" t="s">
        <v>213</v>
      </c>
      <c r="AU3286" s="268" t="s">
        <v>86</v>
      </c>
      <c r="AV3286" s="15" t="s">
        <v>80</v>
      </c>
      <c r="AW3286" s="15" t="s">
        <v>35</v>
      </c>
      <c r="AX3286" s="15" t="s">
        <v>73</v>
      </c>
      <c r="AY3286" s="268" t="s">
        <v>202</v>
      </c>
    </row>
    <row r="3287" s="13" customFormat="1">
      <c r="A3287" s="13"/>
      <c r="B3287" s="233"/>
      <c r="C3287" s="234"/>
      <c r="D3287" s="235" t="s">
        <v>213</v>
      </c>
      <c r="E3287" s="236" t="s">
        <v>19</v>
      </c>
      <c r="F3287" s="237" t="s">
        <v>3520</v>
      </c>
      <c r="G3287" s="234"/>
      <c r="H3287" s="238">
        <v>833</v>
      </c>
      <c r="I3287" s="239"/>
      <c r="J3287" s="234"/>
      <c r="K3287" s="234"/>
      <c r="L3287" s="240"/>
      <c r="M3287" s="241"/>
      <c r="N3287" s="242"/>
      <c r="O3287" s="242"/>
      <c r="P3287" s="242"/>
      <c r="Q3287" s="242"/>
      <c r="R3287" s="242"/>
      <c r="S3287" s="242"/>
      <c r="T3287" s="243"/>
      <c r="U3287" s="13"/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T3287" s="244" t="s">
        <v>213</v>
      </c>
      <c r="AU3287" s="244" t="s">
        <v>86</v>
      </c>
      <c r="AV3287" s="13" t="s">
        <v>86</v>
      </c>
      <c r="AW3287" s="13" t="s">
        <v>35</v>
      </c>
      <c r="AX3287" s="13" t="s">
        <v>73</v>
      </c>
      <c r="AY3287" s="244" t="s">
        <v>202</v>
      </c>
    </row>
    <row r="3288" s="14" customFormat="1">
      <c r="A3288" s="14"/>
      <c r="B3288" s="245"/>
      <c r="C3288" s="246"/>
      <c r="D3288" s="235" t="s">
        <v>213</v>
      </c>
      <c r="E3288" s="247" t="s">
        <v>19</v>
      </c>
      <c r="F3288" s="248" t="s">
        <v>215</v>
      </c>
      <c r="G3288" s="246"/>
      <c r="H3288" s="249">
        <v>833</v>
      </c>
      <c r="I3288" s="250"/>
      <c r="J3288" s="246"/>
      <c r="K3288" s="246"/>
      <c r="L3288" s="251"/>
      <c r="M3288" s="252"/>
      <c r="N3288" s="253"/>
      <c r="O3288" s="253"/>
      <c r="P3288" s="253"/>
      <c r="Q3288" s="253"/>
      <c r="R3288" s="253"/>
      <c r="S3288" s="253"/>
      <c r="T3288" s="254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T3288" s="255" t="s">
        <v>213</v>
      </c>
      <c r="AU3288" s="255" t="s">
        <v>86</v>
      </c>
      <c r="AV3288" s="14" t="s">
        <v>209</v>
      </c>
      <c r="AW3288" s="14" t="s">
        <v>35</v>
      </c>
      <c r="AX3288" s="14" t="s">
        <v>80</v>
      </c>
      <c r="AY3288" s="255" t="s">
        <v>202</v>
      </c>
    </row>
    <row r="3289" s="13" customFormat="1">
      <c r="A3289" s="13"/>
      <c r="B3289" s="233"/>
      <c r="C3289" s="234"/>
      <c r="D3289" s="235" t="s">
        <v>213</v>
      </c>
      <c r="E3289" s="234"/>
      <c r="F3289" s="237" t="s">
        <v>3533</v>
      </c>
      <c r="G3289" s="234"/>
      <c r="H3289" s="238">
        <v>916.29999999999995</v>
      </c>
      <c r="I3289" s="239"/>
      <c r="J3289" s="234"/>
      <c r="K3289" s="234"/>
      <c r="L3289" s="240"/>
      <c r="M3289" s="241"/>
      <c r="N3289" s="242"/>
      <c r="O3289" s="242"/>
      <c r="P3289" s="242"/>
      <c r="Q3289" s="242"/>
      <c r="R3289" s="242"/>
      <c r="S3289" s="242"/>
      <c r="T3289" s="243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4" t="s">
        <v>213</v>
      </c>
      <c r="AU3289" s="244" t="s">
        <v>86</v>
      </c>
      <c r="AV3289" s="13" t="s">
        <v>86</v>
      </c>
      <c r="AW3289" s="13" t="s">
        <v>4</v>
      </c>
      <c r="AX3289" s="13" t="s">
        <v>80</v>
      </c>
      <c r="AY3289" s="244" t="s">
        <v>202</v>
      </c>
    </row>
    <row r="3290" s="2" customFormat="1" ht="21.75" customHeight="1">
      <c r="A3290" s="40"/>
      <c r="B3290" s="41"/>
      <c r="C3290" s="215" t="s">
        <v>1971</v>
      </c>
      <c r="D3290" s="215" t="s">
        <v>204</v>
      </c>
      <c r="E3290" s="216" t="s">
        <v>3542</v>
      </c>
      <c r="F3290" s="217" t="s">
        <v>3543</v>
      </c>
      <c r="G3290" s="218" t="s">
        <v>218</v>
      </c>
      <c r="H3290" s="219">
        <v>1554.2940000000001</v>
      </c>
      <c r="I3290" s="220"/>
      <c r="J3290" s="221">
        <f>ROUND(I3290*H3290,2)</f>
        <v>0</v>
      </c>
      <c r="K3290" s="217" t="s">
        <v>208</v>
      </c>
      <c r="L3290" s="46"/>
      <c r="M3290" s="222" t="s">
        <v>19</v>
      </c>
      <c r="N3290" s="223" t="s">
        <v>45</v>
      </c>
      <c r="O3290" s="86"/>
      <c r="P3290" s="224">
        <f>O3290*H3290</f>
        <v>0</v>
      </c>
      <c r="Q3290" s="224">
        <v>0</v>
      </c>
      <c r="R3290" s="224">
        <f>Q3290*H3290</f>
        <v>0</v>
      </c>
      <c r="S3290" s="224">
        <v>0</v>
      </c>
      <c r="T3290" s="225">
        <f>S3290*H3290</f>
        <v>0</v>
      </c>
      <c r="U3290" s="40"/>
      <c r="V3290" s="40"/>
      <c r="W3290" s="40"/>
      <c r="X3290" s="40"/>
      <c r="Y3290" s="40"/>
      <c r="Z3290" s="40"/>
      <c r="AA3290" s="40"/>
      <c r="AB3290" s="40"/>
      <c r="AC3290" s="40"/>
      <c r="AD3290" s="40"/>
      <c r="AE3290" s="40"/>
      <c r="AR3290" s="226" t="s">
        <v>342</v>
      </c>
      <c r="AT3290" s="226" t="s">
        <v>204</v>
      </c>
      <c r="AU3290" s="226" t="s">
        <v>86</v>
      </c>
      <c r="AY3290" s="19" t="s">
        <v>202</v>
      </c>
      <c r="BE3290" s="227">
        <f>IF(N3290="základní",J3290,0)</f>
        <v>0</v>
      </c>
      <c r="BF3290" s="227">
        <f>IF(N3290="snížená",J3290,0)</f>
        <v>0</v>
      </c>
      <c r="BG3290" s="227">
        <f>IF(N3290="zákl. přenesená",J3290,0)</f>
        <v>0</v>
      </c>
      <c r="BH3290" s="227">
        <f>IF(N3290="sníž. přenesená",J3290,0)</f>
        <v>0</v>
      </c>
      <c r="BI3290" s="227">
        <f>IF(N3290="nulová",J3290,0)</f>
        <v>0</v>
      </c>
      <c r="BJ3290" s="19" t="s">
        <v>86</v>
      </c>
      <c r="BK3290" s="227">
        <f>ROUND(I3290*H3290,2)</f>
        <v>0</v>
      </c>
      <c r="BL3290" s="19" t="s">
        <v>342</v>
      </c>
      <c r="BM3290" s="226" t="s">
        <v>3544</v>
      </c>
    </row>
    <row r="3291" s="2" customFormat="1">
      <c r="A3291" s="40"/>
      <c r="B3291" s="41"/>
      <c r="C3291" s="42"/>
      <c r="D3291" s="228" t="s">
        <v>211</v>
      </c>
      <c r="E3291" s="42"/>
      <c r="F3291" s="229" t="s">
        <v>3545</v>
      </c>
      <c r="G3291" s="42"/>
      <c r="H3291" s="42"/>
      <c r="I3291" s="230"/>
      <c r="J3291" s="42"/>
      <c r="K3291" s="42"/>
      <c r="L3291" s="46"/>
      <c r="M3291" s="231"/>
      <c r="N3291" s="232"/>
      <c r="O3291" s="86"/>
      <c r="P3291" s="86"/>
      <c r="Q3291" s="86"/>
      <c r="R3291" s="86"/>
      <c r="S3291" s="86"/>
      <c r="T3291" s="87"/>
      <c r="U3291" s="40"/>
      <c r="V3291" s="40"/>
      <c r="W3291" s="40"/>
      <c r="X3291" s="40"/>
      <c r="Y3291" s="40"/>
      <c r="Z3291" s="40"/>
      <c r="AA3291" s="40"/>
      <c r="AB3291" s="40"/>
      <c r="AC3291" s="40"/>
      <c r="AD3291" s="40"/>
      <c r="AE3291" s="40"/>
      <c r="AT3291" s="19" t="s">
        <v>211</v>
      </c>
      <c r="AU3291" s="19" t="s">
        <v>86</v>
      </c>
    </row>
    <row r="3292" s="15" customFormat="1">
      <c r="A3292" s="15"/>
      <c r="B3292" s="259"/>
      <c r="C3292" s="260"/>
      <c r="D3292" s="235" t="s">
        <v>213</v>
      </c>
      <c r="E3292" s="261" t="s">
        <v>19</v>
      </c>
      <c r="F3292" s="262" t="s">
        <v>2132</v>
      </c>
      <c r="G3292" s="260"/>
      <c r="H3292" s="261" t="s">
        <v>19</v>
      </c>
      <c r="I3292" s="263"/>
      <c r="J3292" s="260"/>
      <c r="K3292" s="260"/>
      <c r="L3292" s="264"/>
      <c r="M3292" s="265"/>
      <c r="N3292" s="266"/>
      <c r="O3292" s="266"/>
      <c r="P3292" s="266"/>
      <c r="Q3292" s="266"/>
      <c r="R3292" s="266"/>
      <c r="S3292" s="266"/>
      <c r="T3292" s="267"/>
      <c r="U3292" s="15"/>
      <c r="V3292" s="15"/>
      <c r="W3292" s="15"/>
      <c r="X3292" s="15"/>
      <c r="Y3292" s="15"/>
      <c r="Z3292" s="15"/>
      <c r="AA3292" s="15"/>
      <c r="AB3292" s="15"/>
      <c r="AC3292" s="15"/>
      <c r="AD3292" s="15"/>
      <c r="AE3292" s="15"/>
      <c r="AT3292" s="268" t="s">
        <v>213</v>
      </c>
      <c r="AU3292" s="268" t="s">
        <v>86</v>
      </c>
      <c r="AV3292" s="15" t="s">
        <v>80</v>
      </c>
      <c r="AW3292" s="15" t="s">
        <v>35</v>
      </c>
      <c r="AX3292" s="15" t="s">
        <v>73</v>
      </c>
      <c r="AY3292" s="268" t="s">
        <v>202</v>
      </c>
    </row>
    <row r="3293" s="13" customFormat="1">
      <c r="A3293" s="13"/>
      <c r="B3293" s="233"/>
      <c r="C3293" s="234"/>
      <c r="D3293" s="235" t="s">
        <v>213</v>
      </c>
      <c r="E3293" s="236" t="s">
        <v>19</v>
      </c>
      <c r="F3293" s="237" t="s">
        <v>3500</v>
      </c>
      <c r="G3293" s="234"/>
      <c r="H3293" s="238">
        <v>413</v>
      </c>
      <c r="I3293" s="239"/>
      <c r="J3293" s="234"/>
      <c r="K3293" s="234"/>
      <c r="L3293" s="240"/>
      <c r="M3293" s="241"/>
      <c r="N3293" s="242"/>
      <c r="O3293" s="242"/>
      <c r="P3293" s="242"/>
      <c r="Q3293" s="242"/>
      <c r="R3293" s="242"/>
      <c r="S3293" s="242"/>
      <c r="T3293" s="243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4" t="s">
        <v>213</v>
      </c>
      <c r="AU3293" s="244" t="s">
        <v>86</v>
      </c>
      <c r="AV3293" s="13" t="s">
        <v>86</v>
      </c>
      <c r="AW3293" s="13" t="s">
        <v>35</v>
      </c>
      <c r="AX3293" s="13" t="s">
        <v>73</v>
      </c>
      <c r="AY3293" s="244" t="s">
        <v>202</v>
      </c>
    </row>
    <row r="3294" s="13" customFormat="1">
      <c r="A3294" s="13"/>
      <c r="B3294" s="233"/>
      <c r="C3294" s="234"/>
      <c r="D3294" s="235" t="s">
        <v>213</v>
      </c>
      <c r="E3294" s="236" t="s">
        <v>19</v>
      </c>
      <c r="F3294" s="237" t="s">
        <v>3500</v>
      </c>
      <c r="G3294" s="234"/>
      <c r="H3294" s="238">
        <v>413</v>
      </c>
      <c r="I3294" s="239"/>
      <c r="J3294" s="234"/>
      <c r="K3294" s="234"/>
      <c r="L3294" s="240"/>
      <c r="M3294" s="241"/>
      <c r="N3294" s="242"/>
      <c r="O3294" s="242"/>
      <c r="P3294" s="242"/>
      <c r="Q3294" s="242"/>
      <c r="R3294" s="242"/>
      <c r="S3294" s="242"/>
      <c r="T3294" s="243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4" t="s">
        <v>213</v>
      </c>
      <c r="AU3294" s="244" t="s">
        <v>86</v>
      </c>
      <c r="AV3294" s="13" t="s">
        <v>86</v>
      </c>
      <c r="AW3294" s="13" t="s">
        <v>35</v>
      </c>
      <c r="AX3294" s="13" t="s">
        <v>73</v>
      </c>
      <c r="AY3294" s="244" t="s">
        <v>202</v>
      </c>
    </row>
    <row r="3295" s="13" customFormat="1">
      <c r="A3295" s="13"/>
      <c r="B3295" s="233"/>
      <c r="C3295" s="234"/>
      <c r="D3295" s="235" t="s">
        <v>213</v>
      </c>
      <c r="E3295" s="236" t="s">
        <v>19</v>
      </c>
      <c r="F3295" s="237" t="s">
        <v>3500</v>
      </c>
      <c r="G3295" s="234"/>
      <c r="H3295" s="238">
        <v>413</v>
      </c>
      <c r="I3295" s="239"/>
      <c r="J3295" s="234"/>
      <c r="K3295" s="234"/>
      <c r="L3295" s="240"/>
      <c r="M3295" s="241"/>
      <c r="N3295" s="242"/>
      <c r="O3295" s="242"/>
      <c r="P3295" s="242"/>
      <c r="Q3295" s="242"/>
      <c r="R3295" s="242"/>
      <c r="S3295" s="242"/>
      <c r="T3295" s="243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4" t="s">
        <v>213</v>
      </c>
      <c r="AU3295" s="244" t="s">
        <v>86</v>
      </c>
      <c r="AV3295" s="13" t="s">
        <v>86</v>
      </c>
      <c r="AW3295" s="13" t="s">
        <v>35</v>
      </c>
      <c r="AX3295" s="13" t="s">
        <v>73</v>
      </c>
      <c r="AY3295" s="244" t="s">
        <v>202</v>
      </c>
    </row>
    <row r="3296" s="13" customFormat="1">
      <c r="A3296" s="13"/>
      <c r="B3296" s="233"/>
      <c r="C3296" s="234"/>
      <c r="D3296" s="235" t="s">
        <v>213</v>
      </c>
      <c r="E3296" s="236" t="s">
        <v>19</v>
      </c>
      <c r="F3296" s="237" t="s">
        <v>2134</v>
      </c>
      <c r="G3296" s="234"/>
      <c r="H3296" s="238">
        <v>46.875</v>
      </c>
      <c r="I3296" s="239"/>
      <c r="J3296" s="234"/>
      <c r="K3296" s="234"/>
      <c r="L3296" s="240"/>
      <c r="M3296" s="241"/>
      <c r="N3296" s="242"/>
      <c r="O3296" s="242"/>
      <c r="P3296" s="242"/>
      <c r="Q3296" s="242"/>
      <c r="R3296" s="242"/>
      <c r="S3296" s="242"/>
      <c r="T3296" s="243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4" t="s">
        <v>213</v>
      </c>
      <c r="AU3296" s="244" t="s">
        <v>86</v>
      </c>
      <c r="AV3296" s="13" t="s">
        <v>86</v>
      </c>
      <c r="AW3296" s="13" t="s">
        <v>35</v>
      </c>
      <c r="AX3296" s="13" t="s">
        <v>73</v>
      </c>
      <c r="AY3296" s="244" t="s">
        <v>202</v>
      </c>
    </row>
    <row r="3297" s="13" customFormat="1">
      <c r="A3297" s="13"/>
      <c r="B3297" s="233"/>
      <c r="C3297" s="234"/>
      <c r="D3297" s="235" t="s">
        <v>213</v>
      </c>
      <c r="E3297" s="236" t="s">
        <v>19</v>
      </c>
      <c r="F3297" s="237" t="s">
        <v>2134</v>
      </c>
      <c r="G3297" s="234"/>
      <c r="H3297" s="238">
        <v>46.875</v>
      </c>
      <c r="I3297" s="239"/>
      <c r="J3297" s="234"/>
      <c r="K3297" s="234"/>
      <c r="L3297" s="240"/>
      <c r="M3297" s="241"/>
      <c r="N3297" s="242"/>
      <c r="O3297" s="242"/>
      <c r="P3297" s="242"/>
      <c r="Q3297" s="242"/>
      <c r="R3297" s="242"/>
      <c r="S3297" s="242"/>
      <c r="T3297" s="243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44" t="s">
        <v>213</v>
      </c>
      <c r="AU3297" s="244" t="s">
        <v>86</v>
      </c>
      <c r="AV3297" s="13" t="s">
        <v>86</v>
      </c>
      <c r="AW3297" s="13" t="s">
        <v>35</v>
      </c>
      <c r="AX3297" s="13" t="s">
        <v>73</v>
      </c>
      <c r="AY3297" s="244" t="s">
        <v>202</v>
      </c>
    </row>
    <row r="3298" s="13" customFormat="1">
      <c r="A3298" s="13"/>
      <c r="B3298" s="233"/>
      <c r="C3298" s="234"/>
      <c r="D3298" s="235" t="s">
        <v>213</v>
      </c>
      <c r="E3298" s="236" t="s">
        <v>19</v>
      </c>
      <c r="F3298" s="237" t="s">
        <v>3501</v>
      </c>
      <c r="G3298" s="234"/>
      <c r="H3298" s="238">
        <v>-22.890999999999998</v>
      </c>
      <c r="I3298" s="239"/>
      <c r="J3298" s="234"/>
      <c r="K3298" s="234"/>
      <c r="L3298" s="240"/>
      <c r="M3298" s="241"/>
      <c r="N3298" s="242"/>
      <c r="O3298" s="242"/>
      <c r="P3298" s="242"/>
      <c r="Q3298" s="242"/>
      <c r="R3298" s="242"/>
      <c r="S3298" s="242"/>
      <c r="T3298" s="243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44" t="s">
        <v>213</v>
      </c>
      <c r="AU3298" s="244" t="s">
        <v>86</v>
      </c>
      <c r="AV3298" s="13" t="s">
        <v>86</v>
      </c>
      <c r="AW3298" s="13" t="s">
        <v>35</v>
      </c>
      <c r="AX3298" s="13" t="s">
        <v>73</v>
      </c>
      <c r="AY3298" s="244" t="s">
        <v>202</v>
      </c>
    </row>
    <row r="3299" s="13" customFormat="1">
      <c r="A3299" s="13"/>
      <c r="B3299" s="233"/>
      <c r="C3299" s="234"/>
      <c r="D3299" s="235" t="s">
        <v>213</v>
      </c>
      <c r="E3299" s="236" t="s">
        <v>19</v>
      </c>
      <c r="F3299" s="237" t="s">
        <v>2135</v>
      </c>
      <c r="G3299" s="234"/>
      <c r="H3299" s="238">
        <v>8.5939999999999994</v>
      </c>
      <c r="I3299" s="239"/>
      <c r="J3299" s="234"/>
      <c r="K3299" s="234"/>
      <c r="L3299" s="240"/>
      <c r="M3299" s="241"/>
      <c r="N3299" s="242"/>
      <c r="O3299" s="242"/>
      <c r="P3299" s="242"/>
      <c r="Q3299" s="242"/>
      <c r="R3299" s="242"/>
      <c r="S3299" s="242"/>
      <c r="T3299" s="243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4" t="s">
        <v>213</v>
      </c>
      <c r="AU3299" s="244" t="s">
        <v>86</v>
      </c>
      <c r="AV3299" s="13" t="s">
        <v>86</v>
      </c>
      <c r="AW3299" s="13" t="s">
        <v>35</v>
      </c>
      <c r="AX3299" s="13" t="s">
        <v>73</v>
      </c>
      <c r="AY3299" s="244" t="s">
        <v>202</v>
      </c>
    </row>
    <row r="3300" s="13" customFormat="1">
      <c r="A3300" s="13"/>
      <c r="B3300" s="233"/>
      <c r="C3300" s="234"/>
      <c r="D3300" s="235" t="s">
        <v>213</v>
      </c>
      <c r="E3300" s="236" t="s">
        <v>19</v>
      </c>
      <c r="F3300" s="237" t="s">
        <v>2135</v>
      </c>
      <c r="G3300" s="234"/>
      <c r="H3300" s="238">
        <v>8.5939999999999994</v>
      </c>
      <c r="I3300" s="239"/>
      <c r="J3300" s="234"/>
      <c r="K3300" s="234"/>
      <c r="L3300" s="240"/>
      <c r="M3300" s="241"/>
      <c r="N3300" s="242"/>
      <c r="O3300" s="242"/>
      <c r="P3300" s="242"/>
      <c r="Q3300" s="242"/>
      <c r="R3300" s="242"/>
      <c r="S3300" s="242"/>
      <c r="T3300" s="243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4" t="s">
        <v>213</v>
      </c>
      <c r="AU3300" s="244" t="s">
        <v>86</v>
      </c>
      <c r="AV3300" s="13" t="s">
        <v>86</v>
      </c>
      <c r="AW3300" s="13" t="s">
        <v>35</v>
      </c>
      <c r="AX3300" s="13" t="s">
        <v>73</v>
      </c>
      <c r="AY3300" s="244" t="s">
        <v>202</v>
      </c>
    </row>
    <row r="3301" s="16" customFormat="1">
      <c r="A3301" s="16"/>
      <c r="B3301" s="283"/>
      <c r="C3301" s="284"/>
      <c r="D3301" s="235" t="s">
        <v>213</v>
      </c>
      <c r="E3301" s="285" t="s">
        <v>19</v>
      </c>
      <c r="F3301" s="286" t="s">
        <v>516</v>
      </c>
      <c r="G3301" s="284"/>
      <c r="H3301" s="287">
        <v>1327.047</v>
      </c>
      <c r="I3301" s="288"/>
      <c r="J3301" s="284"/>
      <c r="K3301" s="284"/>
      <c r="L3301" s="289"/>
      <c r="M3301" s="290"/>
      <c r="N3301" s="291"/>
      <c r="O3301" s="291"/>
      <c r="P3301" s="291"/>
      <c r="Q3301" s="291"/>
      <c r="R3301" s="291"/>
      <c r="S3301" s="291"/>
      <c r="T3301" s="292"/>
      <c r="U3301" s="16"/>
      <c r="V3301" s="16"/>
      <c r="W3301" s="16"/>
      <c r="X3301" s="16"/>
      <c r="Y3301" s="16"/>
      <c r="Z3301" s="16"/>
      <c r="AA3301" s="16"/>
      <c r="AB3301" s="16"/>
      <c r="AC3301" s="16"/>
      <c r="AD3301" s="16"/>
      <c r="AE3301" s="16"/>
      <c r="AT3301" s="293" t="s">
        <v>213</v>
      </c>
      <c r="AU3301" s="293" t="s">
        <v>86</v>
      </c>
      <c r="AV3301" s="16" t="s">
        <v>109</v>
      </c>
      <c r="AW3301" s="16" t="s">
        <v>35</v>
      </c>
      <c r="AX3301" s="16" t="s">
        <v>73</v>
      </c>
      <c r="AY3301" s="293" t="s">
        <v>202</v>
      </c>
    </row>
    <row r="3302" s="15" customFormat="1">
      <c r="A3302" s="15"/>
      <c r="B3302" s="259"/>
      <c r="C3302" s="260"/>
      <c r="D3302" s="235" t="s">
        <v>213</v>
      </c>
      <c r="E3302" s="261" t="s">
        <v>19</v>
      </c>
      <c r="F3302" s="262" t="s">
        <v>3502</v>
      </c>
      <c r="G3302" s="260"/>
      <c r="H3302" s="261" t="s">
        <v>19</v>
      </c>
      <c r="I3302" s="263"/>
      <c r="J3302" s="260"/>
      <c r="K3302" s="260"/>
      <c r="L3302" s="264"/>
      <c r="M3302" s="265"/>
      <c r="N3302" s="266"/>
      <c r="O3302" s="266"/>
      <c r="P3302" s="266"/>
      <c r="Q3302" s="266"/>
      <c r="R3302" s="266"/>
      <c r="S3302" s="266"/>
      <c r="T3302" s="267"/>
      <c r="U3302" s="15"/>
      <c r="V3302" s="15"/>
      <c r="W3302" s="15"/>
      <c r="X3302" s="15"/>
      <c r="Y3302" s="15"/>
      <c r="Z3302" s="15"/>
      <c r="AA3302" s="15"/>
      <c r="AB3302" s="15"/>
      <c r="AC3302" s="15"/>
      <c r="AD3302" s="15"/>
      <c r="AE3302" s="15"/>
      <c r="AT3302" s="268" t="s">
        <v>213</v>
      </c>
      <c r="AU3302" s="268" t="s">
        <v>86</v>
      </c>
      <c r="AV3302" s="15" t="s">
        <v>80</v>
      </c>
      <c r="AW3302" s="15" t="s">
        <v>35</v>
      </c>
      <c r="AX3302" s="15" t="s">
        <v>73</v>
      </c>
      <c r="AY3302" s="268" t="s">
        <v>202</v>
      </c>
    </row>
    <row r="3303" s="13" customFormat="1">
      <c r="A3303" s="13"/>
      <c r="B3303" s="233"/>
      <c r="C3303" s="234"/>
      <c r="D3303" s="235" t="s">
        <v>213</v>
      </c>
      <c r="E3303" s="236" t="s">
        <v>19</v>
      </c>
      <c r="F3303" s="237" t="s">
        <v>3503</v>
      </c>
      <c r="G3303" s="234"/>
      <c r="H3303" s="238">
        <v>205.37100000000001</v>
      </c>
      <c r="I3303" s="239"/>
      <c r="J3303" s="234"/>
      <c r="K3303" s="234"/>
      <c r="L3303" s="240"/>
      <c r="M3303" s="241"/>
      <c r="N3303" s="242"/>
      <c r="O3303" s="242"/>
      <c r="P3303" s="242"/>
      <c r="Q3303" s="242"/>
      <c r="R3303" s="242"/>
      <c r="S3303" s="242"/>
      <c r="T3303" s="243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44" t="s">
        <v>213</v>
      </c>
      <c r="AU3303" s="244" t="s">
        <v>86</v>
      </c>
      <c r="AV3303" s="13" t="s">
        <v>86</v>
      </c>
      <c r="AW3303" s="13" t="s">
        <v>35</v>
      </c>
      <c r="AX3303" s="13" t="s">
        <v>73</v>
      </c>
      <c r="AY3303" s="244" t="s">
        <v>202</v>
      </c>
    </row>
    <row r="3304" s="13" customFormat="1">
      <c r="A3304" s="13"/>
      <c r="B3304" s="233"/>
      <c r="C3304" s="234"/>
      <c r="D3304" s="235" t="s">
        <v>213</v>
      </c>
      <c r="E3304" s="236" t="s">
        <v>19</v>
      </c>
      <c r="F3304" s="237" t="s">
        <v>3504</v>
      </c>
      <c r="G3304" s="234"/>
      <c r="H3304" s="238">
        <v>10.938000000000001</v>
      </c>
      <c r="I3304" s="239"/>
      <c r="J3304" s="234"/>
      <c r="K3304" s="234"/>
      <c r="L3304" s="240"/>
      <c r="M3304" s="241"/>
      <c r="N3304" s="242"/>
      <c r="O3304" s="242"/>
      <c r="P3304" s="242"/>
      <c r="Q3304" s="242"/>
      <c r="R3304" s="242"/>
      <c r="S3304" s="242"/>
      <c r="T3304" s="243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T3304" s="244" t="s">
        <v>213</v>
      </c>
      <c r="AU3304" s="244" t="s">
        <v>86</v>
      </c>
      <c r="AV3304" s="13" t="s">
        <v>86</v>
      </c>
      <c r="AW3304" s="13" t="s">
        <v>35</v>
      </c>
      <c r="AX3304" s="13" t="s">
        <v>73</v>
      </c>
      <c r="AY3304" s="244" t="s">
        <v>202</v>
      </c>
    </row>
    <row r="3305" s="13" customFormat="1">
      <c r="A3305" s="13"/>
      <c r="B3305" s="233"/>
      <c r="C3305" s="234"/>
      <c r="D3305" s="235" t="s">
        <v>213</v>
      </c>
      <c r="E3305" s="236" t="s">
        <v>19</v>
      </c>
      <c r="F3305" s="237" t="s">
        <v>3504</v>
      </c>
      <c r="G3305" s="234"/>
      <c r="H3305" s="238">
        <v>10.938000000000001</v>
      </c>
      <c r="I3305" s="239"/>
      <c r="J3305" s="234"/>
      <c r="K3305" s="234"/>
      <c r="L3305" s="240"/>
      <c r="M3305" s="241"/>
      <c r="N3305" s="242"/>
      <c r="O3305" s="242"/>
      <c r="P3305" s="242"/>
      <c r="Q3305" s="242"/>
      <c r="R3305" s="242"/>
      <c r="S3305" s="242"/>
      <c r="T3305" s="243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4" t="s">
        <v>213</v>
      </c>
      <c r="AU3305" s="244" t="s">
        <v>86</v>
      </c>
      <c r="AV3305" s="13" t="s">
        <v>86</v>
      </c>
      <c r="AW3305" s="13" t="s">
        <v>35</v>
      </c>
      <c r="AX3305" s="13" t="s">
        <v>73</v>
      </c>
      <c r="AY3305" s="244" t="s">
        <v>202</v>
      </c>
    </row>
    <row r="3306" s="16" customFormat="1">
      <c r="A3306" s="16"/>
      <c r="B3306" s="283"/>
      <c r="C3306" s="284"/>
      <c r="D3306" s="235" t="s">
        <v>213</v>
      </c>
      <c r="E3306" s="285" t="s">
        <v>19</v>
      </c>
      <c r="F3306" s="286" t="s">
        <v>516</v>
      </c>
      <c r="G3306" s="284"/>
      <c r="H3306" s="287">
        <v>227.24699999999999</v>
      </c>
      <c r="I3306" s="288"/>
      <c r="J3306" s="284"/>
      <c r="K3306" s="284"/>
      <c r="L3306" s="289"/>
      <c r="M3306" s="290"/>
      <c r="N3306" s="291"/>
      <c r="O3306" s="291"/>
      <c r="P3306" s="291"/>
      <c r="Q3306" s="291"/>
      <c r="R3306" s="291"/>
      <c r="S3306" s="291"/>
      <c r="T3306" s="292"/>
      <c r="U3306" s="16"/>
      <c r="V3306" s="16"/>
      <c r="W3306" s="16"/>
      <c r="X3306" s="16"/>
      <c r="Y3306" s="16"/>
      <c r="Z3306" s="16"/>
      <c r="AA3306" s="16"/>
      <c r="AB3306" s="16"/>
      <c r="AC3306" s="16"/>
      <c r="AD3306" s="16"/>
      <c r="AE3306" s="16"/>
      <c r="AT3306" s="293" t="s">
        <v>213</v>
      </c>
      <c r="AU3306" s="293" t="s">
        <v>86</v>
      </c>
      <c r="AV3306" s="16" t="s">
        <v>109</v>
      </c>
      <c r="AW3306" s="16" t="s">
        <v>35</v>
      </c>
      <c r="AX3306" s="16" t="s">
        <v>73</v>
      </c>
      <c r="AY3306" s="293" t="s">
        <v>202</v>
      </c>
    </row>
    <row r="3307" s="14" customFormat="1">
      <c r="A3307" s="14"/>
      <c r="B3307" s="245"/>
      <c r="C3307" s="246"/>
      <c r="D3307" s="235" t="s">
        <v>213</v>
      </c>
      <c r="E3307" s="247" t="s">
        <v>19</v>
      </c>
      <c r="F3307" s="248" t="s">
        <v>215</v>
      </c>
      <c r="G3307" s="246"/>
      <c r="H3307" s="249">
        <v>1554.2940000000003</v>
      </c>
      <c r="I3307" s="250"/>
      <c r="J3307" s="246"/>
      <c r="K3307" s="246"/>
      <c r="L3307" s="251"/>
      <c r="M3307" s="252"/>
      <c r="N3307" s="253"/>
      <c r="O3307" s="253"/>
      <c r="P3307" s="253"/>
      <c r="Q3307" s="253"/>
      <c r="R3307" s="253"/>
      <c r="S3307" s="253"/>
      <c r="T3307" s="254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55" t="s">
        <v>213</v>
      </c>
      <c r="AU3307" s="255" t="s">
        <v>86</v>
      </c>
      <c r="AV3307" s="14" t="s">
        <v>209</v>
      </c>
      <c r="AW3307" s="14" t="s">
        <v>35</v>
      </c>
      <c r="AX3307" s="14" t="s">
        <v>80</v>
      </c>
      <c r="AY3307" s="255" t="s">
        <v>202</v>
      </c>
    </row>
    <row r="3308" s="2" customFormat="1" ht="16.5" customHeight="1">
      <c r="A3308" s="40"/>
      <c r="B3308" s="41"/>
      <c r="C3308" s="269" t="s">
        <v>1979</v>
      </c>
      <c r="D3308" s="269" t="s">
        <v>314</v>
      </c>
      <c r="E3308" s="270" t="s">
        <v>3546</v>
      </c>
      <c r="F3308" s="271" t="s">
        <v>3547</v>
      </c>
      <c r="G3308" s="272" t="s">
        <v>218</v>
      </c>
      <c r="H3308" s="273">
        <v>1795.21</v>
      </c>
      <c r="I3308" s="274"/>
      <c r="J3308" s="275">
        <f>ROUND(I3308*H3308,2)</f>
        <v>0</v>
      </c>
      <c r="K3308" s="271" t="s">
        <v>208</v>
      </c>
      <c r="L3308" s="276"/>
      <c r="M3308" s="277" t="s">
        <v>19</v>
      </c>
      <c r="N3308" s="278" t="s">
        <v>45</v>
      </c>
      <c r="O3308" s="86"/>
      <c r="P3308" s="224">
        <f>O3308*H3308</f>
        <v>0</v>
      </c>
      <c r="Q3308" s="224">
        <v>0.00029999999999999997</v>
      </c>
      <c r="R3308" s="224">
        <f>Q3308*H3308</f>
        <v>0.53856300000000001</v>
      </c>
      <c r="S3308" s="224">
        <v>0</v>
      </c>
      <c r="T3308" s="225">
        <f>S3308*H3308</f>
        <v>0</v>
      </c>
      <c r="U3308" s="40"/>
      <c r="V3308" s="40"/>
      <c r="W3308" s="40"/>
      <c r="X3308" s="40"/>
      <c r="Y3308" s="40"/>
      <c r="Z3308" s="40"/>
      <c r="AA3308" s="40"/>
      <c r="AB3308" s="40"/>
      <c r="AC3308" s="40"/>
      <c r="AD3308" s="40"/>
      <c r="AE3308" s="40"/>
      <c r="AR3308" s="226" t="s">
        <v>622</v>
      </c>
      <c r="AT3308" s="226" t="s">
        <v>314</v>
      </c>
      <c r="AU3308" s="226" t="s">
        <v>86</v>
      </c>
      <c r="AY3308" s="19" t="s">
        <v>202</v>
      </c>
      <c r="BE3308" s="227">
        <f>IF(N3308="základní",J3308,0)</f>
        <v>0</v>
      </c>
      <c r="BF3308" s="227">
        <f>IF(N3308="snížená",J3308,0)</f>
        <v>0</v>
      </c>
      <c r="BG3308" s="227">
        <f>IF(N3308="zákl. přenesená",J3308,0)</f>
        <v>0</v>
      </c>
      <c r="BH3308" s="227">
        <f>IF(N3308="sníž. přenesená",J3308,0)</f>
        <v>0</v>
      </c>
      <c r="BI3308" s="227">
        <f>IF(N3308="nulová",J3308,0)</f>
        <v>0</v>
      </c>
      <c r="BJ3308" s="19" t="s">
        <v>86</v>
      </c>
      <c r="BK3308" s="227">
        <f>ROUND(I3308*H3308,2)</f>
        <v>0</v>
      </c>
      <c r="BL3308" s="19" t="s">
        <v>342</v>
      </c>
      <c r="BM3308" s="226" t="s">
        <v>3548</v>
      </c>
    </row>
    <row r="3309" s="15" customFormat="1">
      <c r="A3309" s="15"/>
      <c r="B3309" s="259"/>
      <c r="C3309" s="260"/>
      <c r="D3309" s="235" t="s">
        <v>213</v>
      </c>
      <c r="E3309" s="261" t="s">
        <v>19</v>
      </c>
      <c r="F3309" s="262" t="s">
        <v>2132</v>
      </c>
      <c r="G3309" s="260"/>
      <c r="H3309" s="261" t="s">
        <v>19</v>
      </c>
      <c r="I3309" s="263"/>
      <c r="J3309" s="260"/>
      <c r="K3309" s="260"/>
      <c r="L3309" s="264"/>
      <c r="M3309" s="265"/>
      <c r="N3309" s="266"/>
      <c r="O3309" s="266"/>
      <c r="P3309" s="266"/>
      <c r="Q3309" s="266"/>
      <c r="R3309" s="266"/>
      <c r="S3309" s="266"/>
      <c r="T3309" s="267"/>
      <c r="U3309" s="15"/>
      <c r="V3309" s="15"/>
      <c r="W3309" s="15"/>
      <c r="X3309" s="15"/>
      <c r="Y3309" s="15"/>
      <c r="Z3309" s="15"/>
      <c r="AA3309" s="15"/>
      <c r="AB3309" s="15"/>
      <c r="AC3309" s="15"/>
      <c r="AD3309" s="15"/>
      <c r="AE3309" s="15"/>
      <c r="AT3309" s="268" t="s">
        <v>213</v>
      </c>
      <c r="AU3309" s="268" t="s">
        <v>86</v>
      </c>
      <c r="AV3309" s="15" t="s">
        <v>80</v>
      </c>
      <c r="AW3309" s="15" t="s">
        <v>35</v>
      </c>
      <c r="AX3309" s="15" t="s">
        <v>73</v>
      </c>
      <c r="AY3309" s="268" t="s">
        <v>202</v>
      </c>
    </row>
    <row r="3310" s="13" customFormat="1">
      <c r="A3310" s="13"/>
      <c r="B3310" s="233"/>
      <c r="C3310" s="234"/>
      <c r="D3310" s="235" t="s">
        <v>213</v>
      </c>
      <c r="E3310" s="236" t="s">
        <v>19</v>
      </c>
      <c r="F3310" s="237" t="s">
        <v>3500</v>
      </c>
      <c r="G3310" s="234"/>
      <c r="H3310" s="238">
        <v>413</v>
      </c>
      <c r="I3310" s="239"/>
      <c r="J3310" s="234"/>
      <c r="K3310" s="234"/>
      <c r="L3310" s="240"/>
      <c r="M3310" s="241"/>
      <c r="N3310" s="242"/>
      <c r="O3310" s="242"/>
      <c r="P3310" s="242"/>
      <c r="Q3310" s="242"/>
      <c r="R3310" s="242"/>
      <c r="S3310" s="242"/>
      <c r="T3310" s="243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44" t="s">
        <v>213</v>
      </c>
      <c r="AU3310" s="244" t="s">
        <v>86</v>
      </c>
      <c r="AV3310" s="13" t="s">
        <v>86</v>
      </c>
      <c r="AW3310" s="13" t="s">
        <v>35</v>
      </c>
      <c r="AX3310" s="13" t="s">
        <v>73</v>
      </c>
      <c r="AY3310" s="244" t="s">
        <v>202</v>
      </c>
    </row>
    <row r="3311" s="13" customFormat="1">
      <c r="A3311" s="13"/>
      <c r="B3311" s="233"/>
      <c r="C3311" s="234"/>
      <c r="D3311" s="235" t="s">
        <v>213</v>
      </c>
      <c r="E3311" s="236" t="s">
        <v>19</v>
      </c>
      <c r="F3311" s="237" t="s">
        <v>3500</v>
      </c>
      <c r="G3311" s="234"/>
      <c r="H3311" s="238">
        <v>413</v>
      </c>
      <c r="I3311" s="239"/>
      <c r="J3311" s="234"/>
      <c r="K3311" s="234"/>
      <c r="L3311" s="240"/>
      <c r="M3311" s="241"/>
      <c r="N3311" s="242"/>
      <c r="O3311" s="242"/>
      <c r="P3311" s="242"/>
      <c r="Q3311" s="242"/>
      <c r="R3311" s="242"/>
      <c r="S3311" s="242"/>
      <c r="T3311" s="243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T3311" s="244" t="s">
        <v>213</v>
      </c>
      <c r="AU3311" s="244" t="s">
        <v>86</v>
      </c>
      <c r="AV3311" s="13" t="s">
        <v>86</v>
      </c>
      <c r="AW3311" s="13" t="s">
        <v>35</v>
      </c>
      <c r="AX3311" s="13" t="s">
        <v>73</v>
      </c>
      <c r="AY3311" s="244" t="s">
        <v>202</v>
      </c>
    </row>
    <row r="3312" s="13" customFormat="1">
      <c r="A3312" s="13"/>
      <c r="B3312" s="233"/>
      <c r="C3312" s="234"/>
      <c r="D3312" s="235" t="s">
        <v>213</v>
      </c>
      <c r="E3312" s="236" t="s">
        <v>19</v>
      </c>
      <c r="F3312" s="237" t="s">
        <v>3500</v>
      </c>
      <c r="G3312" s="234"/>
      <c r="H3312" s="238">
        <v>413</v>
      </c>
      <c r="I3312" s="239"/>
      <c r="J3312" s="234"/>
      <c r="K3312" s="234"/>
      <c r="L3312" s="240"/>
      <c r="M3312" s="241"/>
      <c r="N3312" s="242"/>
      <c r="O3312" s="242"/>
      <c r="P3312" s="242"/>
      <c r="Q3312" s="242"/>
      <c r="R3312" s="242"/>
      <c r="S3312" s="242"/>
      <c r="T3312" s="243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T3312" s="244" t="s">
        <v>213</v>
      </c>
      <c r="AU3312" s="244" t="s">
        <v>86</v>
      </c>
      <c r="AV3312" s="13" t="s">
        <v>86</v>
      </c>
      <c r="AW3312" s="13" t="s">
        <v>35</v>
      </c>
      <c r="AX3312" s="13" t="s">
        <v>73</v>
      </c>
      <c r="AY3312" s="244" t="s">
        <v>202</v>
      </c>
    </row>
    <row r="3313" s="13" customFormat="1">
      <c r="A3313" s="13"/>
      <c r="B3313" s="233"/>
      <c r="C3313" s="234"/>
      <c r="D3313" s="235" t="s">
        <v>213</v>
      </c>
      <c r="E3313" s="236" t="s">
        <v>19</v>
      </c>
      <c r="F3313" s="237" t="s">
        <v>2134</v>
      </c>
      <c r="G3313" s="234"/>
      <c r="H3313" s="238">
        <v>46.875</v>
      </c>
      <c r="I3313" s="239"/>
      <c r="J3313" s="234"/>
      <c r="K3313" s="234"/>
      <c r="L3313" s="240"/>
      <c r="M3313" s="241"/>
      <c r="N3313" s="242"/>
      <c r="O3313" s="242"/>
      <c r="P3313" s="242"/>
      <c r="Q3313" s="242"/>
      <c r="R3313" s="242"/>
      <c r="S3313" s="242"/>
      <c r="T3313" s="243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44" t="s">
        <v>213</v>
      </c>
      <c r="AU3313" s="244" t="s">
        <v>86</v>
      </c>
      <c r="AV3313" s="13" t="s">
        <v>86</v>
      </c>
      <c r="AW3313" s="13" t="s">
        <v>35</v>
      </c>
      <c r="AX3313" s="13" t="s">
        <v>73</v>
      </c>
      <c r="AY3313" s="244" t="s">
        <v>202</v>
      </c>
    </row>
    <row r="3314" s="13" customFormat="1">
      <c r="A3314" s="13"/>
      <c r="B3314" s="233"/>
      <c r="C3314" s="234"/>
      <c r="D3314" s="235" t="s">
        <v>213</v>
      </c>
      <c r="E3314" s="236" t="s">
        <v>19</v>
      </c>
      <c r="F3314" s="237" t="s">
        <v>2134</v>
      </c>
      <c r="G3314" s="234"/>
      <c r="H3314" s="238">
        <v>46.875</v>
      </c>
      <c r="I3314" s="239"/>
      <c r="J3314" s="234"/>
      <c r="K3314" s="234"/>
      <c r="L3314" s="240"/>
      <c r="M3314" s="241"/>
      <c r="N3314" s="242"/>
      <c r="O3314" s="242"/>
      <c r="P3314" s="242"/>
      <c r="Q3314" s="242"/>
      <c r="R3314" s="242"/>
      <c r="S3314" s="242"/>
      <c r="T3314" s="243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T3314" s="244" t="s">
        <v>213</v>
      </c>
      <c r="AU3314" s="244" t="s">
        <v>86</v>
      </c>
      <c r="AV3314" s="13" t="s">
        <v>86</v>
      </c>
      <c r="AW3314" s="13" t="s">
        <v>35</v>
      </c>
      <c r="AX3314" s="13" t="s">
        <v>73</v>
      </c>
      <c r="AY3314" s="244" t="s">
        <v>202</v>
      </c>
    </row>
    <row r="3315" s="13" customFormat="1">
      <c r="A3315" s="13"/>
      <c r="B3315" s="233"/>
      <c r="C3315" s="234"/>
      <c r="D3315" s="235" t="s">
        <v>213</v>
      </c>
      <c r="E3315" s="236" t="s">
        <v>19</v>
      </c>
      <c r="F3315" s="237" t="s">
        <v>3501</v>
      </c>
      <c r="G3315" s="234"/>
      <c r="H3315" s="238">
        <v>-22.890999999999998</v>
      </c>
      <c r="I3315" s="239"/>
      <c r="J3315" s="234"/>
      <c r="K3315" s="234"/>
      <c r="L3315" s="240"/>
      <c r="M3315" s="241"/>
      <c r="N3315" s="242"/>
      <c r="O3315" s="242"/>
      <c r="P3315" s="242"/>
      <c r="Q3315" s="242"/>
      <c r="R3315" s="242"/>
      <c r="S3315" s="242"/>
      <c r="T3315" s="243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44" t="s">
        <v>213</v>
      </c>
      <c r="AU3315" s="244" t="s">
        <v>86</v>
      </c>
      <c r="AV3315" s="13" t="s">
        <v>86</v>
      </c>
      <c r="AW3315" s="13" t="s">
        <v>35</v>
      </c>
      <c r="AX3315" s="13" t="s">
        <v>73</v>
      </c>
      <c r="AY3315" s="244" t="s">
        <v>202</v>
      </c>
    </row>
    <row r="3316" s="13" customFormat="1">
      <c r="A3316" s="13"/>
      <c r="B3316" s="233"/>
      <c r="C3316" s="234"/>
      <c r="D3316" s="235" t="s">
        <v>213</v>
      </c>
      <c r="E3316" s="236" t="s">
        <v>19</v>
      </c>
      <c r="F3316" s="237" t="s">
        <v>2135</v>
      </c>
      <c r="G3316" s="234"/>
      <c r="H3316" s="238">
        <v>8.5939999999999994</v>
      </c>
      <c r="I3316" s="239"/>
      <c r="J3316" s="234"/>
      <c r="K3316" s="234"/>
      <c r="L3316" s="240"/>
      <c r="M3316" s="241"/>
      <c r="N3316" s="242"/>
      <c r="O3316" s="242"/>
      <c r="P3316" s="242"/>
      <c r="Q3316" s="242"/>
      <c r="R3316" s="242"/>
      <c r="S3316" s="242"/>
      <c r="T3316" s="243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4" t="s">
        <v>213</v>
      </c>
      <c r="AU3316" s="244" t="s">
        <v>86</v>
      </c>
      <c r="AV3316" s="13" t="s">
        <v>86</v>
      </c>
      <c r="AW3316" s="13" t="s">
        <v>35</v>
      </c>
      <c r="AX3316" s="13" t="s">
        <v>73</v>
      </c>
      <c r="AY3316" s="244" t="s">
        <v>202</v>
      </c>
    </row>
    <row r="3317" s="13" customFormat="1">
      <c r="A3317" s="13"/>
      <c r="B3317" s="233"/>
      <c r="C3317" s="234"/>
      <c r="D3317" s="235" t="s">
        <v>213</v>
      </c>
      <c r="E3317" s="236" t="s">
        <v>19</v>
      </c>
      <c r="F3317" s="237" t="s">
        <v>2135</v>
      </c>
      <c r="G3317" s="234"/>
      <c r="H3317" s="238">
        <v>8.5939999999999994</v>
      </c>
      <c r="I3317" s="239"/>
      <c r="J3317" s="234"/>
      <c r="K3317" s="234"/>
      <c r="L3317" s="240"/>
      <c r="M3317" s="241"/>
      <c r="N3317" s="242"/>
      <c r="O3317" s="242"/>
      <c r="P3317" s="242"/>
      <c r="Q3317" s="242"/>
      <c r="R3317" s="242"/>
      <c r="S3317" s="242"/>
      <c r="T3317" s="243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44" t="s">
        <v>213</v>
      </c>
      <c r="AU3317" s="244" t="s">
        <v>86</v>
      </c>
      <c r="AV3317" s="13" t="s">
        <v>86</v>
      </c>
      <c r="AW3317" s="13" t="s">
        <v>35</v>
      </c>
      <c r="AX3317" s="13" t="s">
        <v>73</v>
      </c>
      <c r="AY3317" s="244" t="s">
        <v>202</v>
      </c>
    </row>
    <row r="3318" s="16" customFormat="1">
      <c r="A3318" s="16"/>
      <c r="B3318" s="283"/>
      <c r="C3318" s="284"/>
      <c r="D3318" s="235" t="s">
        <v>213</v>
      </c>
      <c r="E3318" s="285" t="s">
        <v>19</v>
      </c>
      <c r="F3318" s="286" t="s">
        <v>516</v>
      </c>
      <c r="G3318" s="284"/>
      <c r="H3318" s="287">
        <v>1327.047</v>
      </c>
      <c r="I3318" s="288"/>
      <c r="J3318" s="284"/>
      <c r="K3318" s="284"/>
      <c r="L3318" s="289"/>
      <c r="M3318" s="290"/>
      <c r="N3318" s="291"/>
      <c r="O3318" s="291"/>
      <c r="P3318" s="291"/>
      <c r="Q3318" s="291"/>
      <c r="R3318" s="291"/>
      <c r="S3318" s="291"/>
      <c r="T3318" s="292"/>
      <c r="U3318" s="16"/>
      <c r="V3318" s="16"/>
      <c r="W3318" s="16"/>
      <c r="X3318" s="16"/>
      <c r="Y3318" s="16"/>
      <c r="Z3318" s="16"/>
      <c r="AA3318" s="16"/>
      <c r="AB3318" s="16"/>
      <c r="AC3318" s="16"/>
      <c r="AD3318" s="16"/>
      <c r="AE3318" s="16"/>
      <c r="AT3318" s="293" t="s">
        <v>213</v>
      </c>
      <c r="AU3318" s="293" t="s">
        <v>86</v>
      </c>
      <c r="AV3318" s="16" t="s">
        <v>109</v>
      </c>
      <c r="AW3318" s="16" t="s">
        <v>35</v>
      </c>
      <c r="AX3318" s="16" t="s">
        <v>73</v>
      </c>
      <c r="AY3318" s="293" t="s">
        <v>202</v>
      </c>
    </row>
    <row r="3319" s="15" customFormat="1">
      <c r="A3319" s="15"/>
      <c r="B3319" s="259"/>
      <c r="C3319" s="260"/>
      <c r="D3319" s="235" t="s">
        <v>213</v>
      </c>
      <c r="E3319" s="261" t="s">
        <v>19</v>
      </c>
      <c r="F3319" s="262" t="s">
        <v>3502</v>
      </c>
      <c r="G3319" s="260"/>
      <c r="H3319" s="261" t="s">
        <v>19</v>
      </c>
      <c r="I3319" s="263"/>
      <c r="J3319" s="260"/>
      <c r="K3319" s="260"/>
      <c r="L3319" s="264"/>
      <c r="M3319" s="265"/>
      <c r="N3319" s="266"/>
      <c r="O3319" s="266"/>
      <c r="P3319" s="266"/>
      <c r="Q3319" s="266"/>
      <c r="R3319" s="266"/>
      <c r="S3319" s="266"/>
      <c r="T3319" s="267"/>
      <c r="U3319" s="15"/>
      <c r="V3319" s="15"/>
      <c r="W3319" s="15"/>
      <c r="X3319" s="15"/>
      <c r="Y3319" s="15"/>
      <c r="Z3319" s="15"/>
      <c r="AA3319" s="15"/>
      <c r="AB3319" s="15"/>
      <c r="AC3319" s="15"/>
      <c r="AD3319" s="15"/>
      <c r="AE3319" s="15"/>
      <c r="AT3319" s="268" t="s">
        <v>213</v>
      </c>
      <c r="AU3319" s="268" t="s">
        <v>86</v>
      </c>
      <c r="AV3319" s="15" t="s">
        <v>80</v>
      </c>
      <c r="AW3319" s="15" t="s">
        <v>35</v>
      </c>
      <c r="AX3319" s="15" t="s">
        <v>73</v>
      </c>
      <c r="AY3319" s="268" t="s">
        <v>202</v>
      </c>
    </row>
    <row r="3320" s="13" customFormat="1">
      <c r="A3320" s="13"/>
      <c r="B3320" s="233"/>
      <c r="C3320" s="234"/>
      <c r="D3320" s="235" t="s">
        <v>213</v>
      </c>
      <c r="E3320" s="236" t="s">
        <v>19</v>
      </c>
      <c r="F3320" s="237" t="s">
        <v>3503</v>
      </c>
      <c r="G3320" s="234"/>
      <c r="H3320" s="238">
        <v>205.37100000000001</v>
      </c>
      <c r="I3320" s="239"/>
      <c r="J3320" s="234"/>
      <c r="K3320" s="234"/>
      <c r="L3320" s="240"/>
      <c r="M3320" s="241"/>
      <c r="N3320" s="242"/>
      <c r="O3320" s="242"/>
      <c r="P3320" s="242"/>
      <c r="Q3320" s="242"/>
      <c r="R3320" s="242"/>
      <c r="S3320" s="242"/>
      <c r="T3320" s="243"/>
      <c r="U3320" s="13"/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T3320" s="244" t="s">
        <v>213</v>
      </c>
      <c r="AU3320" s="244" t="s">
        <v>86</v>
      </c>
      <c r="AV3320" s="13" t="s">
        <v>86</v>
      </c>
      <c r="AW3320" s="13" t="s">
        <v>35</v>
      </c>
      <c r="AX3320" s="13" t="s">
        <v>73</v>
      </c>
      <c r="AY3320" s="244" t="s">
        <v>202</v>
      </c>
    </row>
    <row r="3321" s="13" customFormat="1">
      <c r="A3321" s="13"/>
      <c r="B3321" s="233"/>
      <c r="C3321" s="234"/>
      <c r="D3321" s="235" t="s">
        <v>213</v>
      </c>
      <c r="E3321" s="236" t="s">
        <v>19</v>
      </c>
      <c r="F3321" s="237" t="s">
        <v>3504</v>
      </c>
      <c r="G3321" s="234"/>
      <c r="H3321" s="238">
        <v>10.938000000000001</v>
      </c>
      <c r="I3321" s="239"/>
      <c r="J3321" s="234"/>
      <c r="K3321" s="234"/>
      <c r="L3321" s="240"/>
      <c r="M3321" s="241"/>
      <c r="N3321" s="242"/>
      <c r="O3321" s="242"/>
      <c r="P3321" s="242"/>
      <c r="Q3321" s="242"/>
      <c r="R3321" s="242"/>
      <c r="S3321" s="242"/>
      <c r="T3321" s="243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44" t="s">
        <v>213</v>
      </c>
      <c r="AU3321" s="244" t="s">
        <v>86</v>
      </c>
      <c r="AV3321" s="13" t="s">
        <v>86</v>
      </c>
      <c r="AW3321" s="13" t="s">
        <v>35</v>
      </c>
      <c r="AX3321" s="13" t="s">
        <v>73</v>
      </c>
      <c r="AY3321" s="244" t="s">
        <v>202</v>
      </c>
    </row>
    <row r="3322" s="13" customFormat="1">
      <c r="A3322" s="13"/>
      <c r="B3322" s="233"/>
      <c r="C3322" s="234"/>
      <c r="D3322" s="235" t="s">
        <v>213</v>
      </c>
      <c r="E3322" s="236" t="s">
        <v>19</v>
      </c>
      <c r="F3322" s="237" t="s">
        <v>3504</v>
      </c>
      <c r="G3322" s="234"/>
      <c r="H3322" s="238">
        <v>10.938000000000001</v>
      </c>
      <c r="I3322" s="239"/>
      <c r="J3322" s="234"/>
      <c r="K3322" s="234"/>
      <c r="L3322" s="240"/>
      <c r="M3322" s="241"/>
      <c r="N3322" s="242"/>
      <c r="O3322" s="242"/>
      <c r="P3322" s="242"/>
      <c r="Q3322" s="242"/>
      <c r="R3322" s="242"/>
      <c r="S3322" s="242"/>
      <c r="T3322" s="243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44" t="s">
        <v>213</v>
      </c>
      <c r="AU3322" s="244" t="s">
        <v>86</v>
      </c>
      <c r="AV3322" s="13" t="s">
        <v>86</v>
      </c>
      <c r="AW3322" s="13" t="s">
        <v>35</v>
      </c>
      <c r="AX3322" s="13" t="s">
        <v>73</v>
      </c>
      <c r="AY3322" s="244" t="s">
        <v>202</v>
      </c>
    </row>
    <row r="3323" s="16" customFormat="1">
      <c r="A3323" s="16"/>
      <c r="B3323" s="283"/>
      <c r="C3323" s="284"/>
      <c r="D3323" s="235" t="s">
        <v>213</v>
      </c>
      <c r="E3323" s="285" t="s">
        <v>19</v>
      </c>
      <c r="F3323" s="286" t="s">
        <v>516</v>
      </c>
      <c r="G3323" s="284"/>
      <c r="H3323" s="287">
        <v>227.24699999999999</v>
      </c>
      <c r="I3323" s="288"/>
      <c r="J3323" s="284"/>
      <c r="K3323" s="284"/>
      <c r="L3323" s="289"/>
      <c r="M3323" s="290"/>
      <c r="N3323" s="291"/>
      <c r="O3323" s="291"/>
      <c r="P3323" s="291"/>
      <c r="Q3323" s="291"/>
      <c r="R3323" s="291"/>
      <c r="S3323" s="291"/>
      <c r="T3323" s="292"/>
      <c r="U3323" s="16"/>
      <c r="V3323" s="16"/>
      <c r="W3323" s="16"/>
      <c r="X3323" s="16"/>
      <c r="Y3323" s="16"/>
      <c r="Z3323" s="16"/>
      <c r="AA3323" s="16"/>
      <c r="AB3323" s="16"/>
      <c r="AC3323" s="16"/>
      <c r="AD3323" s="16"/>
      <c r="AE3323" s="16"/>
      <c r="AT3323" s="293" t="s">
        <v>213</v>
      </c>
      <c r="AU3323" s="293" t="s">
        <v>86</v>
      </c>
      <c r="AV3323" s="16" t="s">
        <v>109</v>
      </c>
      <c r="AW3323" s="16" t="s">
        <v>35</v>
      </c>
      <c r="AX3323" s="16" t="s">
        <v>73</v>
      </c>
      <c r="AY3323" s="293" t="s">
        <v>202</v>
      </c>
    </row>
    <row r="3324" s="14" customFormat="1">
      <c r="A3324" s="14"/>
      <c r="B3324" s="245"/>
      <c r="C3324" s="246"/>
      <c r="D3324" s="235" t="s">
        <v>213</v>
      </c>
      <c r="E3324" s="247" t="s">
        <v>19</v>
      </c>
      <c r="F3324" s="248" t="s">
        <v>215</v>
      </c>
      <c r="G3324" s="246"/>
      <c r="H3324" s="249">
        <v>1554.2940000000003</v>
      </c>
      <c r="I3324" s="250"/>
      <c r="J3324" s="246"/>
      <c r="K3324" s="246"/>
      <c r="L3324" s="251"/>
      <c r="M3324" s="252"/>
      <c r="N3324" s="253"/>
      <c r="O3324" s="253"/>
      <c r="P3324" s="253"/>
      <c r="Q3324" s="253"/>
      <c r="R3324" s="253"/>
      <c r="S3324" s="253"/>
      <c r="T3324" s="254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T3324" s="255" t="s">
        <v>213</v>
      </c>
      <c r="AU3324" s="255" t="s">
        <v>86</v>
      </c>
      <c r="AV3324" s="14" t="s">
        <v>209</v>
      </c>
      <c r="AW3324" s="14" t="s">
        <v>35</v>
      </c>
      <c r="AX3324" s="14" t="s">
        <v>80</v>
      </c>
      <c r="AY3324" s="255" t="s">
        <v>202</v>
      </c>
    </row>
    <row r="3325" s="13" customFormat="1">
      <c r="A3325" s="13"/>
      <c r="B3325" s="233"/>
      <c r="C3325" s="234"/>
      <c r="D3325" s="235" t="s">
        <v>213</v>
      </c>
      <c r="E3325" s="234"/>
      <c r="F3325" s="237" t="s">
        <v>3549</v>
      </c>
      <c r="G3325" s="234"/>
      <c r="H3325" s="238">
        <v>1795.21</v>
      </c>
      <c r="I3325" s="239"/>
      <c r="J3325" s="234"/>
      <c r="K3325" s="234"/>
      <c r="L3325" s="240"/>
      <c r="M3325" s="241"/>
      <c r="N3325" s="242"/>
      <c r="O3325" s="242"/>
      <c r="P3325" s="242"/>
      <c r="Q3325" s="242"/>
      <c r="R3325" s="242"/>
      <c r="S3325" s="242"/>
      <c r="T3325" s="243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4" t="s">
        <v>213</v>
      </c>
      <c r="AU3325" s="244" t="s">
        <v>86</v>
      </c>
      <c r="AV3325" s="13" t="s">
        <v>86</v>
      </c>
      <c r="AW3325" s="13" t="s">
        <v>4</v>
      </c>
      <c r="AX3325" s="13" t="s">
        <v>80</v>
      </c>
      <c r="AY3325" s="244" t="s">
        <v>202</v>
      </c>
    </row>
    <row r="3326" s="2" customFormat="1" ht="21.75" customHeight="1">
      <c r="A3326" s="40"/>
      <c r="B3326" s="41"/>
      <c r="C3326" s="215" t="s">
        <v>1984</v>
      </c>
      <c r="D3326" s="215" t="s">
        <v>204</v>
      </c>
      <c r="E3326" s="216" t="s">
        <v>3550</v>
      </c>
      <c r="F3326" s="217" t="s">
        <v>3551</v>
      </c>
      <c r="G3326" s="218" t="s">
        <v>218</v>
      </c>
      <c r="H3326" s="219">
        <v>2654.0949999999998</v>
      </c>
      <c r="I3326" s="220"/>
      <c r="J3326" s="221">
        <f>ROUND(I3326*H3326,2)</f>
        <v>0</v>
      </c>
      <c r="K3326" s="217" t="s">
        <v>208</v>
      </c>
      <c r="L3326" s="46"/>
      <c r="M3326" s="222" t="s">
        <v>19</v>
      </c>
      <c r="N3326" s="223" t="s">
        <v>45</v>
      </c>
      <c r="O3326" s="86"/>
      <c r="P3326" s="224">
        <f>O3326*H3326</f>
        <v>0</v>
      </c>
      <c r="Q3326" s="224">
        <v>0</v>
      </c>
      <c r="R3326" s="224">
        <f>Q3326*H3326</f>
        <v>0</v>
      </c>
      <c r="S3326" s="224">
        <v>0</v>
      </c>
      <c r="T3326" s="225">
        <f>S3326*H3326</f>
        <v>0</v>
      </c>
      <c r="U3326" s="40"/>
      <c r="V3326" s="40"/>
      <c r="W3326" s="40"/>
      <c r="X3326" s="40"/>
      <c r="Y3326" s="40"/>
      <c r="Z3326" s="40"/>
      <c r="AA3326" s="40"/>
      <c r="AB3326" s="40"/>
      <c r="AC3326" s="40"/>
      <c r="AD3326" s="40"/>
      <c r="AE3326" s="40"/>
      <c r="AR3326" s="226" t="s">
        <v>342</v>
      </c>
      <c r="AT3326" s="226" t="s">
        <v>204</v>
      </c>
      <c r="AU3326" s="226" t="s">
        <v>86</v>
      </c>
      <c r="AY3326" s="19" t="s">
        <v>202</v>
      </c>
      <c r="BE3326" s="227">
        <f>IF(N3326="základní",J3326,0)</f>
        <v>0</v>
      </c>
      <c r="BF3326" s="227">
        <f>IF(N3326="snížená",J3326,0)</f>
        <v>0</v>
      </c>
      <c r="BG3326" s="227">
        <f>IF(N3326="zákl. přenesená",J3326,0)</f>
        <v>0</v>
      </c>
      <c r="BH3326" s="227">
        <f>IF(N3326="sníž. přenesená",J3326,0)</f>
        <v>0</v>
      </c>
      <c r="BI3326" s="227">
        <f>IF(N3326="nulová",J3326,0)</f>
        <v>0</v>
      </c>
      <c r="BJ3326" s="19" t="s">
        <v>86</v>
      </c>
      <c r="BK3326" s="227">
        <f>ROUND(I3326*H3326,2)</f>
        <v>0</v>
      </c>
      <c r="BL3326" s="19" t="s">
        <v>342</v>
      </c>
      <c r="BM3326" s="226" t="s">
        <v>3552</v>
      </c>
    </row>
    <row r="3327" s="2" customFormat="1">
      <c r="A3327" s="40"/>
      <c r="B3327" s="41"/>
      <c r="C3327" s="42"/>
      <c r="D3327" s="228" t="s">
        <v>211</v>
      </c>
      <c r="E3327" s="42"/>
      <c r="F3327" s="229" t="s">
        <v>3553</v>
      </c>
      <c r="G3327" s="42"/>
      <c r="H3327" s="42"/>
      <c r="I3327" s="230"/>
      <c r="J3327" s="42"/>
      <c r="K3327" s="42"/>
      <c r="L3327" s="46"/>
      <c r="M3327" s="231"/>
      <c r="N3327" s="232"/>
      <c r="O3327" s="86"/>
      <c r="P3327" s="86"/>
      <c r="Q3327" s="86"/>
      <c r="R3327" s="86"/>
      <c r="S3327" s="86"/>
      <c r="T3327" s="87"/>
      <c r="U3327" s="40"/>
      <c r="V3327" s="40"/>
      <c r="W3327" s="40"/>
      <c r="X3327" s="40"/>
      <c r="Y3327" s="40"/>
      <c r="Z3327" s="40"/>
      <c r="AA3327" s="40"/>
      <c r="AB3327" s="40"/>
      <c r="AC3327" s="40"/>
      <c r="AD3327" s="40"/>
      <c r="AE3327" s="40"/>
      <c r="AT3327" s="19" t="s">
        <v>211</v>
      </c>
      <c r="AU3327" s="19" t="s">
        <v>86</v>
      </c>
    </row>
    <row r="3328" s="15" customFormat="1">
      <c r="A3328" s="15"/>
      <c r="B3328" s="259"/>
      <c r="C3328" s="260"/>
      <c r="D3328" s="235" t="s">
        <v>213</v>
      </c>
      <c r="E3328" s="261" t="s">
        <v>19</v>
      </c>
      <c r="F3328" s="262" t="s">
        <v>2132</v>
      </c>
      <c r="G3328" s="260"/>
      <c r="H3328" s="261" t="s">
        <v>19</v>
      </c>
      <c r="I3328" s="263"/>
      <c r="J3328" s="260"/>
      <c r="K3328" s="260"/>
      <c r="L3328" s="264"/>
      <c r="M3328" s="265"/>
      <c r="N3328" s="266"/>
      <c r="O3328" s="266"/>
      <c r="P3328" s="266"/>
      <c r="Q3328" s="266"/>
      <c r="R3328" s="266"/>
      <c r="S3328" s="266"/>
      <c r="T3328" s="267"/>
      <c r="U3328" s="15"/>
      <c r="V3328" s="15"/>
      <c r="W3328" s="15"/>
      <c r="X3328" s="15"/>
      <c r="Y3328" s="15"/>
      <c r="Z3328" s="15"/>
      <c r="AA3328" s="15"/>
      <c r="AB3328" s="15"/>
      <c r="AC3328" s="15"/>
      <c r="AD3328" s="15"/>
      <c r="AE3328" s="15"/>
      <c r="AT3328" s="268" t="s">
        <v>213</v>
      </c>
      <c r="AU3328" s="268" t="s">
        <v>86</v>
      </c>
      <c r="AV3328" s="15" t="s">
        <v>80</v>
      </c>
      <c r="AW3328" s="15" t="s">
        <v>35</v>
      </c>
      <c r="AX3328" s="15" t="s">
        <v>73</v>
      </c>
      <c r="AY3328" s="268" t="s">
        <v>202</v>
      </c>
    </row>
    <row r="3329" s="13" customFormat="1">
      <c r="A3329" s="13"/>
      <c r="B3329" s="233"/>
      <c r="C3329" s="234"/>
      <c r="D3329" s="235" t="s">
        <v>213</v>
      </c>
      <c r="E3329" s="236" t="s">
        <v>19</v>
      </c>
      <c r="F3329" s="237" t="s">
        <v>3554</v>
      </c>
      <c r="G3329" s="234"/>
      <c r="H3329" s="238">
        <v>826</v>
      </c>
      <c r="I3329" s="239"/>
      <c r="J3329" s="234"/>
      <c r="K3329" s="234"/>
      <c r="L3329" s="240"/>
      <c r="M3329" s="241"/>
      <c r="N3329" s="242"/>
      <c r="O3329" s="242"/>
      <c r="P3329" s="242"/>
      <c r="Q3329" s="242"/>
      <c r="R3329" s="242"/>
      <c r="S3329" s="242"/>
      <c r="T3329" s="243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4" t="s">
        <v>213</v>
      </c>
      <c r="AU3329" s="244" t="s">
        <v>86</v>
      </c>
      <c r="AV3329" s="13" t="s">
        <v>86</v>
      </c>
      <c r="AW3329" s="13" t="s">
        <v>35</v>
      </c>
      <c r="AX3329" s="13" t="s">
        <v>73</v>
      </c>
      <c r="AY3329" s="244" t="s">
        <v>202</v>
      </c>
    </row>
    <row r="3330" s="13" customFormat="1">
      <c r="A3330" s="13"/>
      <c r="B3330" s="233"/>
      <c r="C3330" s="234"/>
      <c r="D3330" s="235" t="s">
        <v>213</v>
      </c>
      <c r="E3330" s="236" t="s">
        <v>19</v>
      </c>
      <c r="F3330" s="237" t="s">
        <v>3554</v>
      </c>
      <c r="G3330" s="234"/>
      <c r="H3330" s="238">
        <v>826</v>
      </c>
      <c r="I3330" s="239"/>
      <c r="J3330" s="234"/>
      <c r="K3330" s="234"/>
      <c r="L3330" s="240"/>
      <c r="M3330" s="241"/>
      <c r="N3330" s="242"/>
      <c r="O3330" s="242"/>
      <c r="P3330" s="242"/>
      <c r="Q3330" s="242"/>
      <c r="R3330" s="242"/>
      <c r="S3330" s="242"/>
      <c r="T3330" s="243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44" t="s">
        <v>213</v>
      </c>
      <c r="AU3330" s="244" t="s">
        <v>86</v>
      </c>
      <c r="AV3330" s="13" t="s">
        <v>86</v>
      </c>
      <c r="AW3330" s="13" t="s">
        <v>35</v>
      </c>
      <c r="AX3330" s="13" t="s">
        <v>73</v>
      </c>
      <c r="AY3330" s="244" t="s">
        <v>202</v>
      </c>
    </row>
    <row r="3331" s="13" customFormat="1">
      <c r="A3331" s="13"/>
      <c r="B3331" s="233"/>
      <c r="C3331" s="234"/>
      <c r="D3331" s="235" t="s">
        <v>213</v>
      </c>
      <c r="E3331" s="236" t="s">
        <v>19</v>
      </c>
      <c r="F3331" s="237" t="s">
        <v>3554</v>
      </c>
      <c r="G3331" s="234"/>
      <c r="H3331" s="238">
        <v>826</v>
      </c>
      <c r="I3331" s="239"/>
      <c r="J3331" s="234"/>
      <c r="K3331" s="234"/>
      <c r="L3331" s="240"/>
      <c r="M3331" s="241"/>
      <c r="N3331" s="242"/>
      <c r="O3331" s="242"/>
      <c r="P3331" s="242"/>
      <c r="Q3331" s="242"/>
      <c r="R3331" s="242"/>
      <c r="S3331" s="242"/>
      <c r="T3331" s="243"/>
      <c r="U3331" s="13"/>
      <c r="V3331" s="13"/>
      <c r="W3331" s="13"/>
      <c r="X3331" s="13"/>
      <c r="Y3331" s="13"/>
      <c r="Z3331" s="13"/>
      <c r="AA3331" s="13"/>
      <c r="AB3331" s="13"/>
      <c r="AC3331" s="13"/>
      <c r="AD3331" s="13"/>
      <c r="AE3331" s="13"/>
      <c r="AT3331" s="244" t="s">
        <v>213</v>
      </c>
      <c r="AU3331" s="244" t="s">
        <v>86</v>
      </c>
      <c r="AV3331" s="13" t="s">
        <v>86</v>
      </c>
      <c r="AW3331" s="13" t="s">
        <v>35</v>
      </c>
      <c r="AX3331" s="13" t="s">
        <v>73</v>
      </c>
      <c r="AY3331" s="244" t="s">
        <v>202</v>
      </c>
    </row>
    <row r="3332" s="13" customFormat="1">
      <c r="A3332" s="13"/>
      <c r="B3332" s="233"/>
      <c r="C3332" s="234"/>
      <c r="D3332" s="235" t="s">
        <v>213</v>
      </c>
      <c r="E3332" s="236" t="s">
        <v>19</v>
      </c>
      <c r="F3332" s="237" t="s">
        <v>3555</v>
      </c>
      <c r="G3332" s="234"/>
      <c r="H3332" s="238">
        <v>93.75</v>
      </c>
      <c r="I3332" s="239"/>
      <c r="J3332" s="234"/>
      <c r="K3332" s="234"/>
      <c r="L3332" s="240"/>
      <c r="M3332" s="241"/>
      <c r="N3332" s="242"/>
      <c r="O3332" s="242"/>
      <c r="P3332" s="242"/>
      <c r="Q3332" s="242"/>
      <c r="R3332" s="242"/>
      <c r="S3332" s="242"/>
      <c r="T3332" s="243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T3332" s="244" t="s">
        <v>213</v>
      </c>
      <c r="AU3332" s="244" t="s">
        <v>86</v>
      </c>
      <c r="AV3332" s="13" t="s">
        <v>86</v>
      </c>
      <c r="AW3332" s="13" t="s">
        <v>35</v>
      </c>
      <c r="AX3332" s="13" t="s">
        <v>73</v>
      </c>
      <c r="AY3332" s="244" t="s">
        <v>202</v>
      </c>
    </row>
    <row r="3333" s="13" customFormat="1">
      <c r="A3333" s="13"/>
      <c r="B3333" s="233"/>
      <c r="C3333" s="234"/>
      <c r="D3333" s="235" t="s">
        <v>213</v>
      </c>
      <c r="E3333" s="236" t="s">
        <v>19</v>
      </c>
      <c r="F3333" s="237" t="s">
        <v>3555</v>
      </c>
      <c r="G3333" s="234"/>
      <c r="H3333" s="238">
        <v>93.75</v>
      </c>
      <c r="I3333" s="239"/>
      <c r="J3333" s="234"/>
      <c r="K3333" s="234"/>
      <c r="L3333" s="240"/>
      <c r="M3333" s="241"/>
      <c r="N3333" s="242"/>
      <c r="O3333" s="242"/>
      <c r="P3333" s="242"/>
      <c r="Q3333" s="242"/>
      <c r="R3333" s="242"/>
      <c r="S3333" s="242"/>
      <c r="T3333" s="243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44" t="s">
        <v>213</v>
      </c>
      <c r="AU3333" s="244" t="s">
        <v>86</v>
      </c>
      <c r="AV3333" s="13" t="s">
        <v>86</v>
      </c>
      <c r="AW3333" s="13" t="s">
        <v>35</v>
      </c>
      <c r="AX3333" s="13" t="s">
        <v>73</v>
      </c>
      <c r="AY3333" s="244" t="s">
        <v>202</v>
      </c>
    </row>
    <row r="3334" s="13" customFormat="1">
      <c r="A3334" s="13"/>
      <c r="B3334" s="233"/>
      <c r="C3334" s="234"/>
      <c r="D3334" s="235" t="s">
        <v>213</v>
      </c>
      <c r="E3334" s="236" t="s">
        <v>19</v>
      </c>
      <c r="F3334" s="237" t="s">
        <v>2988</v>
      </c>
      <c r="G3334" s="234"/>
      <c r="H3334" s="238">
        <v>-45.780999999999999</v>
      </c>
      <c r="I3334" s="239"/>
      <c r="J3334" s="234"/>
      <c r="K3334" s="234"/>
      <c r="L3334" s="240"/>
      <c r="M3334" s="241"/>
      <c r="N3334" s="242"/>
      <c r="O3334" s="242"/>
      <c r="P3334" s="242"/>
      <c r="Q3334" s="242"/>
      <c r="R3334" s="242"/>
      <c r="S3334" s="242"/>
      <c r="T3334" s="243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4" t="s">
        <v>213</v>
      </c>
      <c r="AU3334" s="244" t="s">
        <v>86</v>
      </c>
      <c r="AV3334" s="13" t="s">
        <v>86</v>
      </c>
      <c r="AW3334" s="13" t="s">
        <v>35</v>
      </c>
      <c r="AX3334" s="13" t="s">
        <v>73</v>
      </c>
      <c r="AY3334" s="244" t="s">
        <v>202</v>
      </c>
    </row>
    <row r="3335" s="13" customFormat="1">
      <c r="A3335" s="13"/>
      <c r="B3335" s="233"/>
      <c r="C3335" s="234"/>
      <c r="D3335" s="235" t="s">
        <v>213</v>
      </c>
      <c r="E3335" s="236" t="s">
        <v>19</v>
      </c>
      <c r="F3335" s="237" t="s">
        <v>3556</v>
      </c>
      <c r="G3335" s="234"/>
      <c r="H3335" s="238">
        <v>17.187999999999999</v>
      </c>
      <c r="I3335" s="239"/>
      <c r="J3335" s="234"/>
      <c r="K3335" s="234"/>
      <c r="L3335" s="240"/>
      <c r="M3335" s="241"/>
      <c r="N3335" s="242"/>
      <c r="O3335" s="242"/>
      <c r="P3335" s="242"/>
      <c r="Q3335" s="242"/>
      <c r="R3335" s="242"/>
      <c r="S3335" s="242"/>
      <c r="T3335" s="243"/>
      <c r="U3335" s="13"/>
      <c r="V3335" s="13"/>
      <c r="W3335" s="13"/>
      <c r="X3335" s="13"/>
      <c r="Y3335" s="13"/>
      <c r="Z3335" s="13"/>
      <c r="AA3335" s="13"/>
      <c r="AB3335" s="13"/>
      <c r="AC3335" s="13"/>
      <c r="AD3335" s="13"/>
      <c r="AE3335" s="13"/>
      <c r="AT3335" s="244" t="s">
        <v>213</v>
      </c>
      <c r="AU3335" s="244" t="s">
        <v>86</v>
      </c>
      <c r="AV3335" s="13" t="s">
        <v>86</v>
      </c>
      <c r="AW3335" s="13" t="s">
        <v>35</v>
      </c>
      <c r="AX3335" s="13" t="s">
        <v>73</v>
      </c>
      <c r="AY3335" s="244" t="s">
        <v>202</v>
      </c>
    </row>
    <row r="3336" s="13" customFormat="1">
      <c r="A3336" s="13"/>
      <c r="B3336" s="233"/>
      <c r="C3336" s="234"/>
      <c r="D3336" s="235" t="s">
        <v>213</v>
      </c>
      <c r="E3336" s="236" t="s">
        <v>19</v>
      </c>
      <c r="F3336" s="237" t="s">
        <v>3556</v>
      </c>
      <c r="G3336" s="234"/>
      <c r="H3336" s="238">
        <v>17.187999999999999</v>
      </c>
      <c r="I3336" s="239"/>
      <c r="J3336" s="234"/>
      <c r="K3336" s="234"/>
      <c r="L3336" s="240"/>
      <c r="M3336" s="241"/>
      <c r="N3336" s="242"/>
      <c r="O3336" s="242"/>
      <c r="P3336" s="242"/>
      <c r="Q3336" s="242"/>
      <c r="R3336" s="242"/>
      <c r="S3336" s="242"/>
      <c r="T3336" s="243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44" t="s">
        <v>213</v>
      </c>
      <c r="AU3336" s="244" t="s">
        <v>86</v>
      </c>
      <c r="AV3336" s="13" t="s">
        <v>86</v>
      </c>
      <c r="AW3336" s="13" t="s">
        <v>35</v>
      </c>
      <c r="AX3336" s="13" t="s">
        <v>73</v>
      </c>
      <c r="AY3336" s="244" t="s">
        <v>202</v>
      </c>
    </row>
    <row r="3337" s="14" customFormat="1">
      <c r="A3337" s="14"/>
      <c r="B3337" s="245"/>
      <c r="C3337" s="246"/>
      <c r="D3337" s="235" t="s">
        <v>213</v>
      </c>
      <c r="E3337" s="247" t="s">
        <v>19</v>
      </c>
      <c r="F3337" s="248" t="s">
        <v>215</v>
      </c>
      <c r="G3337" s="246"/>
      <c r="H3337" s="249">
        <v>2654.0949999999998</v>
      </c>
      <c r="I3337" s="250"/>
      <c r="J3337" s="246"/>
      <c r="K3337" s="246"/>
      <c r="L3337" s="251"/>
      <c r="M3337" s="252"/>
      <c r="N3337" s="253"/>
      <c r="O3337" s="253"/>
      <c r="P3337" s="253"/>
      <c r="Q3337" s="253"/>
      <c r="R3337" s="253"/>
      <c r="S3337" s="253"/>
      <c r="T3337" s="25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55" t="s">
        <v>213</v>
      </c>
      <c r="AU3337" s="255" t="s">
        <v>86</v>
      </c>
      <c r="AV3337" s="14" t="s">
        <v>209</v>
      </c>
      <c r="AW3337" s="14" t="s">
        <v>35</v>
      </c>
      <c r="AX3337" s="14" t="s">
        <v>80</v>
      </c>
      <c r="AY3337" s="255" t="s">
        <v>202</v>
      </c>
    </row>
    <row r="3338" s="2" customFormat="1" ht="16.5" customHeight="1">
      <c r="A3338" s="40"/>
      <c r="B3338" s="41"/>
      <c r="C3338" s="269" t="s">
        <v>1989</v>
      </c>
      <c r="D3338" s="269" t="s">
        <v>314</v>
      </c>
      <c r="E3338" s="270" t="s">
        <v>3557</v>
      </c>
      <c r="F3338" s="271" t="s">
        <v>3547</v>
      </c>
      <c r="G3338" s="272" t="s">
        <v>218</v>
      </c>
      <c r="H3338" s="273">
        <v>1532.739</v>
      </c>
      <c r="I3338" s="274"/>
      <c r="J3338" s="275">
        <f>ROUND(I3338*H3338,2)</f>
        <v>0</v>
      </c>
      <c r="K3338" s="271" t="s">
        <v>208</v>
      </c>
      <c r="L3338" s="276"/>
      <c r="M3338" s="277" t="s">
        <v>19</v>
      </c>
      <c r="N3338" s="278" t="s">
        <v>45</v>
      </c>
      <c r="O3338" s="86"/>
      <c r="P3338" s="224">
        <f>O3338*H3338</f>
        <v>0</v>
      </c>
      <c r="Q3338" s="224">
        <v>0.00029999999999999997</v>
      </c>
      <c r="R3338" s="224">
        <f>Q3338*H3338</f>
        <v>0.45982169999999994</v>
      </c>
      <c r="S3338" s="224">
        <v>0</v>
      </c>
      <c r="T3338" s="225">
        <f>S3338*H3338</f>
        <v>0</v>
      </c>
      <c r="U3338" s="40"/>
      <c r="V3338" s="40"/>
      <c r="W3338" s="40"/>
      <c r="X3338" s="40"/>
      <c r="Y3338" s="40"/>
      <c r="Z3338" s="40"/>
      <c r="AA3338" s="40"/>
      <c r="AB3338" s="40"/>
      <c r="AC3338" s="40"/>
      <c r="AD3338" s="40"/>
      <c r="AE3338" s="40"/>
      <c r="AR3338" s="226" t="s">
        <v>622</v>
      </c>
      <c r="AT3338" s="226" t="s">
        <v>314</v>
      </c>
      <c r="AU3338" s="226" t="s">
        <v>86</v>
      </c>
      <c r="AY3338" s="19" t="s">
        <v>202</v>
      </c>
      <c r="BE3338" s="227">
        <f>IF(N3338="základní",J3338,0)</f>
        <v>0</v>
      </c>
      <c r="BF3338" s="227">
        <f>IF(N3338="snížená",J3338,0)</f>
        <v>0</v>
      </c>
      <c r="BG3338" s="227">
        <f>IF(N3338="zákl. přenesená",J3338,0)</f>
        <v>0</v>
      </c>
      <c r="BH3338" s="227">
        <f>IF(N3338="sníž. přenesená",J3338,0)</f>
        <v>0</v>
      </c>
      <c r="BI3338" s="227">
        <f>IF(N3338="nulová",J3338,0)</f>
        <v>0</v>
      </c>
      <c r="BJ3338" s="19" t="s">
        <v>86</v>
      </c>
      <c r="BK3338" s="227">
        <f>ROUND(I3338*H3338,2)</f>
        <v>0</v>
      </c>
      <c r="BL3338" s="19" t="s">
        <v>342</v>
      </c>
      <c r="BM3338" s="226" t="s">
        <v>3558</v>
      </c>
    </row>
    <row r="3339" s="15" customFormat="1">
      <c r="A3339" s="15"/>
      <c r="B3339" s="259"/>
      <c r="C3339" s="260"/>
      <c r="D3339" s="235" t="s">
        <v>213</v>
      </c>
      <c r="E3339" s="261" t="s">
        <v>19</v>
      </c>
      <c r="F3339" s="262" t="s">
        <v>2132</v>
      </c>
      <c r="G3339" s="260"/>
      <c r="H3339" s="261" t="s">
        <v>19</v>
      </c>
      <c r="I3339" s="263"/>
      <c r="J3339" s="260"/>
      <c r="K3339" s="260"/>
      <c r="L3339" s="264"/>
      <c r="M3339" s="265"/>
      <c r="N3339" s="266"/>
      <c r="O3339" s="266"/>
      <c r="P3339" s="266"/>
      <c r="Q3339" s="266"/>
      <c r="R3339" s="266"/>
      <c r="S3339" s="266"/>
      <c r="T3339" s="267"/>
      <c r="U3339" s="15"/>
      <c r="V3339" s="15"/>
      <c r="W3339" s="15"/>
      <c r="X3339" s="15"/>
      <c r="Y3339" s="15"/>
      <c r="Z3339" s="15"/>
      <c r="AA3339" s="15"/>
      <c r="AB3339" s="15"/>
      <c r="AC3339" s="15"/>
      <c r="AD3339" s="15"/>
      <c r="AE3339" s="15"/>
      <c r="AT3339" s="268" t="s">
        <v>213</v>
      </c>
      <c r="AU3339" s="268" t="s">
        <v>86</v>
      </c>
      <c r="AV3339" s="15" t="s">
        <v>80</v>
      </c>
      <c r="AW3339" s="15" t="s">
        <v>35</v>
      </c>
      <c r="AX3339" s="15" t="s">
        <v>73</v>
      </c>
      <c r="AY3339" s="268" t="s">
        <v>202</v>
      </c>
    </row>
    <row r="3340" s="13" customFormat="1">
      <c r="A3340" s="13"/>
      <c r="B3340" s="233"/>
      <c r="C3340" s="234"/>
      <c r="D3340" s="235" t="s">
        <v>213</v>
      </c>
      <c r="E3340" s="236" t="s">
        <v>19</v>
      </c>
      <c r="F3340" s="237" t="s">
        <v>3500</v>
      </c>
      <c r="G3340" s="234"/>
      <c r="H3340" s="238">
        <v>413</v>
      </c>
      <c r="I3340" s="239"/>
      <c r="J3340" s="234"/>
      <c r="K3340" s="234"/>
      <c r="L3340" s="240"/>
      <c r="M3340" s="241"/>
      <c r="N3340" s="242"/>
      <c r="O3340" s="242"/>
      <c r="P3340" s="242"/>
      <c r="Q3340" s="242"/>
      <c r="R3340" s="242"/>
      <c r="S3340" s="242"/>
      <c r="T3340" s="243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44" t="s">
        <v>213</v>
      </c>
      <c r="AU3340" s="244" t="s">
        <v>86</v>
      </c>
      <c r="AV3340" s="13" t="s">
        <v>86</v>
      </c>
      <c r="AW3340" s="13" t="s">
        <v>35</v>
      </c>
      <c r="AX3340" s="13" t="s">
        <v>73</v>
      </c>
      <c r="AY3340" s="244" t="s">
        <v>202</v>
      </c>
    </row>
    <row r="3341" s="13" customFormat="1">
      <c r="A3341" s="13"/>
      <c r="B3341" s="233"/>
      <c r="C3341" s="234"/>
      <c r="D3341" s="235" t="s">
        <v>213</v>
      </c>
      <c r="E3341" s="236" t="s">
        <v>19</v>
      </c>
      <c r="F3341" s="237" t="s">
        <v>3500</v>
      </c>
      <c r="G3341" s="234"/>
      <c r="H3341" s="238">
        <v>413</v>
      </c>
      <c r="I3341" s="239"/>
      <c r="J3341" s="234"/>
      <c r="K3341" s="234"/>
      <c r="L3341" s="240"/>
      <c r="M3341" s="241"/>
      <c r="N3341" s="242"/>
      <c r="O3341" s="242"/>
      <c r="P3341" s="242"/>
      <c r="Q3341" s="242"/>
      <c r="R3341" s="242"/>
      <c r="S3341" s="242"/>
      <c r="T3341" s="243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44" t="s">
        <v>213</v>
      </c>
      <c r="AU3341" s="244" t="s">
        <v>86</v>
      </c>
      <c r="AV3341" s="13" t="s">
        <v>86</v>
      </c>
      <c r="AW3341" s="13" t="s">
        <v>35</v>
      </c>
      <c r="AX3341" s="13" t="s">
        <v>73</v>
      </c>
      <c r="AY3341" s="244" t="s">
        <v>202</v>
      </c>
    </row>
    <row r="3342" s="13" customFormat="1">
      <c r="A3342" s="13"/>
      <c r="B3342" s="233"/>
      <c r="C3342" s="234"/>
      <c r="D3342" s="235" t="s">
        <v>213</v>
      </c>
      <c r="E3342" s="236" t="s">
        <v>19</v>
      </c>
      <c r="F3342" s="237" t="s">
        <v>3500</v>
      </c>
      <c r="G3342" s="234"/>
      <c r="H3342" s="238">
        <v>413</v>
      </c>
      <c r="I3342" s="239"/>
      <c r="J3342" s="234"/>
      <c r="K3342" s="234"/>
      <c r="L3342" s="240"/>
      <c r="M3342" s="241"/>
      <c r="N3342" s="242"/>
      <c r="O3342" s="242"/>
      <c r="P3342" s="242"/>
      <c r="Q3342" s="242"/>
      <c r="R3342" s="242"/>
      <c r="S3342" s="242"/>
      <c r="T3342" s="243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44" t="s">
        <v>213</v>
      </c>
      <c r="AU3342" s="244" t="s">
        <v>86</v>
      </c>
      <c r="AV3342" s="13" t="s">
        <v>86</v>
      </c>
      <c r="AW3342" s="13" t="s">
        <v>35</v>
      </c>
      <c r="AX3342" s="13" t="s">
        <v>73</v>
      </c>
      <c r="AY3342" s="244" t="s">
        <v>202</v>
      </c>
    </row>
    <row r="3343" s="13" customFormat="1">
      <c r="A3343" s="13"/>
      <c r="B3343" s="233"/>
      <c r="C3343" s="234"/>
      <c r="D3343" s="235" t="s">
        <v>213</v>
      </c>
      <c r="E3343" s="236" t="s">
        <v>19</v>
      </c>
      <c r="F3343" s="237" t="s">
        <v>2134</v>
      </c>
      <c r="G3343" s="234"/>
      <c r="H3343" s="238">
        <v>46.875</v>
      </c>
      <c r="I3343" s="239"/>
      <c r="J3343" s="234"/>
      <c r="K3343" s="234"/>
      <c r="L3343" s="240"/>
      <c r="M3343" s="241"/>
      <c r="N3343" s="242"/>
      <c r="O3343" s="242"/>
      <c r="P3343" s="242"/>
      <c r="Q3343" s="242"/>
      <c r="R3343" s="242"/>
      <c r="S3343" s="242"/>
      <c r="T3343" s="243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44" t="s">
        <v>213</v>
      </c>
      <c r="AU3343" s="244" t="s">
        <v>86</v>
      </c>
      <c r="AV3343" s="13" t="s">
        <v>86</v>
      </c>
      <c r="AW3343" s="13" t="s">
        <v>35</v>
      </c>
      <c r="AX3343" s="13" t="s">
        <v>73</v>
      </c>
      <c r="AY3343" s="244" t="s">
        <v>202</v>
      </c>
    </row>
    <row r="3344" s="13" customFormat="1">
      <c r="A3344" s="13"/>
      <c r="B3344" s="233"/>
      <c r="C3344" s="234"/>
      <c r="D3344" s="235" t="s">
        <v>213</v>
      </c>
      <c r="E3344" s="236" t="s">
        <v>19</v>
      </c>
      <c r="F3344" s="237" t="s">
        <v>2134</v>
      </c>
      <c r="G3344" s="234"/>
      <c r="H3344" s="238">
        <v>46.875</v>
      </c>
      <c r="I3344" s="239"/>
      <c r="J3344" s="234"/>
      <c r="K3344" s="234"/>
      <c r="L3344" s="240"/>
      <c r="M3344" s="241"/>
      <c r="N3344" s="242"/>
      <c r="O3344" s="242"/>
      <c r="P3344" s="242"/>
      <c r="Q3344" s="242"/>
      <c r="R3344" s="242"/>
      <c r="S3344" s="242"/>
      <c r="T3344" s="243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44" t="s">
        <v>213</v>
      </c>
      <c r="AU3344" s="244" t="s">
        <v>86</v>
      </c>
      <c r="AV3344" s="13" t="s">
        <v>86</v>
      </c>
      <c r="AW3344" s="13" t="s">
        <v>35</v>
      </c>
      <c r="AX3344" s="13" t="s">
        <v>73</v>
      </c>
      <c r="AY3344" s="244" t="s">
        <v>202</v>
      </c>
    </row>
    <row r="3345" s="13" customFormat="1">
      <c r="A3345" s="13"/>
      <c r="B3345" s="233"/>
      <c r="C3345" s="234"/>
      <c r="D3345" s="235" t="s">
        <v>213</v>
      </c>
      <c r="E3345" s="236" t="s">
        <v>19</v>
      </c>
      <c r="F3345" s="237" t="s">
        <v>3501</v>
      </c>
      <c r="G3345" s="234"/>
      <c r="H3345" s="238">
        <v>-22.890999999999998</v>
      </c>
      <c r="I3345" s="239"/>
      <c r="J3345" s="234"/>
      <c r="K3345" s="234"/>
      <c r="L3345" s="240"/>
      <c r="M3345" s="241"/>
      <c r="N3345" s="242"/>
      <c r="O3345" s="242"/>
      <c r="P3345" s="242"/>
      <c r="Q3345" s="242"/>
      <c r="R3345" s="242"/>
      <c r="S3345" s="242"/>
      <c r="T3345" s="243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44" t="s">
        <v>213</v>
      </c>
      <c r="AU3345" s="244" t="s">
        <v>86</v>
      </c>
      <c r="AV3345" s="13" t="s">
        <v>86</v>
      </c>
      <c r="AW3345" s="13" t="s">
        <v>35</v>
      </c>
      <c r="AX3345" s="13" t="s">
        <v>73</v>
      </c>
      <c r="AY3345" s="244" t="s">
        <v>202</v>
      </c>
    </row>
    <row r="3346" s="13" customFormat="1">
      <c r="A3346" s="13"/>
      <c r="B3346" s="233"/>
      <c r="C3346" s="234"/>
      <c r="D3346" s="235" t="s">
        <v>213</v>
      </c>
      <c r="E3346" s="236" t="s">
        <v>19</v>
      </c>
      <c r="F3346" s="237" t="s">
        <v>2135</v>
      </c>
      <c r="G3346" s="234"/>
      <c r="H3346" s="238">
        <v>8.5939999999999994</v>
      </c>
      <c r="I3346" s="239"/>
      <c r="J3346" s="234"/>
      <c r="K3346" s="234"/>
      <c r="L3346" s="240"/>
      <c r="M3346" s="241"/>
      <c r="N3346" s="242"/>
      <c r="O3346" s="242"/>
      <c r="P3346" s="242"/>
      <c r="Q3346" s="242"/>
      <c r="R3346" s="242"/>
      <c r="S3346" s="242"/>
      <c r="T3346" s="243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44" t="s">
        <v>213</v>
      </c>
      <c r="AU3346" s="244" t="s">
        <v>86</v>
      </c>
      <c r="AV3346" s="13" t="s">
        <v>86</v>
      </c>
      <c r="AW3346" s="13" t="s">
        <v>35</v>
      </c>
      <c r="AX3346" s="13" t="s">
        <v>73</v>
      </c>
      <c r="AY3346" s="244" t="s">
        <v>202</v>
      </c>
    </row>
    <row r="3347" s="13" customFormat="1">
      <c r="A3347" s="13"/>
      <c r="B3347" s="233"/>
      <c r="C3347" s="234"/>
      <c r="D3347" s="235" t="s">
        <v>213</v>
      </c>
      <c r="E3347" s="236" t="s">
        <v>19</v>
      </c>
      <c r="F3347" s="237" t="s">
        <v>2135</v>
      </c>
      <c r="G3347" s="234"/>
      <c r="H3347" s="238">
        <v>8.5939999999999994</v>
      </c>
      <c r="I3347" s="239"/>
      <c r="J3347" s="234"/>
      <c r="K3347" s="234"/>
      <c r="L3347" s="240"/>
      <c r="M3347" s="241"/>
      <c r="N3347" s="242"/>
      <c r="O3347" s="242"/>
      <c r="P3347" s="242"/>
      <c r="Q3347" s="242"/>
      <c r="R3347" s="242"/>
      <c r="S3347" s="242"/>
      <c r="T3347" s="243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44" t="s">
        <v>213</v>
      </c>
      <c r="AU3347" s="244" t="s">
        <v>86</v>
      </c>
      <c r="AV3347" s="13" t="s">
        <v>86</v>
      </c>
      <c r="AW3347" s="13" t="s">
        <v>35</v>
      </c>
      <c r="AX3347" s="13" t="s">
        <v>73</v>
      </c>
      <c r="AY3347" s="244" t="s">
        <v>202</v>
      </c>
    </row>
    <row r="3348" s="14" customFormat="1">
      <c r="A3348" s="14"/>
      <c r="B3348" s="245"/>
      <c r="C3348" s="246"/>
      <c r="D3348" s="235" t="s">
        <v>213</v>
      </c>
      <c r="E3348" s="247" t="s">
        <v>19</v>
      </c>
      <c r="F3348" s="248" t="s">
        <v>215</v>
      </c>
      <c r="G3348" s="246"/>
      <c r="H3348" s="249">
        <v>1327.047</v>
      </c>
      <c r="I3348" s="250"/>
      <c r="J3348" s="246"/>
      <c r="K3348" s="246"/>
      <c r="L3348" s="251"/>
      <c r="M3348" s="252"/>
      <c r="N3348" s="253"/>
      <c r="O3348" s="253"/>
      <c r="P3348" s="253"/>
      <c r="Q3348" s="253"/>
      <c r="R3348" s="253"/>
      <c r="S3348" s="253"/>
      <c r="T3348" s="254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55" t="s">
        <v>213</v>
      </c>
      <c r="AU3348" s="255" t="s">
        <v>86</v>
      </c>
      <c r="AV3348" s="14" t="s">
        <v>209</v>
      </c>
      <c r="AW3348" s="14" t="s">
        <v>35</v>
      </c>
      <c r="AX3348" s="14" t="s">
        <v>80</v>
      </c>
      <c r="AY3348" s="255" t="s">
        <v>202</v>
      </c>
    </row>
    <row r="3349" s="13" customFormat="1">
      <c r="A3349" s="13"/>
      <c r="B3349" s="233"/>
      <c r="C3349" s="234"/>
      <c r="D3349" s="235" t="s">
        <v>213</v>
      </c>
      <c r="E3349" s="234"/>
      <c r="F3349" s="237" t="s">
        <v>3559</v>
      </c>
      <c r="G3349" s="234"/>
      <c r="H3349" s="238">
        <v>1532.739</v>
      </c>
      <c r="I3349" s="239"/>
      <c r="J3349" s="234"/>
      <c r="K3349" s="234"/>
      <c r="L3349" s="240"/>
      <c r="M3349" s="241"/>
      <c r="N3349" s="242"/>
      <c r="O3349" s="242"/>
      <c r="P3349" s="242"/>
      <c r="Q3349" s="242"/>
      <c r="R3349" s="242"/>
      <c r="S3349" s="242"/>
      <c r="T3349" s="243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44" t="s">
        <v>213</v>
      </c>
      <c r="AU3349" s="244" t="s">
        <v>86</v>
      </c>
      <c r="AV3349" s="13" t="s">
        <v>86</v>
      </c>
      <c r="AW3349" s="13" t="s">
        <v>4</v>
      </c>
      <c r="AX3349" s="13" t="s">
        <v>80</v>
      </c>
      <c r="AY3349" s="244" t="s">
        <v>202</v>
      </c>
    </row>
    <row r="3350" s="2" customFormat="1" ht="16.5" customHeight="1">
      <c r="A3350" s="40"/>
      <c r="B3350" s="41"/>
      <c r="C3350" s="269" t="s">
        <v>1998</v>
      </c>
      <c r="D3350" s="269" t="s">
        <v>314</v>
      </c>
      <c r="E3350" s="270" t="s">
        <v>3560</v>
      </c>
      <c r="F3350" s="271" t="s">
        <v>3561</v>
      </c>
      <c r="G3350" s="272" t="s">
        <v>218</v>
      </c>
      <c r="H3350" s="273">
        <v>1532.739</v>
      </c>
      <c r="I3350" s="274"/>
      <c r="J3350" s="275">
        <f>ROUND(I3350*H3350,2)</f>
        <v>0</v>
      </c>
      <c r="K3350" s="271" t="s">
        <v>208</v>
      </c>
      <c r="L3350" s="276"/>
      <c r="M3350" s="277" t="s">
        <v>19</v>
      </c>
      <c r="N3350" s="278" t="s">
        <v>45</v>
      </c>
      <c r="O3350" s="86"/>
      <c r="P3350" s="224">
        <f>O3350*H3350</f>
        <v>0</v>
      </c>
      <c r="Q3350" s="224">
        <v>0.00020000000000000001</v>
      </c>
      <c r="R3350" s="224">
        <f>Q3350*H3350</f>
        <v>0.30654780000000004</v>
      </c>
      <c r="S3350" s="224">
        <v>0</v>
      </c>
      <c r="T3350" s="225">
        <f>S3350*H3350</f>
        <v>0</v>
      </c>
      <c r="U3350" s="40"/>
      <c r="V3350" s="40"/>
      <c r="W3350" s="40"/>
      <c r="X3350" s="40"/>
      <c r="Y3350" s="40"/>
      <c r="Z3350" s="40"/>
      <c r="AA3350" s="40"/>
      <c r="AB3350" s="40"/>
      <c r="AC3350" s="40"/>
      <c r="AD3350" s="40"/>
      <c r="AE3350" s="40"/>
      <c r="AR3350" s="226" t="s">
        <v>622</v>
      </c>
      <c r="AT3350" s="226" t="s">
        <v>314</v>
      </c>
      <c r="AU3350" s="226" t="s">
        <v>86</v>
      </c>
      <c r="AY3350" s="19" t="s">
        <v>202</v>
      </c>
      <c r="BE3350" s="227">
        <f>IF(N3350="základní",J3350,0)</f>
        <v>0</v>
      </c>
      <c r="BF3350" s="227">
        <f>IF(N3350="snížená",J3350,0)</f>
        <v>0</v>
      </c>
      <c r="BG3350" s="227">
        <f>IF(N3350="zákl. přenesená",J3350,0)</f>
        <v>0</v>
      </c>
      <c r="BH3350" s="227">
        <f>IF(N3350="sníž. přenesená",J3350,0)</f>
        <v>0</v>
      </c>
      <c r="BI3350" s="227">
        <f>IF(N3350="nulová",J3350,0)</f>
        <v>0</v>
      </c>
      <c r="BJ3350" s="19" t="s">
        <v>86</v>
      </c>
      <c r="BK3350" s="227">
        <f>ROUND(I3350*H3350,2)</f>
        <v>0</v>
      </c>
      <c r="BL3350" s="19" t="s">
        <v>342</v>
      </c>
      <c r="BM3350" s="226" t="s">
        <v>3562</v>
      </c>
    </row>
    <row r="3351" s="15" customFormat="1">
      <c r="A3351" s="15"/>
      <c r="B3351" s="259"/>
      <c r="C3351" s="260"/>
      <c r="D3351" s="235" t="s">
        <v>213</v>
      </c>
      <c r="E3351" s="261" t="s">
        <v>19</v>
      </c>
      <c r="F3351" s="262" t="s">
        <v>2132</v>
      </c>
      <c r="G3351" s="260"/>
      <c r="H3351" s="261" t="s">
        <v>19</v>
      </c>
      <c r="I3351" s="263"/>
      <c r="J3351" s="260"/>
      <c r="K3351" s="260"/>
      <c r="L3351" s="264"/>
      <c r="M3351" s="265"/>
      <c r="N3351" s="266"/>
      <c r="O3351" s="266"/>
      <c r="P3351" s="266"/>
      <c r="Q3351" s="266"/>
      <c r="R3351" s="266"/>
      <c r="S3351" s="266"/>
      <c r="T3351" s="267"/>
      <c r="U3351" s="15"/>
      <c r="V3351" s="15"/>
      <c r="W3351" s="15"/>
      <c r="X3351" s="15"/>
      <c r="Y3351" s="15"/>
      <c r="Z3351" s="15"/>
      <c r="AA3351" s="15"/>
      <c r="AB3351" s="15"/>
      <c r="AC3351" s="15"/>
      <c r="AD3351" s="15"/>
      <c r="AE3351" s="15"/>
      <c r="AT3351" s="268" t="s">
        <v>213</v>
      </c>
      <c r="AU3351" s="268" t="s">
        <v>86</v>
      </c>
      <c r="AV3351" s="15" t="s">
        <v>80</v>
      </c>
      <c r="AW3351" s="15" t="s">
        <v>35</v>
      </c>
      <c r="AX3351" s="15" t="s">
        <v>73</v>
      </c>
      <c r="AY3351" s="268" t="s">
        <v>202</v>
      </c>
    </row>
    <row r="3352" s="13" customFormat="1">
      <c r="A3352" s="13"/>
      <c r="B3352" s="233"/>
      <c r="C3352" s="234"/>
      <c r="D3352" s="235" t="s">
        <v>213</v>
      </c>
      <c r="E3352" s="236" t="s">
        <v>19</v>
      </c>
      <c r="F3352" s="237" t="s">
        <v>3500</v>
      </c>
      <c r="G3352" s="234"/>
      <c r="H3352" s="238">
        <v>413</v>
      </c>
      <c r="I3352" s="239"/>
      <c r="J3352" s="234"/>
      <c r="K3352" s="234"/>
      <c r="L3352" s="240"/>
      <c r="M3352" s="241"/>
      <c r="N3352" s="242"/>
      <c r="O3352" s="242"/>
      <c r="P3352" s="242"/>
      <c r="Q3352" s="242"/>
      <c r="R3352" s="242"/>
      <c r="S3352" s="242"/>
      <c r="T3352" s="243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44" t="s">
        <v>213</v>
      </c>
      <c r="AU3352" s="244" t="s">
        <v>86</v>
      </c>
      <c r="AV3352" s="13" t="s">
        <v>86</v>
      </c>
      <c r="AW3352" s="13" t="s">
        <v>35</v>
      </c>
      <c r="AX3352" s="13" t="s">
        <v>73</v>
      </c>
      <c r="AY3352" s="244" t="s">
        <v>202</v>
      </c>
    </row>
    <row r="3353" s="13" customFormat="1">
      <c r="A3353" s="13"/>
      <c r="B3353" s="233"/>
      <c r="C3353" s="234"/>
      <c r="D3353" s="235" t="s">
        <v>213</v>
      </c>
      <c r="E3353" s="236" t="s">
        <v>19</v>
      </c>
      <c r="F3353" s="237" t="s">
        <v>3500</v>
      </c>
      <c r="G3353" s="234"/>
      <c r="H3353" s="238">
        <v>413</v>
      </c>
      <c r="I3353" s="239"/>
      <c r="J3353" s="234"/>
      <c r="K3353" s="234"/>
      <c r="L3353" s="240"/>
      <c r="M3353" s="241"/>
      <c r="N3353" s="242"/>
      <c r="O3353" s="242"/>
      <c r="P3353" s="242"/>
      <c r="Q3353" s="242"/>
      <c r="R3353" s="242"/>
      <c r="S3353" s="242"/>
      <c r="T3353" s="243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T3353" s="244" t="s">
        <v>213</v>
      </c>
      <c r="AU3353" s="244" t="s">
        <v>86</v>
      </c>
      <c r="AV3353" s="13" t="s">
        <v>86</v>
      </c>
      <c r="AW3353" s="13" t="s">
        <v>35</v>
      </c>
      <c r="AX3353" s="13" t="s">
        <v>73</v>
      </c>
      <c r="AY3353" s="244" t="s">
        <v>202</v>
      </c>
    </row>
    <row r="3354" s="13" customFormat="1">
      <c r="A3354" s="13"/>
      <c r="B3354" s="233"/>
      <c r="C3354" s="234"/>
      <c r="D3354" s="235" t="s">
        <v>213</v>
      </c>
      <c r="E3354" s="236" t="s">
        <v>19</v>
      </c>
      <c r="F3354" s="237" t="s">
        <v>3500</v>
      </c>
      <c r="G3354" s="234"/>
      <c r="H3354" s="238">
        <v>413</v>
      </c>
      <c r="I3354" s="239"/>
      <c r="J3354" s="234"/>
      <c r="K3354" s="234"/>
      <c r="L3354" s="240"/>
      <c r="M3354" s="241"/>
      <c r="N3354" s="242"/>
      <c r="O3354" s="242"/>
      <c r="P3354" s="242"/>
      <c r="Q3354" s="242"/>
      <c r="R3354" s="242"/>
      <c r="S3354" s="242"/>
      <c r="T3354" s="243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44" t="s">
        <v>213</v>
      </c>
      <c r="AU3354" s="244" t="s">
        <v>86</v>
      </c>
      <c r="AV3354" s="13" t="s">
        <v>86</v>
      </c>
      <c r="AW3354" s="13" t="s">
        <v>35</v>
      </c>
      <c r="AX3354" s="13" t="s">
        <v>73</v>
      </c>
      <c r="AY3354" s="244" t="s">
        <v>202</v>
      </c>
    </row>
    <row r="3355" s="13" customFormat="1">
      <c r="A3355" s="13"/>
      <c r="B3355" s="233"/>
      <c r="C3355" s="234"/>
      <c r="D3355" s="235" t="s">
        <v>213</v>
      </c>
      <c r="E3355" s="236" t="s">
        <v>19</v>
      </c>
      <c r="F3355" s="237" t="s">
        <v>2134</v>
      </c>
      <c r="G3355" s="234"/>
      <c r="H3355" s="238">
        <v>46.875</v>
      </c>
      <c r="I3355" s="239"/>
      <c r="J3355" s="234"/>
      <c r="K3355" s="234"/>
      <c r="L3355" s="240"/>
      <c r="M3355" s="241"/>
      <c r="N3355" s="242"/>
      <c r="O3355" s="242"/>
      <c r="P3355" s="242"/>
      <c r="Q3355" s="242"/>
      <c r="R3355" s="242"/>
      <c r="S3355" s="242"/>
      <c r="T3355" s="243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44" t="s">
        <v>213</v>
      </c>
      <c r="AU3355" s="244" t="s">
        <v>86</v>
      </c>
      <c r="AV3355" s="13" t="s">
        <v>86</v>
      </c>
      <c r="AW3355" s="13" t="s">
        <v>35</v>
      </c>
      <c r="AX3355" s="13" t="s">
        <v>73</v>
      </c>
      <c r="AY3355" s="244" t="s">
        <v>202</v>
      </c>
    </row>
    <row r="3356" s="13" customFormat="1">
      <c r="A3356" s="13"/>
      <c r="B3356" s="233"/>
      <c r="C3356" s="234"/>
      <c r="D3356" s="235" t="s">
        <v>213</v>
      </c>
      <c r="E3356" s="236" t="s">
        <v>19</v>
      </c>
      <c r="F3356" s="237" t="s">
        <v>2134</v>
      </c>
      <c r="G3356" s="234"/>
      <c r="H3356" s="238">
        <v>46.875</v>
      </c>
      <c r="I3356" s="239"/>
      <c r="J3356" s="234"/>
      <c r="K3356" s="234"/>
      <c r="L3356" s="240"/>
      <c r="M3356" s="241"/>
      <c r="N3356" s="242"/>
      <c r="O3356" s="242"/>
      <c r="P3356" s="242"/>
      <c r="Q3356" s="242"/>
      <c r="R3356" s="242"/>
      <c r="S3356" s="242"/>
      <c r="T3356" s="243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44" t="s">
        <v>213</v>
      </c>
      <c r="AU3356" s="244" t="s">
        <v>86</v>
      </c>
      <c r="AV3356" s="13" t="s">
        <v>86</v>
      </c>
      <c r="AW3356" s="13" t="s">
        <v>35</v>
      </c>
      <c r="AX3356" s="13" t="s">
        <v>73</v>
      </c>
      <c r="AY3356" s="244" t="s">
        <v>202</v>
      </c>
    </row>
    <row r="3357" s="13" customFormat="1">
      <c r="A3357" s="13"/>
      <c r="B3357" s="233"/>
      <c r="C3357" s="234"/>
      <c r="D3357" s="235" t="s">
        <v>213</v>
      </c>
      <c r="E3357" s="236" t="s">
        <v>19</v>
      </c>
      <c r="F3357" s="237" t="s">
        <v>3501</v>
      </c>
      <c r="G3357" s="234"/>
      <c r="H3357" s="238">
        <v>-22.890999999999998</v>
      </c>
      <c r="I3357" s="239"/>
      <c r="J3357" s="234"/>
      <c r="K3357" s="234"/>
      <c r="L3357" s="240"/>
      <c r="M3357" s="241"/>
      <c r="N3357" s="242"/>
      <c r="O3357" s="242"/>
      <c r="P3357" s="242"/>
      <c r="Q3357" s="242"/>
      <c r="R3357" s="242"/>
      <c r="S3357" s="242"/>
      <c r="T3357" s="243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44" t="s">
        <v>213</v>
      </c>
      <c r="AU3357" s="244" t="s">
        <v>86</v>
      </c>
      <c r="AV3357" s="13" t="s">
        <v>86</v>
      </c>
      <c r="AW3357" s="13" t="s">
        <v>35</v>
      </c>
      <c r="AX3357" s="13" t="s">
        <v>73</v>
      </c>
      <c r="AY3357" s="244" t="s">
        <v>202</v>
      </c>
    </row>
    <row r="3358" s="13" customFormat="1">
      <c r="A3358" s="13"/>
      <c r="B3358" s="233"/>
      <c r="C3358" s="234"/>
      <c r="D3358" s="235" t="s">
        <v>213</v>
      </c>
      <c r="E3358" s="236" t="s">
        <v>19</v>
      </c>
      <c r="F3358" s="237" t="s">
        <v>2135</v>
      </c>
      <c r="G3358" s="234"/>
      <c r="H3358" s="238">
        <v>8.5939999999999994</v>
      </c>
      <c r="I3358" s="239"/>
      <c r="J3358" s="234"/>
      <c r="K3358" s="234"/>
      <c r="L3358" s="240"/>
      <c r="M3358" s="241"/>
      <c r="N3358" s="242"/>
      <c r="O3358" s="242"/>
      <c r="P3358" s="242"/>
      <c r="Q3358" s="242"/>
      <c r="R3358" s="242"/>
      <c r="S3358" s="242"/>
      <c r="T3358" s="243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44" t="s">
        <v>213</v>
      </c>
      <c r="AU3358" s="244" t="s">
        <v>86</v>
      </c>
      <c r="AV3358" s="13" t="s">
        <v>86</v>
      </c>
      <c r="AW3358" s="13" t="s">
        <v>35</v>
      </c>
      <c r="AX3358" s="13" t="s">
        <v>73</v>
      </c>
      <c r="AY3358" s="244" t="s">
        <v>202</v>
      </c>
    </row>
    <row r="3359" s="13" customFormat="1">
      <c r="A3359" s="13"/>
      <c r="B3359" s="233"/>
      <c r="C3359" s="234"/>
      <c r="D3359" s="235" t="s">
        <v>213</v>
      </c>
      <c r="E3359" s="236" t="s">
        <v>19</v>
      </c>
      <c r="F3359" s="237" t="s">
        <v>2135</v>
      </c>
      <c r="G3359" s="234"/>
      <c r="H3359" s="238">
        <v>8.5939999999999994</v>
      </c>
      <c r="I3359" s="239"/>
      <c r="J3359" s="234"/>
      <c r="K3359" s="234"/>
      <c r="L3359" s="240"/>
      <c r="M3359" s="241"/>
      <c r="N3359" s="242"/>
      <c r="O3359" s="242"/>
      <c r="P3359" s="242"/>
      <c r="Q3359" s="242"/>
      <c r="R3359" s="242"/>
      <c r="S3359" s="242"/>
      <c r="T3359" s="243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T3359" s="244" t="s">
        <v>213</v>
      </c>
      <c r="AU3359" s="244" t="s">
        <v>86</v>
      </c>
      <c r="AV3359" s="13" t="s">
        <v>86</v>
      </c>
      <c r="AW3359" s="13" t="s">
        <v>35</v>
      </c>
      <c r="AX3359" s="13" t="s">
        <v>73</v>
      </c>
      <c r="AY3359" s="244" t="s">
        <v>202</v>
      </c>
    </row>
    <row r="3360" s="14" customFormat="1">
      <c r="A3360" s="14"/>
      <c r="B3360" s="245"/>
      <c r="C3360" s="246"/>
      <c r="D3360" s="235" t="s">
        <v>213</v>
      </c>
      <c r="E3360" s="247" t="s">
        <v>19</v>
      </c>
      <c r="F3360" s="248" t="s">
        <v>215</v>
      </c>
      <c r="G3360" s="246"/>
      <c r="H3360" s="249">
        <v>1327.047</v>
      </c>
      <c r="I3360" s="250"/>
      <c r="J3360" s="246"/>
      <c r="K3360" s="246"/>
      <c r="L3360" s="251"/>
      <c r="M3360" s="252"/>
      <c r="N3360" s="253"/>
      <c r="O3360" s="253"/>
      <c r="P3360" s="253"/>
      <c r="Q3360" s="253"/>
      <c r="R3360" s="253"/>
      <c r="S3360" s="253"/>
      <c r="T3360" s="254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T3360" s="255" t="s">
        <v>213</v>
      </c>
      <c r="AU3360" s="255" t="s">
        <v>86</v>
      </c>
      <c r="AV3360" s="14" t="s">
        <v>209</v>
      </c>
      <c r="AW3360" s="14" t="s">
        <v>35</v>
      </c>
      <c r="AX3360" s="14" t="s">
        <v>80</v>
      </c>
      <c r="AY3360" s="255" t="s">
        <v>202</v>
      </c>
    </row>
    <row r="3361" s="13" customFormat="1">
      <c r="A3361" s="13"/>
      <c r="B3361" s="233"/>
      <c r="C3361" s="234"/>
      <c r="D3361" s="235" t="s">
        <v>213</v>
      </c>
      <c r="E3361" s="234"/>
      <c r="F3361" s="237" t="s">
        <v>3559</v>
      </c>
      <c r="G3361" s="234"/>
      <c r="H3361" s="238">
        <v>1532.739</v>
      </c>
      <c r="I3361" s="239"/>
      <c r="J3361" s="234"/>
      <c r="K3361" s="234"/>
      <c r="L3361" s="240"/>
      <c r="M3361" s="241"/>
      <c r="N3361" s="242"/>
      <c r="O3361" s="242"/>
      <c r="P3361" s="242"/>
      <c r="Q3361" s="242"/>
      <c r="R3361" s="242"/>
      <c r="S3361" s="242"/>
      <c r="T3361" s="243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44" t="s">
        <v>213</v>
      </c>
      <c r="AU3361" s="244" t="s">
        <v>86</v>
      </c>
      <c r="AV3361" s="13" t="s">
        <v>86</v>
      </c>
      <c r="AW3361" s="13" t="s">
        <v>4</v>
      </c>
      <c r="AX3361" s="13" t="s">
        <v>80</v>
      </c>
      <c r="AY3361" s="244" t="s">
        <v>202</v>
      </c>
    </row>
    <row r="3362" s="2" customFormat="1" ht="16.5" customHeight="1">
      <c r="A3362" s="40"/>
      <c r="B3362" s="41"/>
      <c r="C3362" s="215" t="s">
        <v>2008</v>
      </c>
      <c r="D3362" s="215" t="s">
        <v>204</v>
      </c>
      <c r="E3362" s="216" t="s">
        <v>3563</v>
      </c>
      <c r="F3362" s="217" t="s">
        <v>3564</v>
      </c>
      <c r="G3362" s="218" t="s">
        <v>218</v>
      </c>
      <c r="H3362" s="219">
        <v>1250.5840000000001</v>
      </c>
      <c r="I3362" s="220"/>
      <c r="J3362" s="221">
        <f>ROUND(I3362*H3362,2)</f>
        <v>0</v>
      </c>
      <c r="K3362" s="217" t="s">
        <v>208</v>
      </c>
      <c r="L3362" s="46"/>
      <c r="M3362" s="222" t="s">
        <v>19</v>
      </c>
      <c r="N3362" s="223" t="s">
        <v>45</v>
      </c>
      <c r="O3362" s="86"/>
      <c r="P3362" s="224">
        <f>O3362*H3362</f>
        <v>0</v>
      </c>
      <c r="Q3362" s="224">
        <v>0</v>
      </c>
      <c r="R3362" s="224">
        <f>Q3362*H3362</f>
        <v>0</v>
      </c>
      <c r="S3362" s="224">
        <v>0</v>
      </c>
      <c r="T3362" s="225">
        <f>S3362*H3362</f>
        <v>0</v>
      </c>
      <c r="U3362" s="40"/>
      <c r="V3362" s="40"/>
      <c r="W3362" s="40"/>
      <c r="X3362" s="40"/>
      <c r="Y3362" s="40"/>
      <c r="Z3362" s="40"/>
      <c r="AA3362" s="40"/>
      <c r="AB3362" s="40"/>
      <c r="AC3362" s="40"/>
      <c r="AD3362" s="40"/>
      <c r="AE3362" s="40"/>
      <c r="AR3362" s="226" t="s">
        <v>342</v>
      </c>
      <c r="AT3362" s="226" t="s">
        <v>204</v>
      </c>
      <c r="AU3362" s="226" t="s">
        <v>86</v>
      </c>
      <c r="AY3362" s="19" t="s">
        <v>202</v>
      </c>
      <c r="BE3362" s="227">
        <f>IF(N3362="základní",J3362,0)</f>
        <v>0</v>
      </c>
      <c r="BF3362" s="227">
        <f>IF(N3362="snížená",J3362,0)</f>
        <v>0</v>
      </c>
      <c r="BG3362" s="227">
        <f>IF(N3362="zákl. přenesená",J3362,0)</f>
        <v>0</v>
      </c>
      <c r="BH3362" s="227">
        <f>IF(N3362="sníž. přenesená",J3362,0)</f>
        <v>0</v>
      </c>
      <c r="BI3362" s="227">
        <f>IF(N3362="nulová",J3362,0)</f>
        <v>0</v>
      </c>
      <c r="BJ3362" s="19" t="s">
        <v>86</v>
      </c>
      <c r="BK3362" s="227">
        <f>ROUND(I3362*H3362,2)</f>
        <v>0</v>
      </c>
      <c r="BL3362" s="19" t="s">
        <v>342</v>
      </c>
      <c r="BM3362" s="226" t="s">
        <v>3565</v>
      </c>
    </row>
    <row r="3363" s="2" customFormat="1">
      <c r="A3363" s="40"/>
      <c r="B3363" s="41"/>
      <c r="C3363" s="42"/>
      <c r="D3363" s="228" t="s">
        <v>211</v>
      </c>
      <c r="E3363" s="42"/>
      <c r="F3363" s="229" t="s">
        <v>3566</v>
      </c>
      <c r="G3363" s="42"/>
      <c r="H3363" s="42"/>
      <c r="I3363" s="230"/>
      <c r="J3363" s="42"/>
      <c r="K3363" s="42"/>
      <c r="L3363" s="46"/>
      <c r="M3363" s="231"/>
      <c r="N3363" s="232"/>
      <c r="O3363" s="86"/>
      <c r="P3363" s="86"/>
      <c r="Q3363" s="86"/>
      <c r="R3363" s="86"/>
      <c r="S3363" s="86"/>
      <c r="T3363" s="87"/>
      <c r="U3363" s="40"/>
      <c r="V3363" s="40"/>
      <c r="W3363" s="40"/>
      <c r="X3363" s="40"/>
      <c r="Y3363" s="40"/>
      <c r="Z3363" s="40"/>
      <c r="AA3363" s="40"/>
      <c r="AB3363" s="40"/>
      <c r="AC3363" s="40"/>
      <c r="AD3363" s="40"/>
      <c r="AE3363" s="40"/>
      <c r="AT3363" s="19" t="s">
        <v>211</v>
      </c>
      <c r="AU3363" s="19" t="s">
        <v>86</v>
      </c>
    </row>
    <row r="3364" s="15" customFormat="1">
      <c r="A3364" s="15"/>
      <c r="B3364" s="259"/>
      <c r="C3364" s="260"/>
      <c r="D3364" s="235" t="s">
        <v>213</v>
      </c>
      <c r="E3364" s="261" t="s">
        <v>19</v>
      </c>
      <c r="F3364" s="262" t="s">
        <v>2132</v>
      </c>
      <c r="G3364" s="260"/>
      <c r="H3364" s="261" t="s">
        <v>19</v>
      </c>
      <c r="I3364" s="263"/>
      <c r="J3364" s="260"/>
      <c r="K3364" s="260"/>
      <c r="L3364" s="264"/>
      <c r="M3364" s="265"/>
      <c r="N3364" s="266"/>
      <c r="O3364" s="266"/>
      <c r="P3364" s="266"/>
      <c r="Q3364" s="266"/>
      <c r="R3364" s="266"/>
      <c r="S3364" s="266"/>
      <c r="T3364" s="267"/>
      <c r="U3364" s="15"/>
      <c r="V3364" s="15"/>
      <c r="W3364" s="15"/>
      <c r="X3364" s="15"/>
      <c r="Y3364" s="15"/>
      <c r="Z3364" s="15"/>
      <c r="AA3364" s="15"/>
      <c r="AB3364" s="15"/>
      <c r="AC3364" s="15"/>
      <c r="AD3364" s="15"/>
      <c r="AE3364" s="15"/>
      <c r="AT3364" s="268" t="s">
        <v>213</v>
      </c>
      <c r="AU3364" s="268" t="s">
        <v>86</v>
      </c>
      <c r="AV3364" s="15" t="s">
        <v>80</v>
      </c>
      <c r="AW3364" s="15" t="s">
        <v>35</v>
      </c>
      <c r="AX3364" s="15" t="s">
        <v>73</v>
      </c>
      <c r="AY3364" s="268" t="s">
        <v>202</v>
      </c>
    </row>
    <row r="3365" s="13" customFormat="1">
      <c r="A3365" s="13"/>
      <c r="B3365" s="233"/>
      <c r="C3365" s="234"/>
      <c r="D3365" s="235" t="s">
        <v>213</v>
      </c>
      <c r="E3365" s="236" t="s">
        <v>19</v>
      </c>
      <c r="F3365" s="237" t="s">
        <v>3567</v>
      </c>
      <c r="G3365" s="234"/>
      <c r="H3365" s="238">
        <v>398.25</v>
      </c>
      <c r="I3365" s="239"/>
      <c r="J3365" s="234"/>
      <c r="K3365" s="234"/>
      <c r="L3365" s="240"/>
      <c r="M3365" s="241"/>
      <c r="N3365" s="242"/>
      <c r="O3365" s="242"/>
      <c r="P3365" s="242"/>
      <c r="Q3365" s="242"/>
      <c r="R3365" s="242"/>
      <c r="S3365" s="242"/>
      <c r="T3365" s="243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4" t="s">
        <v>213</v>
      </c>
      <c r="AU3365" s="244" t="s">
        <v>86</v>
      </c>
      <c r="AV3365" s="13" t="s">
        <v>86</v>
      </c>
      <c r="AW3365" s="13" t="s">
        <v>35</v>
      </c>
      <c r="AX3365" s="13" t="s">
        <v>73</v>
      </c>
      <c r="AY3365" s="244" t="s">
        <v>202</v>
      </c>
    </row>
    <row r="3366" s="13" customFormat="1">
      <c r="A3366" s="13"/>
      <c r="B3366" s="233"/>
      <c r="C3366" s="234"/>
      <c r="D3366" s="235" t="s">
        <v>213</v>
      </c>
      <c r="E3366" s="236" t="s">
        <v>19</v>
      </c>
      <c r="F3366" s="237" t="s">
        <v>3568</v>
      </c>
      <c r="G3366" s="234"/>
      <c r="H3366" s="238">
        <v>391.5</v>
      </c>
      <c r="I3366" s="239"/>
      <c r="J3366" s="234"/>
      <c r="K3366" s="234"/>
      <c r="L3366" s="240"/>
      <c r="M3366" s="241"/>
      <c r="N3366" s="242"/>
      <c r="O3366" s="242"/>
      <c r="P3366" s="242"/>
      <c r="Q3366" s="242"/>
      <c r="R3366" s="242"/>
      <c r="S3366" s="242"/>
      <c r="T3366" s="243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44" t="s">
        <v>213</v>
      </c>
      <c r="AU3366" s="244" t="s">
        <v>86</v>
      </c>
      <c r="AV3366" s="13" t="s">
        <v>86</v>
      </c>
      <c r="AW3366" s="13" t="s">
        <v>35</v>
      </c>
      <c r="AX3366" s="13" t="s">
        <v>73</v>
      </c>
      <c r="AY3366" s="244" t="s">
        <v>202</v>
      </c>
    </row>
    <row r="3367" s="13" customFormat="1">
      <c r="A3367" s="13"/>
      <c r="B3367" s="233"/>
      <c r="C3367" s="234"/>
      <c r="D3367" s="235" t="s">
        <v>213</v>
      </c>
      <c r="E3367" s="236" t="s">
        <v>19</v>
      </c>
      <c r="F3367" s="237" t="s">
        <v>3568</v>
      </c>
      <c r="G3367" s="234"/>
      <c r="H3367" s="238">
        <v>391.5</v>
      </c>
      <c r="I3367" s="239"/>
      <c r="J3367" s="234"/>
      <c r="K3367" s="234"/>
      <c r="L3367" s="240"/>
      <c r="M3367" s="241"/>
      <c r="N3367" s="242"/>
      <c r="O3367" s="242"/>
      <c r="P3367" s="242"/>
      <c r="Q3367" s="242"/>
      <c r="R3367" s="242"/>
      <c r="S3367" s="242"/>
      <c r="T3367" s="243"/>
      <c r="U3367" s="13"/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T3367" s="244" t="s">
        <v>213</v>
      </c>
      <c r="AU3367" s="244" t="s">
        <v>86</v>
      </c>
      <c r="AV3367" s="13" t="s">
        <v>86</v>
      </c>
      <c r="AW3367" s="13" t="s">
        <v>35</v>
      </c>
      <c r="AX3367" s="13" t="s">
        <v>73</v>
      </c>
      <c r="AY3367" s="244" t="s">
        <v>202</v>
      </c>
    </row>
    <row r="3368" s="13" customFormat="1">
      <c r="A3368" s="13"/>
      <c r="B3368" s="233"/>
      <c r="C3368" s="234"/>
      <c r="D3368" s="235" t="s">
        <v>213</v>
      </c>
      <c r="E3368" s="236" t="s">
        <v>19</v>
      </c>
      <c r="F3368" s="237" t="s">
        <v>2134</v>
      </c>
      <c r="G3368" s="234"/>
      <c r="H3368" s="238">
        <v>46.875</v>
      </c>
      <c r="I3368" s="239"/>
      <c r="J3368" s="234"/>
      <c r="K3368" s="234"/>
      <c r="L3368" s="240"/>
      <c r="M3368" s="241"/>
      <c r="N3368" s="242"/>
      <c r="O3368" s="242"/>
      <c r="P3368" s="242"/>
      <c r="Q3368" s="242"/>
      <c r="R3368" s="242"/>
      <c r="S3368" s="242"/>
      <c r="T3368" s="243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44" t="s">
        <v>213</v>
      </c>
      <c r="AU3368" s="244" t="s">
        <v>86</v>
      </c>
      <c r="AV3368" s="13" t="s">
        <v>86</v>
      </c>
      <c r="AW3368" s="13" t="s">
        <v>35</v>
      </c>
      <c r="AX3368" s="13" t="s">
        <v>73</v>
      </c>
      <c r="AY3368" s="244" t="s">
        <v>202</v>
      </c>
    </row>
    <row r="3369" s="13" customFormat="1">
      <c r="A3369" s="13"/>
      <c r="B3369" s="233"/>
      <c r="C3369" s="234"/>
      <c r="D3369" s="235" t="s">
        <v>213</v>
      </c>
      <c r="E3369" s="236" t="s">
        <v>19</v>
      </c>
      <c r="F3369" s="237" t="s">
        <v>2134</v>
      </c>
      <c r="G3369" s="234"/>
      <c r="H3369" s="238">
        <v>46.875</v>
      </c>
      <c r="I3369" s="239"/>
      <c r="J3369" s="234"/>
      <c r="K3369" s="234"/>
      <c r="L3369" s="240"/>
      <c r="M3369" s="241"/>
      <c r="N3369" s="242"/>
      <c r="O3369" s="242"/>
      <c r="P3369" s="242"/>
      <c r="Q3369" s="242"/>
      <c r="R3369" s="242"/>
      <c r="S3369" s="242"/>
      <c r="T3369" s="243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44" t="s">
        <v>213</v>
      </c>
      <c r="AU3369" s="244" t="s">
        <v>86</v>
      </c>
      <c r="AV3369" s="13" t="s">
        <v>86</v>
      </c>
      <c r="AW3369" s="13" t="s">
        <v>35</v>
      </c>
      <c r="AX3369" s="13" t="s">
        <v>73</v>
      </c>
      <c r="AY3369" s="244" t="s">
        <v>202</v>
      </c>
    </row>
    <row r="3370" s="13" customFormat="1">
      <c r="A3370" s="13"/>
      <c r="B3370" s="233"/>
      <c r="C3370" s="234"/>
      <c r="D3370" s="235" t="s">
        <v>213</v>
      </c>
      <c r="E3370" s="236" t="s">
        <v>19</v>
      </c>
      <c r="F3370" s="237" t="s">
        <v>3569</v>
      </c>
      <c r="G3370" s="234"/>
      <c r="H3370" s="238">
        <v>-32.154000000000003</v>
      </c>
      <c r="I3370" s="239"/>
      <c r="J3370" s="234"/>
      <c r="K3370" s="234"/>
      <c r="L3370" s="240"/>
      <c r="M3370" s="241"/>
      <c r="N3370" s="242"/>
      <c r="O3370" s="242"/>
      <c r="P3370" s="242"/>
      <c r="Q3370" s="242"/>
      <c r="R3370" s="242"/>
      <c r="S3370" s="242"/>
      <c r="T3370" s="243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T3370" s="244" t="s">
        <v>213</v>
      </c>
      <c r="AU3370" s="244" t="s">
        <v>86</v>
      </c>
      <c r="AV3370" s="13" t="s">
        <v>86</v>
      </c>
      <c r="AW3370" s="13" t="s">
        <v>35</v>
      </c>
      <c r="AX3370" s="13" t="s">
        <v>73</v>
      </c>
      <c r="AY3370" s="244" t="s">
        <v>202</v>
      </c>
    </row>
    <row r="3371" s="13" customFormat="1">
      <c r="A3371" s="13"/>
      <c r="B3371" s="233"/>
      <c r="C3371" s="234"/>
      <c r="D3371" s="235" t="s">
        <v>213</v>
      </c>
      <c r="E3371" s="236" t="s">
        <v>19</v>
      </c>
      <c r="F3371" s="237" t="s">
        <v>2135</v>
      </c>
      <c r="G3371" s="234"/>
      <c r="H3371" s="238">
        <v>8.5939999999999994</v>
      </c>
      <c r="I3371" s="239"/>
      <c r="J3371" s="234"/>
      <c r="K3371" s="234"/>
      <c r="L3371" s="240"/>
      <c r="M3371" s="241"/>
      <c r="N3371" s="242"/>
      <c r="O3371" s="242"/>
      <c r="P3371" s="242"/>
      <c r="Q3371" s="242"/>
      <c r="R3371" s="242"/>
      <c r="S3371" s="242"/>
      <c r="T3371" s="243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T3371" s="244" t="s">
        <v>213</v>
      </c>
      <c r="AU3371" s="244" t="s">
        <v>86</v>
      </c>
      <c r="AV3371" s="13" t="s">
        <v>86</v>
      </c>
      <c r="AW3371" s="13" t="s">
        <v>35</v>
      </c>
      <c r="AX3371" s="13" t="s">
        <v>73</v>
      </c>
      <c r="AY3371" s="244" t="s">
        <v>202</v>
      </c>
    </row>
    <row r="3372" s="13" customFormat="1">
      <c r="A3372" s="13"/>
      <c r="B3372" s="233"/>
      <c r="C3372" s="234"/>
      <c r="D3372" s="235" t="s">
        <v>213</v>
      </c>
      <c r="E3372" s="236" t="s">
        <v>19</v>
      </c>
      <c r="F3372" s="237" t="s">
        <v>2135</v>
      </c>
      <c r="G3372" s="234"/>
      <c r="H3372" s="238">
        <v>8.5939999999999994</v>
      </c>
      <c r="I3372" s="239"/>
      <c r="J3372" s="234"/>
      <c r="K3372" s="234"/>
      <c r="L3372" s="240"/>
      <c r="M3372" s="241"/>
      <c r="N3372" s="242"/>
      <c r="O3372" s="242"/>
      <c r="P3372" s="242"/>
      <c r="Q3372" s="242"/>
      <c r="R3372" s="242"/>
      <c r="S3372" s="242"/>
      <c r="T3372" s="243"/>
      <c r="U3372" s="13"/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T3372" s="244" t="s">
        <v>213</v>
      </c>
      <c r="AU3372" s="244" t="s">
        <v>86</v>
      </c>
      <c r="AV3372" s="13" t="s">
        <v>86</v>
      </c>
      <c r="AW3372" s="13" t="s">
        <v>35</v>
      </c>
      <c r="AX3372" s="13" t="s">
        <v>73</v>
      </c>
      <c r="AY3372" s="244" t="s">
        <v>202</v>
      </c>
    </row>
    <row r="3373" s="13" customFormat="1">
      <c r="A3373" s="13"/>
      <c r="B3373" s="233"/>
      <c r="C3373" s="234"/>
      <c r="D3373" s="235" t="s">
        <v>213</v>
      </c>
      <c r="E3373" s="236" t="s">
        <v>19</v>
      </c>
      <c r="F3373" s="237" t="s">
        <v>3570</v>
      </c>
      <c r="G3373" s="234"/>
      <c r="H3373" s="238">
        <v>-9.4499999999999993</v>
      </c>
      <c r="I3373" s="239"/>
      <c r="J3373" s="234"/>
      <c r="K3373" s="234"/>
      <c r="L3373" s="240"/>
      <c r="M3373" s="241"/>
      <c r="N3373" s="242"/>
      <c r="O3373" s="242"/>
      <c r="P3373" s="242"/>
      <c r="Q3373" s="242"/>
      <c r="R3373" s="242"/>
      <c r="S3373" s="242"/>
      <c r="T3373" s="243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44" t="s">
        <v>213</v>
      </c>
      <c r="AU3373" s="244" t="s">
        <v>86</v>
      </c>
      <c r="AV3373" s="13" t="s">
        <v>86</v>
      </c>
      <c r="AW3373" s="13" t="s">
        <v>35</v>
      </c>
      <c r="AX3373" s="13" t="s">
        <v>73</v>
      </c>
      <c r="AY3373" s="244" t="s">
        <v>202</v>
      </c>
    </row>
    <row r="3374" s="14" customFormat="1">
      <c r="A3374" s="14"/>
      <c r="B3374" s="245"/>
      <c r="C3374" s="246"/>
      <c r="D3374" s="235" t="s">
        <v>213</v>
      </c>
      <c r="E3374" s="247" t="s">
        <v>19</v>
      </c>
      <c r="F3374" s="248" t="s">
        <v>215</v>
      </c>
      <c r="G3374" s="246"/>
      <c r="H3374" s="249">
        <v>1250.5840000000001</v>
      </c>
      <c r="I3374" s="250"/>
      <c r="J3374" s="246"/>
      <c r="K3374" s="246"/>
      <c r="L3374" s="251"/>
      <c r="M3374" s="252"/>
      <c r="N3374" s="253"/>
      <c r="O3374" s="253"/>
      <c r="P3374" s="253"/>
      <c r="Q3374" s="253"/>
      <c r="R3374" s="253"/>
      <c r="S3374" s="253"/>
      <c r="T3374" s="25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55" t="s">
        <v>213</v>
      </c>
      <c r="AU3374" s="255" t="s">
        <v>86</v>
      </c>
      <c r="AV3374" s="14" t="s">
        <v>209</v>
      </c>
      <c r="AW3374" s="14" t="s">
        <v>35</v>
      </c>
      <c r="AX3374" s="14" t="s">
        <v>80</v>
      </c>
      <c r="AY3374" s="255" t="s">
        <v>202</v>
      </c>
    </row>
    <row r="3375" s="2" customFormat="1" ht="16.5" customHeight="1">
      <c r="A3375" s="40"/>
      <c r="B3375" s="41"/>
      <c r="C3375" s="269" t="s">
        <v>2015</v>
      </c>
      <c r="D3375" s="269" t="s">
        <v>314</v>
      </c>
      <c r="E3375" s="270" t="s">
        <v>3571</v>
      </c>
      <c r="F3375" s="271" t="s">
        <v>3572</v>
      </c>
      <c r="G3375" s="272" t="s">
        <v>218</v>
      </c>
      <c r="H3375" s="273">
        <v>1243.8340000000001</v>
      </c>
      <c r="I3375" s="274"/>
      <c r="J3375" s="275">
        <f>ROUND(I3375*H3375,2)</f>
        <v>0</v>
      </c>
      <c r="K3375" s="271" t="s">
        <v>208</v>
      </c>
      <c r="L3375" s="276"/>
      <c r="M3375" s="277" t="s">
        <v>19</v>
      </c>
      <c r="N3375" s="278" t="s">
        <v>45</v>
      </c>
      <c r="O3375" s="86"/>
      <c r="P3375" s="224">
        <f>O3375*H3375</f>
        <v>0</v>
      </c>
      <c r="Q3375" s="224">
        <v>0.00059999999999999995</v>
      </c>
      <c r="R3375" s="224">
        <f>Q3375*H3375</f>
        <v>0.74630039999999997</v>
      </c>
      <c r="S3375" s="224">
        <v>0</v>
      </c>
      <c r="T3375" s="225">
        <f>S3375*H3375</f>
        <v>0</v>
      </c>
      <c r="U3375" s="40"/>
      <c r="V3375" s="40"/>
      <c r="W3375" s="40"/>
      <c r="X3375" s="40"/>
      <c r="Y3375" s="40"/>
      <c r="Z3375" s="40"/>
      <c r="AA3375" s="40"/>
      <c r="AB3375" s="40"/>
      <c r="AC3375" s="40"/>
      <c r="AD3375" s="40"/>
      <c r="AE3375" s="40"/>
      <c r="AR3375" s="226" t="s">
        <v>622</v>
      </c>
      <c r="AT3375" s="226" t="s">
        <v>314</v>
      </c>
      <c r="AU3375" s="226" t="s">
        <v>86</v>
      </c>
      <c r="AY3375" s="19" t="s">
        <v>202</v>
      </c>
      <c r="BE3375" s="227">
        <f>IF(N3375="základní",J3375,0)</f>
        <v>0</v>
      </c>
      <c r="BF3375" s="227">
        <f>IF(N3375="snížená",J3375,0)</f>
        <v>0</v>
      </c>
      <c r="BG3375" s="227">
        <f>IF(N3375="zákl. přenesená",J3375,0)</f>
        <v>0</v>
      </c>
      <c r="BH3375" s="227">
        <f>IF(N3375="sníž. přenesená",J3375,0)</f>
        <v>0</v>
      </c>
      <c r="BI3375" s="227">
        <f>IF(N3375="nulová",J3375,0)</f>
        <v>0</v>
      </c>
      <c r="BJ3375" s="19" t="s">
        <v>86</v>
      </c>
      <c r="BK3375" s="227">
        <f>ROUND(I3375*H3375,2)</f>
        <v>0</v>
      </c>
      <c r="BL3375" s="19" t="s">
        <v>342</v>
      </c>
      <c r="BM3375" s="226" t="s">
        <v>3573</v>
      </c>
    </row>
    <row r="3376" s="15" customFormat="1">
      <c r="A3376" s="15"/>
      <c r="B3376" s="259"/>
      <c r="C3376" s="260"/>
      <c r="D3376" s="235" t="s">
        <v>213</v>
      </c>
      <c r="E3376" s="261" t="s">
        <v>19</v>
      </c>
      <c r="F3376" s="262" t="s">
        <v>2132</v>
      </c>
      <c r="G3376" s="260"/>
      <c r="H3376" s="261" t="s">
        <v>19</v>
      </c>
      <c r="I3376" s="263"/>
      <c r="J3376" s="260"/>
      <c r="K3376" s="260"/>
      <c r="L3376" s="264"/>
      <c r="M3376" s="265"/>
      <c r="N3376" s="266"/>
      <c r="O3376" s="266"/>
      <c r="P3376" s="266"/>
      <c r="Q3376" s="266"/>
      <c r="R3376" s="266"/>
      <c r="S3376" s="266"/>
      <c r="T3376" s="267"/>
      <c r="U3376" s="15"/>
      <c r="V3376" s="15"/>
      <c r="W3376" s="15"/>
      <c r="X3376" s="15"/>
      <c r="Y3376" s="15"/>
      <c r="Z3376" s="15"/>
      <c r="AA3376" s="15"/>
      <c r="AB3376" s="15"/>
      <c r="AC3376" s="15"/>
      <c r="AD3376" s="15"/>
      <c r="AE3376" s="15"/>
      <c r="AT3376" s="268" t="s">
        <v>213</v>
      </c>
      <c r="AU3376" s="268" t="s">
        <v>86</v>
      </c>
      <c r="AV3376" s="15" t="s">
        <v>80</v>
      </c>
      <c r="AW3376" s="15" t="s">
        <v>35</v>
      </c>
      <c r="AX3376" s="15" t="s">
        <v>73</v>
      </c>
      <c r="AY3376" s="268" t="s">
        <v>202</v>
      </c>
    </row>
    <row r="3377" s="13" customFormat="1">
      <c r="A3377" s="13"/>
      <c r="B3377" s="233"/>
      <c r="C3377" s="234"/>
      <c r="D3377" s="235" t="s">
        <v>213</v>
      </c>
      <c r="E3377" s="236" t="s">
        <v>19</v>
      </c>
      <c r="F3377" s="237" t="s">
        <v>3568</v>
      </c>
      <c r="G3377" s="234"/>
      <c r="H3377" s="238">
        <v>391.5</v>
      </c>
      <c r="I3377" s="239"/>
      <c r="J3377" s="234"/>
      <c r="K3377" s="234"/>
      <c r="L3377" s="240"/>
      <c r="M3377" s="241"/>
      <c r="N3377" s="242"/>
      <c r="O3377" s="242"/>
      <c r="P3377" s="242"/>
      <c r="Q3377" s="242"/>
      <c r="R3377" s="242"/>
      <c r="S3377" s="242"/>
      <c r="T3377" s="243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4" t="s">
        <v>213</v>
      </c>
      <c r="AU3377" s="244" t="s">
        <v>86</v>
      </c>
      <c r="AV3377" s="13" t="s">
        <v>86</v>
      </c>
      <c r="AW3377" s="13" t="s">
        <v>35</v>
      </c>
      <c r="AX3377" s="13" t="s">
        <v>73</v>
      </c>
      <c r="AY3377" s="244" t="s">
        <v>202</v>
      </c>
    </row>
    <row r="3378" s="13" customFormat="1">
      <c r="A3378" s="13"/>
      <c r="B3378" s="233"/>
      <c r="C3378" s="234"/>
      <c r="D3378" s="235" t="s">
        <v>213</v>
      </c>
      <c r="E3378" s="236" t="s">
        <v>19</v>
      </c>
      <c r="F3378" s="237" t="s">
        <v>3568</v>
      </c>
      <c r="G3378" s="234"/>
      <c r="H3378" s="238">
        <v>391.5</v>
      </c>
      <c r="I3378" s="239"/>
      <c r="J3378" s="234"/>
      <c r="K3378" s="234"/>
      <c r="L3378" s="240"/>
      <c r="M3378" s="241"/>
      <c r="N3378" s="242"/>
      <c r="O3378" s="242"/>
      <c r="P3378" s="242"/>
      <c r="Q3378" s="242"/>
      <c r="R3378" s="242"/>
      <c r="S3378" s="242"/>
      <c r="T3378" s="243"/>
      <c r="U3378" s="13"/>
      <c r="V3378" s="13"/>
      <c r="W3378" s="13"/>
      <c r="X3378" s="13"/>
      <c r="Y3378" s="13"/>
      <c r="Z3378" s="13"/>
      <c r="AA3378" s="13"/>
      <c r="AB3378" s="13"/>
      <c r="AC3378" s="13"/>
      <c r="AD3378" s="13"/>
      <c r="AE3378" s="13"/>
      <c r="AT3378" s="244" t="s">
        <v>213</v>
      </c>
      <c r="AU3378" s="244" t="s">
        <v>86</v>
      </c>
      <c r="AV3378" s="13" t="s">
        <v>86</v>
      </c>
      <c r="AW3378" s="13" t="s">
        <v>35</v>
      </c>
      <c r="AX3378" s="13" t="s">
        <v>73</v>
      </c>
      <c r="AY3378" s="244" t="s">
        <v>202</v>
      </c>
    </row>
    <row r="3379" s="13" customFormat="1">
      <c r="A3379" s="13"/>
      <c r="B3379" s="233"/>
      <c r="C3379" s="234"/>
      <c r="D3379" s="235" t="s">
        <v>213</v>
      </c>
      <c r="E3379" s="236" t="s">
        <v>19</v>
      </c>
      <c r="F3379" s="237" t="s">
        <v>3568</v>
      </c>
      <c r="G3379" s="234"/>
      <c r="H3379" s="238">
        <v>391.5</v>
      </c>
      <c r="I3379" s="239"/>
      <c r="J3379" s="234"/>
      <c r="K3379" s="234"/>
      <c r="L3379" s="240"/>
      <c r="M3379" s="241"/>
      <c r="N3379" s="242"/>
      <c r="O3379" s="242"/>
      <c r="P3379" s="242"/>
      <c r="Q3379" s="242"/>
      <c r="R3379" s="242"/>
      <c r="S3379" s="242"/>
      <c r="T3379" s="243"/>
      <c r="U3379" s="13"/>
      <c r="V3379" s="13"/>
      <c r="W3379" s="13"/>
      <c r="X3379" s="13"/>
      <c r="Y3379" s="13"/>
      <c r="Z3379" s="13"/>
      <c r="AA3379" s="13"/>
      <c r="AB3379" s="13"/>
      <c r="AC3379" s="13"/>
      <c r="AD3379" s="13"/>
      <c r="AE3379" s="13"/>
      <c r="AT3379" s="244" t="s">
        <v>213</v>
      </c>
      <c r="AU3379" s="244" t="s">
        <v>86</v>
      </c>
      <c r="AV3379" s="13" t="s">
        <v>86</v>
      </c>
      <c r="AW3379" s="13" t="s">
        <v>35</v>
      </c>
      <c r="AX3379" s="13" t="s">
        <v>73</v>
      </c>
      <c r="AY3379" s="244" t="s">
        <v>202</v>
      </c>
    </row>
    <row r="3380" s="13" customFormat="1">
      <c r="A3380" s="13"/>
      <c r="B3380" s="233"/>
      <c r="C3380" s="234"/>
      <c r="D3380" s="235" t="s">
        <v>213</v>
      </c>
      <c r="E3380" s="236" t="s">
        <v>19</v>
      </c>
      <c r="F3380" s="237" t="s">
        <v>2134</v>
      </c>
      <c r="G3380" s="234"/>
      <c r="H3380" s="238">
        <v>46.875</v>
      </c>
      <c r="I3380" s="239"/>
      <c r="J3380" s="234"/>
      <c r="K3380" s="234"/>
      <c r="L3380" s="240"/>
      <c r="M3380" s="241"/>
      <c r="N3380" s="242"/>
      <c r="O3380" s="242"/>
      <c r="P3380" s="242"/>
      <c r="Q3380" s="242"/>
      <c r="R3380" s="242"/>
      <c r="S3380" s="242"/>
      <c r="T3380" s="243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44" t="s">
        <v>213</v>
      </c>
      <c r="AU3380" s="244" t="s">
        <v>86</v>
      </c>
      <c r="AV3380" s="13" t="s">
        <v>86</v>
      </c>
      <c r="AW3380" s="13" t="s">
        <v>35</v>
      </c>
      <c r="AX3380" s="13" t="s">
        <v>73</v>
      </c>
      <c r="AY3380" s="244" t="s">
        <v>202</v>
      </c>
    </row>
    <row r="3381" s="13" customFormat="1">
      <c r="A3381" s="13"/>
      <c r="B3381" s="233"/>
      <c r="C3381" s="234"/>
      <c r="D3381" s="235" t="s">
        <v>213</v>
      </c>
      <c r="E3381" s="236" t="s">
        <v>19</v>
      </c>
      <c r="F3381" s="237" t="s">
        <v>2134</v>
      </c>
      <c r="G3381" s="234"/>
      <c r="H3381" s="238">
        <v>46.875</v>
      </c>
      <c r="I3381" s="239"/>
      <c r="J3381" s="234"/>
      <c r="K3381" s="234"/>
      <c r="L3381" s="240"/>
      <c r="M3381" s="241"/>
      <c r="N3381" s="242"/>
      <c r="O3381" s="242"/>
      <c r="P3381" s="242"/>
      <c r="Q3381" s="242"/>
      <c r="R3381" s="242"/>
      <c r="S3381" s="242"/>
      <c r="T3381" s="243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44" t="s">
        <v>213</v>
      </c>
      <c r="AU3381" s="244" t="s">
        <v>86</v>
      </c>
      <c r="AV3381" s="13" t="s">
        <v>86</v>
      </c>
      <c r="AW3381" s="13" t="s">
        <v>35</v>
      </c>
      <c r="AX3381" s="13" t="s">
        <v>73</v>
      </c>
      <c r="AY3381" s="244" t="s">
        <v>202</v>
      </c>
    </row>
    <row r="3382" s="13" customFormat="1">
      <c r="A3382" s="13"/>
      <c r="B3382" s="233"/>
      <c r="C3382" s="234"/>
      <c r="D3382" s="235" t="s">
        <v>213</v>
      </c>
      <c r="E3382" s="236" t="s">
        <v>19</v>
      </c>
      <c r="F3382" s="237" t="s">
        <v>3569</v>
      </c>
      <c r="G3382" s="234"/>
      <c r="H3382" s="238">
        <v>-32.154000000000003</v>
      </c>
      <c r="I3382" s="239"/>
      <c r="J3382" s="234"/>
      <c r="K3382" s="234"/>
      <c r="L3382" s="240"/>
      <c r="M3382" s="241"/>
      <c r="N3382" s="242"/>
      <c r="O3382" s="242"/>
      <c r="P3382" s="242"/>
      <c r="Q3382" s="242"/>
      <c r="R3382" s="242"/>
      <c r="S3382" s="242"/>
      <c r="T3382" s="243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4" t="s">
        <v>213</v>
      </c>
      <c r="AU3382" s="244" t="s">
        <v>86</v>
      </c>
      <c r="AV3382" s="13" t="s">
        <v>86</v>
      </c>
      <c r="AW3382" s="13" t="s">
        <v>35</v>
      </c>
      <c r="AX3382" s="13" t="s">
        <v>73</v>
      </c>
      <c r="AY3382" s="244" t="s">
        <v>202</v>
      </c>
    </row>
    <row r="3383" s="13" customFormat="1">
      <c r="A3383" s="13"/>
      <c r="B3383" s="233"/>
      <c r="C3383" s="234"/>
      <c r="D3383" s="235" t="s">
        <v>213</v>
      </c>
      <c r="E3383" s="236" t="s">
        <v>19</v>
      </c>
      <c r="F3383" s="237" t="s">
        <v>2135</v>
      </c>
      <c r="G3383" s="234"/>
      <c r="H3383" s="238">
        <v>8.5939999999999994</v>
      </c>
      <c r="I3383" s="239"/>
      <c r="J3383" s="234"/>
      <c r="K3383" s="234"/>
      <c r="L3383" s="240"/>
      <c r="M3383" s="241"/>
      <c r="N3383" s="242"/>
      <c r="O3383" s="242"/>
      <c r="P3383" s="242"/>
      <c r="Q3383" s="242"/>
      <c r="R3383" s="242"/>
      <c r="S3383" s="242"/>
      <c r="T3383" s="243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4" t="s">
        <v>213</v>
      </c>
      <c r="AU3383" s="244" t="s">
        <v>86</v>
      </c>
      <c r="AV3383" s="13" t="s">
        <v>86</v>
      </c>
      <c r="AW3383" s="13" t="s">
        <v>35</v>
      </c>
      <c r="AX3383" s="13" t="s">
        <v>73</v>
      </c>
      <c r="AY3383" s="244" t="s">
        <v>202</v>
      </c>
    </row>
    <row r="3384" s="13" customFormat="1">
      <c r="A3384" s="13"/>
      <c r="B3384" s="233"/>
      <c r="C3384" s="234"/>
      <c r="D3384" s="235" t="s">
        <v>213</v>
      </c>
      <c r="E3384" s="236" t="s">
        <v>19</v>
      </c>
      <c r="F3384" s="237" t="s">
        <v>2135</v>
      </c>
      <c r="G3384" s="234"/>
      <c r="H3384" s="238">
        <v>8.5939999999999994</v>
      </c>
      <c r="I3384" s="239"/>
      <c r="J3384" s="234"/>
      <c r="K3384" s="234"/>
      <c r="L3384" s="240"/>
      <c r="M3384" s="241"/>
      <c r="N3384" s="242"/>
      <c r="O3384" s="242"/>
      <c r="P3384" s="242"/>
      <c r="Q3384" s="242"/>
      <c r="R3384" s="242"/>
      <c r="S3384" s="242"/>
      <c r="T3384" s="243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4" t="s">
        <v>213</v>
      </c>
      <c r="AU3384" s="244" t="s">
        <v>86</v>
      </c>
      <c r="AV3384" s="13" t="s">
        <v>86</v>
      </c>
      <c r="AW3384" s="13" t="s">
        <v>35</v>
      </c>
      <c r="AX3384" s="13" t="s">
        <v>73</v>
      </c>
      <c r="AY3384" s="244" t="s">
        <v>202</v>
      </c>
    </row>
    <row r="3385" s="13" customFormat="1">
      <c r="A3385" s="13"/>
      <c r="B3385" s="233"/>
      <c r="C3385" s="234"/>
      <c r="D3385" s="235" t="s">
        <v>213</v>
      </c>
      <c r="E3385" s="236" t="s">
        <v>19</v>
      </c>
      <c r="F3385" s="237" t="s">
        <v>3570</v>
      </c>
      <c r="G3385" s="234"/>
      <c r="H3385" s="238">
        <v>-9.4499999999999993</v>
      </c>
      <c r="I3385" s="239"/>
      <c r="J3385" s="234"/>
      <c r="K3385" s="234"/>
      <c r="L3385" s="240"/>
      <c r="M3385" s="241"/>
      <c r="N3385" s="242"/>
      <c r="O3385" s="242"/>
      <c r="P3385" s="242"/>
      <c r="Q3385" s="242"/>
      <c r="R3385" s="242"/>
      <c r="S3385" s="242"/>
      <c r="T3385" s="243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44" t="s">
        <v>213</v>
      </c>
      <c r="AU3385" s="244" t="s">
        <v>86</v>
      </c>
      <c r="AV3385" s="13" t="s">
        <v>86</v>
      </c>
      <c r="AW3385" s="13" t="s">
        <v>35</v>
      </c>
      <c r="AX3385" s="13" t="s">
        <v>73</v>
      </c>
      <c r="AY3385" s="244" t="s">
        <v>202</v>
      </c>
    </row>
    <row r="3386" s="14" customFormat="1">
      <c r="A3386" s="14"/>
      <c r="B3386" s="245"/>
      <c r="C3386" s="246"/>
      <c r="D3386" s="235" t="s">
        <v>213</v>
      </c>
      <c r="E3386" s="247" t="s">
        <v>19</v>
      </c>
      <c r="F3386" s="248" t="s">
        <v>215</v>
      </c>
      <c r="G3386" s="246"/>
      <c r="H3386" s="249">
        <v>1243.8340000000001</v>
      </c>
      <c r="I3386" s="250"/>
      <c r="J3386" s="246"/>
      <c r="K3386" s="246"/>
      <c r="L3386" s="251"/>
      <c r="M3386" s="252"/>
      <c r="N3386" s="253"/>
      <c r="O3386" s="253"/>
      <c r="P3386" s="253"/>
      <c r="Q3386" s="253"/>
      <c r="R3386" s="253"/>
      <c r="S3386" s="253"/>
      <c r="T3386" s="254"/>
      <c r="U3386" s="14"/>
      <c r="V3386" s="14"/>
      <c r="W3386" s="14"/>
      <c r="X3386" s="14"/>
      <c r="Y3386" s="14"/>
      <c r="Z3386" s="14"/>
      <c r="AA3386" s="14"/>
      <c r="AB3386" s="14"/>
      <c r="AC3386" s="14"/>
      <c r="AD3386" s="14"/>
      <c r="AE3386" s="14"/>
      <c r="AT3386" s="255" t="s">
        <v>213</v>
      </c>
      <c r="AU3386" s="255" t="s">
        <v>86</v>
      </c>
      <c r="AV3386" s="14" t="s">
        <v>209</v>
      </c>
      <c r="AW3386" s="14" t="s">
        <v>35</v>
      </c>
      <c r="AX3386" s="14" t="s">
        <v>80</v>
      </c>
      <c r="AY3386" s="255" t="s">
        <v>202</v>
      </c>
    </row>
    <row r="3387" s="2" customFormat="1" ht="21.75" customHeight="1">
      <c r="A3387" s="40"/>
      <c r="B3387" s="41"/>
      <c r="C3387" s="215" t="s">
        <v>2020</v>
      </c>
      <c r="D3387" s="215" t="s">
        <v>204</v>
      </c>
      <c r="E3387" s="216" t="s">
        <v>3574</v>
      </c>
      <c r="F3387" s="217" t="s">
        <v>3575</v>
      </c>
      <c r="G3387" s="218" t="s">
        <v>218</v>
      </c>
      <c r="H3387" s="219">
        <v>1272.5630000000001</v>
      </c>
      <c r="I3387" s="220"/>
      <c r="J3387" s="221">
        <f>ROUND(I3387*H3387,2)</f>
        <v>0</v>
      </c>
      <c r="K3387" s="217" t="s">
        <v>208</v>
      </c>
      <c r="L3387" s="46"/>
      <c r="M3387" s="222" t="s">
        <v>19</v>
      </c>
      <c r="N3387" s="223" t="s">
        <v>45</v>
      </c>
      <c r="O3387" s="86"/>
      <c r="P3387" s="224">
        <f>O3387*H3387</f>
        <v>0</v>
      </c>
      <c r="Q3387" s="224">
        <v>0</v>
      </c>
      <c r="R3387" s="224">
        <f>Q3387*H3387</f>
        <v>0</v>
      </c>
      <c r="S3387" s="224">
        <v>0</v>
      </c>
      <c r="T3387" s="225">
        <f>S3387*H3387</f>
        <v>0</v>
      </c>
      <c r="U3387" s="40"/>
      <c r="V3387" s="40"/>
      <c r="W3387" s="40"/>
      <c r="X3387" s="40"/>
      <c r="Y3387" s="40"/>
      <c r="Z3387" s="40"/>
      <c r="AA3387" s="40"/>
      <c r="AB3387" s="40"/>
      <c r="AC3387" s="40"/>
      <c r="AD3387" s="40"/>
      <c r="AE3387" s="40"/>
      <c r="AR3387" s="226" t="s">
        <v>342</v>
      </c>
      <c r="AT3387" s="226" t="s">
        <v>204</v>
      </c>
      <c r="AU3387" s="226" t="s">
        <v>86</v>
      </c>
      <c r="AY3387" s="19" t="s">
        <v>202</v>
      </c>
      <c r="BE3387" s="227">
        <f>IF(N3387="základní",J3387,0)</f>
        <v>0</v>
      </c>
      <c r="BF3387" s="227">
        <f>IF(N3387="snížená",J3387,0)</f>
        <v>0</v>
      </c>
      <c r="BG3387" s="227">
        <f>IF(N3387="zákl. přenesená",J3387,0)</f>
        <v>0</v>
      </c>
      <c r="BH3387" s="227">
        <f>IF(N3387="sníž. přenesená",J3387,0)</f>
        <v>0</v>
      </c>
      <c r="BI3387" s="227">
        <f>IF(N3387="nulová",J3387,0)</f>
        <v>0</v>
      </c>
      <c r="BJ3387" s="19" t="s">
        <v>86</v>
      </c>
      <c r="BK3387" s="227">
        <f>ROUND(I3387*H3387,2)</f>
        <v>0</v>
      </c>
      <c r="BL3387" s="19" t="s">
        <v>342</v>
      </c>
      <c r="BM3387" s="226" t="s">
        <v>3576</v>
      </c>
    </row>
    <row r="3388" s="2" customFormat="1">
      <c r="A3388" s="40"/>
      <c r="B3388" s="41"/>
      <c r="C3388" s="42"/>
      <c r="D3388" s="228" t="s">
        <v>211</v>
      </c>
      <c r="E3388" s="42"/>
      <c r="F3388" s="229" t="s">
        <v>3577</v>
      </c>
      <c r="G3388" s="42"/>
      <c r="H3388" s="42"/>
      <c r="I3388" s="230"/>
      <c r="J3388" s="42"/>
      <c r="K3388" s="42"/>
      <c r="L3388" s="46"/>
      <c r="M3388" s="231"/>
      <c r="N3388" s="232"/>
      <c r="O3388" s="86"/>
      <c r="P3388" s="86"/>
      <c r="Q3388" s="86"/>
      <c r="R3388" s="86"/>
      <c r="S3388" s="86"/>
      <c r="T3388" s="87"/>
      <c r="U3388" s="40"/>
      <c r="V3388" s="40"/>
      <c r="W3388" s="40"/>
      <c r="X3388" s="40"/>
      <c r="Y3388" s="40"/>
      <c r="Z3388" s="40"/>
      <c r="AA3388" s="40"/>
      <c r="AB3388" s="40"/>
      <c r="AC3388" s="40"/>
      <c r="AD3388" s="40"/>
      <c r="AE3388" s="40"/>
      <c r="AT3388" s="19" t="s">
        <v>211</v>
      </c>
      <c r="AU3388" s="19" t="s">
        <v>86</v>
      </c>
    </row>
    <row r="3389" s="15" customFormat="1">
      <c r="A3389" s="15"/>
      <c r="B3389" s="259"/>
      <c r="C3389" s="260"/>
      <c r="D3389" s="235" t="s">
        <v>213</v>
      </c>
      <c r="E3389" s="261" t="s">
        <v>19</v>
      </c>
      <c r="F3389" s="262" t="s">
        <v>2132</v>
      </c>
      <c r="G3389" s="260"/>
      <c r="H3389" s="261" t="s">
        <v>19</v>
      </c>
      <c r="I3389" s="263"/>
      <c r="J3389" s="260"/>
      <c r="K3389" s="260"/>
      <c r="L3389" s="264"/>
      <c r="M3389" s="265"/>
      <c r="N3389" s="266"/>
      <c r="O3389" s="266"/>
      <c r="P3389" s="266"/>
      <c r="Q3389" s="266"/>
      <c r="R3389" s="266"/>
      <c r="S3389" s="266"/>
      <c r="T3389" s="267"/>
      <c r="U3389" s="15"/>
      <c r="V3389" s="15"/>
      <c r="W3389" s="15"/>
      <c r="X3389" s="15"/>
      <c r="Y3389" s="15"/>
      <c r="Z3389" s="15"/>
      <c r="AA3389" s="15"/>
      <c r="AB3389" s="15"/>
      <c r="AC3389" s="15"/>
      <c r="AD3389" s="15"/>
      <c r="AE3389" s="15"/>
      <c r="AT3389" s="268" t="s">
        <v>213</v>
      </c>
      <c r="AU3389" s="268" t="s">
        <v>86</v>
      </c>
      <c r="AV3389" s="15" t="s">
        <v>80</v>
      </c>
      <c r="AW3389" s="15" t="s">
        <v>35</v>
      </c>
      <c r="AX3389" s="15" t="s">
        <v>73</v>
      </c>
      <c r="AY3389" s="268" t="s">
        <v>202</v>
      </c>
    </row>
    <row r="3390" s="13" customFormat="1">
      <c r="A3390" s="13"/>
      <c r="B3390" s="233"/>
      <c r="C3390" s="234"/>
      <c r="D3390" s="235" t="s">
        <v>213</v>
      </c>
      <c r="E3390" s="236" t="s">
        <v>19</v>
      </c>
      <c r="F3390" s="237" t="s">
        <v>3567</v>
      </c>
      <c r="G3390" s="234"/>
      <c r="H3390" s="238">
        <v>398.25</v>
      </c>
      <c r="I3390" s="239"/>
      <c r="J3390" s="234"/>
      <c r="K3390" s="234"/>
      <c r="L3390" s="240"/>
      <c r="M3390" s="241"/>
      <c r="N3390" s="242"/>
      <c r="O3390" s="242"/>
      <c r="P3390" s="242"/>
      <c r="Q3390" s="242"/>
      <c r="R3390" s="242"/>
      <c r="S3390" s="242"/>
      <c r="T3390" s="243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44" t="s">
        <v>213</v>
      </c>
      <c r="AU3390" s="244" t="s">
        <v>86</v>
      </c>
      <c r="AV3390" s="13" t="s">
        <v>86</v>
      </c>
      <c r="AW3390" s="13" t="s">
        <v>35</v>
      </c>
      <c r="AX3390" s="13" t="s">
        <v>73</v>
      </c>
      <c r="AY3390" s="244" t="s">
        <v>202</v>
      </c>
    </row>
    <row r="3391" s="13" customFormat="1">
      <c r="A3391" s="13"/>
      <c r="B3391" s="233"/>
      <c r="C3391" s="234"/>
      <c r="D3391" s="235" t="s">
        <v>213</v>
      </c>
      <c r="E3391" s="236" t="s">
        <v>19</v>
      </c>
      <c r="F3391" s="237" t="s">
        <v>3568</v>
      </c>
      <c r="G3391" s="234"/>
      <c r="H3391" s="238">
        <v>391.5</v>
      </c>
      <c r="I3391" s="239"/>
      <c r="J3391" s="234"/>
      <c r="K3391" s="234"/>
      <c r="L3391" s="240"/>
      <c r="M3391" s="241"/>
      <c r="N3391" s="242"/>
      <c r="O3391" s="242"/>
      <c r="P3391" s="242"/>
      <c r="Q3391" s="242"/>
      <c r="R3391" s="242"/>
      <c r="S3391" s="242"/>
      <c r="T3391" s="243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T3391" s="244" t="s">
        <v>213</v>
      </c>
      <c r="AU3391" s="244" t="s">
        <v>86</v>
      </c>
      <c r="AV3391" s="13" t="s">
        <v>86</v>
      </c>
      <c r="AW3391" s="13" t="s">
        <v>35</v>
      </c>
      <c r="AX3391" s="13" t="s">
        <v>73</v>
      </c>
      <c r="AY3391" s="244" t="s">
        <v>202</v>
      </c>
    </row>
    <row r="3392" s="13" customFormat="1">
      <c r="A3392" s="13"/>
      <c r="B3392" s="233"/>
      <c r="C3392" s="234"/>
      <c r="D3392" s="235" t="s">
        <v>213</v>
      </c>
      <c r="E3392" s="236" t="s">
        <v>19</v>
      </c>
      <c r="F3392" s="237" t="s">
        <v>3568</v>
      </c>
      <c r="G3392" s="234"/>
      <c r="H3392" s="238">
        <v>391.5</v>
      </c>
      <c r="I3392" s="239"/>
      <c r="J3392" s="234"/>
      <c r="K3392" s="234"/>
      <c r="L3392" s="240"/>
      <c r="M3392" s="241"/>
      <c r="N3392" s="242"/>
      <c r="O3392" s="242"/>
      <c r="P3392" s="242"/>
      <c r="Q3392" s="242"/>
      <c r="R3392" s="242"/>
      <c r="S3392" s="242"/>
      <c r="T3392" s="243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44" t="s">
        <v>213</v>
      </c>
      <c r="AU3392" s="244" t="s">
        <v>86</v>
      </c>
      <c r="AV3392" s="13" t="s">
        <v>86</v>
      </c>
      <c r="AW3392" s="13" t="s">
        <v>35</v>
      </c>
      <c r="AX3392" s="13" t="s">
        <v>73</v>
      </c>
      <c r="AY3392" s="244" t="s">
        <v>202</v>
      </c>
    </row>
    <row r="3393" s="13" customFormat="1">
      <c r="A3393" s="13"/>
      <c r="B3393" s="233"/>
      <c r="C3393" s="234"/>
      <c r="D3393" s="235" t="s">
        <v>213</v>
      </c>
      <c r="E3393" s="236" t="s">
        <v>19</v>
      </c>
      <c r="F3393" s="237" t="s">
        <v>2134</v>
      </c>
      <c r="G3393" s="234"/>
      <c r="H3393" s="238">
        <v>46.875</v>
      </c>
      <c r="I3393" s="239"/>
      <c r="J3393" s="234"/>
      <c r="K3393" s="234"/>
      <c r="L3393" s="240"/>
      <c r="M3393" s="241"/>
      <c r="N3393" s="242"/>
      <c r="O3393" s="242"/>
      <c r="P3393" s="242"/>
      <c r="Q3393" s="242"/>
      <c r="R3393" s="242"/>
      <c r="S3393" s="242"/>
      <c r="T3393" s="243"/>
      <c r="U3393" s="13"/>
      <c r="V3393" s="13"/>
      <c r="W3393" s="13"/>
      <c r="X3393" s="13"/>
      <c r="Y3393" s="13"/>
      <c r="Z3393" s="13"/>
      <c r="AA3393" s="13"/>
      <c r="AB3393" s="13"/>
      <c r="AC3393" s="13"/>
      <c r="AD3393" s="13"/>
      <c r="AE3393" s="13"/>
      <c r="AT3393" s="244" t="s">
        <v>213</v>
      </c>
      <c r="AU3393" s="244" t="s">
        <v>86</v>
      </c>
      <c r="AV3393" s="13" t="s">
        <v>86</v>
      </c>
      <c r="AW3393" s="13" t="s">
        <v>35</v>
      </c>
      <c r="AX3393" s="13" t="s">
        <v>73</v>
      </c>
      <c r="AY3393" s="244" t="s">
        <v>202</v>
      </c>
    </row>
    <row r="3394" s="13" customFormat="1">
      <c r="A3394" s="13"/>
      <c r="B3394" s="233"/>
      <c r="C3394" s="234"/>
      <c r="D3394" s="235" t="s">
        <v>213</v>
      </c>
      <c r="E3394" s="236" t="s">
        <v>19</v>
      </c>
      <c r="F3394" s="237" t="s">
        <v>2134</v>
      </c>
      <c r="G3394" s="234"/>
      <c r="H3394" s="238">
        <v>46.875</v>
      </c>
      <c r="I3394" s="239"/>
      <c r="J3394" s="234"/>
      <c r="K3394" s="234"/>
      <c r="L3394" s="240"/>
      <c r="M3394" s="241"/>
      <c r="N3394" s="242"/>
      <c r="O3394" s="242"/>
      <c r="P3394" s="242"/>
      <c r="Q3394" s="242"/>
      <c r="R3394" s="242"/>
      <c r="S3394" s="242"/>
      <c r="T3394" s="243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44" t="s">
        <v>213</v>
      </c>
      <c r="AU3394" s="244" t="s">
        <v>86</v>
      </c>
      <c r="AV3394" s="13" t="s">
        <v>86</v>
      </c>
      <c r="AW3394" s="13" t="s">
        <v>35</v>
      </c>
      <c r="AX3394" s="13" t="s">
        <v>73</v>
      </c>
      <c r="AY3394" s="244" t="s">
        <v>202</v>
      </c>
    </row>
    <row r="3395" s="13" customFormat="1">
      <c r="A3395" s="13"/>
      <c r="B3395" s="233"/>
      <c r="C3395" s="234"/>
      <c r="D3395" s="235" t="s">
        <v>213</v>
      </c>
      <c r="E3395" s="236" t="s">
        <v>19</v>
      </c>
      <c r="F3395" s="237" t="s">
        <v>1506</v>
      </c>
      <c r="G3395" s="234"/>
      <c r="H3395" s="238">
        <v>-19.625</v>
      </c>
      <c r="I3395" s="239"/>
      <c r="J3395" s="234"/>
      <c r="K3395" s="234"/>
      <c r="L3395" s="240"/>
      <c r="M3395" s="241"/>
      <c r="N3395" s="242"/>
      <c r="O3395" s="242"/>
      <c r="P3395" s="242"/>
      <c r="Q3395" s="242"/>
      <c r="R3395" s="242"/>
      <c r="S3395" s="242"/>
      <c r="T3395" s="243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44" t="s">
        <v>213</v>
      </c>
      <c r="AU3395" s="244" t="s">
        <v>86</v>
      </c>
      <c r="AV3395" s="13" t="s">
        <v>86</v>
      </c>
      <c r="AW3395" s="13" t="s">
        <v>35</v>
      </c>
      <c r="AX3395" s="13" t="s">
        <v>73</v>
      </c>
      <c r="AY3395" s="244" t="s">
        <v>202</v>
      </c>
    </row>
    <row r="3396" s="13" customFormat="1">
      <c r="A3396" s="13"/>
      <c r="B3396" s="233"/>
      <c r="C3396" s="234"/>
      <c r="D3396" s="235" t="s">
        <v>213</v>
      </c>
      <c r="E3396" s="236" t="s">
        <v>19</v>
      </c>
      <c r="F3396" s="237" t="s">
        <v>2135</v>
      </c>
      <c r="G3396" s="234"/>
      <c r="H3396" s="238">
        <v>8.5939999999999994</v>
      </c>
      <c r="I3396" s="239"/>
      <c r="J3396" s="234"/>
      <c r="K3396" s="234"/>
      <c r="L3396" s="240"/>
      <c r="M3396" s="241"/>
      <c r="N3396" s="242"/>
      <c r="O3396" s="242"/>
      <c r="P3396" s="242"/>
      <c r="Q3396" s="242"/>
      <c r="R3396" s="242"/>
      <c r="S3396" s="242"/>
      <c r="T3396" s="243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T3396" s="244" t="s">
        <v>213</v>
      </c>
      <c r="AU3396" s="244" t="s">
        <v>86</v>
      </c>
      <c r="AV3396" s="13" t="s">
        <v>86</v>
      </c>
      <c r="AW3396" s="13" t="s">
        <v>35</v>
      </c>
      <c r="AX3396" s="13" t="s">
        <v>73</v>
      </c>
      <c r="AY3396" s="244" t="s">
        <v>202</v>
      </c>
    </row>
    <row r="3397" s="13" customFormat="1">
      <c r="A3397" s="13"/>
      <c r="B3397" s="233"/>
      <c r="C3397" s="234"/>
      <c r="D3397" s="235" t="s">
        <v>213</v>
      </c>
      <c r="E3397" s="236" t="s">
        <v>19</v>
      </c>
      <c r="F3397" s="237" t="s">
        <v>2135</v>
      </c>
      <c r="G3397" s="234"/>
      <c r="H3397" s="238">
        <v>8.5939999999999994</v>
      </c>
      <c r="I3397" s="239"/>
      <c r="J3397" s="234"/>
      <c r="K3397" s="234"/>
      <c r="L3397" s="240"/>
      <c r="M3397" s="241"/>
      <c r="N3397" s="242"/>
      <c r="O3397" s="242"/>
      <c r="P3397" s="242"/>
      <c r="Q3397" s="242"/>
      <c r="R3397" s="242"/>
      <c r="S3397" s="242"/>
      <c r="T3397" s="243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44" t="s">
        <v>213</v>
      </c>
      <c r="AU3397" s="244" t="s">
        <v>86</v>
      </c>
      <c r="AV3397" s="13" t="s">
        <v>86</v>
      </c>
      <c r="AW3397" s="13" t="s">
        <v>35</v>
      </c>
      <c r="AX3397" s="13" t="s">
        <v>73</v>
      </c>
      <c r="AY3397" s="244" t="s">
        <v>202</v>
      </c>
    </row>
    <row r="3398" s="14" customFormat="1">
      <c r="A3398" s="14"/>
      <c r="B3398" s="245"/>
      <c r="C3398" s="246"/>
      <c r="D3398" s="235" t="s">
        <v>213</v>
      </c>
      <c r="E3398" s="247" t="s">
        <v>19</v>
      </c>
      <c r="F3398" s="248" t="s">
        <v>215</v>
      </c>
      <c r="G3398" s="246"/>
      <c r="H3398" s="249">
        <v>1272.5630000000001</v>
      </c>
      <c r="I3398" s="250"/>
      <c r="J3398" s="246"/>
      <c r="K3398" s="246"/>
      <c r="L3398" s="251"/>
      <c r="M3398" s="252"/>
      <c r="N3398" s="253"/>
      <c r="O3398" s="253"/>
      <c r="P3398" s="253"/>
      <c r="Q3398" s="253"/>
      <c r="R3398" s="253"/>
      <c r="S3398" s="253"/>
      <c r="T3398" s="254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55" t="s">
        <v>213</v>
      </c>
      <c r="AU3398" s="255" t="s">
        <v>86</v>
      </c>
      <c r="AV3398" s="14" t="s">
        <v>209</v>
      </c>
      <c r="AW3398" s="14" t="s">
        <v>35</v>
      </c>
      <c r="AX3398" s="14" t="s">
        <v>80</v>
      </c>
      <c r="AY3398" s="255" t="s">
        <v>202</v>
      </c>
    </row>
    <row r="3399" s="2" customFormat="1" ht="16.5" customHeight="1">
      <c r="A3399" s="40"/>
      <c r="B3399" s="41"/>
      <c r="C3399" s="269" t="s">
        <v>2025</v>
      </c>
      <c r="D3399" s="269" t="s">
        <v>314</v>
      </c>
      <c r="E3399" s="270" t="s">
        <v>3578</v>
      </c>
      <c r="F3399" s="271" t="s">
        <v>3579</v>
      </c>
      <c r="G3399" s="272" t="s">
        <v>274</v>
      </c>
      <c r="H3399" s="273">
        <v>189.005</v>
      </c>
      <c r="I3399" s="274"/>
      <c r="J3399" s="275">
        <f>ROUND(I3399*H3399,2)</f>
        <v>0</v>
      </c>
      <c r="K3399" s="271" t="s">
        <v>208</v>
      </c>
      <c r="L3399" s="276"/>
      <c r="M3399" s="277" t="s">
        <v>19</v>
      </c>
      <c r="N3399" s="278" t="s">
        <v>45</v>
      </c>
      <c r="O3399" s="86"/>
      <c r="P3399" s="224">
        <f>O3399*H3399</f>
        <v>0</v>
      </c>
      <c r="Q3399" s="224">
        <v>0.75</v>
      </c>
      <c r="R3399" s="224">
        <f>Q3399*H3399</f>
        <v>141.75375</v>
      </c>
      <c r="S3399" s="224">
        <v>0</v>
      </c>
      <c r="T3399" s="225">
        <f>S3399*H3399</f>
        <v>0</v>
      </c>
      <c r="U3399" s="40"/>
      <c r="V3399" s="40"/>
      <c r="W3399" s="40"/>
      <c r="X3399" s="40"/>
      <c r="Y3399" s="40"/>
      <c r="Z3399" s="40"/>
      <c r="AA3399" s="40"/>
      <c r="AB3399" s="40"/>
      <c r="AC3399" s="40"/>
      <c r="AD3399" s="40"/>
      <c r="AE3399" s="40"/>
      <c r="AR3399" s="226" t="s">
        <v>622</v>
      </c>
      <c r="AT3399" s="226" t="s">
        <v>314</v>
      </c>
      <c r="AU3399" s="226" t="s">
        <v>86</v>
      </c>
      <c r="AY3399" s="19" t="s">
        <v>202</v>
      </c>
      <c r="BE3399" s="227">
        <f>IF(N3399="základní",J3399,0)</f>
        <v>0</v>
      </c>
      <c r="BF3399" s="227">
        <f>IF(N3399="snížená",J3399,0)</f>
        <v>0</v>
      </c>
      <c r="BG3399" s="227">
        <f>IF(N3399="zákl. přenesená",J3399,0)</f>
        <v>0</v>
      </c>
      <c r="BH3399" s="227">
        <f>IF(N3399="sníž. přenesená",J3399,0)</f>
        <v>0</v>
      </c>
      <c r="BI3399" s="227">
        <f>IF(N3399="nulová",J3399,0)</f>
        <v>0</v>
      </c>
      <c r="BJ3399" s="19" t="s">
        <v>86</v>
      </c>
      <c r="BK3399" s="227">
        <f>ROUND(I3399*H3399,2)</f>
        <v>0</v>
      </c>
      <c r="BL3399" s="19" t="s">
        <v>342</v>
      </c>
      <c r="BM3399" s="226" t="s">
        <v>3580</v>
      </c>
    </row>
    <row r="3400" s="15" customFormat="1">
      <c r="A3400" s="15"/>
      <c r="B3400" s="259"/>
      <c r="C3400" s="260"/>
      <c r="D3400" s="235" t="s">
        <v>213</v>
      </c>
      <c r="E3400" s="261" t="s">
        <v>19</v>
      </c>
      <c r="F3400" s="262" t="s">
        <v>2132</v>
      </c>
      <c r="G3400" s="260"/>
      <c r="H3400" s="261" t="s">
        <v>19</v>
      </c>
      <c r="I3400" s="263"/>
      <c r="J3400" s="260"/>
      <c r="K3400" s="260"/>
      <c r="L3400" s="264"/>
      <c r="M3400" s="265"/>
      <c r="N3400" s="266"/>
      <c r="O3400" s="266"/>
      <c r="P3400" s="266"/>
      <c r="Q3400" s="266"/>
      <c r="R3400" s="266"/>
      <c r="S3400" s="266"/>
      <c r="T3400" s="267"/>
      <c r="U3400" s="15"/>
      <c r="V3400" s="15"/>
      <c r="W3400" s="15"/>
      <c r="X3400" s="15"/>
      <c r="Y3400" s="15"/>
      <c r="Z3400" s="15"/>
      <c r="AA3400" s="15"/>
      <c r="AB3400" s="15"/>
      <c r="AC3400" s="15"/>
      <c r="AD3400" s="15"/>
      <c r="AE3400" s="15"/>
      <c r="AT3400" s="268" t="s">
        <v>213</v>
      </c>
      <c r="AU3400" s="268" t="s">
        <v>86</v>
      </c>
      <c r="AV3400" s="15" t="s">
        <v>80</v>
      </c>
      <c r="AW3400" s="15" t="s">
        <v>35</v>
      </c>
      <c r="AX3400" s="15" t="s">
        <v>73</v>
      </c>
      <c r="AY3400" s="268" t="s">
        <v>202</v>
      </c>
    </row>
    <row r="3401" s="13" customFormat="1">
      <c r="A3401" s="13"/>
      <c r="B3401" s="233"/>
      <c r="C3401" s="234"/>
      <c r="D3401" s="235" t="s">
        <v>213</v>
      </c>
      <c r="E3401" s="236" t="s">
        <v>19</v>
      </c>
      <c r="F3401" s="237" t="s">
        <v>3581</v>
      </c>
      <c r="G3401" s="234"/>
      <c r="H3401" s="238">
        <v>59.738</v>
      </c>
      <c r="I3401" s="239"/>
      <c r="J3401" s="234"/>
      <c r="K3401" s="234"/>
      <c r="L3401" s="240"/>
      <c r="M3401" s="241"/>
      <c r="N3401" s="242"/>
      <c r="O3401" s="242"/>
      <c r="P3401" s="242"/>
      <c r="Q3401" s="242"/>
      <c r="R3401" s="242"/>
      <c r="S3401" s="242"/>
      <c r="T3401" s="243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44" t="s">
        <v>213</v>
      </c>
      <c r="AU3401" s="244" t="s">
        <v>86</v>
      </c>
      <c r="AV3401" s="13" t="s">
        <v>86</v>
      </c>
      <c r="AW3401" s="13" t="s">
        <v>35</v>
      </c>
      <c r="AX3401" s="13" t="s">
        <v>73</v>
      </c>
      <c r="AY3401" s="244" t="s">
        <v>202</v>
      </c>
    </row>
    <row r="3402" s="13" customFormat="1">
      <c r="A3402" s="13"/>
      <c r="B3402" s="233"/>
      <c r="C3402" s="234"/>
      <c r="D3402" s="235" t="s">
        <v>213</v>
      </c>
      <c r="E3402" s="236" t="s">
        <v>19</v>
      </c>
      <c r="F3402" s="237" t="s">
        <v>3582</v>
      </c>
      <c r="G3402" s="234"/>
      <c r="H3402" s="238">
        <v>58.725000000000001</v>
      </c>
      <c r="I3402" s="239"/>
      <c r="J3402" s="234"/>
      <c r="K3402" s="234"/>
      <c r="L3402" s="240"/>
      <c r="M3402" s="241"/>
      <c r="N3402" s="242"/>
      <c r="O3402" s="242"/>
      <c r="P3402" s="242"/>
      <c r="Q3402" s="242"/>
      <c r="R3402" s="242"/>
      <c r="S3402" s="242"/>
      <c r="T3402" s="243"/>
      <c r="U3402" s="13"/>
      <c r="V3402" s="13"/>
      <c r="W3402" s="13"/>
      <c r="X3402" s="13"/>
      <c r="Y3402" s="13"/>
      <c r="Z3402" s="13"/>
      <c r="AA3402" s="13"/>
      <c r="AB3402" s="13"/>
      <c r="AC3402" s="13"/>
      <c r="AD3402" s="13"/>
      <c r="AE3402" s="13"/>
      <c r="AT3402" s="244" t="s">
        <v>213</v>
      </c>
      <c r="AU3402" s="244" t="s">
        <v>86</v>
      </c>
      <c r="AV3402" s="13" t="s">
        <v>86</v>
      </c>
      <c r="AW3402" s="13" t="s">
        <v>35</v>
      </c>
      <c r="AX3402" s="13" t="s">
        <v>73</v>
      </c>
      <c r="AY3402" s="244" t="s">
        <v>202</v>
      </c>
    </row>
    <row r="3403" s="13" customFormat="1">
      <c r="A3403" s="13"/>
      <c r="B3403" s="233"/>
      <c r="C3403" s="234"/>
      <c r="D3403" s="235" t="s">
        <v>213</v>
      </c>
      <c r="E3403" s="236" t="s">
        <v>19</v>
      </c>
      <c r="F3403" s="237" t="s">
        <v>3582</v>
      </c>
      <c r="G3403" s="234"/>
      <c r="H3403" s="238">
        <v>58.725000000000001</v>
      </c>
      <c r="I3403" s="239"/>
      <c r="J3403" s="234"/>
      <c r="K3403" s="234"/>
      <c r="L3403" s="240"/>
      <c r="M3403" s="241"/>
      <c r="N3403" s="242"/>
      <c r="O3403" s="242"/>
      <c r="P3403" s="242"/>
      <c r="Q3403" s="242"/>
      <c r="R3403" s="242"/>
      <c r="S3403" s="242"/>
      <c r="T3403" s="243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44" t="s">
        <v>213</v>
      </c>
      <c r="AU3403" s="244" t="s">
        <v>86</v>
      </c>
      <c r="AV3403" s="13" t="s">
        <v>86</v>
      </c>
      <c r="AW3403" s="13" t="s">
        <v>35</v>
      </c>
      <c r="AX3403" s="13" t="s">
        <v>73</v>
      </c>
      <c r="AY3403" s="244" t="s">
        <v>202</v>
      </c>
    </row>
    <row r="3404" s="13" customFormat="1">
      <c r="A3404" s="13"/>
      <c r="B3404" s="233"/>
      <c r="C3404" s="234"/>
      <c r="D3404" s="235" t="s">
        <v>213</v>
      </c>
      <c r="E3404" s="236" t="s">
        <v>19</v>
      </c>
      <c r="F3404" s="237" t="s">
        <v>3583</v>
      </c>
      <c r="G3404" s="234"/>
      <c r="H3404" s="238">
        <v>7.0309999999999997</v>
      </c>
      <c r="I3404" s="239"/>
      <c r="J3404" s="234"/>
      <c r="K3404" s="234"/>
      <c r="L3404" s="240"/>
      <c r="M3404" s="241"/>
      <c r="N3404" s="242"/>
      <c r="O3404" s="242"/>
      <c r="P3404" s="242"/>
      <c r="Q3404" s="242"/>
      <c r="R3404" s="242"/>
      <c r="S3404" s="242"/>
      <c r="T3404" s="243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T3404" s="244" t="s">
        <v>213</v>
      </c>
      <c r="AU3404" s="244" t="s">
        <v>86</v>
      </c>
      <c r="AV3404" s="13" t="s">
        <v>86</v>
      </c>
      <c r="AW3404" s="13" t="s">
        <v>35</v>
      </c>
      <c r="AX3404" s="13" t="s">
        <v>73</v>
      </c>
      <c r="AY3404" s="244" t="s">
        <v>202</v>
      </c>
    </row>
    <row r="3405" s="13" customFormat="1">
      <c r="A3405" s="13"/>
      <c r="B3405" s="233"/>
      <c r="C3405" s="234"/>
      <c r="D3405" s="235" t="s">
        <v>213</v>
      </c>
      <c r="E3405" s="236" t="s">
        <v>19</v>
      </c>
      <c r="F3405" s="237" t="s">
        <v>3583</v>
      </c>
      <c r="G3405" s="234"/>
      <c r="H3405" s="238">
        <v>7.0309999999999997</v>
      </c>
      <c r="I3405" s="239"/>
      <c r="J3405" s="234"/>
      <c r="K3405" s="234"/>
      <c r="L3405" s="240"/>
      <c r="M3405" s="241"/>
      <c r="N3405" s="242"/>
      <c r="O3405" s="242"/>
      <c r="P3405" s="242"/>
      <c r="Q3405" s="242"/>
      <c r="R3405" s="242"/>
      <c r="S3405" s="242"/>
      <c r="T3405" s="243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44" t="s">
        <v>213</v>
      </c>
      <c r="AU3405" s="244" t="s">
        <v>86</v>
      </c>
      <c r="AV3405" s="13" t="s">
        <v>86</v>
      </c>
      <c r="AW3405" s="13" t="s">
        <v>35</v>
      </c>
      <c r="AX3405" s="13" t="s">
        <v>73</v>
      </c>
      <c r="AY3405" s="244" t="s">
        <v>202</v>
      </c>
    </row>
    <row r="3406" s="13" customFormat="1">
      <c r="A3406" s="13"/>
      <c r="B3406" s="233"/>
      <c r="C3406" s="234"/>
      <c r="D3406" s="235" t="s">
        <v>213</v>
      </c>
      <c r="E3406" s="236" t="s">
        <v>19</v>
      </c>
      <c r="F3406" s="237" t="s">
        <v>3584</v>
      </c>
      <c r="G3406" s="234"/>
      <c r="H3406" s="238">
        <v>-4.8230000000000004</v>
      </c>
      <c r="I3406" s="239"/>
      <c r="J3406" s="234"/>
      <c r="K3406" s="234"/>
      <c r="L3406" s="240"/>
      <c r="M3406" s="241"/>
      <c r="N3406" s="242"/>
      <c r="O3406" s="242"/>
      <c r="P3406" s="242"/>
      <c r="Q3406" s="242"/>
      <c r="R3406" s="242"/>
      <c r="S3406" s="242"/>
      <c r="T3406" s="243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T3406" s="244" t="s">
        <v>213</v>
      </c>
      <c r="AU3406" s="244" t="s">
        <v>86</v>
      </c>
      <c r="AV3406" s="13" t="s">
        <v>86</v>
      </c>
      <c r="AW3406" s="13" t="s">
        <v>35</v>
      </c>
      <c r="AX3406" s="13" t="s">
        <v>73</v>
      </c>
      <c r="AY3406" s="244" t="s">
        <v>202</v>
      </c>
    </row>
    <row r="3407" s="13" customFormat="1">
      <c r="A3407" s="13"/>
      <c r="B3407" s="233"/>
      <c r="C3407" s="234"/>
      <c r="D3407" s="235" t="s">
        <v>213</v>
      </c>
      <c r="E3407" s="236" t="s">
        <v>19</v>
      </c>
      <c r="F3407" s="237" t="s">
        <v>3585</v>
      </c>
      <c r="G3407" s="234"/>
      <c r="H3407" s="238">
        <v>1.2889999999999999</v>
      </c>
      <c r="I3407" s="239"/>
      <c r="J3407" s="234"/>
      <c r="K3407" s="234"/>
      <c r="L3407" s="240"/>
      <c r="M3407" s="241"/>
      <c r="N3407" s="242"/>
      <c r="O3407" s="242"/>
      <c r="P3407" s="242"/>
      <c r="Q3407" s="242"/>
      <c r="R3407" s="242"/>
      <c r="S3407" s="242"/>
      <c r="T3407" s="243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44" t="s">
        <v>213</v>
      </c>
      <c r="AU3407" s="244" t="s">
        <v>86</v>
      </c>
      <c r="AV3407" s="13" t="s">
        <v>86</v>
      </c>
      <c r="AW3407" s="13" t="s">
        <v>35</v>
      </c>
      <c r="AX3407" s="13" t="s">
        <v>73</v>
      </c>
      <c r="AY3407" s="244" t="s">
        <v>202</v>
      </c>
    </row>
    <row r="3408" s="13" customFormat="1">
      <c r="A3408" s="13"/>
      <c r="B3408" s="233"/>
      <c r="C3408" s="234"/>
      <c r="D3408" s="235" t="s">
        <v>213</v>
      </c>
      <c r="E3408" s="236" t="s">
        <v>19</v>
      </c>
      <c r="F3408" s="237" t="s">
        <v>3585</v>
      </c>
      <c r="G3408" s="234"/>
      <c r="H3408" s="238">
        <v>1.2889999999999999</v>
      </c>
      <c r="I3408" s="239"/>
      <c r="J3408" s="234"/>
      <c r="K3408" s="234"/>
      <c r="L3408" s="240"/>
      <c r="M3408" s="241"/>
      <c r="N3408" s="242"/>
      <c r="O3408" s="242"/>
      <c r="P3408" s="242"/>
      <c r="Q3408" s="242"/>
      <c r="R3408" s="242"/>
      <c r="S3408" s="242"/>
      <c r="T3408" s="243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44" t="s">
        <v>213</v>
      </c>
      <c r="AU3408" s="244" t="s">
        <v>86</v>
      </c>
      <c r="AV3408" s="13" t="s">
        <v>86</v>
      </c>
      <c r="AW3408" s="13" t="s">
        <v>35</v>
      </c>
      <c r="AX3408" s="13" t="s">
        <v>73</v>
      </c>
      <c r="AY3408" s="244" t="s">
        <v>202</v>
      </c>
    </row>
    <row r="3409" s="14" customFormat="1">
      <c r="A3409" s="14"/>
      <c r="B3409" s="245"/>
      <c r="C3409" s="246"/>
      <c r="D3409" s="235" t="s">
        <v>213</v>
      </c>
      <c r="E3409" s="247" t="s">
        <v>19</v>
      </c>
      <c r="F3409" s="248" t="s">
        <v>215</v>
      </c>
      <c r="G3409" s="246"/>
      <c r="H3409" s="249">
        <v>189.005</v>
      </c>
      <c r="I3409" s="250"/>
      <c r="J3409" s="246"/>
      <c r="K3409" s="246"/>
      <c r="L3409" s="251"/>
      <c r="M3409" s="252"/>
      <c r="N3409" s="253"/>
      <c r="O3409" s="253"/>
      <c r="P3409" s="253"/>
      <c r="Q3409" s="253"/>
      <c r="R3409" s="253"/>
      <c r="S3409" s="253"/>
      <c r="T3409" s="25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55" t="s">
        <v>213</v>
      </c>
      <c r="AU3409" s="255" t="s">
        <v>86</v>
      </c>
      <c r="AV3409" s="14" t="s">
        <v>209</v>
      </c>
      <c r="AW3409" s="14" t="s">
        <v>35</v>
      </c>
      <c r="AX3409" s="14" t="s">
        <v>80</v>
      </c>
      <c r="AY3409" s="255" t="s">
        <v>202</v>
      </c>
    </row>
    <row r="3410" s="2" customFormat="1" ht="21.75" customHeight="1">
      <c r="A3410" s="40"/>
      <c r="B3410" s="41"/>
      <c r="C3410" s="215" t="s">
        <v>2039</v>
      </c>
      <c r="D3410" s="215" t="s">
        <v>204</v>
      </c>
      <c r="E3410" s="216" t="s">
        <v>3586</v>
      </c>
      <c r="F3410" s="217" t="s">
        <v>3587</v>
      </c>
      <c r="G3410" s="218" t="s">
        <v>218</v>
      </c>
      <c r="H3410" s="219">
        <v>1272.5630000000001</v>
      </c>
      <c r="I3410" s="220"/>
      <c r="J3410" s="221">
        <f>ROUND(I3410*H3410,2)</f>
        <v>0</v>
      </c>
      <c r="K3410" s="217" t="s">
        <v>208</v>
      </c>
      <c r="L3410" s="46"/>
      <c r="M3410" s="222" t="s">
        <v>19</v>
      </c>
      <c r="N3410" s="223" t="s">
        <v>45</v>
      </c>
      <c r="O3410" s="86"/>
      <c r="P3410" s="224">
        <f>O3410*H3410</f>
        <v>0</v>
      </c>
      <c r="Q3410" s="224">
        <v>0</v>
      </c>
      <c r="R3410" s="224">
        <f>Q3410*H3410</f>
        <v>0</v>
      </c>
      <c r="S3410" s="224">
        <v>0</v>
      </c>
      <c r="T3410" s="225">
        <f>S3410*H3410</f>
        <v>0</v>
      </c>
      <c r="U3410" s="40"/>
      <c r="V3410" s="40"/>
      <c r="W3410" s="40"/>
      <c r="X3410" s="40"/>
      <c r="Y3410" s="40"/>
      <c r="Z3410" s="40"/>
      <c r="AA3410" s="40"/>
      <c r="AB3410" s="40"/>
      <c r="AC3410" s="40"/>
      <c r="AD3410" s="40"/>
      <c r="AE3410" s="40"/>
      <c r="AR3410" s="226" t="s">
        <v>342</v>
      </c>
      <c r="AT3410" s="226" t="s">
        <v>204</v>
      </c>
      <c r="AU3410" s="226" t="s">
        <v>86</v>
      </c>
      <c r="AY3410" s="19" t="s">
        <v>202</v>
      </c>
      <c r="BE3410" s="227">
        <f>IF(N3410="základní",J3410,0)</f>
        <v>0</v>
      </c>
      <c r="BF3410" s="227">
        <f>IF(N3410="snížená",J3410,0)</f>
        <v>0</v>
      </c>
      <c r="BG3410" s="227">
        <f>IF(N3410="zákl. přenesená",J3410,0)</f>
        <v>0</v>
      </c>
      <c r="BH3410" s="227">
        <f>IF(N3410="sníž. přenesená",J3410,0)</f>
        <v>0</v>
      </c>
      <c r="BI3410" s="227">
        <f>IF(N3410="nulová",J3410,0)</f>
        <v>0</v>
      </c>
      <c r="BJ3410" s="19" t="s">
        <v>86</v>
      </c>
      <c r="BK3410" s="227">
        <f>ROUND(I3410*H3410,2)</f>
        <v>0</v>
      </c>
      <c r="BL3410" s="19" t="s">
        <v>342</v>
      </c>
      <c r="BM3410" s="226" t="s">
        <v>3588</v>
      </c>
    </row>
    <row r="3411" s="2" customFormat="1">
      <c r="A3411" s="40"/>
      <c r="B3411" s="41"/>
      <c r="C3411" s="42"/>
      <c r="D3411" s="228" t="s">
        <v>211</v>
      </c>
      <c r="E3411" s="42"/>
      <c r="F3411" s="229" t="s">
        <v>3589</v>
      </c>
      <c r="G3411" s="42"/>
      <c r="H3411" s="42"/>
      <c r="I3411" s="230"/>
      <c r="J3411" s="42"/>
      <c r="K3411" s="42"/>
      <c r="L3411" s="46"/>
      <c r="M3411" s="231"/>
      <c r="N3411" s="232"/>
      <c r="O3411" s="86"/>
      <c r="P3411" s="86"/>
      <c r="Q3411" s="86"/>
      <c r="R3411" s="86"/>
      <c r="S3411" s="86"/>
      <c r="T3411" s="87"/>
      <c r="U3411" s="40"/>
      <c r="V3411" s="40"/>
      <c r="W3411" s="40"/>
      <c r="X3411" s="40"/>
      <c r="Y3411" s="40"/>
      <c r="Z3411" s="40"/>
      <c r="AA3411" s="40"/>
      <c r="AB3411" s="40"/>
      <c r="AC3411" s="40"/>
      <c r="AD3411" s="40"/>
      <c r="AE3411" s="40"/>
      <c r="AT3411" s="19" t="s">
        <v>211</v>
      </c>
      <c r="AU3411" s="19" t="s">
        <v>86</v>
      </c>
    </row>
    <row r="3412" s="15" customFormat="1">
      <c r="A3412" s="15"/>
      <c r="B3412" s="259"/>
      <c r="C3412" s="260"/>
      <c r="D3412" s="235" t="s">
        <v>213</v>
      </c>
      <c r="E3412" s="261" t="s">
        <v>19</v>
      </c>
      <c r="F3412" s="262" t="s">
        <v>2132</v>
      </c>
      <c r="G3412" s="260"/>
      <c r="H3412" s="261" t="s">
        <v>19</v>
      </c>
      <c r="I3412" s="263"/>
      <c r="J3412" s="260"/>
      <c r="K3412" s="260"/>
      <c r="L3412" s="264"/>
      <c r="M3412" s="265"/>
      <c r="N3412" s="266"/>
      <c r="O3412" s="266"/>
      <c r="P3412" s="266"/>
      <c r="Q3412" s="266"/>
      <c r="R3412" s="266"/>
      <c r="S3412" s="266"/>
      <c r="T3412" s="267"/>
      <c r="U3412" s="15"/>
      <c r="V3412" s="15"/>
      <c r="W3412" s="15"/>
      <c r="X3412" s="15"/>
      <c r="Y3412" s="15"/>
      <c r="Z3412" s="15"/>
      <c r="AA3412" s="15"/>
      <c r="AB3412" s="15"/>
      <c r="AC3412" s="15"/>
      <c r="AD3412" s="15"/>
      <c r="AE3412" s="15"/>
      <c r="AT3412" s="268" t="s">
        <v>213</v>
      </c>
      <c r="AU3412" s="268" t="s">
        <v>86</v>
      </c>
      <c r="AV3412" s="15" t="s">
        <v>80</v>
      </c>
      <c r="AW3412" s="15" t="s">
        <v>35</v>
      </c>
      <c r="AX3412" s="15" t="s">
        <v>73</v>
      </c>
      <c r="AY3412" s="268" t="s">
        <v>202</v>
      </c>
    </row>
    <row r="3413" s="13" customFormat="1">
      <c r="A3413" s="13"/>
      <c r="B3413" s="233"/>
      <c r="C3413" s="234"/>
      <c r="D3413" s="235" t="s">
        <v>213</v>
      </c>
      <c r="E3413" s="236" t="s">
        <v>19</v>
      </c>
      <c r="F3413" s="237" t="s">
        <v>3567</v>
      </c>
      <c r="G3413" s="234"/>
      <c r="H3413" s="238">
        <v>398.25</v>
      </c>
      <c r="I3413" s="239"/>
      <c r="J3413" s="234"/>
      <c r="K3413" s="234"/>
      <c r="L3413" s="240"/>
      <c r="M3413" s="241"/>
      <c r="N3413" s="242"/>
      <c r="O3413" s="242"/>
      <c r="P3413" s="242"/>
      <c r="Q3413" s="242"/>
      <c r="R3413" s="242"/>
      <c r="S3413" s="242"/>
      <c r="T3413" s="243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44" t="s">
        <v>213</v>
      </c>
      <c r="AU3413" s="244" t="s">
        <v>86</v>
      </c>
      <c r="AV3413" s="13" t="s">
        <v>86</v>
      </c>
      <c r="AW3413" s="13" t="s">
        <v>35</v>
      </c>
      <c r="AX3413" s="13" t="s">
        <v>73</v>
      </c>
      <c r="AY3413" s="244" t="s">
        <v>202</v>
      </c>
    </row>
    <row r="3414" s="13" customFormat="1">
      <c r="A3414" s="13"/>
      <c r="B3414" s="233"/>
      <c r="C3414" s="234"/>
      <c r="D3414" s="235" t="s">
        <v>213</v>
      </c>
      <c r="E3414" s="236" t="s">
        <v>19</v>
      </c>
      <c r="F3414" s="237" t="s">
        <v>3568</v>
      </c>
      <c r="G3414" s="234"/>
      <c r="H3414" s="238">
        <v>391.5</v>
      </c>
      <c r="I3414" s="239"/>
      <c r="J3414" s="234"/>
      <c r="K3414" s="234"/>
      <c r="L3414" s="240"/>
      <c r="M3414" s="241"/>
      <c r="N3414" s="242"/>
      <c r="O3414" s="242"/>
      <c r="P3414" s="242"/>
      <c r="Q3414" s="242"/>
      <c r="R3414" s="242"/>
      <c r="S3414" s="242"/>
      <c r="T3414" s="243"/>
      <c r="U3414" s="13"/>
      <c r="V3414" s="13"/>
      <c r="W3414" s="13"/>
      <c r="X3414" s="13"/>
      <c r="Y3414" s="13"/>
      <c r="Z3414" s="13"/>
      <c r="AA3414" s="13"/>
      <c r="AB3414" s="13"/>
      <c r="AC3414" s="13"/>
      <c r="AD3414" s="13"/>
      <c r="AE3414" s="13"/>
      <c r="AT3414" s="244" t="s">
        <v>213</v>
      </c>
      <c r="AU3414" s="244" t="s">
        <v>86</v>
      </c>
      <c r="AV3414" s="13" t="s">
        <v>86</v>
      </c>
      <c r="AW3414" s="13" t="s">
        <v>35</v>
      </c>
      <c r="AX3414" s="13" t="s">
        <v>73</v>
      </c>
      <c r="AY3414" s="244" t="s">
        <v>202</v>
      </c>
    </row>
    <row r="3415" s="13" customFormat="1">
      <c r="A3415" s="13"/>
      <c r="B3415" s="233"/>
      <c r="C3415" s="234"/>
      <c r="D3415" s="235" t="s">
        <v>213</v>
      </c>
      <c r="E3415" s="236" t="s">
        <v>19</v>
      </c>
      <c r="F3415" s="237" t="s">
        <v>3568</v>
      </c>
      <c r="G3415" s="234"/>
      <c r="H3415" s="238">
        <v>391.5</v>
      </c>
      <c r="I3415" s="239"/>
      <c r="J3415" s="234"/>
      <c r="K3415" s="234"/>
      <c r="L3415" s="240"/>
      <c r="M3415" s="241"/>
      <c r="N3415" s="242"/>
      <c r="O3415" s="242"/>
      <c r="P3415" s="242"/>
      <c r="Q3415" s="242"/>
      <c r="R3415" s="242"/>
      <c r="S3415" s="242"/>
      <c r="T3415" s="243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44" t="s">
        <v>213</v>
      </c>
      <c r="AU3415" s="244" t="s">
        <v>86</v>
      </c>
      <c r="AV3415" s="13" t="s">
        <v>86</v>
      </c>
      <c r="AW3415" s="13" t="s">
        <v>35</v>
      </c>
      <c r="AX3415" s="13" t="s">
        <v>73</v>
      </c>
      <c r="AY3415" s="244" t="s">
        <v>202</v>
      </c>
    </row>
    <row r="3416" s="13" customFormat="1">
      <c r="A3416" s="13"/>
      <c r="B3416" s="233"/>
      <c r="C3416" s="234"/>
      <c r="D3416" s="235" t="s">
        <v>213</v>
      </c>
      <c r="E3416" s="236" t="s">
        <v>19</v>
      </c>
      <c r="F3416" s="237" t="s">
        <v>2134</v>
      </c>
      <c r="G3416" s="234"/>
      <c r="H3416" s="238">
        <v>46.875</v>
      </c>
      <c r="I3416" s="239"/>
      <c r="J3416" s="234"/>
      <c r="K3416" s="234"/>
      <c r="L3416" s="240"/>
      <c r="M3416" s="241"/>
      <c r="N3416" s="242"/>
      <c r="O3416" s="242"/>
      <c r="P3416" s="242"/>
      <c r="Q3416" s="242"/>
      <c r="R3416" s="242"/>
      <c r="S3416" s="242"/>
      <c r="T3416" s="243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44" t="s">
        <v>213</v>
      </c>
      <c r="AU3416" s="244" t="s">
        <v>86</v>
      </c>
      <c r="AV3416" s="13" t="s">
        <v>86</v>
      </c>
      <c r="AW3416" s="13" t="s">
        <v>35</v>
      </c>
      <c r="AX3416" s="13" t="s">
        <v>73</v>
      </c>
      <c r="AY3416" s="244" t="s">
        <v>202</v>
      </c>
    </row>
    <row r="3417" s="13" customFormat="1">
      <c r="A3417" s="13"/>
      <c r="B3417" s="233"/>
      <c r="C3417" s="234"/>
      <c r="D3417" s="235" t="s">
        <v>213</v>
      </c>
      <c r="E3417" s="236" t="s">
        <v>19</v>
      </c>
      <c r="F3417" s="237" t="s">
        <v>2134</v>
      </c>
      <c r="G3417" s="234"/>
      <c r="H3417" s="238">
        <v>46.875</v>
      </c>
      <c r="I3417" s="239"/>
      <c r="J3417" s="234"/>
      <c r="K3417" s="234"/>
      <c r="L3417" s="240"/>
      <c r="M3417" s="241"/>
      <c r="N3417" s="242"/>
      <c r="O3417" s="242"/>
      <c r="P3417" s="242"/>
      <c r="Q3417" s="242"/>
      <c r="R3417" s="242"/>
      <c r="S3417" s="242"/>
      <c r="T3417" s="243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44" t="s">
        <v>213</v>
      </c>
      <c r="AU3417" s="244" t="s">
        <v>86</v>
      </c>
      <c r="AV3417" s="13" t="s">
        <v>86</v>
      </c>
      <c r="AW3417" s="13" t="s">
        <v>35</v>
      </c>
      <c r="AX3417" s="13" t="s">
        <v>73</v>
      </c>
      <c r="AY3417" s="244" t="s">
        <v>202</v>
      </c>
    </row>
    <row r="3418" s="13" customFormat="1">
      <c r="A3418" s="13"/>
      <c r="B3418" s="233"/>
      <c r="C3418" s="234"/>
      <c r="D3418" s="235" t="s">
        <v>213</v>
      </c>
      <c r="E3418" s="236" t="s">
        <v>19</v>
      </c>
      <c r="F3418" s="237" t="s">
        <v>1506</v>
      </c>
      <c r="G3418" s="234"/>
      <c r="H3418" s="238">
        <v>-19.625</v>
      </c>
      <c r="I3418" s="239"/>
      <c r="J3418" s="234"/>
      <c r="K3418" s="234"/>
      <c r="L3418" s="240"/>
      <c r="M3418" s="241"/>
      <c r="N3418" s="242"/>
      <c r="O3418" s="242"/>
      <c r="P3418" s="242"/>
      <c r="Q3418" s="242"/>
      <c r="R3418" s="242"/>
      <c r="S3418" s="242"/>
      <c r="T3418" s="243"/>
      <c r="U3418" s="13"/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T3418" s="244" t="s">
        <v>213</v>
      </c>
      <c r="AU3418" s="244" t="s">
        <v>86</v>
      </c>
      <c r="AV3418" s="13" t="s">
        <v>86</v>
      </c>
      <c r="AW3418" s="13" t="s">
        <v>35</v>
      </c>
      <c r="AX3418" s="13" t="s">
        <v>73</v>
      </c>
      <c r="AY3418" s="244" t="s">
        <v>202</v>
      </c>
    </row>
    <row r="3419" s="13" customFormat="1">
      <c r="A3419" s="13"/>
      <c r="B3419" s="233"/>
      <c r="C3419" s="234"/>
      <c r="D3419" s="235" t="s">
        <v>213</v>
      </c>
      <c r="E3419" s="236" t="s">
        <v>19</v>
      </c>
      <c r="F3419" s="237" t="s">
        <v>2135</v>
      </c>
      <c r="G3419" s="234"/>
      <c r="H3419" s="238">
        <v>8.5939999999999994</v>
      </c>
      <c r="I3419" s="239"/>
      <c r="J3419" s="234"/>
      <c r="K3419" s="234"/>
      <c r="L3419" s="240"/>
      <c r="M3419" s="241"/>
      <c r="N3419" s="242"/>
      <c r="O3419" s="242"/>
      <c r="P3419" s="242"/>
      <c r="Q3419" s="242"/>
      <c r="R3419" s="242"/>
      <c r="S3419" s="242"/>
      <c r="T3419" s="243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44" t="s">
        <v>213</v>
      </c>
      <c r="AU3419" s="244" t="s">
        <v>86</v>
      </c>
      <c r="AV3419" s="13" t="s">
        <v>86</v>
      </c>
      <c r="AW3419" s="13" t="s">
        <v>35</v>
      </c>
      <c r="AX3419" s="13" t="s">
        <v>73</v>
      </c>
      <c r="AY3419" s="244" t="s">
        <v>202</v>
      </c>
    </row>
    <row r="3420" s="13" customFormat="1">
      <c r="A3420" s="13"/>
      <c r="B3420" s="233"/>
      <c r="C3420" s="234"/>
      <c r="D3420" s="235" t="s">
        <v>213</v>
      </c>
      <c r="E3420" s="236" t="s">
        <v>19</v>
      </c>
      <c r="F3420" s="237" t="s">
        <v>2135</v>
      </c>
      <c r="G3420" s="234"/>
      <c r="H3420" s="238">
        <v>8.5939999999999994</v>
      </c>
      <c r="I3420" s="239"/>
      <c r="J3420" s="234"/>
      <c r="K3420" s="234"/>
      <c r="L3420" s="240"/>
      <c r="M3420" s="241"/>
      <c r="N3420" s="242"/>
      <c r="O3420" s="242"/>
      <c r="P3420" s="242"/>
      <c r="Q3420" s="242"/>
      <c r="R3420" s="242"/>
      <c r="S3420" s="242"/>
      <c r="T3420" s="243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4" t="s">
        <v>213</v>
      </c>
      <c r="AU3420" s="244" t="s">
        <v>86</v>
      </c>
      <c r="AV3420" s="13" t="s">
        <v>86</v>
      </c>
      <c r="AW3420" s="13" t="s">
        <v>35</v>
      </c>
      <c r="AX3420" s="13" t="s">
        <v>73</v>
      </c>
      <c r="AY3420" s="244" t="s">
        <v>202</v>
      </c>
    </row>
    <row r="3421" s="14" customFormat="1">
      <c r="A3421" s="14"/>
      <c r="B3421" s="245"/>
      <c r="C3421" s="246"/>
      <c r="D3421" s="235" t="s">
        <v>213</v>
      </c>
      <c r="E3421" s="247" t="s">
        <v>19</v>
      </c>
      <c r="F3421" s="248" t="s">
        <v>215</v>
      </c>
      <c r="G3421" s="246"/>
      <c r="H3421" s="249">
        <v>1272.5630000000001</v>
      </c>
      <c r="I3421" s="250"/>
      <c r="J3421" s="246"/>
      <c r="K3421" s="246"/>
      <c r="L3421" s="251"/>
      <c r="M3421" s="252"/>
      <c r="N3421" s="253"/>
      <c r="O3421" s="253"/>
      <c r="P3421" s="253"/>
      <c r="Q3421" s="253"/>
      <c r="R3421" s="253"/>
      <c r="S3421" s="253"/>
      <c r="T3421" s="25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55" t="s">
        <v>213</v>
      </c>
      <c r="AU3421" s="255" t="s">
        <v>86</v>
      </c>
      <c r="AV3421" s="14" t="s">
        <v>209</v>
      </c>
      <c r="AW3421" s="14" t="s">
        <v>35</v>
      </c>
      <c r="AX3421" s="14" t="s">
        <v>80</v>
      </c>
      <c r="AY3421" s="255" t="s">
        <v>202</v>
      </c>
    </row>
    <row r="3422" s="2" customFormat="1" ht="16.5" customHeight="1">
      <c r="A3422" s="40"/>
      <c r="B3422" s="41"/>
      <c r="C3422" s="269" t="s">
        <v>2051</v>
      </c>
      <c r="D3422" s="269" t="s">
        <v>314</v>
      </c>
      <c r="E3422" s="270" t="s">
        <v>3590</v>
      </c>
      <c r="F3422" s="271" t="s">
        <v>3591</v>
      </c>
      <c r="G3422" s="272" t="s">
        <v>218</v>
      </c>
      <c r="H3422" s="273">
        <v>1272.5630000000001</v>
      </c>
      <c r="I3422" s="274"/>
      <c r="J3422" s="275">
        <f>ROUND(I3422*H3422,2)</f>
        <v>0</v>
      </c>
      <c r="K3422" s="271" t="s">
        <v>208</v>
      </c>
      <c r="L3422" s="276"/>
      <c r="M3422" s="277" t="s">
        <v>19</v>
      </c>
      <c r="N3422" s="278" t="s">
        <v>45</v>
      </c>
      <c r="O3422" s="86"/>
      <c r="P3422" s="224">
        <f>O3422*H3422</f>
        <v>0</v>
      </c>
      <c r="Q3422" s="224">
        <v>0.010999999999999999</v>
      </c>
      <c r="R3422" s="224">
        <f>Q3422*H3422</f>
        <v>13.998193000000001</v>
      </c>
      <c r="S3422" s="224">
        <v>0</v>
      </c>
      <c r="T3422" s="225">
        <f>S3422*H3422</f>
        <v>0</v>
      </c>
      <c r="U3422" s="40"/>
      <c r="V3422" s="40"/>
      <c r="W3422" s="40"/>
      <c r="X3422" s="40"/>
      <c r="Y3422" s="40"/>
      <c r="Z3422" s="40"/>
      <c r="AA3422" s="40"/>
      <c r="AB3422" s="40"/>
      <c r="AC3422" s="40"/>
      <c r="AD3422" s="40"/>
      <c r="AE3422" s="40"/>
      <c r="AR3422" s="226" t="s">
        <v>622</v>
      </c>
      <c r="AT3422" s="226" t="s">
        <v>314</v>
      </c>
      <c r="AU3422" s="226" t="s">
        <v>86</v>
      </c>
      <c r="AY3422" s="19" t="s">
        <v>202</v>
      </c>
      <c r="BE3422" s="227">
        <f>IF(N3422="základní",J3422,0)</f>
        <v>0</v>
      </c>
      <c r="BF3422" s="227">
        <f>IF(N3422="snížená",J3422,0)</f>
        <v>0</v>
      </c>
      <c r="BG3422" s="227">
        <f>IF(N3422="zákl. přenesená",J3422,0)</f>
        <v>0</v>
      </c>
      <c r="BH3422" s="227">
        <f>IF(N3422="sníž. přenesená",J3422,0)</f>
        <v>0</v>
      </c>
      <c r="BI3422" s="227">
        <f>IF(N3422="nulová",J3422,0)</f>
        <v>0</v>
      </c>
      <c r="BJ3422" s="19" t="s">
        <v>86</v>
      </c>
      <c r="BK3422" s="227">
        <f>ROUND(I3422*H3422,2)</f>
        <v>0</v>
      </c>
      <c r="BL3422" s="19" t="s">
        <v>342</v>
      </c>
      <c r="BM3422" s="226" t="s">
        <v>3592</v>
      </c>
    </row>
    <row r="3423" s="15" customFormat="1">
      <c r="A3423" s="15"/>
      <c r="B3423" s="259"/>
      <c r="C3423" s="260"/>
      <c r="D3423" s="235" t="s">
        <v>213</v>
      </c>
      <c r="E3423" s="261" t="s">
        <v>19</v>
      </c>
      <c r="F3423" s="262" t="s">
        <v>2132</v>
      </c>
      <c r="G3423" s="260"/>
      <c r="H3423" s="261" t="s">
        <v>19</v>
      </c>
      <c r="I3423" s="263"/>
      <c r="J3423" s="260"/>
      <c r="K3423" s="260"/>
      <c r="L3423" s="264"/>
      <c r="M3423" s="265"/>
      <c r="N3423" s="266"/>
      <c r="O3423" s="266"/>
      <c r="P3423" s="266"/>
      <c r="Q3423" s="266"/>
      <c r="R3423" s="266"/>
      <c r="S3423" s="266"/>
      <c r="T3423" s="267"/>
      <c r="U3423" s="15"/>
      <c r="V3423" s="15"/>
      <c r="W3423" s="15"/>
      <c r="X3423" s="15"/>
      <c r="Y3423" s="15"/>
      <c r="Z3423" s="15"/>
      <c r="AA3423" s="15"/>
      <c r="AB3423" s="15"/>
      <c r="AC3423" s="15"/>
      <c r="AD3423" s="15"/>
      <c r="AE3423" s="15"/>
      <c r="AT3423" s="268" t="s">
        <v>213</v>
      </c>
      <c r="AU3423" s="268" t="s">
        <v>86</v>
      </c>
      <c r="AV3423" s="15" t="s">
        <v>80</v>
      </c>
      <c r="AW3423" s="15" t="s">
        <v>35</v>
      </c>
      <c r="AX3423" s="15" t="s">
        <v>73</v>
      </c>
      <c r="AY3423" s="268" t="s">
        <v>202</v>
      </c>
    </row>
    <row r="3424" s="13" customFormat="1">
      <c r="A3424" s="13"/>
      <c r="B3424" s="233"/>
      <c r="C3424" s="234"/>
      <c r="D3424" s="235" t="s">
        <v>213</v>
      </c>
      <c r="E3424" s="236" t="s">
        <v>19</v>
      </c>
      <c r="F3424" s="237" t="s">
        <v>3567</v>
      </c>
      <c r="G3424" s="234"/>
      <c r="H3424" s="238">
        <v>398.25</v>
      </c>
      <c r="I3424" s="239"/>
      <c r="J3424" s="234"/>
      <c r="K3424" s="234"/>
      <c r="L3424" s="240"/>
      <c r="M3424" s="241"/>
      <c r="N3424" s="242"/>
      <c r="O3424" s="242"/>
      <c r="P3424" s="242"/>
      <c r="Q3424" s="242"/>
      <c r="R3424" s="242"/>
      <c r="S3424" s="242"/>
      <c r="T3424" s="243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44" t="s">
        <v>213</v>
      </c>
      <c r="AU3424" s="244" t="s">
        <v>86</v>
      </c>
      <c r="AV3424" s="13" t="s">
        <v>86</v>
      </c>
      <c r="AW3424" s="13" t="s">
        <v>35</v>
      </c>
      <c r="AX3424" s="13" t="s">
        <v>73</v>
      </c>
      <c r="AY3424" s="244" t="s">
        <v>202</v>
      </c>
    </row>
    <row r="3425" s="13" customFormat="1">
      <c r="A3425" s="13"/>
      <c r="B3425" s="233"/>
      <c r="C3425" s="234"/>
      <c r="D3425" s="235" t="s">
        <v>213</v>
      </c>
      <c r="E3425" s="236" t="s">
        <v>19</v>
      </c>
      <c r="F3425" s="237" t="s">
        <v>3568</v>
      </c>
      <c r="G3425" s="234"/>
      <c r="H3425" s="238">
        <v>391.5</v>
      </c>
      <c r="I3425" s="239"/>
      <c r="J3425" s="234"/>
      <c r="K3425" s="234"/>
      <c r="L3425" s="240"/>
      <c r="M3425" s="241"/>
      <c r="N3425" s="242"/>
      <c r="O3425" s="242"/>
      <c r="P3425" s="242"/>
      <c r="Q3425" s="242"/>
      <c r="R3425" s="242"/>
      <c r="S3425" s="242"/>
      <c r="T3425" s="243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T3425" s="244" t="s">
        <v>213</v>
      </c>
      <c r="AU3425" s="244" t="s">
        <v>86</v>
      </c>
      <c r="AV3425" s="13" t="s">
        <v>86</v>
      </c>
      <c r="AW3425" s="13" t="s">
        <v>35</v>
      </c>
      <c r="AX3425" s="13" t="s">
        <v>73</v>
      </c>
      <c r="AY3425" s="244" t="s">
        <v>202</v>
      </c>
    </row>
    <row r="3426" s="13" customFormat="1">
      <c r="A3426" s="13"/>
      <c r="B3426" s="233"/>
      <c r="C3426" s="234"/>
      <c r="D3426" s="235" t="s">
        <v>213</v>
      </c>
      <c r="E3426" s="236" t="s">
        <v>19</v>
      </c>
      <c r="F3426" s="237" t="s">
        <v>3568</v>
      </c>
      <c r="G3426" s="234"/>
      <c r="H3426" s="238">
        <v>391.5</v>
      </c>
      <c r="I3426" s="239"/>
      <c r="J3426" s="234"/>
      <c r="K3426" s="234"/>
      <c r="L3426" s="240"/>
      <c r="M3426" s="241"/>
      <c r="N3426" s="242"/>
      <c r="O3426" s="242"/>
      <c r="P3426" s="242"/>
      <c r="Q3426" s="242"/>
      <c r="R3426" s="242"/>
      <c r="S3426" s="242"/>
      <c r="T3426" s="243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4" t="s">
        <v>213</v>
      </c>
      <c r="AU3426" s="244" t="s">
        <v>86</v>
      </c>
      <c r="AV3426" s="13" t="s">
        <v>86</v>
      </c>
      <c r="AW3426" s="13" t="s">
        <v>35</v>
      </c>
      <c r="AX3426" s="13" t="s">
        <v>73</v>
      </c>
      <c r="AY3426" s="244" t="s">
        <v>202</v>
      </c>
    </row>
    <row r="3427" s="13" customFormat="1">
      <c r="A3427" s="13"/>
      <c r="B3427" s="233"/>
      <c r="C3427" s="234"/>
      <c r="D3427" s="235" t="s">
        <v>213</v>
      </c>
      <c r="E3427" s="236" t="s">
        <v>19</v>
      </c>
      <c r="F3427" s="237" t="s">
        <v>2134</v>
      </c>
      <c r="G3427" s="234"/>
      <c r="H3427" s="238">
        <v>46.875</v>
      </c>
      <c r="I3427" s="239"/>
      <c r="J3427" s="234"/>
      <c r="K3427" s="234"/>
      <c r="L3427" s="240"/>
      <c r="M3427" s="241"/>
      <c r="N3427" s="242"/>
      <c r="O3427" s="242"/>
      <c r="P3427" s="242"/>
      <c r="Q3427" s="242"/>
      <c r="R3427" s="242"/>
      <c r="S3427" s="242"/>
      <c r="T3427" s="243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44" t="s">
        <v>213</v>
      </c>
      <c r="AU3427" s="244" t="s">
        <v>86</v>
      </c>
      <c r="AV3427" s="13" t="s">
        <v>86</v>
      </c>
      <c r="AW3427" s="13" t="s">
        <v>35</v>
      </c>
      <c r="AX3427" s="13" t="s">
        <v>73</v>
      </c>
      <c r="AY3427" s="244" t="s">
        <v>202</v>
      </c>
    </row>
    <row r="3428" s="13" customFormat="1">
      <c r="A3428" s="13"/>
      <c r="B3428" s="233"/>
      <c r="C3428" s="234"/>
      <c r="D3428" s="235" t="s">
        <v>213</v>
      </c>
      <c r="E3428" s="236" t="s">
        <v>19</v>
      </c>
      <c r="F3428" s="237" t="s">
        <v>2134</v>
      </c>
      <c r="G3428" s="234"/>
      <c r="H3428" s="238">
        <v>46.875</v>
      </c>
      <c r="I3428" s="239"/>
      <c r="J3428" s="234"/>
      <c r="K3428" s="234"/>
      <c r="L3428" s="240"/>
      <c r="M3428" s="241"/>
      <c r="N3428" s="242"/>
      <c r="O3428" s="242"/>
      <c r="P3428" s="242"/>
      <c r="Q3428" s="242"/>
      <c r="R3428" s="242"/>
      <c r="S3428" s="242"/>
      <c r="T3428" s="243"/>
      <c r="U3428" s="13"/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T3428" s="244" t="s">
        <v>213</v>
      </c>
      <c r="AU3428" s="244" t="s">
        <v>86</v>
      </c>
      <c r="AV3428" s="13" t="s">
        <v>86</v>
      </c>
      <c r="AW3428" s="13" t="s">
        <v>35</v>
      </c>
      <c r="AX3428" s="13" t="s">
        <v>73</v>
      </c>
      <c r="AY3428" s="244" t="s">
        <v>202</v>
      </c>
    </row>
    <row r="3429" s="13" customFormat="1">
      <c r="A3429" s="13"/>
      <c r="B3429" s="233"/>
      <c r="C3429" s="234"/>
      <c r="D3429" s="235" t="s">
        <v>213</v>
      </c>
      <c r="E3429" s="236" t="s">
        <v>19</v>
      </c>
      <c r="F3429" s="237" t="s">
        <v>1506</v>
      </c>
      <c r="G3429" s="234"/>
      <c r="H3429" s="238">
        <v>-19.625</v>
      </c>
      <c r="I3429" s="239"/>
      <c r="J3429" s="234"/>
      <c r="K3429" s="234"/>
      <c r="L3429" s="240"/>
      <c r="M3429" s="241"/>
      <c r="N3429" s="242"/>
      <c r="O3429" s="242"/>
      <c r="P3429" s="242"/>
      <c r="Q3429" s="242"/>
      <c r="R3429" s="242"/>
      <c r="S3429" s="242"/>
      <c r="T3429" s="243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44" t="s">
        <v>213</v>
      </c>
      <c r="AU3429" s="244" t="s">
        <v>86</v>
      </c>
      <c r="AV3429" s="13" t="s">
        <v>86</v>
      </c>
      <c r="AW3429" s="13" t="s">
        <v>35</v>
      </c>
      <c r="AX3429" s="13" t="s">
        <v>73</v>
      </c>
      <c r="AY3429" s="244" t="s">
        <v>202</v>
      </c>
    </row>
    <row r="3430" s="13" customFormat="1">
      <c r="A3430" s="13"/>
      <c r="B3430" s="233"/>
      <c r="C3430" s="234"/>
      <c r="D3430" s="235" t="s">
        <v>213</v>
      </c>
      <c r="E3430" s="236" t="s">
        <v>19</v>
      </c>
      <c r="F3430" s="237" t="s">
        <v>2135</v>
      </c>
      <c r="G3430" s="234"/>
      <c r="H3430" s="238">
        <v>8.5939999999999994</v>
      </c>
      <c r="I3430" s="239"/>
      <c r="J3430" s="234"/>
      <c r="K3430" s="234"/>
      <c r="L3430" s="240"/>
      <c r="M3430" s="241"/>
      <c r="N3430" s="242"/>
      <c r="O3430" s="242"/>
      <c r="P3430" s="242"/>
      <c r="Q3430" s="242"/>
      <c r="R3430" s="242"/>
      <c r="S3430" s="242"/>
      <c r="T3430" s="243"/>
      <c r="U3430" s="13"/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T3430" s="244" t="s">
        <v>213</v>
      </c>
      <c r="AU3430" s="244" t="s">
        <v>86</v>
      </c>
      <c r="AV3430" s="13" t="s">
        <v>86</v>
      </c>
      <c r="AW3430" s="13" t="s">
        <v>35</v>
      </c>
      <c r="AX3430" s="13" t="s">
        <v>73</v>
      </c>
      <c r="AY3430" s="244" t="s">
        <v>202</v>
      </c>
    </row>
    <row r="3431" s="13" customFormat="1">
      <c r="A3431" s="13"/>
      <c r="B3431" s="233"/>
      <c r="C3431" s="234"/>
      <c r="D3431" s="235" t="s">
        <v>213</v>
      </c>
      <c r="E3431" s="236" t="s">
        <v>19</v>
      </c>
      <c r="F3431" s="237" t="s">
        <v>2135</v>
      </c>
      <c r="G3431" s="234"/>
      <c r="H3431" s="238">
        <v>8.5939999999999994</v>
      </c>
      <c r="I3431" s="239"/>
      <c r="J3431" s="234"/>
      <c r="K3431" s="234"/>
      <c r="L3431" s="240"/>
      <c r="M3431" s="241"/>
      <c r="N3431" s="242"/>
      <c r="O3431" s="242"/>
      <c r="P3431" s="242"/>
      <c r="Q3431" s="242"/>
      <c r="R3431" s="242"/>
      <c r="S3431" s="242"/>
      <c r="T3431" s="243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44" t="s">
        <v>213</v>
      </c>
      <c r="AU3431" s="244" t="s">
        <v>86</v>
      </c>
      <c r="AV3431" s="13" t="s">
        <v>86</v>
      </c>
      <c r="AW3431" s="13" t="s">
        <v>35</v>
      </c>
      <c r="AX3431" s="13" t="s">
        <v>73</v>
      </c>
      <c r="AY3431" s="244" t="s">
        <v>202</v>
      </c>
    </row>
    <row r="3432" s="14" customFormat="1">
      <c r="A3432" s="14"/>
      <c r="B3432" s="245"/>
      <c r="C3432" s="246"/>
      <c r="D3432" s="235" t="s">
        <v>213</v>
      </c>
      <c r="E3432" s="247" t="s">
        <v>19</v>
      </c>
      <c r="F3432" s="248" t="s">
        <v>215</v>
      </c>
      <c r="G3432" s="246"/>
      <c r="H3432" s="249">
        <v>1272.5630000000001</v>
      </c>
      <c r="I3432" s="250"/>
      <c r="J3432" s="246"/>
      <c r="K3432" s="246"/>
      <c r="L3432" s="251"/>
      <c r="M3432" s="252"/>
      <c r="N3432" s="253"/>
      <c r="O3432" s="253"/>
      <c r="P3432" s="253"/>
      <c r="Q3432" s="253"/>
      <c r="R3432" s="253"/>
      <c r="S3432" s="253"/>
      <c r="T3432" s="254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55" t="s">
        <v>213</v>
      </c>
      <c r="AU3432" s="255" t="s">
        <v>86</v>
      </c>
      <c r="AV3432" s="14" t="s">
        <v>209</v>
      </c>
      <c r="AW3432" s="14" t="s">
        <v>35</v>
      </c>
      <c r="AX3432" s="14" t="s">
        <v>80</v>
      </c>
      <c r="AY3432" s="255" t="s">
        <v>202</v>
      </c>
    </row>
    <row r="3433" s="2" customFormat="1" ht="24.15" customHeight="1">
      <c r="A3433" s="40"/>
      <c r="B3433" s="41"/>
      <c r="C3433" s="215" t="s">
        <v>2060</v>
      </c>
      <c r="D3433" s="215" t="s">
        <v>204</v>
      </c>
      <c r="E3433" s="216" t="s">
        <v>3593</v>
      </c>
      <c r="F3433" s="217" t="s">
        <v>3594</v>
      </c>
      <c r="G3433" s="218" t="s">
        <v>274</v>
      </c>
      <c r="H3433" s="219">
        <v>11.853</v>
      </c>
      <c r="I3433" s="220"/>
      <c r="J3433" s="221">
        <f>ROUND(I3433*H3433,2)</f>
        <v>0</v>
      </c>
      <c r="K3433" s="217" t="s">
        <v>208</v>
      </c>
      <c r="L3433" s="46"/>
      <c r="M3433" s="222" t="s">
        <v>19</v>
      </c>
      <c r="N3433" s="223" t="s">
        <v>45</v>
      </c>
      <c r="O3433" s="86"/>
      <c r="P3433" s="224">
        <f>O3433*H3433</f>
        <v>0</v>
      </c>
      <c r="Q3433" s="224">
        <v>0</v>
      </c>
      <c r="R3433" s="224">
        <f>Q3433*H3433</f>
        <v>0</v>
      </c>
      <c r="S3433" s="224">
        <v>0</v>
      </c>
      <c r="T3433" s="225">
        <f>S3433*H3433</f>
        <v>0</v>
      </c>
      <c r="U3433" s="40"/>
      <c r="V3433" s="40"/>
      <c r="W3433" s="40"/>
      <c r="X3433" s="40"/>
      <c r="Y3433" s="40"/>
      <c r="Z3433" s="40"/>
      <c r="AA3433" s="40"/>
      <c r="AB3433" s="40"/>
      <c r="AC3433" s="40"/>
      <c r="AD3433" s="40"/>
      <c r="AE3433" s="40"/>
      <c r="AR3433" s="226" t="s">
        <v>342</v>
      </c>
      <c r="AT3433" s="226" t="s">
        <v>204</v>
      </c>
      <c r="AU3433" s="226" t="s">
        <v>86</v>
      </c>
      <c r="AY3433" s="19" t="s">
        <v>202</v>
      </c>
      <c r="BE3433" s="227">
        <f>IF(N3433="základní",J3433,0)</f>
        <v>0</v>
      </c>
      <c r="BF3433" s="227">
        <f>IF(N3433="snížená",J3433,0)</f>
        <v>0</v>
      </c>
      <c r="BG3433" s="227">
        <f>IF(N3433="zákl. přenesená",J3433,0)</f>
        <v>0</v>
      </c>
      <c r="BH3433" s="227">
        <f>IF(N3433="sníž. přenesená",J3433,0)</f>
        <v>0</v>
      </c>
      <c r="BI3433" s="227">
        <f>IF(N3433="nulová",J3433,0)</f>
        <v>0</v>
      </c>
      <c r="BJ3433" s="19" t="s">
        <v>86</v>
      </c>
      <c r="BK3433" s="227">
        <f>ROUND(I3433*H3433,2)</f>
        <v>0</v>
      </c>
      <c r="BL3433" s="19" t="s">
        <v>342</v>
      </c>
      <c r="BM3433" s="226" t="s">
        <v>3595</v>
      </c>
    </row>
    <row r="3434" s="2" customFormat="1">
      <c r="A3434" s="40"/>
      <c r="B3434" s="41"/>
      <c r="C3434" s="42"/>
      <c r="D3434" s="228" t="s">
        <v>211</v>
      </c>
      <c r="E3434" s="42"/>
      <c r="F3434" s="229" t="s">
        <v>3596</v>
      </c>
      <c r="G3434" s="42"/>
      <c r="H3434" s="42"/>
      <c r="I3434" s="230"/>
      <c r="J3434" s="42"/>
      <c r="K3434" s="42"/>
      <c r="L3434" s="46"/>
      <c r="M3434" s="231"/>
      <c r="N3434" s="232"/>
      <c r="O3434" s="86"/>
      <c r="P3434" s="86"/>
      <c r="Q3434" s="86"/>
      <c r="R3434" s="86"/>
      <c r="S3434" s="86"/>
      <c r="T3434" s="87"/>
      <c r="U3434" s="40"/>
      <c r="V3434" s="40"/>
      <c r="W3434" s="40"/>
      <c r="X3434" s="40"/>
      <c r="Y3434" s="40"/>
      <c r="Z3434" s="40"/>
      <c r="AA3434" s="40"/>
      <c r="AB3434" s="40"/>
      <c r="AC3434" s="40"/>
      <c r="AD3434" s="40"/>
      <c r="AE3434" s="40"/>
      <c r="AT3434" s="19" t="s">
        <v>211</v>
      </c>
      <c r="AU3434" s="19" t="s">
        <v>86</v>
      </c>
    </row>
    <row r="3435" s="13" customFormat="1">
      <c r="A3435" s="13"/>
      <c r="B3435" s="233"/>
      <c r="C3435" s="234"/>
      <c r="D3435" s="235" t="s">
        <v>213</v>
      </c>
      <c r="E3435" s="236" t="s">
        <v>19</v>
      </c>
      <c r="F3435" s="237" t="s">
        <v>3597</v>
      </c>
      <c r="G3435" s="234"/>
      <c r="H3435" s="238">
        <v>2.9500000000000002</v>
      </c>
      <c r="I3435" s="239"/>
      <c r="J3435" s="234"/>
      <c r="K3435" s="234"/>
      <c r="L3435" s="240"/>
      <c r="M3435" s="241"/>
      <c r="N3435" s="242"/>
      <c r="O3435" s="242"/>
      <c r="P3435" s="242"/>
      <c r="Q3435" s="242"/>
      <c r="R3435" s="242"/>
      <c r="S3435" s="242"/>
      <c r="T3435" s="243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4" t="s">
        <v>213</v>
      </c>
      <c r="AU3435" s="244" t="s">
        <v>86</v>
      </c>
      <c r="AV3435" s="13" t="s">
        <v>86</v>
      </c>
      <c r="AW3435" s="13" t="s">
        <v>35</v>
      </c>
      <c r="AX3435" s="13" t="s">
        <v>73</v>
      </c>
      <c r="AY3435" s="244" t="s">
        <v>202</v>
      </c>
    </row>
    <row r="3436" s="13" customFormat="1">
      <c r="A3436" s="13"/>
      <c r="B3436" s="233"/>
      <c r="C3436" s="234"/>
      <c r="D3436" s="235" t="s">
        <v>213</v>
      </c>
      <c r="E3436" s="236" t="s">
        <v>19</v>
      </c>
      <c r="F3436" s="237" t="s">
        <v>3598</v>
      </c>
      <c r="G3436" s="234"/>
      <c r="H3436" s="238">
        <v>0.65000000000000002</v>
      </c>
      <c r="I3436" s="239"/>
      <c r="J3436" s="234"/>
      <c r="K3436" s="234"/>
      <c r="L3436" s="240"/>
      <c r="M3436" s="241"/>
      <c r="N3436" s="242"/>
      <c r="O3436" s="242"/>
      <c r="P3436" s="242"/>
      <c r="Q3436" s="242"/>
      <c r="R3436" s="242"/>
      <c r="S3436" s="242"/>
      <c r="T3436" s="243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44" t="s">
        <v>213</v>
      </c>
      <c r="AU3436" s="244" t="s">
        <v>86</v>
      </c>
      <c r="AV3436" s="13" t="s">
        <v>86</v>
      </c>
      <c r="AW3436" s="13" t="s">
        <v>35</v>
      </c>
      <c r="AX3436" s="13" t="s">
        <v>73</v>
      </c>
      <c r="AY3436" s="244" t="s">
        <v>202</v>
      </c>
    </row>
    <row r="3437" s="13" customFormat="1">
      <c r="A3437" s="13"/>
      <c r="B3437" s="233"/>
      <c r="C3437" s="234"/>
      <c r="D3437" s="235" t="s">
        <v>213</v>
      </c>
      <c r="E3437" s="236" t="s">
        <v>19</v>
      </c>
      <c r="F3437" s="237" t="s">
        <v>3599</v>
      </c>
      <c r="G3437" s="234"/>
      <c r="H3437" s="238">
        <v>2.8879999999999999</v>
      </c>
      <c r="I3437" s="239"/>
      <c r="J3437" s="234"/>
      <c r="K3437" s="234"/>
      <c r="L3437" s="240"/>
      <c r="M3437" s="241"/>
      <c r="N3437" s="242"/>
      <c r="O3437" s="242"/>
      <c r="P3437" s="242"/>
      <c r="Q3437" s="242"/>
      <c r="R3437" s="242"/>
      <c r="S3437" s="242"/>
      <c r="T3437" s="243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44" t="s">
        <v>213</v>
      </c>
      <c r="AU3437" s="244" t="s">
        <v>86</v>
      </c>
      <c r="AV3437" s="13" t="s">
        <v>86</v>
      </c>
      <c r="AW3437" s="13" t="s">
        <v>35</v>
      </c>
      <c r="AX3437" s="13" t="s">
        <v>73</v>
      </c>
      <c r="AY3437" s="244" t="s">
        <v>202</v>
      </c>
    </row>
    <row r="3438" s="13" customFormat="1">
      <c r="A3438" s="13"/>
      <c r="B3438" s="233"/>
      <c r="C3438" s="234"/>
      <c r="D3438" s="235" t="s">
        <v>213</v>
      </c>
      <c r="E3438" s="236" t="s">
        <v>19</v>
      </c>
      <c r="F3438" s="237" t="s">
        <v>3598</v>
      </c>
      <c r="G3438" s="234"/>
      <c r="H3438" s="238">
        <v>0.65000000000000002</v>
      </c>
      <c r="I3438" s="239"/>
      <c r="J3438" s="234"/>
      <c r="K3438" s="234"/>
      <c r="L3438" s="240"/>
      <c r="M3438" s="241"/>
      <c r="N3438" s="242"/>
      <c r="O3438" s="242"/>
      <c r="P3438" s="242"/>
      <c r="Q3438" s="242"/>
      <c r="R3438" s="242"/>
      <c r="S3438" s="242"/>
      <c r="T3438" s="243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4" t="s">
        <v>213</v>
      </c>
      <c r="AU3438" s="244" t="s">
        <v>86</v>
      </c>
      <c r="AV3438" s="13" t="s">
        <v>86</v>
      </c>
      <c r="AW3438" s="13" t="s">
        <v>35</v>
      </c>
      <c r="AX3438" s="13" t="s">
        <v>73</v>
      </c>
      <c r="AY3438" s="244" t="s">
        <v>202</v>
      </c>
    </row>
    <row r="3439" s="13" customFormat="1">
      <c r="A3439" s="13"/>
      <c r="B3439" s="233"/>
      <c r="C3439" s="234"/>
      <c r="D3439" s="235" t="s">
        <v>213</v>
      </c>
      <c r="E3439" s="236" t="s">
        <v>19</v>
      </c>
      <c r="F3439" s="237" t="s">
        <v>3600</v>
      </c>
      <c r="G3439" s="234"/>
      <c r="H3439" s="238">
        <v>3.1379999999999999</v>
      </c>
      <c r="I3439" s="239"/>
      <c r="J3439" s="234"/>
      <c r="K3439" s="234"/>
      <c r="L3439" s="240"/>
      <c r="M3439" s="241"/>
      <c r="N3439" s="242"/>
      <c r="O3439" s="242"/>
      <c r="P3439" s="242"/>
      <c r="Q3439" s="242"/>
      <c r="R3439" s="242"/>
      <c r="S3439" s="242"/>
      <c r="T3439" s="243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44" t="s">
        <v>213</v>
      </c>
      <c r="AU3439" s="244" t="s">
        <v>86</v>
      </c>
      <c r="AV3439" s="13" t="s">
        <v>86</v>
      </c>
      <c r="AW3439" s="13" t="s">
        <v>35</v>
      </c>
      <c r="AX3439" s="13" t="s">
        <v>73</v>
      </c>
      <c r="AY3439" s="244" t="s">
        <v>202</v>
      </c>
    </row>
    <row r="3440" s="13" customFormat="1">
      <c r="A3440" s="13"/>
      <c r="B3440" s="233"/>
      <c r="C3440" s="234"/>
      <c r="D3440" s="235" t="s">
        <v>213</v>
      </c>
      <c r="E3440" s="236" t="s">
        <v>19</v>
      </c>
      <c r="F3440" s="237" t="s">
        <v>3598</v>
      </c>
      <c r="G3440" s="234"/>
      <c r="H3440" s="238">
        <v>0.65000000000000002</v>
      </c>
      <c r="I3440" s="239"/>
      <c r="J3440" s="234"/>
      <c r="K3440" s="234"/>
      <c r="L3440" s="240"/>
      <c r="M3440" s="241"/>
      <c r="N3440" s="242"/>
      <c r="O3440" s="242"/>
      <c r="P3440" s="242"/>
      <c r="Q3440" s="242"/>
      <c r="R3440" s="242"/>
      <c r="S3440" s="242"/>
      <c r="T3440" s="243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44" t="s">
        <v>213</v>
      </c>
      <c r="AU3440" s="244" t="s">
        <v>86</v>
      </c>
      <c r="AV3440" s="13" t="s">
        <v>86</v>
      </c>
      <c r="AW3440" s="13" t="s">
        <v>35</v>
      </c>
      <c r="AX3440" s="13" t="s">
        <v>73</v>
      </c>
      <c r="AY3440" s="244" t="s">
        <v>202</v>
      </c>
    </row>
    <row r="3441" s="13" customFormat="1">
      <c r="A3441" s="13"/>
      <c r="B3441" s="233"/>
      <c r="C3441" s="234"/>
      <c r="D3441" s="235" t="s">
        <v>213</v>
      </c>
      <c r="E3441" s="236" t="s">
        <v>19</v>
      </c>
      <c r="F3441" s="237" t="s">
        <v>3601</v>
      </c>
      <c r="G3441" s="234"/>
      <c r="H3441" s="238">
        <v>3.2170000000000001</v>
      </c>
      <c r="I3441" s="239"/>
      <c r="J3441" s="234"/>
      <c r="K3441" s="234"/>
      <c r="L3441" s="240"/>
      <c r="M3441" s="241"/>
      <c r="N3441" s="242"/>
      <c r="O3441" s="242"/>
      <c r="P3441" s="242"/>
      <c r="Q3441" s="242"/>
      <c r="R3441" s="242"/>
      <c r="S3441" s="242"/>
      <c r="T3441" s="243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44" t="s">
        <v>213</v>
      </c>
      <c r="AU3441" s="244" t="s">
        <v>86</v>
      </c>
      <c r="AV3441" s="13" t="s">
        <v>86</v>
      </c>
      <c r="AW3441" s="13" t="s">
        <v>35</v>
      </c>
      <c r="AX3441" s="13" t="s">
        <v>73</v>
      </c>
      <c r="AY3441" s="244" t="s">
        <v>202</v>
      </c>
    </row>
    <row r="3442" s="13" customFormat="1">
      <c r="A3442" s="13"/>
      <c r="B3442" s="233"/>
      <c r="C3442" s="234"/>
      <c r="D3442" s="235" t="s">
        <v>213</v>
      </c>
      <c r="E3442" s="236" t="s">
        <v>19</v>
      </c>
      <c r="F3442" s="237" t="s">
        <v>3602</v>
      </c>
      <c r="G3442" s="234"/>
      <c r="H3442" s="238">
        <v>-2.29</v>
      </c>
      <c r="I3442" s="239"/>
      <c r="J3442" s="234"/>
      <c r="K3442" s="234"/>
      <c r="L3442" s="240"/>
      <c r="M3442" s="241"/>
      <c r="N3442" s="242"/>
      <c r="O3442" s="242"/>
      <c r="P3442" s="242"/>
      <c r="Q3442" s="242"/>
      <c r="R3442" s="242"/>
      <c r="S3442" s="242"/>
      <c r="T3442" s="243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4" t="s">
        <v>213</v>
      </c>
      <c r="AU3442" s="244" t="s">
        <v>86</v>
      </c>
      <c r="AV3442" s="13" t="s">
        <v>86</v>
      </c>
      <c r="AW3442" s="13" t="s">
        <v>35</v>
      </c>
      <c r="AX3442" s="13" t="s">
        <v>73</v>
      </c>
      <c r="AY3442" s="244" t="s">
        <v>202</v>
      </c>
    </row>
    <row r="3443" s="14" customFormat="1">
      <c r="A3443" s="14"/>
      <c r="B3443" s="245"/>
      <c r="C3443" s="246"/>
      <c r="D3443" s="235" t="s">
        <v>213</v>
      </c>
      <c r="E3443" s="247" t="s">
        <v>19</v>
      </c>
      <c r="F3443" s="248" t="s">
        <v>215</v>
      </c>
      <c r="G3443" s="246"/>
      <c r="H3443" s="249">
        <v>11.853</v>
      </c>
      <c r="I3443" s="250"/>
      <c r="J3443" s="246"/>
      <c r="K3443" s="246"/>
      <c r="L3443" s="251"/>
      <c r="M3443" s="252"/>
      <c r="N3443" s="253"/>
      <c r="O3443" s="253"/>
      <c r="P3443" s="253"/>
      <c r="Q3443" s="253"/>
      <c r="R3443" s="253"/>
      <c r="S3443" s="253"/>
      <c r="T3443" s="254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T3443" s="255" t="s">
        <v>213</v>
      </c>
      <c r="AU3443" s="255" t="s">
        <v>86</v>
      </c>
      <c r="AV3443" s="14" t="s">
        <v>209</v>
      </c>
      <c r="AW3443" s="14" t="s">
        <v>35</v>
      </c>
      <c r="AX3443" s="14" t="s">
        <v>80</v>
      </c>
      <c r="AY3443" s="255" t="s">
        <v>202</v>
      </c>
    </row>
    <row r="3444" s="2" customFormat="1" ht="16.5" customHeight="1">
      <c r="A3444" s="40"/>
      <c r="B3444" s="41"/>
      <c r="C3444" s="269" t="s">
        <v>2064</v>
      </c>
      <c r="D3444" s="269" t="s">
        <v>314</v>
      </c>
      <c r="E3444" s="270" t="s">
        <v>3603</v>
      </c>
      <c r="F3444" s="271" t="s">
        <v>3604</v>
      </c>
      <c r="G3444" s="272" t="s">
        <v>364</v>
      </c>
      <c r="H3444" s="273">
        <v>23.706</v>
      </c>
      <c r="I3444" s="274"/>
      <c r="J3444" s="275">
        <f>ROUND(I3444*H3444,2)</f>
        <v>0</v>
      </c>
      <c r="K3444" s="271" t="s">
        <v>208</v>
      </c>
      <c r="L3444" s="276"/>
      <c r="M3444" s="277" t="s">
        <v>19</v>
      </c>
      <c r="N3444" s="278" t="s">
        <v>45</v>
      </c>
      <c r="O3444" s="86"/>
      <c r="P3444" s="224">
        <f>O3444*H3444</f>
        <v>0</v>
      </c>
      <c r="Q3444" s="224">
        <v>1</v>
      </c>
      <c r="R3444" s="224">
        <f>Q3444*H3444</f>
        <v>23.706</v>
      </c>
      <c r="S3444" s="224">
        <v>0</v>
      </c>
      <c r="T3444" s="225">
        <f>S3444*H3444</f>
        <v>0</v>
      </c>
      <c r="U3444" s="40"/>
      <c r="V3444" s="40"/>
      <c r="W3444" s="40"/>
      <c r="X3444" s="40"/>
      <c r="Y3444" s="40"/>
      <c r="Z3444" s="40"/>
      <c r="AA3444" s="40"/>
      <c r="AB3444" s="40"/>
      <c r="AC3444" s="40"/>
      <c r="AD3444" s="40"/>
      <c r="AE3444" s="40"/>
      <c r="AR3444" s="226" t="s">
        <v>622</v>
      </c>
      <c r="AT3444" s="226" t="s">
        <v>314</v>
      </c>
      <c r="AU3444" s="226" t="s">
        <v>86</v>
      </c>
      <c r="AY3444" s="19" t="s">
        <v>202</v>
      </c>
      <c r="BE3444" s="227">
        <f>IF(N3444="základní",J3444,0)</f>
        <v>0</v>
      </c>
      <c r="BF3444" s="227">
        <f>IF(N3444="snížená",J3444,0)</f>
        <v>0</v>
      </c>
      <c r="BG3444" s="227">
        <f>IF(N3444="zákl. přenesená",J3444,0)</f>
        <v>0</v>
      </c>
      <c r="BH3444" s="227">
        <f>IF(N3444="sníž. přenesená",J3444,0)</f>
        <v>0</v>
      </c>
      <c r="BI3444" s="227">
        <f>IF(N3444="nulová",J3444,0)</f>
        <v>0</v>
      </c>
      <c r="BJ3444" s="19" t="s">
        <v>86</v>
      </c>
      <c r="BK3444" s="227">
        <f>ROUND(I3444*H3444,2)</f>
        <v>0</v>
      </c>
      <c r="BL3444" s="19" t="s">
        <v>342</v>
      </c>
      <c r="BM3444" s="226" t="s">
        <v>3605</v>
      </c>
    </row>
    <row r="3445" s="13" customFormat="1">
      <c r="A3445" s="13"/>
      <c r="B3445" s="233"/>
      <c r="C3445" s="234"/>
      <c r="D3445" s="235" t="s">
        <v>213</v>
      </c>
      <c r="E3445" s="236" t="s">
        <v>19</v>
      </c>
      <c r="F3445" s="237" t="s">
        <v>3597</v>
      </c>
      <c r="G3445" s="234"/>
      <c r="H3445" s="238">
        <v>2.9500000000000002</v>
      </c>
      <c r="I3445" s="239"/>
      <c r="J3445" s="234"/>
      <c r="K3445" s="234"/>
      <c r="L3445" s="240"/>
      <c r="M3445" s="241"/>
      <c r="N3445" s="242"/>
      <c r="O3445" s="242"/>
      <c r="P3445" s="242"/>
      <c r="Q3445" s="242"/>
      <c r="R3445" s="242"/>
      <c r="S3445" s="242"/>
      <c r="T3445" s="243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4" t="s">
        <v>213</v>
      </c>
      <c r="AU3445" s="244" t="s">
        <v>86</v>
      </c>
      <c r="AV3445" s="13" t="s">
        <v>86</v>
      </c>
      <c r="AW3445" s="13" t="s">
        <v>35</v>
      </c>
      <c r="AX3445" s="13" t="s">
        <v>73</v>
      </c>
      <c r="AY3445" s="244" t="s">
        <v>202</v>
      </c>
    </row>
    <row r="3446" s="13" customFormat="1">
      <c r="A3446" s="13"/>
      <c r="B3446" s="233"/>
      <c r="C3446" s="234"/>
      <c r="D3446" s="235" t="s">
        <v>213</v>
      </c>
      <c r="E3446" s="236" t="s">
        <v>19</v>
      </c>
      <c r="F3446" s="237" t="s">
        <v>3598</v>
      </c>
      <c r="G3446" s="234"/>
      <c r="H3446" s="238">
        <v>0.65000000000000002</v>
      </c>
      <c r="I3446" s="239"/>
      <c r="J3446" s="234"/>
      <c r="K3446" s="234"/>
      <c r="L3446" s="240"/>
      <c r="M3446" s="241"/>
      <c r="N3446" s="242"/>
      <c r="O3446" s="242"/>
      <c r="P3446" s="242"/>
      <c r="Q3446" s="242"/>
      <c r="R3446" s="242"/>
      <c r="S3446" s="242"/>
      <c r="T3446" s="243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44" t="s">
        <v>213</v>
      </c>
      <c r="AU3446" s="244" t="s">
        <v>86</v>
      </c>
      <c r="AV3446" s="13" t="s">
        <v>86</v>
      </c>
      <c r="AW3446" s="13" t="s">
        <v>35</v>
      </c>
      <c r="AX3446" s="13" t="s">
        <v>73</v>
      </c>
      <c r="AY3446" s="244" t="s">
        <v>202</v>
      </c>
    </row>
    <row r="3447" s="13" customFormat="1">
      <c r="A3447" s="13"/>
      <c r="B3447" s="233"/>
      <c r="C3447" s="234"/>
      <c r="D3447" s="235" t="s">
        <v>213</v>
      </c>
      <c r="E3447" s="236" t="s">
        <v>19</v>
      </c>
      <c r="F3447" s="237" t="s">
        <v>3599</v>
      </c>
      <c r="G3447" s="234"/>
      <c r="H3447" s="238">
        <v>2.8879999999999999</v>
      </c>
      <c r="I3447" s="239"/>
      <c r="J3447" s="234"/>
      <c r="K3447" s="234"/>
      <c r="L3447" s="240"/>
      <c r="M3447" s="241"/>
      <c r="N3447" s="242"/>
      <c r="O3447" s="242"/>
      <c r="P3447" s="242"/>
      <c r="Q3447" s="242"/>
      <c r="R3447" s="242"/>
      <c r="S3447" s="242"/>
      <c r="T3447" s="243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44" t="s">
        <v>213</v>
      </c>
      <c r="AU3447" s="244" t="s">
        <v>86</v>
      </c>
      <c r="AV3447" s="13" t="s">
        <v>86</v>
      </c>
      <c r="AW3447" s="13" t="s">
        <v>35</v>
      </c>
      <c r="AX3447" s="13" t="s">
        <v>73</v>
      </c>
      <c r="AY3447" s="244" t="s">
        <v>202</v>
      </c>
    </row>
    <row r="3448" s="13" customFormat="1">
      <c r="A3448" s="13"/>
      <c r="B3448" s="233"/>
      <c r="C3448" s="234"/>
      <c r="D3448" s="235" t="s">
        <v>213</v>
      </c>
      <c r="E3448" s="236" t="s">
        <v>19</v>
      </c>
      <c r="F3448" s="237" t="s">
        <v>3598</v>
      </c>
      <c r="G3448" s="234"/>
      <c r="H3448" s="238">
        <v>0.65000000000000002</v>
      </c>
      <c r="I3448" s="239"/>
      <c r="J3448" s="234"/>
      <c r="K3448" s="234"/>
      <c r="L3448" s="240"/>
      <c r="M3448" s="241"/>
      <c r="N3448" s="242"/>
      <c r="O3448" s="242"/>
      <c r="P3448" s="242"/>
      <c r="Q3448" s="242"/>
      <c r="R3448" s="242"/>
      <c r="S3448" s="242"/>
      <c r="T3448" s="243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T3448" s="244" t="s">
        <v>213</v>
      </c>
      <c r="AU3448" s="244" t="s">
        <v>86</v>
      </c>
      <c r="AV3448" s="13" t="s">
        <v>86</v>
      </c>
      <c r="AW3448" s="13" t="s">
        <v>35</v>
      </c>
      <c r="AX3448" s="13" t="s">
        <v>73</v>
      </c>
      <c r="AY3448" s="244" t="s">
        <v>202</v>
      </c>
    </row>
    <row r="3449" s="13" customFormat="1">
      <c r="A3449" s="13"/>
      <c r="B3449" s="233"/>
      <c r="C3449" s="234"/>
      <c r="D3449" s="235" t="s">
        <v>213</v>
      </c>
      <c r="E3449" s="236" t="s">
        <v>19</v>
      </c>
      <c r="F3449" s="237" t="s">
        <v>3600</v>
      </c>
      <c r="G3449" s="234"/>
      <c r="H3449" s="238">
        <v>3.1379999999999999</v>
      </c>
      <c r="I3449" s="239"/>
      <c r="J3449" s="234"/>
      <c r="K3449" s="234"/>
      <c r="L3449" s="240"/>
      <c r="M3449" s="241"/>
      <c r="N3449" s="242"/>
      <c r="O3449" s="242"/>
      <c r="P3449" s="242"/>
      <c r="Q3449" s="242"/>
      <c r="R3449" s="242"/>
      <c r="S3449" s="242"/>
      <c r="T3449" s="243"/>
      <c r="U3449" s="13"/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T3449" s="244" t="s">
        <v>213</v>
      </c>
      <c r="AU3449" s="244" t="s">
        <v>86</v>
      </c>
      <c r="AV3449" s="13" t="s">
        <v>86</v>
      </c>
      <c r="AW3449" s="13" t="s">
        <v>35</v>
      </c>
      <c r="AX3449" s="13" t="s">
        <v>73</v>
      </c>
      <c r="AY3449" s="244" t="s">
        <v>202</v>
      </c>
    </row>
    <row r="3450" s="13" customFormat="1">
      <c r="A3450" s="13"/>
      <c r="B3450" s="233"/>
      <c r="C3450" s="234"/>
      <c r="D3450" s="235" t="s">
        <v>213</v>
      </c>
      <c r="E3450" s="236" t="s">
        <v>19</v>
      </c>
      <c r="F3450" s="237" t="s">
        <v>3598</v>
      </c>
      <c r="G3450" s="234"/>
      <c r="H3450" s="238">
        <v>0.65000000000000002</v>
      </c>
      <c r="I3450" s="239"/>
      <c r="J3450" s="234"/>
      <c r="K3450" s="234"/>
      <c r="L3450" s="240"/>
      <c r="M3450" s="241"/>
      <c r="N3450" s="242"/>
      <c r="O3450" s="242"/>
      <c r="P3450" s="242"/>
      <c r="Q3450" s="242"/>
      <c r="R3450" s="242"/>
      <c r="S3450" s="242"/>
      <c r="T3450" s="243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44" t="s">
        <v>213</v>
      </c>
      <c r="AU3450" s="244" t="s">
        <v>86</v>
      </c>
      <c r="AV3450" s="13" t="s">
        <v>86</v>
      </c>
      <c r="AW3450" s="13" t="s">
        <v>35</v>
      </c>
      <c r="AX3450" s="13" t="s">
        <v>73</v>
      </c>
      <c r="AY3450" s="244" t="s">
        <v>202</v>
      </c>
    </row>
    <row r="3451" s="13" customFormat="1">
      <c r="A3451" s="13"/>
      <c r="B3451" s="233"/>
      <c r="C3451" s="234"/>
      <c r="D3451" s="235" t="s">
        <v>213</v>
      </c>
      <c r="E3451" s="236" t="s">
        <v>19</v>
      </c>
      <c r="F3451" s="237" t="s">
        <v>3601</v>
      </c>
      <c r="G3451" s="234"/>
      <c r="H3451" s="238">
        <v>3.2170000000000001</v>
      </c>
      <c r="I3451" s="239"/>
      <c r="J3451" s="234"/>
      <c r="K3451" s="234"/>
      <c r="L3451" s="240"/>
      <c r="M3451" s="241"/>
      <c r="N3451" s="242"/>
      <c r="O3451" s="242"/>
      <c r="P3451" s="242"/>
      <c r="Q3451" s="242"/>
      <c r="R3451" s="242"/>
      <c r="S3451" s="242"/>
      <c r="T3451" s="243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44" t="s">
        <v>213</v>
      </c>
      <c r="AU3451" s="244" t="s">
        <v>86</v>
      </c>
      <c r="AV3451" s="13" t="s">
        <v>86</v>
      </c>
      <c r="AW3451" s="13" t="s">
        <v>35</v>
      </c>
      <c r="AX3451" s="13" t="s">
        <v>73</v>
      </c>
      <c r="AY3451" s="244" t="s">
        <v>202</v>
      </c>
    </row>
    <row r="3452" s="13" customFormat="1">
      <c r="A3452" s="13"/>
      <c r="B3452" s="233"/>
      <c r="C3452" s="234"/>
      <c r="D3452" s="235" t="s">
        <v>213</v>
      </c>
      <c r="E3452" s="236" t="s">
        <v>19</v>
      </c>
      <c r="F3452" s="237" t="s">
        <v>3602</v>
      </c>
      <c r="G3452" s="234"/>
      <c r="H3452" s="238">
        <v>-2.29</v>
      </c>
      <c r="I3452" s="239"/>
      <c r="J3452" s="234"/>
      <c r="K3452" s="234"/>
      <c r="L3452" s="240"/>
      <c r="M3452" s="241"/>
      <c r="N3452" s="242"/>
      <c r="O3452" s="242"/>
      <c r="P3452" s="242"/>
      <c r="Q3452" s="242"/>
      <c r="R3452" s="242"/>
      <c r="S3452" s="242"/>
      <c r="T3452" s="243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44" t="s">
        <v>213</v>
      </c>
      <c r="AU3452" s="244" t="s">
        <v>86</v>
      </c>
      <c r="AV3452" s="13" t="s">
        <v>86</v>
      </c>
      <c r="AW3452" s="13" t="s">
        <v>35</v>
      </c>
      <c r="AX3452" s="13" t="s">
        <v>73</v>
      </c>
      <c r="AY3452" s="244" t="s">
        <v>202</v>
      </c>
    </row>
    <row r="3453" s="14" customFormat="1">
      <c r="A3453" s="14"/>
      <c r="B3453" s="245"/>
      <c r="C3453" s="246"/>
      <c r="D3453" s="235" t="s">
        <v>213</v>
      </c>
      <c r="E3453" s="247" t="s">
        <v>19</v>
      </c>
      <c r="F3453" s="248" t="s">
        <v>215</v>
      </c>
      <c r="G3453" s="246"/>
      <c r="H3453" s="249">
        <v>11.853</v>
      </c>
      <c r="I3453" s="250"/>
      <c r="J3453" s="246"/>
      <c r="K3453" s="246"/>
      <c r="L3453" s="251"/>
      <c r="M3453" s="252"/>
      <c r="N3453" s="253"/>
      <c r="O3453" s="253"/>
      <c r="P3453" s="253"/>
      <c r="Q3453" s="253"/>
      <c r="R3453" s="253"/>
      <c r="S3453" s="253"/>
      <c r="T3453" s="254"/>
      <c r="U3453" s="14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T3453" s="255" t="s">
        <v>213</v>
      </c>
      <c r="AU3453" s="255" t="s">
        <v>86</v>
      </c>
      <c r="AV3453" s="14" t="s">
        <v>209</v>
      </c>
      <c r="AW3453" s="14" t="s">
        <v>35</v>
      </c>
      <c r="AX3453" s="14" t="s">
        <v>80</v>
      </c>
      <c r="AY3453" s="255" t="s">
        <v>202</v>
      </c>
    </row>
    <row r="3454" s="13" customFormat="1">
      <c r="A3454" s="13"/>
      <c r="B3454" s="233"/>
      <c r="C3454" s="234"/>
      <c r="D3454" s="235" t="s">
        <v>213</v>
      </c>
      <c r="E3454" s="234"/>
      <c r="F3454" s="237" t="s">
        <v>3606</v>
      </c>
      <c r="G3454" s="234"/>
      <c r="H3454" s="238">
        <v>23.706</v>
      </c>
      <c r="I3454" s="239"/>
      <c r="J3454" s="234"/>
      <c r="K3454" s="234"/>
      <c r="L3454" s="240"/>
      <c r="M3454" s="241"/>
      <c r="N3454" s="242"/>
      <c r="O3454" s="242"/>
      <c r="P3454" s="242"/>
      <c r="Q3454" s="242"/>
      <c r="R3454" s="242"/>
      <c r="S3454" s="242"/>
      <c r="T3454" s="243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44" t="s">
        <v>213</v>
      </c>
      <c r="AU3454" s="244" t="s">
        <v>86</v>
      </c>
      <c r="AV3454" s="13" t="s">
        <v>86</v>
      </c>
      <c r="AW3454" s="13" t="s">
        <v>4</v>
      </c>
      <c r="AX3454" s="13" t="s">
        <v>80</v>
      </c>
      <c r="AY3454" s="244" t="s">
        <v>202</v>
      </c>
    </row>
    <row r="3455" s="2" customFormat="1" ht="21.75" customHeight="1">
      <c r="A3455" s="40"/>
      <c r="B3455" s="41"/>
      <c r="C3455" s="215" t="s">
        <v>2069</v>
      </c>
      <c r="D3455" s="215" t="s">
        <v>204</v>
      </c>
      <c r="E3455" s="216" t="s">
        <v>3607</v>
      </c>
      <c r="F3455" s="217" t="s">
        <v>3608</v>
      </c>
      <c r="G3455" s="218" t="s">
        <v>415</v>
      </c>
      <c r="H3455" s="219">
        <v>280</v>
      </c>
      <c r="I3455" s="220"/>
      <c r="J3455" s="221">
        <f>ROUND(I3455*H3455,2)</f>
        <v>0</v>
      </c>
      <c r="K3455" s="217" t="s">
        <v>208</v>
      </c>
      <c r="L3455" s="46"/>
      <c r="M3455" s="222" t="s">
        <v>19</v>
      </c>
      <c r="N3455" s="223" t="s">
        <v>45</v>
      </c>
      <c r="O3455" s="86"/>
      <c r="P3455" s="224">
        <f>O3455*H3455</f>
        <v>0</v>
      </c>
      <c r="Q3455" s="224">
        <v>2.0000000000000002E-05</v>
      </c>
      <c r="R3455" s="224">
        <f>Q3455*H3455</f>
        <v>0.0056000000000000008</v>
      </c>
      <c r="S3455" s="224">
        <v>0</v>
      </c>
      <c r="T3455" s="225">
        <f>S3455*H3455</f>
        <v>0</v>
      </c>
      <c r="U3455" s="40"/>
      <c r="V3455" s="40"/>
      <c r="W3455" s="40"/>
      <c r="X3455" s="40"/>
      <c r="Y3455" s="40"/>
      <c r="Z3455" s="40"/>
      <c r="AA3455" s="40"/>
      <c r="AB3455" s="40"/>
      <c r="AC3455" s="40"/>
      <c r="AD3455" s="40"/>
      <c r="AE3455" s="40"/>
      <c r="AR3455" s="226" t="s">
        <v>342</v>
      </c>
      <c r="AT3455" s="226" t="s">
        <v>204</v>
      </c>
      <c r="AU3455" s="226" t="s">
        <v>86</v>
      </c>
      <c r="AY3455" s="19" t="s">
        <v>202</v>
      </c>
      <c r="BE3455" s="227">
        <f>IF(N3455="základní",J3455,0)</f>
        <v>0</v>
      </c>
      <c r="BF3455" s="227">
        <f>IF(N3455="snížená",J3455,0)</f>
        <v>0</v>
      </c>
      <c r="BG3455" s="227">
        <f>IF(N3455="zákl. přenesená",J3455,0)</f>
        <v>0</v>
      </c>
      <c r="BH3455" s="227">
        <f>IF(N3455="sníž. přenesená",J3455,0)</f>
        <v>0</v>
      </c>
      <c r="BI3455" s="227">
        <f>IF(N3455="nulová",J3455,0)</f>
        <v>0</v>
      </c>
      <c r="BJ3455" s="19" t="s">
        <v>86</v>
      </c>
      <c r="BK3455" s="227">
        <f>ROUND(I3455*H3455,2)</f>
        <v>0</v>
      </c>
      <c r="BL3455" s="19" t="s">
        <v>342</v>
      </c>
      <c r="BM3455" s="226" t="s">
        <v>3609</v>
      </c>
    </row>
    <row r="3456" s="2" customFormat="1">
      <c r="A3456" s="40"/>
      <c r="B3456" s="41"/>
      <c r="C3456" s="42"/>
      <c r="D3456" s="228" t="s">
        <v>211</v>
      </c>
      <c r="E3456" s="42"/>
      <c r="F3456" s="229" t="s">
        <v>3610</v>
      </c>
      <c r="G3456" s="42"/>
      <c r="H3456" s="42"/>
      <c r="I3456" s="230"/>
      <c r="J3456" s="42"/>
      <c r="K3456" s="42"/>
      <c r="L3456" s="46"/>
      <c r="M3456" s="231"/>
      <c r="N3456" s="232"/>
      <c r="O3456" s="86"/>
      <c r="P3456" s="86"/>
      <c r="Q3456" s="86"/>
      <c r="R3456" s="86"/>
      <c r="S3456" s="86"/>
      <c r="T3456" s="87"/>
      <c r="U3456" s="40"/>
      <c r="V3456" s="40"/>
      <c r="W3456" s="40"/>
      <c r="X3456" s="40"/>
      <c r="Y3456" s="40"/>
      <c r="Z3456" s="40"/>
      <c r="AA3456" s="40"/>
      <c r="AB3456" s="40"/>
      <c r="AC3456" s="40"/>
      <c r="AD3456" s="40"/>
      <c r="AE3456" s="40"/>
      <c r="AT3456" s="19" t="s">
        <v>211</v>
      </c>
      <c r="AU3456" s="19" t="s">
        <v>86</v>
      </c>
    </row>
    <row r="3457" s="15" customFormat="1">
      <c r="A3457" s="15"/>
      <c r="B3457" s="259"/>
      <c r="C3457" s="260"/>
      <c r="D3457" s="235" t="s">
        <v>213</v>
      </c>
      <c r="E3457" s="261" t="s">
        <v>19</v>
      </c>
      <c r="F3457" s="262" t="s">
        <v>3611</v>
      </c>
      <c r="G3457" s="260"/>
      <c r="H3457" s="261" t="s">
        <v>19</v>
      </c>
      <c r="I3457" s="263"/>
      <c r="J3457" s="260"/>
      <c r="K3457" s="260"/>
      <c r="L3457" s="264"/>
      <c r="M3457" s="265"/>
      <c r="N3457" s="266"/>
      <c r="O3457" s="266"/>
      <c r="P3457" s="266"/>
      <c r="Q3457" s="266"/>
      <c r="R3457" s="266"/>
      <c r="S3457" s="266"/>
      <c r="T3457" s="267"/>
      <c r="U3457" s="15"/>
      <c r="V3457" s="15"/>
      <c r="W3457" s="15"/>
      <c r="X3457" s="15"/>
      <c r="Y3457" s="15"/>
      <c r="Z3457" s="15"/>
      <c r="AA3457" s="15"/>
      <c r="AB3457" s="15"/>
      <c r="AC3457" s="15"/>
      <c r="AD3457" s="15"/>
      <c r="AE3457" s="15"/>
      <c r="AT3457" s="268" t="s">
        <v>213</v>
      </c>
      <c r="AU3457" s="268" t="s">
        <v>86</v>
      </c>
      <c r="AV3457" s="15" t="s">
        <v>80</v>
      </c>
      <c r="AW3457" s="15" t="s">
        <v>35</v>
      </c>
      <c r="AX3457" s="15" t="s">
        <v>73</v>
      </c>
      <c r="AY3457" s="268" t="s">
        <v>202</v>
      </c>
    </row>
    <row r="3458" s="13" customFormat="1">
      <c r="A3458" s="13"/>
      <c r="B3458" s="233"/>
      <c r="C3458" s="234"/>
      <c r="D3458" s="235" t="s">
        <v>213</v>
      </c>
      <c r="E3458" s="236" t="s">
        <v>19</v>
      </c>
      <c r="F3458" s="237" t="s">
        <v>3612</v>
      </c>
      <c r="G3458" s="234"/>
      <c r="H3458" s="238">
        <v>280</v>
      </c>
      <c r="I3458" s="239"/>
      <c r="J3458" s="234"/>
      <c r="K3458" s="234"/>
      <c r="L3458" s="240"/>
      <c r="M3458" s="241"/>
      <c r="N3458" s="242"/>
      <c r="O3458" s="242"/>
      <c r="P3458" s="242"/>
      <c r="Q3458" s="242"/>
      <c r="R3458" s="242"/>
      <c r="S3458" s="242"/>
      <c r="T3458" s="243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44" t="s">
        <v>213</v>
      </c>
      <c r="AU3458" s="244" t="s">
        <v>86</v>
      </c>
      <c r="AV3458" s="13" t="s">
        <v>86</v>
      </c>
      <c r="AW3458" s="13" t="s">
        <v>35</v>
      </c>
      <c r="AX3458" s="13" t="s">
        <v>73</v>
      </c>
      <c r="AY3458" s="244" t="s">
        <v>202</v>
      </c>
    </row>
    <row r="3459" s="14" customFormat="1">
      <c r="A3459" s="14"/>
      <c r="B3459" s="245"/>
      <c r="C3459" s="246"/>
      <c r="D3459" s="235" t="s">
        <v>213</v>
      </c>
      <c r="E3459" s="247" t="s">
        <v>19</v>
      </c>
      <c r="F3459" s="248" t="s">
        <v>215</v>
      </c>
      <c r="G3459" s="246"/>
      <c r="H3459" s="249">
        <v>280</v>
      </c>
      <c r="I3459" s="250"/>
      <c r="J3459" s="246"/>
      <c r="K3459" s="246"/>
      <c r="L3459" s="251"/>
      <c r="M3459" s="252"/>
      <c r="N3459" s="253"/>
      <c r="O3459" s="253"/>
      <c r="P3459" s="253"/>
      <c r="Q3459" s="253"/>
      <c r="R3459" s="253"/>
      <c r="S3459" s="253"/>
      <c r="T3459" s="254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55" t="s">
        <v>213</v>
      </c>
      <c r="AU3459" s="255" t="s">
        <v>86</v>
      </c>
      <c r="AV3459" s="14" t="s">
        <v>209</v>
      </c>
      <c r="AW3459" s="14" t="s">
        <v>35</v>
      </c>
      <c r="AX3459" s="14" t="s">
        <v>80</v>
      </c>
      <c r="AY3459" s="255" t="s">
        <v>202</v>
      </c>
    </row>
    <row r="3460" s="2" customFormat="1" ht="16.5" customHeight="1">
      <c r="A3460" s="40"/>
      <c r="B3460" s="41"/>
      <c r="C3460" s="269" t="s">
        <v>214</v>
      </c>
      <c r="D3460" s="269" t="s">
        <v>314</v>
      </c>
      <c r="E3460" s="270" t="s">
        <v>3613</v>
      </c>
      <c r="F3460" s="271" t="s">
        <v>3614</v>
      </c>
      <c r="G3460" s="272" t="s">
        <v>415</v>
      </c>
      <c r="H3460" s="273">
        <v>285.60000000000002</v>
      </c>
      <c r="I3460" s="274"/>
      <c r="J3460" s="275">
        <f>ROUND(I3460*H3460,2)</f>
        <v>0</v>
      </c>
      <c r="K3460" s="271" t="s">
        <v>1938</v>
      </c>
      <c r="L3460" s="276"/>
      <c r="M3460" s="277" t="s">
        <v>19</v>
      </c>
      <c r="N3460" s="278" t="s">
        <v>45</v>
      </c>
      <c r="O3460" s="86"/>
      <c r="P3460" s="224">
        <f>O3460*H3460</f>
        <v>0</v>
      </c>
      <c r="Q3460" s="224">
        <v>2.0000000000000002E-05</v>
      </c>
      <c r="R3460" s="224">
        <f>Q3460*H3460</f>
        <v>0.0057120000000000009</v>
      </c>
      <c r="S3460" s="224">
        <v>0</v>
      </c>
      <c r="T3460" s="225">
        <f>S3460*H3460</f>
        <v>0</v>
      </c>
      <c r="U3460" s="40"/>
      <c r="V3460" s="40"/>
      <c r="W3460" s="40"/>
      <c r="X3460" s="40"/>
      <c r="Y3460" s="40"/>
      <c r="Z3460" s="40"/>
      <c r="AA3460" s="40"/>
      <c r="AB3460" s="40"/>
      <c r="AC3460" s="40"/>
      <c r="AD3460" s="40"/>
      <c r="AE3460" s="40"/>
      <c r="AR3460" s="226" t="s">
        <v>622</v>
      </c>
      <c r="AT3460" s="226" t="s">
        <v>314</v>
      </c>
      <c r="AU3460" s="226" t="s">
        <v>86</v>
      </c>
      <c r="AY3460" s="19" t="s">
        <v>202</v>
      </c>
      <c r="BE3460" s="227">
        <f>IF(N3460="základní",J3460,0)</f>
        <v>0</v>
      </c>
      <c r="BF3460" s="227">
        <f>IF(N3460="snížená",J3460,0)</f>
        <v>0</v>
      </c>
      <c r="BG3460" s="227">
        <f>IF(N3460="zákl. přenesená",J3460,0)</f>
        <v>0</v>
      </c>
      <c r="BH3460" s="227">
        <f>IF(N3460="sníž. přenesená",J3460,0)</f>
        <v>0</v>
      </c>
      <c r="BI3460" s="227">
        <f>IF(N3460="nulová",J3460,0)</f>
        <v>0</v>
      </c>
      <c r="BJ3460" s="19" t="s">
        <v>86</v>
      </c>
      <c r="BK3460" s="227">
        <f>ROUND(I3460*H3460,2)</f>
        <v>0</v>
      </c>
      <c r="BL3460" s="19" t="s">
        <v>342</v>
      </c>
      <c r="BM3460" s="226" t="s">
        <v>3615</v>
      </c>
    </row>
    <row r="3461" s="15" customFormat="1">
      <c r="A3461" s="15"/>
      <c r="B3461" s="259"/>
      <c r="C3461" s="260"/>
      <c r="D3461" s="235" t="s">
        <v>213</v>
      </c>
      <c r="E3461" s="261" t="s">
        <v>19</v>
      </c>
      <c r="F3461" s="262" t="s">
        <v>3611</v>
      </c>
      <c r="G3461" s="260"/>
      <c r="H3461" s="261" t="s">
        <v>19</v>
      </c>
      <c r="I3461" s="263"/>
      <c r="J3461" s="260"/>
      <c r="K3461" s="260"/>
      <c r="L3461" s="264"/>
      <c r="M3461" s="265"/>
      <c r="N3461" s="266"/>
      <c r="O3461" s="266"/>
      <c r="P3461" s="266"/>
      <c r="Q3461" s="266"/>
      <c r="R3461" s="266"/>
      <c r="S3461" s="266"/>
      <c r="T3461" s="267"/>
      <c r="U3461" s="15"/>
      <c r="V3461" s="15"/>
      <c r="W3461" s="15"/>
      <c r="X3461" s="15"/>
      <c r="Y3461" s="15"/>
      <c r="Z3461" s="15"/>
      <c r="AA3461" s="15"/>
      <c r="AB3461" s="15"/>
      <c r="AC3461" s="15"/>
      <c r="AD3461" s="15"/>
      <c r="AE3461" s="15"/>
      <c r="AT3461" s="268" t="s">
        <v>213</v>
      </c>
      <c r="AU3461" s="268" t="s">
        <v>86</v>
      </c>
      <c r="AV3461" s="15" t="s">
        <v>80</v>
      </c>
      <c r="AW3461" s="15" t="s">
        <v>35</v>
      </c>
      <c r="AX3461" s="15" t="s">
        <v>73</v>
      </c>
      <c r="AY3461" s="268" t="s">
        <v>202</v>
      </c>
    </row>
    <row r="3462" s="13" customFormat="1">
      <c r="A3462" s="13"/>
      <c r="B3462" s="233"/>
      <c r="C3462" s="234"/>
      <c r="D3462" s="235" t="s">
        <v>213</v>
      </c>
      <c r="E3462" s="236" t="s">
        <v>19</v>
      </c>
      <c r="F3462" s="237" t="s">
        <v>3612</v>
      </c>
      <c r="G3462" s="234"/>
      <c r="H3462" s="238">
        <v>280</v>
      </c>
      <c r="I3462" s="239"/>
      <c r="J3462" s="234"/>
      <c r="K3462" s="234"/>
      <c r="L3462" s="240"/>
      <c r="M3462" s="241"/>
      <c r="N3462" s="242"/>
      <c r="O3462" s="242"/>
      <c r="P3462" s="242"/>
      <c r="Q3462" s="242"/>
      <c r="R3462" s="242"/>
      <c r="S3462" s="242"/>
      <c r="T3462" s="243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44" t="s">
        <v>213</v>
      </c>
      <c r="AU3462" s="244" t="s">
        <v>86</v>
      </c>
      <c r="AV3462" s="13" t="s">
        <v>86</v>
      </c>
      <c r="AW3462" s="13" t="s">
        <v>35</v>
      </c>
      <c r="AX3462" s="13" t="s">
        <v>73</v>
      </c>
      <c r="AY3462" s="244" t="s">
        <v>202</v>
      </c>
    </row>
    <row r="3463" s="14" customFormat="1">
      <c r="A3463" s="14"/>
      <c r="B3463" s="245"/>
      <c r="C3463" s="246"/>
      <c r="D3463" s="235" t="s">
        <v>213</v>
      </c>
      <c r="E3463" s="247" t="s">
        <v>19</v>
      </c>
      <c r="F3463" s="248" t="s">
        <v>215</v>
      </c>
      <c r="G3463" s="246"/>
      <c r="H3463" s="249">
        <v>280</v>
      </c>
      <c r="I3463" s="250"/>
      <c r="J3463" s="246"/>
      <c r="K3463" s="246"/>
      <c r="L3463" s="251"/>
      <c r="M3463" s="252"/>
      <c r="N3463" s="253"/>
      <c r="O3463" s="253"/>
      <c r="P3463" s="253"/>
      <c r="Q3463" s="253"/>
      <c r="R3463" s="253"/>
      <c r="S3463" s="253"/>
      <c r="T3463" s="254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55" t="s">
        <v>213</v>
      </c>
      <c r="AU3463" s="255" t="s">
        <v>86</v>
      </c>
      <c r="AV3463" s="14" t="s">
        <v>209</v>
      </c>
      <c r="AW3463" s="14" t="s">
        <v>35</v>
      </c>
      <c r="AX3463" s="14" t="s">
        <v>80</v>
      </c>
      <c r="AY3463" s="255" t="s">
        <v>202</v>
      </c>
    </row>
    <row r="3464" s="13" customFormat="1">
      <c r="A3464" s="13"/>
      <c r="B3464" s="233"/>
      <c r="C3464" s="234"/>
      <c r="D3464" s="235" t="s">
        <v>213</v>
      </c>
      <c r="E3464" s="234"/>
      <c r="F3464" s="237" t="s">
        <v>3616</v>
      </c>
      <c r="G3464" s="234"/>
      <c r="H3464" s="238">
        <v>285.60000000000002</v>
      </c>
      <c r="I3464" s="239"/>
      <c r="J3464" s="234"/>
      <c r="K3464" s="234"/>
      <c r="L3464" s="240"/>
      <c r="M3464" s="241"/>
      <c r="N3464" s="242"/>
      <c r="O3464" s="242"/>
      <c r="P3464" s="242"/>
      <c r="Q3464" s="242"/>
      <c r="R3464" s="242"/>
      <c r="S3464" s="242"/>
      <c r="T3464" s="243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44" t="s">
        <v>213</v>
      </c>
      <c r="AU3464" s="244" t="s">
        <v>86</v>
      </c>
      <c r="AV3464" s="13" t="s">
        <v>86</v>
      </c>
      <c r="AW3464" s="13" t="s">
        <v>4</v>
      </c>
      <c r="AX3464" s="13" t="s">
        <v>80</v>
      </c>
      <c r="AY3464" s="244" t="s">
        <v>202</v>
      </c>
    </row>
    <row r="3465" s="2" customFormat="1" ht="24.15" customHeight="1">
      <c r="A3465" s="40"/>
      <c r="B3465" s="41"/>
      <c r="C3465" s="215" t="s">
        <v>2079</v>
      </c>
      <c r="D3465" s="215" t="s">
        <v>204</v>
      </c>
      <c r="E3465" s="216" t="s">
        <v>3617</v>
      </c>
      <c r="F3465" s="217" t="s">
        <v>3618</v>
      </c>
      <c r="G3465" s="218" t="s">
        <v>218</v>
      </c>
      <c r="H3465" s="219">
        <v>283.55700000000002</v>
      </c>
      <c r="I3465" s="220"/>
      <c r="J3465" s="221">
        <f>ROUND(I3465*H3465,2)</f>
        <v>0</v>
      </c>
      <c r="K3465" s="217" t="s">
        <v>208</v>
      </c>
      <c r="L3465" s="46"/>
      <c r="M3465" s="222" t="s">
        <v>19</v>
      </c>
      <c r="N3465" s="223" t="s">
        <v>45</v>
      </c>
      <c r="O3465" s="86"/>
      <c r="P3465" s="224">
        <f>O3465*H3465</f>
        <v>0</v>
      </c>
      <c r="Q3465" s="224">
        <v>0</v>
      </c>
      <c r="R3465" s="224">
        <f>Q3465*H3465</f>
        <v>0</v>
      </c>
      <c r="S3465" s="224">
        <v>0</v>
      </c>
      <c r="T3465" s="225">
        <f>S3465*H3465</f>
        <v>0</v>
      </c>
      <c r="U3465" s="40"/>
      <c r="V3465" s="40"/>
      <c r="W3465" s="40"/>
      <c r="X3465" s="40"/>
      <c r="Y3465" s="40"/>
      <c r="Z3465" s="40"/>
      <c r="AA3465" s="40"/>
      <c r="AB3465" s="40"/>
      <c r="AC3465" s="40"/>
      <c r="AD3465" s="40"/>
      <c r="AE3465" s="40"/>
      <c r="AR3465" s="226" t="s">
        <v>342</v>
      </c>
      <c r="AT3465" s="226" t="s">
        <v>204</v>
      </c>
      <c r="AU3465" s="226" t="s">
        <v>86</v>
      </c>
      <c r="AY3465" s="19" t="s">
        <v>202</v>
      </c>
      <c r="BE3465" s="227">
        <f>IF(N3465="základní",J3465,0)</f>
        <v>0</v>
      </c>
      <c r="BF3465" s="227">
        <f>IF(N3465="snížená",J3465,0)</f>
        <v>0</v>
      </c>
      <c r="BG3465" s="227">
        <f>IF(N3465="zákl. přenesená",J3465,0)</f>
        <v>0</v>
      </c>
      <c r="BH3465" s="227">
        <f>IF(N3465="sníž. přenesená",J3465,0)</f>
        <v>0</v>
      </c>
      <c r="BI3465" s="227">
        <f>IF(N3465="nulová",J3465,0)</f>
        <v>0</v>
      </c>
      <c r="BJ3465" s="19" t="s">
        <v>86</v>
      </c>
      <c r="BK3465" s="227">
        <f>ROUND(I3465*H3465,2)</f>
        <v>0</v>
      </c>
      <c r="BL3465" s="19" t="s">
        <v>342</v>
      </c>
      <c r="BM3465" s="226" t="s">
        <v>3619</v>
      </c>
    </row>
    <row r="3466" s="2" customFormat="1">
      <c r="A3466" s="40"/>
      <c r="B3466" s="41"/>
      <c r="C3466" s="42"/>
      <c r="D3466" s="228" t="s">
        <v>211</v>
      </c>
      <c r="E3466" s="42"/>
      <c r="F3466" s="229" t="s">
        <v>3620</v>
      </c>
      <c r="G3466" s="42"/>
      <c r="H3466" s="42"/>
      <c r="I3466" s="230"/>
      <c r="J3466" s="42"/>
      <c r="K3466" s="42"/>
      <c r="L3466" s="46"/>
      <c r="M3466" s="231"/>
      <c r="N3466" s="232"/>
      <c r="O3466" s="86"/>
      <c r="P3466" s="86"/>
      <c r="Q3466" s="86"/>
      <c r="R3466" s="86"/>
      <c r="S3466" s="86"/>
      <c r="T3466" s="87"/>
      <c r="U3466" s="40"/>
      <c r="V3466" s="40"/>
      <c r="W3466" s="40"/>
      <c r="X3466" s="40"/>
      <c r="Y3466" s="40"/>
      <c r="Z3466" s="40"/>
      <c r="AA3466" s="40"/>
      <c r="AB3466" s="40"/>
      <c r="AC3466" s="40"/>
      <c r="AD3466" s="40"/>
      <c r="AE3466" s="40"/>
      <c r="AT3466" s="19" t="s">
        <v>211</v>
      </c>
      <c r="AU3466" s="19" t="s">
        <v>86</v>
      </c>
    </row>
    <row r="3467" s="15" customFormat="1">
      <c r="A3467" s="15"/>
      <c r="B3467" s="259"/>
      <c r="C3467" s="260"/>
      <c r="D3467" s="235" t="s">
        <v>213</v>
      </c>
      <c r="E3467" s="261" t="s">
        <v>19</v>
      </c>
      <c r="F3467" s="262" t="s">
        <v>3541</v>
      </c>
      <c r="G3467" s="260"/>
      <c r="H3467" s="261" t="s">
        <v>19</v>
      </c>
      <c r="I3467" s="263"/>
      <c r="J3467" s="260"/>
      <c r="K3467" s="260"/>
      <c r="L3467" s="264"/>
      <c r="M3467" s="265"/>
      <c r="N3467" s="266"/>
      <c r="O3467" s="266"/>
      <c r="P3467" s="266"/>
      <c r="Q3467" s="266"/>
      <c r="R3467" s="266"/>
      <c r="S3467" s="266"/>
      <c r="T3467" s="267"/>
      <c r="U3467" s="15"/>
      <c r="V3467" s="15"/>
      <c r="W3467" s="15"/>
      <c r="X3467" s="15"/>
      <c r="Y3467" s="15"/>
      <c r="Z3467" s="15"/>
      <c r="AA3467" s="15"/>
      <c r="AB3467" s="15"/>
      <c r="AC3467" s="15"/>
      <c r="AD3467" s="15"/>
      <c r="AE3467" s="15"/>
      <c r="AT3467" s="268" t="s">
        <v>213</v>
      </c>
      <c r="AU3467" s="268" t="s">
        <v>86</v>
      </c>
      <c r="AV3467" s="15" t="s">
        <v>80</v>
      </c>
      <c r="AW3467" s="15" t="s">
        <v>35</v>
      </c>
      <c r="AX3467" s="15" t="s">
        <v>73</v>
      </c>
      <c r="AY3467" s="268" t="s">
        <v>202</v>
      </c>
    </row>
    <row r="3468" s="13" customFormat="1">
      <c r="A3468" s="13"/>
      <c r="B3468" s="233"/>
      <c r="C3468" s="234"/>
      <c r="D3468" s="235" t="s">
        <v>213</v>
      </c>
      <c r="E3468" s="236" t="s">
        <v>19</v>
      </c>
      <c r="F3468" s="237" t="s">
        <v>3621</v>
      </c>
      <c r="G3468" s="234"/>
      <c r="H3468" s="238">
        <v>17.699999999999999</v>
      </c>
      <c r="I3468" s="239"/>
      <c r="J3468" s="234"/>
      <c r="K3468" s="234"/>
      <c r="L3468" s="240"/>
      <c r="M3468" s="241"/>
      <c r="N3468" s="242"/>
      <c r="O3468" s="242"/>
      <c r="P3468" s="242"/>
      <c r="Q3468" s="242"/>
      <c r="R3468" s="242"/>
      <c r="S3468" s="242"/>
      <c r="T3468" s="243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4" t="s">
        <v>213</v>
      </c>
      <c r="AU3468" s="244" t="s">
        <v>86</v>
      </c>
      <c r="AV3468" s="13" t="s">
        <v>86</v>
      </c>
      <c r="AW3468" s="13" t="s">
        <v>35</v>
      </c>
      <c r="AX3468" s="13" t="s">
        <v>73</v>
      </c>
      <c r="AY3468" s="244" t="s">
        <v>202</v>
      </c>
    </row>
    <row r="3469" s="13" customFormat="1">
      <c r="A3469" s="13"/>
      <c r="B3469" s="233"/>
      <c r="C3469" s="234"/>
      <c r="D3469" s="235" t="s">
        <v>213</v>
      </c>
      <c r="E3469" s="236" t="s">
        <v>19</v>
      </c>
      <c r="F3469" s="237" t="s">
        <v>3622</v>
      </c>
      <c r="G3469" s="234"/>
      <c r="H3469" s="238">
        <v>4.2000000000000002</v>
      </c>
      <c r="I3469" s="239"/>
      <c r="J3469" s="234"/>
      <c r="K3469" s="234"/>
      <c r="L3469" s="240"/>
      <c r="M3469" s="241"/>
      <c r="N3469" s="242"/>
      <c r="O3469" s="242"/>
      <c r="P3469" s="242"/>
      <c r="Q3469" s="242"/>
      <c r="R3469" s="242"/>
      <c r="S3469" s="242"/>
      <c r="T3469" s="243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44" t="s">
        <v>213</v>
      </c>
      <c r="AU3469" s="244" t="s">
        <v>86</v>
      </c>
      <c r="AV3469" s="13" t="s">
        <v>86</v>
      </c>
      <c r="AW3469" s="13" t="s">
        <v>35</v>
      </c>
      <c r="AX3469" s="13" t="s">
        <v>73</v>
      </c>
      <c r="AY3469" s="244" t="s">
        <v>202</v>
      </c>
    </row>
    <row r="3470" s="13" customFormat="1">
      <c r="A3470" s="13"/>
      <c r="B3470" s="233"/>
      <c r="C3470" s="234"/>
      <c r="D3470" s="235" t="s">
        <v>213</v>
      </c>
      <c r="E3470" s="236" t="s">
        <v>19</v>
      </c>
      <c r="F3470" s="237" t="s">
        <v>3623</v>
      </c>
      <c r="G3470" s="234"/>
      <c r="H3470" s="238">
        <v>17.324999999999999</v>
      </c>
      <c r="I3470" s="239"/>
      <c r="J3470" s="234"/>
      <c r="K3470" s="234"/>
      <c r="L3470" s="240"/>
      <c r="M3470" s="241"/>
      <c r="N3470" s="242"/>
      <c r="O3470" s="242"/>
      <c r="P3470" s="242"/>
      <c r="Q3470" s="242"/>
      <c r="R3470" s="242"/>
      <c r="S3470" s="242"/>
      <c r="T3470" s="243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4" t="s">
        <v>213</v>
      </c>
      <c r="AU3470" s="244" t="s">
        <v>86</v>
      </c>
      <c r="AV3470" s="13" t="s">
        <v>86</v>
      </c>
      <c r="AW3470" s="13" t="s">
        <v>35</v>
      </c>
      <c r="AX3470" s="13" t="s">
        <v>73</v>
      </c>
      <c r="AY3470" s="244" t="s">
        <v>202</v>
      </c>
    </row>
    <row r="3471" s="13" customFormat="1">
      <c r="A3471" s="13"/>
      <c r="B3471" s="233"/>
      <c r="C3471" s="234"/>
      <c r="D3471" s="235" t="s">
        <v>213</v>
      </c>
      <c r="E3471" s="236" t="s">
        <v>19</v>
      </c>
      <c r="F3471" s="237" t="s">
        <v>3622</v>
      </c>
      <c r="G3471" s="234"/>
      <c r="H3471" s="238">
        <v>4.2000000000000002</v>
      </c>
      <c r="I3471" s="239"/>
      <c r="J3471" s="234"/>
      <c r="K3471" s="234"/>
      <c r="L3471" s="240"/>
      <c r="M3471" s="241"/>
      <c r="N3471" s="242"/>
      <c r="O3471" s="242"/>
      <c r="P3471" s="242"/>
      <c r="Q3471" s="242"/>
      <c r="R3471" s="242"/>
      <c r="S3471" s="242"/>
      <c r="T3471" s="243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44" t="s">
        <v>213</v>
      </c>
      <c r="AU3471" s="244" t="s">
        <v>86</v>
      </c>
      <c r="AV3471" s="13" t="s">
        <v>86</v>
      </c>
      <c r="AW3471" s="13" t="s">
        <v>35</v>
      </c>
      <c r="AX3471" s="13" t="s">
        <v>73</v>
      </c>
      <c r="AY3471" s="244" t="s">
        <v>202</v>
      </c>
    </row>
    <row r="3472" s="13" customFormat="1">
      <c r="A3472" s="13"/>
      <c r="B3472" s="233"/>
      <c r="C3472" s="234"/>
      <c r="D3472" s="235" t="s">
        <v>213</v>
      </c>
      <c r="E3472" s="236" t="s">
        <v>19</v>
      </c>
      <c r="F3472" s="237" t="s">
        <v>3624</v>
      </c>
      <c r="G3472" s="234"/>
      <c r="H3472" s="238">
        <v>18.824999999999999</v>
      </c>
      <c r="I3472" s="239"/>
      <c r="J3472" s="234"/>
      <c r="K3472" s="234"/>
      <c r="L3472" s="240"/>
      <c r="M3472" s="241"/>
      <c r="N3472" s="242"/>
      <c r="O3472" s="242"/>
      <c r="P3472" s="242"/>
      <c r="Q3472" s="242"/>
      <c r="R3472" s="242"/>
      <c r="S3472" s="242"/>
      <c r="T3472" s="243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4" t="s">
        <v>213</v>
      </c>
      <c r="AU3472" s="244" t="s">
        <v>86</v>
      </c>
      <c r="AV3472" s="13" t="s">
        <v>86</v>
      </c>
      <c r="AW3472" s="13" t="s">
        <v>35</v>
      </c>
      <c r="AX3472" s="13" t="s">
        <v>73</v>
      </c>
      <c r="AY3472" s="244" t="s">
        <v>202</v>
      </c>
    </row>
    <row r="3473" s="13" customFormat="1">
      <c r="A3473" s="13"/>
      <c r="B3473" s="233"/>
      <c r="C3473" s="234"/>
      <c r="D3473" s="235" t="s">
        <v>213</v>
      </c>
      <c r="E3473" s="236" t="s">
        <v>19</v>
      </c>
      <c r="F3473" s="237" t="s">
        <v>3622</v>
      </c>
      <c r="G3473" s="234"/>
      <c r="H3473" s="238">
        <v>4.2000000000000002</v>
      </c>
      <c r="I3473" s="239"/>
      <c r="J3473" s="234"/>
      <c r="K3473" s="234"/>
      <c r="L3473" s="240"/>
      <c r="M3473" s="241"/>
      <c r="N3473" s="242"/>
      <c r="O3473" s="242"/>
      <c r="P3473" s="242"/>
      <c r="Q3473" s="242"/>
      <c r="R3473" s="242"/>
      <c r="S3473" s="242"/>
      <c r="T3473" s="243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4" t="s">
        <v>213</v>
      </c>
      <c r="AU3473" s="244" t="s">
        <v>86</v>
      </c>
      <c r="AV3473" s="13" t="s">
        <v>86</v>
      </c>
      <c r="AW3473" s="13" t="s">
        <v>35</v>
      </c>
      <c r="AX3473" s="13" t="s">
        <v>73</v>
      </c>
      <c r="AY3473" s="244" t="s">
        <v>202</v>
      </c>
    </row>
    <row r="3474" s="16" customFormat="1">
      <c r="A3474" s="16"/>
      <c r="B3474" s="283"/>
      <c r="C3474" s="284"/>
      <c r="D3474" s="235" t="s">
        <v>213</v>
      </c>
      <c r="E3474" s="285" t="s">
        <v>19</v>
      </c>
      <c r="F3474" s="286" t="s">
        <v>516</v>
      </c>
      <c r="G3474" s="284"/>
      <c r="H3474" s="287">
        <v>66.450000000000003</v>
      </c>
      <c r="I3474" s="288"/>
      <c r="J3474" s="284"/>
      <c r="K3474" s="284"/>
      <c r="L3474" s="289"/>
      <c r="M3474" s="290"/>
      <c r="N3474" s="291"/>
      <c r="O3474" s="291"/>
      <c r="P3474" s="291"/>
      <c r="Q3474" s="291"/>
      <c r="R3474" s="291"/>
      <c r="S3474" s="291"/>
      <c r="T3474" s="292"/>
      <c r="U3474" s="16"/>
      <c r="V3474" s="16"/>
      <c r="W3474" s="16"/>
      <c r="X3474" s="16"/>
      <c r="Y3474" s="16"/>
      <c r="Z3474" s="16"/>
      <c r="AA3474" s="16"/>
      <c r="AB3474" s="16"/>
      <c r="AC3474" s="16"/>
      <c r="AD3474" s="16"/>
      <c r="AE3474" s="16"/>
      <c r="AT3474" s="293" t="s">
        <v>213</v>
      </c>
      <c r="AU3474" s="293" t="s">
        <v>86</v>
      </c>
      <c r="AV3474" s="16" t="s">
        <v>109</v>
      </c>
      <c r="AW3474" s="16" t="s">
        <v>35</v>
      </c>
      <c r="AX3474" s="16" t="s">
        <v>73</v>
      </c>
      <c r="AY3474" s="293" t="s">
        <v>202</v>
      </c>
    </row>
    <row r="3475" s="15" customFormat="1">
      <c r="A3475" s="15"/>
      <c r="B3475" s="259"/>
      <c r="C3475" s="260"/>
      <c r="D3475" s="235" t="s">
        <v>213</v>
      </c>
      <c r="E3475" s="261" t="s">
        <v>19</v>
      </c>
      <c r="F3475" s="262" t="s">
        <v>3625</v>
      </c>
      <c r="G3475" s="260"/>
      <c r="H3475" s="261" t="s">
        <v>19</v>
      </c>
      <c r="I3475" s="263"/>
      <c r="J3475" s="260"/>
      <c r="K3475" s="260"/>
      <c r="L3475" s="264"/>
      <c r="M3475" s="265"/>
      <c r="N3475" s="266"/>
      <c r="O3475" s="266"/>
      <c r="P3475" s="266"/>
      <c r="Q3475" s="266"/>
      <c r="R3475" s="266"/>
      <c r="S3475" s="266"/>
      <c r="T3475" s="267"/>
      <c r="U3475" s="15"/>
      <c r="V3475" s="15"/>
      <c r="W3475" s="15"/>
      <c r="X3475" s="15"/>
      <c r="Y3475" s="15"/>
      <c r="Z3475" s="15"/>
      <c r="AA3475" s="15"/>
      <c r="AB3475" s="15"/>
      <c r="AC3475" s="15"/>
      <c r="AD3475" s="15"/>
      <c r="AE3475" s="15"/>
      <c r="AT3475" s="268" t="s">
        <v>213</v>
      </c>
      <c r="AU3475" s="268" t="s">
        <v>86</v>
      </c>
      <c r="AV3475" s="15" t="s">
        <v>80</v>
      </c>
      <c r="AW3475" s="15" t="s">
        <v>35</v>
      </c>
      <c r="AX3475" s="15" t="s">
        <v>73</v>
      </c>
      <c r="AY3475" s="268" t="s">
        <v>202</v>
      </c>
    </row>
    <row r="3476" s="13" customFormat="1">
      <c r="A3476" s="13"/>
      <c r="B3476" s="233"/>
      <c r="C3476" s="234"/>
      <c r="D3476" s="235" t="s">
        <v>213</v>
      </c>
      <c r="E3476" s="236" t="s">
        <v>19</v>
      </c>
      <c r="F3476" s="237" t="s">
        <v>3626</v>
      </c>
      <c r="G3476" s="234"/>
      <c r="H3476" s="238">
        <v>30</v>
      </c>
      <c r="I3476" s="239"/>
      <c r="J3476" s="234"/>
      <c r="K3476" s="234"/>
      <c r="L3476" s="240"/>
      <c r="M3476" s="241"/>
      <c r="N3476" s="242"/>
      <c r="O3476" s="242"/>
      <c r="P3476" s="242"/>
      <c r="Q3476" s="242"/>
      <c r="R3476" s="242"/>
      <c r="S3476" s="242"/>
      <c r="T3476" s="243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4" t="s">
        <v>213</v>
      </c>
      <c r="AU3476" s="244" t="s">
        <v>86</v>
      </c>
      <c r="AV3476" s="13" t="s">
        <v>86</v>
      </c>
      <c r="AW3476" s="13" t="s">
        <v>35</v>
      </c>
      <c r="AX3476" s="13" t="s">
        <v>73</v>
      </c>
      <c r="AY3476" s="244" t="s">
        <v>202</v>
      </c>
    </row>
    <row r="3477" s="13" customFormat="1">
      <c r="A3477" s="13"/>
      <c r="B3477" s="233"/>
      <c r="C3477" s="234"/>
      <c r="D3477" s="235" t="s">
        <v>213</v>
      </c>
      <c r="E3477" s="236" t="s">
        <v>19</v>
      </c>
      <c r="F3477" s="237" t="s">
        <v>3627</v>
      </c>
      <c r="G3477" s="234"/>
      <c r="H3477" s="238">
        <v>7</v>
      </c>
      <c r="I3477" s="239"/>
      <c r="J3477" s="234"/>
      <c r="K3477" s="234"/>
      <c r="L3477" s="240"/>
      <c r="M3477" s="241"/>
      <c r="N3477" s="242"/>
      <c r="O3477" s="242"/>
      <c r="P3477" s="242"/>
      <c r="Q3477" s="242"/>
      <c r="R3477" s="242"/>
      <c r="S3477" s="242"/>
      <c r="T3477" s="243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4" t="s">
        <v>213</v>
      </c>
      <c r="AU3477" s="244" t="s">
        <v>86</v>
      </c>
      <c r="AV3477" s="13" t="s">
        <v>86</v>
      </c>
      <c r="AW3477" s="13" t="s">
        <v>35</v>
      </c>
      <c r="AX3477" s="13" t="s">
        <v>73</v>
      </c>
      <c r="AY3477" s="244" t="s">
        <v>202</v>
      </c>
    </row>
    <row r="3478" s="13" customFormat="1">
      <c r="A3478" s="13"/>
      <c r="B3478" s="233"/>
      <c r="C3478" s="234"/>
      <c r="D3478" s="235" t="s">
        <v>213</v>
      </c>
      <c r="E3478" s="236" t="s">
        <v>19</v>
      </c>
      <c r="F3478" s="237" t="s">
        <v>3628</v>
      </c>
      <c r="G3478" s="234"/>
      <c r="H3478" s="238">
        <v>29.375</v>
      </c>
      <c r="I3478" s="239"/>
      <c r="J3478" s="234"/>
      <c r="K3478" s="234"/>
      <c r="L3478" s="240"/>
      <c r="M3478" s="241"/>
      <c r="N3478" s="242"/>
      <c r="O3478" s="242"/>
      <c r="P3478" s="242"/>
      <c r="Q3478" s="242"/>
      <c r="R3478" s="242"/>
      <c r="S3478" s="242"/>
      <c r="T3478" s="243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4" t="s">
        <v>213</v>
      </c>
      <c r="AU3478" s="244" t="s">
        <v>86</v>
      </c>
      <c r="AV3478" s="13" t="s">
        <v>86</v>
      </c>
      <c r="AW3478" s="13" t="s">
        <v>35</v>
      </c>
      <c r="AX3478" s="13" t="s">
        <v>73</v>
      </c>
      <c r="AY3478" s="244" t="s">
        <v>202</v>
      </c>
    </row>
    <row r="3479" s="13" customFormat="1">
      <c r="A3479" s="13"/>
      <c r="B3479" s="233"/>
      <c r="C3479" s="234"/>
      <c r="D3479" s="235" t="s">
        <v>213</v>
      </c>
      <c r="E3479" s="236" t="s">
        <v>19</v>
      </c>
      <c r="F3479" s="237" t="s">
        <v>3627</v>
      </c>
      <c r="G3479" s="234"/>
      <c r="H3479" s="238">
        <v>7</v>
      </c>
      <c r="I3479" s="239"/>
      <c r="J3479" s="234"/>
      <c r="K3479" s="234"/>
      <c r="L3479" s="240"/>
      <c r="M3479" s="241"/>
      <c r="N3479" s="242"/>
      <c r="O3479" s="242"/>
      <c r="P3479" s="242"/>
      <c r="Q3479" s="242"/>
      <c r="R3479" s="242"/>
      <c r="S3479" s="242"/>
      <c r="T3479" s="243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4" t="s">
        <v>213</v>
      </c>
      <c r="AU3479" s="244" t="s">
        <v>86</v>
      </c>
      <c r="AV3479" s="13" t="s">
        <v>86</v>
      </c>
      <c r="AW3479" s="13" t="s">
        <v>35</v>
      </c>
      <c r="AX3479" s="13" t="s">
        <v>73</v>
      </c>
      <c r="AY3479" s="244" t="s">
        <v>202</v>
      </c>
    </row>
    <row r="3480" s="13" customFormat="1">
      <c r="A3480" s="13"/>
      <c r="B3480" s="233"/>
      <c r="C3480" s="234"/>
      <c r="D3480" s="235" t="s">
        <v>213</v>
      </c>
      <c r="E3480" s="236" t="s">
        <v>19</v>
      </c>
      <c r="F3480" s="237" t="s">
        <v>3629</v>
      </c>
      <c r="G3480" s="234"/>
      <c r="H3480" s="238">
        <v>31.875</v>
      </c>
      <c r="I3480" s="239"/>
      <c r="J3480" s="234"/>
      <c r="K3480" s="234"/>
      <c r="L3480" s="240"/>
      <c r="M3480" s="241"/>
      <c r="N3480" s="242"/>
      <c r="O3480" s="242"/>
      <c r="P3480" s="242"/>
      <c r="Q3480" s="242"/>
      <c r="R3480" s="242"/>
      <c r="S3480" s="242"/>
      <c r="T3480" s="243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4" t="s">
        <v>213</v>
      </c>
      <c r="AU3480" s="244" t="s">
        <v>86</v>
      </c>
      <c r="AV3480" s="13" t="s">
        <v>86</v>
      </c>
      <c r="AW3480" s="13" t="s">
        <v>35</v>
      </c>
      <c r="AX3480" s="13" t="s">
        <v>73</v>
      </c>
      <c r="AY3480" s="244" t="s">
        <v>202</v>
      </c>
    </row>
    <row r="3481" s="13" customFormat="1">
      <c r="A3481" s="13"/>
      <c r="B3481" s="233"/>
      <c r="C3481" s="234"/>
      <c r="D3481" s="235" t="s">
        <v>213</v>
      </c>
      <c r="E3481" s="236" t="s">
        <v>19</v>
      </c>
      <c r="F3481" s="237" t="s">
        <v>3627</v>
      </c>
      <c r="G3481" s="234"/>
      <c r="H3481" s="238">
        <v>7</v>
      </c>
      <c r="I3481" s="239"/>
      <c r="J3481" s="234"/>
      <c r="K3481" s="234"/>
      <c r="L3481" s="240"/>
      <c r="M3481" s="241"/>
      <c r="N3481" s="242"/>
      <c r="O3481" s="242"/>
      <c r="P3481" s="242"/>
      <c r="Q3481" s="242"/>
      <c r="R3481" s="242"/>
      <c r="S3481" s="242"/>
      <c r="T3481" s="243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44" t="s">
        <v>213</v>
      </c>
      <c r="AU3481" s="244" t="s">
        <v>86</v>
      </c>
      <c r="AV3481" s="13" t="s">
        <v>86</v>
      </c>
      <c r="AW3481" s="13" t="s">
        <v>35</v>
      </c>
      <c r="AX3481" s="13" t="s">
        <v>73</v>
      </c>
      <c r="AY3481" s="244" t="s">
        <v>202</v>
      </c>
    </row>
    <row r="3482" s="16" customFormat="1">
      <c r="A3482" s="16"/>
      <c r="B3482" s="283"/>
      <c r="C3482" s="284"/>
      <c r="D3482" s="235" t="s">
        <v>213</v>
      </c>
      <c r="E3482" s="285" t="s">
        <v>19</v>
      </c>
      <c r="F3482" s="286" t="s">
        <v>516</v>
      </c>
      <c r="G3482" s="284"/>
      <c r="H3482" s="287">
        <v>112.25</v>
      </c>
      <c r="I3482" s="288"/>
      <c r="J3482" s="284"/>
      <c r="K3482" s="284"/>
      <c r="L3482" s="289"/>
      <c r="M3482" s="290"/>
      <c r="N3482" s="291"/>
      <c r="O3482" s="291"/>
      <c r="P3482" s="291"/>
      <c r="Q3482" s="291"/>
      <c r="R3482" s="291"/>
      <c r="S3482" s="291"/>
      <c r="T3482" s="292"/>
      <c r="U3482" s="16"/>
      <c r="V3482" s="16"/>
      <c r="W3482" s="16"/>
      <c r="X3482" s="16"/>
      <c r="Y3482" s="16"/>
      <c r="Z3482" s="16"/>
      <c r="AA3482" s="16"/>
      <c r="AB3482" s="16"/>
      <c r="AC3482" s="16"/>
      <c r="AD3482" s="16"/>
      <c r="AE3482" s="16"/>
      <c r="AT3482" s="293" t="s">
        <v>213</v>
      </c>
      <c r="AU3482" s="293" t="s">
        <v>86</v>
      </c>
      <c r="AV3482" s="16" t="s">
        <v>109</v>
      </c>
      <c r="AW3482" s="16" t="s">
        <v>35</v>
      </c>
      <c r="AX3482" s="16" t="s">
        <v>73</v>
      </c>
      <c r="AY3482" s="293" t="s">
        <v>202</v>
      </c>
    </row>
    <row r="3483" s="15" customFormat="1">
      <c r="A3483" s="15"/>
      <c r="B3483" s="259"/>
      <c r="C3483" s="260"/>
      <c r="D3483" s="235" t="s">
        <v>213</v>
      </c>
      <c r="E3483" s="261" t="s">
        <v>19</v>
      </c>
      <c r="F3483" s="262" t="s">
        <v>1370</v>
      </c>
      <c r="G3483" s="260"/>
      <c r="H3483" s="261" t="s">
        <v>19</v>
      </c>
      <c r="I3483" s="263"/>
      <c r="J3483" s="260"/>
      <c r="K3483" s="260"/>
      <c r="L3483" s="264"/>
      <c r="M3483" s="265"/>
      <c r="N3483" s="266"/>
      <c r="O3483" s="266"/>
      <c r="P3483" s="266"/>
      <c r="Q3483" s="266"/>
      <c r="R3483" s="266"/>
      <c r="S3483" s="266"/>
      <c r="T3483" s="267"/>
      <c r="U3483" s="15"/>
      <c r="V3483" s="15"/>
      <c r="W3483" s="15"/>
      <c r="X3483" s="15"/>
      <c r="Y3483" s="15"/>
      <c r="Z3483" s="15"/>
      <c r="AA3483" s="15"/>
      <c r="AB3483" s="15"/>
      <c r="AC3483" s="15"/>
      <c r="AD3483" s="15"/>
      <c r="AE3483" s="15"/>
      <c r="AT3483" s="268" t="s">
        <v>213</v>
      </c>
      <c r="AU3483" s="268" t="s">
        <v>86</v>
      </c>
      <c r="AV3483" s="15" t="s">
        <v>80</v>
      </c>
      <c r="AW3483" s="15" t="s">
        <v>35</v>
      </c>
      <c r="AX3483" s="15" t="s">
        <v>73</v>
      </c>
      <c r="AY3483" s="268" t="s">
        <v>202</v>
      </c>
    </row>
    <row r="3484" s="13" customFormat="1">
      <c r="A3484" s="13"/>
      <c r="B3484" s="233"/>
      <c r="C3484" s="234"/>
      <c r="D3484" s="235" t="s">
        <v>213</v>
      </c>
      <c r="E3484" s="236" t="s">
        <v>19</v>
      </c>
      <c r="F3484" s="237" t="s">
        <v>1390</v>
      </c>
      <c r="G3484" s="234"/>
      <c r="H3484" s="238">
        <v>92.456999999999994</v>
      </c>
      <c r="I3484" s="239"/>
      <c r="J3484" s="234"/>
      <c r="K3484" s="234"/>
      <c r="L3484" s="240"/>
      <c r="M3484" s="241"/>
      <c r="N3484" s="242"/>
      <c r="O3484" s="242"/>
      <c r="P3484" s="242"/>
      <c r="Q3484" s="242"/>
      <c r="R3484" s="242"/>
      <c r="S3484" s="242"/>
      <c r="T3484" s="243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4" t="s">
        <v>213</v>
      </c>
      <c r="AU3484" s="244" t="s">
        <v>86</v>
      </c>
      <c r="AV3484" s="13" t="s">
        <v>86</v>
      </c>
      <c r="AW3484" s="13" t="s">
        <v>35</v>
      </c>
      <c r="AX3484" s="13" t="s">
        <v>73</v>
      </c>
      <c r="AY3484" s="244" t="s">
        <v>202</v>
      </c>
    </row>
    <row r="3485" s="16" customFormat="1">
      <c r="A3485" s="16"/>
      <c r="B3485" s="283"/>
      <c r="C3485" s="284"/>
      <c r="D3485" s="235" t="s">
        <v>213</v>
      </c>
      <c r="E3485" s="285" t="s">
        <v>19</v>
      </c>
      <c r="F3485" s="286" t="s">
        <v>516</v>
      </c>
      <c r="G3485" s="284"/>
      <c r="H3485" s="287">
        <v>92.456999999999994</v>
      </c>
      <c r="I3485" s="288"/>
      <c r="J3485" s="284"/>
      <c r="K3485" s="284"/>
      <c r="L3485" s="289"/>
      <c r="M3485" s="290"/>
      <c r="N3485" s="291"/>
      <c r="O3485" s="291"/>
      <c r="P3485" s="291"/>
      <c r="Q3485" s="291"/>
      <c r="R3485" s="291"/>
      <c r="S3485" s="291"/>
      <c r="T3485" s="292"/>
      <c r="U3485" s="16"/>
      <c r="V3485" s="16"/>
      <c r="W3485" s="16"/>
      <c r="X3485" s="16"/>
      <c r="Y3485" s="16"/>
      <c r="Z3485" s="16"/>
      <c r="AA3485" s="16"/>
      <c r="AB3485" s="16"/>
      <c r="AC3485" s="16"/>
      <c r="AD3485" s="16"/>
      <c r="AE3485" s="16"/>
      <c r="AT3485" s="293" t="s">
        <v>213</v>
      </c>
      <c r="AU3485" s="293" t="s">
        <v>86</v>
      </c>
      <c r="AV3485" s="16" t="s">
        <v>109</v>
      </c>
      <c r="AW3485" s="16" t="s">
        <v>35</v>
      </c>
      <c r="AX3485" s="16" t="s">
        <v>73</v>
      </c>
      <c r="AY3485" s="293" t="s">
        <v>202</v>
      </c>
    </row>
    <row r="3486" s="15" customFormat="1">
      <c r="A3486" s="15"/>
      <c r="B3486" s="259"/>
      <c r="C3486" s="260"/>
      <c r="D3486" s="235" t="s">
        <v>213</v>
      </c>
      <c r="E3486" s="261" t="s">
        <v>19</v>
      </c>
      <c r="F3486" s="262" t="s">
        <v>1335</v>
      </c>
      <c r="G3486" s="260"/>
      <c r="H3486" s="261" t="s">
        <v>19</v>
      </c>
      <c r="I3486" s="263"/>
      <c r="J3486" s="260"/>
      <c r="K3486" s="260"/>
      <c r="L3486" s="264"/>
      <c r="M3486" s="265"/>
      <c r="N3486" s="266"/>
      <c r="O3486" s="266"/>
      <c r="P3486" s="266"/>
      <c r="Q3486" s="266"/>
      <c r="R3486" s="266"/>
      <c r="S3486" s="266"/>
      <c r="T3486" s="267"/>
      <c r="U3486" s="15"/>
      <c r="V3486" s="15"/>
      <c r="W3486" s="15"/>
      <c r="X3486" s="15"/>
      <c r="Y3486" s="15"/>
      <c r="Z3486" s="15"/>
      <c r="AA3486" s="15"/>
      <c r="AB3486" s="15"/>
      <c r="AC3486" s="15"/>
      <c r="AD3486" s="15"/>
      <c r="AE3486" s="15"/>
      <c r="AT3486" s="268" t="s">
        <v>213</v>
      </c>
      <c r="AU3486" s="268" t="s">
        <v>86</v>
      </c>
      <c r="AV3486" s="15" t="s">
        <v>80</v>
      </c>
      <c r="AW3486" s="15" t="s">
        <v>35</v>
      </c>
      <c r="AX3486" s="15" t="s">
        <v>73</v>
      </c>
      <c r="AY3486" s="268" t="s">
        <v>202</v>
      </c>
    </row>
    <row r="3487" s="13" customFormat="1">
      <c r="A3487" s="13"/>
      <c r="B3487" s="233"/>
      <c r="C3487" s="234"/>
      <c r="D3487" s="235" t="s">
        <v>213</v>
      </c>
      <c r="E3487" s="236" t="s">
        <v>19</v>
      </c>
      <c r="F3487" s="237" t="s">
        <v>3630</v>
      </c>
      <c r="G3487" s="234"/>
      <c r="H3487" s="238">
        <v>12.4</v>
      </c>
      <c r="I3487" s="239"/>
      <c r="J3487" s="234"/>
      <c r="K3487" s="234"/>
      <c r="L3487" s="240"/>
      <c r="M3487" s="241"/>
      <c r="N3487" s="242"/>
      <c r="O3487" s="242"/>
      <c r="P3487" s="242"/>
      <c r="Q3487" s="242"/>
      <c r="R3487" s="242"/>
      <c r="S3487" s="242"/>
      <c r="T3487" s="243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4" t="s">
        <v>213</v>
      </c>
      <c r="AU3487" s="244" t="s">
        <v>86</v>
      </c>
      <c r="AV3487" s="13" t="s">
        <v>86</v>
      </c>
      <c r="AW3487" s="13" t="s">
        <v>35</v>
      </c>
      <c r="AX3487" s="13" t="s">
        <v>73</v>
      </c>
      <c r="AY3487" s="244" t="s">
        <v>202</v>
      </c>
    </row>
    <row r="3488" s="16" customFormat="1">
      <c r="A3488" s="16"/>
      <c r="B3488" s="283"/>
      <c r="C3488" s="284"/>
      <c r="D3488" s="235" t="s">
        <v>213</v>
      </c>
      <c r="E3488" s="285" t="s">
        <v>19</v>
      </c>
      <c r="F3488" s="286" t="s">
        <v>516</v>
      </c>
      <c r="G3488" s="284"/>
      <c r="H3488" s="287">
        <v>12.4</v>
      </c>
      <c r="I3488" s="288"/>
      <c r="J3488" s="284"/>
      <c r="K3488" s="284"/>
      <c r="L3488" s="289"/>
      <c r="M3488" s="290"/>
      <c r="N3488" s="291"/>
      <c r="O3488" s="291"/>
      <c r="P3488" s="291"/>
      <c r="Q3488" s="291"/>
      <c r="R3488" s="291"/>
      <c r="S3488" s="291"/>
      <c r="T3488" s="292"/>
      <c r="U3488" s="16"/>
      <c r="V3488" s="16"/>
      <c r="W3488" s="16"/>
      <c r="X3488" s="16"/>
      <c r="Y3488" s="16"/>
      <c r="Z3488" s="16"/>
      <c r="AA3488" s="16"/>
      <c r="AB3488" s="16"/>
      <c r="AC3488" s="16"/>
      <c r="AD3488" s="16"/>
      <c r="AE3488" s="16"/>
      <c r="AT3488" s="293" t="s">
        <v>213</v>
      </c>
      <c r="AU3488" s="293" t="s">
        <v>86</v>
      </c>
      <c r="AV3488" s="16" t="s">
        <v>109</v>
      </c>
      <c r="AW3488" s="16" t="s">
        <v>35</v>
      </c>
      <c r="AX3488" s="16" t="s">
        <v>73</v>
      </c>
      <c r="AY3488" s="293" t="s">
        <v>202</v>
      </c>
    </row>
    <row r="3489" s="14" customFormat="1">
      <c r="A3489" s="14"/>
      <c r="B3489" s="245"/>
      <c r="C3489" s="246"/>
      <c r="D3489" s="235" t="s">
        <v>213</v>
      </c>
      <c r="E3489" s="247" t="s">
        <v>19</v>
      </c>
      <c r="F3489" s="248" t="s">
        <v>215</v>
      </c>
      <c r="G3489" s="246"/>
      <c r="H3489" s="249">
        <v>283.55700000000002</v>
      </c>
      <c r="I3489" s="250"/>
      <c r="J3489" s="246"/>
      <c r="K3489" s="246"/>
      <c r="L3489" s="251"/>
      <c r="M3489" s="252"/>
      <c r="N3489" s="253"/>
      <c r="O3489" s="253"/>
      <c r="P3489" s="253"/>
      <c r="Q3489" s="253"/>
      <c r="R3489" s="253"/>
      <c r="S3489" s="253"/>
      <c r="T3489" s="254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T3489" s="255" t="s">
        <v>213</v>
      </c>
      <c r="AU3489" s="255" t="s">
        <v>86</v>
      </c>
      <c r="AV3489" s="14" t="s">
        <v>209</v>
      </c>
      <c r="AW3489" s="14" t="s">
        <v>35</v>
      </c>
      <c r="AX3489" s="14" t="s">
        <v>80</v>
      </c>
      <c r="AY3489" s="255" t="s">
        <v>202</v>
      </c>
    </row>
    <row r="3490" s="2" customFormat="1" ht="16.5" customHeight="1">
      <c r="A3490" s="40"/>
      <c r="B3490" s="41"/>
      <c r="C3490" s="269" t="s">
        <v>2084</v>
      </c>
      <c r="D3490" s="269" t="s">
        <v>314</v>
      </c>
      <c r="E3490" s="270" t="s">
        <v>3631</v>
      </c>
      <c r="F3490" s="271" t="s">
        <v>3547</v>
      </c>
      <c r="G3490" s="272" t="s">
        <v>218</v>
      </c>
      <c r="H3490" s="273">
        <v>340.26799999999997</v>
      </c>
      <c r="I3490" s="274"/>
      <c r="J3490" s="275">
        <f>ROUND(I3490*H3490,2)</f>
        <v>0</v>
      </c>
      <c r="K3490" s="271" t="s">
        <v>208</v>
      </c>
      <c r="L3490" s="276"/>
      <c r="M3490" s="277" t="s">
        <v>19</v>
      </c>
      <c r="N3490" s="278" t="s">
        <v>45</v>
      </c>
      <c r="O3490" s="86"/>
      <c r="P3490" s="224">
        <f>O3490*H3490</f>
        <v>0</v>
      </c>
      <c r="Q3490" s="224">
        <v>0.00029999999999999997</v>
      </c>
      <c r="R3490" s="224">
        <f>Q3490*H3490</f>
        <v>0.10208039999999999</v>
      </c>
      <c r="S3490" s="224">
        <v>0</v>
      </c>
      <c r="T3490" s="225">
        <f>S3490*H3490</f>
        <v>0</v>
      </c>
      <c r="U3490" s="40"/>
      <c r="V3490" s="40"/>
      <c r="W3490" s="40"/>
      <c r="X3490" s="40"/>
      <c r="Y3490" s="40"/>
      <c r="Z3490" s="40"/>
      <c r="AA3490" s="40"/>
      <c r="AB3490" s="40"/>
      <c r="AC3490" s="40"/>
      <c r="AD3490" s="40"/>
      <c r="AE3490" s="40"/>
      <c r="AR3490" s="226" t="s">
        <v>622</v>
      </c>
      <c r="AT3490" s="226" t="s">
        <v>314</v>
      </c>
      <c r="AU3490" s="226" t="s">
        <v>86</v>
      </c>
      <c r="AY3490" s="19" t="s">
        <v>202</v>
      </c>
      <c r="BE3490" s="227">
        <f>IF(N3490="základní",J3490,0)</f>
        <v>0</v>
      </c>
      <c r="BF3490" s="227">
        <f>IF(N3490="snížená",J3490,0)</f>
        <v>0</v>
      </c>
      <c r="BG3490" s="227">
        <f>IF(N3490="zákl. přenesená",J3490,0)</f>
        <v>0</v>
      </c>
      <c r="BH3490" s="227">
        <f>IF(N3490="sníž. přenesená",J3490,0)</f>
        <v>0</v>
      </c>
      <c r="BI3490" s="227">
        <f>IF(N3490="nulová",J3490,0)</f>
        <v>0</v>
      </c>
      <c r="BJ3490" s="19" t="s">
        <v>86</v>
      </c>
      <c r="BK3490" s="227">
        <f>ROUND(I3490*H3490,2)</f>
        <v>0</v>
      </c>
      <c r="BL3490" s="19" t="s">
        <v>342</v>
      </c>
      <c r="BM3490" s="226" t="s">
        <v>3632</v>
      </c>
    </row>
    <row r="3491" s="15" customFormat="1">
      <c r="A3491" s="15"/>
      <c r="B3491" s="259"/>
      <c r="C3491" s="260"/>
      <c r="D3491" s="235" t="s">
        <v>213</v>
      </c>
      <c r="E3491" s="261" t="s">
        <v>19</v>
      </c>
      <c r="F3491" s="262" t="s">
        <v>3541</v>
      </c>
      <c r="G3491" s="260"/>
      <c r="H3491" s="261" t="s">
        <v>19</v>
      </c>
      <c r="I3491" s="263"/>
      <c r="J3491" s="260"/>
      <c r="K3491" s="260"/>
      <c r="L3491" s="264"/>
      <c r="M3491" s="265"/>
      <c r="N3491" s="266"/>
      <c r="O3491" s="266"/>
      <c r="P3491" s="266"/>
      <c r="Q3491" s="266"/>
      <c r="R3491" s="266"/>
      <c r="S3491" s="266"/>
      <c r="T3491" s="267"/>
      <c r="U3491" s="15"/>
      <c r="V3491" s="15"/>
      <c r="W3491" s="15"/>
      <c r="X3491" s="15"/>
      <c r="Y3491" s="15"/>
      <c r="Z3491" s="15"/>
      <c r="AA3491" s="15"/>
      <c r="AB3491" s="15"/>
      <c r="AC3491" s="15"/>
      <c r="AD3491" s="15"/>
      <c r="AE3491" s="15"/>
      <c r="AT3491" s="268" t="s">
        <v>213</v>
      </c>
      <c r="AU3491" s="268" t="s">
        <v>86</v>
      </c>
      <c r="AV3491" s="15" t="s">
        <v>80</v>
      </c>
      <c r="AW3491" s="15" t="s">
        <v>35</v>
      </c>
      <c r="AX3491" s="15" t="s">
        <v>73</v>
      </c>
      <c r="AY3491" s="268" t="s">
        <v>202</v>
      </c>
    </row>
    <row r="3492" s="13" customFormat="1">
      <c r="A3492" s="13"/>
      <c r="B3492" s="233"/>
      <c r="C3492" s="234"/>
      <c r="D3492" s="235" t="s">
        <v>213</v>
      </c>
      <c r="E3492" s="236" t="s">
        <v>19</v>
      </c>
      <c r="F3492" s="237" t="s">
        <v>3621</v>
      </c>
      <c r="G3492" s="234"/>
      <c r="H3492" s="238">
        <v>17.699999999999999</v>
      </c>
      <c r="I3492" s="239"/>
      <c r="J3492" s="234"/>
      <c r="K3492" s="234"/>
      <c r="L3492" s="240"/>
      <c r="M3492" s="241"/>
      <c r="N3492" s="242"/>
      <c r="O3492" s="242"/>
      <c r="P3492" s="242"/>
      <c r="Q3492" s="242"/>
      <c r="R3492" s="242"/>
      <c r="S3492" s="242"/>
      <c r="T3492" s="243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4" t="s">
        <v>213</v>
      </c>
      <c r="AU3492" s="244" t="s">
        <v>86</v>
      </c>
      <c r="AV3492" s="13" t="s">
        <v>86</v>
      </c>
      <c r="AW3492" s="13" t="s">
        <v>35</v>
      </c>
      <c r="AX3492" s="13" t="s">
        <v>73</v>
      </c>
      <c r="AY3492" s="244" t="s">
        <v>202</v>
      </c>
    </row>
    <row r="3493" s="13" customFormat="1">
      <c r="A3493" s="13"/>
      <c r="B3493" s="233"/>
      <c r="C3493" s="234"/>
      <c r="D3493" s="235" t="s">
        <v>213</v>
      </c>
      <c r="E3493" s="236" t="s">
        <v>19</v>
      </c>
      <c r="F3493" s="237" t="s">
        <v>3622</v>
      </c>
      <c r="G3493" s="234"/>
      <c r="H3493" s="238">
        <v>4.2000000000000002</v>
      </c>
      <c r="I3493" s="239"/>
      <c r="J3493" s="234"/>
      <c r="K3493" s="234"/>
      <c r="L3493" s="240"/>
      <c r="M3493" s="241"/>
      <c r="N3493" s="242"/>
      <c r="O3493" s="242"/>
      <c r="P3493" s="242"/>
      <c r="Q3493" s="242"/>
      <c r="R3493" s="242"/>
      <c r="S3493" s="242"/>
      <c r="T3493" s="243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4" t="s">
        <v>213</v>
      </c>
      <c r="AU3493" s="244" t="s">
        <v>86</v>
      </c>
      <c r="AV3493" s="13" t="s">
        <v>86</v>
      </c>
      <c r="AW3493" s="13" t="s">
        <v>35</v>
      </c>
      <c r="AX3493" s="13" t="s">
        <v>73</v>
      </c>
      <c r="AY3493" s="244" t="s">
        <v>202</v>
      </c>
    </row>
    <row r="3494" s="13" customFormat="1">
      <c r="A3494" s="13"/>
      <c r="B3494" s="233"/>
      <c r="C3494" s="234"/>
      <c r="D3494" s="235" t="s">
        <v>213</v>
      </c>
      <c r="E3494" s="236" t="s">
        <v>19</v>
      </c>
      <c r="F3494" s="237" t="s">
        <v>3623</v>
      </c>
      <c r="G3494" s="234"/>
      <c r="H3494" s="238">
        <v>17.324999999999999</v>
      </c>
      <c r="I3494" s="239"/>
      <c r="J3494" s="234"/>
      <c r="K3494" s="234"/>
      <c r="L3494" s="240"/>
      <c r="M3494" s="241"/>
      <c r="N3494" s="242"/>
      <c r="O3494" s="242"/>
      <c r="P3494" s="242"/>
      <c r="Q3494" s="242"/>
      <c r="R3494" s="242"/>
      <c r="S3494" s="242"/>
      <c r="T3494" s="243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4" t="s">
        <v>213</v>
      </c>
      <c r="AU3494" s="244" t="s">
        <v>86</v>
      </c>
      <c r="AV3494" s="13" t="s">
        <v>86</v>
      </c>
      <c r="AW3494" s="13" t="s">
        <v>35</v>
      </c>
      <c r="AX3494" s="13" t="s">
        <v>73</v>
      </c>
      <c r="AY3494" s="244" t="s">
        <v>202</v>
      </c>
    </row>
    <row r="3495" s="13" customFormat="1">
      <c r="A3495" s="13"/>
      <c r="B3495" s="233"/>
      <c r="C3495" s="234"/>
      <c r="D3495" s="235" t="s">
        <v>213</v>
      </c>
      <c r="E3495" s="236" t="s">
        <v>19</v>
      </c>
      <c r="F3495" s="237" t="s">
        <v>3622</v>
      </c>
      <c r="G3495" s="234"/>
      <c r="H3495" s="238">
        <v>4.2000000000000002</v>
      </c>
      <c r="I3495" s="239"/>
      <c r="J3495" s="234"/>
      <c r="K3495" s="234"/>
      <c r="L3495" s="240"/>
      <c r="M3495" s="241"/>
      <c r="N3495" s="242"/>
      <c r="O3495" s="242"/>
      <c r="P3495" s="242"/>
      <c r="Q3495" s="242"/>
      <c r="R3495" s="242"/>
      <c r="S3495" s="242"/>
      <c r="T3495" s="243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4" t="s">
        <v>213</v>
      </c>
      <c r="AU3495" s="244" t="s">
        <v>86</v>
      </c>
      <c r="AV3495" s="13" t="s">
        <v>86</v>
      </c>
      <c r="AW3495" s="13" t="s">
        <v>35</v>
      </c>
      <c r="AX3495" s="13" t="s">
        <v>73</v>
      </c>
      <c r="AY3495" s="244" t="s">
        <v>202</v>
      </c>
    </row>
    <row r="3496" s="13" customFormat="1">
      <c r="A3496" s="13"/>
      <c r="B3496" s="233"/>
      <c r="C3496" s="234"/>
      <c r="D3496" s="235" t="s">
        <v>213</v>
      </c>
      <c r="E3496" s="236" t="s">
        <v>19</v>
      </c>
      <c r="F3496" s="237" t="s">
        <v>3624</v>
      </c>
      <c r="G3496" s="234"/>
      <c r="H3496" s="238">
        <v>18.824999999999999</v>
      </c>
      <c r="I3496" s="239"/>
      <c r="J3496" s="234"/>
      <c r="K3496" s="234"/>
      <c r="L3496" s="240"/>
      <c r="M3496" s="241"/>
      <c r="N3496" s="242"/>
      <c r="O3496" s="242"/>
      <c r="P3496" s="242"/>
      <c r="Q3496" s="242"/>
      <c r="R3496" s="242"/>
      <c r="S3496" s="242"/>
      <c r="T3496" s="243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4" t="s">
        <v>213</v>
      </c>
      <c r="AU3496" s="244" t="s">
        <v>86</v>
      </c>
      <c r="AV3496" s="13" t="s">
        <v>86</v>
      </c>
      <c r="AW3496" s="13" t="s">
        <v>35</v>
      </c>
      <c r="AX3496" s="13" t="s">
        <v>73</v>
      </c>
      <c r="AY3496" s="244" t="s">
        <v>202</v>
      </c>
    </row>
    <row r="3497" s="13" customFormat="1">
      <c r="A3497" s="13"/>
      <c r="B3497" s="233"/>
      <c r="C3497" s="234"/>
      <c r="D3497" s="235" t="s">
        <v>213</v>
      </c>
      <c r="E3497" s="236" t="s">
        <v>19</v>
      </c>
      <c r="F3497" s="237" t="s">
        <v>3622</v>
      </c>
      <c r="G3497" s="234"/>
      <c r="H3497" s="238">
        <v>4.2000000000000002</v>
      </c>
      <c r="I3497" s="239"/>
      <c r="J3497" s="234"/>
      <c r="K3497" s="234"/>
      <c r="L3497" s="240"/>
      <c r="M3497" s="241"/>
      <c r="N3497" s="242"/>
      <c r="O3497" s="242"/>
      <c r="P3497" s="242"/>
      <c r="Q3497" s="242"/>
      <c r="R3497" s="242"/>
      <c r="S3497" s="242"/>
      <c r="T3497" s="243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4" t="s">
        <v>213</v>
      </c>
      <c r="AU3497" s="244" t="s">
        <v>86</v>
      </c>
      <c r="AV3497" s="13" t="s">
        <v>86</v>
      </c>
      <c r="AW3497" s="13" t="s">
        <v>35</v>
      </c>
      <c r="AX3497" s="13" t="s">
        <v>73</v>
      </c>
      <c r="AY3497" s="244" t="s">
        <v>202</v>
      </c>
    </row>
    <row r="3498" s="16" customFormat="1">
      <c r="A3498" s="16"/>
      <c r="B3498" s="283"/>
      <c r="C3498" s="284"/>
      <c r="D3498" s="235" t="s">
        <v>213</v>
      </c>
      <c r="E3498" s="285" t="s">
        <v>19</v>
      </c>
      <c r="F3498" s="286" t="s">
        <v>516</v>
      </c>
      <c r="G3498" s="284"/>
      <c r="H3498" s="287">
        <v>66.450000000000003</v>
      </c>
      <c r="I3498" s="288"/>
      <c r="J3498" s="284"/>
      <c r="K3498" s="284"/>
      <c r="L3498" s="289"/>
      <c r="M3498" s="290"/>
      <c r="N3498" s="291"/>
      <c r="O3498" s="291"/>
      <c r="P3498" s="291"/>
      <c r="Q3498" s="291"/>
      <c r="R3498" s="291"/>
      <c r="S3498" s="291"/>
      <c r="T3498" s="292"/>
      <c r="U3498" s="16"/>
      <c r="V3498" s="16"/>
      <c r="W3498" s="16"/>
      <c r="X3498" s="16"/>
      <c r="Y3498" s="16"/>
      <c r="Z3498" s="16"/>
      <c r="AA3498" s="16"/>
      <c r="AB3498" s="16"/>
      <c r="AC3498" s="16"/>
      <c r="AD3498" s="16"/>
      <c r="AE3498" s="16"/>
      <c r="AT3498" s="293" t="s">
        <v>213</v>
      </c>
      <c r="AU3498" s="293" t="s">
        <v>86</v>
      </c>
      <c r="AV3498" s="16" t="s">
        <v>109</v>
      </c>
      <c r="AW3498" s="16" t="s">
        <v>35</v>
      </c>
      <c r="AX3498" s="16" t="s">
        <v>73</v>
      </c>
      <c r="AY3498" s="293" t="s">
        <v>202</v>
      </c>
    </row>
    <row r="3499" s="15" customFormat="1">
      <c r="A3499" s="15"/>
      <c r="B3499" s="259"/>
      <c r="C3499" s="260"/>
      <c r="D3499" s="235" t="s">
        <v>213</v>
      </c>
      <c r="E3499" s="261" t="s">
        <v>19</v>
      </c>
      <c r="F3499" s="262" t="s">
        <v>3625</v>
      </c>
      <c r="G3499" s="260"/>
      <c r="H3499" s="261" t="s">
        <v>19</v>
      </c>
      <c r="I3499" s="263"/>
      <c r="J3499" s="260"/>
      <c r="K3499" s="260"/>
      <c r="L3499" s="264"/>
      <c r="M3499" s="265"/>
      <c r="N3499" s="266"/>
      <c r="O3499" s="266"/>
      <c r="P3499" s="266"/>
      <c r="Q3499" s="266"/>
      <c r="R3499" s="266"/>
      <c r="S3499" s="266"/>
      <c r="T3499" s="267"/>
      <c r="U3499" s="15"/>
      <c r="V3499" s="15"/>
      <c r="W3499" s="15"/>
      <c r="X3499" s="15"/>
      <c r="Y3499" s="15"/>
      <c r="Z3499" s="15"/>
      <c r="AA3499" s="15"/>
      <c r="AB3499" s="15"/>
      <c r="AC3499" s="15"/>
      <c r="AD3499" s="15"/>
      <c r="AE3499" s="15"/>
      <c r="AT3499" s="268" t="s">
        <v>213</v>
      </c>
      <c r="AU3499" s="268" t="s">
        <v>86</v>
      </c>
      <c r="AV3499" s="15" t="s">
        <v>80</v>
      </c>
      <c r="AW3499" s="15" t="s">
        <v>35</v>
      </c>
      <c r="AX3499" s="15" t="s">
        <v>73</v>
      </c>
      <c r="AY3499" s="268" t="s">
        <v>202</v>
      </c>
    </row>
    <row r="3500" s="13" customFormat="1">
      <c r="A3500" s="13"/>
      <c r="B3500" s="233"/>
      <c r="C3500" s="234"/>
      <c r="D3500" s="235" t="s">
        <v>213</v>
      </c>
      <c r="E3500" s="236" t="s">
        <v>19</v>
      </c>
      <c r="F3500" s="237" t="s">
        <v>3626</v>
      </c>
      <c r="G3500" s="234"/>
      <c r="H3500" s="238">
        <v>30</v>
      </c>
      <c r="I3500" s="239"/>
      <c r="J3500" s="234"/>
      <c r="K3500" s="234"/>
      <c r="L3500" s="240"/>
      <c r="M3500" s="241"/>
      <c r="N3500" s="242"/>
      <c r="O3500" s="242"/>
      <c r="P3500" s="242"/>
      <c r="Q3500" s="242"/>
      <c r="R3500" s="242"/>
      <c r="S3500" s="242"/>
      <c r="T3500" s="243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4" t="s">
        <v>213</v>
      </c>
      <c r="AU3500" s="244" t="s">
        <v>86</v>
      </c>
      <c r="AV3500" s="13" t="s">
        <v>86</v>
      </c>
      <c r="AW3500" s="13" t="s">
        <v>35</v>
      </c>
      <c r="AX3500" s="13" t="s">
        <v>73</v>
      </c>
      <c r="AY3500" s="244" t="s">
        <v>202</v>
      </c>
    </row>
    <row r="3501" s="13" customFormat="1">
      <c r="A3501" s="13"/>
      <c r="B3501" s="233"/>
      <c r="C3501" s="234"/>
      <c r="D3501" s="235" t="s">
        <v>213</v>
      </c>
      <c r="E3501" s="236" t="s">
        <v>19</v>
      </c>
      <c r="F3501" s="237" t="s">
        <v>3627</v>
      </c>
      <c r="G3501" s="234"/>
      <c r="H3501" s="238">
        <v>7</v>
      </c>
      <c r="I3501" s="239"/>
      <c r="J3501" s="234"/>
      <c r="K3501" s="234"/>
      <c r="L3501" s="240"/>
      <c r="M3501" s="241"/>
      <c r="N3501" s="242"/>
      <c r="O3501" s="242"/>
      <c r="P3501" s="242"/>
      <c r="Q3501" s="242"/>
      <c r="R3501" s="242"/>
      <c r="S3501" s="242"/>
      <c r="T3501" s="243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44" t="s">
        <v>213</v>
      </c>
      <c r="AU3501" s="244" t="s">
        <v>86</v>
      </c>
      <c r="AV3501" s="13" t="s">
        <v>86</v>
      </c>
      <c r="AW3501" s="13" t="s">
        <v>35</v>
      </c>
      <c r="AX3501" s="13" t="s">
        <v>73</v>
      </c>
      <c r="AY3501" s="244" t="s">
        <v>202</v>
      </c>
    </row>
    <row r="3502" s="13" customFormat="1">
      <c r="A3502" s="13"/>
      <c r="B3502" s="233"/>
      <c r="C3502" s="234"/>
      <c r="D3502" s="235" t="s">
        <v>213</v>
      </c>
      <c r="E3502" s="236" t="s">
        <v>19</v>
      </c>
      <c r="F3502" s="237" t="s">
        <v>3628</v>
      </c>
      <c r="G3502" s="234"/>
      <c r="H3502" s="238">
        <v>29.375</v>
      </c>
      <c r="I3502" s="239"/>
      <c r="J3502" s="234"/>
      <c r="K3502" s="234"/>
      <c r="L3502" s="240"/>
      <c r="M3502" s="241"/>
      <c r="N3502" s="242"/>
      <c r="O3502" s="242"/>
      <c r="P3502" s="242"/>
      <c r="Q3502" s="242"/>
      <c r="R3502" s="242"/>
      <c r="S3502" s="242"/>
      <c r="T3502" s="243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4" t="s">
        <v>213</v>
      </c>
      <c r="AU3502" s="244" t="s">
        <v>86</v>
      </c>
      <c r="AV3502" s="13" t="s">
        <v>86</v>
      </c>
      <c r="AW3502" s="13" t="s">
        <v>35</v>
      </c>
      <c r="AX3502" s="13" t="s">
        <v>73</v>
      </c>
      <c r="AY3502" s="244" t="s">
        <v>202</v>
      </c>
    </row>
    <row r="3503" s="13" customFormat="1">
      <c r="A3503" s="13"/>
      <c r="B3503" s="233"/>
      <c r="C3503" s="234"/>
      <c r="D3503" s="235" t="s">
        <v>213</v>
      </c>
      <c r="E3503" s="236" t="s">
        <v>19</v>
      </c>
      <c r="F3503" s="237" t="s">
        <v>3627</v>
      </c>
      <c r="G3503" s="234"/>
      <c r="H3503" s="238">
        <v>7</v>
      </c>
      <c r="I3503" s="239"/>
      <c r="J3503" s="234"/>
      <c r="K3503" s="234"/>
      <c r="L3503" s="240"/>
      <c r="M3503" s="241"/>
      <c r="N3503" s="242"/>
      <c r="O3503" s="242"/>
      <c r="P3503" s="242"/>
      <c r="Q3503" s="242"/>
      <c r="R3503" s="242"/>
      <c r="S3503" s="242"/>
      <c r="T3503" s="243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44" t="s">
        <v>213</v>
      </c>
      <c r="AU3503" s="244" t="s">
        <v>86</v>
      </c>
      <c r="AV3503" s="13" t="s">
        <v>86</v>
      </c>
      <c r="AW3503" s="13" t="s">
        <v>35</v>
      </c>
      <c r="AX3503" s="13" t="s">
        <v>73</v>
      </c>
      <c r="AY3503" s="244" t="s">
        <v>202</v>
      </c>
    </row>
    <row r="3504" s="13" customFormat="1">
      <c r="A3504" s="13"/>
      <c r="B3504" s="233"/>
      <c r="C3504" s="234"/>
      <c r="D3504" s="235" t="s">
        <v>213</v>
      </c>
      <c r="E3504" s="236" t="s">
        <v>19</v>
      </c>
      <c r="F3504" s="237" t="s">
        <v>3629</v>
      </c>
      <c r="G3504" s="234"/>
      <c r="H3504" s="238">
        <v>31.875</v>
      </c>
      <c r="I3504" s="239"/>
      <c r="J3504" s="234"/>
      <c r="K3504" s="234"/>
      <c r="L3504" s="240"/>
      <c r="M3504" s="241"/>
      <c r="N3504" s="242"/>
      <c r="O3504" s="242"/>
      <c r="P3504" s="242"/>
      <c r="Q3504" s="242"/>
      <c r="R3504" s="242"/>
      <c r="S3504" s="242"/>
      <c r="T3504" s="243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4" t="s">
        <v>213</v>
      </c>
      <c r="AU3504" s="244" t="s">
        <v>86</v>
      </c>
      <c r="AV3504" s="13" t="s">
        <v>86</v>
      </c>
      <c r="AW3504" s="13" t="s">
        <v>35</v>
      </c>
      <c r="AX3504" s="13" t="s">
        <v>73</v>
      </c>
      <c r="AY3504" s="244" t="s">
        <v>202</v>
      </c>
    </row>
    <row r="3505" s="13" customFormat="1">
      <c r="A3505" s="13"/>
      <c r="B3505" s="233"/>
      <c r="C3505" s="234"/>
      <c r="D3505" s="235" t="s">
        <v>213</v>
      </c>
      <c r="E3505" s="236" t="s">
        <v>19</v>
      </c>
      <c r="F3505" s="237" t="s">
        <v>3627</v>
      </c>
      <c r="G3505" s="234"/>
      <c r="H3505" s="238">
        <v>7</v>
      </c>
      <c r="I3505" s="239"/>
      <c r="J3505" s="234"/>
      <c r="K3505" s="234"/>
      <c r="L3505" s="240"/>
      <c r="M3505" s="241"/>
      <c r="N3505" s="242"/>
      <c r="O3505" s="242"/>
      <c r="P3505" s="242"/>
      <c r="Q3505" s="242"/>
      <c r="R3505" s="242"/>
      <c r="S3505" s="242"/>
      <c r="T3505" s="243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4" t="s">
        <v>213</v>
      </c>
      <c r="AU3505" s="244" t="s">
        <v>86</v>
      </c>
      <c r="AV3505" s="13" t="s">
        <v>86</v>
      </c>
      <c r="AW3505" s="13" t="s">
        <v>35</v>
      </c>
      <c r="AX3505" s="13" t="s">
        <v>73</v>
      </c>
      <c r="AY3505" s="244" t="s">
        <v>202</v>
      </c>
    </row>
    <row r="3506" s="16" customFormat="1">
      <c r="A3506" s="16"/>
      <c r="B3506" s="283"/>
      <c r="C3506" s="284"/>
      <c r="D3506" s="235" t="s">
        <v>213</v>
      </c>
      <c r="E3506" s="285" t="s">
        <v>19</v>
      </c>
      <c r="F3506" s="286" t="s">
        <v>516</v>
      </c>
      <c r="G3506" s="284"/>
      <c r="H3506" s="287">
        <v>112.25</v>
      </c>
      <c r="I3506" s="288"/>
      <c r="J3506" s="284"/>
      <c r="K3506" s="284"/>
      <c r="L3506" s="289"/>
      <c r="M3506" s="290"/>
      <c r="N3506" s="291"/>
      <c r="O3506" s="291"/>
      <c r="P3506" s="291"/>
      <c r="Q3506" s="291"/>
      <c r="R3506" s="291"/>
      <c r="S3506" s="291"/>
      <c r="T3506" s="292"/>
      <c r="U3506" s="16"/>
      <c r="V3506" s="16"/>
      <c r="W3506" s="16"/>
      <c r="X3506" s="16"/>
      <c r="Y3506" s="16"/>
      <c r="Z3506" s="16"/>
      <c r="AA3506" s="16"/>
      <c r="AB3506" s="16"/>
      <c r="AC3506" s="16"/>
      <c r="AD3506" s="16"/>
      <c r="AE3506" s="16"/>
      <c r="AT3506" s="293" t="s">
        <v>213</v>
      </c>
      <c r="AU3506" s="293" t="s">
        <v>86</v>
      </c>
      <c r="AV3506" s="16" t="s">
        <v>109</v>
      </c>
      <c r="AW3506" s="16" t="s">
        <v>35</v>
      </c>
      <c r="AX3506" s="16" t="s">
        <v>73</v>
      </c>
      <c r="AY3506" s="293" t="s">
        <v>202</v>
      </c>
    </row>
    <row r="3507" s="15" customFormat="1">
      <c r="A3507" s="15"/>
      <c r="B3507" s="259"/>
      <c r="C3507" s="260"/>
      <c r="D3507" s="235" t="s">
        <v>213</v>
      </c>
      <c r="E3507" s="261" t="s">
        <v>19</v>
      </c>
      <c r="F3507" s="262" t="s">
        <v>1370</v>
      </c>
      <c r="G3507" s="260"/>
      <c r="H3507" s="261" t="s">
        <v>19</v>
      </c>
      <c r="I3507" s="263"/>
      <c r="J3507" s="260"/>
      <c r="K3507" s="260"/>
      <c r="L3507" s="264"/>
      <c r="M3507" s="265"/>
      <c r="N3507" s="266"/>
      <c r="O3507" s="266"/>
      <c r="P3507" s="266"/>
      <c r="Q3507" s="266"/>
      <c r="R3507" s="266"/>
      <c r="S3507" s="266"/>
      <c r="T3507" s="267"/>
      <c r="U3507" s="15"/>
      <c r="V3507" s="15"/>
      <c r="W3507" s="15"/>
      <c r="X3507" s="15"/>
      <c r="Y3507" s="15"/>
      <c r="Z3507" s="15"/>
      <c r="AA3507" s="15"/>
      <c r="AB3507" s="15"/>
      <c r="AC3507" s="15"/>
      <c r="AD3507" s="15"/>
      <c r="AE3507" s="15"/>
      <c r="AT3507" s="268" t="s">
        <v>213</v>
      </c>
      <c r="AU3507" s="268" t="s">
        <v>86</v>
      </c>
      <c r="AV3507" s="15" t="s">
        <v>80</v>
      </c>
      <c r="AW3507" s="15" t="s">
        <v>35</v>
      </c>
      <c r="AX3507" s="15" t="s">
        <v>73</v>
      </c>
      <c r="AY3507" s="268" t="s">
        <v>202</v>
      </c>
    </row>
    <row r="3508" s="13" customFormat="1">
      <c r="A3508" s="13"/>
      <c r="B3508" s="233"/>
      <c r="C3508" s="234"/>
      <c r="D3508" s="235" t="s">
        <v>213</v>
      </c>
      <c r="E3508" s="236" t="s">
        <v>19</v>
      </c>
      <c r="F3508" s="237" t="s">
        <v>1390</v>
      </c>
      <c r="G3508" s="234"/>
      <c r="H3508" s="238">
        <v>92.456999999999994</v>
      </c>
      <c r="I3508" s="239"/>
      <c r="J3508" s="234"/>
      <c r="K3508" s="234"/>
      <c r="L3508" s="240"/>
      <c r="M3508" s="241"/>
      <c r="N3508" s="242"/>
      <c r="O3508" s="242"/>
      <c r="P3508" s="242"/>
      <c r="Q3508" s="242"/>
      <c r="R3508" s="242"/>
      <c r="S3508" s="242"/>
      <c r="T3508" s="243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44" t="s">
        <v>213</v>
      </c>
      <c r="AU3508" s="244" t="s">
        <v>86</v>
      </c>
      <c r="AV3508" s="13" t="s">
        <v>86</v>
      </c>
      <c r="AW3508" s="13" t="s">
        <v>35</v>
      </c>
      <c r="AX3508" s="13" t="s">
        <v>73</v>
      </c>
      <c r="AY3508" s="244" t="s">
        <v>202</v>
      </c>
    </row>
    <row r="3509" s="16" customFormat="1">
      <c r="A3509" s="16"/>
      <c r="B3509" s="283"/>
      <c r="C3509" s="284"/>
      <c r="D3509" s="235" t="s">
        <v>213</v>
      </c>
      <c r="E3509" s="285" t="s">
        <v>19</v>
      </c>
      <c r="F3509" s="286" t="s">
        <v>516</v>
      </c>
      <c r="G3509" s="284"/>
      <c r="H3509" s="287">
        <v>92.456999999999994</v>
      </c>
      <c r="I3509" s="288"/>
      <c r="J3509" s="284"/>
      <c r="K3509" s="284"/>
      <c r="L3509" s="289"/>
      <c r="M3509" s="290"/>
      <c r="N3509" s="291"/>
      <c r="O3509" s="291"/>
      <c r="P3509" s="291"/>
      <c r="Q3509" s="291"/>
      <c r="R3509" s="291"/>
      <c r="S3509" s="291"/>
      <c r="T3509" s="292"/>
      <c r="U3509" s="16"/>
      <c r="V3509" s="16"/>
      <c r="W3509" s="16"/>
      <c r="X3509" s="16"/>
      <c r="Y3509" s="16"/>
      <c r="Z3509" s="16"/>
      <c r="AA3509" s="16"/>
      <c r="AB3509" s="16"/>
      <c r="AC3509" s="16"/>
      <c r="AD3509" s="16"/>
      <c r="AE3509" s="16"/>
      <c r="AT3509" s="293" t="s">
        <v>213</v>
      </c>
      <c r="AU3509" s="293" t="s">
        <v>86</v>
      </c>
      <c r="AV3509" s="16" t="s">
        <v>109</v>
      </c>
      <c r="AW3509" s="16" t="s">
        <v>35</v>
      </c>
      <c r="AX3509" s="16" t="s">
        <v>73</v>
      </c>
      <c r="AY3509" s="293" t="s">
        <v>202</v>
      </c>
    </row>
    <row r="3510" s="15" customFormat="1">
      <c r="A3510" s="15"/>
      <c r="B3510" s="259"/>
      <c r="C3510" s="260"/>
      <c r="D3510" s="235" t="s">
        <v>213</v>
      </c>
      <c r="E3510" s="261" t="s">
        <v>19</v>
      </c>
      <c r="F3510" s="262" t="s">
        <v>1335</v>
      </c>
      <c r="G3510" s="260"/>
      <c r="H3510" s="261" t="s">
        <v>19</v>
      </c>
      <c r="I3510" s="263"/>
      <c r="J3510" s="260"/>
      <c r="K3510" s="260"/>
      <c r="L3510" s="264"/>
      <c r="M3510" s="265"/>
      <c r="N3510" s="266"/>
      <c r="O3510" s="266"/>
      <c r="P3510" s="266"/>
      <c r="Q3510" s="266"/>
      <c r="R3510" s="266"/>
      <c r="S3510" s="266"/>
      <c r="T3510" s="267"/>
      <c r="U3510" s="15"/>
      <c r="V3510" s="15"/>
      <c r="W3510" s="15"/>
      <c r="X3510" s="15"/>
      <c r="Y3510" s="15"/>
      <c r="Z3510" s="15"/>
      <c r="AA3510" s="15"/>
      <c r="AB3510" s="15"/>
      <c r="AC3510" s="15"/>
      <c r="AD3510" s="15"/>
      <c r="AE3510" s="15"/>
      <c r="AT3510" s="268" t="s">
        <v>213</v>
      </c>
      <c r="AU3510" s="268" t="s">
        <v>86</v>
      </c>
      <c r="AV3510" s="15" t="s">
        <v>80</v>
      </c>
      <c r="AW3510" s="15" t="s">
        <v>35</v>
      </c>
      <c r="AX3510" s="15" t="s">
        <v>73</v>
      </c>
      <c r="AY3510" s="268" t="s">
        <v>202</v>
      </c>
    </row>
    <row r="3511" s="13" customFormat="1">
      <c r="A3511" s="13"/>
      <c r="B3511" s="233"/>
      <c r="C3511" s="234"/>
      <c r="D3511" s="235" t="s">
        <v>213</v>
      </c>
      <c r="E3511" s="236" t="s">
        <v>19</v>
      </c>
      <c r="F3511" s="237" t="s">
        <v>3630</v>
      </c>
      <c r="G3511" s="234"/>
      <c r="H3511" s="238">
        <v>12.4</v>
      </c>
      <c r="I3511" s="239"/>
      <c r="J3511" s="234"/>
      <c r="K3511" s="234"/>
      <c r="L3511" s="240"/>
      <c r="M3511" s="241"/>
      <c r="N3511" s="242"/>
      <c r="O3511" s="242"/>
      <c r="P3511" s="242"/>
      <c r="Q3511" s="242"/>
      <c r="R3511" s="242"/>
      <c r="S3511" s="242"/>
      <c r="T3511" s="243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4" t="s">
        <v>213</v>
      </c>
      <c r="AU3511" s="244" t="s">
        <v>86</v>
      </c>
      <c r="AV3511" s="13" t="s">
        <v>86</v>
      </c>
      <c r="AW3511" s="13" t="s">
        <v>35</v>
      </c>
      <c r="AX3511" s="13" t="s">
        <v>73</v>
      </c>
      <c r="AY3511" s="244" t="s">
        <v>202</v>
      </c>
    </row>
    <row r="3512" s="16" customFormat="1">
      <c r="A3512" s="16"/>
      <c r="B3512" s="283"/>
      <c r="C3512" s="284"/>
      <c r="D3512" s="235" t="s">
        <v>213</v>
      </c>
      <c r="E3512" s="285" t="s">
        <v>19</v>
      </c>
      <c r="F3512" s="286" t="s">
        <v>516</v>
      </c>
      <c r="G3512" s="284"/>
      <c r="H3512" s="287">
        <v>12.4</v>
      </c>
      <c r="I3512" s="288"/>
      <c r="J3512" s="284"/>
      <c r="K3512" s="284"/>
      <c r="L3512" s="289"/>
      <c r="M3512" s="290"/>
      <c r="N3512" s="291"/>
      <c r="O3512" s="291"/>
      <c r="P3512" s="291"/>
      <c r="Q3512" s="291"/>
      <c r="R3512" s="291"/>
      <c r="S3512" s="291"/>
      <c r="T3512" s="292"/>
      <c r="U3512" s="16"/>
      <c r="V3512" s="16"/>
      <c r="W3512" s="16"/>
      <c r="X3512" s="16"/>
      <c r="Y3512" s="16"/>
      <c r="Z3512" s="16"/>
      <c r="AA3512" s="16"/>
      <c r="AB3512" s="16"/>
      <c r="AC3512" s="16"/>
      <c r="AD3512" s="16"/>
      <c r="AE3512" s="16"/>
      <c r="AT3512" s="293" t="s">
        <v>213</v>
      </c>
      <c r="AU3512" s="293" t="s">
        <v>86</v>
      </c>
      <c r="AV3512" s="16" t="s">
        <v>109</v>
      </c>
      <c r="AW3512" s="16" t="s">
        <v>35</v>
      </c>
      <c r="AX3512" s="16" t="s">
        <v>73</v>
      </c>
      <c r="AY3512" s="293" t="s">
        <v>202</v>
      </c>
    </row>
    <row r="3513" s="14" customFormat="1">
      <c r="A3513" s="14"/>
      <c r="B3513" s="245"/>
      <c r="C3513" s="246"/>
      <c r="D3513" s="235" t="s">
        <v>213</v>
      </c>
      <c r="E3513" s="247" t="s">
        <v>19</v>
      </c>
      <c r="F3513" s="248" t="s">
        <v>215</v>
      </c>
      <c r="G3513" s="246"/>
      <c r="H3513" s="249">
        <v>283.55700000000002</v>
      </c>
      <c r="I3513" s="250"/>
      <c r="J3513" s="246"/>
      <c r="K3513" s="246"/>
      <c r="L3513" s="251"/>
      <c r="M3513" s="252"/>
      <c r="N3513" s="253"/>
      <c r="O3513" s="253"/>
      <c r="P3513" s="253"/>
      <c r="Q3513" s="253"/>
      <c r="R3513" s="253"/>
      <c r="S3513" s="253"/>
      <c r="T3513" s="25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55" t="s">
        <v>213</v>
      </c>
      <c r="AU3513" s="255" t="s">
        <v>86</v>
      </c>
      <c r="AV3513" s="14" t="s">
        <v>209</v>
      </c>
      <c r="AW3513" s="14" t="s">
        <v>35</v>
      </c>
      <c r="AX3513" s="14" t="s">
        <v>80</v>
      </c>
      <c r="AY3513" s="255" t="s">
        <v>202</v>
      </c>
    </row>
    <row r="3514" s="13" customFormat="1">
      <c r="A3514" s="13"/>
      <c r="B3514" s="233"/>
      <c r="C3514" s="234"/>
      <c r="D3514" s="235" t="s">
        <v>213</v>
      </c>
      <c r="E3514" s="234"/>
      <c r="F3514" s="237" t="s">
        <v>3633</v>
      </c>
      <c r="G3514" s="234"/>
      <c r="H3514" s="238">
        <v>340.26799999999997</v>
      </c>
      <c r="I3514" s="239"/>
      <c r="J3514" s="234"/>
      <c r="K3514" s="234"/>
      <c r="L3514" s="240"/>
      <c r="M3514" s="241"/>
      <c r="N3514" s="242"/>
      <c r="O3514" s="242"/>
      <c r="P3514" s="242"/>
      <c r="Q3514" s="242"/>
      <c r="R3514" s="242"/>
      <c r="S3514" s="242"/>
      <c r="T3514" s="243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44" t="s">
        <v>213</v>
      </c>
      <c r="AU3514" s="244" t="s">
        <v>86</v>
      </c>
      <c r="AV3514" s="13" t="s">
        <v>86</v>
      </c>
      <c r="AW3514" s="13" t="s">
        <v>4</v>
      </c>
      <c r="AX3514" s="13" t="s">
        <v>80</v>
      </c>
      <c r="AY3514" s="244" t="s">
        <v>202</v>
      </c>
    </row>
    <row r="3515" s="2" customFormat="1" ht="24.15" customHeight="1">
      <c r="A3515" s="40"/>
      <c r="B3515" s="41"/>
      <c r="C3515" s="215" t="s">
        <v>2089</v>
      </c>
      <c r="D3515" s="215" t="s">
        <v>204</v>
      </c>
      <c r="E3515" s="216" t="s">
        <v>3634</v>
      </c>
      <c r="F3515" s="217" t="s">
        <v>3635</v>
      </c>
      <c r="G3515" s="218" t="s">
        <v>218</v>
      </c>
      <c r="H3515" s="219">
        <v>283.55700000000002</v>
      </c>
      <c r="I3515" s="220"/>
      <c r="J3515" s="221">
        <f>ROUND(I3515*H3515,2)</f>
        <v>0</v>
      </c>
      <c r="K3515" s="217" t="s">
        <v>208</v>
      </c>
      <c r="L3515" s="46"/>
      <c r="M3515" s="222" t="s">
        <v>19</v>
      </c>
      <c r="N3515" s="223" t="s">
        <v>45</v>
      </c>
      <c r="O3515" s="86"/>
      <c r="P3515" s="224">
        <f>O3515*H3515</f>
        <v>0</v>
      </c>
      <c r="Q3515" s="224">
        <v>0.00050000000000000001</v>
      </c>
      <c r="R3515" s="224">
        <f>Q3515*H3515</f>
        <v>0.1417785</v>
      </c>
      <c r="S3515" s="224">
        <v>0</v>
      </c>
      <c r="T3515" s="225">
        <f>S3515*H3515</f>
        <v>0</v>
      </c>
      <c r="U3515" s="40"/>
      <c r="V3515" s="40"/>
      <c r="W3515" s="40"/>
      <c r="X3515" s="40"/>
      <c r="Y3515" s="40"/>
      <c r="Z3515" s="40"/>
      <c r="AA3515" s="40"/>
      <c r="AB3515" s="40"/>
      <c r="AC3515" s="40"/>
      <c r="AD3515" s="40"/>
      <c r="AE3515" s="40"/>
      <c r="AR3515" s="226" t="s">
        <v>342</v>
      </c>
      <c r="AT3515" s="226" t="s">
        <v>204</v>
      </c>
      <c r="AU3515" s="226" t="s">
        <v>86</v>
      </c>
      <c r="AY3515" s="19" t="s">
        <v>202</v>
      </c>
      <c r="BE3515" s="227">
        <f>IF(N3515="základní",J3515,0)</f>
        <v>0</v>
      </c>
      <c r="BF3515" s="227">
        <f>IF(N3515="snížená",J3515,0)</f>
        <v>0</v>
      </c>
      <c r="BG3515" s="227">
        <f>IF(N3515="zákl. přenesená",J3515,0)</f>
        <v>0</v>
      </c>
      <c r="BH3515" s="227">
        <f>IF(N3515="sníž. přenesená",J3515,0)</f>
        <v>0</v>
      </c>
      <c r="BI3515" s="227">
        <f>IF(N3515="nulová",J3515,0)</f>
        <v>0</v>
      </c>
      <c r="BJ3515" s="19" t="s">
        <v>86</v>
      </c>
      <c r="BK3515" s="227">
        <f>ROUND(I3515*H3515,2)</f>
        <v>0</v>
      </c>
      <c r="BL3515" s="19" t="s">
        <v>342</v>
      </c>
      <c r="BM3515" s="226" t="s">
        <v>3636</v>
      </c>
    </row>
    <row r="3516" s="2" customFormat="1">
      <c r="A3516" s="40"/>
      <c r="B3516" s="41"/>
      <c r="C3516" s="42"/>
      <c r="D3516" s="228" t="s">
        <v>211</v>
      </c>
      <c r="E3516" s="42"/>
      <c r="F3516" s="229" t="s">
        <v>3637</v>
      </c>
      <c r="G3516" s="42"/>
      <c r="H3516" s="42"/>
      <c r="I3516" s="230"/>
      <c r="J3516" s="42"/>
      <c r="K3516" s="42"/>
      <c r="L3516" s="46"/>
      <c r="M3516" s="231"/>
      <c r="N3516" s="232"/>
      <c r="O3516" s="86"/>
      <c r="P3516" s="86"/>
      <c r="Q3516" s="86"/>
      <c r="R3516" s="86"/>
      <c r="S3516" s="86"/>
      <c r="T3516" s="87"/>
      <c r="U3516" s="40"/>
      <c r="V3516" s="40"/>
      <c r="W3516" s="40"/>
      <c r="X3516" s="40"/>
      <c r="Y3516" s="40"/>
      <c r="Z3516" s="40"/>
      <c r="AA3516" s="40"/>
      <c r="AB3516" s="40"/>
      <c r="AC3516" s="40"/>
      <c r="AD3516" s="40"/>
      <c r="AE3516" s="40"/>
      <c r="AT3516" s="19" t="s">
        <v>211</v>
      </c>
      <c r="AU3516" s="19" t="s">
        <v>86</v>
      </c>
    </row>
    <row r="3517" s="15" customFormat="1">
      <c r="A3517" s="15"/>
      <c r="B3517" s="259"/>
      <c r="C3517" s="260"/>
      <c r="D3517" s="235" t="s">
        <v>213</v>
      </c>
      <c r="E3517" s="261" t="s">
        <v>19</v>
      </c>
      <c r="F3517" s="262" t="s">
        <v>3541</v>
      </c>
      <c r="G3517" s="260"/>
      <c r="H3517" s="261" t="s">
        <v>19</v>
      </c>
      <c r="I3517" s="263"/>
      <c r="J3517" s="260"/>
      <c r="K3517" s="260"/>
      <c r="L3517" s="264"/>
      <c r="M3517" s="265"/>
      <c r="N3517" s="266"/>
      <c r="O3517" s="266"/>
      <c r="P3517" s="266"/>
      <c r="Q3517" s="266"/>
      <c r="R3517" s="266"/>
      <c r="S3517" s="266"/>
      <c r="T3517" s="267"/>
      <c r="U3517" s="15"/>
      <c r="V3517" s="15"/>
      <c r="W3517" s="15"/>
      <c r="X3517" s="15"/>
      <c r="Y3517" s="15"/>
      <c r="Z3517" s="15"/>
      <c r="AA3517" s="15"/>
      <c r="AB3517" s="15"/>
      <c r="AC3517" s="15"/>
      <c r="AD3517" s="15"/>
      <c r="AE3517" s="15"/>
      <c r="AT3517" s="268" t="s">
        <v>213</v>
      </c>
      <c r="AU3517" s="268" t="s">
        <v>86</v>
      </c>
      <c r="AV3517" s="15" t="s">
        <v>80</v>
      </c>
      <c r="AW3517" s="15" t="s">
        <v>35</v>
      </c>
      <c r="AX3517" s="15" t="s">
        <v>73</v>
      </c>
      <c r="AY3517" s="268" t="s">
        <v>202</v>
      </c>
    </row>
    <row r="3518" s="13" customFormat="1">
      <c r="A3518" s="13"/>
      <c r="B3518" s="233"/>
      <c r="C3518" s="234"/>
      <c r="D3518" s="235" t="s">
        <v>213</v>
      </c>
      <c r="E3518" s="236" t="s">
        <v>19</v>
      </c>
      <c r="F3518" s="237" t="s">
        <v>3621</v>
      </c>
      <c r="G3518" s="234"/>
      <c r="H3518" s="238">
        <v>17.699999999999999</v>
      </c>
      <c r="I3518" s="239"/>
      <c r="J3518" s="234"/>
      <c r="K3518" s="234"/>
      <c r="L3518" s="240"/>
      <c r="M3518" s="241"/>
      <c r="N3518" s="242"/>
      <c r="O3518" s="242"/>
      <c r="P3518" s="242"/>
      <c r="Q3518" s="242"/>
      <c r="R3518" s="242"/>
      <c r="S3518" s="242"/>
      <c r="T3518" s="243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4" t="s">
        <v>213</v>
      </c>
      <c r="AU3518" s="244" t="s">
        <v>86</v>
      </c>
      <c r="AV3518" s="13" t="s">
        <v>86</v>
      </c>
      <c r="AW3518" s="13" t="s">
        <v>35</v>
      </c>
      <c r="AX3518" s="13" t="s">
        <v>73</v>
      </c>
      <c r="AY3518" s="244" t="s">
        <v>202</v>
      </c>
    </row>
    <row r="3519" s="13" customFormat="1">
      <c r="A3519" s="13"/>
      <c r="B3519" s="233"/>
      <c r="C3519" s="234"/>
      <c r="D3519" s="235" t="s">
        <v>213</v>
      </c>
      <c r="E3519" s="236" t="s">
        <v>19</v>
      </c>
      <c r="F3519" s="237" t="s">
        <v>3622</v>
      </c>
      <c r="G3519" s="234"/>
      <c r="H3519" s="238">
        <v>4.2000000000000002</v>
      </c>
      <c r="I3519" s="239"/>
      <c r="J3519" s="234"/>
      <c r="K3519" s="234"/>
      <c r="L3519" s="240"/>
      <c r="M3519" s="241"/>
      <c r="N3519" s="242"/>
      <c r="O3519" s="242"/>
      <c r="P3519" s="242"/>
      <c r="Q3519" s="242"/>
      <c r="R3519" s="242"/>
      <c r="S3519" s="242"/>
      <c r="T3519" s="243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44" t="s">
        <v>213</v>
      </c>
      <c r="AU3519" s="244" t="s">
        <v>86</v>
      </c>
      <c r="AV3519" s="13" t="s">
        <v>86</v>
      </c>
      <c r="AW3519" s="13" t="s">
        <v>35</v>
      </c>
      <c r="AX3519" s="13" t="s">
        <v>73</v>
      </c>
      <c r="AY3519" s="244" t="s">
        <v>202</v>
      </c>
    </row>
    <row r="3520" s="13" customFormat="1">
      <c r="A3520" s="13"/>
      <c r="B3520" s="233"/>
      <c r="C3520" s="234"/>
      <c r="D3520" s="235" t="s">
        <v>213</v>
      </c>
      <c r="E3520" s="236" t="s">
        <v>19</v>
      </c>
      <c r="F3520" s="237" t="s">
        <v>3623</v>
      </c>
      <c r="G3520" s="234"/>
      <c r="H3520" s="238">
        <v>17.324999999999999</v>
      </c>
      <c r="I3520" s="239"/>
      <c r="J3520" s="234"/>
      <c r="K3520" s="234"/>
      <c r="L3520" s="240"/>
      <c r="M3520" s="241"/>
      <c r="N3520" s="242"/>
      <c r="O3520" s="242"/>
      <c r="P3520" s="242"/>
      <c r="Q3520" s="242"/>
      <c r="R3520" s="242"/>
      <c r="S3520" s="242"/>
      <c r="T3520" s="243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4" t="s">
        <v>213</v>
      </c>
      <c r="AU3520" s="244" t="s">
        <v>86</v>
      </c>
      <c r="AV3520" s="13" t="s">
        <v>86</v>
      </c>
      <c r="AW3520" s="13" t="s">
        <v>35</v>
      </c>
      <c r="AX3520" s="13" t="s">
        <v>73</v>
      </c>
      <c r="AY3520" s="244" t="s">
        <v>202</v>
      </c>
    </row>
    <row r="3521" s="13" customFormat="1">
      <c r="A3521" s="13"/>
      <c r="B3521" s="233"/>
      <c r="C3521" s="234"/>
      <c r="D3521" s="235" t="s">
        <v>213</v>
      </c>
      <c r="E3521" s="236" t="s">
        <v>19</v>
      </c>
      <c r="F3521" s="237" t="s">
        <v>3622</v>
      </c>
      <c r="G3521" s="234"/>
      <c r="H3521" s="238">
        <v>4.2000000000000002</v>
      </c>
      <c r="I3521" s="239"/>
      <c r="J3521" s="234"/>
      <c r="K3521" s="234"/>
      <c r="L3521" s="240"/>
      <c r="M3521" s="241"/>
      <c r="N3521" s="242"/>
      <c r="O3521" s="242"/>
      <c r="P3521" s="242"/>
      <c r="Q3521" s="242"/>
      <c r="R3521" s="242"/>
      <c r="S3521" s="242"/>
      <c r="T3521" s="243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4" t="s">
        <v>213</v>
      </c>
      <c r="AU3521" s="244" t="s">
        <v>86</v>
      </c>
      <c r="AV3521" s="13" t="s">
        <v>86</v>
      </c>
      <c r="AW3521" s="13" t="s">
        <v>35</v>
      </c>
      <c r="AX3521" s="13" t="s">
        <v>73</v>
      </c>
      <c r="AY3521" s="244" t="s">
        <v>202</v>
      </c>
    </row>
    <row r="3522" s="13" customFormat="1">
      <c r="A3522" s="13"/>
      <c r="B3522" s="233"/>
      <c r="C3522" s="234"/>
      <c r="D3522" s="235" t="s">
        <v>213</v>
      </c>
      <c r="E3522" s="236" t="s">
        <v>19</v>
      </c>
      <c r="F3522" s="237" t="s">
        <v>3624</v>
      </c>
      <c r="G3522" s="234"/>
      <c r="H3522" s="238">
        <v>18.824999999999999</v>
      </c>
      <c r="I3522" s="239"/>
      <c r="J3522" s="234"/>
      <c r="K3522" s="234"/>
      <c r="L3522" s="240"/>
      <c r="M3522" s="241"/>
      <c r="N3522" s="242"/>
      <c r="O3522" s="242"/>
      <c r="P3522" s="242"/>
      <c r="Q3522" s="242"/>
      <c r="R3522" s="242"/>
      <c r="S3522" s="242"/>
      <c r="T3522" s="243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4" t="s">
        <v>213</v>
      </c>
      <c r="AU3522" s="244" t="s">
        <v>86</v>
      </c>
      <c r="AV3522" s="13" t="s">
        <v>86</v>
      </c>
      <c r="AW3522" s="13" t="s">
        <v>35</v>
      </c>
      <c r="AX3522" s="13" t="s">
        <v>73</v>
      </c>
      <c r="AY3522" s="244" t="s">
        <v>202</v>
      </c>
    </row>
    <row r="3523" s="13" customFormat="1">
      <c r="A3523" s="13"/>
      <c r="B3523" s="233"/>
      <c r="C3523" s="234"/>
      <c r="D3523" s="235" t="s">
        <v>213</v>
      </c>
      <c r="E3523" s="236" t="s">
        <v>19</v>
      </c>
      <c r="F3523" s="237" t="s">
        <v>3622</v>
      </c>
      <c r="G3523" s="234"/>
      <c r="H3523" s="238">
        <v>4.2000000000000002</v>
      </c>
      <c r="I3523" s="239"/>
      <c r="J3523" s="234"/>
      <c r="K3523" s="234"/>
      <c r="L3523" s="240"/>
      <c r="M3523" s="241"/>
      <c r="N3523" s="242"/>
      <c r="O3523" s="242"/>
      <c r="P3523" s="242"/>
      <c r="Q3523" s="242"/>
      <c r="R3523" s="242"/>
      <c r="S3523" s="242"/>
      <c r="T3523" s="243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44" t="s">
        <v>213</v>
      </c>
      <c r="AU3523" s="244" t="s">
        <v>86</v>
      </c>
      <c r="AV3523" s="13" t="s">
        <v>86</v>
      </c>
      <c r="AW3523" s="13" t="s">
        <v>35</v>
      </c>
      <c r="AX3523" s="13" t="s">
        <v>73</v>
      </c>
      <c r="AY3523" s="244" t="s">
        <v>202</v>
      </c>
    </row>
    <row r="3524" s="16" customFormat="1">
      <c r="A3524" s="16"/>
      <c r="B3524" s="283"/>
      <c r="C3524" s="284"/>
      <c r="D3524" s="235" t="s">
        <v>213</v>
      </c>
      <c r="E3524" s="285" t="s">
        <v>19</v>
      </c>
      <c r="F3524" s="286" t="s">
        <v>516</v>
      </c>
      <c r="G3524" s="284"/>
      <c r="H3524" s="287">
        <v>66.450000000000003</v>
      </c>
      <c r="I3524" s="288"/>
      <c r="J3524" s="284"/>
      <c r="K3524" s="284"/>
      <c r="L3524" s="289"/>
      <c r="M3524" s="290"/>
      <c r="N3524" s="291"/>
      <c r="O3524" s="291"/>
      <c r="P3524" s="291"/>
      <c r="Q3524" s="291"/>
      <c r="R3524" s="291"/>
      <c r="S3524" s="291"/>
      <c r="T3524" s="292"/>
      <c r="U3524" s="16"/>
      <c r="V3524" s="16"/>
      <c r="W3524" s="16"/>
      <c r="X3524" s="16"/>
      <c r="Y3524" s="16"/>
      <c r="Z3524" s="16"/>
      <c r="AA3524" s="16"/>
      <c r="AB3524" s="16"/>
      <c r="AC3524" s="16"/>
      <c r="AD3524" s="16"/>
      <c r="AE3524" s="16"/>
      <c r="AT3524" s="293" t="s">
        <v>213</v>
      </c>
      <c r="AU3524" s="293" t="s">
        <v>86</v>
      </c>
      <c r="AV3524" s="16" t="s">
        <v>109</v>
      </c>
      <c r="AW3524" s="16" t="s">
        <v>35</v>
      </c>
      <c r="AX3524" s="16" t="s">
        <v>73</v>
      </c>
      <c r="AY3524" s="293" t="s">
        <v>202</v>
      </c>
    </row>
    <row r="3525" s="15" customFormat="1">
      <c r="A3525" s="15"/>
      <c r="B3525" s="259"/>
      <c r="C3525" s="260"/>
      <c r="D3525" s="235" t="s">
        <v>213</v>
      </c>
      <c r="E3525" s="261" t="s">
        <v>19</v>
      </c>
      <c r="F3525" s="262" t="s">
        <v>3625</v>
      </c>
      <c r="G3525" s="260"/>
      <c r="H3525" s="261" t="s">
        <v>19</v>
      </c>
      <c r="I3525" s="263"/>
      <c r="J3525" s="260"/>
      <c r="K3525" s="260"/>
      <c r="L3525" s="264"/>
      <c r="M3525" s="265"/>
      <c r="N3525" s="266"/>
      <c r="O3525" s="266"/>
      <c r="P3525" s="266"/>
      <c r="Q3525" s="266"/>
      <c r="R3525" s="266"/>
      <c r="S3525" s="266"/>
      <c r="T3525" s="267"/>
      <c r="U3525" s="15"/>
      <c r="V3525" s="15"/>
      <c r="W3525" s="15"/>
      <c r="X3525" s="15"/>
      <c r="Y3525" s="15"/>
      <c r="Z3525" s="15"/>
      <c r="AA3525" s="15"/>
      <c r="AB3525" s="15"/>
      <c r="AC3525" s="15"/>
      <c r="AD3525" s="15"/>
      <c r="AE3525" s="15"/>
      <c r="AT3525" s="268" t="s">
        <v>213</v>
      </c>
      <c r="AU3525" s="268" t="s">
        <v>86</v>
      </c>
      <c r="AV3525" s="15" t="s">
        <v>80</v>
      </c>
      <c r="AW3525" s="15" t="s">
        <v>35</v>
      </c>
      <c r="AX3525" s="15" t="s">
        <v>73</v>
      </c>
      <c r="AY3525" s="268" t="s">
        <v>202</v>
      </c>
    </row>
    <row r="3526" s="13" customFormat="1">
      <c r="A3526" s="13"/>
      <c r="B3526" s="233"/>
      <c r="C3526" s="234"/>
      <c r="D3526" s="235" t="s">
        <v>213</v>
      </c>
      <c r="E3526" s="236" t="s">
        <v>19</v>
      </c>
      <c r="F3526" s="237" t="s">
        <v>3626</v>
      </c>
      <c r="G3526" s="234"/>
      <c r="H3526" s="238">
        <v>30</v>
      </c>
      <c r="I3526" s="239"/>
      <c r="J3526" s="234"/>
      <c r="K3526" s="234"/>
      <c r="L3526" s="240"/>
      <c r="M3526" s="241"/>
      <c r="N3526" s="242"/>
      <c r="O3526" s="242"/>
      <c r="P3526" s="242"/>
      <c r="Q3526" s="242"/>
      <c r="R3526" s="242"/>
      <c r="S3526" s="242"/>
      <c r="T3526" s="243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4" t="s">
        <v>213</v>
      </c>
      <c r="AU3526" s="244" t="s">
        <v>86</v>
      </c>
      <c r="AV3526" s="13" t="s">
        <v>86</v>
      </c>
      <c r="AW3526" s="13" t="s">
        <v>35</v>
      </c>
      <c r="AX3526" s="13" t="s">
        <v>73</v>
      </c>
      <c r="AY3526" s="244" t="s">
        <v>202</v>
      </c>
    </row>
    <row r="3527" s="13" customFormat="1">
      <c r="A3527" s="13"/>
      <c r="B3527" s="233"/>
      <c r="C3527" s="234"/>
      <c r="D3527" s="235" t="s">
        <v>213</v>
      </c>
      <c r="E3527" s="236" t="s">
        <v>19</v>
      </c>
      <c r="F3527" s="237" t="s">
        <v>3627</v>
      </c>
      <c r="G3527" s="234"/>
      <c r="H3527" s="238">
        <v>7</v>
      </c>
      <c r="I3527" s="239"/>
      <c r="J3527" s="234"/>
      <c r="K3527" s="234"/>
      <c r="L3527" s="240"/>
      <c r="M3527" s="241"/>
      <c r="N3527" s="242"/>
      <c r="O3527" s="242"/>
      <c r="P3527" s="242"/>
      <c r="Q3527" s="242"/>
      <c r="R3527" s="242"/>
      <c r="S3527" s="242"/>
      <c r="T3527" s="243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4" t="s">
        <v>213</v>
      </c>
      <c r="AU3527" s="244" t="s">
        <v>86</v>
      </c>
      <c r="AV3527" s="13" t="s">
        <v>86</v>
      </c>
      <c r="AW3527" s="13" t="s">
        <v>35</v>
      </c>
      <c r="AX3527" s="13" t="s">
        <v>73</v>
      </c>
      <c r="AY3527" s="244" t="s">
        <v>202</v>
      </c>
    </row>
    <row r="3528" s="13" customFormat="1">
      <c r="A3528" s="13"/>
      <c r="B3528" s="233"/>
      <c r="C3528" s="234"/>
      <c r="D3528" s="235" t="s">
        <v>213</v>
      </c>
      <c r="E3528" s="236" t="s">
        <v>19</v>
      </c>
      <c r="F3528" s="237" t="s">
        <v>3628</v>
      </c>
      <c r="G3528" s="234"/>
      <c r="H3528" s="238">
        <v>29.375</v>
      </c>
      <c r="I3528" s="239"/>
      <c r="J3528" s="234"/>
      <c r="K3528" s="234"/>
      <c r="L3528" s="240"/>
      <c r="M3528" s="241"/>
      <c r="N3528" s="242"/>
      <c r="O3528" s="242"/>
      <c r="P3528" s="242"/>
      <c r="Q3528" s="242"/>
      <c r="R3528" s="242"/>
      <c r="S3528" s="242"/>
      <c r="T3528" s="243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44" t="s">
        <v>213</v>
      </c>
      <c r="AU3528" s="244" t="s">
        <v>86</v>
      </c>
      <c r="AV3528" s="13" t="s">
        <v>86</v>
      </c>
      <c r="AW3528" s="13" t="s">
        <v>35</v>
      </c>
      <c r="AX3528" s="13" t="s">
        <v>73</v>
      </c>
      <c r="AY3528" s="244" t="s">
        <v>202</v>
      </c>
    </row>
    <row r="3529" s="13" customFormat="1">
      <c r="A3529" s="13"/>
      <c r="B3529" s="233"/>
      <c r="C3529" s="234"/>
      <c r="D3529" s="235" t="s">
        <v>213</v>
      </c>
      <c r="E3529" s="236" t="s">
        <v>19</v>
      </c>
      <c r="F3529" s="237" t="s">
        <v>3627</v>
      </c>
      <c r="G3529" s="234"/>
      <c r="H3529" s="238">
        <v>7</v>
      </c>
      <c r="I3529" s="239"/>
      <c r="J3529" s="234"/>
      <c r="K3529" s="234"/>
      <c r="L3529" s="240"/>
      <c r="M3529" s="241"/>
      <c r="N3529" s="242"/>
      <c r="O3529" s="242"/>
      <c r="P3529" s="242"/>
      <c r="Q3529" s="242"/>
      <c r="R3529" s="242"/>
      <c r="S3529" s="242"/>
      <c r="T3529" s="243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44" t="s">
        <v>213</v>
      </c>
      <c r="AU3529" s="244" t="s">
        <v>86</v>
      </c>
      <c r="AV3529" s="13" t="s">
        <v>86</v>
      </c>
      <c r="AW3529" s="13" t="s">
        <v>35</v>
      </c>
      <c r="AX3529" s="13" t="s">
        <v>73</v>
      </c>
      <c r="AY3529" s="244" t="s">
        <v>202</v>
      </c>
    </row>
    <row r="3530" s="13" customFormat="1">
      <c r="A3530" s="13"/>
      <c r="B3530" s="233"/>
      <c r="C3530" s="234"/>
      <c r="D3530" s="235" t="s">
        <v>213</v>
      </c>
      <c r="E3530" s="236" t="s">
        <v>19</v>
      </c>
      <c r="F3530" s="237" t="s">
        <v>3629</v>
      </c>
      <c r="G3530" s="234"/>
      <c r="H3530" s="238">
        <v>31.875</v>
      </c>
      <c r="I3530" s="239"/>
      <c r="J3530" s="234"/>
      <c r="K3530" s="234"/>
      <c r="L3530" s="240"/>
      <c r="M3530" s="241"/>
      <c r="N3530" s="242"/>
      <c r="O3530" s="242"/>
      <c r="P3530" s="242"/>
      <c r="Q3530" s="242"/>
      <c r="R3530" s="242"/>
      <c r="S3530" s="242"/>
      <c r="T3530" s="243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4" t="s">
        <v>213</v>
      </c>
      <c r="AU3530" s="244" t="s">
        <v>86</v>
      </c>
      <c r="AV3530" s="13" t="s">
        <v>86</v>
      </c>
      <c r="AW3530" s="13" t="s">
        <v>35</v>
      </c>
      <c r="AX3530" s="13" t="s">
        <v>73</v>
      </c>
      <c r="AY3530" s="244" t="s">
        <v>202</v>
      </c>
    </row>
    <row r="3531" s="13" customFormat="1">
      <c r="A3531" s="13"/>
      <c r="B3531" s="233"/>
      <c r="C3531" s="234"/>
      <c r="D3531" s="235" t="s">
        <v>213</v>
      </c>
      <c r="E3531" s="236" t="s">
        <v>19</v>
      </c>
      <c r="F3531" s="237" t="s">
        <v>3627</v>
      </c>
      <c r="G3531" s="234"/>
      <c r="H3531" s="238">
        <v>7</v>
      </c>
      <c r="I3531" s="239"/>
      <c r="J3531" s="234"/>
      <c r="K3531" s="234"/>
      <c r="L3531" s="240"/>
      <c r="M3531" s="241"/>
      <c r="N3531" s="242"/>
      <c r="O3531" s="242"/>
      <c r="P3531" s="242"/>
      <c r="Q3531" s="242"/>
      <c r="R3531" s="242"/>
      <c r="S3531" s="242"/>
      <c r="T3531" s="243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4" t="s">
        <v>213</v>
      </c>
      <c r="AU3531" s="244" t="s">
        <v>86</v>
      </c>
      <c r="AV3531" s="13" t="s">
        <v>86</v>
      </c>
      <c r="AW3531" s="13" t="s">
        <v>35</v>
      </c>
      <c r="AX3531" s="13" t="s">
        <v>73</v>
      </c>
      <c r="AY3531" s="244" t="s">
        <v>202</v>
      </c>
    </row>
    <row r="3532" s="16" customFormat="1">
      <c r="A3532" s="16"/>
      <c r="B3532" s="283"/>
      <c r="C3532" s="284"/>
      <c r="D3532" s="235" t="s">
        <v>213</v>
      </c>
      <c r="E3532" s="285" t="s">
        <v>19</v>
      </c>
      <c r="F3532" s="286" t="s">
        <v>516</v>
      </c>
      <c r="G3532" s="284"/>
      <c r="H3532" s="287">
        <v>112.25</v>
      </c>
      <c r="I3532" s="288"/>
      <c r="J3532" s="284"/>
      <c r="K3532" s="284"/>
      <c r="L3532" s="289"/>
      <c r="M3532" s="290"/>
      <c r="N3532" s="291"/>
      <c r="O3532" s="291"/>
      <c r="P3532" s="291"/>
      <c r="Q3532" s="291"/>
      <c r="R3532" s="291"/>
      <c r="S3532" s="291"/>
      <c r="T3532" s="292"/>
      <c r="U3532" s="16"/>
      <c r="V3532" s="16"/>
      <c r="W3532" s="16"/>
      <c r="X3532" s="16"/>
      <c r="Y3532" s="16"/>
      <c r="Z3532" s="16"/>
      <c r="AA3532" s="16"/>
      <c r="AB3532" s="16"/>
      <c r="AC3532" s="16"/>
      <c r="AD3532" s="16"/>
      <c r="AE3532" s="16"/>
      <c r="AT3532" s="293" t="s">
        <v>213</v>
      </c>
      <c r="AU3532" s="293" t="s">
        <v>86</v>
      </c>
      <c r="AV3532" s="16" t="s">
        <v>109</v>
      </c>
      <c r="AW3532" s="16" t="s">
        <v>35</v>
      </c>
      <c r="AX3532" s="16" t="s">
        <v>73</v>
      </c>
      <c r="AY3532" s="293" t="s">
        <v>202</v>
      </c>
    </row>
    <row r="3533" s="15" customFormat="1">
      <c r="A3533" s="15"/>
      <c r="B3533" s="259"/>
      <c r="C3533" s="260"/>
      <c r="D3533" s="235" t="s">
        <v>213</v>
      </c>
      <c r="E3533" s="261" t="s">
        <v>19</v>
      </c>
      <c r="F3533" s="262" t="s">
        <v>1370</v>
      </c>
      <c r="G3533" s="260"/>
      <c r="H3533" s="261" t="s">
        <v>19</v>
      </c>
      <c r="I3533" s="263"/>
      <c r="J3533" s="260"/>
      <c r="K3533" s="260"/>
      <c r="L3533" s="264"/>
      <c r="M3533" s="265"/>
      <c r="N3533" s="266"/>
      <c r="O3533" s="266"/>
      <c r="P3533" s="266"/>
      <c r="Q3533" s="266"/>
      <c r="R3533" s="266"/>
      <c r="S3533" s="266"/>
      <c r="T3533" s="267"/>
      <c r="U3533" s="15"/>
      <c r="V3533" s="15"/>
      <c r="W3533" s="15"/>
      <c r="X3533" s="15"/>
      <c r="Y3533" s="15"/>
      <c r="Z3533" s="15"/>
      <c r="AA3533" s="15"/>
      <c r="AB3533" s="15"/>
      <c r="AC3533" s="15"/>
      <c r="AD3533" s="15"/>
      <c r="AE3533" s="15"/>
      <c r="AT3533" s="268" t="s">
        <v>213</v>
      </c>
      <c r="AU3533" s="268" t="s">
        <v>86</v>
      </c>
      <c r="AV3533" s="15" t="s">
        <v>80</v>
      </c>
      <c r="AW3533" s="15" t="s">
        <v>35</v>
      </c>
      <c r="AX3533" s="15" t="s">
        <v>73</v>
      </c>
      <c r="AY3533" s="268" t="s">
        <v>202</v>
      </c>
    </row>
    <row r="3534" s="13" customFormat="1">
      <c r="A3534" s="13"/>
      <c r="B3534" s="233"/>
      <c r="C3534" s="234"/>
      <c r="D3534" s="235" t="s">
        <v>213</v>
      </c>
      <c r="E3534" s="236" t="s">
        <v>19</v>
      </c>
      <c r="F3534" s="237" t="s">
        <v>1390</v>
      </c>
      <c r="G3534" s="234"/>
      <c r="H3534" s="238">
        <v>92.456999999999994</v>
      </c>
      <c r="I3534" s="239"/>
      <c r="J3534" s="234"/>
      <c r="K3534" s="234"/>
      <c r="L3534" s="240"/>
      <c r="M3534" s="241"/>
      <c r="N3534" s="242"/>
      <c r="O3534" s="242"/>
      <c r="P3534" s="242"/>
      <c r="Q3534" s="242"/>
      <c r="R3534" s="242"/>
      <c r="S3534" s="242"/>
      <c r="T3534" s="243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44" t="s">
        <v>213</v>
      </c>
      <c r="AU3534" s="244" t="s">
        <v>86</v>
      </c>
      <c r="AV3534" s="13" t="s">
        <v>86</v>
      </c>
      <c r="AW3534" s="13" t="s">
        <v>35</v>
      </c>
      <c r="AX3534" s="13" t="s">
        <v>73</v>
      </c>
      <c r="AY3534" s="244" t="s">
        <v>202</v>
      </c>
    </row>
    <row r="3535" s="16" customFormat="1">
      <c r="A3535" s="16"/>
      <c r="B3535" s="283"/>
      <c r="C3535" s="284"/>
      <c r="D3535" s="235" t="s">
        <v>213</v>
      </c>
      <c r="E3535" s="285" t="s">
        <v>19</v>
      </c>
      <c r="F3535" s="286" t="s">
        <v>516</v>
      </c>
      <c r="G3535" s="284"/>
      <c r="H3535" s="287">
        <v>92.456999999999994</v>
      </c>
      <c r="I3535" s="288"/>
      <c r="J3535" s="284"/>
      <c r="K3535" s="284"/>
      <c r="L3535" s="289"/>
      <c r="M3535" s="290"/>
      <c r="N3535" s="291"/>
      <c r="O3535" s="291"/>
      <c r="P3535" s="291"/>
      <c r="Q3535" s="291"/>
      <c r="R3535" s="291"/>
      <c r="S3535" s="291"/>
      <c r="T3535" s="292"/>
      <c r="U3535" s="16"/>
      <c r="V3535" s="16"/>
      <c r="W3535" s="16"/>
      <c r="X3535" s="16"/>
      <c r="Y3535" s="16"/>
      <c r="Z3535" s="16"/>
      <c r="AA3535" s="16"/>
      <c r="AB3535" s="16"/>
      <c r="AC3535" s="16"/>
      <c r="AD3535" s="16"/>
      <c r="AE3535" s="16"/>
      <c r="AT3535" s="293" t="s">
        <v>213</v>
      </c>
      <c r="AU3535" s="293" t="s">
        <v>86</v>
      </c>
      <c r="AV3535" s="16" t="s">
        <v>109</v>
      </c>
      <c r="AW3535" s="16" t="s">
        <v>35</v>
      </c>
      <c r="AX3535" s="16" t="s">
        <v>73</v>
      </c>
      <c r="AY3535" s="293" t="s">
        <v>202</v>
      </c>
    </row>
    <row r="3536" s="15" customFormat="1">
      <c r="A3536" s="15"/>
      <c r="B3536" s="259"/>
      <c r="C3536" s="260"/>
      <c r="D3536" s="235" t="s">
        <v>213</v>
      </c>
      <c r="E3536" s="261" t="s">
        <v>19</v>
      </c>
      <c r="F3536" s="262" t="s">
        <v>1335</v>
      </c>
      <c r="G3536" s="260"/>
      <c r="H3536" s="261" t="s">
        <v>19</v>
      </c>
      <c r="I3536" s="263"/>
      <c r="J3536" s="260"/>
      <c r="K3536" s="260"/>
      <c r="L3536" s="264"/>
      <c r="M3536" s="265"/>
      <c r="N3536" s="266"/>
      <c r="O3536" s="266"/>
      <c r="P3536" s="266"/>
      <c r="Q3536" s="266"/>
      <c r="R3536" s="266"/>
      <c r="S3536" s="266"/>
      <c r="T3536" s="267"/>
      <c r="U3536" s="15"/>
      <c r="V3536" s="15"/>
      <c r="W3536" s="15"/>
      <c r="X3536" s="15"/>
      <c r="Y3536" s="15"/>
      <c r="Z3536" s="15"/>
      <c r="AA3536" s="15"/>
      <c r="AB3536" s="15"/>
      <c r="AC3536" s="15"/>
      <c r="AD3536" s="15"/>
      <c r="AE3536" s="15"/>
      <c r="AT3536" s="268" t="s">
        <v>213</v>
      </c>
      <c r="AU3536" s="268" t="s">
        <v>86</v>
      </c>
      <c r="AV3536" s="15" t="s">
        <v>80</v>
      </c>
      <c r="AW3536" s="15" t="s">
        <v>35</v>
      </c>
      <c r="AX3536" s="15" t="s">
        <v>73</v>
      </c>
      <c r="AY3536" s="268" t="s">
        <v>202</v>
      </c>
    </row>
    <row r="3537" s="13" customFormat="1">
      <c r="A3537" s="13"/>
      <c r="B3537" s="233"/>
      <c r="C3537" s="234"/>
      <c r="D3537" s="235" t="s">
        <v>213</v>
      </c>
      <c r="E3537" s="236" t="s">
        <v>19</v>
      </c>
      <c r="F3537" s="237" t="s">
        <v>3630</v>
      </c>
      <c r="G3537" s="234"/>
      <c r="H3537" s="238">
        <v>12.4</v>
      </c>
      <c r="I3537" s="239"/>
      <c r="J3537" s="234"/>
      <c r="K3537" s="234"/>
      <c r="L3537" s="240"/>
      <c r="M3537" s="241"/>
      <c r="N3537" s="242"/>
      <c r="O3537" s="242"/>
      <c r="P3537" s="242"/>
      <c r="Q3537" s="242"/>
      <c r="R3537" s="242"/>
      <c r="S3537" s="242"/>
      <c r="T3537" s="243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4" t="s">
        <v>213</v>
      </c>
      <c r="AU3537" s="244" t="s">
        <v>86</v>
      </c>
      <c r="AV3537" s="13" t="s">
        <v>86</v>
      </c>
      <c r="AW3537" s="13" t="s">
        <v>35</v>
      </c>
      <c r="AX3537" s="13" t="s">
        <v>73</v>
      </c>
      <c r="AY3537" s="244" t="s">
        <v>202</v>
      </c>
    </row>
    <row r="3538" s="16" customFormat="1">
      <c r="A3538" s="16"/>
      <c r="B3538" s="283"/>
      <c r="C3538" s="284"/>
      <c r="D3538" s="235" t="s">
        <v>213</v>
      </c>
      <c r="E3538" s="285" t="s">
        <v>19</v>
      </c>
      <c r="F3538" s="286" t="s">
        <v>516</v>
      </c>
      <c r="G3538" s="284"/>
      <c r="H3538" s="287">
        <v>12.4</v>
      </c>
      <c r="I3538" s="288"/>
      <c r="J3538" s="284"/>
      <c r="K3538" s="284"/>
      <c r="L3538" s="289"/>
      <c r="M3538" s="290"/>
      <c r="N3538" s="291"/>
      <c r="O3538" s="291"/>
      <c r="P3538" s="291"/>
      <c r="Q3538" s="291"/>
      <c r="R3538" s="291"/>
      <c r="S3538" s="291"/>
      <c r="T3538" s="292"/>
      <c r="U3538" s="16"/>
      <c r="V3538" s="16"/>
      <c r="W3538" s="16"/>
      <c r="X3538" s="16"/>
      <c r="Y3538" s="16"/>
      <c r="Z3538" s="16"/>
      <c r="AA3538" s="16"/>
      <c r="AB3538" s="16"/>
      <c r="AC3538" s="16"/>
      <c r="AD3538" s="16"/>
      <c r="AE3538" s="16"/>
      <c r="AT3538" s="293" t="s">
        <v>213</v>
      </c>
      <c r="AU3538" s="293" t="s">
        <v>86</v>
      </c>
      <c r="AV3538" s="16" t="s">
        <v>109</v>
      </c>
      <c r="AW3538" s="16" t="s">
        <v>35</v>
      </c>
      <c r="AX3538" s="16" t="s">
        <v>73</v>
      </c>
      <c r="AY3538" s="293" t="s">
        <v>202</v>
      </c>
    </row>
    <row r="3539" s="14" customFormat="1">
      <c r="A3539" s="14"/>
      <c r="B3539" s="245"/>
      <c r="C3539" s="246"/>
      <c r="D3539" s="235" t="s">
        <v>213</v>
      </c>
      <c r="E3539" s="247" t="s">
        <v>19</v>
      </c>
      <c r="F3539" s="248" t="s">
        <v>215</v>
      </c>
      <c r="G3539" s="246"/>
      <c r="H3539" s="249">
        <v>283.55700000000002</v>
      </c>
      <c r="I3539" s="250"/>
      <c r="J3539" s="246"/>
      <c r="K3539" s="246"/>
      <c r="L3539" s="251"/>
      <c r="M3539" s="252"/>
      <c r="N3539" s="253"/>
      <c r="O3539" s="253"/>
      <c r="P3539" s="253"/>
      <c r="Q3539" s="253"/>
      <c r="R3539" s="253"/>
      <c r="S3539" s="253"/>
      <c r="T3539" s="254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T3539" s="255" t="s">
        <v>213</v>
      </c>
      <c r="AU3539" s="255" t="s">
        <v>86</v>
      </c>
      <c r="AV3539" s="14" t="s">
        <v>209</v>
      </c>
      <c r="AW3539" s="14" t="s">
        <v>35</v>
      </c>
      <c r="AX3539" s="14" t="s">
        <v>80</v>
      </c>
      <c r="AY3539" s="255" t="s">
        <v>202</v>
      </c>
    </row>
    <row r="3540" s="2" customFormat="1" ht="21.75" customHeight="1">
      <c r="A3540" s="40"/>
      <c r="B3540" s="41"/>
      <c r="C3540" s="269" t="s">
        <v>2092</v>
      </c>
      <c r="D3540" s="269" t="s">
        <v>314</v>
      </c>
      <c r="E3540" s="270" t="s">
        <v>3638</v>
      </c>
      <c r="F3540" s="271" t="s">
        <v>3506</v>
      </c>
      <c r="G3540" s="272" t="s">
        <v>218</v>
      </c>
      <c r="H3540" s="273">
        <v>340.26799999999997</v>
      </c>
      <c r="I3540" s="274"/>
      <c r="J3540" s="275">
        <f>ROUND(I3540*H3540,2)</f>
        <v>0</v>
      </c>
      <c r="K3540" s="271" t="s">
        <v>208</v>
      </c>
      <c r="L3540" s="276"/>
      <c r="M3540" s="277" t="s">
        <v>19</v>
      </c>
      <c r="N3540" s="278" t="s">
        <v>45</v>
      </c>
      <c r="O3540" s="86"/>
      <c r="P3540" s="224">
        <f>O3540*H3540</f>
        <v>0</v>
      </c>
      <c r="Q3540" s="224">
        <v>0.002</v>
      </c>
      <c r="R3540" s="224">
        <f>Q3540*H3540</f>
        <v>0.68053599999999992</v>
      </c>
      <c r="S3540" s="224">
        <v>0</v>
      </c>
      <c r="T3540" s="225">
        <f>S3540*H3540</f>
        <v>0</v>
      </c>
      <c r="U3540" s="40"/>
      <c r="V3540" s="40"/>
      <c r="W3540" s="40"/>
      <c r="X3540" s="40"/>
      <c r="Y3540" s="40"/>
      <c r="Z3540" s="40"/>
      <c r="AA3540" s="40"/>
      <c r="AB3540" s="40"/>
      <c r="AC3540" s="40"/>
      <c r="AD3540" s="40"/>
      <c r="AE3540" s="40"/>
      <c r="AR3540" s="226" t="s">
        <v>622</v>
      </c>
      <c r="AT3540" s="226" t="s">
        <v>314</v>
      </c>
      <c r="AU3540" s="226" t="s">
        <v>86</v>
      </c>
      <c r="AY3540" s="19" t="s">
        <v>202</v>
      </c>
      <c r="BE3540" s="227">
        <f>IF(N3540="základní",J3540,0)</f>
        <v>0</v>
      </c>
      <c r="BF3540" s="227">
        <f>IF(N3540="snížená",J3540,0)</f>
        <v>0</v>
      </c>
      <c r="BG3540" s="227">
        <f>IF(N3540="zákl. přenesená",J3540,0)</f>
        <v>0</v>
      </c>
      <c r="BH3540" s="227">
        <f>IF(N3540="sníž. přenesená",J3540,0)</f>
        <v>0</v>
      </c>
      <c r="BI3540" s="227">
        <f>IF(N3540="nulová",J3540,0)</f>
        <v>0</v>
      </c>
      <c r="BJ3540" s="19" t="s">
        <v>86</v>
      </c>
      <c r="BK3540" s="227">
        <f>ROUND(I3540*H3540,2)</f>
        <v>0</v>
      </c>
      <c r="BL3540" s="19" t="s">
        <v>342</v>
      </c>
      <c r="BM3540" s="226" t="s">
        <v>3639</v>
      </c>
    </row>
    <row r="3541" s="15" customFormat="1">
      <c r="A3541" s="15"/>
      <c r="B3541" s="259"/>
      <c r="C3541" s="260"/>
      <c r="D3541" s="235" t="s">
        <v>213</v>
      </c>
      <c r="E3541" s="261" t="s">
        <v>19</v>
      </c>
      <c r="F3541" s="262" t="s">
        <v>3541</v>
      </c>
      <c r="G3541" s="260"/>
      <c r="H3541" s="261" t="s">
        <v>19</v>
      </c>
      <c r="I3541" s="263"/>
      <c r="J3541" s="260"/>
      <c r="K3541" s="260"/>
      <c r="L3541" s="264"/>
      <c r="M3541" s="265"/>
      <c r="N3541" s="266"/>
      <c r="O3541" s="266"/>
      <c r="P3541" s="266"/>
      <c r="Q3541" s="266"/>
      <c r="R3541" s="266"/>
      <c r="S3541" s="266"/>
      <c r="T3541" s="267"/>
      <c r="U3541" s="15"/>
      <c r="V3541" s="15"/>
      <c r="W3541" s="15"/>
      <c r="X3541" s="15"/>
      <c r="Y3541" s="15"/>
      <c r="Z3541" s="15"/>
      <c r="AA3541" s="15"/>
      <c r="AB3541" s="15"/>
      <c r="AC3541" s="15"/>
      <c r="AD3541" s="15"/>
      <c r="AE3541" s="15"/>
      <c r="AT3541" s="268" t="s">
        <v>213</v>
      </c>
      <c r="AU3541" s="268" t="s">
        <v>86</v>
      </c>
      <c r="AV3541" s="15" t="s">
        <v>80</v>
      </c>
      <c r="AW3541" s="15" t="s">
        <v>35</v>
      </c>
      <c r="AX3541" s="15" t="s">
        <v>73</v>
      </c>
      <c r="AY3541" s="268" t="s">
        <v>202</v>
      </c>
    </row>
    <row r="3542" s="13" customFormat="1">
      <c r="A3542" s="13"/>
      <c r="B3542" s="233"/>
      <c r="C3542" s="234"/>
      <c r="D3542" s="235" t="s">
        <v>213</v>
      </c>
      <c r="E3542" s="236" t="s">
        <v>19</v>
      </c>
      <c r="F3542" s="237" t="s">
        <v>3621</v>
      </c>
      <c r="G3542" s="234"/>
      <c r="H3542" s="238">
        <v>17.699999999999999</v>
      </c>
      <c r="I3542" s="239"/>
      <c r="J3542" s="234"/>
      <c r="K3542" s="234"/>
      <c r="L3542" s="240"/>
      <c r="M3542" s="241"/>
      <c r="N3542" s="242"/>
      <c r="O3542" s="242"/>
      <c r="P3542" s="242"/>
      <c r="Q3542" s="242"/>
      <c r="R3542" s="242"/>
      <c r="S3542" s="242"/>
      <c r="T3542" s="243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44" t="s">
        <v>213</v>
      </c>
      <c r="AU3542" s="244" t="s">
        <v>86</v>
      </c>
      <c r="AV3542" s="13" t="s">
        <v>86</v>
      </c>
      <c r="AW3542" s="13" t="s">
        <v>35</v>
      </c>
      <c r="AX3542" s="13" t="s">
        <v>73</v>
      </c>
      <c r="AY3542" s="244" t="s">
        <v>202</v>
      </c>
    </row>
    <row r="3543" s="13" customFormat="1">
      <c r="A3543" s="13"/>
      <c r="B3543" s="233"/>
      <c r="C3543" s="234"/>
      <c r="D3543" s="235" t="s">
        <v>213</v>
      </c>
      <c r="E3543" s="236" t="s">
        <v>19</v>
      </c>
      <c r="F3543" s="237" t="s">
        <v>3622</v>
      </c>
      <c r="G3543" s="234"/>
      <c r="H3543" s="238">
        <v>4.2000000000000002</v>
      </c>
      <c r="I3543" s="239"/>
      <c r="J3543" s="234"/>
      <c r="K3543" s="234"/>
      <c r="L3543" s="240"/>
      <c r="M3543" s="241"/>
      <c r="N3543" s="242"/>
      <c r="O3543" s="242"/>
      <c r="P3543" s="242"/>
      <c r="Q3543" s="242"/>
      <c r="R3543" s="242"/>
      <c r="S3543" s="242"/>
      <c r="T3543" s="243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4" t="s">
        <v>213</v>
      </c>
      <c r="AU3543" s="244" t="s">
        <v>86</v>
      </c>
      <c r="AV3543" s="13" t="s">
        <v>86</v>
      </c>
      <c r="AW3543" s="13" t="s">
        <v>35</v>
      </c>
      <c r="AX3543" s="13" t="s">
        <v>73</v>
      </c>
      <c r="AY3543" s="244" t="s">
        <v>202</v>
      </c>
    </row>
    <row r="3544" s="13" customFormat="1">
      <c r="A3544" s="13"/>
      <c r="B3544" s="233"/>
      <c r="C3544" s="234"/>
      <c r="D3544" s="235" t="s">
        <v>213</v>
      </c>
      <c r="E3544" s="236" t="s">
        <v>19</v>
      </c>
      <c r="F3544" s="237" t="s">
        <v>3623</v>
      </c>
      <c r="G3544" s="234"/>
      <c r="H3544" s="238">
        <v>17.324999999999999</v>
      </c>
      <c r="I3544" s="239"/>
      <c r="J3544" s="234"/>
      <c r="K3544" s="234"/>
      <c r="L3544" s="240"/>
      <c r="M3544" s="241"/>
      <c r="N3544" s="242"/>
      <c r="O3544" s="242"/>
      <c r="P3544" s="242"/>
      <c r="Q3544" s="242"/>
      <c r="R3544" s="242"/>
      <c r="S3544" s="242"/>
      <c r="T3544" s="243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44" t="s">
        <v>213</v>
      </c>
      <c r="AU3544" s="244" t="s">
        <v>86</v>
      </c>
      <c r="AV3544" s="13" t="s">
        <v>86</v>
      </c>
      <c r="AW3544" s="13" t="s">
        <v>35</v>
      </c>
      <c r="AX3544" s="13" t="s">
        <v>73</v>
      </c>
      <c r="AY3544" s="244" t="s">
        <v>202</v>
      </c>
    </row>
    <row r="3545" s="13" customFormat="1">
      <c r="A3545" s="13"/>
      <c r="B3545" s="233"/>
      <c r="C3545" s="234"/>
      <c r="D3545" s="235" t="s">
        <v>213</v>
      </c>
      <c r="E3545" s="236" t="s">
        <v>19</v>
      </c>
      <c r="F3545" s="237" t="s">
        <v>3622</v>
      </c>
      <c r="G3545" s="234"/>
      <c r="H3545" s="238">
        <v>4.2000000000000002</v>
      </c>
      <c r="I3545" s="239"/>
      <c r="J3545" s="234"/>
      <c r="K3545" s="234"/>
      <c r="L3545" s="240"/>
      <c r="M3545" s="241"/>
      <c r="N3545" s="242"/>
      <c r="O3545" s="242"/>
      <c r="P3545" s="242"/>
      <c r="Q3545" s="242"/>
      <c r="R3545" s="242"/>
      <c r="S3545" s="242"/>
      <c r="T3545" s="243"/>
      <c r="U3545" s="13"/>
      <c r="V3545" s="13"/>
      <c r="W3545" s="13"/>
      <c r="X3545" s="13"/>
      <c r="Y3545" s="13"/>
      <c r="Z3545" s="13"/>
      <c r="AA3545" s="13"/>
      <c r="AB3545" s="13"/>
      <c r="AC3545" s="13"/>
      <c r="AD3545" s="13"/>
      <c r="AE3545" s="13"/>
      <c r="AT3545" s="244" t="s">
        <v>213</v>
      </c>
      <c r="AU3545" s="244" t="s">
        <v>86</v>
      </c>
      <c r="AV3545" s="13" t="s">
        <v>86</v>
      </c>
      <c r="AW3545" s="13" t="s">
        <v>35</v>
      </c>
      <c r="AX3545" s="13" t="s">
        <v>73</v>
      </c>
      <c r="AY3545" s="244" t="s">
        <v>202</v>
      </c>
    </row>
    <row r="3546" s="13" customFormat="1">
      <c r="A3546" s="13"/>
      <c r="B3546" s="233"/>
      <c r="C3546" s="234"/>
      <c r="D3546" s="235" t="s">
        <v>213</v>
      </c>
      <c r="E3546" s="236" t="s">
        <v>19</v>
      </c>
      <c r="F3546" s="237" t="s">
        <v>3624</v>
      </c>
      <c r="G3546" s="234"/>
      <c r="H3546" s="238">
        <v>18.824999999999999</v>
      </c>
      <c r="I3546" s="239"/>
      <c r="J3546" s="234"/>
      <c r="K3546" s="234"/>
      <c r="L3546" s="240"/>
      <c r="M3546" s="241"/>
      <c r="N3546" s="242"/>
      <c r="O3546" s="242"/>
      <c r="P3546" s="242"/>
      <c r="Q3546" s="242"/>
      <c r="R3546" s="242"/>
      <c r="S3546" s="242"/>
      <c r="T3546" s="243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44" t="s">
        <v>213</v>
      </c>
      <c r="AU3546" s="244" t="s">
        <v>86</v>
      </c>
      <c r="AV3546" s="13" t="s">
        <v>86</v>
      </c>
      <c r="AW3546" s="13" t="s">
        <v>35</v>
      </c>
      <c r="AX3546" s="13" t="s">
        <v>73</v>
      </c>
      <c r="AY3546" s="244" t="s">
        <v>202</v>
      </c>
    </row>
    <row r="3547" s="13" customFormat="1">
      <c r="A3547" s="13"/>
      <c r="B3547" s="233"/>
      <c r="C3547" s="234"/>
      <c r="D3547" s="235" t="s">
        <v>213</v>
      </c>
      <c r="E3547" s="236" t="s">
        <v>19</v>
      </c>
      <c r="F3547" s="237" t="s">
        <v>3622</v>
      </c>
      <c r="G3547" s="234"/>
      <c r="H3547" s="238">
        <v>4.2000000000000002</v>
      </c>
      <c r="I3547" s="239"/>
      <c r="J3547" s="234"/>
      <c r="K3547" s="234"/>
      <c r="L3547" s="240"/>
      <c r="M3547" s="241"/>
      <c r="N3547" s="242"/>
      <c r="O3547" s="242"/>
      <c r="P3547" s="242"/>
      <c r="Q3547" s="242"/>
      <c r="R3547" s="242"/>
      <c r="S3547" s="242"/>
      <c r="T3547" s="243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4" t="s">
        <v>213</v>
      </c>
      <c r="AU3547" s="244" t="s">
        <v>86</v>
      </c>
      <c r="AV3547" s="13" t="s">
        <v>86</v>
      </c>
      <c r="AW3547" s="13" t="s">
        <v>35</v>
      </c>
      <c r="AX3547" s="13" t="s">
        <v>73</v>
      </c>
      <c r="AY3547" s="244" t="s">
        <v>202</v>
      </c>
    </row>
    <row r="3548" s="16" customFormat="1">
      <c r="A3548" s="16"/>
      <c r="B3548" s="283"/>
      <c r="C3548" s="284"/>
      <c r="D3548" s="235" t="s">
        <v>213</v>
      </c>
      <c r="E3548" s="285" t="s">
        <v>19</v>
      </c>
      <c r="F3548" s="286" t="s">
        <v>516</v>
      </c>
      <c r="G3548" s="284"/>
      <c r="H3548" s="287">
        <v>66.450000000000003</v>
      </c>
      <c r="I3548" s="288"/>
      <c r="J3548" s="284"/>
      <c r="K3548" s="284"/>
      <c r="L3548" s="289"/>
      <c r="M3548" s="290"/>
      <c r="N3548" s="291"/>
      <c r="O3548" s="291"/>
      <c r="P3548" s="291"/>
      <c r="Q3548" s="291"/>
      <c r="R3548" s="291"/>
      <c r="S3548" s="291"/>
      <c r="T3548" s="292"/>
      <c r="U3548" s="16"/>
      <c r="V3548" s="16"/>
      <c r="W3548" s="16"/>
      <c r="X3548" s="16"/>
      <c r="Y3548" s="16"/>
      <c r="Z3548" s="16"/>
      <c r="AA3548" s="16"/>
      <c r="AB3548" s="16"/>
      <c r="AC3548" s="16"/>
      <c r="AD3548" s="16"/>
      <c r="AE3548" s="16"/>
      <c r="AT3548" s="293" t="s">
        <v>213</v>
      </c>
      <c r="AU3548" s="293" t="s">
        <v>86</v>
      </c>
      <c r="AV3548" s="16" t="s">
        <v>109</v>
      </c>
      <c r="AW3548" s="16" t="s">
        <v>35</v>
      </c>
      <c r="AX3548" s="16" t="s">
        <v>73</v>
      </c>
      <c r="AY3548" s="293" t="s">
        <v>202</v>
      </c>
    </row>
    <row r="3549" s="15" customFormat="1">
      <c r="A3549" s="15"/>
      <c r="B3549" s="259"/>
      <c r="C3549" s="260"/>
      <c r="D3549" s="235" t="s">
        <v>213</v>
      </c>
      <c r="E3549" s="261" t="s">
        <v>19</v>
      </c>
      <c r="F3549" s="262" t="s">
        <v>3625</v>
      </c>
      <c r="G3549" s="260"/>
      <c r="H3549" s="261" t="s">
        <v>19</v>
      </c>
      <c r="I3549" s="263"/>
      <c r="J3549" s="260"/>
      <c r="K3549" s="260"/>
      <c r="L3549" s="264"/>
      <c r="M3549" s="265"/>
      <c r="N3549" s="266"/>
      <c r="O3549" s="266"/>
      <c r="P3549" s="266"/>
      <c r="Q3549" s="266"/>
      <c r="R3549" s="266"/>
      <c r="S3549" s="266"/>
      <c r="T3549" s="267"/>
      <c r="U3549" s="15"/>
      <c r="V3549" s="15"/>
      <c r="W3549" s="15"/>
      <c r="X3549" s="15"/>
      <c r="Y3549" s="15"/>
      <c r="Z3549" s="15"/>
      <c r="AA3549" s="15"/>
      <c r="AB3549" s="15"/>
      <c r="AC3549" s="15"/>
      <c r="AD3549" s="15"/>
      <c r="AE3549" s="15"/>
      <c r="AT3549" s="268" t="s">
        <v>213</v>
      </c>
      <c r="AU3549" s="268" t="s">
        <v>86</v>
      </c>
      <c r="AV3549" s="15" t="s">
        <v>80</v>
      </c>
      <c r="AW3549" s="15" t="s">
        <v>35</v>
      </c>
      <c r="AX3549" s="15" t="s">
        <v>73</v>
      </c>
      <c r="AY3549" s="268" t="s">
        <v>202</v>
      </c>
    </row>
    <row r="3550" s="13" customFormat="1">
      <c r="A3550" s="13"/>
      <c r="B3550" s="233"/>
      <c r="C3550" s="234"/>
      <c r="D3550" s="235" t="s">
        <v>213</v>
      </c>
      <c r="E3550" s="236" t="s">
        <v>19</v>
      </c>
      <c r="F3550" s="237" t="s">
        <v>3626</v>
      </c>
      <c r="G3550" s="234"/>
      <c r="H3550" s="238">
        <v>30</v>
      </c>
      <c r="I3550" s="239"/>
      <c r="J3550" s="234"/>
      <c r="K3550" s="234"/>
      <c r="L3550" s="240"/>
      <c r="M3550" s="241"/>
      <c r="N3550" s="242"/>
      <c r="O3550" s="242"/>
      <c r="P3550" s="242"/>
      <c r="Q3550" s="242"/>
      <c r="R3550" s="242"/>
      <c r="S3550" s="242"/>
      <c r="T3550" s="243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44" t="s">
        <v>213</v>
      </c>
      <c r="AU3550" s="244" t="s">
        <v>86</v>
      </c>
      <c r="AV3550" s="13" t="s">
        <v>86</v>
      </c>
      <c r="AW3550" s="13" t="s">
        <v>35</v>
      </c>
      <c r="AX3550" s="13" t="s">
        <v>73</v>
      </c>
      <c r="AY3550" s="244" t="s">
        <v>202</v>
      </c>
    </row>
    <row r="3551" s="13" customFormat="1">
      <c r="A3551" s="13"/>
      <c r="B3551" s="233"/>
      <c r="C3551" s="234"/>
      <c r="D3551" s="235" t="s">
        <v>213</v>
      </c>
      <c r="E3551" s="236" t="s">
        <v>19</v>
      </c>
      <c r="F3551" s="237" t="s">
        <v>3627</v>
      </c>
      <c r="G3551" s="234"/>
      <c r="H3551" s="238">
        <v>7</v>
      </c>
      <c r="I3551" s="239"/>
      <c r="J3551" s="234"/>
      <c r="K3551" s="234"/>
      <c r="L3551" s="240"/>
      <c r="M3551" s="241"/>
      <c r="N3551" s="242"/>
      <c r="O3551" s="242"/>
      <c r="P3551" s="242"/>
      <c r="Q3551" s="242"/>
      <c r="R3551" s="242"/>
      <c r="S3551" s="242"/>
      <c r="T3551" s="243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4" t="s">
        <v>213</v>
      </c>
      <c r="AU3551" s="244" t="s">
        <v>86</v>
      </c>
      <c r="AV3551" s="13" t="s">
        <v>86</v>
      </c>
      <c r="AW3551" s="13" t="s">
        <v>35</v>
      </c>
      <c r="AX3551" s="13" t="s">
        <v>73</v>
      </c>
      <c r="AY3551" s="244" t="s">
        <v>202</v>
      </c>
    </row>
    <row r="3552" s="13" customFormat="1">
      <c r="A3552" s="13"/>
      <c r="B3552" s="233"/>
      <c r="C3552" s="234"/>
      <c r="D3552" s="235" t="s">
        <v>213</v>
      </c>
      <c r="E3552" s="236" t="s">
        <v>19</v>
      </c>
      <c r="F3552" s="237" t="s">
        <v>3628</v>
      </c>
      <c r="G3552" s="234"/>
      <c r="H3552" s="238">
        <v>29.375</v>
      </c>
      <c r="I3552" s="239"/>
      <c r="J3552" s="234"/>
      <c r="K3552" s="234"/>
      <c r="L3552" s="240"/>
      <c r="M3552" s="241"/>
      <c r="N3552" s="242"/>
      <c r="O3552" s="242"/>
      <c r="P3552" s="242"/>
      <c r="Q3552" s="242"/>
      <c r="R3552" s="242"/>
      <c r="S3552" s="242"/>
      <c r="T3552" s="243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44" t="s">
        <v>213</v>
      </c>
      <c r="AU3552" s="244" t="s">
        <v>86</v>
      </c>
      <c r="AV3552" s="13" t="s">
        <v>86</v>
      </c>
      <c r="AW3552" s="13" t="s">
        <v>35</v>
      </c>
      <c r="AX3552" s="13" t="s">
        <v>73</v>
      </c>
      <c r="AY3552" s="244" t="s">
        <v>202</v>
      </c>
    </row>
    <row r="3553" s="13" customFormat="1">
      <c r="A3553" s="13"/>
      <c r="B3553" s="233"/>
      <c r="C3553" s="234"/>
      <c r="D3553" s="235" t="s">
        <v>213</v>
      </c>
      <c r="E3553" s="236" t="s">
        <v>19</v>
      </c>
      <c r="F3553" s="237" t="s">
        <v>3627</v>
      </c>
      <c r="G3553" s="234"/>
      <c r="H3553" s="238">
        <v>7</v>
      </c>
      <c r="I3553" s="239"/>
      <c r="J3553" s="234"/>
      <c r="K3553" s="234"/>
      <c r="L3553" s="240"/>
      <c r="M3553" s="241"/>
      <c r="N3553" s="242"/>
      <c r="O3553" s="242"/>
      <c r="P3553" s="242"/>
      <c r="Q3553" s="242"/>
      <c r="R3553" s="242"/>
      <c r="S3553" s="242"/>
      <c r="T3553" s="243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44" t="s">
        <v>213</v>
      </c>
      <c r="AU3553" s="244" t="s">
        <v>86</v>
      </c>
      <c r="AV3553" s="13" t="s">
        <v>86</v>
      </c>
      <c r="AW3553" s="13" t="s">
        <v>35</v>
      </c>
      <c r="AX3553" s="13" t="s">
        <v>73</v>
      </c>
      <c r="AY3553" s="244" t="s">
        <v>202</v>
      </c>
    </row>
    <row r="3554" s="13" customFormat="1">
      <c r="A3554" s="13"/>
      <c r="B3554" s="233"/>
      <c r="C3554" s="234"/>
      <c r="D3554" s="235" t="s">
        <v>213</v>
      </c>
      <c r="E3554" s="236" t="s">
        <v>19</v>
      </c>
      <c r="F3554" s="237" t="s">
        <v>3629</v>
      </c>
      <c r="G3554" s="234"/>
      <c r="H3554" s="238">
        <v>31.875</v>
      </c>
      <c r="I3554" s="239"/>
      <c r="J3554" s="234"/>
      <c r="K3554" s="234"/>
      <c r="L3554" s="240"/>
      <c r="M3554" s="241"/>
      <c r="N3554" s="242"/>
      <c r="O3554" s="242"/>
      <c r="P3554" s="242"/>
      <c r="Q3554" s="242"/>
      <c r="R3554" s="242"/>
      <c r="S3554" s="242"/>
      <c r="T3554" s="243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4" t="s">
        <v>213</v>
      </c>
      <c r="AU3554" s="244" t="s">
        <v>86</v>
      </c>
      <c r="AV3554" s="13" t="s">
        <v>86</v>
      </c>
      <c r="AW3554" s="13" t="s">
        <v>35</v>
      </c>
      <c r="AX3554" s="13" t="s">
        <v>73</v>
      </c>
      <c r="AY3554" s="244" t="s">
        <v>202</v>
      </c>
    </row>
    <row r="3555" s="13" customFormat="1">
      <c r="A3555" s="13"/>
      <c r="B3555" s="233"/>
      <c r="C3555" s="234"/>
      <c r="D3555" s="235" t="s">
        <v>213</v>
      </c>
      <c r="E3555" s="236" t="s">
        <v>19</v>
      </c>
      <c r="F3555" s="237" t="s">
        <v>3627</v>
      </c>
      <c r="G3555" s="234"/>
      <c r="H3555" s="238">
        <v>7</v>
      </c>
      <c r="I3555" s="239"/>
      <c r="J3555" s="234"/>
      <c r="K3555" s="234"/>
      <c r="L3555" s="240"/>
      <c r="M3555" s="241"/>
      <c r="N3555" s="242"/>
      <c r="O3555" s="242"/>
      <c r="P3555" s="242"/>
      <c r="Q3555" s="242"/>
      <c r="R3555" s="242"/>
      <c r="S3555" s="242"/>
      <c r="T3555" s="243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44" t="s">
        <v>213</v>
      </c>
      <c r="AU3555" s="244" t="s">
        <v>86</v>
      </c>
      <c r="AV3555" s="13" t="s">
        <v>86</v>
      </c>
      <c r="AW3555" s="13" t="s">
        <v>35</v>
      </c>
      <c r="AX3555" s="13" t="s">
        <v>73</v>
      </c>
      <c r="AY3555" s="244" t="s">
        <v>202</v>
      </c>
    </row>
    <row r="3556" s="16" customFormat="1">
      <c r="A3556" s="16"/>
      <c r="B3556" s="283"/>
      <c r="C3556" s="284"/>
      <c r="D3556" s="235" t="s">
        <v>213</v>
      </c>
      <c r="E3556" s="285" t="s">
        <v>19</v>
      </c>
      <c r="F3556" s="286" t="s">
        <v>516</v>
      </c>
      <c r="G3556" s="284"/>
      <c r="H3556" s="287">
        <v>112.25</v>
      </c>
      <c r="I3556" s="288"/>
      <c r="J3556" s="284"/>
      <c r="K3556" s="284"/>
      <c r="L3556" s="289"/>
      <c r="M3556" s="290"/>
      <c r="N3556" s="291"/>
      <c r="O3556" s="291"/>
      <c r="P3556" s="291"/>
      <c r="Q3556" s="291"/>
      <c r="R3556" s="291"/>
      <c r="S3556" s="291"/>
      <c r="T3556" s="292"/>
      <c r="U3556" s="16"/>
      <c r="V3556" s="16"/>
      <c r="W3556" s="16"/>
      <c r="X3556" s="16"/>
      <c r="Y3556" s="16"/>
      <c r="Z3556" s="16"/>
      <c r="AA3556" s="16"/>
      <c r="AB3556" s="16"/>
      <c r="AC3556" s="16"/>
      <c r="AD3556" s="16"/>
      <c r="AE3556" s="16"/>
      <c r="AT3556" s="293" t="s">
        <v>213</v>
      </c>
      <c r="AU3556" s="293" t="s">
        <v>86</v>
      </c>
      <c r="AV3556" s="16" t="s">
        <v>109</v>
      </c>
      <c r="AW3556" s="16" t="s">
        <v>35</v>
      </c>
      <c r="AX3556" s="16" t="s">
        <v>73</v>
      </c>
      <c r="AY3556" s="293" t="s">
        <v>202</v>
      </c>
    </row>
    <row r="3557" s="15" customFormat="1">
      <c r="A3557" s="15"/>
      <c r="B3557" s="259"/>
      <c r="C3557" s="260"/>
      <c r="D3557" s="235" t="s">
        <v>213</v>
      </c>
      <c r="E3557" s="261" t="s">
        <v>19</v>
      </c>
      <c r="F3557" s="262" t="s">
        <v>1370</v>
      </c>
      <c r="G3557" s="260"/>
      <c r="H3557" s="261" t="s">
        <v>19</v>
      </c>
      <c r="I3557" s="263"/>
      <c r="J3557" s="260"/>
      <c r="K3557" s="260"/>
      <c r="L3557" s="264"/>
      <c r="M3557" s="265"/>
      <c r="N3557" s="266"/>
      <c r="O3557" s="266"/>
      <c r="P3557" s="266"/>
      <c r="Q3557" s="266"/>
      <c r="R3557" s="266"/>
      <c r="S3557" s="266"/>
      <c r="T3557" s="267"/>
      <c r="U3557" s="15"/>
      <c r="V3557" s="15"/>
      <c r="W3557" s="15"/>
      <c r="X3557" s="15"/>
      <c r="Y3557" s="15"/>
      <c r="Z3557" s="15"/>
      <c r="AA3557" s="15"/>
      <c r="AB3557" s="15"/>
      <c r="AC3557" s="15"/>
      <c r="AD3557" s="15"/>
      <c r="AE3557" s="15"/>
      <c r="AT3557" s="268" t="s">
        <v>213</v>
      </c>
      <c r="AU3557" s="268" t="s">
        <v>86</v>
      </c>
      <c r="AV3557" s="15" t="s">
        <v>80</v>
      </c>
      <c r="AW3557" s="15" t="s">
        <v>35</v>
      </c>
      <c r="AX3557" s="15" t="s">
        <v>73</v>
      </c>
      <c r="AY3557" s="268" t="s">
        <v>202</v>
      </c>
    </row>
    <row r="3558" s="13" customFormat="1">
      <c r="A3558" s="13"/>
      <c r="B3558" s="233"/>
      <c r="C3558" s="234"/>
      <c r="D3558" s="235" t="s">
        <v>213</v>
      </c>
      <c r="E3558" s="236" t="s">
        <v>19</v>
      </c>
      <c r="F3558" s="237" t="s">
        <v>1390</v>
      </c>
      <c r="G3558" s="234"/>
      <c r="H3558" s="238">
        <v>92.456999999999994</v>
      </c>
      <c r="I3558" s="239"/>
      <c r="J3558" s="234"/>
      <c r="K3558" s="234"/>
      <c r="L3558" s="240"/>
      <c r="M3558" s="241"/>
      <c r="N3558" s="242"/>
      <c r="O3558" s="242"/>
      <c r="P3558" s="242"/>
      <c r="Q3558" s="242"/>
      <c r="R3558" s="242"/>
      <c r="S3558" s="242"/>
      <c r="T3558" s="243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4" t="s">
        <v>213</v>
      </c>
      <c r="AU3558" s="244" t="s">
        <v>86</v>
      </c>
      <c r="AV3558" s="13" t="s">
        <v>86</v>
      </c>
      <c r="AW3558" s="13" t="s">
        <v>35</v>
      </c>
      <c r="AX3558" s="13" t="s">
        <v>73</v>
      </c>
      <c r="AY3558" s="244" t="s">
        <v>202</v>
      </c>
    </row>
    <row r="3559" s="16" customFormat="1">
      <c r="A3559" s="16"/>
      <c r="B3559" s="283"/>
      <c r="C3559" s="284"/>
      <c r="D3559" s="235" t="s">
        <v>213</v>
      </c>
      <c r="E3559" s="285" t="s">
        <v>19</v>
      </c>
      <c r="F3559" s="286" t="s">
        <v>516</v>
      </c>
      <c r="G3559" s="284"/>
      <c r="H3559" s="287">
        <v>92.456999999999994</v>
      </c>
      <c r="I3559" s="288"/>
      <c r="J3559" s="284"/>
      <c r="K3559" s="284"/>
      <c r="L3559" s="289"/>
      <c r="M3559" s="290"/>
      <c r="N3559" s="291"/>
      <c r="O3559" s="291"/>
      <c r="P3559" s="291"/>
      <c r="Q3559" s="291"/>
      <c r="R3559" s="291"/>
      <c r="S3559" s="291"/>
      <c r="T3559" s="292"/>
      <c r="U3559" s="16"/>
      <c r="V3559" s="16"/>
      <c r="W3559" s="16"/>
      <c r="X3559" s="16"/>
      <c r="Y3559" s="16"/>
      <c r="Z3559" s="16"/>
      <c r="AA3559" s="16"/>
      <c r="AB3559" s="16"/>
      <c r="AC3559" s="16"/>
      <c r="AD3559" s="16"/>
      <c r="AE3559" s="16"/>
      <c r="AT3559" s="293" t="s">
        <v>213</v>
      </c>
      <c r="AU3559" s="293" t="s">
        <v>86</v>
      </c>
      <c r="AV3559" s="16" t="s">
        <v>109</v>
      </c>
      <c r="AW3559" s="16" t="s">
        <v>35</v>
      </c>
      <c r="AX3559" s="16" t="s">
        <v>73</v>
      </c>
      <c r="AY3559" s="293" t="s">
        <v>202</v>
      </c>
    </row>
    <row r="3560" s="15" customFormat="1">
      <c r="A3560" s="15"/>
      <c r="B3560" s="259"/>
      <c r="C3560" s="260"/>
      <c r="D3560" s="235" t="s">
        <v>213</v>
      </c>
      <c r="E3560" s="261" t="s">
        <v>19</v>
      </c>
      <c r="F3560" s="262" t="s">
        <v>1335</v>
      </c>
      <c r="G3560" s="260"/>
      <c r="H3560" s="261" t="s">
        <v>19</v>
      </c>
      <c r="I3560" s="263"/>
      <c r="J3560" s="260"/>
      <c r="K3560" s="260"/>
      <c r="L3560" s="264"/>
      <c r="M3560" s="265"/>
      <c r="N3560" s="266"/>
      <c r="O3560" s="266"/>
      <c r="P3560" s="266"/>
      <c r="Q3560" s="266"/>
      <c r="R3560" s="266"/>
      <c r="S3560" s="266"/>
      <c r="T3560" s="267"/>
      <c r="U3560" s="15"/>
      <c r="V3560" s="15"/>
      <c r="W3560" s="15"/>
      <c r="X3560" s="15"/>
      <c r="Y3560" s="15"/>
      <c r="Z3560" s="15"/>
      <c r="AA3560" s="15"/>
      <c r="AB3560" s="15"/>
      <c r="AC3560" s="15"/>
      <c r="AD3560" s="15"/>
      <c r="AE3560" s="15"/>
      <c r="AT3560" s="268" t="s">
        <v>213</v>
      </c>
      <c r="AU3560" s="268" t="s">
        <v>86</v>
      </c>
      <c r="AV3560" s="15" t="s">
        <v>80</v>
      </c>
      <c r="AW3560" s="15" t="s">
        <v>35</v>
      </c>
      <c r="AX3560" s="15" t="s">
        <v>73</v>
      </c>
      <c r="AY3560" s="268" t="s">
        <v>202</v>
      </c>
    </row>
    <row r="3561" s="13" customFormat="1">
      <c r="A3561" s="13"/>
      <c r="B3561" s="233"/>
      <c r="C3561" s="234"/>
      <c r="D3561" s="235" t="s">
        <v>213</v>
      </c>
      <c r="E3561" s="236" t="s">
        <v>19</v>
      </c>
      <c r="F3561" s="237" t="s">
        <v>3630</v>
      </c>
      <c r="G3561" s="234"/>
      <c r="H3561" s="238">
        <v>12.4</v>
      </c>
      <c r="I3561" s="239"/>
      <c r="J3561" s="234"/>
      <c r="K3561" s="234"/>
      <c r="L3561" s="240"/>
      <c r="M3561" s="241"/>
      <c r="N3561" s="242"/>
      <c r="O3561" s="242"/>
      <c r="P3561" s="242"/>
      <c r="Q3561" s="242"/>
      <c r="R3561" s="242"/>
      <c r="S3561" s="242"/>
      <c r="T3561" s="243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44" t="s">
        <v>213</v>
      </c>
      <c r="AU3561" s="244" t="s">
        <v>86</v>
      </c>
      <c r="AV3561" s="13" t="s">
        <v>86</v>
      </c>
      <c r="AW3561" s="13" t="s">
        <v>35</v>
      </c>
      <c r="AX3561" s="13" t="s">
        <v>73</v>
      </c>
      <c r="AY3561" s="244" t="s">
        <v>202</v>
      </c>
    </row>
    <row r="3562" s="16" customFormat="1">
      <c r="A3562" s="16"/>
      <c r="B3562" s="283"/>
      <c r="C3562" s="284"/>
      <c r="D3562" s="235" t="s">
        <v>213</v>
      </c>
      <c r="E3562" s="285" t="s">
        <v>19</v>
      </c>
      <c r="F3562" s="286" t="s">
        <v>516</v>
      </c>
      <c r="G3562" s="284"/>
      <c r="H3562" s="287">
        <v>12.4</v>
      </c>
      <c r="I3562" s="288"/>
      <c r="J3562" s="284"/>
      <c r="K3562" s="284"/>
      <c r="L3562" s="289"/>
      <c r="M3562" s="290"/>
      <c r="N3562" s="291"/>
      <c r="O3562" s="291"/>
      <c r="P3562" s="291"/>
      <c r="Q3562" s="291"/>
      <c r="R3562" s="291"/>
      <c r="S3562" s="291"/>
      <c r="T3562" s="292"/>
      <c r="U3562" s="16"/>
      <c r="V3562" s="16"/>
      <c r="W3562" s="16"/>
      <c r="X3562" s="16"/>
      <c r="Y3562" s="16"/>
      <c r="Z3562" s="16"/>
      <c r="AA3562" s="16"/>
      <c r="AB3562" s="16"/>
      <c r="AC3562" s="16"/>
      <c r="AD3562" s="16"/>
      <c r="AE3562" s="16"/>
      <c r="AT3562" s="293" t="s">
        <v>213</v>
      </c>
      <c r="AU3562" s="293" t="s">
        <v>86</v>
      </c>
      <c r="AV3562" s="16" t="s">
        <v>109</v>
      </c>
      <c r="AW3562" s="16" t="s">
        <v>35</v>
      </c>
      <c r="AX3562" s="16" t="s">
        <v>73</v>
      </c>
      <c r="AY3562" s="293" t="s">
        <v>202</v>
      </c>
    </row>
    <row r="3563" s="14" customFormat="1">
      <c r="A3563" s="14"/>
      <c r="B3563" s="245"/>
      <c r="C3563" s="246"/>
      <c r="D3563" s="235" t="s">
        <v>213</v>
      </c>
      <c r="E3563" s="247" t="s">
        <v>19</v>
      </c>
      <c r="F3563" s="248" t="s">
        <v>215</v>
      </c>
      <c r="G3563" s="246"/>
      <c r="H3563" s="249">
        <v>283.55700000000002</v>
      </c>
      <c r="I3563" s="250"/>
      <c r="J3563" s="246"/>
      <c r="K3563" s="246"/>
      <c r="L3563" s="251"/>
      <c r="M3563" s="252"/>
      <c r="N3563" s="253"/>
      <c r="O3563" s="253"/>
      <c r="P3563" s="253"/>
      <c r="Q3563" s="253"/>
      <c r="R3563" s="253"/>
      <c r="S3563" s="253"/>
      <c r="T3563" s="254"/>
      <c r="U3563" s="14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T3563" s="255" t="s">
        <v>213</v>
      </c>
      <c r="AU3563" s="255" t="s">
        <v>86</v>
      </c>
      <c r="AV3563" s="14" t="s">
        <v>209</v>
      </c>
      <c r="AW3563" s="14" t="s">
        <v>35</v>
      </c>
      <c r="AX3563" s="14" t="s">
        <v>80</v>
      </c>
      <c r="AY3563" s="255" t="s">
        <v>202</v>
      </c>
    </row>
    <row r="3564" s="13" customFormat="1">
      <c r="A3564" s="13"/>
      <c r="B3564" s="233"/>
      <c r="C3564" s="234"/>
      <c r="D3564" s="235" t="s">
        <v>213</v>
      </c>
      <c r="E3564" s="234"/>
      <c r="F3564" s="237" t="s">
        <v>3633</v>
      </c>
      <c r="G3564" s="234"/>
      <c r="H3564" s="238">
        <v>340.26799999999997</v>
      </c>
      <c r="I3564" s="239"/>
      <c r="J3564" s="234"/>
      <c r="K3564" s="234"/>
      <c r="L3564" s="240"/>
      <c r="M3564" s="241"/>
      <c r="N3564" s="242"/>
      <c r="O3564" s="242"/>
      <c r="P3564" s="242"/>
      <c r="Q3564" s="242"/>
      <c r="R3564" s="242"/>
      <c r="S3564" s="242"/>
      <c r="T3564" s="243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44" t="s">
        <v>213</v>
      </c>
      <c r="AU3564" s="244" t="s">
        <v>86</v>
      </c>
      <c r="AV3564" s="13" t="s">
        <v>86</v>
      </c>
      <c r="AW3564" s="13" t="s">
        <v>4</v>
      </c>
      <c r="AX3564" s="13" t="s">
        <v>80</v>
      </c>
      <c r="AY3564" s="244" t="s">
        <v>202</v>
      </c>
    </row>
    <row r="3565" s="2" customFormat="1" ht="24.15" customHeight="1">
      <c r="A3565" s="40"/>
      <c r="B3565" s="41"/>
      <c r="C3565" s="215" t="s">
        <v>2097</v>
      </c>
      <c r="D3565" s="215" t="s">
        <v>204</v>
      </c>
      <c r="E3565" s="216" t="s">
        <v>2171</v>
      </c>
      <c r="F3565" s="217" t="s">
        <v>2172</v>
      </c>
      <c r="G3565" s="218" t="s">
        <v>2122</v>
      </c>
      <c r="H3565" s="295"/>
      <c r="I3565" s="220"/>
      <c r="J3565" s="221">
        <f>ROUND(I3565*H3565,2)</f>
        <v>0</v>
      </c>
      <c r="K3565" s="217" t="s">
        <v>208</v>
      </c>
      <c r="L3565" s="46"/>
      <c r="M3565" s="222" t="s">
        <v>19</v>
      </c>
      <c r="N3565" s="223" t="s">
        <v>45</v>
      </c>
      <c r="O3565" s="86"/>
      <c r="P3565" s="224">
        <f>O3565*H3565</f>
        <v>0</v>
      </c>
      <c r="Q3565" s="224">
        <v>0</v>
      </c>
      <c r="R3565" s="224">
        <f>Q3565*H3565</f>
        <v>0</v>
      </c>
      <c r="S3565" s="224">
        <v>0</v>
      </c>
      <c r="T3565" s="225">
        <f>S3565*H3565</f>
        <v>0</v>
      </c>
      <c r="U3565" s="40"/>
      <c r="V3565" s="40"/>
      <c r="W3565" s="40"/>
      <c r="X3565" s="40"/>
      <c r="Y3565" s="40"/>
      <c r="Z3565" s="40"/>
      <c r="AA3565" s="40"/>
      <c r="AB3565" s="40"/>
      <c r="AC3565" s="40"/>
      <c r="AD3565" s="40"/>
      <c r="AE3565" s="40"/>
      <c r="AR3565" s="226" t="s">
        <v>342</v>
      </c>
      <c r="AT3565" s="226" t="s">
        <v>204</v>
      </c>
      <c r="AU3565" s="226" t="s">
        <v>86</v>
      </c>
      <c r="AY3565" s="19" t="s">
        <v>202</v>
      </c>
      <c r="BE3565" s="227">
        <f>IF(N3565="základní",J3565,0)</f>
        <v>0</v>
      </c>
      <c r="BF3565" s="227">
        <f>IF(N3565="snížená",J3565,0)</f>
        <v>0</v>
      </c>
      <c r="BG3565" s="227">
        <f>IF(N3565="zákl. přenesená",J3565,0)</f>
        <v>0</v>
      </c>
      <c r="BH3565" s="227">
        <f>IF(N3565="sníž. přenesená",J3565,0)</f>
        <v>0</v>
      </c>
      <c r="BI3565" s="227">
        <f>IF(N3565="nulová",J3565,0)</f>
        <v>0</v>
      </c>
      <c r="BJ3565" s="19" t="s">
        <v>86</v>
      </c>
      <c r="BK3565" s="227">
        <f>ROUND(I3565*H3565,2)</f>
        <v>0</v>
      </c>
      <c r="BL3565" s="19" t="s">
        <v>342</v>
      </c>
      <c r="BM3565" s="226" t="s">
        <v>3640</v>
      </c>
    </row>
    <row r="3566" s="2" customFormat="1">
      <c r="A3566" s="40"/>
      <c r="B3566" s="41"/>
      <c r="C3566" s="42"/>
      <c r="D3566" s="228" t="s">
        <v>211</v>
      </c>
      <c r="E3566" s="42"/>
      <c r="F3566" s="229" t="s">
        <v>2174</v>
      </c>
      <c r="G3566" s="42"/>
      <c r="H3566" s="42"/>
      <c r="I3566" s="230"/>
      <c r="J3566" s="42"/>
      <c r="K3566" s="42"/>
      <c r="L3566" s="46"/>
      <c r="M3566" s="231"/>
      <c r="N3566" s="232"/>
      <c r="O3566" s="86"/>
      <c r="P3566" s="86"/>
      <c r="Q3566" s="86"/>
      <c r="R3566" s="86"/>
      <c r="S3566" s="86"/>
      <c r="T3566" s="87"/>
      <c r="U3566" s="40"/>
      <c r="V3566" s="40"/>
      <c r="W3566" s="40"/>
      <c r="X3566" s="40"/>
      <c r="Y3566" s="40"/>
      <c r="Z3566" s="40"/>
      <c r="AA3566" s="40"/>
      <c r="AB3566" s="40"/>
      <c r="AC3566" s="40"/>
      <c r="AD3566" s="40"/>
      <c r="AE3566" s="40"/>
      <c r="AT3566" s="19" t="s">
        <v>211</v>
      </c>
      <c r="AU3566" s="19" t="s">
        <v>86</v>
      </c>
    </row>
    <row r="3567" s="12" customFormat="1" ht="22.8" customHeight="1">
      <c r="A3567" s="12"/>
      <c r="B3567" s="199"/>
      <c r="C3567" s="200"/>
      <c r="D3567" s="201" t="s">
        <v>72</v>
      </c>
      <c r="E3567" s="213" t="s">
        <v>2175</v>
      </c>
      <c r="F3567" s="213" t="s">
        <v>2176</v>
      </c>
      <c r="G3567" s="200"/>
      <c r="H3567" s="200"/>
      <c r="I3567" s="203"/>
      <c r="J3567" s="214">
        <f>BK3567</f>
        <v>0</v>
      </c>
      <c r="K3567" s="200"/>
      <c r="L3567" s="205"/>
      <c r="M3567" s="206"/>
      <c r="N3567" s="207"/>
      <c r="O3567" s="207"/>
      <c r="P3567" s="208">
        <f>SUM(P3568:P3952)</f>
        <v>0</v>
      </c>
      <c r="Q3567" s="207"/>
      <c r="R3567" s="208">
        <f>SUM(R3568:R3952)</f>
        <v>57.440114630000004</v>
      </c>
      <c r="S3567" s="207"/>
      <c r="T3567" s="209">
        <f>SUM(T3568:T3952)</f>
        <v>0</v>
      </c>
      <c r="U3567" s="12"/>
      <c r="V3567" s="12"/>
      <c r="W3567" s="12"/>
      <c r="X3567" s="12"/>
      <c r="Y3567" s="12"/>
      <c r="Z3567" s="12"/>
      <c r="AA3567" s="12"/>
      <c r="AB3567" s="12"/>
      <c r="AC3567" s="12"/>
      <c r="AD3567" s="12"/>
      <c r="AE3567" s="12"/>
      <c r="AR3567" s="210" t="s">
        <v>86</v>
      </c>
      <c r="AT3567" s="211" t="s">
        <v>72</v>
      </c>
      <c r="AU3567" s="211" t="s">
        <v>80</v>
      </c>
      <c r="AY3567" s="210" t="s">
        <v>202</v>
      </c>
      <c r="BK3567" s="212">
        <f>SUM(BK3568:BK3952)</f>
        <v>0</v>
      </c>
    </row>
    <row r="3568" s="2" customFormat="1" ht="24.15" customHeight="1">
      <c r="A3568" s="40"/>
      <c r="B3568" s="41"/>
      <c r="C3568" s="215" t="s">
        <v>2101</v>
      </c>
      <c r="D3568" s="215" t="s">
        <v>204</v>
      </c>
      <c r="E3568" s="216" t="s">
        <v>3641</v>
      </c>
      <c r="F3568" s="217" t="s">
        <v>3642</v>
      </c>
      <c r="G3568" s="218" t="s">
        <v>218</v>
      </c>
      <c r="H3568" s="219">
        <v>1302.8699999999999</v>
      </c>
      <c r="I3568" s="220"/>
      <c r="J3568" s="221">
        <f>ROUND(I3568*H3568,2)</f>
        <v>0</v>
      </c>
      <c r="K3568" s="217" t="s">
        <v>208</v>
      </c>
      <c r="L3568" s="46"/>
      <c r="M3568" s="222" t="s">
        <v>19</v>
      </c>
      <c r="N3568" s="223" t="s">
        <v>45</v>
      </c>
      <c r="O3568" s="86"/>
      <c r="P3568" s="224">
        <f>O3568*H3568</f>
        <v>0</v>
      </c>
      <c r="Q3568" s="224">
        <v>0</v>
      </c>
      <c r="R3568" s="224">
        <f>Q3568*H3568</f>
        <v>0</v>
      </c>
      <c r="S3568" s="224">
        <v>0</v>
      </c>
      <c r="T3568" s="225">
        <f>S3568*H3568</f>
        <v>0</v>
      </c>
      <c r="U3568" s="40"/>
      <c r="V3568" s="40"/>
      <c r="W3568" s="40"/>
      <c r="X3568" s="40"/>
      <c r="Y3568" s="40"/>
      <c r="Z3568" s="40"/>
      <c r="AA3568" s="40"/>
      <c r="AB3568" s="40"/>
      <c r="AC3568" s="40"/>
      <c r="AD3568" s="40"/>
      <c r="AE3568" s="40"/>
      <c r="AR3568" s="226" t="s">
        <v>342</v>
      </c>
      <c r="AT3568" s="226" t="s">
        <v>204</v>
      </c>
      <c r="AU3568" s="226" t="s">
        <v>86</v>
      </c>
      <c r="AY3568" s="19" t="s">
        <v>202</v>
      </c>
      <c r="BE3568" s="227">
        <f>IF(N3568="základní",J3568,0)</f>
        <v>0</v>
      </c>
      <c r="BF3568" s="227">
        <f>IF(N3568="snížená",J3568,0)</f>
        <v>0</v>
      </c>
      <c r="BG3568" s="227">
        <f>IF(N3568="zákl. přenesená",J3568,0)</f>
        <v>0</v>
      </c>
      <c r="BH3568" s="227">
        <f>IF(N3568="sníž. přenesená",J3568,0)</f>
        <v>0</v>
      </c>
      <c r="BI3568" s="227">
        <f>IF(N3568="nulová",J3568,0)</f>
        <v>0</v>
      </c>
      <c r="BJ3568" s="19" t="s">
        <v>86</v>
      </c>
      <c r="BK3568" s="227">
        <f>ROUND(I3568*H3568,2)</f>
        <v>0</v>
      </c>
      <c r="BL3568" s="19" t="s">
        <v>342</v>
      </c>
      <c r="BM3568" s="226" t="s">
        <v>3643</v>
      </c>
    </row>
    <row r="3569" s="2" customFormat="1">
      <c r="A3569" s="40"/>
      <c r="B3569" s="41"/>
      <c r="C3569" s="42"/>
      <c r="D3569" s="228" t="s">
        <v>211</v>
      </c>
      <c r="E3569" s="42"/>
      <c r="F3569" s="229" t="s">
        <v>3644</v>
      </c>
      <c r="G3569" s="42"/>
      <c r="H3569" s="42"/>
      <c r="I3569" s="230"/>
      <c r="J3569" s="42"/>
      <c r="K3569" s="42"/>
      <c r="L3569" s="46"/>
      <c r="M3569" s="231"/>
      <c r="N3569" s="232"/>
      <c r="O3569" s="86"/>
      <c r="P3569" s="86"/>
      <c r="Q3569" s="86"/>
      <c r="R3569" s="86"/>
      <c r="S3569" s="86"/>
      <c r="T3569" s="87"/>
      <c r="U3569" s="40"/>
      <c r="V3569" s="40"/>
      <c r="W3569" s="40"/>
      <c r="X3569" s="40"/>
      <c r="Y3569" s="40"/>
      <c r="Z3569" s="40"/>
      <c r="AA3569" s="40"/>
      <c r="AB3569" s="40"/>
      <c r="AC3569" s="40"/>
      <c r="AD3569" s="40"/>
      <c r="AE3569" s="40"/>
      <c r="AT3569" s="19" t="s">
        <v>211</v>
      </c>
      <c r="AU3569" s="19" t="s">
        <v>86</v>
      </c>
    </row>
    <row r="3570" s="15" customFormat="1">
      <c r="A3570" s="15"/>
      <c r="B3570" s="259"/>
      <c r="C3570" s="260"/>
      <c r="D3570" s="235" t="s">
        <v>213</v>
      </c>
      <c r="E3570" s="261" t="s">
        <v>19</v>
      </c>
      <c r="F3570" s="262" t="s">
        <v>835</v>
      </c>
      <c r="G3570" s="260"/>
      <c r="H3570" s="261" t="s">
        <v>19</v>
      </c>
      <c r="I3570" s="263"/>
      <c r="J3570" s="260"/>
      <c r="K3570" s="260"/>
      <c r="L3570" s="264"/>
      <c r="M3570" s="265"/>
      <c r="N3570" s="266"/>
      <c r="O3570" s="266"/>
      <c r="P3570" s="266"/>
      <c r="Q3570" s="266"/>
      <c r="R3570" s="266"/>
      <c r="S3570" s="266"/>
      <c r="T3570" s="267"/>
      <c r="U3570" s="15"/>
      <c r="V3570" s="15"/>
      <c r="W3570" s="15"/>
      <c r="X3570" s="15"/>
      <c r="Y3570" s="15"/>
      <c r="Z3570" s="15"/>
      <c r="AA3570" s="15"/>
      <c r="AB3570" s="15"/>
      <c r="AC3570" s="15"/>
      <c r="AD3570" s="15"/>
      <c r="AE3570" s="15"/>
      <c r="AT3570" s="268" t="s">
        <v>213</v>
      </c>
      <c r="AU3570" s="268" t="s">
        <v>86</v>
      </c>
      <c r="AV3570" s="15" t="s">
        <v>80</v>
      </c>
      <c r="AW3570" s="15" t="s">
        <v>35</v>
      </c>
      <c r="AX3570" s="15" t="s">
        <v>73</v>
      </c>
      <c r="AY3570" s="268" t="s">
        <v>202</v>
      </c>
    </row>
    <row r="3571" s="15" customFormat="1">
      <c r="A3571" s="15"/>
      <c r="B3571" s="259"/>
      <c r="C3571" s="260"/>
      <c r="D3571" s="235" t="s">
        <v>213</v>
      </c>
      <c r="E3571" s="261" t="s">
        <v>19</v>
      </c>
      <c r="F3571" s="262" t="s">
        <v>3121</v>
      </c>
      <c r="G3571" s="260"/>
      <c r="H3571" s="261" t="s">
        <v>19</v>
      </c>
      <c r="I3571" s="263"/>
      <c r="J3571" s="260"/>
      <c r="K3571" s="260"/>
      <c r="L3571" s="264"/>
      <c r="M3571" s="265"/>
      <c r="N3571" s="266"/>
      <c r="O3571" s="266"/>
      <c r="P3571" s="266"/>
      <c r="Q3571" s="266"/>
      <c r="R3571" s="266"/>
      <c r="S3571" s="266"/>
      <c r="T3571" s="267"/>
      <c r="U3571" s="15"/>
      <c r="V3571" s="15"/>
      <c r="W3571" s="15"/>
      <c r="X3571" s="15"/>
      <c r="Y3571" s="15"/>
      <c r="Z3571" s="15"/>
      <c r="AA3571" s="15"/>
      <c r="AB3571" s="15"/>
      <c r="AC3571" s="15"/>
      <c r="AD3571" s="15"/>
      <c r="AE3571" s="15"/>
      <c r="AT3571" s="268" t="s">
        <v>213</v>
      </c>
      <c r="AU3571" s="268" t="s">
        <v>86</v>
      </c>
      <c r="AV3571" s="15" t="s">
        <v>80</v>
      </c>
      <c r="AW3571" s="15" t="s">
        <v>35</v>
      </c>
      <c r="AX3571" s="15" t="s">
        <v>73</v>
      </c>
      <c r="AY3571" s="268" t="s">
        <v>202</v>
      </c>
    </row>
    <row r="3572" s="13" customFormat="1">
      <c r="A3572" s="13"/>
      <c r="B3572" s="233"/>
      <c r="C3572" s="234"/>
      <c r="D3572" s="235" t="s">
        <v>213</v>
      </c>
      <c r="E3572" s="236" t="s">
        <v>19</v>
      </c>
      <c r="F3572" s="237" t="s">
        <v>3369</v>
      </c>
      <c r="G3572" s="234"/>
      <c r="H3572" s="238">
        <v>73.400000000000006</v>
      </c>
      <c r="I3572" s="239"/>
      <c r="J3572" s="234"/>
      <c r="K3572" s="234"/>
      <c r="L3572" s="240"/>
      <c r="M3572" s="241"/>
      <c r="N3572" s="242"/>
      <c r="O3572" s="242"/>
      <c r="P3572" s="242"/>
      <c r="Q3572" s="242"/>
      <c r="R3572" s="242"/>
      <c r="S3572" s="242"/>
      <c r="T3572" s="243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4" t="s">
        <v>213</v>
      </c>
      <c r="AU3572" s="244" t="s">
        <v>86</v>
      </c>
      <c r="AV3572" s="13" t="s">
        <v>86</v>
      </c>
      <c r="AW3572" s="13" t="s">
        <v>35</v>
      </c>
      <c r="AX3572" s="13" t="s">
        <v>73</v>
      </c>
      <c r="AY3572" s="244" t="s">
        <v>202</v>
      </c>
    </row>
    <row r="3573" s="13" customFormat="1">
      <c r="A3573" s="13"/>
      <c r="B3573" s="233"/>
      <c r="C3573" s="234"/>
      <c r="D3573" s="235" t="s">
        <v>213</v>
      </c>
      <c r="E3573" s="236" t="s">
        <v>19</v>
      </c>
      <c r="F3573" s="237" t="s">
        <v>3370</v>
      </c>
      <c r="G3573" s="234"/>
      <c r="H3573" s="238">
        <v>67.950000000000003</v>
      </c>
      <c r="I3573" s="239"/>
      <c r="J3573" s="234"/>
      <c r="K3573" s="234"/>
      <c r="L3573" s="240"/>
      <c r="M3573" s="241"/>
      <c r="N3573" s="242"/>
      <c r="O3573" s="242"/>
      <c r="P3573" s="242"/>
      <c r="Q3573" s="242"/>
      <c r="R3573" s="242"/>
      <c r="S3573" s="242"/>
      <c r="T3573" s="243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44" t="s">
        <v>213</v>
      </c>
      <c r="AU3573" s="244" t="s">
        <v>86</v>
      </c>
      <c r="AV3573" s="13" t="s">
        <v>86</v>
      </c>
      <c r="AW3573" s="13" t="s">
        <v>35</v>
      </c>
      <c r="AX3573" s="13" t="s">
        <v>73</v>
      </c>
      <c r="AY3573" s="244" t="s">
        <v>202</v>
      </c>
    </row>
    <row r="3574" s="15" customFormat="1">
      <c r="A3574" s="15"/>
      <c r="B3574" s="259"/>
      <c r="C3574" s="260"/>
      <c r="D3574" s="235" t="s">
        <v>213</v>
      </c>
      <c r="E3574" s="261" t="s">
        <v>19</v>
      </c>
      <c r="F3574" s="262" t="s">
        <v>3124</v>
      </c>
      <c r="G3574" s="260"/>
      <c r="H3574" s="261" t="s">
        <v>19</v>
      </c>
      <c r="I3574" s="263"/>
      <c r="J3574" s="260"/>
      <c r="K3574" s="260"/>
      <c r="L3574" s="264"/>
      <c r="M3574" s="265"/>
      <c r="N3574" s="266"/>
      <c r="O3574" s="266"/>
      <c r="P3574" s="266"/>
      <c r="Q3574" s="266"/>
      <c r="R3574" s="266"/>
      <c r="S3574" s="266"/>
      <c r="T3574" s="267"/>
      <c r="U3574" s="15"/>
      <c r="V3574" s="15"/>
      <c r="W3574" s="15"/>
      <c r="X3574" s="15"/>
      <c r="Y3574" s="15"/>
      <c r="Z3574" s="15"/>
      <c r="AA3574" s="15"/>
      <c r="AB3574" s="15"/>
      <c r="AC3574" s="15"/>
      <c r="AD3574" s="15"/>
      <c r="AE3574" s="15"/>
      <c r="AT3574" s="268" t="s">
        <v>213</v>
      </c>
      <c r="AU3574" s="268" t="s">
        <v>86</v>
      </c>
      <c r="AV3574" s="15" t="s">
        <v>80</v>
      </c>
      <c r="AW3574" s="15" t="s">
        <v>35</v>
      </c>
      <c r="AX3574" s="15" t="s">
        <v>73</v>
      </c>
      <c r="AY3574" s="268" t="s">
        <v>202</v>
      </c>
    </row>
    <row r="3575" s="13" customFormat="1">
      <c r="A3575" s="13"/>
      <c r="B3575" s="233"/>
      <c r="C3575" s="234"/>
      <c r="D3575" s="235" t="s">
        <v>213</v>
      </c>
      <c r="E3575" s="236" t="s">
        <v>19</v>
      </c>
      <c r="F3575" s="237" t="s">
        <v>3371</v>
      </c>
      <c r="G3575" s="234"/>
      <c r="H3575" s="238">
        <v>28.07</v>
      </c>
      <c r="I3575" s="239"/>
      <c r="J3575" s="234"/>
      <c r="K3575" s="234"/>
      <c r="L3575" s="240"/>
      <c r="M3575" s="241"/>
      <c r="N3575" s="242"/>
      <c r="O3575" s="242"/>
      <c r="P3575" s="242"/>
      <c r="Q3575" s="242"/>
      <c r="R3575" s="242"/>
      <c r="S3575" s="242"/>
      <c r="T3575" s="243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4" t="s">
        <v>213</v>
      </c>
      <c r="AU3575" s="244" t="s">
        <v>86</v>
      </c>
      <c r="AV3575" s="13" t="s">
        <v>86</v>
      </c>
      <c r="AW3575" s="13" t="s">
        <v>35</v>
      </c>
      <c r="AX3575" s="13" t="s">
        <v>73</v>
      </c>
      <c r="AY3575" s="244" t="s">
        <v>202</v>
      </c>
    </row>
    <row r="3576" s="15" customFormat="1">
      <c r="A3576" s="15"/>
      <c r="B3576" s="259"/>
      <c r="C3576" s="260"/>
      <c r="D3576" s="235" t="s">
        <v>213</v>
      </c>
      <c r="E3576" s="261" t="s">
        <v>19</v>
      </c>
      <c r="F3576" s="262" t="s">
        <v>3128</v>
      </c>
      <c r="G3576" s="260"/>
      <c r="H3576" s="261" t="s">
        <v>19</v>
      </c>
      <c r="I3576" s="263"/>
      <c r="J3576" s="260"/>
      <c r="K3576" s="260"/>
      <c r="L3576" s="264"/>
      <c r="M3576" s="265"/>
      <c r="N3576" s="266"/>
      <c r="O3576" s="266"/>
      <c r="P3576" s="266"/>
      <c r="Q3576" s="266"/>
      <c r="R3576" s="266"/>
      <c r="S3576" s="266"/>
      <c r="T3576" s="267"/>
      <c r="U3576" s="15"/>
      <c r="V3576" s="15"/>
      <c r="W3576" s="15"/>
      <c r="X3576" s="15"/>
      <c r="Y3576" s="15"/>
      <c r="Z3576" s="15"/>
      <c r="AA3576" s="15"/>
      <c r="AB3576" s="15"/>
      <c r="AC3576" s="15"/>
      <c r="AD3576" s="15"/>
      <c r="AE3576" s="15"/>
      <c r="AT3576" s="268" t="s">
        <v>213</v>
      </c>
      <c r="AU3576" s="268" t="s">
        <v>86</v>
      </c>
      <c r="AV3576" s="15" t="s">
        <v>80</v>
      </c>
      <c r="AW3576" s="15" t="s">
        <v>35</v>
      </c>
      <c r="AX3576" s="15" t="s">
        <v>73</v>
      </c>
      <c r="AY3576" s="268" t="s">
        <v>202</v>
      </c>
    </row>
    <row r="3577" s="13" customFormat="1">
      <c r="A3577" s="13"/>
      <c r="B3577" s="233"/>
      <c r="C3577" s="234"/>
      <c r="D3577" s="235" t="s">
        <v>213</v>
      </c>
      <c r="E3577" s="236" t="s">
        <v>19</v>
      </c>
      <c r="F3577" s="237" t="s">
        <v>3372</v>
      </c>
      <c r="G3577" s="234"/>
      <c r="H3577" s="238">
        <v>666.14999999999998</v>
      </c>
      <c r="I3577" s="239"/>
      <c r="J3577" s="234"/>
      <c r="K3577" s="234"/>
      <c r="L3577" s="240"/>
      <c r="M3577" s="241"/>
      <c r="N3577" s="242"/>
      <c r="O3577" s="242"/>
      <c r="P3577" s="242"/>
      <c r="Q3577" s="242"/>
      <c r="R3577" s="242"/>
      <c r="S3577" s="242"/>
      <c r="T3577" s="243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4" t="s">
        <v>213</v>
      </c>
      <c r="AU3577" s="244" t="s">
        <v>86</v>
      </c>
      <c r="AV3577" s="13" t="s">
        <v>86</v>
      </c>
      <c r="AW3577" s="13" t="s">
        <v>35</v>
      </c>
      <c r="AX3577" s="13" t="s">
        <v>73</v>
      </c>
      <c r="AY3577" s="244" t="s">
        <v>202</v>
      </c>
    </row>
    <row r="3578" s="13" customFormat="1">
      <c r="A3578" s="13"/>
      <c r="B3578" s="233"/>
      <c r="C3578" s="234"/>
      <c r="D3578" s="235" t="s">
        <v>213</v>
      </c>
      <c r="E3578" s="236" t="s">
        <v>19</v>
      </c>
      <c r="F3578" s="237" t="s">
        <v>3373</v>
      </c>
      <c r="G3578" s="234"/>
      <c r="H3578" s="238">
        <v>357.74000000000001</v>
      </c>
      <c r="I3578" s="239"/>
      <c r="J3578" s="234"/>
      <c r="K3578" s="234"/>
      <c r="L3578" s="240"/>
      <c r="M3578" s="241"/>
      <c r="N3578" s="242"/>
      <c r="O3578" s="242"/>
      <c r="P3578" s="242"/>
      <c r="Q3578" s="242"/>
      <c r="R3578" s="242"/>
      <c r="S3578" s="242"/>
      <c r="T3578" s="243"/>
      <c r="U3578" s="13"/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T3578" s="244" t="s">
        <v>213</v>
      </c>
      <c r="AU3578" s="244" t="s">
        <v>86</v>
      </c>
      <c r="AV3578" s="13" t="s">
        <v>86</v>
      </c>
      <c r="AW3578" s="13" t="s">
        <v>35</v>
      </c>
      <c r="AX3578" s="13" t="s">
        <v>73</v>
      </c>
      <c r="AY3578" s="244" t="s">
        <v>202</v>
      </c>
    </row>
    <row r="3579" s="13" customFormat="1">
      <c r="A3579" s="13"/>
      <c r="B3579" s="233"/>
      <c r="C3579" s="234"/>
      <c r="D3579" s="235" t="s">
        <v>213</v>
      </c>
      <c r="E3579" s="236" t="s">
        <v>19</v>
      </c>
      <c r="F3579" s="237" t="s">
        <v>3374</v>
      </c>
      <c r="G3579" s="234"/>
      <c r="H3579" s="238">
        <v>101.03</v>
      </c>
      <c r="I3579" s="239"/>
      <c r="J3579" s="234"/>
      <c r="K3579" s="234"/>
      <c r="L3579" s="240"/>
      <c r="M3579" s="241"/>
      <c r="N3579" s="242"/>
      <c r="O3579" s="242"/>
      <c r="P3579" s="242"/>
      <c r="Q3579" s="242"/>
      <c r="R3579" s="242"/>
      <c r="S3579" s="242"/>
      <c r="T3579" s="243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44" t="s">
        <v>213</v>
      </c>
      <c r="AU3579" s="244" t="s">
        <v>86</v>
      </c>
      <c r="AV3579" s="13" t="s">
        <v>86</v>
      </c>
      <c r="AW3579" s="13" t="s">
        <v>35</v>
      </c>
      <c r="AX3579" s="13" t="s">
        <v>73</v>
      </c>
      <c r="AY3579" s="244" t="s">
        <v>202</v>
      </c>
    </row>
    <row r="3580" s="15" customFormat="1">
      <c r="A3580" s="15"/>
      <c r="B3580" s="259"/>
      <c r="C3580" s="260"/>
      <c r="D3580" s="235" t="s">
        <v>213</v>
      </c>
      <c r="E3580" s="261" t="s">
        <v>19</v>
      </c>
      <c r="F3580" s="262" t="s">
        <v>3132</v>
      </c>
      <c r="G3580" s="260"/>
      <c r="H3580" s="261" t="s">
        <v>19</v>
      </c>
      <c r="I3580" s="263"/>
      <c r="J3580" s="260"/>
      <c r="K3580" s="260"/>
      <c r="L3580" s="264"/>
      <c r="M3580" s="265"/>
      <c r="N3580" s="266"/>
      <c r="O3580" s="266"/>
      <c r="P3580" s="266"/>
      <c r="Q3580" s="266"/>
      <c r="R3580" s="266"/>
      <c r="S3580" s="266"/>
      <c r="T3580" s="267"/>
      <c r="U3580" s="15"/>
      <c r="V3580" s="15"/>
      <c r="W3580" s="15"/>
      <c r="X3580" s="15"/>
      <c r="Y3580" s="15"/>
      <c r="Z3580" s="15"/>
      <c r="AA3580" s="15"/>
      <c r="AB3580" s="15"/>
      <c r="AC3580" s="15"/>
      <c r="AD3580" s="15"/>
      <c r="AE3580" s="15"/>
      <c r="AT3580" s="268" t="s">
        <v>213</v>
      </c>
      <c r="AU3580" s="268" t="s">
        <v>86</v>
      </c>
      <c r="AV3580" s="15" t="s">
        <v>80</v>
      </c>
      <c r="AW3580" s="15" t="s">
        <v>35</v>
      </c>
      <c r="AX3580" s="15" t="s">
        <v>73</v>
      </c>
      <c r="AY3580" s="268" t="s">
        <v>202</v>
      </c>
    </row>
    <row r="3581" s="13" customFormat="1">
      <c r="A3581" s="13"/>
      <c r="B3581" s="233"/>
      <c r="C3581" s="234"/>
      <c r="D3581" s="235" t="s">
        <v>213</v>
      </c>
      <c r="E3581" s="236" t="s">
        <v>19</v>
      </c>
      <c r="F3581" s="237" t="s">
        <v>3375</v>
      </c>
      <c r="G3581" s="234"/>
      <c r="H3581" s="238">
        <v>8.5299999999999994</v>
      </c>
      <c r="I3581" s="239"/>
      <c r="J3581" s="234"/>
      <c r="K3581" s="234"/>
      <c r="L3581" s="240"/>
      <c r="M3581" s="241"/>
      <c r="N3581" s="242"/>
      <c r="O3581" s="242"/>
      <c r="P3581" s="242"/>
      <c r="Q3581" s="242"/>
      <c r="R3581" s="242"/>
      <c r="S3581" s="242"/>
      <c r="T3581" s="243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4" t="s">
        <v>213</v>
      </c>
      <c r="AU3581" s="244" t="s">
        <v>86</v>
      </c>
      <c r="AV3581" s="13" t="s">
        <v>86</v>
      </c>
      <c r="AW3581" s="13" t="s">
        <v>35</v>
      </c>
      <c r="AX3581" s="13" t="s">
        <v>73</v>
      </c>
      <c r="AY3581" s="244" t="s">
        <v>202</v>
      </c>
    </row>
    <row r="3582" s="14" customFormat="1">
      <c r="A3582" s="14"/>
      <c r="B3582" s="245"/>
      <c r="C3582" s="246"/>
      <c r="D3582" s="235" t="s">
        <v>213</v>
      </c>
      <c r="E3582" s="247" t="s">
        <v>19</v>
      </c>
      <c r="F3582" s="248" t="s">
        <v>215</v>
      </c>
      <c r="G3582" s="246"/>
      <c r="H3582" s="249">
        <v>1302.8699999999999</v>
      </c>
      <c r="I3582" s="250"/>
      <c r="J3582" s="246"/>
      <c r="K3582" s="246"/>
      <c r="L3582" s="251"/>
      <c r="M3582" s="252"/>
      <c r="N3582" s="253"/>
      <c r="O3582" s="253"/>
      <c r="P3582" s="253"/>
      <c r="Q3582" s="253"/>
      <c r="R3582" s="253"/>
      <c r="S3582" s="253"/>
      <c r="T3582" s="25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55" t="s">
        <v>213</v>
      </c>
      <c r="AU3582" s="255" t="s">
        <v>86</v>
      </c>
      <c r="AV3582" s="14" t="s">
        <v>209</v>
      </c>
      <c r="AW3582" s="14" t="s">
        <v>35</v>
      </c>
      <c r="AX3582" s="14" t="s">
        <v>80</v>
      </c>
      <c r="AY3582" s="255" t="s">
        <v>202</v>
      </c>
    </row>
    <row r="3583" s="2" customFormat="1" ht="16.5" customHeight="1">
      <c r="A3583" s="40"/>
      <c r="B3583" s="41"/>
      <c r="C3583" s="269" t="s">
        <v>3645</v>
      </c>
      <c r="D3583" s="269" t="s">
        <v>314</v>
      </c>
      <c r="E3583" s="270" t="s">
        <v>3646</v>
      </c>
      <c r="F3583" s="271" t="s">
        <v>3647</v>
      </c>
      <c r="G3583" s="272" t="s">
        <v>218</v>
      </c>
      <c r="H3583" s="273">
        <v>1328.9269999999999</v>
      </c>
      <c r="I3583" s="274"/>
      <c r="J3583" s="275">
        <f>ROUND(I3583*H3583,2)</f>
        <v>0</v>
      </c>
      <c r="K3583" s="271" t="s">
        <v>208</v>
      </c>
      <c r="L3583" s="276"/>
      <c r="M3583" s="277" t="s">
        <v>19</v>
      </c>
      <c r="N3583" s="278" t="s">
        <v>45</v>
      </c>
      <c r="O3583" s="86"/>
      <c r="P3583" s="224">
        <f>O3583*H3583</f>
        <v>0</v>
      </c>
      <c r="Q3583" s="224">
        <v>0.014</v>
      </c>
      <c r="R3583" s="224">
        <f>Q3583*H3583</f>
        <v>18.604977999999999</v>
      </c>
      <c r="S3583" s="224">
        <v>0</v>
      </c>
      <c r="T3583" s="225">
        <f>S3583*H3583</f>
        <v>0</v>
      </c>
      <c r="U3583" s="40"/>
      <c r="V3583" s="40"/>
      <c r="W3583" s="40"/>
      <c r="X3583" s="40"/>
      <c r="Y3583" s="40"/>
      <c r="Z3583" s="40"/>
      <c r="AA3583" s="40"/>
      <c r="AB3583" s="40"/>
      <c r="AC3583" s="40"/>
      <c r="AD3583" s="40"/>
      <c r="AE3583" s="40"/>
      <c r="AR3583" s="226" t="s">
        <v>622</v>
      </c>
      <c r="AT3583" s="226" t="s">
        <v>314</v>
      </c>
      <c r="AU3583" s="226" t="s">
        <v>86</v>
      </c>
      <c r="AY3583" s="19" t="s">
        <v>202</v>
      </c>
      <c r="BE3583" s="227">
        <f>IF(N3583="základní",J3583,0)</f>
        <v>0</v>
      </c>
      <c r="BF3583" s="227">
        <f>IF(N3583="snížená",J3583,0)</f>
        <v>0</v>
      </c>
      <c r="BG3583" s="227">
        <f>IF(N3583="zákl. přenesená",J3583,0)</f>
        <v>0</v>
      </c>
      <c r="BH3583" s="227">
        <f>IF(N3583="sníž. přenesená",J3583,0)</f>
        <v>0</v>
      </c>
      <c r="BI3583" s="227">
        <f>IF(N3583="nulová",J3583,0)</f>
        <v>0</v>
      </c>
      <c r="BJ3583" s="19" t="s">
        <v>86</v>
      </c>
      <c r="BK3583" s="227">
        <f>ROUND(I3583*H3583,2)</f>
        <v>0</v>
      </c>
      <c r="BL3583" s="19" t="s">
        <v>342</v>
      </c>
      <c r="BM3583" s="226" t="s">
        <v>3648</v>
      </c>
    </row>
    <row r="3584" s="15" customFormat="1">
      <c r="A3584" s="15"/>
      <c r="B3584" s="259"/>
      <c r="C3584" s="260"/>
      <c r="D3584" s="235" t="s">
        <v>213</v>
      </c>
      <c r="E3584" s="261" t="s">
        <v>19</v>
      </c>
      <c r="F3584" s="262" t="s">
        <v>835</v>
      </c>
      <c r="G3584" s="260"/>
      <c r="H3584" s="261" t="s">
        <v>19</v>
      </c>
      <c r="I3584" s="263"/>
      <c r="J3584" s="260"/>
      <c r="K3584" s="260"/>
      <c r="L3584" s="264"/>
      <c r="M3584" s="265"/>
      <c r="N3584" s="266"/>
      <c r="O3584" s="266"/>
      <c r="P3584" s="266"/>
      <c r="Q3584" s="266"/>
      <c r="R3584" s="266"/>
      <c r="S3584" s="266"/>
      <c r="T3584" s="267"/>
      <c r="U3584" s="15"/>
      <c r="V3584" s="15"/>
      <c r="W3584" s="15"/>
      <c r="X3584" s="15"/>
      <c r="Y3584" s="15"/>
      <c r="Z3584" s="15"/>
      <c r="AA3584" s="15"/>
      <c r="AB3584" s="15"/>
      <c r="AC3584" s="15"/>
      <c r="AD3584" s="15"/>
      <c r="AE3584" s="15"/>
      <c r="AT3584" s="268" t="s">
        <v>213</v>
      </c>
      <c r="AU3584" s="268" t="s">
        <v>86</v>
      </c>
      <c r="AV3584" s="15" t="s">
        <v>80</v>
      </c>
      <c r="AW3584" s="15" t="s">
        <v>35</v>
      </c>
      <c r="AX3584" s="15" t="s">
        <v>73</v>
      </c>
      <c r="AY3584" s="268" t="s">
        <v>202</v>
      </c>
    </row>
    <row r="3585" s="15" customFormat="1">
      <c r="A3585" s="15"/>
      <c r="B3585" s="259"/>
      <c r="C3585" s="260"/>
      <c r="D3585" s="235" t="s">
        <v>213</v>
      </c>
      <c r="E3585" s="261" t="s">
        <v>19</v>
      </c>
      <c r="F3585" s="262" t="s">
        <v>3121</v>
      </c>
      <c r="G3585" s="260"/>
      <c r="H3585" s="261" t="s">
        <v>19</v>
      </c>
      <c r="I3585" s="263"/>
      <c r="J3585" s="260"/>
      <c r="K3585" s="260"/>
      <c r="L3585" s="264"/>
      <c r="M3585" s="265"/>
      <c r="N3585" s="266"/>
      <c r="O3585" s="266"/>
      <c r="P3585" s="266"/>
      <c r="Q3585" s="266"/>
      <c r="R3585" s="266"/>
      <c r="S3585" s="266"/>
      <c r="T3585" s="267"/>
      <c r="U3585" s="15"/>
      <c r="V3585" s="15"/>
      <c r="W3585" s="15"/>
      <c r="X3585" s="15"/>
      <c r="Y3585" s="15"/>
      <c r="Z3585" s="15"/>
      <c r="AA3585" s="15"/>
      <c r="AB3585" s="15"/>
      <c r="AC3585" s="15"/>
      <c r="AD3585" s="15"/>
      <c r="AE3585" s="15"/>
      <c r="AT3585" s="268" t="s">
        <v>213</v>
      </c>
      <c r="AU3585" s="268" t="s">
        <v>86</v>
      </c>
      <c r="AV3585" s="15" t="s">
        <v>80</v>
      </c>
      <c r="AW3585" s="15" t="s">
        <v>35</v>
      </c>
      <c r="AX3585" s="15" t="s">
        <v>73</v>
      </c>
      <c r="AY3585" s="268" t="s">
        <v>202</v>
      </c>
    </row>
    <row r="3586" s="13" customFormat="1">
      <c r="A3586" s="13"/>
      <c r="B3586" s="233"/>
      <c r="C3586" s="234"/>
      <c r="D3586" s="235" t="s">
        <v>213</v>
      </c>
      <c r="E3586" s="236" t="s">
        <v>19</v>
      </c>
      <c r="F3586" s="237" t="s">
        <v>3369</v>
      </c>
      <c r="G3586" s="234"/>
      <c r="H3586" s="238">
        <v>73.400000000000006</v>
      </c>
      <c r="I3586" s="239"/>
      <c r="J3586" s="234"/>
      <c r="K3586" s="234"/>
      <c r="L3586" s="240"/>
      <c r="M3586" s="241"/>
      <c r="N3586" s="242"/>
      <c r="O3586" s="242"/>
      <c r="P3586" s="242"/>
      <c r="Q3586" s="242"/>
      <c r="R3586" s="242"/>
      <c r="S3586" s="242"/>
      <c r="T3586" s="243"/>
      <c r="U3586" s="13"/>
      <c r="V3586" s="13"/>
      <c r="W3586" s="13"/>
      <c r="X3586" s="13"/>
      <c r="Y3586" s="13"/>
      <c r="Z3586" s="13"/>
      <c r="AA3586" s="13"/>
      <c r="AB3586" s="13"/>
      <c r="AC3586" s="13"/>
      <c r="AD3586" s="13"/>
      <c r="AE3586" s="13"/>
      <c r="AT3586" s="244" t="s">
        <v>213</v>
      </c>
      <c r="AU3586" s="244" t="s">
        <v>86</v>
      </c>
      <c r="AV3586" s="13" t="s">
        <v>86</v>
      </c>
      <c r="AW3586" s="13" t="s">
        <v>35</v>
      </c>
      <c r="AX3586" s="13" t="s">
        <v>73</v>
      </c>
      <c r="AY3586" s="244" t="s">
        <v>202</v>
      </c>
    </row>
    <row r="3587" s="13" customFormat="1">
      <c r="A3587" s="13"/>
      <c r="B3587" s="233"/>
      <c r="C3587" s="234"/>
      <c r="D3587" s="235" t="s">
        <v>213</v>
      </c>
      <c r="E3587" s="236" t="s">
        <v>19</v>
      </c>
      <c r="F3587" s="237" t="s">
        <v>3370</v>
      </c>
      <c r="G3587" s="234"/>
      <c r="H3587" s="238">
        <v>67.950000000000003</v>
      </c>
      <c r="I3587" s="239"/>
      <c r="J3587" s="234"/>
      <c r="K3587" s="234"/>
      <c r="L3587" s="240"/>
      <c r="M3587" s="241"/>
      <c r="N3587" s="242"/>
      <c r="O3587" s="242"/>
      <c r="P3587" s="242"/>
      <c r="Q3587" s="242"/>
      <c r="R3587" s="242"/>
      <c r="S3587" s="242"/>
      <c r="T3587" s="243"/>
      <c r="U3587" s="13"/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T3587" s="244" t="s">
        <v>213</v>
      </c>
      <c r="AU3587" s="244" t="s">
        <v>86</v>
      </c>
      <c r="AV3587" s="13" t="s">
        <v>86</v>
      </c>
      <c r="AW3587" s="13" t="s">
        <v>35</v>
      </c>
      <c r="AX3587" s="13" t="s">
        <v>73</v>
      </c>
      <c r="AY3587" s="244" t="s">
        <v>202</v>
      </c>
    </row>
    <row r="3588" s="15" customFormat="1">
      <c r="A3588" s="15"/>
      <c r="B3588" s="259"/>
      <c r="C3588" s="260"/>
      <c r="D3588" s="235" t="s">
        <v>213</v>
      </c>
      <c r="E3588" s="261" t="s">
        <v>19</v>
      </c>
      <c r="F3588" s="262" t="s">
        <v>3124</v>
      </c>
      <c r="G3588" s="260"/>
      <c r="H3588" s="261" t="s">
        <v>19</v>
      </c>
      <c r="I3588" s="263"/>
      <c r="J3588" s="260"/>
      <c r="K3588" s="260"/>
      <c r="L3588" s="264"/>
      <c r="M3588" s="265"/>
      <c r="N3588" s="266"/>
      <c r="O3588" s="266"/>
      <c r="P3588" s="266"/>
      <c r="Q3588" s="266"/>
      <c r="R3588" s="266"/>
      <c r="S3588" s="266"/>
      <c r="T3588" s="267"/>
      <c r="U3588" s="15"/>
      <c r="V3588" s="15"/>
      <c r="W3588" s="15"/>
      <c r="X3588" s="15"/>
      <c r="Y3588" s="15"/>
      <c r="Z3588" s="15"/>
      <c r="AA3588" s="15"/>
      <c r="AB3588" s="15"/>
      <c r="AC3588" s="15"/>
      <c r="AD3588" s="15"/>
      <c r="AE3588" s="15"/>
      <c r="AT3588" s="268" t="s">
        <v>213</v>
      </c>
      <c r="AU3588" s="268" t="s">
        <v>86</v>
      </c>
      <c r="AV3588" s="15" t="s">
        <v>80</v>
      </c>
      <c r="AW3588" s="15" t="s">
        <v>35</v>
      </c>
      <c r="AX3588" s="15" t="s">
        <v>73</v>
      </c>
      <c r="AY3588" s="268" t="s">
        <v>202</v>
      </c>
    </row>
    <row r="3589" s="13" customFormat="1">
      <c r="A3589" s="13"/>
      <c r="B3589" s="233"/>
      <c r="C3589" s="234"/>
      <c r="D3589" s="235" t="s">
        <v>213</v>
      </c>
      <c r="E3589" s="236" t="s">
        <v>19</v>
      </c>
      <c r="F3589" s="237" t="s">
        <v>3371</v>
      </c>
      <c r="G3589" s="234"/>
      <c r="H3589" s="238">
        <v>28.07</v>
      </c>
      <c r="I3589" s="239"/>
      <c r="J3589" s="234"/>
      <c r="K3589" s="234"/>
      <c r="L3589" s="240"/>
      <c r="M3589" s="241"/>
      <c r="N3589" s="242"/>
      <c r="O3589" s="242"/>
      <c r="P3589" s="242"/>
      <c r="Q3589" s="242"/>
      <c r="R3589" s="242"/>
      <c r="S3589" s="242"/>
      <c r="T3589" s="243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44" t="s">
        <v>213</v>
      </c>
      <c r="AU3589" s="244" t="s">
        <v>86</v>
      </c>
      <c r="AV3589" s="13" t="s">
        <v>86</v>
      </c>
      <c r="AW3589" s="13" t="s">
        <v>35</v>
      </c>
      <c r="AX3589" s="13" t="s">
        <v>73</v>
      </c>
      <c r="AY3589" s="244" t="s">
        <v>202</v>
      </c>
    </row>
    <row r="3590" s="15" customFormat="1">
      <c r="A3590" s="15"/>
      <c r="B3590" s="259"/>
      <c r="C3590" s="260"/>
      <c r="D3590" s="235" t="s">
        <v>213</v>
      </c>
      <c r="E3590" s="261" t="s">
        <v>19</v>
      </c>
      <c r="F3590" s="262" t="s">
        <v>3128</v>
      </c>
      <c r="G3590" s="260"/>
      <c r="H3590" s="261" t="s">
        <v>19</v>
      </c>
      <c r="I3590" s="263"/>
      <c r="J3590" s="260"/>
      <c r="K3590" s="260"/>
      <c r="L3590" s="264"/>
      <c r="M3590" s="265"/>
      <c r="N3590" s="266"/>
      <c r="O3590" s="266"/>
      <c r="P3590" s="266"/>
      <c r="Q3590" s="266"/>
      <c r="R3590" s="266"/>
      <c r="S3590" s="266"/>
      <c r="T3590" s="267"/>
      <c r="U3590" s="15"/>
      <c r="V3590" s="15"/>
      <c r="W3590" s="15"/>
      <c r="X3590" s="15"/>
      <c r="Y3590" s="15"/>
      <c r="Z3590" s="15"/>
      <c r="AA3590" s="15"/>
      <c r="AB3590" s="15"/>
      <c r="AC3590" s="15"/>
      <c r="AD3590" s="15"/>
      <c r="AE3590" s="15"/>
      <c r="AT3590" s="268" t="s">
        <v>213</v>
      </c>
      <c r="AU3590" s="268" t="s">
        <v>86</v>
      </c>
      <c r="AV3590" s="15" t="s">
        <v>80</v>
      </c>
      <c r="AW3590" s="15" t="s">
        <v>35</v>
      </c>
      <c r="AX3590" s="15" t="s">
        <v>73</v>
      </c>
      <c r="AY3590" s="268" t="s">
        <v>202</v>
      </c>
    </row>
    <row r="3591" s="13" customFormat="1">
      <c r="A3591" s="13"/>
      <c r="B3591" s="233"/>
      <c r="C3591" s="234"/>
      <c r="D3591" s="235" t="s">
        <v>213</v>
      </c>
      <c r="E3591" s="236" t="s">
        <v>19</v>
      </c>
      <c r="F3591" s="237" t="s">
        <v>3372</v>
      </c>
      <c r="G3591" s="234"/>
      <c r="H3591" s="238">
        <v>666.14999999999998</v>
      </c>
      <c r="I3591" s="239"/>
      <c r="J3591" s="234"/>
      <c r="K3591" s="234"/>
      <c r="L3591" s="240"/>
      <c r="M3591" s="241"/>
      <c r="N3591" s="242"/>
      <c r="O3591" s="242"/>
      <c r="P3591" s="242"/>
      <c r="Q3591" s="242"/>
      <c r="R3591" s="242"/>
      <c r="S3591" s="242"/>
      <c r="T3591" s="243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4" t="s">
        <v>213</v>
      </c>
      <c r="AU3591" s="244" t="s">
        <v>86</v>
      </c>
      <c r="AV3591" s="13" t="s">
        <v>86</v>
      </c>
      <c r="AW3591" s="13" t="s">
        <v>35</v>
      </c>
      <c r="AX3591" s="13" t="s">
        <v>73</v>
      </c>
      <c r="AY3591" s="244" t="s">
        <v>202</v>
      </c>
    </row>
    <row r="3592" s="13" customFormat="1">
      <c r="A3592" s="13"/>
      <c r="B3592" s="233"/>
      <c r="C3592" s="234"/>
      <c r="D3592" s="235" t="s">
        <v>213</v>
      </c>
      <c r="E3592" s="236" t="s">
        <v>19</v>
      </c>
      <c r="F3592" s="237" t="s">
        <v>3373</v>
      </c>
      <c r="G3592" s="234"/>
      <c r="H3592" s="238">
        <v>357.74000000000001</v>
      </c>
      <c r="I3592" s="239"/>
      <c r="J3592" s="234"/>
      <c r="K3592" s="234"/>
      <c r="L3592" s="240"/>
      <c r="M3592" s="241"/>
      <c r="N3592" s="242"/>
      <c r="O3592" s="242"/>
      <c r="P3592" s="242"/>
      <c r="Q3592" s="242"/>
      <c r="R3592" s="242"/>
      <c r="S3592" s="242"/>
      <c r="T3592" s="243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4" t="s">
        <v>213</v>
      </c>
      <c r="AU3592" s="244" t="s">
        <v>86</v>
      </c>
      <c r="AV3592" s="13" t="s">
        <v>86</v>
      </c>
      <c r="AW3592" s="13" t="s">
        <v>35</v>
      </c>
      <c r="AX3592" s="13" t="s">
        <v>73</v>
      </c>
      <c r="AY3592" s="244" t="s">
        <v>202</v>
      </c>
    </row>
    <row r="3593" s="13" customFormat="1">
      <c r="A3593" s="13"/>
      <c r="B3593" s="233"/>
      <c r="C3593" s="234"/>
      <c r="D3593" s="235" t="s">
        <v>213</v>
      </c>
      <c r="E3593" s="236" t="s">
        <v>19</v>
      </c>
      <c r="F3593" s="237" t="s">
        <v>3374</v>
      </c>
      <c r="G3593" s="234"/>
      <c r="H3593" s="238">
        <v>101.03</v>
      </c>
      <c r="I3593" s="239"/>
      <c r="J3593" s="234"/>
      <c r="K3593" s="234"/>
      <c r="L3593" s="240"/>
      <c r="M3593" s="241"/>
      <c r="N3593" s="242"/>
      <c r="O3593" s="242"/>
      <c r="P3593" s="242"/>
      <c r="Q3593" s="242"/>
      <c r="R3593" s="242"/>
      <c r="S3593" s="242"/>
      <c r="T3593" s="243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44" t="s">
        <v>213</v>
      </c>
      <c r="AU3593" s="244" t="s">
        <v>86</v>
      </c>
      <c r="AV3593" s="13" t="s">
        <v>86</v>
      </c>
      <c r="AW3593" s="13" t="s">
        <v>35</v>
      </c>
      <c r="AX3593" s="13" t="s">
        <v>73</v>
      </c>
      <c r="AY3593" s="244" t="s">
        <v>202</v>
      </c>
    </row>
    <row r="3594" s="15" customFormat="1">
      <c r="A3594" s="15"/>
      <c r="B3594" s="259"/>
      <c r="C3594" s="260"/>
      <c r="D3594" s="235" t="s">
        <v>213</v>
      </c>
      <c r="E3594" s="261" t="s">
        <v>19</v>
      </c>
      <c r="F3594" s="262" t="s">
        <v>3132</v>
      </c>
      <c r="G3594" s="260"/>
      <c r="H3594" s="261" t="s">
        <v>19</v>
      </c>
      <c r="I3594" s="263"/>
      <c r="J3594" s="260"/>
      <c r="K3594" s="260"/>
      <c r="L3594" s="264"/>
      <c r="M3594" s="265"/>
      <c r="N3594" s="266"/>
      <c r="O3594" s="266"/>
      <c r="P3594" s="266"/>
      <c r="Q3594" s="266"/>
      <c r="R3594" s="266"/>
      <c r="S3594" s="266"/>
      <c r="T3594" s="267"/>
      <c r="U3594" s="15"/>
      <c r="V3594" s="15"/>
      <c r="W3594" s="15"/>
      <c r="X3594" s="15"/>
      <c r="Y3594" s="15"/>
      <c r="Z3594" s="15"/>
      <c r="AA3594" s="15"/>
      <c r="AB3594" s="15"/>
      <c r="AC3594" s="15"/>
      <c r="AD3594" s="15"/>
      <c r="AE3594" s="15"/>
      <c r="AT3594" s="268" t="s">
        <v>213</v>
      </c>
      <c r="AU3594" s="268" t="s">
        <v>86</v>
      </c>
      <c r="AV3594" s="15" t="s">
        <v>80</v>
      </c>
      <c r="AW3594" s="15" t="s">
        <v>35</v>
      </c>
      <c r="AX3594" s="15" t="s">
        <v>73</v>
      </c>
      <c r="AY3594" s="268" t="s">
        <v>202</v>
      </c>
    </row>
    <row r="3595" s="13" customFormat="1">
      <c r="A3595" s="13"/>
      <c r="B3595" s="233"/>
      <c r="C3595" s="234"/>
      <c r="D3595" s="235" t="s">
        <v>213</v>
      </c>
      <c r="E3595" s="236" t="s">
        <v>19</v>
      </c>
      <c r="F3595" s="237" t="s">
        <v>3375</v>
      </c>
      <c r="G3595" s="234"/>
      <c r="H3595" s="238">
        <v>8.5299999999999994</v>
      </c>
      <c r="I3595" s="239"/>
      <c r="J3595" s="234"/>
      <c r="K3595" s="234"/>
      <c r="L3595" s="240"/>
      <c r="M3595" s="241"/>
      <c r="N3595" s="242"/>
      <c r="O3595" s="242"/>
      <c r="P3595" s="242"/>
      <c r="Q3595" s="242"/>
      <c r="R3595" s="242"/>
      <c r="S3595" s="242"/>
      <c r="T3595" s="243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4" t="s">
        <v>213</v>
      </c>
      <c r="AU3595" s="244" t="s">
        <v>86</v>
      </c>
      <c r="AV3595" s="13" t="s">
        <v>86</v>
      </c>
      <c r="AW3595" s="13" t="s">
        <v>35</v>
      </c>
      <c r="AX3595" s="13" t="s">
        <v>73</v>
      </c>
      <c r="AY3595" s="244" t="s">
        <v>202</v>
      </c>
    </row>
    <row r="3596" s="14" customFormat="1">
      <c r="A3596" s="14"/>
      <c r="B3596" s="245"/>
      <c r="C3596" s="246"/>
      <c r="D3596" s="235" t="s">
        <v>213</v>
      </c>
      <c r="E3596" s="247" t="s">
        <v>19</v>
      </c>
      <c r="F3596" s="248" t="s">
        <v>215</v>
      </c>
      <c r="G3596" s="246"/>
      <c r="H3596" s="249">
        <v>1302.8699999999999</v>
      </c>
      <c r="I3596" s="250"/>
      <c r="J3596" s="246"/>
      <c r="K3596" s="246"/>
      <c r="L3596" s="251"/>
      <c r="M3596" s="252"/>
      <c r="N3596" s="253"/>
      <c r="O3596" s="253"/>
      <c r="P3596" s="253"/>
      <c r="Q3596" s="253"/>
      <c r="R3596" s="253"/>
      <c r="S3596" s="253"/>
      <c r="T3596" s="254"/>
      <c r="U3596" s="14"/>
      <c r="V3596" s="14"/>
      <c r="W3596" s="14"/>
      <c r="X3596" s="14"/>
      <c r="Y3596" s="14"/>
      <c r="Z3596" s="14"/>
      <c r="AA3596" s="14"/>
      <c r="AB3596" s="14"/>
      <c r="AC3596" s="14"/>
      <c r="AD3596" s="14"/>
      <c r="AE3596" s="14"/>
      <c r="AT3596" s="255" t="s">
        <v>213</v>
      </c>
      <c r="AU3596" s="255" t="s">
        <v>86</v>
      </c>
      <c r="AV3596" s="14" t="s">
        <v>209</v>
      </c>
      <c r="AW3596" s="14" t="s">
        <v>35</v>
      </c>
      <c r="AX3596" s="14" t="s">
        <v>80</v>
      </c>
      <c r="AY3596" s="255" t="s">
        <v>202</v>
      </c>
    </row>
    <row r="3597" s="13" customFormat="1">
      <c r="A3597" s="13"/>
      <c r="B3597" s="233"/>
      <c r="C3597" s="234"/>
      <c r="D3597" s="235" t="s">
        <v>213</v>
      </c>
      <c r="E3597" s="234"/>
      <c r="F3597" s="237" t="s">
        <v>3649</v>
      </c>
      <c r="G3597" s="234"/>
      <c r="H3597" s="238">
        <v>1328.9269999999999</v>
      </c>
      <c r="I3597" s="239"/>
      <c r="J3597" s="234"/>
      <c r="K3597" s="234"/>
      <c r="L3597" s="240"/>
      <c r="M3597" s="241"/>
      <c r="N3597" s="242"/>
      <c r="O3597" s="242"/>
      <c r="P3597" s="242"/>
      <c r="Q3597" s="242"/>
      <c r="R3597" s="242"/>
      <c r="S3597" s="242"/>
      <c r="T3597" s="243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44" t="s">
        <v>213</v>
      </c>
      <c r="AU3597" s="244" t="s">
        <v>86</v>
      </c>
      <c r="AV3597" s="13" t="s">
        <v>86</v>
      </c>
      <c r="AW3597" s="13" t="s">
        <v>4</v>
      </c>
      <c r="AX3597" s="13" t="s">
        <v>80</v>
      </c>
      <c r="AY3597" s="244" t="s">
        <v>202</v>
      </c>
    </row>
    <row r="3598" s="2" customFormat="1" ht="24.15" customHeight="1">
      <c r="A3598" s="40"/>
      <c r="B3598" s="41"/>
      <c r="C3598" s="215" t="s">
        <v>2109</v>
      </c>
      <c r="D3598" s="215" t="s">
        <v>204</v>
      </c>
      <c r="E3598" s="216" t="s">
        <v>3650</v>
      </c>
      <c r="F3598" s="217" t="s">
        <v>3651</v>
      </c>
      <c r="G3598" s="218" t="s">
        <v>218</v>
      </c>
      <c r="H3598" s="219">
        <v>1753.75</v>
      </c>
      <c r="I3598" s="220"/>
      <c r="J3598" s="221">
        <f>ROUND(I3598*H3598,2)</f>
        <v>0</v>
      </c>
      <c r="K3598" s="217" t="s">
        <v>208</v>
      </c>
      <c r="L3598" s="46"/>
      <c r="M3598" s="222" t="s">
        <v>19</v>
      </c>
      <c r="N3598" s="223" t="s">
        <v>45</v>
      </c>
      <c r="O3598" s="86"/>
      <c r="P3598" s="224">
        <f>O3598*H3598</f>
        <v>0</v>
      </c>
      <c r="Q3598" s="224">
        <v>0</v>
      </c>
      <c r="R3598" s="224">
        <f>Q3598*H3598</f>
        <v>0</v>
      </c>
      <c r="S3598" s="224">
        <v>0</v>
      </c>
      <c r="T3598" s="225">
        <f>S3598*H3598</f>
        <v>0</v>
      </c>
      <c r="U3598" s="40"/>
      <c r="V3598" s="40"/>
      <c r="W3598" s="40"/>
      <c r="X3598" s="40"/>
      <c r="Y3598" s="40"/>
      <c r="Z3598" s="40"/>
      <c r="AA3598" s="40"/>
      <c r="AB3598" s="40"/>
      <c r="AC3598" s="40"/>
      <c r="AD3598" s="40"/>
      <c r="AE3598" s="40"/>
      <c r="AR3598" s="226" t="s">
        <v>342</v>
      </c>
      <c r="AT3598" s="226" t="s">
        <v>204</v>
      </c>
      <c r="AU3598" s="226" t="s">
        <v>86</v>
      </c>
      <c r="AY3598" s="19" t="s">
        <v>202</v>
      </c>
      <c r="BE3598" s="227">
        <f>IF(N3598="základní",J3598,0)</f>
        <v>0</v>
      </c>
      <c r="BF3598" s="227">
        <f>IF(N3598="snížená",J3598,0)</f>
        <v>0</v>
      </c>
      <c r="BG3598" s="227">
        <f>IF(N3598="zákl. přenesená",J3598,0)</f>
        <v>0</v>
      </c>
      <c r="BH3598" s="227">
        <f>IF(N3598="sníž. přenesená",J3598,0)</f>
        <v>0</v>
      </c>
      <c r="BI3598" s="227">
        <f>IF(N3598="nulová",J3598,0)</f>
        <v>0</v>
      </c>
      <c r="BJ3598" s="19" t="s">
        <v>86</v>
      </c>
      <c r="BK3598" s="227">
        <f>ROUND(I3598*H3598,2)</f>
        <v>0</v>
      </c>
      <c r="BL3598" s="19" t="s">
        <v>342</v>
      </c>
      <c r="BM3598" s="226" t="s">
        <v>3652</v>
      </c>
    </row>
    <row r="3599" s="2" customFormat="1">
      <c r="A3599" s="40"/>
      <c r="B3599" s="41"/>
      <c r="C3599" s="42"/>
      <c r="D3599" s="228" t="s">
        <v>211</v>
      </c>
      <c r="E3599" s="42"/>
      <c r="F3599" s="229" t="s">
        <v>3653</v>
      </c>
      <c r="G3599" s="42"/>
      <c r="H3599" s="42"/>
      <c r="I3599" s="230"/>
      <c r="J3599" s="42"/>
      <c r="K3599" s="42"/>
      <c r="L3599" s="46"/>
      <c r="M3599" s="231"/>
      <c r="N3599" s="232"/>
      <c r="O3599" s="86"/>
      <c r="P3599" s="86"/>
      <c r="Q3599" s="86"/>
      <c r="R3599" s="86"/>
      <c r="S3599" s="86"/>
      <c r="T3599" s="87"/>
      <c r="U3599" s="40"/>
      <c r="V3599" s="40"/>
      <c r="W3599" s="40"/>
      <c r="X3599" s="40"/>
      <c r="Y3599" s="40"/>
      <c r="Z3599" s="40"/>
      <c r="AA3599" s="40"/>
      <c r="AB3599" s="40"/>
      <c r="AC3599" s="40"/>
      <c r="AD3599" s="40"/>
      <c r="AE3599" s="40"/>
      <c r="AT3599" s="19" t="s">
        <v>211</v>
      </c>
      <c r="AU3599" s="19" t="s">
        <v>86</v>
      </c>
    </row>
    <row r="3600" s="15" customFormat="1">
      <c r="A3600" s="15"/>
      <c r="B3600" s="259"/>
      <c r="C3600" s="260"/>
      <c r="D3600" s="235" t="s">
        <v>213</v>
      </c>
      <c r="E3600" s="261" t="s">
        <v>19</v>
      </c>
      <c r="F3600" s="262" t="s">
        <v>771</v>
      </c>
      <c r="G3600" s="260"/>
      <c r="H3600" s="261" t="s">
        <v>19</v>
      </c>
      <c r="I3600" s="263"/>
      <c r="J3600" s="260"/>
      <c r="K3600" s="260"/>
      <c r="L3600" s="264"/>
      <c r="M3600" s="265"/>
      <c r="N3600" s="266"/>
      <c r="O3600" s="266"/>
      <c r="P3600" s="266"/>
      <c r="Q3600" s="266"/>
      <c r="R3600" s="266"/>
      <c r="S3600" s="266"/>
      <c r="T3600" s="267"/>
      <c r="U3600" s="15"/>
      <c r="V3600" s="15"/>
      <c r="W3600" s="15"/>
      <c r="X3600" s="15"/>
      <c r="Y3600" s="15"/>
      <c r="Z3600" s="15"/>
      <c r="AA3600" s="15"/>
      <c r="AB3600" s="15"/>
      <c r="AC3600" s="15"/>
      <c r="AD3600" s="15"/>
      <c r="AE3600" s="15"/>
      <c r="AT3600" s="268" t="s">
        <v>213</v>
      </c>
      <c r="AU3600" s="268" t="s">
        <v>86</v>
      </c>
      <c r="AV3600" s="15" t="s">
        <v>80</v>
      </c>
      <c r="AW3600" s="15" t="s">
        <v>35</v>
      </c>
      <c r="AX3600" s="15" t="s">
        <v>73</v>
      </c>
      <c r="AY3600" s="268" t="s">
        <v>202</v>
      </c>
    </row>
    <row r="3601" s="13" customFormat="1">
      <c r="A3601" s="13"/>
      <c r="B3601" s="233"/>
      <c r="C3601" s="234"/>
      <c r="D3601" s="235" t="s">
        <v>213</v>
      </c>
      <c r="E3601" s="236" t="s">
        <v>19</v>
      </c>
      <c r="F3601" s="237" t="s">
        <v>1900</v>
      </c>
      <c r="G3601" s="234"/>
      <c r="H3601" s="238">
        <v>220.41999999999999</v>
      </c>
      <c r="I3601" s="239"/>
      <c r="J3601" s="234"/>
      <c r="K3601" s="234"/>
      <c r="L3601" s="240"/>
      <c r="M3601" s="241"/>
      <c r="N3601" s="242"/>
      <c r="O3601" s="242"/>
      <c r="P3601" s="242"/>
      <c r="Q3601" s="242"/>
      <c r="R3601" s="242"/>
      <c r="S3601" s="242"/>
      <c r="T3601" s="243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4" t="s">
        <v>213</v>
      </c>
      <c r="AU3601" s="244" t="s">
        <v>86</v>
      </c>
      <c r="AV3601" s="13" t="s">
        <v>86</v>
      </c>
      <c r="AW3601" s="13" t="s">
        <v>35</v>
      </c>
      <c r="AX3601" s="13" t="s">
        <v>73</v>
      </c>
      <c r="AY3601" s="244" t="s">
        <v>202</v>
      </c>
    </row>
    <row r="3602" s="13" customFormat="1">
      <c r="A3602" s="13"/>
      <c r="B3602" s="233"/>
      <c r="C3602" s="234"/>
      <c r="D3602" s="235" t="s">
        <v>213</v>
      </c>
      <c r="E3602" s="236" t="s">
        <v>19</v>
      </c>
      <c r="F3602" s="237" t="s">
        <v>1901</v>
      </c>
      <c r="G3602" s="234"/>
      <c r="H3602" s="238">
        <v>183.97</v>
      </c>
      <c r="I3602" s="239"/>
      <c r="J3602" s="234"/>
      <c r="K3602" s="234"/>
      <c r="L3602" s="240"/>
      <c r="M3602" s="241"/>
      <c r="N3602" s="242"/>
      <c r="O3602" s="242"/>
      <c r="P3602" s="242"/>
      <c r="Q3602" s="242"/>
      <c r="R3602" s="242"/>
      <c r="S3602" s="242"/>
      <c r="T3602" s="243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44" t="s">
        <v>213</v>
      </c>
      <c r="AU3602" s="244" t="s">
        <v>86</v>
      </c>
      <c r="AV3602" s="13" t="s">
        <v>86</v>
      </c>
      <c r="AW3602" s="13" t="s">
        <v>35</v>
      </c>
      <c r="AX3602" s="13" t="s">
        <v>73</v>
      </c>
      <c r="AY3602" s="244" t="s">
        <v>202</v>
      </c>
    </row>
    <row r="3603" s="13" customFormat="1">
      <c r="A3603" s="13"/>
      <c r="B3603" s="233"/>
      <c r="C3603" s="234"/>
      <c r="D3603" s="235" t="s">
        <v>213</v>
      </c>
      <c r="E3603" s="236" t="s">
        <v>19</v>
      </c>
      <c r="F3603" s="237" t="s">
        <v>1902</v>
      </c>
      <c r="G3603" s="234"/>
      <c r="H3603" s="238">
        <v>40.149999999999999</v>
      </c>
      <c r="I3603" s="239"/>
      <c r="J3603" s="234"/>
      <c r="K3603" s="234"/>
      <c r="L3603" s="240"/>
      <c r="M3603" s="241"/>
      <c r="N3603" s="242"/>
      <c r="O3603" s="242"/>
      <c r="P3603" s="242"/>
      <c r="Q3603" s="242"/>
      <c r="R3603" s="242"/>
      <c r="S3603" s="242"/>
      <c r="T3603" s="243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4" t="s">
        <v>213</v>
      </c>
      <c r="AU3603" s="244" t="s">
        <v>86</v>
      </c>
      <c r="AV3603" s="13" t="s">
        <v>86</v>
      </c>
      <c r="AW3603" s="13" t="s">
        <v>35</v>
      </c>
      <c r="AX3603" s="13" t="s">
        <v>73</v>
      </c>
      <c r="AY3603" s="244" t="s">
        <v>202</v>
      </c>
    </row>
    <row r="3604" s="16" customFormat="1">
      <c r="A3604" s="16"/>
      <c r="B3604" s="283"/>
      <c r="C3604" s="284"/>
      <c r="D3604" s="235" t="s">
        <v>213</v>
      </c>
      <c r="E3604" s="285" t="s">
        <v>19</v>
      </c>
      <c r="F3604" s="286" t="s">
        <v>516</v>
      </c>
      <c r="G3604" s="284"/>
      <c r="H3604" s="287">
        <v>444.54000000000002</v>
      </c>
      <c r="I3604" s="288"/>
      <c r="J3604" s="284"/>
      <c r="K3604" s="284"/>
      <c r="L3604" s="289"/>
      <c r="M3604" s="290"/>
      <c r="N3604" s="291"/>
      <c r="O3604" s="291"/>
      <c r="P3604" s="291"/>
      <c r="Q3604" s="291"/>
      <c r="R3604" s="291"/>
      <c r="S3604" s="291"/>
      <c r="T3604" s="292"/>
      <c r="U3604" s="16"/>
      <c r="V3604" s="16"/>
      <c r="W3604" s="16"/>
      <c r="X3604" s="16"/>
      <c r="Y3604" s="16"/>
      <c r="Z3604" s="16"/>
      <c r="AA3604" s="16"/>
      <c r="AB3604" s="16"/>
      <c r="AC3604" s="16"/>
      <c r="AD3604" s="16"/>
      <c r="AE3604" s="16"/>
      <c r="AT3604" s="293" t="s">
        <v>213</v>
      </c>
      <c r="AU3604" s="293" t="s">
        <v>86</v>
      </c>
      <c r="AV3604" s="16" t="s">
        <v>109</v>
      </c>
      <c r="AW3604" s="16" t="s">
        <v>35</v>
      </c>
      <c r="AX3604" s="16" t="s">
        <v>73</v>
      </c>
      <c r="AY3604" s="293" t="s">
        <v>202</v>
      </c>
    </row>
    <row r="3605" s="15" customFormat="1">
      <c r="A3605" s="15"/>
      <c r="B3605" s="259"/>
      <c r="C3605" s="260"/>
      <c r="D3605" s="235" t="s">
        <v>213</v>
      </c>
      <c r="E3605" s="261" t="s">
        <v>19</v>
      </c>
      <c r="F3605" s="262" t="s">
        <v>835</v>
      </c>
      <c r="G3605" s="260"/>
      <c r="H3605" s="261" t="s">
        <v>19</v>
      </c>
      <c r="I3605" s="263"/>
      <c r="J3605" s="260"/>
      <c r="K3605" s="260"/>
      <c r="L3605" s="264"/>
      <c r="M3605" s="265"/>
      <c r="N3605" s="266"/>
      <c r="O3605" s="266"/>
      <c r="P3605" s="266"/>
      <c r="Q3605" s="266"/>
      <c r="R3605" s="266"/>
      <c r="S3605" s="266"/>
      <c r="T3605" s="267"/>
      <c r="U3605" s="15"/>
      <c r="V3605" s="15"/>
      <c r="W3605" s="15"/>
      <c r="X3605" s="15"/>
      <c r="Y3605" s="15"/>
      <c r="Z3605" s="15"/>
      <c r="AA3605" s="15"/>
      <c r="AB3605" s="15"/>
      <c r="AC3605" s="15"/>
      <c r="AD3605" s="15"/>
      <c r="AE3605" s="15"/>
      <c r="AT3605" s="268" t="s">
        <v>213</v>
      </c>
      <c r="AU3605" s="268" t="s">
        <v>86</v>
      </c>
      <c r="AV3605" s="15" t="s">
        <v>80</v>
      </c>
      <c r="AW3605" s="15" t="s">
        <v>35</v>
      </c>
      <c r="AX3605" s="15" t="s">
        <v>73</v>
      </c>
      <c r="AY3605" s="268" t="s">
        <v>202</v>
      </c>
    </row>
    <row r="3606" s="13" customFormat="1">
      <c r="A3606" s="13"/>
      <c r="B3606" s="233"/>
      <c r="C3606" s="234"/>
      <c r="D3606" s="235" t="s">
        <v>213</v>
      </c>
      <c r="E3606" s="236" t="s">
        <v>19</v>
      </c>
      <c r="F3606" s="237" t="s">
        <v>1903</v>
      </c>
      <c r="G3606" s="234"/>
      <c r="H3606" s="238">
        <v>553.24000000000001</v>
      </c>
      <c r="I3606" s="239"/>
      <c r="J3606" s="234"/>
      <c r="K3606" s="234"/>
      <c r="L3606" s="240"/>
      <c r="M3606" s="241"/>
      <c r="N3606" s="242"/>
      <c r="O3606" s="242"/>
      <c r="P3606" s="242"/>
      <c r="Q3606" s="242"/>
      <c r="R3606" s="242"/>
      <c r="S3606" s="242"/>
      <c r="T3606" s="243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4" t="s">
        <v>213</v>
      </c>
      <c r="AU3606" s="244" t="s">
        <v>86</v>
      </c>
      <c r="AV3606" s="13" t="s">
        <v>86</v>
      </c>
      <c r="AW3606" s="13" t="s">
        <v>35</v>
      </c>
      <c r="AX3606" s="13" t="s">
        <v>73</v>
      </c>
      <c r="AY3606" s="244" t="s">
        <v>202</v>
      </c>
    </row>
    <row r="3607" s="13" customFormat="1">
      <c r="A3607" s="13"/>
      <c r="B3607" s="233"/>
      <c r="C3607" s="234"/>
      <c r="D3607" s="235" t="s">
        <v>213</v>
      </c>
      <c r="E3607" s="236" t="s">
        <v>19</v>
      </c>
      <c r="F3607" s="237" t="s">
        <v>1904</v>
      </c>
      <c r="G3607" s="234"/>
      <c r="H3607" s="238">
        <v>175.80000000000001</v>
      </c>
      <c r="I3607" s="239"/>
      <c r="J3607" s="234"/>
      <c r="K3607" s="234"/>
      <c r="L3607" s="240"/>
      <c r="M3607" s="241"/>
      <c r="N3607" s="242"/>
      <c r="O3607" s="242"/>
      <c r="P3607" s="242"/>
      <c r="Q3607" s="242"/>
      <c r="R3607" s="242"/>
      <c r="S3607" s="242"/>
      <c r="T3607" s="243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4" t="s">
        <v>213</v>
      </c>
      <c r="AU3607" s="244" t="s">
        <v>86</v>
      </c>
      <c r="AV3607" s="13" t="s">
        <v>86</v>
      </c>
      <c r="AW3607" s="13" t="s">
        <v>35</v>
      </c>
      <c r="AX3607" s="13" t="s">
        <v>73</v>
      </c>
      <c r="AY3607" s="244" t="s">
        <v>202</v>
      </c>
    </row>
    <row r="3608" s="13" customFormat="1">
      <c r="A3608" s="13"/>
      <c r="B3608" s="233"/>
      <c r="C3608" s="234"/>
      <c r="D3608" s="235" t="s">
        <v>213</v>
      </c>
      <c r="E3608" s="236" t="s">
        <v>19</v>
      </c>
      <c r="F3608" s="237" t="s">
        <v>1905</v>
      </c>
      <c r="G3608" s="234"/>
      <c r="H3608" s="238">
        <v>253.12000000000001</v>
      </c>
      <c r="I3608" s="239"/>
      <c r="J3608" s="234"/>
      <c r="K3608" s="234"/>
      <c r="L3608" s="240"/>
      <c r="M3608" s="241"/>
      <c r="N3608" s="242"/>
      <c r="O3608" s="242"/>
      <c r="P3608" s="242"/>
      <c r="Q3608" s="242"/>
      <c r="R3608" s="242"/>
      <c r="S3608" s="242"/>
      <c r="T3608" s="243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4" t="s">
        <v>213</v>
      </c>
      <c r="AU3608" s="244" t="s">
        <v>86</v>
      </c>
      <c r="AV3608" s="13" t="s">
        <v>86</v>
      </c>
      <c r="AW3608" s="13" t="s">
        <v>35</v>
      </c>
      <c r="AX3608" s="13" t="s">
        <v>73</v>
      </c>
      <c r="AY3608" s="244" t="s">
        <v>202</v>
      </c>
    </row>
    <row r="3609" s="13" customFormat="1">
      <c r="A3609" s="13"/>
      <c r="B3609" s="233"/>
      <c r="C3609" s="234"/>
      <c r="D3609" s="235" t="s">
        <v>213</v>
      </c>
      <c r="E3609" s="236" t="s">
        <v>19</v>
      </c>
      <c r="F3609" s="237" t="s">
        <v>1906</v>
      </c>
      <c r="G3609" s="234"/>
      <c r="H3609" s="238">
        <v>235.25</v>
      </c>
      <c r="I3609" s="239"/>
      <c r="J3609" s="234"/>
      <c r="K3609" s="234"/>
      <c r="L3609" s="240"/>
      <c r="M3609" s="241"/>
      <c r="N3609" s="242"/>
      <c r="O3609" s="242"/>
      <c r="P3609" s="242"/>
      <c r="Q3609" s="242"/>
      <c r="R3609" s="242"/>
      <c r="S3609" s="242"/>
      <c r="T3609" s="243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4" t="s">
        <v>213</v>
      </c>
      <c r="AU3609" s="244" t="s">
        <v>86</v>
      </c>
      <c r="AV3609" s="13" t="s">
        <v>86</v>
      </c>
      <c r="AW3609" s="13" t="s">
        <v>35</v>
      </c>
      <c r="AX3609" s="13" t="s">
        <v>73</v>
      </c>
      <c r="AY3609" s="244" t="s">
        <v>202</v>
      </c>
    </row>
    <row r="3610" s="13" customFormat="1">
      <c r="A3610" s="13"/>
      <c r="B3610" s="233"/>
      <c r="C3610" s="234"/>
      <c r="D3610" s="235" t="s">
        <v>213</v>
      </c>
      <c r="E3610" s="236" t="s">
        <v>19</v>
      </c>
      <c r="F3610" s="237" t="s">
        <v>1907</v>
      </c>
      <c r="G3610" s="234"/>
      <c r="H3610" s="238">
        <v>91.799999999999997</v>
      </c>
      <c r="I3610" s="239"/>
      <c r="J3610" s="234"/>
      <c r="K3610" s="234"/>
      <c r="L3610" s="240"/>
      <c r="M3610" s="241"/>
      <c r="N3610" s="242"/>
      <c r="O3610" s="242"/>
      <c r="P3610" s="242"/>
      <c r="Q3610" s="242"/>
      <c r="R3610" s="242"/>
      <c r="S3610" s="242"/>
      <c r="T3610" s="243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4" t="s">
        <v>213</v>
      </c>
      <c r="AU3610" s="244" t="s">
        <v>86</v>
      </c>
      <c r="AV3610" s="13" t="s">
        <v>86</v>
      </c>
      <c r="AW3610" s="13" t="s">
        <v>35</v>
      </c>
      <c r="AX3610" s="13" t="s">
        <v>73</v>
      </c>
      <c r="AY3610" s="244" t="s">
        <v>202</v>
      </c>
    </row>
    <row r="3611" s="16" customFormat="1">
      <c r="A3611" s="16"/>
      <c r="B3611" s="283"/>
      <c r="C3611" s="284"/>
      <c r="D3611" s="235" t="s">
        <v>213</v>
      </c>
      <c r="E3611" s="285" t="s">
        <v>19</v>
      </c>
      <c r="F3611" s="286" t="s">
        <v>516</v>
      </c>
      <c r="G3611" s="284"/>
      <c r="H3611" s="287">
        <v>1309.21</v>
      </c>
      <c r="I3611" s="288"/>
      <c r="J3611" s="284"/>
      <c r="K3611" s="284"/>
      <c r="L3611" s="289"/>
      <c r="M3611" s="290"/>
      <c r="N3611" s="291"/>
      <c r="O3611" s="291"/>
      <c r="P3611" s="291"/>
      <c r="Q3611" s="291"/>
      <c r="R3611" s="291"/>
      <c r="S3611" s="291"/>
      <c r="T3611" s="292"/>
      <c r="U3611" s="16"/>
      <c r="V3611" s="16"/>
      <c r="W3611" s="16"/>
      <c r="X3611" s="16"/>
      <c r="Y3611" s="16"/>
      <c r="Z3611" s="16"/>
      <c r="AA3611" s="16"/>
      <c r="AB3611" s="16"/>
      <c r="AC3611" s="16"/>
      <c r="AD3611" s="16"/>
      <c r="AE3611" s="16"/>
      <c r="AT3611" s="293" t="s">
        <v>213</v>
      </c>
      <c r="AU3611" s="293" t="s">
        <v>86</v>
      </c>
      <c r="AV3611" s="16" t="s">
        <v>109</v>
      </c>
      <c r="AW3611" s="16" t="s">
        <v>35</v>
      </c>
      <c r="AX3611" s="16" t="s">
        <v>73</v>
      </c>
      <c r="AY3611" s="293" t="s">
        <v>202</v>
      </c>
    </row>
    <row r="3612" s="14" customFormat="1">
      <c r="A3612" s="14"/>
      <c r="B3612" s="245"/>
      <c r="C3612" s="246"/>
      <c r="D3612" s="235" t="s">
        <v>213</v>
      </c>
      <c r="E3612" s="247" t="s">
        <v>19</v>
      </c>
      <c r="F3612" s="248" t="s">
        <v>215</v>
      </c>
      <c r="G3612" s="246"/>
      <c r="H3612" s="249">
        <v>1753.75</v>
      </c>
      <c r="I3612" s="250"/>
      <c r="J3612" s="246"/>
      <c r="K3612" s="246"/>
      <c r="L3612" s="251"/>
      <c r="M3612" s="252"/>
      <c r="N3612" s="253"/>
      <c r="O3612" s="253"/>
      <c r="P3612" s="253"/>
      <c r="Q3612" s="253"/>
      <c r="R3612" s="253"/>
      <c r="S3612" s="253"/>
      <c r="T3612" s="254"/>
      <c r="U3612" s="14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T3612" s="255" t="s">
        <v>213</v>
      </c>
      <c r="AU3612" s="255" t="s">
        <v>86</v>
      </c>
      <c r="AV3612" s="14" t="s">
        <v>209</v>
      </c>
      <c r="AW3612" s="14" t="s">
        <v>35</v>
      </c>
      <c r="AX3612" s="14" t="s">
        <v>80</v>
      </c>
      <c r="AY3612" s="255" t="s">
        <v>202</v>
      </c>
    </row>
    <row r="3613" s="2" customFormat="1" ht="16.5" customHeight="1">
      <c r="A3613" s="40"/>
      <c r="B3613" s="41"/>
      <c r="C3613" s="269" t="s">
        <v>2114</v>
      </c>
      <c r="D3613" s="269" t="s">
        <v>314</v>
      </c>
      <c r="E3613" s="270" t="s">
        <v>3654</v>
      </c>
      <c r="F3613" s="271" t="s">
        <v>3655</v>
      </c>
      <c r="G3613" s="272" t="s">
        <v>218</v>
      </c>
      <c r="H3613" s="273">
        <v>2434.1280000000002</v>
      </c>
      <c r="I3613" s="274"/>
      <c r="J3613" s="275">
        <f>ROUND(I3613*H3613,2)</f>
        <v>0</v>
      </c>
      <c r="K3613" s="271" t="s">
        <v>208</v>
      </c>
      <c r="L3613" s="276"/>
      <c r="M3613" s="277" t="s">
        <v>19</v>
      </c>
      <c r="N3613" s="278" t="s">
        <v>45</v>
      </c>
      <c r="O3613" s="86"/>
      <c r="P3613" s="224">
        <f>O3613*H3613</f>
        <v>0</v>
      </c>
      <c r="Q3613" s="224">
        <v>0.0024499999999999999</v>
      </c>
      <c r="R3613" s="224">
        <f>Q3613*H3613</f>
        <v>5.9636136000000004</v>
      </c>
      <c r="S3613" s="224">
        <v>0</v>
      </c>
      <c r="T3613" s="225">
        <f>S3613*H3613</f>
        <v>0</v>
      </c>
      <c r="U3613" s="40"/>
      <c r="V3613" s="40"/>
      <c r="W3613" s="40"/>
      <c r="X3613" s="40"/>
      <c r="Y3613" s="40"/>
      <c r="Z3613" s="40"/>
      <c r="AA3613" s="40"/>
      <c r="AB3613" s="40"/>
      <c r="AC3613" s="40"/>
      <c r="AD3613" s="40"/>
      <c r="AE3613" s="40"/>
      <c r="AR3613" s="226" t="s">
        <v>622</v>
      </c>
      <c r="AT3613" s="226" t="s">
        <v>314</v>
      </c>
      <c r="AU3613" s="226" t="s">
        <v>86</v>
      </c>
      <c r="AY3613" s="19" t="s">
        <v>202</v>
      </c>
      <c r="BE3613" s="227">
        <f>IF(N3613="základní",J3613,0)</f>
        <v>0</v>
      </c>
      <c r="BF3613" s="227">
        <f>IF(N3613="snížená",J3613,0)</f>
        <v>0</v>
      </c>
      <c r="BG3613" s="227">
        <f>IF(N3613="zákl. přenesená",J3613,0)</f>
        <v>0</v>
      </c>
      <c r="BH3613" s="227">
        <f>IF(N3613="sníž. přenesená",J3613,0)</f>
        <v>0</v>
      </c>
      <c r="BI3613" s="227">
        <f>IF(N3613="nulová",J3613,0)</f>
        <v>0</v>
      </c>
      <c r="BJ3613" s="19" t="s">
        <v>86</v>
      </c>
      <c r="BK3613" s="227">
        <f>ROUND(I3613*H3613,2)</f>
        <v>0</v>
      </c>
      <c r="BL3613" s="19" t="s">
        <v>342</v>
      </c>
      <c r="BM3613" s="226" t="s">
        <v>3656</v>
      </c>
    </row>
    <row r="3614" s="15" customFormat="1">
      <c r="A3614" s="15"/>
      <c r="B3614" s="259"/>
      <c r="C3614" s="260"/>
      <c r="D3614" s="235" t="s">
        <v>213</v>
      </c>
      <c r="E3614" s="261" t="s">
        <v>19</v>
      </c>
      <c r="F3614" s="262" t="s">
        <v>3657</v>
      </c>
      <c r="G3614" s="260"/>
      <c r="H3614" s="261" t="s">
        <v>19</v>
      </c>
      <c r="I3614" s="263"/>
      <c r="J3614" s="260"/>
      <c r="K3614" s="260"/>
      <c r="L3614" s="264"/>
      <c r="M3614" s="265"/>
      <c r="N3614" s="266"/>
      <c r="O3614" s="266"/>
      <c r="P3614" s="266"/>
      <c r="Q3614" s="266"/>
      <c r="R3614" s="266"/>
      <c r="S3614" s="266"/>
      <c r="T3614" s="267"/>
      <c r="U3614" s="15"/>
      <c r="V3614" s="15"/>
      <c r="W3614" s="15"/>
      <c r="X3614" s="15"/>
      <c r="Y3614" s="15"/>
      <c r="Z3614" s="15"/>
      <c r="AA3614" s="15"/>
      <c r="AB3614" s="15"/>
      <c r="AC3614" s="15"/>
      <c r="AD3614" s="15"/>
      <c r="AE3614" s="15"/>
      <c r="AT3614" s="268" t="s">
        <v>213</v>
      </c>
      <c r="AU3614" s="268" t="s">
        <v>86</v>
      </c>
      <c r="AV3614" s="15" t="s">
        <v>80</v>
      </c>
      <c r="AW3614" s="15" t="s">
        <v>35</v>
      </c>
      <c r="AX3614" s="15" t="s">
        <v>73</v>
      </c>
      <c r="AY3614" s="268" t="s">
        <v>202</v>
      </c>
    </row>
    <row r="3615" s="13" customFormat="1">
      <c r="A3615" s="13"/>
      <c r="B3615" s="233"/>
      <c r="C3615" s="234"/>
      <c r="D3615" s="235" t="s">
        <v>213</v>
      </c>
      <c r="E3615" s="236" t="s">
        <v>19</v>
      </c>
      <c r="F3615" s="237" t="s">
        <v>3658</v>
      </c>
      <c r="G3615" s="234"/>
      <c r="H3615" s="238">
        <v>287.60000000000002</v>
      </c>
      <c r="I3615" s="239"/>
      <c r="J3615" s="234"/>
      <c r="K3615" s="234"/>
      <c r="L3615" s="240"/>
      <c r="M3615" s="241"/>
      <c r="N3615" s="242"/>
      <c r="O3615" s="242"/>
      <c r="P3615" s="242"/>
      <c r="Q3615" s="242"/>
      <c r="R3615" s="242"/>
      <c r="S3615" s="242"/>
      <c r="T3615" s="243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44" t="s">
        <v>213</v>
      </c>
      <c r="AU3615" s="244" t="s">
        <v>86</v>
      </c>
      <c r="AV3615" s="13" t="s">
        <v>86</v>
      </c>
      <c r="AW3615" s="13" t="s">
        <v>35</v>
      </c>
      <c r="AX3615" s="13" t="s">
        <v>73</v>
      </c>
      <c r="AY3615" s="244" t="s">
        <v>202</v>
      </c>
    </row>
    <row r="3616" s="13" customFormat="1">
      <c r="A3616" s="13"/>
      <c r="B3616" s="233"/>
      <c r="C3616" s="234"/>
      <c r="D3616" s="235" t="s">
        <v>213</v>
      </c>
      <c r="E3616" s="236" t="s">
        <v>19</v>
      </c>
      <c r="F3616" s="237" t="s">
        <v>3659</v>
      </c>
      <c r="G3616" s="234"/>
      <c r="H3616" s="238">
        <v>139.59999999999999</v>
      </c>
      <c r="I3616" s="239"/>
      <c r="J3616" s="234"/>
      <c r="K3616" s="234"/>
      <c r="L3616" s="240"/>
      <c r="M3616" s="241"/>
      <c r="N3616" s="242"/>
      <c r="O3616" s="242"/>
      <c r="P3616" s="242"/>
      <c r="Q3616" s="242"/>
      <c r="R3616" s="242"/>
      <c r="S3616" s="242"/>
      <c r="T3616" s="243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4" t="s">
        <v>213</v>
      </c>
      <c r="AU3616" s="244" t="s">
        <v>86</v>
      </c>
      <c r="AV3616" s="13" t="s">
        <v>86</v>
      </c>
      <c r="AW3616" s="13" t="s">
        <v>35</v>
      </c>
      <c r="AX3616" s="13" t="s">
        <v>73</v>
      </c>
      <c r="AY3616" s="244" t="s">
        <v>202</v>
      </c>
    </row>
    <row r="3617" s="16" customFormat="1">
      <c r="A3617" s="16"/>
      <c r="B3617" s="283"/>
      <c r="C3617" s="284"/>
      <c r="D3617" s="235" t="s">
        <v>213</v>
      </c>
      <c r="E3617" s="285" t="s">
        <v>19</v>
      </c>
      <c r="F3617" s="286" t="s">
        <v>516</v>
      </c>
      <c r="G3617" s="284"/>
      <c r="H3617" s="287">
        <v>427.19999999999999</v>
      </c>
      <c r="I3617" s="288"/>
      <c r="J3617" s="284"/>
      <c r="K3617" s="284"/>
      <c r="L3617" s="289"/>
      <c r="M3617" s="290"/>
      <c r="N3617" s="291"/>
      <c r="O3617" s="291"/>
      <c r="P3617" s="291"/>
      <c r="Q3617" s="291"/>
      <c r="R3617" s="291"/>
      <c r="S3617" s="291"/>
      <c r="T3617" s="292"/>
      <c r="U3617" s="16"/>
      <c r="V3617" s="16"/>
      <c r="W3617" s="16"/>
      <c r="X3617" s="16"/>
      <c r="Y3617" s="16"/>
      <c r="Z3617" s="16"/>
      <c r="AA3617" s="16"/>
      <c r="AB3617" s="16"/>
      <c r="AC3617" s="16"/>
      <c r="AD3617" s="16"/>
      <c r="AE3617" s="16"/>
      <c r="AT3617" s="293" t="s">
        <v>213</v>
      </c>
      <c r="AU3617" s="293" t="s">
        <v>86</v>
      </c>
      <c r="AV3617" s="16" t="s">
        <v>109</v>
      </c>
      <c r="AW3617" s="16" t="s">
        <v>35</v>
      </c>
      <c r="AX3617" s="16" t="s">
        <v>73</v>
      </c>
      <c r="AY3617" s="293" t="s">
        <v>202</v>
      </c>
    </row>
    <row r="3618" s="15" customFormat="1">
      <c r="A3618" s="15"/>
      <c r="B3618" s="259"/>
      <c r="C3618" s="260"/>
      <c r="D3618" s="235" t="s">
        <v>213</v>
      </c>
      <c r="E3618" s="261" t="s">
        <v>19</v>
      </c>
      <c r="F3618" s="262" t="s">
        <v>3660</v>
      </c>
      <c r="G3618" s="260"/>
      <c r="H3618" s="261" t="s">
        <v>19</v>
      </c>
      <c r="I3618" s="263"/>
      <c r="J3618" s="260"/>
      <c r="K3618" s="260"/>
      <c r="L3618" s="264"/>
      <c r="M3618" s="265"/>
      <c r="N3618" s="266"/>
      <c r="O3618" s="266"/>
      <c r="P3618" s="266"/>
      <c r="Q3618" s="266"/>
      <c r="R3618" s="266"/>
      <c r="S3618" s="266"/>
      <c r="T3618" s="267"/>
      <c r="U3618" s="15"/>
      <c r="V3618" s="15"/>
      <c r="W3618" s="15"/>
      <c r="X3618" s="15"/>
      <c r="Y3618" s="15"/>
      <c r="Z3618" s="15"/>
      <c r="AA3618" s="15"/>
      <c r="AB3618" s="15"/>
      <c r="AC3618" s="15"/>
      <c r="AD3618" s="15"/>
      <c r="AE3618" s="15"/>
      <c r="AT3618" s="268" t="s">
        <v>213</v>
      </c>
      <c r="AU3618" s="268" t="s">
        <v>86</v>
      </c>
      <c r="AV3618" s="15" t="s">
        <v>80</v>
      </c>
      <c r="AW3618" s="15" t="s">
        <v>35</v>
      </c>
      <c r="AX3618" s="15" t="s">
        <v>73</v>
      </c>
      <c r="AY3618" s="268" t="s">
        <v>202</v>
      </c>
    </row>
    <row r="3619" s="13" customFormat="1">
      <c r="A3619" s="13"/>
      <c r="B3619" s="233"/>
      <c r="C3619" s="234"/>
      <c r="D3619" s="235" t="s">
        <v>213</v>
      </c>
      <c r="E3619" s="236" t="s">
        <v>19</v>
      </c>
      <c r="F3619" s="237" t="s">
        <v>3661</v>
      </c>
      <c r="G3619" s="234"/>
      <c r="H3619" s="238">
        <v>464.39999999999998</v>
      </c>
      <c r="I3619" s="239"/>
      <c r="J3619" s="234"/>
      <c r="K3619" s="234"/>
      <c r="L3619" s="240"/>
      <c r="M3619" s="241"/>
      <c r="N3619" s="242"/>
      <c r="O3619" s="242"/>
      <c r="P3619" s="242"/>
      <c r="Q3619" s="242"/>
      <c r="R3619" s="242"/>
      <c r="S3619" s="242"/>
      <c r="T3619" s="243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4" t="s">
        <v>213</v>
      </c>
      <c r="AU3619" s="244" t="s">
        <v>86</v>
      </c>
      <c r="AV3619" s="13" t="s">
        <v>86</v>
      </c>
      <c r="AW3619" s="13" t="s">
        <v>35</v>
      </c>
      <c r="AX3619" s="13" t="s">
        <v>73</v>
      </c>
      <c r="AY3619" s="244" t="s">
        <v>202</v>
      </c>
    </row>
    <row r="3620" s="13" customFormat="1">
      <c r="A3620" s="13"/>
      <c r="B3620" s="233"/>
      <c r="C3620" s="234"/>
      <c r="D3620" s="235" t="s">
        <v>213</v>
      </c>
      <c r="E3620" s="236" t="s">
        <v>19</v>
      </c>
      <c r="F3620" s="237" t="s">
        <v>3662</v>
      </c>
      <c r="G3620" s="234"/>
      <c r="H3620" s="238">
        <v>301.60000000000002</v>
      </c>
      <c r="I3620" s="239"/>
      <c r="J3620" s="234"/>
      <c r="K3620" s="234"/>
      <c r="L3620" s="240"/>
      <c r="M3620" s="241"/>
      <c r="N3620" s="242"/>
      <c r="O3620" s="242"/>
      <c r="P3620" s="242"/>
      <c r="Q3620" s="242"/>
      <c r="R3620" s="242"/>
      <c r="S3620" s="242"/>
      <c r="T3620" s="243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44" t="s">
        <v>213</v>
      </c>
      <c r="AU3620" s="244" t="s">
        <v>86</v>
      </c>
      <c r="AV3620" s="13" t="s">
        <v>86</v>
      </c>
      <c r="AW3620" s="13" t="s">
        <v>35</v>
      </c>
      <c r="AX3620" s="13" t="s">
        <v>73</v>
      </c>
      <c r="AY3620" s="244" t="s">
        <v>202</v>
      </c>
    </row>
    <row r="3621" s="16" customFormat="1">
      <c r="A3621" s="16"/>
      <c r="B3621" s="283"/>
      <c r="C3621" s="284"/>
      <c r="D3621" s="235" t="s">
        <v>213</v>
      </c>
      <c r="E3621" s="285" t="s">
        <v>19</v>
      </c>
      <c r="F3621" s="286" t="s">
        <v>516</v>
      </c>
      <c r="G3621" s="284"/>
      <c r="H3621" s="287">
        <v>766</v>
      </c>
      <c r="I3621" s="288"/>
      <c r="J3621" s="284"/>
      <c r="K3621" s="284"/>
      <c r="L3621" s="289"/>
      <c r="M3621" s="290"/>
      <c r="N3621" s="291"/>
      <c r="O3621" s="291"/>
      <c r="P3621" s="291"/>
      <c r="Q3621" s="291"/>
      <c r="R3621" s="291"/>
      <c r="S3621" s="291"/>
      <c r="T3621" s="292"/>
      <c r="U3621" s="16"/>
      <c r="V3621" s="16"/>
      <c r="W3621" s="16"/>
      <c r="X3621" s="16"/>
      <c r="Y3621" s="16"/>
      <c r="Z3621" s="16"/>
      <c r="AA3621" s="16"/>
      <c r="AB3621" s="16"/>
      <c r="AC3621" s="16"/>
      <c r="AD3621" s="16"/>
      <c r="AE3621" s="16"/>
      <c r="AT3621" s="293" t="s">
        <v>213</v>
      </c>
      <c r="AU3621" s="293" t="s">
        <v>86</v>
      </c>
      <c r="AV3621" s="16" t="s">
        <v>109</v>
      </c>
      <c r="AW3621" s="16" t="s">
        <v>35</v>
      </c>
      <c r="AX3621" s="16" t="s">
        <v>73</v>
      </c>
      <c r="AY3621" s="293" t="s">
        <v>202</v>
      </c>
    </row>
    <row r="3622" s="14" customFormat="1">
      <c r="A3622" s="14"/>
      <c r="B3622" s="245"/>
      <c r="C3622" s="246"/>
      <c r="D3622" s="235" t="s">
        <v>213</v>
      </c>
      <c r="E3622" s="247" t="s">
        <v>19</v>
      </c>
      <c r="F3622" s="248" t="s">
        <v>215</v>
      </c>
      <c r="G3622" s="246"/>
      <c r="H3622" s="249">
        <v>1193.2000000000001</v>
      </c>
      <c r="I3622" s="250"/>
      <c r="J3622" s="246"/>
      <c r="K3622" s="246"/>
      <c r="L3622" s="251"/>
      <c r="M3622" s="252"/>
      <c r="N3622" s="253"/>
      <c r="O3622" s="253"/>
      <c r="P3622" s="253"/>
      <c r="Q3622" s="253"/>
      <c r="R3622" s="253"/>
      <c r="S3622" s="253"/>
      <c r="T3622" s="25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55" t="s">
        <v>213</v>
      </c>
      <c r="AU3622" s="255" t="s">
        <v>86</v>
      </c>
      <c r="AV3622" s="14" t="s">
        <v>209</v>
      </c>
      <c r="AW3622" s="14" t="s">
        <v>35</v>
      </c>
      <c r="AX3622" s="14" t="s">
        <v>80</v>
      </c>
      <c r="AY3622" s="255" t="s">
        <v>202</v>
      </c>
    </row>
    <row r="3623" s="13" customFormat="1">
      <c r="A3623" s="13"/>
      <c r="B3623" s="233"/>
      <c r="C3623" s="234"/>
      <c r="D3623" s="235" t="s">
        <v>213</v>
      </c>
      <c r="E3623" s="234"/>
      <c r="F3623" s="237" t="s">
        <v>3663</v>
      </c>
      <c r="G3623" s="234"/>
      <c r="H3623" s="238">
        <v>2434.1280000000002</v>
      </c>
      <c r="I3623" s="239"/>
      <c r="J3623" s="234"/>
      <c r="K3623" s="234"/>
      <c r="L3623" s="240"/>
      <c r="M3623" s="241"/>
      <c r="N3623" s="242"/>
      <c r="O3623" s="242"/>
      <c r="P3623" s="242"/>
      <c r="Q3623" s="242"/>
      <c r="R3623" s="242"/>
      <c r="S3623" s="242"/>
      <c r="T3623" s="243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4" t="s">
        <v>213</v>
      </c>
      <c r="AU3623" s="244" t="s">
        <v>86</v>
      </c>
      <c r="AV3623" s="13" t="s">
        <v>86</v>
      </c>
      <c r="AW3623" s="13" t="s">
        <v>4</v>
      </c>
      <c r="AX3623" s="13" t="s">
        <v>80</v>
      </c>
      <c r="AY3623" s="244" t="s">
        <v>202</v>
      </c>
    </row>
    <row r="3624" s="2" customFormat="1" ht="16.5" customHeight="1">
      <c r="A3624" s="40"/>
      <c r="B3624" s="41"/>
      <c r="C3624" s="269" t="s">
        <v>2119</v>
      </c>
      <c r="D3624" s="269" t="s">
        <v>314</v>
      </c>
      <c r="E3624" s="270" t="s">
        <v>3664</v>
      </c>
      <c r="F3624" s="271" t="s">
        <v>3665</v>
      </c>
      <c r="G3624" s="272" t="s">
        <v>218</v>
      </c>
      <c r="H3624" s="273">
        <v>176.197</v>
      </c>
      <c r="I3624" s="274"/>
      <c r="J3624" s="275">
        <f>ROUND(I3624*H3624,2)</f>
        <v>0</v>
      </c>
      <c r="K3624" s="271" t="s">
        <v>208</v>
      </c>
      <c r="L3624" s="276"/>
      <c r="M3624" s="277" t="s">
        <v>19</v>
      </c>
      <c r="N3624" s="278" t="s">
        <v>45</v>
      </c>
      <c r="O3624" s="86"/>
      <c r="P3624" s="224">
        <f>O3624*H3624</f>
        <v>0</v>
      </c>
      <c r="Q3624" s="224">
        <v>0.0014</v>
      </c>
      <c r="R3624" s="224">
        <f>Q3624*H3624</f>
        <v>0.2466758</v>
      </c>
      <c r="S3624" s="224">
        <v>0</v>
      </c>
      <c r="T3624" s="225">
        <f>S3624*H3624</f>
        <v>0</v>
      </c>
      <c r="U3624" s="40"/>
      <c r="V3624" s="40"/>
      <c r="W3624" s="40"/>
      <c r="X3624" s="40"/>
      <c r="Y3624" s="40"/>
      <c r="Z3624" s="40"/>
      <c r="AA3624" s="40"/>
      <c r="AB3624" s="40"/>
      <c r="AC3624" s="40"/>
      <c r="AD3624" s="40"/>
      <c r="AE3624" s="40"/>
      <c r="AR3624" s="226" t="s">
        <v>622</v>
      </c>
      <c r="AT3624" s="226" t="s">
        <v>314</v>
      </c>
      <c r="AU3624" s="226" t="s">
        <v>86</v>
      </c>
      <c r="AY3624" s="19" t="s">
        <v>202</v>
      </c>
      <c r="BE3624" s="227">
        <f>IF(N3624="základní",J3624,0)</f>
        <v>0</v>
      </c>
      <c r="BF3624" s="227">
        <f>IF(N3624="snížená",J3624,0)</f>
        <v>0</v>
      </c>
      <c r="BG3624" s="227">
        <f>IF(N3624="zákl. přenesená",J3624,0)</f>
        <v>0</v>
      </c>
      <c r="BH3624" s="227">
        <f>IF(N3624="sníž. přenesená",J3624,0)</f>
        <v>0</v>
      </c>
      <c r="BI3624" s="227">
        <f>IF(N3624="nulová",J3624,0)</f>
        <v>0</v>
      </c>
      <c r="BJ3624" s="19" t="s">
        <v>86</v>
      </c>
      <c r="BK3624" s="227">
        <f>ROUND(I3624*H3624,2)</f>
        <v>0</v>
      </c>
      <c r="BL3624" s="19" t="s">
        <v>342</v>
      </c>
      <c r="BM3624" s="226" t="s">
        <v>3666</v>
      </c>
    </row>
    <row r="3625" s="15" customFormat="1">
      <c r="A3625" s="15"/>
      <c r="B3625" s="259"/>
      <c r="C3625" s="260"/>
      <c r="D3625" s="235" t="s">
        <v>213</v>
      </c>
      <c r="E3625" s="261" t="s">
        <v>19</v>
      </c>
      <c r="F3625" s="262" t="s">
        <v>835</v>
      </c>
      <c r="G3625" s="260"/>
      <c r="H3625" s="261" t="s">
        <v>19</v>
      </c>
      <c r="I3625" s="263"/>
      <c r="J3625" s="260"/>
      <c r="K3625" s="260"/>
      <c r="L3625" s="264"/>
      <c r="M3625" s="265"/>
      <c r="N3625" s="266"/>
      <c r="O3625" s="266"/>
      <c r="P3625" s="266"/>
      <c r="Q3625" s="266"/>
      <c r="R3625" s="266"/>
      <c r="S3625" s="266"/>
      <c r="T3625" s="267"/>
      <c r="U3625" s="15"/>
      <c r="V3625" s="15"/>
      <c r="W3625" s="15"/>
      <c r="X3625" s="15"/>
      <c r="Y3625" s="15"/>
      <c r="Z3625" s="15"/>
      <c r="AA3625" s="15"/>
      <c r="AB3625" s="15"/>
      <c r="AC3625" s="15"/>
      <c r="AD3625" s="15"/>
      <c r="AE3625" s="15"/>
      <c r="AT3625" s="268" t="s">
        <v>213</v>
      </c>
      <c r="AU3625" s="268" t="s">
        <v>86</v>
      </c>
      <c r="AV3625" s="15" t="s">
        <v>80</v>
      </c>
      <c r="AW3625" s="15" t="s">
        <v>35</v>
      </c>
      <c r="AX3625" s="15" t="s">
        <v>73</v>
      </c>
      <c r="AY3625" s="268" t="s">
        <v>202</v>
      </c>
    </row>
    <row r="3626" s="15" customFormat="1">
      <c r="A3626" s="15"/>
      <c r="B3626" s="259"/>
      <c r="C3626" s="260"/>
      <c r="D3626" s="235" t="s">
        <v>213</v>
      </c>
      <c r="E3626" s="261" t="s">
        <v>19</v>
      </c>
      <c r="F3626" s="262" t="s">
        <v>3121</v>
      </c>
      <c r="G3626" s="260"/>
      <c r="H3626" s="261" t="s">
        <v>19</v>
      </c>
      <c r="I3626" s="263"/>
      <c r="J3626" s="260"/>
      <c r="K3626" s="260"/>
      <c r="L3626" s="264"/>
      <c r="M3626" s="265"/>
      <c r="N3626" s="266"/>
      <c r="O3626" s="266"/>
      <c r="P3626" s="266"/>
      <c r="Q3626" s="266"/>
      <c r="R3626" s="266"/>
      <c r="S3626" s="266"/>
      <c r="T3626" s="267"/>
      <c r="U3626" s="15"/>
      <c r="V3626" s="15"/>
      <c r="W3626" s="15"/>
      <c r="X3626" s="15"/>
      <c r="Y3626" s="15"/>
      <c r="Z3626" s="15"/>
      <c r="AA3626" s="15"/>
      <c r="AB3626" s="15"/>
      <c r="AC3626" s="15"/>
      <c r="AD3626" s="15"/>
      <c r="AE3626" s="15"/>
      <c r="AT3626" s="268" t="s">
        <v>213</v>
      </c>
      <c r="AU3626" s="268" t="s">
        <v>86</v>
      </c>
      <c r="AV3626" s="15" t="s">
        <v>80</v>
      </c>
      <c r="AW3626" s="15" t="s">
        <v>35</v>
      </c>
      <c r="AX3626" s="15" t="s">
        <v>73</v>
      </c>
      <c r="AY3626" s="268" t="s">
        <v>202</v>
      </c>
    </row>
    <row r="3627" s="13" customFormat="1">
      <c r="A3627" s="13"/>
      <c r="B3627" s="233"/>
      <c r="C3627" s="234"/>
      <c r="D3627" s="235" t="s">
        <v>213</v>
      </c>
      <c r="E3627" s="236" t="s">
        <v>19</v>
      </c>
      <c r="F3627" s="237" t="s">
        <v>3369</v>
      </c>
      <c r="G3627" s="234"/>
      <c r="H3627" s="238">
        <v>73.400000000000006</v>
      </c>
      <c r="I3627" s="239"/>
      <c r="J3627" s="234"/>
      <c r="K3627" s="234"/>
      <c r="L3627" s="240"/>
      <c r="M3627" s="241"/>
      <c r="N3627" s="242"/>
      <c r="O3627" s="242"/>
      <c r="P3627" s="242"/>
      <c r="Q3627" s="242"/>
      <c r="R3627" s="242"/>
      <c r="S3627" s="242"/>
      <c r="T3627" s="243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4" t="s">
        <v>213</v>
      </c>
      <c r="AU3627" s="244" t="s">
        <v>86</v>
      </c>
      <c r="AV3627" s="13" t="s">
        <v>86</v>
      </c>
      <c r="AW3627" s="13" t="s">
        <v>35</v>
      </c>
      <c r="AX3627" s="13" t="s">
        <v>73</v>
      </c>
      <c r="AY3627" s="244" t="s">
        <v>202</v>
      </c>
    </row>
    <row r="3628" s="13" customFormat="1">
      <c r="A3628" s="13"/>
      <c r="B3628" s="233"/>
      <c r="C3628" s="234"/>
      <c r="D3628" s="235" t="s">
        <v>213</v>
      </c>
      <c r="E3628" s="236" t="s">
        <v>19</v>
      </c>
      <c r="F3628" s="237" t="s">
        <v>3370</v>
      </c>
      <c r="G3628" s="234"/>
      <c r="H3628" s="238">
        <v>67.950000000000003</v>
      </c>
      <c r="I3628" s="239"/>
      <c r="J3628" s="234"/>
      <c r="K3628" s="234"/>
      <c r="L3628" s="240"/>
      <c r="M3628" s="241"/>
      <c r="N3628" s="242"/>
      <c r="O3628" s="242"/>
      <c r="P3628" s="242"/>
      <c r="Q3628" s="242"/>
      <c r="R3628" s="242"/>
      <c r="S3628" s="242"/>
      <c r="T3628" s="243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4" t="s">
        <v>213</v>
      </c>
      <c r="AU3628" s="244" t="s">
        <v>86</v>
      </c>
      <c r="AV3628" s="13" t="s">
        <v>86</v>
      </c>
      <c r="AW3628" s="13" t="s">
        <v>35</v>
      </c>
      <c r="AX3628" s="13" t="s">
        <v>73</v>
      </c>
      <c r="AY3628" s="244" t="s">
        <v>202</v>
      </c>
    </row>
    <row r="3629" s="15" customFormat="1">
      <c r="A3629" s="15"/>
      <c r="B3629" s="259"/>
      <c r="C3629" s="260"/>
      <c r="D3629" s="235" t="s">
        <v>213</v>
      </c>
      <c r="E3629" s="261" t="s">
        <v>19</v>
      </c>
      <c r="F3629" s="262" t="s">
        <v>3124</v>
      </c>
      <c r="G3629" s="260"/>
      <c r="H3629" s="261" t="s">
        <v>19</v>
      </c>
      <c r="I3629" s="263"/>
      <c r="J3629" s="260"/>
      <c r="K3629" s="260"/>
      <c r="L3629" s="264"/>
      <c r="M3629" s="265"/>
      <c r="N3629" s="266"/>
      <c r="O3629" s="266"/>
      <c r="P3629" s="266"/>
      <c r="Q3629" s="266"/>
      <c r="R3629" s="266"/>
      <c r="S3629" s="266"/>
      <c r="T3629" s="267"/>
      <c r="U3629" s="15"/>
      <c r="V3629" s="15"/>
      <c r="W3629" s="15"/>
      <c r="X3629" s="15"/>
      <c r="Y3629" s="15"/>
      <c r="Z3629" s="15"/>
      <c r="AA3629" s="15"/>
      <c r="AB3629" s="15"/>
      <c r="AC3629" s="15"/>
      <c r="AD3629" s="15"/>
      <c r="AE3629" s="15"/>
      <c r="AT3629" s="268" t="s">
        <v>213</v>
      </c>
      <c r="AU3629" s="268" t="s">
        <v>86</v>
      </c>
      <c r="AV3629" s="15" t="s">
        <v>80</v>
      </c>
      <c r="AW3629" s="15" t="s">
        <v>35</v>
      </c>
      <c r="AX3629" s="15" t="s">
        <v>73</v>
      </c>
      <c r="AY3629" s="268" t="s">
        <v>202</v>
      </c>
    </row>
    <row r="3630" s="13" customFormat="1">
      <c r="A3630" s="13"/>
      <c r="B3630" s="233"/>
      <c r="C3630" s="234"/>
      <c r="D3630" s="235" t="s">
        <v>213</v>
      </c>
      <c r="E3630" s="236" t="s">
        <v>19</v>
      </c>
      <c r="F3630" s="237" t="s">
        <v>3371</v>
      </c>
      <c r="G3630" s="234"/>
      <c r="H3630" s="238">
        <v>28.07</v>
      </c>
      <c r="I3630" s="239"/>
      <c r="J3630" s="234"/>
      <c r="K3630" s="234"/>
      <c r="L3630" s="240"/>
      <c r="M3630" s="241"/>
      <c r="N3630" s="242"/>
      <c r="O3630" s="242"/>
      <c r="P3630" s="242"/>
      <c r="Q3630" s="242"/>
      <c r="R3630" s="242"/>
      <c r="S3630" s="242"/>
      <c r="T3630" s="243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4" t="s">
        <v>213</v>
      </c>
      <c r="AU3630" s="244" t="s">
        <v>86</v>
      </c>
      <c r="AV3630" s="13" t="s">
        <v>86</v>
      </c>
      <c r="AW3630" s="13" t="s">
        <v>35</v>
      </c>
      <c r="AX3630" s="13" t="s">
        <v>73</v>
      </c>
      <c r="AY3630" s="244" t="s">
        <v>202</v>
      </c>
    </row>
    <row r="3631" s="14" customFormat="1">
      <c r="A3631" s="14"/>
      <c r="B3631" s="245"/>
      <c r="C3631" s="246"/>
      <c r="D3631" s="235" t="s">
        <v>213</v>
      </c>
      <c r="E3631" s="247" t="s">
        <v>19</v>
      </c>
      <c r="F3631" s="248" t="s">
        <v>215</v>
      </c>
      <c r="G3631" s="246"/>
      <c r="H3631" s="249">
        <v>169.42000000000002</v>
      </c>
      <c r="I3631" s="250"/>
      <c r="J3631" s="246"/>
      <c r="K3631" s="246"/>
      <c r="L3631" s="251"/>
      <c r="M3631" s="252"/>
      <c r="N3631" s="253"/>
      <c r="O3631" s="253"/>
      <c r="P3631" s="253"/>
      <c r="Q3631" s="253"/>
      <c r="R3631" s="253"/>
      <c r="S3631" s="253"/>
      <c r="T3631" s="254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55" t="s">
        <v>213</v>
      </c>
      <c r="AU3631" s="255" t="s">
        <v>86</v>
      </c>
      <c r="AV3631" s="14" t="s">
        <v>209</v>
      </c>
      <c r="AW3631" s="14" t="s">
        <v>35</v>
      </c>
      <c r="AX3631" s="14" t="s">
        <v>80</v>
      </c>
      <c r="AY3631" s="255" t="s">
        <v>202</v>
      </c>
    </row>
    <row r="3632" s="13" customFormat="1">
      <c r="A3632" s="13"/>
      <c r="B3632" s="233"/>
      <c r="C3632" s="234"/>
      <c r="D3632" s="235" t="s">
        <v>213</v>
      </c>
      <c r="E3632" s="234"/>
      <c r="F3632" s="237" t="s">
        <v>3667</v>
      </c>
      <c r="G3632" s="234"/>
      <c r="H3632" s="238">
        <v>176.197</v>
      </c>
      <c r="I3632" s="239"/>
      <c r="J3632" s="234"/>
      <c r="K3632" s="234"/>
      <c r="L3632" s="240"/>
      <c r="M3632" s="241"/>
      <c r="N3632" s="242"/>
      <c r="O3632" s="242"/>
      <c r="P3632" s="242"/>
      <c r="Q3632" s="242"/>
      <c r="R3632" s="242"/>
      <c r="S3632" s="242"/>
      <c r="T3632" s="243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4" t="s">
        <v>213</v>
      </c>
      <c r="AU3632" s="244" t="s">
        <v>86</v>
      </c>
      <c r="AV3632" s="13" t="s">
        <v>86</v>
      </c>
      <c r="AW3632" s="13" t="s">
        <v>4</v>
      </c>
      <c r="AX3632" s="13" t="s">
        <v>80</v>
      </c>
      <c r="AY3632" s="244" t="s">
        <v>202</v>
      </c>
    </row>
    <row r="3633" s="2" customFormat="1" ht="16.5" customHeight="1">
      <c r="A3633" s="40"/>
      <c r="B3633" s="41"/>
      <c r="C3633" s="269" t="s">
        <v>2127</v>
      </c>
      <c r="D3633" s="269" t="s">
        <v>314</v>
      </c>
      <c r="E3633" s="270" t="s">
        <v>3668</v>
      </c>
      <c r="F3633" s="271" t="s">
        <v>3669</v>
      </c>
      <c r="G3633" s="272" t="s">
        <v>218</v>
      </c>
      <c r="H3633" s="273">
        <v>1458.787</v>
      </c>
      <c r="I3633" s="274"/>
      <c r="J3633" s="275">
        <f>ROUND(I3633*H3633,2)</f>
        <v>0</v>
      </c>
      <c r="K3633" s="271" t="s">
        <v>208</v>
      </c>
      <c r="L3633" s="276"/>
      <c r="M3633" s="277" t="s">
        <v>19</v>
      </c>
      <c r="N3633" s="278" t="s">
        <v>45</v>
      </c>
      <c r="O3633" s="86"/>
      <c r="P3633" s="224">
        <f>O3633*H3633</f>
        <v>0</v>
      </c>
      <c r="Q3633" s="224">
        <v>0.0015</v>
      </c>
      <c r="R3633" s="224">
        <f>Q3633*H3633</f>
        <v>2.1881805000000001</v>
      </c>
      <c r="S3633" s="224">
        <v>0</v>
      </c>
      <c r="T3633" s="225">
        <f>S3633*H3633</f>
        <v>0</v>
      </c>
      <c r="U3633" s="40"/>
      <c r="V3633" s="40"/>
      <c r="W3633" s="40"/>
      <c r="X3633" s="40"/>
      <c r="Y3633" s="40"/>
      <c r="Z3633" s="40"/>
      <c r="AA3633" s="40"/>
      <c r="AB3633" s="40"/>
      <c r="AC3633" s="40"/>
      <c r="AD3633" s="40"/>
      <c r="AE3633" s="40"/>
      <c r="AR3633" s="226" t="s">
        <v>622</v>
      </c>
      <c r="AT3633" s="226" t="s">
        <v>314</v>
      </c>
      <c r="AU3633" s="226" t="s">
        <v>86</v>
      </c>
      <c r="AY3633" s="19" t="s">
        <v>202</v>
      </c>
      <c r="BE3633" s="227">
        <f>IF(N3633="základní",J3633,0)</f>
        <v>0</v>
      </c>
      <c r="BF3633" s="227">
        <f>IF(N3633="snížená",J3633,0)</f>
        <v>0</v>
      </c>
      <c r="BG3633" s="227">
        <f>IF(N3633="zákl. přenesená",J3633,0)</f>
        <v>0</v>
      </c>
      <c r="BH3633" s="227">
        <f>IF(N3633="sníž. přenesená",J3633,0)</f>
        <v>0</v>
      </c>
      <c r="BI3633" s="227">
        <f>IF(N3633="nulová",J3633,0)</f>
        <v>0</v>
      </c>
      <c r="BJ3633" s="19" t="s">
        <v>86</v>
      </c>
      <c r="BK3633" s="227">
        <f>ROUND(I3633*H3633,2)</f>
        <v>0</v>
      </c>
      <c r="BL3633" s="19" t="s">
        <v>342</v>
      </c>
      <c r="BM3633" s="226" t="s">
        <v>3670</v>
      </c>
    </row>
    <row r="3634" s="15" customFormat="1">
      <c r="A3634" s="15"/>
      <c r="B3634" s="259"/>
      <c r="C3634" s="260"/>
      <c r="D3634" s="235" t="s">
        <v>213</v>
      </c>
      <c r="E3634" s="261" t="s">
        <v>19</v>
      </c>
      <c r="F3634" s="262" t="s">
        <v>771</v>
      </c>
      <c r="G3634" s="260"/>
      <c r="H3634" s="261" t="s">
        <v>19</v>
      </c>
      <c r="I3634" s="263"/>
      <c r="J3634" s="260"/>
      <c r="K3634" s="260"/>
      <c r="L3634" s="264"/>
      <c r="M3634" s="265"/>
      <c r="N3634" s="266"/>
      <c r="O3634" s="266"/>
      <c r="P3634" s="266"/>
      <c r="Q3634" s="266"/>
      <c r="R3634" s="266"/>
      <c r="S3634" s="266"/>
      <c r="T3634" s="267"/>
      <c r="U3634" s="15"/>
      <c r="V3634" s="15"/>
      <c r="W3634" s="15"/>
      <c r="X3634" s="15"/>
      <c r="Y3634" s="15"/>
      <c r="Z3634" s="15"/>
      <c r="AA3634" s="15"/>
      <c r="AB3634" s="15"/>
      <c r="AC3634" s="15"/>
      <c r="AD3634" s="15"/>
      <c r="AE3634" s="15"/>
      <c r="AT3634" s="268" t="s">
        <v>213</v>
      </c>
      <c r="AU3634" s="268" t="s">
        <v>86</v>
      </c>
      <c r="AV3634" s="15" t="s">
        <v>80</v>
      </c>
      <c r="AW3634" s="15" t="s">
        <v>35</v>
      </c>
      <c r="AX3634" s="15" t="s">
        <v>73</v>
      </c>
      <c r="AY3634" s="268" t="s">
        <v>202</v>
      </c>
    </row>
    <row r="3635" s="15" customFormat="1">
      <c r="A3635" s="15"/>
      <c r="B3635" s="259"/>
      <c r="C3635" s="260"/>
      <c r="D3635" s="235" t="s">
        <v>213</v>
      </c>
      <c r="E3635" s="261" t="s">
        <v>19</v>
      </c>
      <c r="F3635" s="262" t="s">
        <v>3115</v>
      </c>
      <c r="G3635" s="260"/>
      <c r="H3635" s="261" t="s">
        <v>19</v>
      </c>
      <c r="I3635" s="263"/>
      <c r="J3635" s="260"/>
      <c r="K3635" s="260"/>
      <c r="L3635" s="264"/>
      <c r="M3635" s="265"/>
      <c r="N3635" s="266"/>
      <c r="O3635" s="266"/>
      <c r="P3635" s="266"/>
      <c r="Q3635" s="266"/>
      <c r="R3635" s="266"/>
      <c r="S3635" s="266"/>
      <c r="T3635" s="267"/>
      <c r="U3635" s="15"/>
      <c r="V3635" s="15"/>
      <c r="W3635" s="15"/>
      <c r="X3635" s="15"/>
      <c r="Y3635" s="15"/>
      <c r="Z3635" s="15"/>
      <c r="AA3635" s="15"/>
      <c r="AB3635" s="15"/>
      <c r="AC3635" s="15"/>
      <c r="AD3635" s="15"/>
      <c r="AE3635" s="15"/>
      <c r="AT3635" s="268" t="s">
        <v>213</v>
      </c>
      <c r="AU3635" s="268" t="s">
        <v>86</v>
      </c>
      <c r="AV3635" s="15" t="s">
        <v>80</v>
      </c>
      <c r="AW3635" s="15" t="s">
        <v>35</v>
      </c>
      <c r="AX3635" s="15" t="s">
        <v>73</v>
      </c>
      <c r="AY3635" s="268" t="s">
        <v>202</v>
      </c>
    </row>
    <row r="3636" s="13" customFormat="1">
      <c r="A3636" s="13"/>
      <c r="B3636" s="233"/>
      <c r="C3636" s="234"/>
      <c r="D3636" s="235" t="s">
        <v>213</v>
      </c>
      <c r="E3636" s="236" t="s">
        <v>19</v>
      </c>
      <c r="F3636" s="237" t="s">
        <v>3671</v>
      </c>
      <c r="G3636" s="234"/>
      <c r="H3636" s="238">
        <v>49.509999999999998</v>
      </c>
      <c r="I3636" s="239"/>
      <c r="J3636" s="234"/>
      <c r="K3636" s="234"/>
      <c r="L3636" s="240"/>
      <c r="M3636" s="241"/>
      <c r="N3636" s="242"/>
      <c r="O3636" s="242"/>
      <c r="P3636" s="242"/>
      <c r="Q3636" s="242"/>
      <c r="R3636" s="242"/>
      <c r="S3636" s="242"/>
      <c r="T3636" s="243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44" t="s">
        <v>213</v>
      </c>
      <c r="AU3636" s="244" t="s">
        <v>86</v>
      </c>
      <c r="AV3636" s="13" t="s">
        <v>86</v>
      </c>
      <c r="AW3636" s="13" t="s">
        <v>35</v>
      </c>
      <c r="AX3636" s="13" t="s">
        <v>73</v>
      </c>
      <c r="AY3636" s="244" t="s">
        <v>202</v>
      </c>
    </row>
    <row r="3637" s="15" customFormat="1">
      <c r="A3637" s="15"/>
      <c r="B3637" s="259"/>
      <c r="C3637" s="260"/>
      <c r="D3637" s="235" t="s">
        <v>213</v>
      </c>
      <c r="E3637" s="261" t="s">
        <v>19</v>
      </c>
      <c r="F3637" s="262" t="s">
        <v>3119</v>
      </c>
      <c r="G3637" s="260"/>
      <c r="H3637" s="261" t="s">
        <v>19</v>
      </c>
      <c r="I3637" s="263"/>
      <c r="J3637" s="260"/>
      <c r="K3637" s="260"/>
      <c r="L3637" s="264"/>
      <c r="M3637" s="265"/>
      <c r="N3637" s="266"/>
      <c r="O3637" s="266"/>
      <c r="P3637" s="266"/>
      <c r="Q3637" s="266"/>
      <c r="R3637" s="266"/>
      <c r="S3637" s="266"/>
      <c r="T3637" s="267"/>
      <c r="U3637" s="15"/>
      <c r="V3637" s="15"/>
      <c r="W3637" s="15"/>
      <c r="X3637" s="15"/>
      <c r="Y3637" s="15"/>
      <c r="Z3637" s="15"/>
      <c r="AA3637" s="15"/>
      <c r="AB3637" s="15"/>
      <c r="AC3637" s="15"/>
      <c r="AD3637" s="15"/>
      <c r="AE3637" s="15"/>
      <c r="AT3637" s="268" t="s">
        <v>213</v>
      </c>
      <c r="AU3637" s="268" t="s">
        <v>86</v>
      </c>
      <c r="AV3637" s="15" t="s">
        <v>80</v>
      </c>
      <c r="AW3637" s="15" t="s">
        <v>35</v>
      </c>
      <c r="AX3637" s="15" t="s">
        <v>73</v>
      </c>
      <c r="AY3637" s="268" t="s">
        <v>202</v>
      </c>
    </row>
    <row r="3638" s="13" customFormat="1">
      <c r="A3638" s="13"/>
      <c r="B3638" s="233"/>
      <c r="C3638" s="234"/>
      <c r="D3638" s="235" t="s">
        <v>213</v>
      </c>
      <c r="E3638" s="236" t="s">
        <v>19</v>
      </c>
      <c r="F3638" s="237" t="s">
        <v>3672</v>
      </c>
      <c r="G3638" s="234"/>
      <c r="H3638" s="238">
        <v>50.299999999999997</v>
      </c>
      <c r="I3638" s="239"/>
      <c r="J3638" s="234"/>
      <c r="K3638" s="234"/>
      <c r="L3638" s="240"/>
      <c r="M3638" s="241"/>
      <c r="N3638" s="242"/>
      <c r="O3638" s="242"/>
      <c r="P3638" s="242"/>
      <c r="Q3638" s="242"/>
      <c r="R3638" s="242"/>
      <c r="S3638" s="242"/>
      <c r="T3638" s="243"/>
      <c r="U3638" s="13"/>
      <c r="V3638" s="13"/>
      <c r="W3638" s="13"/>
      <c r="X3638" s="13"/>
      <c r="Y3638" s="13"/>
      <c r="Z3638" s="13"/>
      <c r="AA3638" s="13"/>
      <c r="AB3638" s="13"/>
      <c r="AC3638" s="13"/>
      <c r="AD3638" s="13"/>
      <c r="AE3638" s="13"/>
      <c r="AT3638" s="244" t="s">
        <v>213</v>
      </c>
      <c r="AU3638" s="244" t="s">
        <v>86</v>
      </c>
      <c r="AV3638" s="13" t="s">
        <v>86</v>
      </c>
      <c r="AW3638" s="13" t="s">
        <v>35</v>
      </c>
      <c r="AX3638" s="13" t="s">
        <v>73</v>
      </c>
      <c r="AY3638" s="244" t="s">
        <v>202</v>
      </c>
    </row>
    <row r="3639" s="15" customFormat="1">
      <c r="A3639" s="15"/>
      <c r="B3639" s="259"/>
      <c r="C3639" s="260"/>
      <c r="D3639" s="235" t="s">
        <v>213</v>
      </c>
      <c r="E3639" s="261" t="s">
        <v>19</v>
      </c>
      <c r="F3639" s="262" t="s">
        <v>835</v>
      </c>
      <c r="G3639" s="260"/>
      <c r="H3639" s="261" t="s">
        <v>19</v>
      </c>
      <c r="I3639" s="263"/>
      <c r="J3639" s="260"/>
      <c r="K3639" s="260"/>
      <c r="L3639" s="264"/>
      <c r="M3639" s="265"/>
      <c r="N3639" s="266"/>
      <c r="O3639" s="266"/>
      <c r="P3639" s="266"/>
      <c r="Q3639" s="266"/>
      <c r="R3639" s="266"/>
      <c r="S3639" s="266"/>
      <c r="T3639" s="267"/>
      <c r="U3639" s="15"/>
      <c r="V3639" s="15"/>
      <c r="W3639" s="15"/>
      <c r="X3639" s="15"/>
      <c r="Y3639" s="15"/>
      <c r="Z3639" s="15"/>
      <c r="AA3639" s="15"/>
      <c r="AB3639" s="15"/>
      <c r="AC3639" s="15"/>
      <c r="AD3639" s="15"/>
      <c r="AE3639" s="15"/>
      <c r="AT3639" s="268" t="s">
        <v>213</v>
      </c>
      <c r="AU3639" s="268" t="s">
        <v>86</v>
      </c>
      <c r="AV3639" s="15" t="s">
        <v>80</v>
      </c>
      <c r="AW3639" s="15" t="s">
        <v>35</v>
      </c>
      <c r="AX3639" s="15" t="s">
        <v>73</v>
      </c>
      <c r="AY3639" s="268" t="s">
        <v>202</v>
      </c>
    </row>
    <row r="3640" s="15" customFormat="1">
      <c r="A3640" s="15"/>
      <c r="B3640" s="259"/>
      <c r="C3640" s="260"/>
      <c r="D3640" s="235" t="s">
        <v>213</v>
      </c>
      <c r="E3640" s="261" t="s">
        <v>19</v>
      </c>
      <c r="F3640" s="262" t="s">
        <v>3121</v>
      </c>
      <c r="G3640" s="260"/>
      <c r="H3640" s="261" t="s">
        <v>19</v>
      </c>
      <c r="I3640" s="263"/>
      <c r="J3640" s="260"/>
      <c r="K3640" s="260"/>
      <c r="L3640" s="264"/>
      <c r="M3640" s="265"/>
      <c r="N3640" s="266"/>
      <c r="O3640" s="266"/>
      <c r="P3640" s="266"/>
      <c r="Q3640" s="266"/>
      <c r="R3640" s="266"/>
      <c r="S3640" s="266"/>
      <c r="T3640" s="267"/>
      <c r="U3640" s="15"/>
      <c r="V3640" s="15"/>
      <c r="W3640" s="15"/>
      <c r="X3640" s="15"/>
      <c r="Y3640" s="15"/>
      <c r="Z3640" s="15"/>
      <c r="AA3640" s="15"/>
      <c r="AB3640" s="15"/>
      <c r="AC3640" s="15"/>
      <c r="AD3640" s="15"/>
      <c r="AE3640" s="15"/>
      <c r="AT3640" s="268" t="s">
        <v>213</v>
      </c>
      <c r="AU3640" s="268" t="s">
        <v>86</v>
      </c>
      <c r="AV3640" s="15" t="s">
        <v>80</v>
      </c>
      <c r="AW3640" s="15" t="s">
        <v>35</v>
      </c>
      <c r="AX3640" s="15" t="s">
        <v>73</v>
      </c>
      <c r="AY3640" s="268" t="s">
        <v>202</v>
      </c>
    </row>
    <row r="3641" s="13" customFormat="1">
      <c r="A3641" s="13"/>
      <c r="B3641" s="233"/>
      <c r="C3641" s="234"/>
      <c r="D3641" s="235" t="s">
        <v>213</v>
      </c>
      <c r="E3641" s="236" t="s">
        <v>19</v>
      </c>
      <c r="F3641" s="237" t="s">
        <v>3369</v>
      </c>
      <c r="G3641" s="234"/>
      <c r="H3641" s="238">
        <v>73.400000000000006</v>
      </c>
      <c r="I3641" s="239"/>
      <c r="J3641" s="234"/>
      <c r="K3641" s="234"/>
      <c r="L3641" s="240"/>
      <c r="M3641" s="241"/>
      <c r="N3641" s="242"/>
      <c r="O3641" s="242"/>
      <c r="P3641" s="242"/>
      <c r="Q3641" s="242"/>
      <c r="R3641" s="242"/>
      <c r="S3641" s="242"/>
      <c r="T3641" s="243"/>
      <c r="U3641" s="13"/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T3641" s="244" t="s">
        <v>213</v>
      </c>
      <c r="AU3641" s="244" t="s">
        <v>86</v>
      </c>
      <c r="AV3641" s="13" t="s">
        <v>86</v>
      </c>
      <c r="AW3641" s="13" t="s">
        <v>35</v>
      </c>
      <c r="AX3641" s="13" t="s">
        <v>73</v>
      </c>
      <c r="AY3641" s="244" t="s">
        <v>202</v>
      </c>
    </row>
    <row r="3642" s="13" customFormat="1">
      <c r="A3642" s="13"/>
      <c r="B3642" s="233"/>
      <c r="C3642" s="234"/>
      <c r="D3642" s="235" t="s">
        <v>213</v>
      </c>
      <c r="E3642" s="236" t="s">
        <v>19</v>
      </c>
      <c r="F3642" s="237" t="s">
        <v>3370</v>
      </c>
      <c r="G3642" s="234"/>
      <c r="H3642" s="238">
        <v>67.950000000000003</v>
      </c>
      <c r="I3642" s="239"/>
      <c r="J3642" s="234"/>
      <c r="K3642" s="234"/>
      <c r="L3642" s="240"/>
      <c r="M3642" s="241"/>
      <c r="N3642" s="242"/>
      <c r="O3642" s="242"/>
      <c r="P3642" s="242"/>
      <c r="Q3642" s="242"/>
      <c r="R3642" s="242"/>
      <c r="S3642" s="242"/>
      <c r="T3642" s="243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44" t="s">
        <v>213</v>
      </c>
      <c r="AU3642" s="244" t="s">
        <v>86</v>
      </c>
      <c r="AV3642" s="13" t="s">
        <v>86</v>
      </c>
      <c r="AW3642" s="13" t="s">
        <v>35</v>
      </c>
      <c r="AX3642" s="13" t="s">
        <v>73</v>
      </c>
      <c r="AY3642" s="244" t="s">
        <v>202</v>
      </c>
    </row>
    <row r="3643" s="15" customFormat="1">
      <c r="A3643" s="15"/>
      <c r="B3643" s="259"/>
      <c r="C3643" s="260"/>
      <c r="D3643" s="235" t="s">
        <v>213</v>
      </c>
      <c r="E3643" s="261" t="s">
        <v>19</v>
      </c>
      <c r="F3643" s="262" t="s">
        <v>3124</v>
      </c>
      <c r="G3643" s="260"/>
      <c r="H3643" s="261" t="s">
        <v>19</v>
      </c>
      <c r="I3643" s="263"/>
      <c r="J3643" s="260"/>
      <c r="K3643" s="260"/>
      <c r="L3643" s="264"/>
      <c r="M3643" s="265"/>
      <c r="N3643" s="266"/>
      <c r="O3643" s="266"/>
      <c r="P3643" s="266"/>
      <c r="Q3643" s="266"/>
      <c r="R3643" s="266"/>
      <c r="S3643" s="266"/>
      <c r="T3643" s="267"/>
      <c r="U3643" s="15"/>
      <c r="V3643" s="15"/>
      <c r="W3643" s="15"/>
      <c r="X3643" s="15"/>
      <c r="Y3643" s="15"/>
      <c r="Z3643" s="15"/>
      <c r="AA3643" s="15"/>
      <c r="AB3643" s="15"/>
      <c r="AC3643" s="15"/>
      <c r="AD3643" s="15"/>
      <c r="AE3643" s="15"/>
      <c r="AT3643" s="268" t="s">
        <v>213</v>
      </c>
      <c r="AU3643" s="268" t="s">
        <v>86</v>
      </c>
      <c r="AV3643" s="15" t="s">
        <v>80</v>
      </c>
      <c r="AW3643" s="15" t="s">
        <v>35</v>
      </c>
      <c r="AX3643" s="15" t="s">
        <v>73</v>
      </c>
      <c r="AY3643" s="268" t="s">
        <v>202</v>
      </c>
    </row>
    <row r="3644" s="13" customFormat="1">
      <c r="A3644" s="13"/>
      <c r="B3644" s="233"/>
      <c r="C3644" s="234"/>
      <c r="D3644" s="235" t="s">
        <v>213</v>
      </c>
      <c r="E3644" s="236" t="s">
        <v>19</v>
      </c>
      <c r="F3644" s="237" t="s">
        <v>3371</v>
      </c>
      <c r="G3644" s="234"/>
      <c r="H3644" s="238">
        <v>28.07</v>
      </c>
      <c r="I3644" s="239"/>
      <c r="J3644" s="234"/>
      <c r="K3644" s="234"/>
      <c r="L3644" s="240"/>
      <c r="M3644" s="241"/>
      <c r="N3644" s="242"/>
      <c r="O3644" s="242"/>
      <c r="P3644" s="242"/>
      <c r="Q3644" s="242"/>
      <c r="R3644" s="242"/>
      <c r="S3644" s="242"/>
      <c r="T3644" s="243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4" t="s">
        <v>213</v>
      </c>
      <c r="AU3644" s="244" t="s">
        <v>86</v>
      </c>
      <c r="AV3644" s="13" t="s">
        <v>86</v>
      </c>
      <c r="AW3644" s="13" t="s">
        <v>35</v>
      </c>
      <c r="AX3644" s="13" t="s">
        <v>73</v>
      </c>
      <c r="AY3644" s="244" t="s">
        <v>202</v>
      </c>
    </row>
    <row r="3645" s="15" customFormat="1">
      <c r="A3645" s="15"/>
      <c r="B3645" s="259"/>
      <c r="C3645" s="260"/>
      <c r="D3645" s="235" t="s">
        <v>213</v>
      </c>
      <c r="E3645" s="261" t="s">
        <v>19</v>
      </c>
      <c r="F3645" s="262" t="s">
        <v>3128</v>
      </c>
      <c r="G3645" s="260"/>
      <c r="H3645" s="261" t="s">
        <v>19</v>
      </c>
      <c r="I3645" s="263"/>
      <c r="J3645" s="260"/>
      <c r="K3645" s="260"/>
      <c r="L3645" s="264"/>
      <c r="M3645" s="265"/>
      <c r="N3645" s="266"/>
      <c r="O3645" s="266"/>
      <c r="P3645" s="266"/>
      <c r="Q3645" s="266"/>
      <c r="R3645" s="266"/>
      <c r="S3645" s="266"/>
      <c r="T3645" s="267"/>
      <c r="U3645" s="15"/>
      <c r="V3645" s="15"/>
      <c r="W3645" s="15"/>
      <c r="X3645" s="15"/>
      <c r="Y3645" s="15"/>
      <c r="Z3645" s="15"/>
      <c r="AA3645" s="15"/>
      <c r="AB3645" s="15"/>
      <c r="AC3645" s="15"/>
      <c r="AD3645" s="15"/>
      <c r="AE3645" s="15"/>
      <c r="AT3645" s="268" t="s">
        <v>213</v>
      </c>
      <c r="AU3645" s="268" t="s">
        <v>86</v>
      </c>
      <c r="AV3645" s="15" t="s">
        <v>80</v>
      </c>
      <c r="AW3645" s="15" t="s">
        <v>35</v>
      </c>
      <c r="AX3645" s="15" t="s">
        <v>73</v>
      </c>
      <c r="AY3645" s="268" t="s">
        <v>202</v>
      </c>
    </row>
    <row r="3646" s="13" customFormat="1">
      <c r="A3646" s="13"/>
      <c r="B3646" s="233"/>
      <c r="C3646" s="234"/>
      <c r="D3646" s="235" t="s">
        <v>213</v>
      </c>
      <c r="E3646" s="236" t="s">
        <v>19</v>
      </c>
      <c r="F3646" s="237" t="s">
        <v>3372</v>
      </c>
      <c r="G3646" s="234"/>
      <c r="H3646" s="238">
        <v>666.14999999999998</v>
      </c>
      <c r="I3646" s="239"/>
      <c r="J3646" s="234"/>
      <c r="K3646" s="234"/>
      <c r="L3646" s="240"/>
      <c r="M3646" s="241"/>
      <c r="N3646" s="242"/>
      <c r="O3646" s="242"/>
      <c r="P3646" s="242"/>
      <c r="Q3646" s="242"/>
      <c r="R3646" s="242"/>
      <c r="S3646" s="242"/>
      <c r="T3646" s="243"/>
      <c r="U3646" s="13"/>
      <c r="V3646" s="13"/>
      <c r="W3646" s="13"/>
      <c r="X3646" s="13"/>
      <c r="Y3646" s="13"/>
      <c r="Z3646" s="13"/>
      <c r="AA3646" s="13"/>
      <c r="AB3646" s="13"/>
      <c r="AC3646" s="13"/>
      <c r="AD3646" s="13"/>
      <c r="AE3646" s="13"/>
      <c r="AT3646" s="244" t="s">
        <v>213</v>
      </c>
      <c r="AU3646" s="244" t="s">
        <v>86</v>
      </c>
      <c r="AV3646" s="13" t="s">
        <v>86</v>
      </c>
      <c r="AW3646" s="13" t="s">
        <v>35</v>
      </c>
      <c r="AX3646" s="13" t="s">
        <v>73</v>
      </c>
      <c r="AY3646" s="244" t="s">
        <v>202</v>
      </c>
    </row>
    <row r="3647" s="13" customFormat="1">
      <c r="A3647" s="13"/>
      <c r="B3647" s="233"/>
      <c r="C3647" s="234"/>
      <c r="D3647" s="235" t="s">
        <v>213</v>
      </c>
      <c r="E3647" s="236" t="s">
        <v>19</v>
      </c>
      <c r="F3647" s="237" t="s">
        <v>3373</v>
      </c>
      <c r="G3647" s="234"/>
      <c r="H3647" s="238">
        <v>357.74000000000001</v>
      </c>
      <c r="I3647" s="239"/>
      <c r="J3647" s="234"/>
      <c r="K3647" s="234"/>
      <c r="L3647" s="240"/>
      <c r="M3647" s="241"/>
      <c r="N3647" s="242"/>
      <c r="O3647" s="242"/>
      <c r="P3647" s="242"/>
      <c r="Q3647" s="242"/>
      <c r="R3647" s="242"/>
      <c r="S3647" s="242"/>
      <c r="T3647" s="243"/>
      <c r="U3647" s="13"/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T3647" s="244" t="s">
        <v>213</v>
      </c>
      <c r="AU3647" s="244" t="s">
        <v>86</v>
      </c>
      <c r="AV3647" s="13" t="s">
        <v>86</v>
      </c>
      <c r="AW3647" s="13" t="s">
        <v>35</v>
      </c>
      <c r="AX3647" s="13" t="s">
        <v>73</v>
      </c>
      <c r="AY3647" s="244" t="s">
        <v>202</v>
      </c>
    </row>
    <row r="3648" s="13" customFormat="1">
      <c r="A3648" s="13"/>
      <c r="B3648" s="233"/>
      <c r="C3648" s="234"/>
      <c r="D3648" s="235" t="s">
        <v>213</v>
      </c>
      <c r="E3648" s="236" t="s">
        <v>19</v>
      </c>
      <c r="F3648" s="237" t="s">
        <v>3374</v>
      </c>
      <c r="G3648" s="234"/>
      <c r="H3648" s="238">
        <v>101.03</v>
      </c>
      <c r="I3648" s="239"/>
      <c r="J3648" s="234"/>
      <c r="K3648" s="234"/>
      <c r="L3648" s="240"/>
      <c r="M3648" s="241"/>
      <c r="N3648" s="242"/>
      <c r="O3648" s="242"/>
      <c r="P3648" s="242"/>
      <c r="Q3648" s="242"/>
      <c r="R3648" s="242"/>
      <c r="S3648" s="242"/>
      <c r="T3648" s="243"/>
      <c r="U3648" s="13"/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T3648" s="244" t="s">
        <v>213</v>
      </c>
      <c r="AU3648" s="244" t="s">
        <v>86</v>
      </c>
      <c r="AV3648" s="13" t="s">
        <v>86</v>
      </c>
      <c r="AW3648" s="13" t="s">
        <v>35</v>
      </c>
      <c r="AX3648" s="13" t="s">
        <v>73</v>
      </c>
      <c r="AY3648" s="244" t="s">
        <v>202</v>
      </c>
    </row>
    <row r="3649" s="15" customFormat="1">
      <c r="A3649" s="15"/>
      <c r="B3649" s="259"/>
      <c r="C3649" s="260"/>
      <c r="D3649" s="235" t="s">
        <v>213</v>
      </c>
      <c r="E3649" s="261" t="s">
        <v>19</v>
      </c>
      <c r="F3649" s="262" t="s">
        <v>3132</v>
      </c>
      <c r="G3649" s="260"/>
      <c r="H3649" s="261" t="s">
        <v>19</v>
      </c>
      <c r="I3649" s="263"/>
      <c r="J3649" s="260"/>
      <c r="K3649" s="260"/>
      <c r="L3649" s="264"/>
      <c r="M3649" s="265"/>
      <c r="N3649" s="266"/>
      <c r="O3649" s="266"/>
      <c r="P3649" s="266"/>
      <c r="Q3649" s="266"/>
      <c r="R3649" s="266"/>
      <c r="S3649" s="266"/>
      <c r="T3649" s="267"/>
      <c r="U3649" s="15"/>
      <c r="V3649" s="15"/>
      <c r="W3649" s="15"/>
      <c r="X3649" s="15"/>
      <c r="Y3649" s="15"/>
      <c r="Z3649" s="15"/>
      <c r="AA3649" s="15"/>
      <c r="AB3649" s="15"/>
      <c r="AC3649" s="15"/>
      <c r="AD3649" s="15"/>
      <c r="AE3649" s="15"/>
      <c r="AT3649" s="268" t="s">
        <v>213</v>
      </c>
      <c r="AU3649" s="268" t="s">
        <v>86</v>
      </c>
      <c r="AV3649" s="15" t="s">
        <v>80</v>
      </c>
      <c r="AW3649" s="15" t="s">
        <v>35</v>
      </c>
      <c r="AX3649" s="15" t="s">
        <v>73</v>
      </c>
      <c r="AY3649" s="268" t="s">
        <v>202</v>
      </c>
    </row>
    <row r="3650" s="13" customFormat="1">
      <c r="A3650" s="13"/>
      <c r="B3650" s="233"/>
      <c r="C3650" s="234"/>
      <c r="D3650" s="235" t="s">
        <v>213</v>
      </c>
      <c r="E3650" s="236" t="s">
        <v>19</v>
      </c>
      <c r="F3650" s="237" t="s">
        <v>3375</v>
      </c>
      <c r="G3650" s="234"/>
      <c r="H3650" s="238">
        <v>8.5299999999999994</v>
      </c>
      <c r="I3650" s="239"/>
      <c r="J3650" s="234"/>
      <c r="K3650" s="234"/>
      <c r="L3650" s="240"/>
      <c r="M3650" s="241"/>
      <c r="N3650" s="242"/>
      <c r="O3650" s="242"/>
      <c r="P3650" s="242"/>
      <c r="Q3650" s="242"/>
      <c r="R3650" s="242"/>
      <c r="S3650" s="242"/>
      <c r="T3650" s="243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4" t="s">
        <v>213</v>
      </c>
      <c r="AU3650" s="244" t="s">
        <v>86</v>
      </c>
      <c r="AV3650" s="13" t="s">
        <v>86</v>
      </c>
      <c r="AW3650" s="13" t="s">
        <v>35</v>
      </c>
      <c r="AX3650" s="13" t="s">
        <v>73</v>
      </c>
      <c r="AY3650" s="244" t="s">
        <v>202</v>
      </c>
    </row>
    <row r="3651" s="14" customFormat="1">
      <c r="A3651" s="14"/>
      <c r="B3651" s="245"/>
      <c r="C3651" s="246"/>
      <c r="D3651" s="235" t="s">
        <v>213</v>
      </c>
      <c r="E3651" s="247" t="s">
        <v>19</v>
      </c>
      <c r="F3651" s="248" t="s">
        <v>215</v>
      </c>
      <c r="G3651" s="246"/>
      <c r="H3651" s="249">
        <v>1402.6799999999998</v>
      </c>
      <c r="I3651" s="250"/>
      <c r="J3651" s="246"/>
      <c r="K3651" s="246"/>
      <c r="L3651" s="251"/>
      <c r="M3651" s="252"/>
      <c r="N3651" s="253"/>
      <c r="O3651" s="253"/>
      <c r="P3651" s="253"/>
      <c r="Q3651" s="253"/>
      <c r="R3651" s="253"/>
      <c r="S3651" s="253"/>
      <c r="T3651" s="25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55" t="s">
        <v>213</v>
      </c>
      <c r="AU3651" s="255" t="s">
        <v>86</v>
      </c>
      <c r="AV3651" s="14" t="s">
        <v>209</v>
      </c>
      <c r="AW3651" s="14" t="s">
        <v>35</v>
      </c>
      <c r="AX3651" s="14" t="s">
        <v>80</v>
      </c>
      <c r="AY3651" s="255" t="s">
        <v>202</v>
      </c>
    </row>
    <row r="3652" s="13" customFormat="1">
      <c r="A3652" s="13"/>
      <c r="B3652" s="233"/>
      <c r="C3652" s="234"/>
      <c r="D3652" s="235" t="s">
        <v>213</v>
      </c>
      <c r="E3652" s="234"/>
      <c r="F3652" s="237" t="s">
        <v>3673</v>
      </c>
      <c r="G3652" s="234"/>
      <c r="H3652" s="238">
        <v>1458.787</v>
      </c>
      <c r="I3652" s="239"/>
      <c r="J3652" s="234"/>
      <c r="K3652" s="234"/>
      <c r="L3652" s="240"/>
      <c r="M3652" s="241"/>
      <c r="N3652" s="242"/>
      <c r="O3652" s="242"/>
      <c r="P3652" s="242"/>
      <c r="Q3652" s="242"/>
      <c r="R3652" s="242"/>
      <c r="S3652" s="242"/>
      <c r="T3652" s="243"/>
      <c r="U3652" s="13"/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T3652" s="244" t="s">
        <v>213</v>
      </c>
      <c r="AU3652" s="244" t="s">
        <v>86</v>
      </c>
      <c r="AV3652" s="13" t="s">
        <v>86</v>
      </c>
      <c r="AW3652" s="13" t="s">
        <v>4</v>
      </c>
      <c r="AX3652" s="13" t="s">
        <v>80</v>
      </c>
      <c r="AY3652" s="244" t="s">
        <v>202</v>
      </c>
    </row>
    <row r="3653" s="2" customFormat="1" ht="16.5" customHeight="1">
      <c r="A3653" s="40"/>
      <c r="B3653" s="41"/>
      <c r="C3653" s="269" t="s">
        <v>2136</v>
      </c>
      <c r="D3653" s="269" t="s">
        <v>314</v>
      </c>
      <c r="E3653" s="270" t="s">
        <v>3674</v>
      </c>
      <c r="F3653" s="271" t="s">
        <v>3675</v>
      </c>
      <c r="G3653" s="272" t="s">
        <v>218</v>
      </c>
      <c r="H3653" s="273">
        <v>1509.019</v>
      </c>
      <c r="I3653" s="274"/>
      <c r="J3653" s="275">
        <f>ROUND(I3653*H3653,2)</f>
        <v>0</v>
      </c>
      <c r="K3653" s="271" t="s">
        <v>208</v>
      </c>
      <c r="L3653" s="276"/>
      <c r="M3653" s="277" t="s">
        <v>19</v>
      </c>
      <c r="N3653" s="278" t="s">
        <v>45</v>
      </c>
      <c r="O3653" s="86"/>
      <c r="P3653" s="224">
        <f>O3653*H3653</f>
        <v>0</v>
      </c>
      <c r="Q3653" s="224">
        <v>0.00175</v>
      </c>
      <c r="R3653" s="224">
        <f>Q3653*H3653</f>
        <v>2.6407832500000001</v>
      </c>
      <c r="S3653" s="224">
        <v>0</v>
      </c>
      <c r="T3653" s="225">
        <f>S3653*H3653</f>
        <v>0</v>
      </c>
      <c r="U3653" s="40"/>
      <c r="V3653" s="40"/>
      <c r="W3653" s="40"/>
      <c r="X3653" s="40"/>
      <c r="Y3653" s="40"/>
      <c r="Z3653" s="40"/>
      <c r="AA3653" s="40"/>
      <c r="AB3653" s="40"/>
      <c r="AC3653" s="40"/>
      <c r="AD3653" s="40"/>
      <c r="AE3653" s="40"/>
      <c r="AR3653" s="226" t="s">
        <v>622</v>
      </c>
      <c r="AT3653" s="226" t="s">
        <v>314</v>
      </c>
      <c r="AU3653" s="226" t="s">
        <v>86</v>
      </c>
      <c r="AY3653" s="19" t="s">
        <v>202</v>
      </c>
      <c r="BE3653" s="227">
        <f>IF(N3653="základní",J3653,0)</f>
        <v>0</v>
      </c>
      <c r="BF3653" s="227">
        <f>IF(N3653="snížená",J3653,0)</f>
        <v>0</v>
      </c>
      <c r="BG3653" s="227">
        <f>IF(N3653="zákl. přenesená",J3653,0)</f>
        <v>0</v>
      </c>
      <c r="BH3653" s="227">
        <f>IF(N3653="sníž. přenesená",J3653,0)</f>
        <v>0</v>
      </c>
      <c r="BI3653" s="227">
        <f>IF(N3653="nulová",J3653,0)</f>
        <v>0</v>
      </c>
      <c r="BJ3653" s="19" t="s">
        <v>86</v>
      </c>
      <c r="BK3653" s="227">
        <f>ROUND(I3653*H3653,2)</f>
        <v>0</v>
      </c>
      <c r="BL3653" s="19" t="s">
        <v>342</v>
      </c>
      <c r="BM3653" s="226" t="s">
        <v>3676</v>
      </c>
    </row>
    <row r="3654" s="15" customFormat="1">
      <c r="A3654" s="15"/>
      <c r="B3654" s="259"/>
      <c r="C3654" s="260"/>
      <c r="D3654" s="235" t="s">
        <v>213</v>
      </c>
      <c r="E3654" s="261" t="s">
        <v>19</v>
      </c>
      <c r="F3654" s="262" t="s">
        <v>771</v>
      </c>
      <c r="G3654" s="260"/>
      <c r="H3654" s="261" t="s">
        <v>19</v>
      </c>
      <c r="I3654" s="263"/>
      <c r="J3654" s="260"/>
      <c r="K3654" s="260"/>
      <c r="L3654" s="264"/>
      <c r="M3654" s="265"/>
      <c r="N3654" s="266"/>
      <c r="O3654" s="266"/>
      <c r="P3654" s="266"/>
      <c r="Q3654" s="266"/>
      <c r="R3654" s="266"/>
      <c r="S3654" s="266"/>
      <c r="T3654" s="267"/>
      <c r="U3654" s="15"/>
      <c r="V3654" s="15"/>
      <c r="W3654" s="15"/>
      <c r="X3654" s="15"/>
      <c r="Y3654" s="15"/>
      <c r="Z3654" s="15"/>
      <c r="AA3654" s="15"/>
      <c r="AB3654" s="15"/>
      <c r="AC3654" s="15"/>
      <c r="AD3654" s="15"/>
      <c r="AE3654" s="15"/>
      <c r="AT3654" s="268" t="s">
        <v>213</v>
      </c>
      <c r="AU3654" s="268" t="s">
        <v>86</v>
      </c>
      <c r="AV3654" s="15" t="s">
        <v>80</v>
      </c>
      <c r="AW3654" s="15" t="s">
        <v>35</v>
      </c>
      <c r="AX3654" s="15" t="s">
        <v>73</v>
      </c>
      <c r="AY3654" s="268" t="s">
        <v>202</v>
      </c>
    </row>
    <row r="3655" s="15" customFormat="1">
      <c r="A3655" s="15"/>
      <c r="B3655" s="259"/>
      <c r="C3655" s="260"/>
      <c r="D3655" s="235" t="s">
        <v>213</v>
      </c>
      <c r="E3655" s="261" t="s">
        <v>19</v>
      </c>
      <c r="F3655" s="262" t="s">
        <v>3113</v>
      </c>
      <c r="G3655" s="260"/>
      <c r="H3655" s="261" t="s">
        <v>19</v>
      </c>
      <c r="I3655" s="263"/>
      <c r="J3655" s="260"/>
      <c r="K3655" s="260"/>
      <c r="L3655" s="264"/>
      <c r="M3655" s="265"/>
      <c r="N3655" s="266"/>
      <c r="O3655" s="266"/>
      <c r="P3655" s="266"/>
      <c r="Q3655" s="266"/>
      <c r="R3655" s="266"/>
      <c r="S3655" s="266"/>
      <c r="T3655" s="267"/>
      <c r="U3655" s="15"/>
      <c r="V3655" s="15"/>
      <c r="W3655" s="15"/>
      <c r="X3655" s="15"/>
      <c r="Y3655" s="15"/>
      <c r="Z3655" s="15"/>
      <c r="AA3655" s="15"/>
      <c r="AB3655" s="15"/>
      <c r="AC3655" s="15"/>
      <c r="AD3655" s="15"/>
      <c r="AE3655" s="15"/>
      <c r="AT3655" s="268" t="s">
        <v>213</v>
      </c>
      <c r="AU3655" s="268" t="s">
        <v>86</v>
      </c>
      <c r="AV3655" s="15" t="s">
        <v>80</v>
      </c>
      <c r="AW3655" s="15" t="s">
        <v>35</v>
      </c>
      <c r="AX3655" s="15" t="s">
        <v>73</v>
      </c>
      <c r="AY3655" s="268" t="s">
        <v>202</v>
      </c>
    </row>
    <row r="3656" s="13" customFormat="1">
      <c r="A3656" s="13"/>
      <c r="B3656" s="233"/>
      <c r="C3656" s="234"/>
      <c r="D3656" s="235" t="s">
        <v>213</v>
      </c>
      <c r="E3656" s="236" t="s">
        <v>19</v>
      </c>
      <c r="F3656" s="237" t="s">
        <v>3677</v>
      </c>
      <c r="G3656" s="234"/>
      <c r="H3656" s="238">
        <v>71.950000000000003</v>
      </c>
      <c r="I3656" s="239"/>
      <c r="J3656" s="234"/>
      <c r="K3656" s="234"/>
      <c r="L3656" s="240"/>
      <c r="M3656" s="241"/>
      <c r="N3656" s="242"/>
      <c r="O3656" s="242"/>
      <c r="P3656" s="242"/>
      <c r="Q3656" s="242"/>
      <c r="R3656" s="242"/>
      <c r="S3656" s="242"/>
      <c r="T3656" s="243"/>
      <c r="U3656" s="13"/>
      <c r="V3656" s="13"/>
      <c r="W3656" s="13"/>
      <c r="X3656" s="13"/>
      <c r="Y3656" s="13"/>
      <c r="Z3656" s="13"/>
      <c r="AA3656" s="13"/>
      <c r="AB3656" s="13"/>
      <c r="AC3656" s="13"/>
      <c r="AD3656" s="13"/>
      <c r="AE3656" s="13"/>
      <c r="AT3656" s="244" t="s">
        <v>213</v>
      </c>
      <c r="AU3656" s="244" t="s">
        <v>86</v>
      </c>
      <c r="AV3656" s="13" t="s">
        <v>86</v>
      </c>
      <c r="AW3656" s="13" t="s">
        <v>35</v>
      </c>
      <c r="AX3656" s="13" t="s">
        <v>73</v>
      </c>
      <c r="AY3656" s="244" t="s">
        <v>202</v>
      </c>
    </row>
    <row r="3657" s="15" customFormat="1">
      <c r="A3657" s="15"/>
      <c r="B3657" s="259"/>
      <c r="C3657" s="260"/>
      <c r="D3657" s="235" t="s">
        <v>213</v>
      </c>
      <c r="E3657" s="261" t="s">
        <v>19</v>
      </c>
      <c r="F3657" s="262" t="s">
        <v>3117</v>
      </c>
      <c r="G3657" s="260"/>
      <c r="H3657" s="261" t="s">
        <v>19</v>
      </c>
      <c r="I3657" s="263"/>
      <c r="J3657" s="260"/>
      <c r="K3657" s="260"/>
      <c r="L3657" s="264"/>
      <c r="M3657" s="265"/>
      <c r="N3657" s="266"/>
      <c r="O3657" s="266"/>
      <c r="P3657" s="266"/>
      <c r="Q3657" s="266"/>
      <c r="R3657" s="266"/>
      <c r="S3657" s="266"/>
      <c r="T3657" s="267"/>
      <c r="U3657" s="15"/>
      <c r="V3657" s="15"/>
      <c r="W3657" s="15"/>
      <c r="X3657" s="15"/>
      <c r="Y3657" s="15"/>
      <c r="Z3657" s="15"/>
      <c r="AA3657" s="15"/>
      <c r="AB3657" s="15"/>
      <c r="AC3657" s="15"/>
      <c r="AD3657" s="15"/>
      <c r="AE3657" s="15"/>
      <c r="AT3657" s="268" t="s">
        <v>213</v>
      </c>
      <c r="AU3657" s="268" t="s">
        <v>86</v>
      </c>
      <c r="AV3657" s="15" t="s">
        <v>80</v>
      </c>
      <c r="AW3657" s="15" t="s">
        <v>35</v>
      </c>
      <c r="AX3657" s="15" t="s">
        <v>73</v>
      </c>
      <c r="AY3657" s="268" t="s">
        <v>202</v>
      </c>
    </row>
    <row r="3658" s="13" customFormat="1">
      <c r="A3658" s="13"/>
      <c r="B3658" s="233"/>
      <c r="C3658" s="234"/>
      <c r="D3658" s="235" t="s">
        <v>213</v>
      </c>
      <c r="E3658" s="236" t="s">
        <v>19</v>
      </c>
      <c r="F3658" s="237" t="s">
        <v>3678</v>
      </c>
      <c r="G3658" s="234"/>
      <c r="H3658" s="238">
        <v>201.00999999999999</v>
      </c>
      <c r="I3658" s="239"/>
      <c r="J3658" s="234"/>
      <c r="K3658" s="234"/>
      <c r="L3658" s="240"/>
      <c r="M3658" s="241"/>
      <c r="N3658" s="242"/>
      <c r="O3658" s="242"/>
      <c r="P3658" s="242"/>
      <c r="Q3658" s="242"/>
      <c r="R3658" s="242"/>
      <c r="S3658" s="242"/>
      <c r="T3658" s="243"/>
      <c r="U3658" s="13"/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T3658" s="244" t="s">
        <v>213</v>
      </c>
      <c r="AU3658" s="244" t="s">
        <v>86</v>
      </c>
      <c r="AV3658" s="13" t="s">
        <v>86</v>
      </c>
      <c r="AW3658" s="13" t="s">
        <v>35</v>
      </c>
      <c r="AX3658" s="13" t="s">
        <v>73</v>
      </c>
      <c r="AY3658" s="244" t="s">
        <v>202</v>
      </c>
    </row>
    <row r="3659" s="15" customFormat="1">
      <c r="A3659" s="15"/>
      <c r="B3659" s="259"/>
      <c r="C3659" s="260"/>
      <c r="D3659" s="235" t="s">
        <v>213</v>
      </c>
      <c r="E3659" s="261" t="s">
        <v>19</v>
      </c>
      <c r="F3659" s="262" t="s">
        <v>3126</v>
      </c>
      <c r="G3659" s="260"/>
      <c r="H3659" s="261" t="s">
        <v>19</v>
      </c>
      <c r="I3659" s="263"/>
      <c r="J3659" s="260"/>
      <c r="K3659" s="260"/>
      <c r="L3659" s="264"/>
      <c r="M3659" s="265"/>
      <c r="N3659" s="266"/>
      <c r="O3659" s="266"/>
      <c r="P3659" s="266"/>
      <c r="Q3659" s="266"/>
      <c r="R3659" s="266"/>
      <c r="S3659" s="266"/>
      <c r="T3659" s="267"/>
      <c r="U3659" s="15"/>
      <c r="V3659" s="15"/>
      <c r="W3659" s="15"/>
      <c r="X3659" s="15"/>
      <c r="Y3659" s="15"/>
      <c r="Z3659" s="15"/>
      <c r="AA3659" s="15"/>
      <c r="AB3659" s="15"/>
      <c r="AC3659" s="15"/>
      <c r="AD3659" s="15"/>
      <c r="AE3659" s="15"/>
      <c r="AT3659" s="268" t="s">
        <v>213</v>
      </c>
      <c r="AU3659" s="268" t="s">
        <v>86</v>
      </c>
      <c r="AV3659" s="15" t="s">
        <v>80</v>
      </c>
      <c r="AW3659" s="15" t="s">
        <v>35</v>
      </c>
      <c r="AX3659" s="15" t="s">
        <v>73</v>
      </c>
      <c r="AY3659" s="268" t="s">
        <v>202</v>
      </c>
    </row>
    <row r="3660" s="13" customFormat="1">
      <c r="A3660" s="13"/>
      <c r="B3660" s="233"/>
      <c r="C3660" s="234"/>
      <c r="D3660" s="235" t="s">
        <v>213</v>
      </c>
      <c r="E3660" s="236" t="s">
        <v>19</v>
      </c>
      <c r="F3660" s="237" t="s">
        <v>3679</v>
      </c>
      <c r="G3660" s="234"/>
      <c r="H3660" s="238">
        <v>44.57</v>
      </c>
      <c r="I3660" s="239"/>
      <c r="J3660" s="234"/>
      <c r="K3660" s="234"/>
      <c r="L3660" s="240"/>
      <c r="M3660" s="241"/>
      <c r="N3660" s="242"/>
      <c r="O3660" s="242"/>
      <c r="P3660" s="242"/>
      <c r="Q3660" s="242"/>
      <c r="R3660" s="242"/>
      <c r="S3660" s="242"/>
      <c r="T3660" s="243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44" t="s">
        <v>213</v>
      </c>
      <c r="AU3660" s="244" t="s">
        <v>86</v>
      </c>
      <c r="AV3660" s="13" t="s">
        <v>86</v>
      </c>
      <c r="AW3660" s="13" t="s">
        <v>35</v>
      </c>
      <c r="AX3660" s="13" t="s">
        <v>73</v>
      </c>
      <c r="AY3660" s="244" t="s">
        <v>202</v>
      </c>
    </row>
    <row r="3661" s="15" customFormat="1">
      <c r="A3661" s="15"/>
      <c r="B3661" s="259"/>
      <c r="C3661" s="260"/>
      <c r="D3661" s="235" t="s">
        <v>213</v>
      </c>
      <c r="E3661" s="261" t="s">
        <v>19</v>
      </c>
      <c r="F3661" s="262" t="s">
        <v>835</v>
      </c>
      <c r="G3661" s="260"/>
      <c r="H3661" s="261" t="s">
        <v>19</v>
      </c>
      <c r="I3661" s="263"/>
      <c r="J3661" s="260"/>
      <c r="K3661" s="260"/>
      <c r="L3661" s="264"/>
      <c r="M3661" s="265"/>
      <c r="N3661" s="266"/>
      <c r="O3661" s="266"/>
      <c r="P3661" s="266"/>
      <c r="Q3661" s="266"/>
      <c r="R3661" s="266"/>
      <c r="S3661" s="266"/>
      <c r="T3661" s="267"/>
      <c r="U3661" s="15"/>
      <c r="V3661" s="15"/>
      <c r="W3661" s="15"/>
      <c r="X3661" s="15"/>
      <c r="Y3661" s="15"/>
      <c r="Z3661" s="15"/>
      <c r="AA3661" s="15"/>
      <c r="AB3661" s="15"/>
      <c r="AC3661" s="15"/>
      <c r="AD3661" s="15"/>
      <c r="AE3661" s="15"/>
      <c r="AT3661" s="268" t="s">
        <v>213</v>
      </c>
      <c r="AU3661" s="268" t="s">
        <v>86</v>
      </c>
      <c r="AV3661" s="15" t="s">
        <v>80</v>
      </c>
      <c r="AW3661" s="15" t="s">
        <v>35</v>
      </c>
      <c r="AX3661" s="15" t="s">
        <v>73</v>
      </c>
      <c r="AY3661" s="268" t="s">
        <v>202</v>
      </c>
    </row>
    <row r="3662" s="15" customFormat="1">
      <c r="A3662" s="15"/>
      <c r="B3662" s="259"/>
      <c r="C3662" s="260"/>
      <c r="D3662" s="235" t="s">
        <v>213</v>
      </c>
      <c r="E3662" s="261" t="s">
        <v>19</v>
      </c>
      <c r="F3662" s="262" t="s">
        <v>3128</v>
      </c>
      <c r="G3662" s="260"/>
      <c r="H3662" s="261" t="s">
        <v>19</v>
      </c>
      <c r="I3662" s="263"/>
      <c r="J3662" s="260"/>
      <c r="K3662" s="260"/>
      <c r="L3662" s="264"/>
      <c r="M3662" s="265"/>
      <c r="N3662" s="266"/>
      <c r="O3662" s="266"/>
      <c r="P3662" s="266"/>
      <c r="Q3662" s="266"/>
      <c r="R3662" s="266"/>
      <c r="S3662" s="266"/>
      <c r="T3662" s="267"/>
      <c r="U3662" s="15"/>
      <c r="V3662" s="15"/>
      <c r="W3662" s="15"/>
      <c r="X3662" s="15"/>
      <c r="Y3662" s="15"/>
      <c r="Z3662" s="15"/>
      <c r="AA3662" s="15"/>
      <c r="AB3662" s="15"/>
      <c r="AC3662" s="15"/>
      <c r="AD3662" s="15"/>
      <c r="AE3662" s="15"/>
      <c r="AT3662" s="268" t="s">
        <v>213</v>
      </c>
      <c r="AU3662" s="268" t="s">
        <v>86</v>
      </c>
      <c r="AV3662" s="15" t="s">
        <v>80</v>
      </c>
      <c r="AW3662" s="15" t="s">
        <v>35</v>
      </c>
      <c r="AX3662" s="15" t="s">
        <v>73</v>
      </c>
      <c r="AY3662" s="268" t="s">
        <v>202</v>
      </c>
    </row>
    <row r="3663" s="13" customFormat="1">
      <c r="A3663" s="13"/>
      <c r="B3663" s="233"/>
      <c r="C3663" s="234"/>
      <c r="D3663" s="235" t="s">
        <v>213</v>
      </c>
      <c r="E3663" s="236" t="s">
        <v>19</v>
      </c>
      <c r="F3663" s="237" t="s">
        <v>3372</v>
      </c>
      <c r="G3663" s="234"/>
      <c r="H3663" s="238">
        <v>666.14999999999998</v>
      </c>
      <c r="I3663" s="239"/>
      <c r="J3663" s="234"/>
      <c r="K3663" s="234"/>
      <c r="L3663" s="240"/>
      <c r="M3663" s="241"/>
      <c r="N3663" s="242"/>
      <c r="O3663" s="242"/>
      <c r="P3663" s="242"/>
      <c r="Q3663" s="242"/>
      <c r="R3663" s="242"/>
      <c r="S3663" s="242"/>
      <c r="T3663" s="243"/>
      <c r="U3663" s="13"/>
      <c r="V3663" s="13"/>
      <c r="W3663" s="13"/>
      <c r="X3663" s="13"/>
      <c r="Y3663" s="13"/>
      <c r="Z3663" s="13"/>
      <c r="AA3663" s="13"/>
      <c r="AB3663" s="13"/>
      <c r="AC3663" s="13"/>
      <c r="AD3663" s="13"/>
      <c r="AE3663" s="13"/>
      <c r="AT3663" s="244" t="s">
        <v>213</v>
      </c>
      <c r="AU3663" s="244" t="s">
        <v>86</v>
      </c>
      <c r="AV3663" s="13" t="s">
        <v>86</v>
      </c>
      <c r="AW3663" s="13" t="s">
        <v>35</v>
      </c>
      <c r="AX3663" s="13" t="s">
        <v>73</v>
      </c>
      <c r="AY3663" s="244" t="s">
        <v>202</v>
      </c>
    </row>
    <row r="3664" s="13" customFormat="1">
      <c r="A3664" s="13"/>
      <c r="B3664" s="233"/>
      <c r="C3664" s="234"/>
      <c r="D3664" s="235" t="s">
        <v>213</v>
      </c>
      <c r="E3664" s="236" t="s">
        <v>19</v>
      </c>
      <c r="F3664" s="237" t="s">
        <v>3373</v>
      </c>
      <c r="G3664" s="234"/>
      <c r="H3664" s="238">
        <v>357.74000000000001</v>
      </c>
      <c r="I3664" s="239"/>
      <c r="J3664" s="234"/>
      <c r="K3664" s="234"/>
      <c r="L3664" s="240"/>
      <c r="M3664" s="241"/>
      <c r="N3664" s="242"/>
      <c r="O3664" s="242"/>
      <c r="P3664" s="242"/>
      <c r="Q3664" s="242"/>
      <c r="R3664" s="242"/>
      <c r="S3664" s="242"/>
      <c r="T3664" s="243"/>
      <c r="U3664" s="13"/>
      <c r="V3664" s="13"/>
      <c r="W3664" s="13"/>
      <c r="X3664" s="13"/>
      <c r="Y3664" s="13"/>
      <c r="Z3664" s="13"/>
      <c r="AA3664" s="13"/>
      <c r="AB3664" s="13"/>
      <c r="AC3664" s="13"/>
      <c r="AD3664" s="13"/>
      <c r="AE3664" s="13"/>
      <c r="AT3664" s="244" t="s">
        <v>213</v>
      </c>
      <c r="AU3664" s="244" t="s">
        <v>86</v>
      </c>
      <c r="AV3664" s="13" t="s">
        <v>86</v>
      </c>
      <c r="AW3664" s="13" t="s">
        <v>35</v>
      </c>
      <c r="AX3664" s="13" t="s">
        <v>73</v>
      </c>
      <c r="AY3664" s="244" t="s">
        <v>202</v>
      </c>
    </row>
    <row r="3665" s="13" customFormat="1">
      <c r="A3665" s="13"/>
      <c r="B3665" s="233"/>
      <c r="C3665" s="234"/>
      <c r="D3665" s="235" t="s">
        <v>213</v>
      </c>
      <c r="E3665" s="236" t="s">
        <v>19</v>
      </c>
      <c r="F3665" s="237" t="s">
        <v>3374</v>
      </c>
      <c r="G3665" s="234"/>
      <c r="H3665" s="238">
        <v>101.03</v>
      </c>
      <c r="I3665" s="239"/>
      <c r="J3665" s="234"/>
      <c r="K3665" s="234"/>
      <c r="L3665" s="240"/>
      <c r="M3665" s="241"/>
      <c r="N3665" s="242"/>
      <c r="O3665" s="242"/>
      <c r="P3665" s="242"/>
      <c r="Q3665" s="242"/>
      <c r="R3665" s="242"/>
      <c r="S3665" s="242"/>
      <c r="T3665" s="243"/>
      <c r="U3665" s="13"/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T3665" s="244" t="s">
        <v>213</v>
      </c>
      <c r="AU3665" s="244" t="s">
        <v>86</v>
      </c>
      <c r="AV3665" s="13" t="s">
        <v>86</v>
      </c>
      <c r="AW3665" s="13" t="s">
        <v>35</v>
      </c>
      <c r="AX3665" s="13" t="s">
        <v>73</v>
      </c>
      <c r="AY3665" s="244" t="s">
        <v>202</v>
      </c>
    </row>
    <row r="3666" s="15" customFormat="1">
      <c r="A3666" s="15"/>
      <c r="B3666" s="259"/>
      <c r="C3666" s="260"/>
      <c r="D3666" s="235" t="s">
        <v>213</v>
      </c>
      <c r="E3666" s="261" t="s">
        <v>19</v>
      </c>
      <c r="F3666" s="262" t="s">
        <v>3132</v>
      </c>
      <c r="G3666" s="260"/>
      <c r="H3666" s="261" t="s">
        <v>19</v>
      </c>
      <c r="I3666" s="263"/>
      <c r="J3666" s="260"/>
      <c r="K3666" s="260"/>
      <c r="L3666" s="264"/>
      <c r="M3666" s="265"/>
      <c r="N3666" s="266"/>
      <c r="O3666" s="266"/>
      <c r="P3666" s="266"/>
      <c r="Q3666" s="266"/>
      <c r="R3666" s="266"/>
      <c r="S3666" s="266"/>
      <c r="T3666" s="267"/>
      <c r="U3666" s="15"/>
      <c r="V3666" s="15"/>
      <c r="W3666" s="15"/>
      <c r="X3666" s="15"/>
      <c r="Y3666" s="15"/>
      <c r="Z3666" s="15"/>
      <c r="AA3666" s="15"/>
      <c r="AB3666" s="15"/>
      <c r="AC3666" s="15"/>
      <c r="AD3666" s="15"/>
      <c r="AE3666" s="15"/>
      <c r="AT3666" s="268" t="s">
        <v>213</v>
      </c>
      <c r="AU3666" s="268" t="s">
        <v>86</v>
      </c>
      <c r="AV3666" s="15" t="s">
        <v>80</v>
      </c>
      <c r="AW3666" s="15" t="s">
        <v>35</v>
      </c>
      <c r="AX3666" s="15" t="s">
        <v>73</v>
      </c>
      <c r="AY3666" s="268" t="s">
        <v>202</v>
      </c>
    </row>
    <row r="3667" s="13" customFormat="1">
      <c r="A3667" s="13"/>
      <c r="B3667" s="233"/>
      <c r="C3667" s="234"/>
      <c r="D3667" s="235" t="s">
        <v>213</v>
      </c>
      <c r="E3667" s="236" t="s">
        <v>19</v>
      </c>
      <c r="F3667" s="237" t="s">
        <v>3375</v>
      </c>
      <c r="G3667" s="234"/>
      <c r="H3667" s="238">
        <v>8.5299999999999994</v>
      </c>
      <c r="I3667" s="239"/>
      <c r="J3667" s="234"/>
      <c r="K3667" s="234"/>
      <c r="L3667" s="240"/>
      <c r="M3667" s="241"/>
      <c r="N3667" s="242"/>
      <c r="O3667" s="242"/>
      <c r="P3667" s="242"/>
      <c r="Q3667" s="242"/>
      <c r="R3667" s="242"/>
      <c r="S3667" s="242"/>
      <c r="T3667" s="243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4" t="s">
        <v>213</v>
      </c>
      <c r="AU3667" s="244" t="s">
        <v>86</v>
      </c>
      <c r="AV3667" s="13" t="s">
        <v>86</v>
      </c>
      <c r="AW3667" s="13" t="s">
        <v>35</v>
      </c>
      <c r="AX3667" s="13" t="s">
        <v>73</v>
      </c>
      <c r="AY3667" s="244" t="s">
        <v>202</v>
      </c>
    </row>
    <row r="3668" s="14" customFormat="1">
      <c r="A3668" s="14"/>
      <c r="B3668" s="245"/>
      <c r="C3668" s="246"/>
      <c r="D3668" s="235" t="s">
        <v>213</v>
      </c>
      <c r="E3668" s="247" t="s">
        <v>19</v>
      </c>
      <c r="F3668" s="248" t="s">
        <v>215</v>
      </c>
      <c r="G3668" s="246"/>
      <c r="H3668" s="249">
        <v>1450.98</v>
      </c>
      <c r="I3668" s="250"/>
      <c r="J3668" s="246"/>
      <c r="K3668" s="246"/>
      <c r="L3668" s="251"/>
      <c r="M3668" s="252"/>
      <c r="N3668" s="253"/>
      <c r="O3668" s="253"/>
      <c r="P3668" s="253"/>
      <c r="Q3668" s="253"/>
      <c r="R3668" s="253"/>
      <c r="S3668" s="253"/>
      <c r="T3668" s="254"/>
      <c r="U3668" s="14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T3668" s="255" t="s">
        <v>213</v>
      </c>
      <c r="AU3668" s="255" t="s">
        <v>86</v>
      </c>
      <c r="AV3668" s="14" t="s">
        <v>209</v>
      </c>
      <c r="AW3668" s="14" t="s">
        <v>35</v>
      </c>
      <c r="AX3668" s="14" t="s">
        <v>80</v>
      </c>
      <c r="AY3668" s="255" t="s">
        <v>202</v>
      </c>
    </row>
    <row r="3669" s="13" customFormat="1">
      <c r="A3669" s="13"/>
      <c r="B3669" s="233"/>
      <c r="C3669" s="234"/>
      <c r="D3669" s="235" t="s">
        <v>213</v>
      </c>
      <c r="E3669" s="234"/>
      <c r="F3669" s="237" t="s">
        <v>3680</v>
      </c>
      <c r="G3669" s="234"/>
      <c r="H3669" s="238">
        <v>1509.019</v>
      </c>
      <c r="I3669" s="239"/>
      <c r="J3669" s="234"/>
      <c r="K3669" s="234"/>
      <c r="L3669" s="240"/>
      <c r="M3669" s="241"/>
      <c r="N3669" s="242"/>
      <c r="O3669" s="242"/>
      <c r="P3669" s="242"/>
      <c r="Q3669" s="242"/>
      <c r="R3669" s="242"/>
      <c r="S3669" s="242"/>
      <c r="T3669" s="243"/>
      <c r="U3669" s="13"/>
      <c r="V3669" s="13"/>
      <c r="W3669" s="13"/>
      <c r="X3669" s="13"/>
      <c r="Y3669" s="13"/>
      <c r="Z3669" s="13"/>
      <c r="AA3669" s="13"/>
      <c r="AB3669" s="13"/>
      <c r="AC3669" s="13"/>
      <c r="AD3669" s="13"/>
      <c r="AE3669" s="13"/>
      <c r="AT3669" s="244" t="s">
        <v>213</v>
      </c>
      <c r="AU3669" s="244" t="s">
        <v>86</v>
      </c>
      <c r="AV3669" s="13" t="s">
        <v>86</v>
      </c>
      <c r="AW3669" s="13" t="s">
        <v>4</v>
      </c>
      <c r="AX3669" s="13" t="s">
        <v>80</v>
      </c>
      <c r="AY3669" s="244" t="s">
        <v>202</v>
      </c>
    </row>
    <row r="3670" s="2" customFormat="1" ht="16.5" customHeight="1">
      <c r="A3670" s="40"/>
      <c r="B3670" s="41"/>
      <c r="C3670" s="269" t="s">
        <v>2140</v>
      </c>
      <c r="D3670" s="269" t="s">
        <v>314</v>
      </c>
      <c r="E3670" s="270" t="s">
        <v>3681</v>
      </c>
      <c r="F3670" s="271" t="s">
        <v>3682</v>
      </c>
      <c r="G3670" s="272" t="s">
        <v>218</v>
      </c>
      <c r="H3670" s="273">
        <v>434.03399999999999</v>
      </c>
      <c r="I3670" s="274"/>
      <c r="J3670" s="275">
        <f>ROUND(I3670*H3670,2)</f>
        <v>0</v>
      </c>
      <c r="K3670" s="271" t="s">
        <v>208</v>
      </c>
      <c r="L3670" s="276"/>
      <c r="M3670" s="277" t="s">
        <v>19</v>
      </c>
      <c r="N3670" s="278" t="s">
        <v>45</v>
      </c>
      <c r="O3670" s="86"/>
      <c r="P3670" s="224">
        <f>O3670*H3670</f>
        <v>0</v>
      </c>
      <c r="Q3670" s="224">
        <v>0.002</v>
      </c>
      <c r="R3670" s="224">
        <f>Q3670*H3670</f>
        <v>0.86806799999999995</v>
      </c>
      <c r="S3670" s="224">
        <v>0</v>
      </c>
      <c r="T3670" s="225">
        <f>S3670*H3670</f>
        <v>0</v>
      </c>
      <c r="U3670" s="40"/>
      <c r="V3670" s="40"/>
      <c r="W3670" s="40"/>
      <c r="X3670" s="40"/>
      <c r="Y3670" s="40"/>
      <c r="Z3670" s="40"/>
      <c r="AA3670" s="40"/>
      <c r="AB3670" s="40"/>
      <c r="AC3670" s="40"/>
      <c r="AD3670" s="40"/>
      <c r="AE3670" s="40"/>
      <c r="AR3670" s="226" t="s">
        <v>622</v>
      </c>
      <c r="AT3670" s="226" t="s">
        <v>314</v>
      </c>
      <c r="AU3670" s="226" t="s">
        <v>86</v>
      </c>
      <c r="AY3670" s="19" t="s">
        <v>202</v>
      </c>
      <c r="BE3670" s="227">
        <f>IF(N3670="základní",J3670,0)</f>
        <v>0</v>
      </c>
      <c r="BF3670" s="227">
        <f>IF(N3670="snížená",J3670,0)</f>
        <v>0</v>
      </c>
      <c r="BG3670" s="227">
        <f>IF(N3670="zákl. přenesená",J3670,0)</f>
        <v>0</v>
      </c>
      <c r="BH3670" s="227">
        <f>IF(N3670="sníž. přenesená",J3670,0)</f>
        <v>0</v>
      </c>
      <c r="BI3670" s="227">
        <f>IF(N3670="nulová",J3670,0)</f>
        <v>0</v>
      </c>
      <c r="BJ3670" s="19" t="s">
        <v>86</v>
      </c>
      <c r="BK3670" s="227">
        <f>ROUND(I3670*H3670,2)</f>
        <v>0</v>
      </c>
      <c r="BL3670" s="19" t="s">
        <v>342</v>
      </c>
      <c r="BM3670" s="226" t="s">
        <v>3683</v>
      </c>
    </row>
    <row r="3671" s="15" customFormat="1">
      <c r="A3671" s="15"/>
      <c r="B3671" s="259"/>
      <c r="C3671" s="260"/>
      <c r="D3671" s="235" t="s">
        <v>213</v>
      </c>
      <c r="E3671" s="261" t="s">
        <v>19</v>
      </c>
      <c r="F3671" s="262" t="s">
        <v>771</v>
      </c>
      <c r="G3671" s="260"/>
      <c r="H3671" s="261" t="s">
        <v>19</v>
      </c>
      <c r="I3671" s="263"/>
      <c r="J3671" s="260"/>
      <c r="K3671" s="260"/>
      <c r="L3671" s="264"/>
      <c r="M3671" s="265"/>
      <c r="N3671" s="266"/>
      <c r="O3671" s="266"/>
      <c r="P3671" s="266"/>
      <c r="Q3671" s="266"/>
      <c r="R3671" s="266"/>
      <c r="S3671" s="266"/>
      <c r="T3671" s="267"/>
      <c r="U3671" s="15"/>
      <c r="V3671" s="15"/>
      <c r="W3671" s="15"/>
      <c r="X3671" s="15"/>
      <c r="Y3671" s="15"/>
      <c r="Z3671" s="15"/>
      <c r="AA3671" s="15"/>
      <c r="AB3671" s="15"/>
      <c r="AC3671" s="15"/>
      <c r="AD3671" s="15"/>
      <c r="AE3671" s="15"/>
      <c r="AT3671" s="268" t="s">
        <v>213</v>
      </c>
      <c r="AU3671" s="268" t="s">
        <v>86</v>
      </c>
      <c r="AV3671" s="15" t="s">
        <v>80</v>
      </c>
      <c r="AW3671" s="15" t="s">
        <v>35</v>
      </c>
      <c r="AX3671" s="15" t="s">
        <v>73</v>
      </c>
      <c r="AY3671" s="268" t="s">
        <v>202</v>
      </c>
    </row>
    <row r="3672" s="15" customFormat="1">
      <c r="A3672" s="15"/>
      <c r="B3672" s="259"/>
      <c r="C3672" s="260"/>
      <c r="D3672" s="235" t="s">
        <v>213</v>
      </c>
      <c r="E3672" s="261" t="s">
        <v>19</v>
      </c>
      <c r="F3672" s="262" t="s">
        <v>3113</v>
      </c>
      <c r="G3672" s="260"/>
      <c r="H3672" s="261" t="s">
        <v>19</v>
      </c>
      <c r="I3672" s="263"/>
      <c r="J3672" s="260"/>
      <c r="K3672" s="260"/>
      <c r="L3672" s="264"/>
      <c r="M3672" s="265"/>
      <c r="N3672" s="266"/>
      <c r="O3672" s="266"/>
      <c r="P3672" s="266"/>
      <c r="Q3672" s="266"/>
      <c r="R3672" s="266"/>
      <c r="S3672" s="266"/>
      <c r="T3672" s="267"/>
      <c r="U3672" s="15"/>
      <c r="V3672" s="15"/>
      <c r="W3672" s="15"/>
      <c r="X3672" s="15"/>
      <c r="Y3672" s="15"/>
      <c r="Z3672" s="15"/>
      <c r="AA3672" s="15"/>
      <c r="AB3672" s="15"/>
      <c r="AC3672" s="15"/>
      <c r="AD3672" s="15"/>
      <c r="AE3672" s="15"/>
      <c r="AT3672" s="268" t="s">
        <v>213</v>
      </c>
      <c r="AU3672" s="268" t="s">
        <v>86</v>
      </c>
      <c r="AV3672" s="15" t="s">
        <v>80</v>
      </c>
      <c r="AW3672" s="15" t="s">
        <v>35</v>
      </c>
      <c r="AX3672" s="15" t="s">
        <v>73</v>
      </c>
      <c r="AY3672" s="268" t="s">
        <v>202</v>
      </c>
    </row>
    <row r="3673" s="13" customFormat="1">
      <c r="A3673" s="13"/>
      <c r="B3673" s="233"/>
      <c r="C3673" s="234"/>
      <c r="D3673" s="235" t="s">
        <v>213</v>
      </c>
      <c r="E3673" s="236" t="s">
        <v>19</v>
      </c>
      <c r="F3673" s="237" t="s">
        <v>3677</v>
      </c>
      <c r="G3673" s="234"/>
      <c r="H3673" s="238">
        <v>71.950000000000003</v>
      </c>
      <c r="I3673" s="239"/>
      <c r="J3673" s="234"/>
      <c r="K3673" s="234"/>
      <c r="L3673" s="240"/>
      <c r="M3673" s="241"/>
      <c r="N3673" s="242"/>
      <c r="O3673" s="242"/>
      <c r="P3673" s="242"/>
      <c r="Q3673" s="242"/>
      <c r="R3673" s="242"/>
      <c r="S3673" s="242"/>
      <c r="T3673" s="243"/>
      <c r="U3673" s="13"/>
      <c r="V3673" s="13"/>
      <c r="W3673" s="13"/>
      <c r="X3673" s="13"/>
      <c r="Y3673" s="13"/>
      <c r="Z3673" s="13"/>
      <c r="AA3673" s="13"/>
      <c r="AB3673" s="13"/>
      <c r="AC3673" s="13"/>
      <c r="AD3673" s="13"/>
      <c r="AE3673" s="13"/>
      <c r="AT3673" s="244" t="s">
        <v>213</v>
      </c>
      <c r="AU3673" s="244" t="s">
        <v>86</v>
      </c>
      <c r="AV3673" s="13" t="s">
        <v>86</v>
      </c>
      <c r="AW3673" s="13" t="s">
        <v>35</v>
      </c>
      <c r="AX3673" s="13" t="s">
        <v>73</v>
      </c>
      <c r="AY3673" s="244" t="s">
        <v>202</v>
      </c>
    </row>
    <row r="3674" s="15" customFormat="1">
      <c r="A3674" s="15"/>
      <c r="B3674" s="259"/>
      <c r="C3674" s="260"/>
      <c r="D3674" s="235" t="s">
        <v>213</v>
      </c>
      <c r="E3674" s="261" t="s">
        <v>19</v>
      </c>
      <c r="F3674" s="262" t="s">
        <v>3115</v>
      </c>
      <c r="G3674" s="260"/>
      <c r="H3674" s="261" t="s">
        <v>19</v>
      </c>
      <c r="I3674" s="263"/>
      <c r="J3674" s="260"/>
      <c r="K3674" s="260"/>
      <c r="L3674" s="264"/>
      <c r="M3674" s="265"/>
      <c r="N3674" s="266"/>
      <c r="O3674" s="266"/>
      <c r="P3674" s="266"/>
      <c r="Q3674" s="266"/>
      <c r="R3674" s="266"/>
      <c r="S3674" s="266"/>
      <c r="T3674" s="267"/>
      <c r="U3674" s="15"/>
      <c r="V3674" s="15"/>
      <c r="W3674" s="15"/>
      <c r="X3674" s="15"/>
      <c r="Y3674" s="15"/>
      <c r="Z3674" s="15"/>
      <c r="AA3674" s="15"/>
      <c r="AB3674" s="15"/>
      <c r="AC3674" s="15"/>
      <c r="AD3674" s="15"/>
      <c r="AE3674" s="15"/>
      <c r="AT3674" s="268" t="s">
        <v>213</v>
      </c>
      <c r="AU3674" s="268" t="s">
        <v>86</v>
      </c>
      <c r="AV3674" s="15" t="s">
        <v>80</v>
      </c>
      <c r="AW3674" s="15" t="s">
        <v>35</v>
      </c>
      <c r="AX3674" s="15" t="s">
        <v>73</v>
      </c>
      <c r="AY3674" s="268" t="s">
        <v>202</v>
      </c>
    </row>
    <row r="3675" s="13" customFormat="1">
      <c r="A3675" s="13"/>
      <c r="B3675" s="233"/>
      <c r="C3675" s="234"/>
      <c r="D3675" s="235" t="s">
        <v>213</v>
      </c>
      <c r="E3675" s="236" t="s">
        <v>19</v>
      </c>
      <c r="F3675" s="237" t="s">
        <v>3671</v>
      </c>
      <c r="G3675" s="234"/>
      <c r="H3675" s="238">
        <v>49.509999999999998</v>
      </c>
      <c r="I3675" s="239"/>
      <c r="J3675" s="234"/>
      <c r="K3675" s="234"/>
      <c r="L3675" s="240"/>
      <c r="M3675" s="241"/>
      <c r="N3675" s="242"/>
      <c r="O3675" s="242"/>
      <c r="P3675" s="242"/>
      <c r="Q3675" s="242"/>
      <c r="R3675" s="242"/>
      <c r="S3675" s="242"/>
      <c r="T3675" s="243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44" t="s">
        <v>213</v>
      </c>
      <c r="AU3675" s="244" t="s">
        <v>86</v>
      </c>
      <c r="AV3675" s="13" t="s">
        <v>86</v>
      </c>
      <c r="AW3675" s="13" t="s">
        <v>35</v>
      </c>
      <c r="AX3675" s="13" t="s">
        <v>73</v>
      </c>
      <c r="AY3675" s="244" t="s">
        <v>202</v>
      </c>
    </row>
    <row r="3676" s="15" customFormat="1">
      <c r="A3676" s="15"/>
      <c r="B3676" s="259"/>
      <c r="C3676" s="260"/>
      <c r="D3676" s="235" t="s">
        <v>213</v>
      </c>
      <c r="E3676" s="261" t="s">
        <v>19</v>
      </c>
      <c r="F3676" s="262" t="s">
        <v>3117</v>
      </c>
      <c r="G3676" s="260"/>
      <c r="H3676" s="261" t="s">
        <v>19</v>
      </c>
      <c r="I3676" s="263"/>
      <c r="J3676" s="260"/>
      <c r="K3676" s="260"/>
      <c r="L3676" s="264"/>
      <c r="M3676" s="265"/>
      <c r="N3676" s="266"/>
      <c r="O3676" s="266"/>
      <c r="P3676" s="266"/>
      <c r="Q3676" s="266"/>
      <c r="R3676" s="266"/>
      <c r="S3676" s="266"/>
      <c r="T3676" s="267"/>
      <c r="U3676" s="15"/>
      <c r="V3676" s="15"/>
      <c r="W3676" s="15"/>
      <c r="X3676" s="15"/>
      <c r="Y3676" s="15"/>
      <c r="Z3676" s="15"/>
      <c r="AA3676" s="15"/>
      <c r="AB3676" s="15"/>
      <c r="AC3676" s="15"/>
      <c r="AD3676" s="15"/>
      <c r="AE3676" s="15"/>
      <c r="AT3676" s="268" t="s">
        <v>213</v>
      </c>
      <c r="AU3676" s="268" t="s">
        <v>86</v>
      </c>
      <c r="AV3676" s="15" t="s">
        <v>80</v>
      </c>
      <c r="AW3676" s="15" t="s">
        <v>35</v>
      </c>
      <c r="AX3676" s="15" t="s">
        <v>73</v>
      </c>
      <c r="AY3676" s="268" t="s">
        <v>202</v>
      </c>
    </row>
    <row r="3677" s="13" customFormat="1">
      <c r="A3677" s="13"/>
      <c r="B3677" s="233"/>
      <c r="C3677" s="234"/>
      <c r="D3677" s="235" t="s">
        <v>213</v>
      </c>
      <c r="E3677" s="236" t="s">
        <v>19</v>
      </c>
      <c r="F3677" s="237" t="s">
        <v>3678</v>
      </c>
      <c r="G3677" s="234"/>
      <c r="H3677" s="238">
        <v>201.00999999999999</v>
      </c>
      <c r="I3677" s="239"/>
      <c r="J3677" s="234"/>
      <c r="K3677" s="234"/>
      <c r="L3677" s="240"/>
      <c r="M3677" s="241"/>
      <c r="N3677" s="242"/>
      <c r="O3677" s="242"/>
      <c r="P3677" s="242"/>
      <c r="Q3677" s="242"/>
      <c r="R3677" s="242"/>
      <c r="S3677" s="242"/>
      <c r="T3677" s="243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44" t="s">
        <v>213</v>
      </c>
      <c r="AU3677" s="244" t="s">
        <v>86</v>
      </c>
      <c r="AV3677" s="13" t="s">
        <v>86</v>
      </c>
      <c r="AW3677" s="13" t="s">
        <v>35</v>
      </c>
      <c r="AX3677" s="13" t="s">
        <v>73</v>
      </c>
      <c r="AY3677" s="244" t="s">
        <v>202</v>
      </c>
    </row>
    <row r="3678" s="15" customFormat="1">
      <c r="A3678" s="15"/>
      <c r="B3678" s="259"/>
      <c r="C3678" s="260"/>
      <c r="D3678" s="235" t="s">
        <v>213</v>
      </c>
      <c r="E3678" s="261" t="s">
        <v>19</v>
      </c>
      <c r="F3678" s="262" t="s">
        <v>3119</v>
      </c>
      <c r="G3678" s="260"/>
      <c r="H3678" s="261" t="s">
        <v>19</v>
      </c>
      <c r="I3678" s="263"/>
      <c r="J3678" s="260"/>
      <c r="K3678" s="260"/>
      <c r="L3678" s="264"/>
      <c r="M3678" s="265"/>
      <c r="N3678" s="266"/>
      <c r="O3678" s="266"/>
      <c r="P3678" s="266"/>
      <c r="Q3678" s="266"/>
      <c r="R3678" s="266"/>
      <c r="S3678" s="266"/>
      <c r="T3678" s="267"/>
      <c r="U3678" s="15"/>
      <c r="V3678" s="15"/>
      <c r="W3678" s="15"/>
      <c r="X3678" s="15"/>
      <c r="Y3678" s="15"/>
      <c r="Z3678" s="15"/>
      <c r="AA3678" s="15"/>
      <c r="AB3678" s="15"/>
      <c r="AC3678" s="15"/>
      <c r="AD3678" s="15"/>
      <c r="AE3678" s="15"/>
      <c r="AT3678" s="268" t="s">
        <v>213</v>
      </c>
      <c r="AU3678" s="268" t="s">
        <v>86</v>
      </c>
      <c r="AV3678" s="15" t="s">
        <v>80</v>
      </c>
      <c r="AW3678" s="15" t="s">
        <v>35</v>
      </c>
      <c r="AX3678" s="15" t="s">
        <v>73</v>
      </c>
      <c r="AY3678" s="268" t="s">
        <v>202</v>
      </c>
    </row>
    <row r="3679" s="13" customFormat="1">
      <c r="A3679" s="13"/>
      <c r="B3679" s="233"/>
      <c r="C3679" s="234"/>
      <c r="D3679" s="235" t="s">
        <v>213</v>
      </c>
      <c r="E3679" s="236" t="s">
        <v>19</v>
      </c>
      <c r="F3679" s="237" t="s">
        <v>3672</v>
      </c>
      <c r="G3679" s="234"/>
      <c r="H3679" s="238">
        <v>50.299999999999997</v>
      </c>
      <c r="I3679" s="239"/>
      <c r="J3679" s="234"/>
      <c r="K3679" s="234"/>
      <c r="L3679" s="240"/>
      <c r="M3679" s="241"/>
      <c r="N3679" s="242"/>
      <c r="O3679" s="242"/>
      <c r="P3679" s="242"/>
      <c r="Q3679" s="242"/>
      <c r="R3679" s="242"/>
      <c r="S3679" s="242"/>
      <c r="T3679" s="243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4" t="s">
        <v>213</v>
      </c>
      <c r="AU3679" s="244" t="s">
        <v>86</v>
      </c>
      <c r="AV3679" s="13" t="s">
        <v>86</v>
      </c>
      <c r="AW3679" s="13" t="s">
        <v>35</v>
      </c>
      <c r="AX3679" s="13" t="s">
        <v>73</v>
      </c>
      <c r="AY3679" s="244" t="s">
        <v>202</v>
      </c>
    </row>
    <row r="3680" s="15" customFormat="1">
      <c r="A3680" s="15"/>
      <c r="B3680" s="259"/>
      <c r="C3680" s="260"/>
      <c r="D3680" s="235" t="s">
        <v>213</v>
      </c>
      <c r="E3680" s="261" t="s">
        <v>19</v>
      </c>
      <c r="F3680" s="262" t="s">
        <v>3126</v>
      </c>
      <c r="G3680" s="260"/>
      <c r="H3680" s="261" t="s">
        <v>19</v>
      </c>
      <c r="I3680" s="263"/>
      <c r="J3680" s="260"/>
      <c r="K3680" s="260"/>
      <c r="L3680" s="264"/>
      <c r="M3680" s="265"/>
      <c r="N3680" s="266"/>
      <c r="O3680" s="266"/>
      <c r="P3680" s="266"/>
      <c r="Q3680" s="266"/>
      <c r="R3680" s="266"/>
      <c r="S3680" s="266"/>
      <c r="T3680" s="267"/>
      <c r="U3680" s="15"/>
      <c r="V3680" s="15"/>
      <c r="W3680" s="15"/>
      <c r="X3680" s="15"/>
      <c r="Y3680" s="15"/>
      <c r="Z3680" s="15"/>
      <c r="AA3680" s="15"/>
      <c r="AB3680" s="15"/>
      <c r="AC3680" s="15"/>
      <c r="AD3680" s="15"/>
      <c r="AE3680" s="15"/>
      <c r="AT3680" s="268" t="s">
        <v>213</v>
      </c>
      <c r="AU3680" s="268" t="s">
        <v>86</v>
      </c>
      <c r="AV3680" s="15" t="s">
        <v>80</v>
      </c>
      <c r="AW3680" s="15" t="s">
        <v>35</v>
      </c>
      <c r="AX3680" s="15" t="s">
        <v>73</v>
      </c>
      <c r="AY3680" s="268" t="s">
        <v>202</v>
      </c>
    </row>
    <row r="3681" s="13" customFormat="1">
      <c r="A3681" s="13"/>
      <c r="B3681" s="233"/>
      <c r="C3681" s="234"/>
      <c r="D3681" s="235" t="s">
        <v>213</v>
      </c>
      <c r="E3681" s="236" t="s">
        <v>19</v>
      </c>
      <c r="F3681" s="237" t="s">
        <v>3679</v>
      </c>
      <c r="G3681" s="234"/>
      <c r="H3681" s="238">
        <v>44.57</v>
      </c>
      <c r="I3681" s="239"/>
      <c r="J3681" s="234"/>
      <c r="K3681" s="234"/>
      <c r="L3681" s="240"/>
      <c r="M3681" s="241"/>
      <c r="N3681" s="242"/>
      <c r="O3681" s="242"/>
      <c r="P3681" s="242"/>
      <c r="Q3681" s="242"/>
      <c r="R3681" s="242"/>
      <c r="S3681" s="242"/>
      <c r="T3681" s="243"/>
      <c r="U3681" s="13"/>
      <c r="V3681" s="13"/>
      <c r="W3681" s="13"/>
      <c r="X3681" s="13"/>
      <c r="Y3681" s="13"/>
      <c r="Z3681" s="13"/>
      <c r="AA3681" s="13"/>
      <c r="AB3681" s="13"/>
      <c r="AC3681" s="13"/>
      <c r="AD3681" s="13"/>
      <c r="AE3681" s="13"/>
      <c r="AT3681" s="244" t="s">
        <v>213</v>
      </c>
      <c r="AU3681" s="244" t="s">
        <v>86</v>
      </c>
      <c r="AV3681" s="13" t="s">
        <v>86</v>
      </c>
      <c r="AW3681" s="13" t="s">
        <v>35</v>
      </c>
      <c r="AX3681" s="13" t="s">
        <v>73</v>
      </c>
      <c r="AY3681" s="244" t="s">
        <v>202</v>
      </c>
    </row>
    <row r="3682" s="14" customFormat="1">
      <c r="A3682" s="14"/>
      <c r="B3682" s="245"/>
      <c r="C3682" s="246"/>
      <c r="D3682" s="235" t="s">
        <v>213</v>
      </c>
      <c r="E3682" s="247" t="s">
        <v>19</v>
      </c>
      <c r="F3682" s="248" t="s">
        <v>215</v>
      </c>
      <c r="G3682" s="246"/>
      <c r="H3682" s="249">
        <v>417.34000000000003</v>
      </c>
      <c r="I3682" s="250"/>
      <c r="J3682" s="246"/>
      <c r="K3682" s="246"/>
      <c r="L3682" s="251"/>
      <c r="M3682" s="252"/>
      <c r="N3682" s="253"/>
      <c r="O3682" s="253"/>
      <c r="P3682" s="253"/>
      <c r="Q3682" s="253"/>
      <c r="R3682" s="253"/>
      <c r="S3682" s="253"/>
      <c r="T3682" s="254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55" t="s">
        <v>213</v>
      </c>
      <c r="AU3682" s="255" t="s">
        <v>86</v>
      </c>
      <c r="AV3682" s="14" t="s">
        <v>209</v>
      </c>
      <c r="AW3682" s="14" t="s">
        <v>35</v>
      </c>
      <c r="AX3682" s="14" t="s">
        <v>80</v>
      </c>
      <c r="AY3682" s="255" t="s">
        <v>202</v>
      </c>
    </row>
    <row r="3683" s="13" customFormat="1">
      <c r="A3683" s="13"/>
      <c r="B3683" s="233"/>
      <c r="C3683" s="234"/>
      <c r="D3683" s="235" t="s">
        <v>213</v>
      </c>
      <c r="E3683" s="234"/>
      <c r="F3683" s="237" t="s">
        <v>3684</v>
      </c>
      <c r="G3683" s="234"/>
      <c r="H3683" s="238">
        <v>434.03399999999999</v>
      </c>
      <c r="I3683" s="239"/>
      <c r="J3683" s="234"/>
      <c r="K3683" s="234"/>
      <c r="L3683" s="240"/>
      <c r="M3683" s="241"/>
      <c r="N3683" s="242"/>
      <c r="O3683" s="242"/>
      <c r="P3683" s="242"/>
      <c r="Q3683" s="242"/>
      <c r="R3683" s="242"/>
      <c r="S3683" s="242"/>
      <c r="T3683" s="243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44" t="s">
        <v>213</v>
      </c>
      <c r="AU3683" s="244" t="s">
        <v>86</v>
      </c>
      <c r="AV3683" s="13" t="s">
        <v>86</v>
      </c>
      <c r="AW3683" s="13" t="s">
        <v>4</v>
      </c>
      <c r="AX3683" s="13" t="s">
        <v>80</v>
      </c>
      <c r="AY3683" s="244" t="s">
        <v>202</v>
      </c>
    </row>
    <row r="3684" s="2" customFormat="1" ht="24.15" customHeight="1">
      <c r="A3684" s="40"/>
      <c r="B3684" s="41"/>
      <c r="C3684" s="215" t="s">
        <v>2145</v>
      </c>
      <c r="D3684" s="215" t="s">
        <v>204</v>
      </c>
      <c r="E3684" s="216" t="s">
        <v>2178</v>
      </c>
      <c r="F3684" s="217" t="s">
        <v>2179</v>
      </c>
      <c r="G3684" s="218" t="s">
        <v>218</v>
      </c>
      <c r="H3684" s="219">
        <v>1.8999999999999999</v>
      </c>
      <c r="I3684" s="220"/>
      <c r="J3684" s="221">
        <f>ROUND(I3684*H3684,2)</f>
        <v>0</v>
      </c>
      <c r="K3684" s="217" t="s">
        <v>208</v>
      </c>
      <c r="L3684" s="46"/>
      <c r="M3684" s="222" t="s">
        <v>19</v>
      </c>
      <c r="N3684" s="223" t="s">
        <v>45</v>
      </c>
      <c r="O3684" s="86"/>
      <c r="P3684" s="224">
        <f>O3684*H3684</f>
        <v>0</v>
      </c>
      <c r="Q3684" s="224">
        <v>0.0060000000000000001</v>
      </c>
      <c r="R3684" s="224">
        <f>Q3684*H3684</f>
        <v>0.0114</v>
      </c>
      <c r="S3684" s="224">
        <v>0</v>
      </c>
      <c r="T3684" s="225">
        <f>S3684*H3684</f>
        <v>0</v>
      </c>
      <c r="U3684" s="40"/>
      <c r="V3684" s="40"/>
      <c r="W3684" s="40"/>
      <c r="X3684" s="40"/>
      <c r="Y3684" s="40"/>
      <c r="Z3684" s="40"/>
      <c r="AA3684" s="40"/>
      <c r="AB3684" s="40"/>
      <c r="AC3684" s="40"/>
      <c r="AD3684" s="40"/>
      <c r="AE3684" s="40"/>
      <c r="AR3684" s="226" t="s">
        <v>342</v>
      </c>
      <c r="AT3684" s="226" t="s">
        <v>204</v>
      </c>
      <c r="AU3684" s="226" t="s">
        <v>86</v>
      </c>
      <c r="AY3684" s="19" t="s">
        <v>202</v>
      </c>
      <c r="BE3684" s="227">
        <f>IF(N3684="základní",J3684,0)</f>
        <v>0</v>
      </c>
      <c r="BF3684" s="227">
        <f>IF(N3684="snížená",J3684,0)</f>
        <v>0</v>
      </c>
      <c r="BG3684" s="227">
        <f>IF(N3684="zákl. přenesená",J3684,0)</f>
        <v>0</v>
      </c>
      <c r="BH3684" s="227">
        <f>IF(N3684="sníž. přenesená",J3684,0)</f>
        <v>0</v>
      </c>
      <c r="BI3684" s="227">
        <f>IF(N3684="nulová",J3684,0)</f>
        <v>0</v>
      </c>
      <c r="BJ3684" s="19" t="s">
        <v>86</v>
      </c>
      <c r="BK3684" s="227">
        <f>ROUND(I3684*H3684,2)</f>
        <v>0</v>
      </c>
      <c r="BL3684" s="19" t="s">
        <v>342</v>
      </c>
      <c r="BM3684" s="226" t="s">
        <v>3685</v>
      </c>
    </row>
    <row r="3685" s="2" customFormat="1">
      <c r="A3685" s="40"/>
      <c r="B3685" s="41"/>
      <c r="C3685" s="42"/>
      <c r="D3685" s="228" t="s">
        <v>211</v>
      </c>
      <c r="E3685" s="42"/>
      <c r="F3685" s="229" t="s">
        <v>2181</v>
      </c>
      <c r="G3685" s="42"/>
      <c r="H3685" s="42"/>
      <c r="I3685" s="230"/>
      <c r="J3685" s="42"/>
      <c r="K3685" s="42"/>
      <c r="L3685" s="46"/>
      <c r="M3685" s="231"/>
      <c r="N3685" s="232"/>
      <c r="O3685" s="86"/>
      <c r="P3685" s="86"/>
      <c r="Q3685" s="86"/>
      <c r="R3685" s="86"/>
      <c r="S3685" s="86"/>
      <c r="T3685" s="87"/>
      <c r="U3685" s="40"/>
      <c r="V3685" s="40"/>
      <c r="W3685" s="40"/>
      <c r="X3685" s="40"/>
      <c r="Y3685" s="40"/>
      <c r="Z3685" s="40"/>
      <c r="AA3685" s="40"/>
      <c r="AB3685" s="40"/>
      <c r="AC3685" s="40"/>
      <c r="AD3685" s="40"/>
      <c r="AE3685" s="40"/>
      <c r="AT3685" s="19" t="s">
        <v>211</v>
      </c>
      <c r="AU3685" s="19" t="s">
        <v>86</v>
      </c>
    </row>
    <row r="3686" s="15" customFormat="1">
      <c r="A3686" s="15"/>
      <c r="B3686" s="259"/>
      <c r="C3686" s="260"/>
      <c r="D3686" s="235" t="s">
        <v>213</v>
      </c>
      <c r="E3686" s="261" t="s">
        <v>19</v>
      </c>
      <c r="F3686" s="262" t="s">
        <v>3686</v>
      </c>
      <c r="G3686" s="260"/>
      <c r="H3686" s="261" t="s">
        <v>19</v>
      </c>
      <c r="I3686" s="263"/>
      <c r="J3686" s="260"/>
      <c r="K3686" s="260"/>
      <c r="L3686" s="264"/>
      <c r="M3686" s="265"/>
      <c r="N3686" s="266"/>
      <c r="O3686" s="266"/>
      <c r="P3686" s="266"/>
      <c r="Q3686" s="266"/>
      <c r="R3686" s="266"/>
      <c r="S3686" s="266"/>
      <c r="T3686" s="267"/>
      <c r="U3686" s="15"/>
      <c r="V3686" s="15"/>
      <c r="W3686" s="15"/>
      <c r="X3686" s="15"/>
      <c r="Y3686" s="15"/>
      <c r="Z3686" s="15"/>
      <c r="AA3686" s="15"/>
      <c r="AB3686" s="15"/>
      <c r="AC3686" s="15"/>
      <c r="AD3686" s="15"/>
      <c r="AE3686" s="15"/>
      <c r="AT3686" s="268" t="s">
        <v>213</v>
      </c>
      <c r="AU3686" s="268" t="s">
        <v>86</v>
      </c>
      <c r="AV3686" s="15" t="s">
        <v>80</v>
      </c>
      <c r="AW3686" s="15" t="s">
        <v>35</v>
      </c>
      <c r="AX3686" s="15" t="s">
        <v>73</v>
      </c>
      <c r="AY3686" s="268" t="s">
        <v>202</v>
      </c>
    </row>
    <row r="3687" s="13" customFormat="1">
      <c r="A3687" s="13"/>
      <c r="B3687" s="233"/>
      <c r="C3687" s="234"/>
      <c r="D3687" s="235" t="s">
        <v>213</v>
      </c>
      <c r="E3687" s="236" t="s">
        <v>19</v>
      </c>
      <c r="F3687" s="237" t="s">
        <v>3687</v>
      </c>
      <c r="G3687" s="234"/>
      <c r="H3687" s="238">
        <v>1.8999999999999999</v>
      </c>
      <c r="I3687" s="239"/>
      <c r="J3687" s="234"/>
      <c r="K3687" s="234"/>
      <c r="L3687" s="240"/>
      <c r="M3687" s="241"/>
      <c r="N3687" s="242"/>
      <c r="O3687" s="242"/>
      <c r="P3687" s="242"/>
      <c r="Q3687" s="242"/>
      <c r="R3687" s="242"/>
      <c r="S3687" s="242"/>
      <c r="T3687" s="243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4" t="s">
        <v>213</v>
      </c>
      <c r="AU3687" s="244" t="s">
        <v>86</v>
      </c>
      <c r="AV3687" s="13" t="s">
        <v>86</v>
      </c>
      <c r="AW3687" s="13" t="s">
        <v>35</v>
      </c>
      <c r="AX3687" s="13" t="s">
        <v>73</v>
      </c>
      <c r="AY3687" s="244" t="s">
        <v>202</v>
      </c>
    </row>
    <row r="3688" s="14" customFormat="1">
      <c r="A3688" s="14"/>
      <c r="B3688" s="245"/>
      <c r="C3688" s="246"/>
      <c r="D3688" s="235" t="s">
        <v>213</v>
      </c>
      <c r="E3688" s="247" t="s">
        <v>19</v>
      </c>
      <c r="F3688" s="248" t="s">
        <v>215</v>
      </c>
      <c r="G3688" s="246"/>
      <c r="H3688" s="249">
        <v>1.8999999999999999</v>
      </c>
      <c r="I3688" s="250"/>
      <c r="J3688" s="246"/>
      <c r="K3688" s="246"/>
      <c r="L3688" s="251"/>
      <c r="M3688" s="252"/>
      <c r="N3688" s="253"/>
      <c r="O3688" s="253"/>
      <c r="P3688" s="253"/>
      <c r="Q3688" s="253"/>
      <c r="R3688" s="253"/>
      <c r="S3688" s="253"/>
      <c r="T3688" s="254"/>
      <c r="U3688" s="14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T3688" s="255" t="s">
        <v>213</v>
      </c>
      <c r="AU3688" s="255" t="s">
        <v>86</v>
      </c>
      <c r="AV3688" s="14" t="s">
        <v>209</v>
      </c>
      <c r="AW3688" s="14" t="s">
        <v>35</v>
      </c>
      <c r="AX3688" s="14" t="s">
        <v>80</v>
      </c>
      <c r="AY3688" s="255" t="s">
        <v>202</v>
      </c>
    </row>
    <row r="3689" s="2" customFormat="1" ht="21.75" customHeight="1">
      <c r="A3689" s="40"/>
      <c r="B3689" s="41"/>
      <c r="C3689" s="269" t="s">
        <v>2149</v>
      </c>
      <c r="D3689" s="269" t="s">
        <v>314</v>
      </c>
      <c r="E3689" s="270" t="s">
        <v>3688</v>
      </c>
      <c r="F3689" s="271" t="s">
        <v>3689</v>
      </c>
      <c r="G3689" s="272" t="s">
        <v>218</v>
      </c>
      <c r="H3689" s="273">
        <v>1.9950000000000001</v>
      </c>
      <c r="I3689" s="274"/>
      <c r="J3689" s="275">
        <f>ROUND(I3689*H3689,2)</f>
        <v>0</v>
      </c>
      <c r="K3689" s="271" t="s">
        <v>208</v>
      </c>
      <c r="L3689" s="276"/>
      <c r="M3689" s="277" t="s">
        <v>19</v>
      </c>
      <c r="N3689" s="278" t="s">
        <v>45</v>
      </c>
      <c r="O3689" s="86"/>
      <c r="P3689" s="224">
        <f>O3689*H3689</f>
        <v>0</v>
      </c>
      <c r="Q3689" s="224">
        <v>0.0018</v>
      </c>
      <c r="R3689" s="224">
        <f>Q3689*H3689</f>
        <v>0.003591</v>
      </c>
      <c r="S3689" s="224">
        <v>0</v>
      </c>
      <c r="T3689" s="225">
        <f>S3689*H3689</f>
        <v>0</v>
      </c>
      <c r="U3689" s="40"/>
      <c r="V3689" s="40"/>
      <c r="W3689" s="40"/>
      <c r="X3689" s="40"/>
      <c r="Y3689" s="40"/>
      <c r="Z3689" s="40"/>
      <c r="AA3689" s="40"/>
      <c r="AB3689" s="40"/>
      <c r="AC3689" s="40"/>
      <c r="AD3689" s="40"/>
      <c r="AE3689" s="40"/>
      <c r="AR3689" s="226" t="s">
        <v>622</v>
      </c>
      <c r="AT3689" s="226" t="s">
        <v>314</v>
      </c>
      <c r="AU3689" s="226" t="s">
        <v>86</v>
      </c>
      <c r="AY3689" s="19" t="s">
        <v>202</v>
      </c>
      <c r="BE3689" s="227">
        <f>IF(N3689="základní",J3689,0)</f>
        <v>0</v>
      </c>
      <c r="BF3689" s="227">
        <f>IF(N3689="snížená",J3689,0)</f>
        <v>0</v>
      </c>
      <c r="BG3689" s="227">
        <f>IF(N3689="zákl. přenesená",J3689,0)</f>
        <v>0</v>
      </c>
      <c r="BH3689" s="227">
        <f>IF(N3689="sníž. přenesená",J3689,0)</f>
        <v>0</v>
      </c>
      <c r="BI3689" s="227">
        <f>IF(N3689="nulová",J3689,0)</f>
        <v>0</v>
      </c>
      <c r="BJ3689" s="19" t="s">
        <v>86</v>
      </c>
      <c r="BK3689" s="227">
        <f>ROUND(I3689*H3689,2)</f>
        <v>0</v>
      </c>
      <c r="BL3689" s="19" t="s">
        <v>342</v>
      </c>
      <c r="BM3689" s="226" t="s">
        <v>3690</v>
      </c>
    </row>
    <row r="3690" s="15" customFormat="1">
      <c r="A3690" s="15"/>
      <c r="B3690" s="259"/>
      <c r="C3690" s="260"/>
      <c r="D3690" s="235" t="s">
        <v>213</v>
      </c>
      <c r="E3690" s="261" t="s">
        <v>19</v>
      </c>
      <c r="F3690" s="262" t="s">
        <v>3686</v>
      </c>
      <c r="G3690" s="260"/>
      <c r="H3690" s="261" t="s">
        <v>19</v>
      </c>
      <c r="I3690" s="263"/>
      <c r="J3690" s="260"/>
      <c r="K3690" s="260"/>
      <c r="L3690" s="264"/>
      <c r="M3690" s="265"/>
      <c r="N3690" s="266"/>
      <c r="O3690" s="266"/>
      <c r="P3690" s="266"/>
      <c r="Q3690" s="266"/>
      <c r="R3690" s="266"/>
      <c r="S3690" s="266"/>
      <c r="T3690" s="267"/>
      <c r="U3690" s="15"/>
      <c r="V3690" s="15"/>
      <c r="W3690" s="15"/>
      <c r="X3690" s="15"/>
      <c r="Y3690" s="15"/>
      <c r="Z3690" s="15"/>
      <c r="AA3690" s="15"/>
      <c r="AB3690" s="15"/>
      <c r="AC3690" s="15"/>
      <c r="AD3690" s="15"/>
      <c r="AE3690" s="15"/>
      <c r="AT3690" s="268" t="s">
        <v>213</v>
      </c>
      <c r="AU3690" s="268" t="s">
        <v>86</v>
      </c>
      <c r="AV3690" s="15" t="s">
        <v>80</v>
      </c>
      <c r="AW3690" s="15" t="s">
        <v>35</v>
      </c>
      <c r="AX3690" s="15" t="s">
        <v>73</v>
      </c>
      <c r="AY3690" s="268" t="s">
        <v>202</v>
      </c>
    </row>
    <row r="3691" s="13" customFormat="1">
      <c r="A3691" s="13"/>
      <c r="B3691" s="233"/>
      <c r="C3691" s="234"/>
      <c r="D3691" s="235" t="s">
        <v>213</v>
      </c>
      <c r="E3691" s="236" t="s">
        <v>19</v>
      </c>
      <c r="F3691" s="237" t="s">
        <v>3687</v>
      </c>
      <c r="G3691" s="234"/>
      <c r="H3691" s="238">
        <v>1.8999999999999999</v>
      </c>
      <c r="I3691" s="239"/>
      <c r="J3691" s="234"/>
      <c r="K3691" s="234"/>
      <c r="L3691" s="240"/>
      <c r="M3691" s="241"/>
      <c r="N3691" s="242"/>
      <c r="O3691" s="242"/>
      <c r="P3691" s="242"/>
      <c r="Q3691" s="242"/>
      <c r="R3691" s="242"/>
      <c r="S3691" s="242"/>
      <c r="T3691" s="243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44" t="s">
        <v>213</v>
      </c>
      <c r="AU3691" s="244" t="s">
        <v>86</v>
      </c>
      <c r="AV3691" s="13" t="s">
        <v>86</v>
      </c>
      <c r="AW3691" s="13" t="s">
        <v>35</v>
      </c>
      <c r="AX3691" s="13" t="s">
        <v>73</v>
      </c>
      <c r="AY3691" s="244" t="s">
        <v>202</v>
      </c>
    </row>
    <row r="3692" s="14" customFormat="1">
      <c r="A3692" s="14"/>
      <c r="B3692" s="245"/>
      <c r="C3692" s="246"/>
      <c r="D3692" s="235" t="s">
        <v>213</v>
      </c>
      <c r="E3692" s="247" t="s">
        <v>19</v>
      </c>
      <c r="F3692" s="248" t="s">
        <v>215</v>
      </c>
      <c r="G3692" s="246"/>
      <c r="H3692" s="249">
        <v>1.8999999999999999</v>
      </c>
      <c r="I3692" s="250"/>
      <c r="J3692" s="246"/>
      <c r="K3692" s="246"/>
      <c r="L3692" s="251"/>
      <c r="M3692" s="252"/>
      <c r="N3692" s="253"/>
      <c r="O3692" s="253"/>
      <c r="P3692" s="253"/>
      <c r="Q3692" s="253"/>
      <c r="R3692" s="253"/>
      <c r="S3692" s="253"/>
      <c r="T3692" s="254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55" t="s">
        <v>213</v>
      </c>
      <c r="AU3692" s="255" t="s">
        <v>86</v>
      </c>
      <c r="AV3692" s="14" t="s">
        <v>209</v>
      </c>
      <c r="AW3692" s="14" t="s">
        <v>35</v>
      </c>
      <c r="AX3692" s="14" t="s">
        <v>80</v>
      </c>
      <c r="AY3692" s="255" t="s">
        <v>202</v>
      </c>
    </row>
    <row r="3693" s="13" customFormat="1">
      <c r="A3693" s="13"/>
      <c r="B3693" s="233"/>
      <c r="C3693" s="234"/>
      <c r="D3693" s="235" t="s">
        <v>213</v>
      </c>
      <c r="E3693" s="234"/>
      <c r="F3693" s="237" t="s">
        <v>3691</v>
      </c>
      <c r="G3693" s="234"/>
      <c r="H3693" s="238">
        <v>1.9950000000000001</v>
      </c>
      <c r="I3693" s="239"/>
      <c r="J3693" s="234"/>
      <c r="K3693" s="234"/>
      <c r="L3693" s="240"/>
      <c r="M3693" s="241"/>
      <c r="N3693" s="242"/>
      <c r="O3693" s="242"/>
      <c r="P3693" s="242"/>
      <c r="Q3693" s="242"/>
      <c r="R3693" s="242"/>
      <c r="S3693" s="242"/>
      <c r="T3693" s="243"/>
      <c r="U3693" s="13"/>
      <c r="V3693" s="13"/>
      <c r="W3693" s="13"/>
      <c r="X3693" s="13"/>
      <c r="Y3693" s="13"/>
      <c r="Z3693" s="13"/>
      <c r="AA3693" s="13"/>
      <c r="AB3693" s="13"/>
      <c r="AC3693" s="13"/>
      <c r="AD3693" s="13"/>
      <c r="AE3693" s="13"/>
      <c r="AT3693" s="244" t="s">
        <v>213</v>
      </c>
      <c r="AU3693" s="244" t="s">
        <v>86</v>
      </c>
      <c r="AV3693" s="13" t="s">
        <v>86</v>
      </c>
      <c r="AW3693" s="13" t="s">
        <v>4</v>
      </c>
      <c r="AX3693" s="13" t="s">
        <v>80</v>
      </c>
      <c r="AY3693" s="244" t="s">
        <v>202</v>
      </c>
    </row>
    <row r="3694" s="2" customFormat="1" ht="24.15" customHeight="1">
      <c r="A3694" s="40"/>
      <c r="B3694" s="41"/>
      <c r="C3694" s="215" t="s">
        <v>2157</v>
      </c>
      <c r="D3694" s="215" t="s">
        <v>204</v>
      </c>
      <c r="E3694" s="216" t="s">
        <v>3692</v>
      </c>
      <c r="F3694" s="217" t="s">
        <v>3693</v>
      </c>
      <c r="G3694" s="218" t="s">
        <v>218</v>
      </c>
      <c r="H3694" s="219">
        <v>289.91800000000001</v>
      </c>
      <c r="I3694" s="220"/>
      <c r="J3694" s="221">
        <f>ROUND(I3694*H3694,2)</f>
        <v>0</v>
      </c>
      <c r="K3694" s="217" t="s">
        <v>208</v>
      </c>
      <c r="L3694" s="46"/>
      <c r="M3694" s="222" t="s">
        <v>19</v>
      </c>
      <c r="N3694" s="223" t="s">
        <v>45</v>
      </c>
      <c r="O3694" s="86"/>
      <c r="P3694" s="224">
        <f>O3694*H3694</f>
        <v>0</v>
      </c>
      <c r="Q3694" s="224">
        <v>0.0060600000000000003</v>
      </c>
      <c r="R3694" s="224">
        <f>Q3694*H3694</f>
        <v>1.7569030800000001</v>
      </c>
      <c r="S3694" s="224">
        <v>0</v>
      </c>
      <c r="T3694" s="225">
        <f>S3694*H3694</f>
        <v>0</v>
      </c>
      <c r="U3694" s="40"/>
      <c r="V3694" s="40"/>
      <c r="W3694" s="40"/>
      <c r="X3694" s="40"/>
      <c r="Y3694" s="40"/>
      <c r="Z3694" s="40"/>
      <c r="AA3694" s="40"/>
      <c r="AB3694" s="40"/>
      <c r="AC3694" s="40"/>
      <c r="AD3694" s="40"/>
      <c r="AE3694" s="40"/>
      <c r="AR3694" s="226" t="s">
        <v>342</v>
      </c>
      <c r="AT3694" s="226" t="s">
        <v>204</v>
      </c>
      <c r="AU3694" s="226" t="s">
        <v>86</v>
      </c>
      <c r="AY3694" s="19" t="s">
        <v>202</v>
      </c>
      <c r="BE3694" s="227">
        <f>IF(N3694="základní",J3694,0)</f>
        <v>0</v>
      </c>
      <c r="BF3694" s="227">
        <f>IF(N3694="snížená",J3694,0)</f>
        <v>0</v>
      </c>
      <c r="BG3694" s="227">
        <f>IF(N3694="zákl. přenesená",J3694,0)</f>
        <v>0</v>
      </c>
      <c r="BH3694" s="227">
        <f>IF(N3694="sníž. přenesená",J3694,0)</f>
        <v>0</v>
      </c>
      <c r="BI3694" s="227">
        <f>IF(N3694="nulová",J3694,0)</f>
        <v>0</v>
      </c>
      <c r="BJ3694" s="19" t="s">
        <v>86</v>
      </c>
      <c r="BK3694" s="227">
        <f>ROUND(I3694*H3694,2)</f>
        <v>0</v>
      </c>
      <c r="BL3694" s="19" t="s">
        <v>342</v>
      </c>
      <c r="BM3694" s="226" t="s">
        <v>3694</v>
      </c>
    </row>
    <row r="3695" s="2" customFormat="1">
      <c r="A3695" s="40"/>
      <c r="B3695" s="41"/>
      <c r="C3695" s="42"/>
      <c r="D3695" s="228" t="s">
        <v>211</v>
      </c>
      <c r="E3695" s="42"/>
      <c r="F3695" s="229" t="s">
        <v>3695</v>
      </c>
      <c r="G3695" s="42"/>
      <c r="H3695" s="42"/>
      <c r="I3695" s="230"/>
      <c r="J3695" s="42"/>
      <c r="K3695" s="42"/>
      <c r="L3695" s="46"/>
      <c r="M3695" s="231"/>
      <c r="N3695" s="232"/>
      <c r="O3695" s="86"/>
      <c r="P3695" s="86"/>
      <c r="Q3695" s="86"/>
      <c r="R3695" s="86"/>
      <c r="S3695" s="86"/>
      <c r="T3695" s="87"/>
      <c r="U3695" s="40"/>
      <c r="V3695" s="40"/>
      <c r="W3695" s="40"/>
      <c r="X3695" s="40"/>
      <c r="Y3695" s="40"/>
      <c r="Z3695" s="40"/>
      <c r="AA3695" s="40"/>
      <c r="AB3695" s="40"/>
      <c r="AC3695" s="40"/>
      <c r="AD3695" s="40"/>
      <c r="AE3695" s="40"/>
      <c r="AT3695" s="19" t="s">
        <v>211</v>
      </c>
      <c r="AU3695" s="19" t="s">
        <v>86</v>
      </c>
    </row>
    <row r="3696" s="15" customFormat="1">
      <c r="A3696" s="15"/>
      <c r="B3696" s="259"/>
      <c r="C3696" s="260"/>
      <c r="D3696" s="235" t="s">
        <v>213</v>
      </c>
      <c r="E3696" s="261" t="s">
        <v>19</v>
      </c>
      <c r="F3696" s="262" t="s">
        <v>1368</v>
      </c>
      <c r="G3696" s="260"/>
      <c r="H3696" s="261" t="s">
        <v>19</v>
      </c>
      <c r="I3696" s="263"/>
      <c r="J3696" s="260"/>
      <c r="K3696" s="260"/>
      <c r="L3696" s="264"/>
      <c r="M3696" s="265"/>
      <c r="N3696" s="266"/>
      <c r="O3696" s="266"/>
      <c r="P3696" s="266"/>
      <c r="Q3696" s="266"/>
      <c r="R3696" s="266"/>
      <c r="S3696" s="266"/>
      <c r="T3696" s="267"/>
      <c r="U3696" s="15"/>
      <c r="V3696" s="15"/>
      <c r="W3696" s="15"/>
      <c r="X3696" s="15"/>
      <c r="Y3696" s="15"/>
      <c r="Z3696" s="15"/>
      <c r="AA3696" s="15"/>
      <c r="AB3696" s="15"/>
      <c r="AC3696" s="15"/>
      <c r="AD3696" s="15"/>
      <c r="AE3696" s="15"/>
      <c r="AT3696" s="268" t="s">
        <v>213</v>
      </c>
      <c r="AU3696" s="268" t="s">
        <v>86</v>
      </c>
      <c r="AV3696" s="15" t="s">
        <v>80</v>
      </c>
      <c r="AW3696" s="15" t="s">
        <v>35</v>
      </c>
      <c r="AX3696" s="15" t="s">
        <v>73</v>
      </c>
      <c r="AY3696" s="268" t="s">
        <v>202</v>
      </c>
    </row>
    <row r="3697" s="13" customFormat="1">
      <c r="A3697" s="13"/>
      <c r="B3697" s="233"/>
      <c r="C3697" s="234"/>
      <c r="D3697" s="235" t="s">
        <v>213</v>
      </c>
      <c r="E3697" s="236" t="s">
        <v>19</v>
      </c>
      <c r="F3697" s="237" t="s">
        <v>3696</v>
      </c>
      <c r="G3697" s="234"/>
      <c r="H3697" s="238">
        <v>51.189999999999998</v>
      </c>
      <c r="I3697" s="239"/>
      <c r="J3697" s="234"/>
      <c r="K3697" s="234"/>
      <c r="L3697" s="240"/>
      <c r="M3697" s="241"/>
      <c r="N3697" s="242"/>
      <c r="O3697" s="242"/>
      <c r="P3697" s="242"/>
      <c r="Q3697" s="242"/>
      <c r="R3697" s="242"/>
      <c r="S3697" s="242"/>
      <c r="T3697" s="243"/>
      <c r="U3697" s="13"/>
      <c r="V3697" s="13"/>
      <c r="W3697" s="13"/>
      <c r="X3697" s="13"/>
      <c r="Y3697" s="13"/>
      <c r="Z3697" s="13"/>
      <c r="AA3697" s="13"/>
      <c r="AB3697" s="13"/>
      <c r="AC3697" s="13"/>
      <c r="AD3697" s="13"/>
      <c r="AE3697" s="13"/>
      <c r="AT3697" s="244" t="s">
        <v>213</v>
      </c>
      <c r="AU3697" s="244" t="s">
        <v>86</v>
      </c>
      <c r="AV3697" s="13" t="s">
        <v>86</v>
      </c>
      <c r="AW3697" s="13" t="s">
        <v>35</v>
      </c>
      <c r="AX3697" s="13" t="s">
        <v>73</v>
      </c>
      <c r="AY3697" s="244" t="s">
        <v>202</v>
      </c>
    </row>
    <row r="3698" s="13" customFormat="1">
      <c r="A3698" s="13"/>
      <c r="B3698" s="233"/>
      <c r="C3698" s="234"/>
      <c r="D3698" s="235" t="s">
        <v>213</v>
      </c>
      <c r="E3698" s="236" t="s">
        <v>19</v>
      </c>
      <c r="F3698" s="237" t="s">
        <v>3697</v>
      </c>
      <c r="G3698" s="234"/>
      <c r="H3698" s="238">
        <v>55.283000000000001</v>
      </c>
      <c r="I3698" s="239"/>
      <c r="J3698" s="234"/>
      <c r="K3698" s="234"/>
      <c r="L3698" s="240"/>
      <c r="M3698" s="241"/>
      <c r="N3698" s="242"/>
      <c r="O3698" s="242"/>
      <c r="P3698" s="242"/>
      <c r="Q3698" s="242"/>
      <c r="R3698" s="242"/>
      <c r="S3698" s="242"/>
      <c r="T3698" s="243"/>
      <c r="U3698" s="13"/>
      <c r="V3698" s="13"/>
      <c r="W3698" s="13"/>
      <c r="X3698" s="13"/>
      <c r="Y3698" s="13"/>
      <c r="Z3698" s="13"/>
      <c r="AA3698" s="13"/>
      <c r="AB3698" s="13"/>
      <c r="AC3698" s="13"/>
      <c r="AD3698" s="13"/>
      <c r="AE3698" s="13"/>
      <c r="AT3698" s="244" t="s">
        <v>213</v>
      </c>
      <c r="AU3698" s="244" t="s">
        <v>86</v>
      </c>
      <c r="AV3698" s="13" t="s">
        <v>86</v>
      </c>
      <c r="AW3698" s="13" t="s">
        <v>35</v>
      </c>
      <c r="AX3698" s="13" t="s">
        <v>73</v>
      </c>
      <c r="AY3698" s="244" t="s">
        <v>202</v>
      </c>
    </row>
    <row r="3699" s="13" customFormat="1">
      <c r="A3699" s="13"/>
      <c r="B3699" s="233"/>
      <c r="C3699" s="234"/>
      <c r="D3699" s="235" t="s">
        <v>213</v>
      </c>
      <c r="E3699" s="236" t="s">
        <v>19</v>
      </c>
      <c r="F3699" s="237" t="s">
        <v>3698</v>
      </c>
      <c r="G3699" s="234"/>
      <c r="H3699" s="238">
        <v>38.116999999999997</v>
      </c>
      <c r="I3699" s="239"/>
      <c r="J3699" s="234"/>
      <c r="K3699" s="234"/>
      <c r="L3699" s="240"/>
      <c r="M3699" s="241"/>
      <c r="N3699" s="242"/>
      <c r="O3699" s="242"/>
      <c r="P3699" s="242"/>
      <c r="Q3699" s="242"/>
      <c r="R3699" s="242"/>
      <c r="S3699" s="242"/>
      <c r="T3699" s="243"/>
      <c r="U3699" s="13"/>
      <c r="V3699" s="13"/>
      <c r="W3699" s="13"/>
      <c r="X3699" s="13"/>
      <c r="Y3699" s="13"/>
      <c r="Z3699" s="13"/>
      <c r="AA3699" s="13"/>
      <c r="AB3699" s="13"/>
      <c r="AC3699" s="13"/>
      <c r="AD3699" s="13"/>
      <c r="AE3699" s="13"/>
      <c r="AT3699" s="244" t="s">
        <v>213</v>
      </c>
      <c r="AU3699" s="244" t="s">
        <v>86</v>
      </c>
      <c r="AV3699" s="13" t="s">
        <v>86</v>
      </c>
      <c r="AW3699" s="13" t="s">
        <v>35</v>
      </c>
      <c r="AX3699" s="13" t="s">
        <v>73</v>
      </c>
      <c r="AY3699" s="244" t="s">
        <v>202</v>
      </c>
    </row>
    <row r="3700" s="16" customFormat="1">
      <c r="A3700" s="16"/>
      <c r="B3700" s="283"/>
      <c r="C3700" s="284"/>
      <c r="D3700" s="235" t="s">
        <v>213</v>
      </c>
      <c r="E3700" s="285" t="s">
        <v>19</v>
      </c>
      <c r="F3700" s="286" t="s">
        <v>516</v>
      </c>
      <c r="G3700" s="284"/>
      <c r="H3700" s="287">
        <v>144.59</v>
      </c>
      <c r="I3700" s="288"/>
      <c r="J3700" s="284"/>
      <c r="K3700" s="284"/>
      <c r="L3700" s="289"/>
      <c r="M3700" s="290"/>
      <c r="N3700" s="291"/>
      <c r="O3700" s="291"/>
      <c r="P3700" s="291"/>
      <c r="Q3700" s="291"/>
      <c r="R3700" s="291"/>
      <c r="S3700" s="291"/>
      <c r="T3700" s="292"/>
      <c r="U3700" s="16"/>
      <c r="V3700" s="16"/>
      <c r="W3700" s="16"/>
      <c r="X3700" s="16"/>
      <c r="Y3700" s="16"/>
      <c r="Z3700" s="16"/>
      <c r="AA3700" s="16"/>
      <c r="AB3700" s="16"/>
      <c r="AC3700" s="16"/>
      <c r="AD3700" s="16"/>
      <c r="AE3700" s="16"/>
      <c r="AT3700" s="293" t="s">
        <v>213</v>
      </c>
      <c r="AU3700" s="293" t="s">
        <v>86</v>
      </c>
      <c r="AV3700" s="16" t="s">
        <v>109</v>
      </c>
      <c r="AW3700" s="16" t="s">
        <v>35</v>
      </c>
      <c r="AX3700" s="16" t="s">
        <v>73</v>
      </c>
      <c r="AY3700" s="293" t="s">
        <v>202</v>
      </c>
    </row>
    <row r="3701" s="15" customFormat="1">
      <c r="A3701" s="15"/>
      <c r="B3701" s="259"/>
      <c r="C3701" s="260"/>
      <c r="D3701" s="235" t="s">
        <v>213</v>
      </c>
      <c r="E3701" s="261" t="s">
        <v>19</v>
      </c>
      <c r="F3701" s="262" t="s">
        <v>2919</v>
      </c>
      <c r="G3701" s="260"/>
      <c r="H3701" s="261" t="s">
        <v>19</v>
      </c>
      <c r="I3701" s="263"/>
      <c r="J3701" s="260"/>
      <c r="K3701" s="260"/>
      <c r="L3701" s="264"/>
      <c r="M3701" s="265"/>
      <c r="N3701" s="266"/>
      <c r="O3701" s="266"/>
      <c r="P3701" s="266"/>
      <c r="Q3701" s="266"/>
      <c r="R3701" s="266"/>
      <c r="S3701" s="266"/>
      <c r="T3701" s="267"/>
      <c r="U3701" s="15"/>
      <c r="V3701" s="15"/>
      <c r="W3701" s="15"/>
      <c r="X3701" s="15"/>
      <c r="Y3701" s="15"/>
      <c r="Z3701" s="15"/>
      <c r="AA3701" s="15"/>
      <c r="AB3701" s="15"/>
      <c r="AC3701" s="15"/>
      <c r="AD3701" s="15"/>
      <c r="AE3701" s="15"/>
      <c r="AT3701" s="268" t="s">
        <v>213</v>
      </c>
      <c r="AU3701" s="268" t="s">
        <v>86</v>
      </c>
      <c r="AV3701" s="15" t="s">
        <v>80</v>
      </c>
      <c r="AW3701" s="15" t="s">
        <v>35</v>
      </c>
      <c r="AX3701" s="15" t="s">
        <v>73</v>
      </c>
      <c r="AY3701" s="268" t="s">
        <v>202</v>
      </c>
    </row>
    <row r="3702" s="13" customFormat="1">
      <c r="A3702" s="13"/>
      <c r="B3702" s="233"/>
      <c r="C3702" s="234"/>
      <c r="D3702" s="235" t="s">
        <v>213</v>
      </c>
      <c r="E3702" s="236" t="s">
        <v>19</v>
      </c>
      <c r="F3702" s="237" t="s">
        <v>2920</v>
      </c>
      <c r="G3702" s="234"/>
      <c r="H3702" s="238">
        <v>49.220999999999997</v>
      </c>
      <c r="I3702" s="239"/>
      <c r="J3702" s="234"/>
      <c r="K3702" s="234"/>
      <c r="L3702" s="240"/>
      <c r="M3702" s="241"/>
      <c r="N3702" s="242"/>
      <c r="O3702" s="242"/>
      <c r="P3702" s="242"/>
      <c r="Q3702" s="242"/>
      <c r="R3702" s="242"/>
      <c r="S3702" s="242"/>
      <c r="T3702" s="243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4" t="s">
        <v>213</v>
      </c>
      <c r="AU3702" s="244" t="s">
        <v>86</v>
      </c>
      <c r="AV3702" s="13" t="s">
        <v>86</v>
      </c>
      <c r="AW3702" s="13" t="s">
        <v>35</v>
      </c>
      <c r="AX3702" s="13" t="s">
        <v>73</v>
      </c>
      <c r="AY3702" s="244" t="s">
        <v>202</v>
      </c>
    </row>
    <row r="3703" s="13" customFormat="1">
      <c r="A3703" s="13"/>
      <c r="B3703" s="233"/>
      <c r="C3703" s="234"/>
      <c r="D3703" s="235" t="s">
        <v>213</v>
      </c>
      <c r="E3703" s="236" t="s">
        <v>19</v>
      </c>
      <c r="F3703" s="237" t="s">
        <v>2921</v>
      </c>
      <c r="G3703" s="234"/>
      <c r="H3703" s="238">
        <v>53.155999999999999</v>
      </c>
      <c r="I3703" s="239"/>
      <c r="J3703" s="234"/>
      <c r="K3703" s="234"/>
      <c r="L3703" s="240"/>
      <c r="M3703" s="241"/>
      <c r="N3703" s="242"/>
      <c r="O3703" s="242"/>
      <c r="P3703" s="242"/>
      <c r="Q3703" s="242"/>
      <c r="R3703" s="242"/>
      <c r="S3703" s="242"/>
      <c r="T3703" s="243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4" t="s">
        <v>213</v>
      </c>
      <c r="AU3703" s="244" t="s">
        <v>86</v>
      </c>
      <c r="AV3703" s="13" t="s">
        <v>86</v>
      </c>
      <c r="AW3703" s="13" t="s">
        <v>35</v>
      </c>
      <c r="AX3703" s="13" t="s">
        <v>73</v>
      </c>
      <c r="AY3703" s="244" t="s">
        <v>202</v>
      </c>
    </row>
    <row r="3704" s="13" customFormat="1">
      <c r="A3704" s="13"/>
      <c r="B3704" s="233"/>
      <c r="C3704" s="234"/>
      <c r="D3704" s="235" t="s">
        <v>213</v>
      </c>
      <c r="E3704" s="236" t="s">
        <v>19</v>
      </c>
      <c r="F3704" s="237" t="s">
        <v>2905</v>
      </c>
      <c r="G3704" s="234"/>
      <c r="H3704" s="238">
        <v>36.651000000000003</v>
      </c>
      <c r="I3704" s="239"/>
      <c r="J3704" s="234"/>
      <c r="K3704" s="234"/>
      <c r="L3704" s="240"/>
      <c r="M3704" s="241"/>
      <c r="N3704" s="242"/>
      <c r="O3704" s="242"/>
      <c r="P3704" s="242"/>
      <c r="Q3704" s="242"/>
      <c r="R3704" s="242"/>
      <c r="S3704" s="242"/>
      <c r="T3704" s="243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4" t="s">
        <v>213</v>
      </c>
      <c r="AU3704" s="244" t="s">
        <v>86</v>
      </c>
      <c r="AV3704" s="13" t="s">
        <v>86</v>
      </c>
      <c r="AW3704" s="13" t="s">
        <v>35</v>
      </c>
      <c r="AX3704" s="13" t="s">
        <v>73</v>
      </c>
      <c r="AY3704" s="244" t="s">
        <v>202</v>
      </c>
    </row>
    <row r="3705" s="13" customFormat="1">
      <c r="A3705" s="13"/>
      <c r="B3705" s="233"/>
      <c r="C3705" s="234"/>
      <c r="D3705" s="235" t="s">
        <v>213</v>
      </c>
      <c r="E3705" s="236" t="s">
        <v>19</v>
      </c>
      <c r="F3705" s="237" t="s">
        <v>2922</v>
      </c>
      <c r="G3705" s="234"/>
      <c r="H3705" s="238">
        <v>6.2999999999999998</v>
      </c>
      <c r="I3705" s="239"/>
      <c r="J3705" s="234"/>
      <c r="K3705" s="234"/>
      <c r="L3705" s="240"/>
      <c r="M3705" s="241"/>
      <c r="N3705" s="242"/>
      <c r="O3705" s="242"/>
      <c r="P3705" s="242"/>
      <c r="Q3705" s="242"/>
      <c r="R3705" s="242"/>
      <c r="S3705" s="242"/>
      <c r="T3705" s="243"/>
      <c r="U3705" s="13"/>
      <c r="V3705" s="13"/>
      <c r="W3705" s="13"/>
      <c r="X3705" s="13"/>
      <c r="Y3705" s="13"/>
      <c r="Z3705" s="13"/>
      <c r="AA3705" s="13"/>
      <c r="AB3705" s="13"/>
      <c r="AC3705" s="13"/>
      <c r="AD3705" s="13"/>
      <c r="AE3705" s="13"/>
      <c r="AT3705" s="244" t="s">
        <v>213</v>
      </c>
      <c r="AU3705" s="244" t="s">
        <v>86</v>
      </c>
      <c r="AV3705" s="13" t="s">
        <v>86</v>
      </c>
      <c r="AW3705" s="13" t="s">
        <v>35</v>
      </c>
      <c r="AX3705" s="13" t="s">
        <v>73</v>
      </c>
      <c r="AY3705" s="244" t="s">
        <v>202</v>
      </c>
    </row>
    <row r="3706" s="16" customFormat="1">
      <c r="A3706" s="16"/>
      <c r="B3706" s="283"/>
      <c r="C3706" s="284"/>
      <c r="D3706" s="235" t="s">
        <v>213</v>
      </c>
      <c r="E3706" s="285" t="s">
        <v>19</v>
      </c>
      <c r="F3706" s="286" t="s">
        <v>516</v>
      </c>
      <c r="G3706" s="284"/>
      <c r="H3706" s="287">
        <v>145.328</v>
      </c>
      <c r="I3706" s="288"/>
      <c r="J3706" s="284"/>
      <c r="K3706" s="284"/>
      <c r="L3706" s="289"/>
      <c r="M3706" s="290"/>
      <c r="N3706" s="291"/>
      <c r="O3706" s="291"/>
      <c r="P3706" s="291"/>
      <c r="Q3706" s="291"/>
      <c r="R3706" s="291"/>
      <c r="S3706" s="291"/>
      <c r="T3706" s="292"/>
      <c r="U3706" s="16"/>
      <c r="V3706" s="16"/>
      <c r="W3706" s="16"/>
      <c r="X3706" s="16"/>
      <c r="Y3706" s="16"/>
      <c r="Z3706" s="16"/>
      <c r="AA3706" s="16"/>
      <c r="AB3706" s="16"/>
      <c r="AC3706" s="16"/>
      <c r="AD3706" s="16"/>
      <c r="AE3706" s="16"/>
      <c r="AT3706" s="293" t="s">
        <v>213</v>
      </c>
      <c r="AU3706" s="293" t="s">
        <v>86</v>
      </c>
      <c r="AV3706" s="16" t="s">
        <v>109</v>
      </c>
      <c r="AW3706" s="16" t="s">
        <v>35</v>
      </c>
      <c r="AX3706" s="16" t="s">
        <v>73</v>
      </c>
      <c r="AY3706" s="293" t="s">
        <v>202</v>
      </c>
    </row>
    <row r="3707" s="14" customFormat="1">
      <c r="A3707" s="14"/>
      <c r="B3707" s="245"/>
      <c r="C3707" s="246"/>
      <c r="D3707" s="235" t="s">
        <v>213</v>
      </c>
      <c r="E3707" s="247" t="s">
        <v>19</v>
      </c>
      <c r="F3707" s="248" t="s">
        <v>215</v>
      </c>
      <c r="G3707" s="246"/>
      <c r="H3707" s="249">
        <v>289.91800000000001</v>
      </c>
      <c r="I3707" s="250"/>
      <c r="J3707" s="246"/>
      <c r="K3707" s="246"/>
      <c r="L3707" s="251"/>
      <c r="M3707" s="252"/>
      <c r="N3707" s="253"/>
      <c r="O3707" s="253"/>
      <c r="P3707" s="253"/>
      <c r="Q3707" s="253"/>
      <c r="R3707" s="253"/>
      <c r="S3707" s="253"/>
      <c r="T3707" s="254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55" t="s">
        <v>213</v>
      </c>
      <c r="AU3707" s="255" t="s">
        <v>86</v>
      </c>
      <c r="AV3707" s="14" t="s">
        <v>209</v>
      </c>
      <c r="AW3707" s="14" t="s">
        <v>35</v>
      </c>
      <c r="AX3707" s="14" t="s">
        <v>80</v>
      </c>
      <c r="AY3707" s="255" t="s">
        <v>202</v>
      </c>
    </row>
    <row r="3708" s="2" customFormat="1" ht="16.5" customHeight="1">
      <c r="A3708" s="40"/>
      <c r="B3708" s="41"/>
      <c r="C3708" s="269" t="s">
        <v>2161</v>
      </c>
      <c r="D3708" s="269" t="s">
        <v>314</v>
      </c>
      <c r="E3708" s="270" t="s">
        <v>3699</v>
      </c>
      <c r="F3708" s="271" t="s">
        <v>3011</v>
      </c>
      <c r="G3708" s="272" t="s">
        <v>218</v>
      </c>
      <c r="H3708" s="273">
        <v>304.41399999999999</v>
      </c>
      <c r="I3708" s="274"/>
      <c r="J3708" s="275">
        <f>ROUND(I3708*H3708,2)</f>
        <v>0</v>
      </c>
      <c r="K3708" s="271" t="s">
        <v>208</v>
      </c>
      <c r="L3708" s="276"/>
      <c r="M3708" s="277" t="s">
        <v>19</v>
      </c>
      <c r="N3708" s="278" t="s">
        <v>45</v>
      </c>
      <c r="O3708" s="86"/>
      <c r="P3708" s="224">
        <f>O3708*H3708</f>
        <v>0</v>
      </c>
      <c r="Q3708" s="224">
        <v>0.028000000000000001</v>
      </c>
      <c r="R3708" s="224">
        <f>Q3708*H3708</f>
        <v>8.5235919999999989</v>
      </c>
      <c r="S3708" s="224">
        <v>0</v>
      </c>
      <c r="T3708" s="225">
        <f>S3708*H3708</f>
        <v>0</v>
      </c>
      <c r="U3708" s="40"/>
      <c r="V3708" s="40"/>
      <c r="W3708" s="40"/>
      <c r="X3708" s="40"/>
      <c r="Y3708" s="40"/>
      <c r="Z3708" s="40"/>
      <c r="AA3708" s="40"/>
      <c r="AB3708" s="40"/>
      <c r="AC3708" s="40"/>
      <c r="AD3708" s="40"/>
      <c r="AE3708" s="40"/>
      <c r="AR3708" s="226" t="s">
        <v>622</v>
      </c>
      <c r="AT3708" s="226" t="s">
        <v>314</v>
      </c>
      <c r="AU3708" s="226" t="s">
        <v>86</v>
      </c>
      <c r="AY3708" s="19" t="s">
        <v>202</v>
      </c>
      <c r="BE3708" s="227">
        <f>IF(N3708="základní",J3708,0)</f>
        <v>0</v>
      </c>
      <c r="BF3708" s="227">
        <f>IF(N3708="snížená",J3708,0)</f>
        <v>0</v>
      </c>
      <c r="BG3708" s="227">
        <f>IF(N3708="zákl. přenesená",J3708,0)</f>
        <v>0</v>
      </c>
      <c r="BH3708" s="227">
        <f>IF(N3708="sníž. přenesená",J3708,0)</f>
        <v>0</v>
      </c>
      <c r="BI3708" s="227">
        <f>IF(N3708="nulová",J3708,0)</f>
        <v>0</v>
      </c>
      <c r="BJ3708" s="19" t="s">
        <v>86</v>
      </c>
      <c r="BK3708" s="227">
        <f>ROUND(I3708*H3708,2)</f>
        <v>0</v>
      </c>
      <c r="BL3708" s="19" t="s">
        <v>342</v>
      </c>
      <c r="BM3708" s="226" t="s">
        <v>3700</v>
      </c>
    </row>
    <row r="3709" s="15" customFormat="1">
      <c r="A3709" s="15"/>
      <c r="B3709" s="259"/>
      <c r="C3709" s="260"/>
      <c r="D3709" s="235" t="s">
        <v>213</v>
      </c>
      <c r="E3709" s="261" t="s">
        <v>19</v>
      </c>
      <c r="F3709" s="262" t="s">
        <v>1368</v>
      </c>
      <c r="G3709" s="260"/>
      <c r="H3709" s="261" t="s">
        <v>19</v>
      </c>
      <c r="I3709" s="263"/>
      <c r="J3709" s="260"/>
      <c r="K3709" s="260"/>
      <c r="L3709" s="264"/>
      <c r="M3709" s="265"/>
      <c r="N3709" s="266"/>
      <c r="O3709" s="266"/>
      <c r="P3709" s="266"/>
      <c r="Q3709" s="266"/>
      <c r="R3709" s="266"/>
      <c r="S3709" s="266"/>
      <c r="T3709" s="267"/>
      <c r="U3709" s="15"/>
      <c r="V3709" s="15"/>
      <c r="W3709" s="15"/>
      <c r="X3709" s="15"/>
      <c r="Y3709" s="15"/>
      <c r="Z3709" s="15"/>
      <c r="AA3709" s="15"/>
      <c r="AB3709" s="15"/>
      <c r="AC3709" s="15"/>
      <c r="AD3709" s="15"/>
      <c r="AE3709" s="15"/>
      <c r="AT3709" s="268" t="s">
        <v>213</v>
      </c>
      <c r="AU3709" s="268" t="s">
        <v>86</v>
      </c>
      <c r="AV3709" s="15" t="s">
        <v>80</v>
      </c>
      <c r="AW3709" s="15" t="s">
        <v>35</v>
      </c>
      <c r="AX3709" s="15" t="s">
        <v>73</v>
      </c>
      <c r="AY3709" s="268" t="s">
        <v>202</v>
      </c>
    </row>
    <row r="3710" s="13" customFormat="1">
      <c r="A3710" s="13"/>
      <c r="B3710" s="233"/>
      <c r="C3710" s="234"/>
      <c r="D3710" s="235" t="s">
        <v>213</v>
      </c>
      <c r="E3710" s="236" t="s">
        <v>19</v>
      </c>
      <c r="F3710" s="237" t="s">
        <v>3696</v>
      </c>
      <c r="G3710" s="234"/>
      <c r="H3710" s="238">
        <v>51.189999999999998</v>
      </c>
      <c r="I3710" s="239"/>
      <c r="J3710" s="234"/>
      <c r="K3710" s="234"/>
      <c r="L3710" s="240"/>
      <c r="M3710" s="241"/>
      <c r="N3710" s="242"/>
      <c r="O3710" s="242"/>
      <c r="P3710" s="242"/>
      <c r="Q3710" s="242"/>
      <c r="R3710" s="242"/>
      <c r="S3710" s="242"/>
      <c r="T3710" s="243"/>
      <c r="U3710" s="13"/>
      <c r="V3710" s="13"/>
      <c r="W3710" s="13"/>
      <c r="X3710" s="13"/>
      <c r="Y3710" s="13"/>
      <c r="Z3710" s="13"/>
      <c r="AA3710" s="13"/>
      <c r="AB3710" s="13"/>
      <c r="AC3710" s="13"/>
      <c r="AD3710" s="13"/>
      <c r="AE3710" s="13"/>
      <c r="AT3710" s="244" t="s">
        <v>213</v>
      </c>
      <c r="AU3710" s="244" t="s">
        <v>86</v>
      </c>
      <c r="AV3710" s="13" t="s">
        <v>86</v>
      </c>
      <c r="AW3710" s="13" t="s">
        <v>35</v>
      </c>
      <c r="AX3710" s="13" t="s">
        <v>73</v>
      </c>
      <c r="AY3710" s="244" t="s">
        <v>202</v>
      </c>
    </row>
    <row r="3711" s="13" customFormat="1">
      <c r="A3711" s="13"/>
      <c r="B3711" s="233"/>
      <c r="C3711" s="234"/>
      <c r="D3711" s="235" t="s">
        <v>213</v>
      </c>
      <c r="E3711" s="236" t="s">
        <v>19</v>
      </c>
      <c r="F3711" s="237" t="s">
        <v>3697</v>
      </c>
      <c r="G3711" s="234"/>
      <c r="H3711" s="238">
        <v>55.283000000000001</v>
      </c>
      <c r="I3711" s="239"/>
      <c r="J3711" s="234"/>
      <c r="K3711" s="234"/>
      <c r="L3711" s="240"/>
      <c r="M3711" s="241"/>
      <c r="N3711" s="242"/>
      <c r="O3711" s="242"/>
      <c r="P3711" s="242"/>
      <c r="Q3711" s="242"/>
      <c r="R3711" s="242"/>
      <c r="S3711" s="242"/>
      <c r="T3711" s="243"/>
      <c r="U3711" s="13"/>
      <c r="V3711" s="13"/>
      <c r="W3711" s="13"/>
      <c r="X3711" s="13"/>
      <c r="Y3711" s="13"/>
      <c r="Z3711" s="13"/>
      <c r="AA3711" s="13"/>
      <c r="AB3711" s="13"/>
      <c r="AC3711" s="13"/>
      <c r="AD3711" s="13"/>
      <c r="AE3711" s="13"/>
      <c r="AT3711" s="244" t="s">
        <v>213</v>
      </c>
      <c r="AU3711" s="244" t="s">
        <v>86</v>
      </c>
      <c r="AV3711" s="13" t="s">
        <v>86</v>
      </c>
      <c r="AW3711" s="13" t="s">
        <v>35</v>
      </c>
      <c r="AX3711" s="13" t="s">
        <v>73</v>
      </c>
      <c r="AY3711" s="244" t="s">
        <v>202</v>
      </c>
    </row>
    <row r="3712" s="13" customFormat="1">
      <c r="A3712" s="13"/>
      <c r="B3712" s="233"/>
      <c r="C3712" s="234"/>
      <c r="D3712" s="235" t="s">
        <v>213</v>
      </c>
      <c r="E3712" s="236" t="s">
        <v>19</v>
      </c>
      <c r="F3712" s="237" t="s">
        <v>3698</v>
      </c>
      <c r="G3712" s="234"/>
      <c r="H3712" s="238">
        <v>38.116999999999997</v>
      </c>
      <c r="I3712" s="239"/>
      <c r="J3712" s="234"/>
      <c r="K3712" s="234"/>
      <c r="L3712" s="240"/>
      <c r="M3712" s="241"/>
      <c r="N3712" s="242"/>
      <c r="O3712" s="242"/>
      <c r="P3712" s="242"/>
      <c r="Q3712" s="242"/>
      <c r="R3712" s="242"/>
      <c r="S3712" s="242"/>
      <c r="T3712" s="243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44" t="s">
        <v>213</v>
      </c>
      <c r="AU3712" s="244" t="s">
        <v>86</v>
      </c>
      <c r="AV3712" s="13" t="s">
        <v>86</v>
      </c>
      <c r="AW3712" s="13" t="s">
        <v>35</v>
      </c>
      <c r="AX3712" s="13" t="s">
        <v>73</v>
      </c>
      <c r="AY3712" s="244" t="s">
        <v>202</v>
      </c>
    </row>
    <row r="3713" s="16" customFormat="1">
      <c r="A3713" s="16"/>
      <c r="B3713" s="283"/>
      <c r="C3713" s="284"/>
      <c r="D3713" s="235" t="s">
        <v>213</v>
      </c>
      <c r="E3713" s="285" t="s">
        <v>19</v>
      </c>
      <c r="F3713" s="286" t="s">
        <v>516</v>
      </c>
      <c r="G3713" s="284"/>
      <c r="H3713" s="287">
        <v>144.59</v>
      </c>
      <c r="I3713" s="288"/>
      <c r="J3713" s="284"/>
      <c r="K3713" s="284"/>
      <c r="L3713" s="289"/>
      <c r="M3713" s="290"/>
      <c r="N3713" s="291"/>
      <c r="O3713" s="291"/>
      <c r="P3713" s="291"/>
      <c r="Q3713" s="291"/>
      <c r="R3713" s="291"/>
      <c r="S3713" s="291"/>
      <c r="T3713" s="292"/>
      <c r="U3713" s="16"/>
      <c r="V3713" s="16"/>
      <c r="W3713" s="16"/>
      <c r="X3713" s="16"/>
      <c r="Y3713" s="16"/>
      <c r="Z3713" s="16"/>
      <c r="AA3713" s="16"/>
      <c r="AB3713" s="16"/>
      <c r="AC3713" s="16"/>
      <c r="AD3713" s="16"/>
      <c r="AE3713" s="16"/>
      <c r="AT3713" s="293" t="s">
        <v>213</v>
      </c>
      <c r="AU3713" s="293" t="s">
        <v>86</v>
      </c>
      <c r="AV3713" s="16" t="s">
        <v>109</v>
      </c>
      <c r="AW3713" s="16" t="s">
        <v>35</v>
      </c>
      <c r="AX3713" s="16" t="s">
        <v>73</v>
      </c>
      <c r="AY3713" s="293" t="s">
        <v>202</v>
      </c>
    </row>
    <row r="3714" s="15" customFormat="1">
      <c r="A3714" s="15"/>
      <c r="B3714" s="259"/>
      <c r="C3714" s="260"/>
      <c r="D3714" s="235" t="s">
        <v>213</v>
      </c>
      <c r="E3714" s="261" t="s">
        <v>19</v>
      </c>
      <c r="F3714" s="262" t="s">
        <v>2919</v>
      </c>
      <c r="G3714" s="260"/>
      <c r="H3714" s="261" t="s">
        <v>19</v>
      </c>
      <c r="I3714" s="263"/>
      <c r="J3714" s="260"/>
      <c r="K3714" s="260"/>
      <c r="L3714" s="264"/>
      <c r="M3714" s="265"/>
      <c r="N3714" s="266"/>
      <c r="O3714" s="266"/>
      <c r="P3714" s="266"/>
      <c r="Q3714" s="266"/>
      <c r="R3714" s="266"/>
      <c r="S3714" s="266"/>
      <c r="T3714" s="267"/>
      <c r="U3714" s="15"/>
      <c r="V3714" s="15"/>
      <c r="W3714" s="15"/>
      <c r="X3714" s="15"/>
      <c r="Y3714" s="15"/>
      <c r="Z3714" s="15"/>
      <c r="AA3714" s="15"/>
      <c r="AB3714" s="15"/>
      <c r="AC3714" s="15"/>
      <c r="AD3714" s="15"/>
      <c r="AE3714" s="15"/>
      <c r="AT3714" s="268" t="s">
        <v>213</v>
      </c>
      <c r="AU3714" s="268" t="s">
        <v>86</v>
      </c>
      <c r="AV3714" s="15" t="s">
        <v>80</v>
      </c>
      <c r="AW3714" s="15" t="s">
        <v>35</v>
      </c>
      <c r="AX3714" s="15" t="s">
        <v>73</v>
      </c>
      <c r="AY3714" s="268" t="s">
        <v>202</v>
      </c>
    </row>
    <row r="3715" s="13" customFormat="1">
      <c r="A3715" s="13"/>
      <c r="B3715" s="233"/>
      <c r="C3715" s="234"/>
      <c r="D3715" s="235" t="s">
        <v>213</v>
      </c>
      <c r="E3715" s="236" t="s">
        <v>19</v>
      </c>
      <c r="F3715" s="237" t="s">
        <v>2920</v>
      </c>
      <c r="G3715" s="234"/>
      <c r="H3715" s="238">
        <v>49.220999999999997</v>
      </c>
      <c r="I3715" s="239"/>
      <c r="J3715" s="234"/>
      <c r="K3715" s="234"/>
      <c r="L3715" s="240"/>
      <c r="M3715" s="241"/>
      <c r="N3715" s="242"/>
      <c r="O3715" s="242"/>
      <c r="P3715" s="242"/>
      <c r="Q3715" s="242"/>
      <c r="R3715" s="242"/>
      <c r="S3715" s="242"/>
      <c r="T3715" s="243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44" t="s">
        <v>213</v>
      </c>
      <c r="AU3715" s="244" t="s">
        <v>86</v>
      </c>
      <c r="AV3715" s="13" t="s">
        <v>86</v>
      </c>
      <c r="AW3715" s="13" t="s">
        <v>35</v>
      </c>
      <c r="AX3715" s="13" t="s">
        <v>73</v>
      </c>
      <c r="AY3715" s="244" t="s">
        <v>202</v>
      </c>
    </row>
    <row r="3716" s="13" customFormat="1">
      <c r="A3716" s="13"/>
      <c r="B3716" s="233"/>
      <c r="C3716" s="234"/>
      <c r="D3716" s="235" t="s">
        <v>213</v>
      </c>
      <c r="E3716" s="236" t="s">
        <v>19</v>
      </c>
      <c r="F3716" s="237" t="s">
        <v>2921</v>
      </c>
      <c r="G3716" s="234"/>
      <c r="H3716" s="238">
        <v>53.155999999999999</v>
      </c>
      <c r="I3716" s="239"/>
      <c r="J3716" s="234"/>
      <c r="K3716" s="234"/>
      <c r="L3716" s="240"/>
      <c r="M3716" s="241"/>
      <c r="N3716" s="242"/>
      <c r="O3716" s="242"/>
      <c r="P3716" s="242"/>
      <c r="Q3716" s="242"/>
      <c r="R3716" s="242"/>
      <c r="S3716" s="242"/>
      <c r="T3716" s="243"/>
      <c r="U3716" s="13"/>
      <c r="V3716" s="13"/>
      <c r="W3716" s="13"/>
      <c r="X3716" s="13"/>
      <c r="Y3716" s="13"/>
      <c r="Z3716" s="13"/>
      <c r="AA3716" s="13"/>
      <c r="AB3716" s="13"/>
      <c r="AC3716" s="13"/>
      <c r="AD3716" s="13"/>
      <c r="AE3716" s="13"/>
      <c r="AT3716" s="244" t="s">
        <v>213</v>
      </c>
      <c r="AU3716" s="244" t="s">
        <v>86</v>
      </c>
      <c r="AV3716" s="13" t="s">
        <v>86</v>
      </c>
      <c r="AW3716" s="13" t="s">
        <v>35</v>
      </c>
      <c r="AX3716" s="13" t="s">
        <v>73</v>
      </c>
      <c r="AY3716" s="244" t="s">
        <v>202</v>
      </c>
    </row>
    <row r="3717" s="13" customFormat="1">
      <c r="A3717" s="13"/>
      <c r="B3717" s="233"/>
      <c r="C3717" s="234"/>
      <c r="D3717" s="235" t="s">
        <v>213</v>
      </c>
      <c r="E3717" s="236" t="s">
        <v>19</v>
      </c>
      <c r="F3717" s="237" t="s">
        <v>2905</v>
      </c>
      <c r="G3717" s="234"/>
      <c r="H3717" s="238">
        <v>36.651000000000003</v>
      </c>
      <c r="I3717" s="239"/>
      <c r="J3717" s="234"/>
      <c r="K3717" s="234"/>
      <c r="L3717" s="240"/>
      <c r="M3717" s="241"/>
      <c r="N3717" s="242"/>
      <c r="O3717" s="242"/>
      <c r="P3717" s="242"/>
      <c r="Q3717" s="242"/>
      <c r="R3717" s="242"/>
      <c r="S3717" s="242"/>
      <c r="T3717" s="243"/>
      <c r="U3717" s="13"/>
      <c r="V3717" s="13"/>
      <c r="W3717" s="13"/>
      <c r="X3717" s="13"/>
      <c r="Y3717" s="13"/>
      <c r="Z3717" s="13"/>
      <c r="AA3717" s="13"/>
      <c r="AB3717" s="13"/>
      <c r="AC3717" s="13"/>
      <c r="AD3717" s="13"/>
      <c r="AE3717" s="13"/>
      <c r="AT3717" s="244" t="s">
        <v>213</v>
      </c>
      <c r="AU3717" s="244" t="s">
        <v>86</v>
      </c>
      <c r="AV3717" s="13" t="s">
        <v>86</v>
      </c>
      <c r="AW3717" s="13" t="s">
        <v>35</v>
      </c>
      <c r="AX3717" s="13" t="s">
        <v>73</v>
      </c>
      <c r="AY3717" s="244" t="s">
        <v>202</v>
      </c>
    </row>
    <row r="3718" s="13" customFormat="1">
      <c r="A3718" s="13"/>
      <c r="B3718" s="233"/>
      <c r="C3718" s="234"/>
      <c r="D3718" s="235" t="s">
        <v>213</v>
      </c>
      <c r="E3718" s="236" t="s">
        <v>19</v>
      </c>
      <c r="F3718" s="237" t="s">
        <v>2922</v>
      </c>
      <c r="G3718" s="234"/>
      <c r="H3718" s="238">
        <v>6.2999999999999998</v>
      </c>
      <c r="I3718" s="239"/>
      <c r="J3718" s="234"/>
      <c r="K3718" s="234"/>
      <c r="L3718" s="240"/>
      <c r="M3718" s="241"/>
      <c r="N3718" s="242"/>
      <c r="O3718" s="242"/>
      <c r="P3718" s="242"/>
      <c r="Q3718" s="242"/>
      <c r="R3718" s="242"/>
      <c r="S3718" s="242"/>
      <c r="T3718" s="243"/>
      <c r="U3718" s="13"/>
      <c r="V3718" s="13"/>
      <c r="W3718" s="13"/>
      <c r="X3718" s="13"/>
      <c r="Y3718" s="13"/>
      <c r="Z3718" s="13"/>
      <c r="AA3718" s="13"/>
      <c r="AB3718" s="13"/>
      <c r="AC3718" s="13"/>
      <c r="AD3718" s="13"/>
      <c r="AE3718" s="13"/>
      <c r="AT3718" s="244" t="s">
        <v>213</v>
      </c>
      <c r="AU3718" s="244" t="s">
        <v>86</v>
      </c>
      <c r="AV3718" s="13" t="s">
        <v>86</v>
      </c>
      <c r="AW3718" s="13" t="s">
        <v>35</v>
      </c>
      <c r="AX3718" s="13" t="s">
        <v>73</v>
      </c>
      <c r="AY3718" s="244" t="s">
        <v>202</v>
      </c>
    </row>
    <row r="3719" s="16" customFormat="1">
      <c r="A3719" s="16"/>
      <c r="B3719" s="283"/>
      <c r="C3719" s="284"/>
      <c r="D3719" s="235" t="s">
        <v>213</v>
      </c>
      <c r="E3719" s="285" t="s">
        <v>19</v>
      </c>
      <c r="F3719" s="286" t="s">
        <v>516</v>
      </c>
      <c r="G3719" s="284"/>
      <c r="H3719" s="287">
        <v>145.328</v>
      </c>
      <c r="I3719" s="288"/>
      <c r="J3719" s="284"/>
      <c r="K3719" s="284"/>
      <c r="L3719" s="289"/>
      <c r="M3719" s="290"/>
      <c r="N3719" s="291"/>
      <c r="O3719" s="291"/>
      <c r="P3719" s="291"/>
      <c r="Q3719" s="291"/>
      <c r="R3719" s="291"/>
      <c r="S3719" s="291"/>
      <c r="T3719" s="292"/>
      <c r="U3719" s="16"/>
      <c r="V3719" s="16"/>
      <c r="W3719" s="16"/>
      <c r="X3719" s="16"/>
      <c r="Y3719" s="16"/>
      <c r="Z3719" s="16"/>
      <c r="AA3719" s="16"/>
      <c r="AB3719" s="16"/>
      <c r="AC3719" s="16"/>
      <c r="AD3719" s="16"/>
      <c r="AE3719" s="16"/>
      <c r="AT3719" s="293" t="s">
        <v>213</v>
      </c>
      <c r="AU3719" s="293" t="s">
        <v>86</v>
      </c>
      <c r="AV3719" s="16" t="s">
        <v>109</v>
      </c>
      <c r="AW3719" s="16" t="s">
        <v>35</v>
      </c>
      <c r="AX3719" s="16" t="s">
        <v>73</v>
      </c>
      <c r="AY3719" s="293" t="s">
        <v>202</v>
      </c>
    </row>
    <row r="3720" s="14" customFormat="1">
      <c r="A3720" s="14"/>
      <c r="B3720" s="245"/>
      <c r="C3720" s="246"/>
      <c r="D3720" s="235" t="s">
        <v>213</v>
      </c>
      <c r="E3720" s="247" t="s">
        <v>19</v>
      </c>
      <c r="F3720" s="248" t="s">
        <v>215</v>
      </c>
      <c r="G3720" s="246"/>
      <c r="H3720" s="249">
        <v>289.91800000000001</v>
      </c>
      <c r="I3720" s="250"/>
      <c r="J3720" s="246"/>
      <c r="K3720" s="246"/>
      <c r="L3720" s="251"/>
      <c r="M3720" s="252"/>
      <c r="N3720" s="253"/>
      <c r="O3720" s="253"/>
      <c r="P3720" s="253"/>
      <c r="Q3720" s="253"/>
      <c r="R3720" s="253"/>
      <c r="S3720" s="253"/>
      <c r="T3720" s="25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55" t="s">
        <v>213</v>
      </c>
      <c r="AU3720" s="255" t="s">
        <v>86</v>
      </c>
      <c r="AV3720" s="14" t="s">
        <v>209</v>
      </c>
      <c r="AW3720" s="14" t="s">
        <v>35</v>
      </c>
      <c r="AX3720" s="14" t="s">
        <v>80</v>
      </c>
      <c r="AY3720" s="255" t="s">
        <v>202</v>
      </c>
    </row>
    <row r="3721" s="13" customFormat="1">
      <c r="A3721" s="13"/>
      <c r="B3721" s="233"/>
      <c r="C3721" s="234"/>
      <c r="D3721" s="235" t="s">
        <v>213</v>
      </c>
      <c r="E3721" s="234"/>
      <c r="F3721" s="237" t="s">
        <v>3701</v>
      </c>
      <c r="G3721" s="234"/>
      <c r="H3721" s="238">
        <v>304.41399999999999</v>
      </c>
      <c r="I3721" s="239"/>
      <c r="J3721" s="234"/>
      <c r="K3721" s="234"/>
      <c r="L3721" s="240"/>
      <c r="M3721" s="241"/>
      <c r="N3721" s="242"/>
      <c r="O3721" s="242"/>
      <c r="P3721" s="242"/>
      <c r="Q3721" s="242"/>
      <c r="R3721" s="242"/>
      <c r="S3721" s="242"/>
      <c r="T3721" s="243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4" t="s">
        <v>213</v>
      </c>
      <c r="AU3721" s="244" t="s">
        <v>86</v>
      </c>
      <c r="AV3721" s="13" t="s">
        <v>86</v>
      </c>
      <c r="AW3721" s="13" t="s">
        <v>4</v>
      </c>
      <c r="AX3721" s="13" t="s">
        <v>80</v>
      </c>
      <c r="AY3721" s="244" t="s">
        <v>202</v>
      </c>
    </row>
    <row r="3722" s="2" customFormat="1" ht="24.15" customHeight="1">
      <c r="A3722" s="40"/>
      <c r="B3722" s="41"/>
      <c r="C3722" s="215" t="s">
        <v>2166</v>
      </c>
      <c r="D3722" s="215" t="s">
        <v>204</v>
      </c>
      <c r="E3722" s="216" t="s">
        <v>3702</v>
      </c>
      <c r="F3722" s="217" t="s">
        <v>3703</v>
      </c>
      <c r="G3722" s="218" t="s">
        <v>218</v>
      </c>
      <c r="H3722" s="219">
        <v>24.207999999999998</v>
      </c>
      <c r="I3722" s="220"/>
      <c r="J3722" s="221">
        <f>ROUND(I3722*H3722,2)</f>
        <v>0</v>
      </c>
      <c r="K3722" s="217" t="s">
        <v>219</v>
      </c>
      <c r="L3722" s="46"/>
      <c r="M3722" s="222" t="s">
        <v>19</v>
      </c>
      <c r="N3722" s="223" t="s">
        <v>45</v>
      </c>
      <c r="O3722" s="86"/>
      <c r="P3722" s="224">
        <f>O3722*H3722</f>
        <v>0</v>
      </c>
      <c r="Q3722" s="224">
        <v>0</v>
      </c>
      <c r="R3722" s="224">
        <f>Q3722*H3722</f>
        <v>0</v>
      </c>
      <c r="S3722" s="224">
        <v>0</v>
      </c>
      <c r="T3722" s="225">
        <f>S3722*H3722</f>
        <v>0</v>
      </c>
      <c r="U3722" s="40"/>
      <c r="V3722" s="40"/>
      <c r="W3722" s="40"/>
      <c r="X3722" s="40"/>
      <c r="Y3722" s="40"/>
      <c r="Z3722" s="40"/>
      <c r="AA3722" s="40"/>
      <c r="AB3722" s="40"/>
      <c r="AC3722" s="40"/>
      <c r="AD3722" s="40"/>
      <c r="AE3722" s="40"/>
      <c r="AR3722" s="226" t="s">
        <v>342</v>
      </c>
      <c r="AT3722" s="226" t="s">
        <v>204</v>
      </c>
      <c r="AU3722" s="226" t="s">
        <v>86</v>
      </c>
      <c r="AY3722" s="19" t="s">
        <v>202</v>
      </c>
      <c r="BE3722" s="227">
        <f>IF(N3722="základní",J3722,0)</f>
        <v>0</v>
      </c>
      <c r="BF3722" s="227">
        <f>IF(N3722="snížená",J3722,0)</f>
        <v>0</v>
      </c>
      <c r="BG3722" s="227">
        <f>IF(N3722="zákl. přenesená",J3722,0)</f>
        <v>0</v>
      </c>
      <c r="BH3722" s="227">
        <f>IF(N3722="sníž. přenesená",J3722,0)</f>
        <v>0</v>
      </c>
      <c r="BI3722" s="227">
        <f>IF(N3722="nulová",J3722,0)</f>
        <v>0</v>
      </c>
      <c r="BJ3722" s="19" t="s">
        <v>86</v>
      </c>
      <c r="BK3722" s="227">
        <f>ROUND(I3722*H3722,2)</f>
        <v>0</v>
      </c>
      <c r="BL3722" s="19" t="s">
        <v>342</v>
      </c>
      <c r="BM3722" s="226" t="s">
        <v>3704</v>
      </c>
    </row>
    <row r="3723" s="2" customFormat="1">
      <c r="A3723" s="40"/>
      <c r="B3723" s="41"/>
      <c r="C3723" s="42"/>
      <c r="D3723" s="228" t="s">
        <v>211</v>
      </c>
      <c r="E3723" s="42"/>
      <c r="F3723" s="229" t="s">
        <v>3705</v>
      </c>
      <c r="G3723" s="42"/>
      <c r="H3723" s="42"/>
      <c r="I3723" s="230"/>
      <c r="J3723" s="42"/>
      <c r="K3723" s="42"/>
      <c r="L3723" s="46"/>
      <c r="M3723" s="231"/>
      <c r="N3723" s="232"/>
      <c r="O3723" s="86"/>
      <c r="P3723" s="86"/>
      <c r="Q3723" s="86"/>
      <c r="R3723" s="86"/>
      <c r="S3723" s="86"/>
      <c r="T3723" s="87"/>
      <c r="U3723" s="40"/>
      <c r="V3723" s="40"/>
      <c r="W3723" s="40"/>
      <c r="X3723" s="40"/>
      <c r="Y3723" s="40"/>
      <c r="Z3723" s="40"/>
      <c r="AA3723" s="40"/>
      <c r="AB3723" s="40"/>
      <c r="AC3723" s="40"/>
      <c r="AD3723" s="40"/>
      <c r="AE3723" s="40"/>
      <c r="AT3723" s="19" t="s">
        <v>211</v>
      </c>
      <c r="AU3723" s="19" t="s">
        <v>86</v>
      </c>
    </row>
    <row r="3724" s="15" customFormat="1">
      <c r="A3724" s="15"/>
      <c r="B3724" s="259"/>
      <c r="C3724" s="260"/>
      <c r="D3724" s="235" t="s">
        <v>213</v>
      </c>
      <c r="E3724" s="261" t="s">
        <v>19</v>
      </c>
      <c r="F3724" s="262" t="s">
        <v>3706</v>
      </c>
      <c r="G3724" s="260"/>
      <c r="H3724" s="261" t="s">
        <v>19</v>
      </c>
      <c r="I3724" s="263"/>
      <c r="J3724" s="260"/>
      <c r="K3724" s="260"/>
      <c r="L3724" s="264"/>
      <c r="M3724" s="265"/>
      <c r="N3724" s="266"/>
      <c r="O3724" s="266"/>
      <c r="P3724" s="266"/>
      <c r="Q3724" s="266"/>
      <c r="R3724" s="266"/>
      <c r="S3724" s="266"/>
      <c r="T3724" s="267"/>
      <c r="U3724" s="15"/>
      <c r="V3724" s="15"/>
      <c r="W3724" s="15"/>
      <c r="X3724" s="15"/>
      <c r="Y3724" s="15"/>
      <c r="Z3724" s="15"/>
      <c r="AA3724" s="15"/>
      <c r="AB3724" s="15"/>
      <c r="AC3724" s="15"/>
      <c r="AD3724" s="15"/>
      <c r="AE3724" s="15"/>
      <c r="AT3724" s="268" t="s">
        <v>213</v>
      </c>
      <c r="AU3724" s="268" t="s">
        <v>86</v>
      </c>
      <c r="AV3724" s="15" t="s">
        <v>80</v>
      </c>
      <c r="AW3724" s="15" t="s">
        <v>35</v>
      </c>
      <c r="AX3724" s="15" t="s">
        <v>73</v>
      </c>
      <c r="AY3724" s="268" t="s">
        <v>202</v>
      </c>
    </row>
    <row r="3725" s="15" customFormat="1">
      <c r="A3725" s="15"/>
      <c r="B3725" s="259"/>
      <c r="C3725" s="260"/>
      <c r="D3725" s="235" t="s">
        <v>213</v>
      </c>
      <c r="E3725" s="261" t="s">
        <v>19</v>
      </c>
      <c r="F3725" s="262" t="s">
        <v>3707</v>
      </c>
      <c r="G3725" s="260"/>
      <c r="H3725" s="261" t="s">
        <v>19</v>
      </c>
      <c r="I3725" s="263"/>
      <c r="J3725" s="260"/>
      <c r="K3725" s="260"/>
      <c r="L3725" s="264"/>
      <c r="M3725" s="265"/>
      <c r="N3725" s="266"/>
      <c r="O3725" s="266"/>
      <c r="P3725" s="266"/>
      <c r="Q3725" s="266"/>
      <c r="R3725" s="266"/>
      <c r="S3725" s="266"/>
      <c r="T3725" s="267"/>
      <c r="U3725" s="15"/>
      <c r="V3725" s="15"/>
      <c r="W3725" s="15"/>
      <c r="X3725" s="15"/>
      <c r="Y3725" s="15"/>
      <c r="Z3725" s="15"/>
      <c r="AA3725" s="15"/>
      <c r="AB3725" s="15"/>
      <c r="AC3725" s="15"/>
      <c r="AD3725" s="15"/>
      <c r="AE3725" s="15"/>
      <c r="AT3725" s="268" t="s">
        <v>213</v>
      </c>
      <c r="AU3725" s="268" t="s">
        <v>86</v>
      </c>
      <c r="AV3725" s="15" t="s">
        <v>80</v>
      </c>
      <c r="AW3725" s="15" t="s">
        <v>35</v>
      </c>
      <c r="AX3725" s="15" t="s">
        <v>73</v>
      </c>
      <c r="AY3725" s="268" t="s">
        <v>202</v>
      </c>
    </row>
    <row r="3726" s="15" customFormat="1">
      <c r="A3726" s="15"/>
      <c r="B3726" s="259"/>
      <c r="C3726" s="260"/>
      <c r="D3726" s="235" t="s">
        <v>213</v>
      </c>
      <c r="E3726" s="261" t="s">
        <v>19</v>
      </c>
      <c r="F3726" s="262" t="s">
        <v>3708</v>
      </c>
      <c r="G3726" s="260"/>
      <c r="H3726" s="261" t="s">
        <v>19</v>
      </c>
      <c r="I3726" s="263"/>
      <c r="J3726" s="260"/>
      <c r="K3726" s="260"/>
      <c r="L3726" s="264"/>
      <c r="M3726" s="265"/>
      <c r="N3726" s="266"/>
      <c r="O3726" s="266"/>
      <c r="P3726" s="266"/>
      <c r="Q3726" s="266"/>
      <c r="R3726" s="266"/>
      <c r="S3726" s="266"/>
      <c r="T3726" s="267"/>
      <c r="U3726" s="15"/>
      <c r="V3726" s="15"/>
      <c r="W3726" s="15"/>
      <c r="X3726" s="15"/>
      <c r="Y3726" s="15"/>
      <c r="Z3726" s="15"/>
      <c r="AA3726" s="15"/>
      <c r="AB3726" s="15"/>
      <c r="AC3726" s="15"/>
      <c r="AD3726" s="15"/>
      <c r="AE3726" s="15"/>
      <c r="AT3726" s="268" t="s">
        <v>213</v>
      </c>
      <c r="AU3726" s="268" t="s">
        <v>86</v>
      </c>
      <c r="AV3726" s="15" t="s">
        <v>80</v>
      </c>
      <c r="AW3726" s="15" t="s">
        <v>35</v>
      </c>
      <c r="AX3726" s="15" t="s">
        <v>73</v>
      </c>
      <c r="AY3726" s="268" t="s">
        <v>202</v>
      </c>
    </row>
    <row r="3727" s="13" customFormat="1">
      <c r="A3727" s="13"/>
      <c r="B3727" s="233"/>
      <c r="C3727" s="234"/>
      <c r="D3727" s="235" t="s">
        <v>213</v>
      </c>
      <c r="E3727" s="236" t="s">
        <v>19</v>
      </c>
      <c r="F3727" s="237" t="s">
        <v>3709</v>
      </c>
      <c r="G3727" s="234"/>
      <c r="H3727" s="238">
        <v>0.57499999999999996</v>
      </c>
      <c r="I3727" s="239"/>
      <c r="J3727" s="234"/>
      <c r="K3727" s="234"/>
      <c r="L3727" s="240"/>
      <c r="M3727" s="241"/>
      <c r="N3727" s="242"/>
      <c r="O3727" s="242"/>
      <c r="P3727" s="242"/>
      <c r="Q3727" s="242"/>
      <c r="R3727" s="242"/>
      <c r="S3727" s="242"/>
      <c r="T3727" s="243"/>
      <c r="U3727" s="13"/>
      <c r="V3727" s="13"/>
      <c r="W3727" s="13"/>
      <c r="X3727" s="13"/>
      <c r="Y3727" s="13"/>
      <c r="Z3727" s="13"/>
      <c r="AA3727" s="13"/>
      <c r="AB3727" s="13"/>
      <c r="AC3727" s="13"/>
      <c r="AD3727" s="13"/>
      <c r="AE3727" s="13"/>
      <c r="AT3727" s="244" t="s">
        <v>213</v>
      </c>
      <c r="AU3727" s="244" t="s">
        <v>86</v>
      </c>
      <c r="AV3727" s="13" t="s">
        <v>86</v>
      </c>
      <c r="AW3727" s="13" t="s">
        <v>35</v>
      </c>
      <c r="AX3727" s="13" t="s">
        <v>73</v>
      </c>
      <c r="AY3727" s="244" t="s">
        <v>202</v>
      </c>
    </row>
    <row r="3728" s="15" customFormat="1">
      <c r="A3728" s="15"/>
      <c r="B3728" s="259"/>
      <c r="C3728" s="260"/>
      <c r="D3728" s="235" t="s">
        <v>213</v>
      </c>
      <c r="E3728" s="261" t="s">
        <v>19</v>
      </c>
      <c r="F3728" s="262" t="s">
        <v>3710</v>
      </c>
      <c r="G3728" s="260"/>
      <c r="H3728" s="261" t="s">
        <v>19</v>
      </c>
      <c r="I3728" s="263"/>
      <c r="J3728" s="260"/>
      <c r="K3728" s="260"/>
      <c r="L3728" s="264"/>
      <c r="M3728" s="265"/>
      <c r="N3728" s="266"/>
      <c r="O3728" s="266"/>
      <c r="P3728" s="266"/>
      <c r="Q3728" s="266"/>
      <c r="R3728" s="266"/>
      <c r="S3728" s="266"/>
      <c r="T3728" s="267"/>
      <c r="U3728" s="15"/>
      <c r="V3728" s="15"/>
      <c r="W3728" s="15"/>
      <c r="X3728" s="15"/>
      <c r="Y3728" s="15"/>
      <c r="Z3728" s="15"/>
      <c r="AA3728" s="15"/>
      <c r="AB3728" s="15"/>
      <c r="AC3728" s="15"/>
      <c r="AD3728" s="15"/>
      <c r="AE3728" s="15"/>
      <c r="AT3728" s="268" t="s">
        <v>213</v>
      </c>
      <c r="AU3728" s="268" t="s">
        <v>86</v>
      </c>
      <c r="AV3728" s="15" t="s">
        <v>80</v>
      </c>
      <c r="AW3728" s="15" t="s">
        <v>35</v>
      </c>
      <c r="AX3728" s="15" t="s">
        <v>73</v>
      </c>
      <c r="AY3728" s="268" t="s">
        <v>202</v>
      </c>
    </row>
    <row r="3729" s="13" customFormat="1">
      <c r="A3729" s="13"/>
      <c r="B3729" s="233"/>
      <c r="C3729" s="234"/>
      <c r="D3729" s="235" t="s">
        <v>213</v>
      </c>
      <c r="E3729" s="236" t="s">
        <v>19</v>
      </c>
      <c r="F3729" s="237" t="s">
        <v>3711</v>
      </c>
      <c r="G3729" s="234"/>
      <c r="H3729" s="238">
        <v>0.28999999999999998</v>
      </c>
      <c r="I3729" s="239"/>
      <c r="J3729" s="234"/>
      <c r="K3729" s="234"/>
      <c r="L3729" s="240"/>
      <c r="M3729" s="241"/>
      <c r="N3729" s="242"/>
      <c r="O3729" s="242"/>
      <c r="P3729" s="242"/>
      <c r="Q3729" s="242"/>
      <c r="R3729" s="242"/>
      <c r="S3729" s="242"/>
      <c r="T3729" s="243"/>
      <c r="U3729" s="13"/>
      <c r="V3729" s="13"/>
      <c r="W3729" s="13"/>
      <c r="X3729" s="13"/>
      <c r="Y3729" s="13"/>
      <c r="Z3729" s="13"/>
      <c r="AA3729" s="13"/>
      <c r="AB3729" s="13"/>
      <c r="AC3729" s="13"/>
      <c r="AD3729" s="13"/>
      <c r="AE3729" s="13"/>
      <c r="AT3729" s="244" t="s">
        <v>213</v>
      </c>
      <c r="AU3729" s="244" t="s">
        <v>86</v>
      </c>
      <c r="AV3729" s="13" t="s">
        <v>86</v>
      </c>
      <c r="AW3729" s="13" t="s">
        <v>35</v>
      </c>
      <c r="AX3729" s="13" t="s">
        <v>73</v>
      </c>
      <c r="AY3729" s="244" t="s">
        <v>202</v>
      </c>
    </row>
    <row r="3730" s="15" customFormat="1">
      <c r="A3730" s="15"/>
      <c r="B3730" s="259"/>
      <c r="C3730" s="260"/>
      <c r="D3730" s="235" t="s">
        <v>213</v>
      </c>
      <c r="E3730" s="261" t="s">
        <v>19</v>
      </c>
      <c r="F3730" s="262" t="s">
        <v>3712</v>
      </c>
      <c r="G3730" s="260"/>
      <c r="H3730" s="261" t="s">
        <v>19</v>
      </c>
      <c r="I3730" s="263"/>
      <c r="J3730" s="260"/>
      <c r="K3730" s="260"/>
      <c r="L3730" s="264"/>
      <c r="M3730" s="265"/>
      <c r="N3730" s="266"/>
      <c r="O3730" s="266"/>
      <c r="P3730" s="266"/>
      <c r="Q3730" s="266"/>
      <c r="R3730" s="266"/>
      <c r="S3730" s="266"/>
      <c r="T3730" s="267"/>
      <c r="U3730" s="15"/>
      <c r="V3730" s="15"/>
      <c r="W3730" s="15"/>
      <c r="X3730" s="15"/>
      <c r="Y3730" s="15"/>
      <c r="Z3730" s="15"/>
      <c r="AA3730" s="15"/>
      <c r="AB3730" s="15"/>
      <c r="AC3730" s="15"/>
      <c r="AD3730" s="15"/>
      <c r="AE3730" s="15"/>
      <c r="AT3730" s="268" t="s">
        <v>213</v>
      </c>
      <c r="AU3730" s="268" t="s">
        <v>86</v>
      </c>
      <c r="AV3730" s="15" t="s">
        <v>80</v>
      </c>
      <c r="AW3730" s="15" t="s">
        <v>35</v>
      </c>
      <c r="AX3730" s="15" t="s">
        <v>73</v>
      </c>
      <c r="AY3730" s="268" t="s">
        <v>202</v>
      </c>
    </row>
    <row r="3731" s="13" customFormat="1">
      <c r="A3731" s="13"/>
      <c r="B3731" s="233"/>
      <c r="C3731" s="234"/>
      <c r="D3731" s="235" t="s">
        <v>213</v>
      </c>
      <c r="E3731" s="236" t="s">
        <v>19</v>
      </c>
      <c r="F3731" s="237" t="s">
        <v>3713</v>
      </c>
      <c r="G3731" s="234"/>
      <c r="H3731" s="238">
        <v>0.72699999999999998</v>
      </c>
      <c r="I3731" s="239"/>
      <c r="J3731" s="234"/>
      <c r="K3731" s="234"/>
      <c r="L3731" s="240"/>
      <c r="M3731" s="241"/>
      <c r="N3731" s="242"/>
      <c r="O3731" s="242"/>
      <c r="P3731" s="242"/>
      <c r="Q3731" s="242"/>
      <c r="R3731" s="242"/>
      <c r="S3731" s="242"/>
      <c r="T3731" s="243"/>
      <c r="U3731" s="13"/>
      <c r="V3731" s="13"/>
      <c r="W3731" s="13"/>
      <c r="X3731" s="13"/>
      <c r="Y3731" s="13"/>
      <c r="Z3731" s="13"/>
      <c r="AA3731" s="13"/>
      <c r="AB3731" s="13"/>
      <c r="AC3731" s="13"/>
      <c r="AD3731" s="13"/>
      <c r="AE3731" s="13"/>
      <c r="AT3731" s="244" t="s">
        <v>213</v>
      </c>
      <c r="AU3731" s="244" t="s">
        <v>86</v>
      </c>
      <c r="AV3731" s="13" t="s">
        <v>86</v>
      </c>
      <c r="AW3731" s="13" t="s">
        <v>35</v>
      </c>
      <c r="AX3731" s="13" t="s">
        <v>73</v>
      </c>
      <c r="AY3731" s="244" t="s">
        <v>202</v>
      </c>
    </row>
    <row r="3732" s="15" customFormat="1">
      <c r="A3732" s="15"/>
      <c r="B3732" s="259"/>
      <c r="C3732" s="260"/>
      <c r="D3732" s="235" t="s">
        <v>213</v>
      </c>
      <c r="E3732" s="261" t="s">
        <v>19</v>
      </c>
      <c r="F3732" s="262" t="s">
        <v>3714</v>
      </c>
      <c r="G3732" s="260"/>
      <c r="H3732" s="261" t="s">
        <v>19</v>
      </c>
      <c r="I3732" s="263"/>
      <c r="J3732" s="260"/>
      <c r="K3732" s="260"/>
      <c r="L3732" s="264"/>
      <c r="M3732" s="265"/>
      <c r="N3732" s="266"/>
      <c r="O3732" s="266"/>
      <c r="P3732" s="266"/>
      <c r="Q3732" s="266"/>
      <c r="R3732" s="266"/>
      <c r="S3732" s="266"/>
      <c r="T3732" s="267"/>
      <c r="U3732" s="15"/>
      <c r="V3732" s="15"/>
      <c r="W3732" s="15"/>
      <c r="X3732" s="15"/>
      <c r="Y3732" s="15"/>
      <c r="Z3732" s="15"/>
      <c r="AA3732" s="15"/>
      <c r="AB3732" s="15"/>
      <c r="AC3732" s="15"/>
      <c r="AD3732" s="15"/>
      <c r="AE3732" s="15"/>
      <c r="AT3732" s="268" t="s">
        <v>213</v>
      </c>
      <c r="AU3732" s="268" t="s">
        <v>86</v>
      </c>
      <c r="AV3732" s="15" t="s">
        <v>80</v>
      </c>
      <c r="AW3732" s="15" t="s">
        <v>35</v>
      </c>
      <c r="AX3732" s="15" t="s">
        <v>73</v>
      </c>
      <c r="AY3732" s="268" t="s">
        <v>202</v>
      </c>
    </row>
    <row r="3733" s="13" customFormat="1">
      <c r="A3733" s="13"/>
      <c r="B3733" s="233"/>
      <c r="C3733" s="234"/>
      <c r="D3733" s="235" t="s">
        <v>213</v>
      </c>
      <c r="E3733" s="236" t="s">
        <v>19</v>
      </c>
      <c r="F3733" s="237" t="s">
        <v>3715</v>
      </c>
      <c r="G3733" s="234"/>
      <c r="H3733" s="238">
        <v>6.21</v>
      </c>
      <c r="I3733" s="239"/>
      <c r="J3733" s="234"/>
      <c r="K3733" s="234"/>
      <c r="L3733" s="240"/>
      <c r="M3733" s="241"/>
      <c r="N3733" s="242"/>
      <c r="O3733" s="242"/>
      <c r="P3733" s="242"/>
      <c r="Q3733" s="242"/>
      <c r="R3733" s="242"/>
      <c r="S3733" s="242"/>
      <c r="T3733" s="243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4" t="s">
        <v>213</v>
      </c>
      <c r="AU3733" s="244" t="s">
        <v>86</v>
      </c>
      <c r="AV3733" s="13" t="s">
        <v>86</v>
      </c>
      <c r="AW3733" s="13" t="s">
        <v>35</v>
      </c>
      <c r="AX3733" s="13" t="s">
        <v>73</v>
      </c>
      <c r="AY3733" s="244" t="s">
        <v>202</v>
      </c>
    </row>
    <row r="3734" s="15" customFormat="1">
      <c r="A3734" s="15"/>
      <c r="B3734" s="259"/>
      <c r="C3734" s="260"/>
      <c r="D3734" s="235" t="s">
        <v>213</v>
      </c>
      <c r="E3734" s="261" t="s">
        <v>19</v>
      </c>
      <c r="F3734" s="262" t="s">
        <v>3716</v>
      </c>
      <c r="G3734" s="260"/>
      <c r="H3734" s="261" t="s">
        <v>19</v>
      </c>
      <c r="I3734" s="263"/>
      <c r="J3734" s="260"/>
      <c r="K3734" s="260"/>
      <c r="L3734" s="264"/>
      <c r="M3734" s="265"/>
      <c r="N3734" s="266"/>
      <c r="O3734" s="266"/>
      <c r="P3734" s="266"/>
      <c r="Q3734" s="266"/>
      <c r="R3734" s="266"/>
      <c r="S3734" s="266"/>
      <c r="T3734" s="267"/>
      <c r="U3734" s="15"/>
      <c r="V3734" s="15"/>
      <c r="W3734" s="15"/>
      <c r="X3734" s="15"/>
      <c r="Y3734" s="15"/>
      <c r="Z3734" s="15"/>
      <c r="AA3734" s="15"/>
      <c r="AB3734" s="15"/>
      <c r="AC3734" s="15"/>
      <c r="AD3734" s="15"/>
      <c r="AE3734" s="15"/>
      <c r="AT3734" s="268" t="s">
        <v>213</v>
      </c>
      <c r="AU3734" s="268" t="s">
        <v>86</v>
      </c>
      <c r="AV3734" s="15" t="s">
        <v>80</v>
      </c>
      <c r="AW3734" s="15" t="s">
        <v>35</v>
      </c>
      <c r="AX3734" s="15" t="s">
        <v>73</v>
      </c>
      <c r="AY3734" s="268" t="s">
        <v>202</v>
      </c>
    </row>
    <row r="3735" s="13" customFormat="1">
      <c r="A3735" s="13"/>
      <c r="B3735" s="233"/>
      <c r="C3735" s="234"/>
      <c r="D3735" s="235" t="s">
        <v>213</v>
      </c>
      <c r="E3735" s="236" t="s">
        <v>19</v>
      </c>
      <c r="F3735" s="237" t="s">
        <v>3717</v>
      </c>
      <c r="G3735" s="234"/>
      <c r="H3735" s="238">
        <v>8.2799999999999994</v>
      </c>
      <c r="I3735" s="239"/>
      <c r="J3735" s="234"/>
      <c r="K3735" s="234"/>
      <c r="L3735" s="240"/>
      <c r="M3735" s="241"/>
      <c r="N3735" s="242"/>
      <c r="O3735" s="242"/>
      <c r="P3735" s="242"/>
      <c r="Q3735" s="242"/>
      <c r="R3735" s="242"/>
      <c r="S3735" s="242"/>
      <c r="T3735" s="243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4" t="s">
        <v>213</v>
      </c>
      <c r="AU3735" s="244" t="s">
        <v>86</v>
      </c>
      <c r="AV3735" s="13" t="s">
        <v>86</v>
      </c>
      <c r="AW3735" s="13" t="s">
        <v>35</v>
      </c>
      <c r="AX3735" s="13" t="s">
        <v>73</v>
      </c>
      <c r="AY3735" s="244" t="s">
        <v>202</v>
      </c>
    </row>
    <row r="3736" s="15" customFormat="1">
      <c r="A3736" s="15"/>
      <c r="B3736" s="259"/>
      <c r="C3736" s="260"/>
      <c r="D3736" s="235" t="s">
        <v>213</v>
      </c>
      <c r="E3736" s="261" t="s">
        <v>19</v>
      </c>
      <c r="F3736" s="262" t="s">
        <v>3718</v>
      </c>
      <c r="G3736" s="260"/>
      <c r="H3736" s="261" t="s">
        <v>19</v>
      </c>
      <c r="I3736" s="263"/>
      <c r="J3736" s="260"/>
      <c r="K3736" s="260"/>
      <c r="L3736" s="264"/>
      <c r="M3736" s="265"/>
      <c r="N3736" s="266"/>
      <c r="O3736" s="266"/>
      <c r="P3736" s="266"/>
      <c r="Q3736" s="266"/>
      <c r="R3736" s="266"/>
      <c r="S3736" s="266"/>
      <c r="T3736" s="267"/>
      <c r="U3736" s="15"/>
      <c r="V3736" s="15"/>
      <c r="W3736" s="15"/>
      <c r="X3736" s="15"/>
      <c r="Y3736" s="15"/>
      <c r="Z3736" s="15"/>
      <c r="AA3736" s="15"/>
      <c r="AB3736" s="15"/>
      <c r="AC3736" s="15"/>
      <c r="AD3736" s="15"/>
      <c r="AE3736" s="15"/>
      <c r="AT3736" s="268" t="s">
        <v>213</v>
      </c>
      <c r="AU3736" s="268" t="s">
        <v>86</v>
      </c>
      <c r="AV3736" s="15" t="s">
        <v>80</v>
      </c>
      <c r="AW3736" s="15" t="s">
        <v>35</v>
      </c>
      <c r="AX3736" s="15" t="s">
        <v>73</v>
      </c>
      <c r="AY3736" s="268" t="s">
        <v>202</v>
      </c>
    </row>
    <row r="3737" s="13" customFormat="1">
      <c r="A3737" s="13"/>
      <c r="B3737" s="233"/>
      <c r="C3737" s="234"/>
      <c r="D3737" s="235" t="s">
        <v>213</v>
      </c>
      <c r="E3737" s="236" t="s">
        <v>19</v>
      </c>
      <c r="F3737" s="237" t="s">
        <v>3709</v>
      </c>
      <c r="G3737" s="234"/>
      <c r="H3737" s="238">
        <v>0.57499999999999996</v>
      </c>
      <c r="I3737" s="239"/>
      <c r="J3737" s="234"/>
      <c r="K3737" s="234"/>
      <c r="L3737" s="240"/>
      <c r="M3737" s="241"/>
      <c r="N3737" s="242"/>
      <c r="O3737" s="242"/>
      <c r="P3737" s="242"/>
      <c r="Q3737" s="242"/>
      <c r="R3737" s="242"/>
      <c r="S3737" s="242"/>
      <c r="T3737" s="243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44" t="s">
        <v>213</v>
      </c>
      <c r="AU3737" s="244" t="s">
        <v>86</v>
      </c>
      <c r="AV3737" s="13" t="s">
        <v>86</v>
      </c>
      <c r="AW3737" s="13" t="s">
        <v>35</v>
      </c>
      <c r="AX3737" s="13" t="s">
        <v>73</v>
      </c>
      <c r="AY3737" s="244" t="s">
        <v>202</v>
      </c>
    </row>
    <row r="3738" s="15" customFormat="1">
      <c r="A3738" s="15"/>
      <c r="B3738" s="259"/>
      <c r="C3738" s="260"/>
      <c r="D3738" s="235" t="s">
        <v>213</v>
      </c>
      <c r="E3738" s="261" t="s">
        <v>19</v>
      </c>
      <c r="F3738" s="262" t="s">
        <v>3719</v>
      </c>
      <c r="G3738" s="260"/>
      <c r="H3738" s="261" t="s">
        <v>19</v>
      </c>
      <c r="I3738" s="263"/>
      <c r="J3738" s="260"/>
      <c r="K3738" s="260"/>
      <c r="L3738" s="264"/>
      <c r="M3738" s="265"/>
      <c r="N3738" s="266"/>
      <c r="O3738" s="266"/>
      <c r="P3738" s="266"/>
      <c r="Q3738" s="266"/>
      <c r="R3738" s="266"/>
      <c r="S3738" s="266"/>
      <c r="T3738" s="267"/>
      <c r="U3738" s="15"/>
      <c r="V3738" s="15"/>
      <c r="W3738" s="15"/>
      <c r="X3738" s="15"/>
      <c r="Y3738" s="15"/>
      <c r="Z3738" s="15"/>
      <c r="AA3738" s="15"/>
      <c r="AB3738" s="15"/>
      <c r="AC3738" s="15"/>
      <c r="AD3738" s="15"/>
      <c r="AE3738" s="15"/>
      <c r="AT3738" s="268" t="s">
        <v>213</v>
      </c>
      <c r="AU3738" s="268" t="s">
        <v>86</v>
      </c>
      <c r="AV3738" s="15" t="s">
        <v>80</v>
      </c>
      <c r="AW3738" s="15" t="s">
        <v>35</v>
      </c>
      <c r="AX3738" s="15" t="s">
        <v>73</v>
      </c>
      <c r="AY3738" s="268" t="s">
        <v>202</v>
      </c>
    </row>
    <row r="3739" s="13" customFormat="1">
      <c r="A3739" s="13"/>
      <c r="B3739" s="233"/>
      <c r="C3739" s="234"/>
      <c r="D3739" s="235" t="s">
        <v>213</v>
      </c>
      <c r="E3739" s="236" t="s">
        <v>19</v>
      </c>
      <c r="F3739" s="237" t="s">
        <v>3709</v>
      </c>
      <c r="G3739" s="234"/>
      <c r="H3739" s="238">
        <v>0.57499999999999996</v>
      </c>
      <c r="I3739" s="239"/>
      <c r="J3739" s="234"/>
      <c r="K3739" s="234"/>
      <c r="L3739" s="240"/>
      <c r="M3739" s="241"/>
      <c r="N3739" s="242"/>
      <c r="O3739" s="242"/>
      <c r="P3739" s="242"/>
      <c r="Q3739" s="242"/>
      <c r="R3739" s="242"/>
      <c r="S3739" s="242"/>
      <c r="T3739" s="243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44" t="s">
        <v>213</v>
      </c>
      <c r="AU3739" s="244" t="s">
        <v>86</v>
      </c>
      <c r="AV3739" s="13" t="s">
        <v>86</v>
      </c>
      <c r="AW3739" s="13" t="s">
        <v>35</v>
      </c>
      <c r="AX3739" s="13" t="s">
        <v>73</v>
      </c>
      <c r="AY3739" s="244" t="s">
        <v>202</v>
      </c>
    </row>
    <row r="3740" s="15" customFormat="1">
      <c r="A3740" s="15"/>
      <c r="B3740" s="259"/>
      <c r="C3740" s="260"/>
      <c r="D3740" s="235" t="s">
        <v>213</v>
      </c>
      <c r="E3740" s="261" t="s">
        <v>19</v>
      </c>
      <c r="F3740" s="262" t="s">
        <v>3720</v>
      </c>
      <c r="G3740" s="260"/>
      <c r="H3740" s="261" t="s">
        <v>19</v>
      </c>
      <c r="I3740" s="263"/>
      <c r="J3740" s="260"/>
      <c r="K3740" s="260"/>
      <c r="L3740" s="264"/>
      <c r="M3740" s="265"/>
      <c r="N3740" s="266"/>
      <c r="O3740" s="266"/>
      <c r="P3740" s="266"/>
      <c r="Q3740" s="266"/>
      <c r="R3740" s="266"/>
      <c r="S3740" s="266"/>
      <c r="T3740" s="267"/>
      <c r="U3740" s="15"/>
      <c r="V3740" s="15"/>
      <c r="W3740" s="15"/>
      <c r="X3740" s="15"/>
      <c r="Y3740" s="15"/>
      <c r="Z3740" s="15"/>
      <c r="AA3740" s="15"/>
      <c r="AB3740" s="15"/>
      <c r="AC3740" s="15"/>
      <c r="AD3740" s="15"/>
      <c r="AE3740" s="15"/>
      <c r="AT3740" s="268" t="s">
        <v>213</v>
      </c>
      <c r="AU3740" s="268" t="s">
        <v>86</v>
      </c>
      <c r="AV3740" s="15" t="s">
        <v>80</v>
      </c>
      <c r="AW3740" s="15" t="s">
        <v>35</v>
      </c>
      <c r="AX3740" s="15" t="s">
        <v>73</v>
      </c>
      <c r="AY3740" s="268" t="s">
        <v>202</v>
      </c>
    </row>
    <row r="3741" s="13" customFormat="1">
      <c r="A3741" s="13"/>
      <c r="B3741" s="233"/>
      <c r="C3741" s="234"/>
      <c r="D3741" s="235" t="s">
        <v>213</v>
      </c>
      <c r="E3741" s="236" t="s">
        <v>19</v>
      </c>
      <c r="F3741" s="237" t="s">
        <v>3721</v>
      </c>
      <c r="G3741" s="234"/>
      <c r="H3741" s="238">
        <v>2.9329999999999998</v>
      </c>
      <c r="I3741" s="239"/>
      <c r="J3741" s="234"/>
      <c r="K3741" s="234"/>
      <c r="L3741" s="240"/>
      <c r="M3741" s="241"/>
      <c r="N3741" s="242"/>
      <c r="O3741" s="242"/>
      <c r="P3741" s="242"/>
      <c r="Q3741" s="242"/>
      <c r="R3741" s="242"/>
      <c r="S3741" s="242"/>
      <c r="T3741" s="243"/>
      <c r="U3741" s="13"/>
      <c r="V3741" s="13"/>
      <c r="W3741" s="13"/>
      <c r="X3741" s="13"/>
      <c r="Y3741" s="13"/>
      <c r="Z3741" s="13"/>
      <c r="AA3741" s="13"/>
      <c r="AB3741" s="13"/>
      <c r="AC3741" s="13"/>
      <c r="AD3741" s="13"/>
      <c r="AE3741" s="13"/>
      <c r="AT3741" s="244" t="s">
        <v>213</v>
      </c>
      <c r="AU3741" s="244" t="s">
        <v>86</v>
      </c>
      <c r="AV3741" s="13" t="s">
        <v>86</v>
      </c>
      <c r="AW3741" s="13" t="s">
        <v>35</v>
      </c>
      <c r="AX3741" s="13" t="s">
        <v>73</v>
      </c>
      <c r="AY3741" s="244" t="s">
        <v>202</v>
      </c>
    </row>
    <row r="3742" s="15" customFormat="1">
      <c r="A3742" s="15"/>
      <c r="B3742" s="259"/>
      <c r="C3742" s="260"/>
      <c r="D3742" s="235" t="s">
        <v>213</v>
      </c>
      <c r="E3742" s="261" t="s">
        <v>19</v>
      </c>
      <c r="F3742" s="262" t="s">
        <v>3722</v>
      </c>
      <c r="G3742" s="260"/>
      <c r="H3742" s="261" t="s">
        <v>19</v>
      </c>
      <c r="I3742" s="263"/>
      <c r="J3742" s="260"/>
      <c r="K3742" s="260"/>
      <c r="L3742" s="264"/>
      <c r="M3742" s="265"/>
      <c r="N3742" s="266"/>
      <c r="O3742" s="266"/>
      <c r="P3742" s="266"/>
      <c r="Q3742" s="266"/>
      <c r="R3742" s="266"/>
      <c r="S3742" s="266"/>
      <c r="T3742" s="267"/>
      <c r="U3742" s="15"/>
      <c r="V3742" s="15"/>
      <c r="W3742" s="15"/>
      <c r="X3742" s="15"/>
      <c r="Y3742" s="15"/>
      <c r="Z3742" s="15"/>
      <c r="AA3742" s="15"/>
      <c r="AB3742" s="15"/>
      <c r="AC3742" s="15"/>
      <c r="AD3742" s="15"/>
      <c r="AE3742" s="15"/>
      <c r="AT3742" s="268" t="s">
        <v>213</v>
      </c>
      <c r="AU3742" s="268" t="s">
        <v>86</v>
      </c>
      <c r="AV3742" s="15" t="s">
        <v>80</v>
      </c>
      <c r="AW3742" s="15" t="s">
        <v>35</v>
      </c>
      <c r="AX3742" s="15" t="s">
        <v>73</v>
      </c>
      <c r="AY3742" s="268" t="s">
        <v>202</v>
      </c>
    </row>
    <row r="3743" s="13" customFormat="1">
      <c r="A3743" s="13"/>
      <c r="B3743" s="233"/>
      <c r="C3743" s="234"/>
      <c r="D3743" s="235" t="s">
        <v>213</v>
      </c>
      <c r="E3743" s="236" t="s">
        <v>19</v>
      </c>
      <c r="F3743" s="237" t="s">
        <v>3723</v>
      </c>
      <c r="G3743" s="234"/>
      <c r="H3743" s="238">
        <v>0.96399999999999997</v>
      </c>
      <c r="I3743" s="239"/>
      <c r="J3743" s="234"/>
      <c r="K3743" s="234"/>
      <c r="L3743" s="240"/>
      <c r="M3743" s="241"/>
      <c r="N3743" s="242"/>
      <c r="O3743" s="242"/>
      <c r="P3743" s="242"/>
      <c r="Q3743" s="242"/>
      <c r="R3743" s="242"/>
      <c r="S3743" s="242"/>
      <c r="T3743" s="243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4" t="s">
        <v>213</v>
      </c>
      <c r="AU3743" s="244" t="s">
        <v>86</v>
      </c>
      <c r="AV3743" s="13" t="s">
        <v>86</v>
      </c>
      <c r="AW3743" s="13" t="s">
        <v>35</v>
      </c>
      <c r="AX3743" s="13" t="s">
        <v>73</v>
      </c>
      <c r="AY3743" s="244" t="s">
        <v>202</v>
      </c>
    </row>
    <row r="3744" s="15" customFormat="1">
      <c r="A3744" s="15"/>
      <c r="B3744" s="259"/>
      <c r="C3744" s="260"/>
      <c r="D3744" s="235" t="s">
        <v>213</v>
      </c>
      <c r="E3744" s="261" t="s">
        <v>19</v>
      </c>
      <c r="F3744" s="262" t="s">
        <v>3724</v>
      </c>
      <c r="G3744" s="260"/>
      <c r="H3744" s="261" t="s">
        <v>19</v>
      </c>
      <c r="I3744" s="263"/>
      <c r="J3744" s="260"/>
      <c r="K3744" s="260"/>
      <c r="L3744" s="264"/>
      <c r="M3744" s="265"/>
      <c r="N3744" s="266"/>
      <c r="O3744" s="266"/>
      <c r="P3744" s="266"/>
      <c r="Q3744" s="266"/>
      <c r="R3744" s="266"/>
      <c r="S3744" s="266"/>
      <c r="T3744" s="267"/>
      <c r="U3744" s="15"/>
      <c r="V3744" s="15"/>
      <c r="W3744" s="15"/>
      <c r="X3744" s="15"/>
      <c r="Y3744" s="15"/>
      <c r="Z3744" s="15"/>
      <c r="AA3744" s="15"/>
      <c r="AB3744" s="15"/>
      <c r="AC3744" s="15"/>
      <c r="AD3744" s="15"/>
      <c r="AE3744" s="15"/>
      <c r="AT3744" s="268" t="s">
        <v>213</v>
      </c>
      <c r="AU3744" s="268" t="s">
        <v>86</v>
      </c>
      <c r="AV3744" s="15" t="s">
        <v>80</v>
      </c>
      <c r="AW3744" s="15" t="s">
        <v>35</v>
      </c>
      <c r="AX3744" s="15" t="s">
        <v>73</v>
      </c>
      <c r="AY3744" s="268" t="s">
        <v>202</v>
      </c>
    </row>
    <row r="3745" s="15" customFormat="1">
      <c r="A3745" s="15"/>
      <c r="B3745" s="259"/>
      <c r="C3745" s="260"/>
      <c r="D3745" s="235" t="s">
        <v>213</v>
      </c>
      <c r="E3745" s="261" t="s">
        <v>19</v>
      </c>
      <c r="F3745" s="262" t="s">
        <v>3725</v>
      </c>
      <c r="G3745" s="260"/>
      <c r="H3745" s="261" t="s">
        <v>19</v>
      </c>
      <c r="I3745" s="263"/>
      <c r="J3745" s="260"/>
      <c r="K3745" s="260"/>
      <c r="L3745" s="264"/>
      <c r="M3745" s="265"/>
      <c r="N3745" s="266"/>
      <c r="O3745" s="266"/>
      <c r="P3745" s="266"/>
      <c r="Q3745" s="266"/>
      <c r="R3745" s="266"/>
      <c r="S3745" s="266"/>
      <c r="T3745" s="267"/>
      <c r="U3745" s="15"/>
      <c r="V3745" s="15"/>
      <c r="W3745" s="15"/>
      <c r="X3745" s="15"/>
      <c r="Y3745" s="15"/>
      <c r="Z3745" s="15"/>
      <c r="AA3745" s="15"/>
      <c r="AB3745" s="15"/>
      <c r="AC3745" s="15"/>
      <c r="AD3745" s="15"/>
      <c r="AE3745" s="15"/>
      <c r="AT3745" s="268" t="s">
        <v>213</v>
      </c>
      <c r="AU3745" s="268" t="s">
        <v>86</v>
      </c>
      <c r="AV3745" s="15" t="s">
        <v>80</v>
      </c>
      <c r="AW3745" s="15" t="s">
        <v>35</v>
      </c>
      <c r="AX3745" s="15" t="s">
        <v>73</v>
      </c>
      <c r="AY3745" s="268" t="s">
        <v>202</v>
      </c>
    </row>
    <row r="3746" s="13" customFormat="1">
      <c r="A3746" s="13"/>
      <c r="B3746" s="233"/>
      <c r="C3746" s="234"/>
      <c r="D3746" s="235" t="s">
        <v>213</v>
      </c>
      <c r="E3746" s="236" t="s">
        <v>19</v>
      </c>
      <c r="F3746" s="237" t="s">
        <v>3726</v>
      </c>
      <c r="G3746" s="234"/>
      <c r="H3746" s="238">
        <v>0.68999999999999995</v>
      </c>
      <c r="I3746" s="239"/>
      <c r="J3746" s="234"/>
      <c r="K3746" s="234"/>
      <c r="L3746" s="240"/>
      <c r="M3746" s="241"/>
      <c r="N3746" s="242"/>
      <c r="O3746" s="242"/>
      <c r="P3746" s="242"/>
      <c r="Q3746" s="242"/>
      <c r="R3746" s="242"/>
      <c r="S3746" s="242"/>
      <c r="T3746" s="243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44" t="s">
        <v>213</v>
      </c>
      <c r="AU3746" s="244" t="s">
        <v>86</v>
      </c>
      <c r="AV3746" s="13" t="s">
        <v>86</v>
      </c>
      <c r="AW3746" s="13" t="s">
        <v>35</v>
      </c>
      <c r="AX3746" s="13" t="s">
        <v>73</v>
      </c>
      <c r="AY3746" s="244" t="s">
        <v>202</v>
      </c>
    </row>
    <row r="3747" s="15" customFormat="1">
      <c r="A3747" s="15"/>
      <c r="B3747" s="259"/>
      <c r="C3747" s="260"/>
      <c r="D3747" s="235" t="s">
        <v>213</v>
      </c>
      <c r="E3747" s="261" t="s">
        <v>19</v>
      </c>
      <c r="F3747" s="262" t="s">
        <v>3727</v>
      </c>
      <c r="G3747" s="260"/>
      <c r="H3747" s="261" t="s">
        <v>19</v>
      </c>
      <c r="I3747" s="263"/>
      <c r="J3747" s="260"/>
      <c r="K3747" s="260"/>
      <c r="L3747" s="264"/>
      <c r="M3747" s="265"/>
      <c r="N3747" s="266"/>
      <c r="O3747" s="266"/>
      <c r="P3747" s="266"/>
      <c r="Q3747" s="266"/>
      <c r="R3747" s="266"/>
      <c r="S3747" s="266"/>
      <c r="T3747" s="267"/>
      <c r="U3747" s="15"/>
      <c r="V3747" s="15"/>
      <c r="W3747" s="15"/>
      <c r="X3747" s="15"/>
      <c r="Y3747" s="15"/>
      <c r="Z3747" s="15"/>
      <c r="AA3747" s="15"/>
      <c r="AB3747" s="15"/>
      <c r="AC3747" s="15"/>
      <c r="AD3747" s="15"/>
      <c r="AE3747" s="15"/>
      <c r="AT3747" s="268" t="s">
        <v>213</v>
      </c>
      <c r="AU3747" s="268" t="s">
        <v>86</v>
      </c>
      <c r="AV3747" s="15" t="s">
        <v>80</v>
      </c>
      <c r="AW3747" s="15" t="s">
        <v>35</v>
      </c>
      <c r="AX3747" s="15" t="s">
        <v>73</v>
      </c>
      <c r="AY3747" s="268" t="s">
        <v>202</v>
      </c>
    </row>
    <row r="3748" s="13" customFormat="1">
      <c r="A3748" s="13"/>
      <c r="B3748" s="233"/>
      <c r="C3748" s="234"/>
      <c r="D3748" s="235" t="s">
        <v>213</v>
      </c>
      <c r="E3748" s="236" t="s">
        <v>19</v>
      </c>
      <c r="F3748" s="237" t="s">
        <v>3709</v>
      </c>
      <c r="G3748" s="234"/>
      <c r="H3748" s="238">
        <v>0.57499999999999996</v>
      </c>
      <c r="I3748" s="239"/>
      <c r="J3748" s="234"/>
      <c r="K3748" s="234"/>
      <c r="L3748" s="240"/>
      <c r="M3748" s="241"/>
      <c r="N3748" s="242"/>
      <c r="O3748" s="242"/>
      <c r="P3748" s="242"/>
      <c r="Q3748" s="242"/>
      <c r="R3748" s="242"/>
      <c r="S3748" s="242"/>
      <c r="T3748" s="243"/>
      <c r="U3748" s="13"/>
      <c r="V3748" s="13"/>
      <c r="W3748" s="13"/>
      <c r="X3748" s="13"/>
      <c r="Y3748" s="13"/>
      <c r="Z3748" s="13"/>
      <c r="AA3748" s="13"/>
      <c r="AB3748" s="13"/>
      <c r="AC3748" s="13"/>
      <c r="AD3748" s="13"/>
      <c r="AE3748" s="13"/>
      <c r="AT3748" s="244" t="s">
        <v>213</v>
      </c>
      <c r="AU3748" s="244" t="s">
        <v>86</v>
      </c>
      <c r="AV3748" s="13" t="s">
        <v>86</v>
      </c>
      <c r="AW3748" s="13" t="s">
        <v>35</v>
      </c>
      <c r="AX3748" s="13" t="s">
        <v>73</v>
      </c>
      <c r="AY3748" s="244" t="s">
        <v>202</v>
      </c>
    </row>
    <row r="3749" s="15" customFormat="1">
      <c r="A3749" s="15"/>
      <c r="B3749" s="259"/>
      <c r="C3749" s="260"/>
      <c r="D3749" s="235" t="s">
        <v>213</v>
      </c>
      <c r="E3749" s="261" t="s">
        <v>19</v>
      </c>
      <c r="F3749" s="262" t="s">
        <v>3728</v>
      </c>
      <c r="G3749" s="260"/>
      <c r="H3749" s="261" t="s">
        <v>19</v>
      </c>
      <c r="I3749" s="263"/>
      <c r="J3749" s="260"/>
      <c r="K3749" s="260"/>
      <c r="L3749" s="264"/>
      <c r="M3749" s="265"/>
      <c r="N3749" s="266"/>
      <c r="O3749" s="266"/>
      <c r="P3749" s="266"/>
      <c r="Q3749" s="266"/>
      <c r="R3749" s="266"/>
      <c r="S3749" s="266"/>
      <c r="T3749" s="267"/>
      <c r="U3749" s="15"/>
      <c r="V3749" s="15"/>
      <c r="W3749" s="15"/>
      <c r="X3749" s="15"/>
      <c r="Y3749" s="15"/>
      <c r="Z3749" s="15"/>
      <c r="AA3749" s="15"/>
      <c r="AB3749" s="15"/>
      <c r="AC3749" s="15"/>
      <c r="AD3749" s="15"/>
      <c r="AE3749" s="15"/>
      <c r="AT3749" s="268" t="s">
        <v>213</v>
      </c>
      <c r="AU3749" s="268" t="s">
        <v>86</v>
      </c>
      <c r="AV3749" s="15" t="s">
        <v>80</v>
      </c>
      <c r="AW3749" s="15" t="s">
        <v>35</v>
      </c>
      <c r="AX3749" s="15" t="s">
        <v>73</v>
      </c>
      <c r="AY3749" s="268" t="s">
        <v>202</v>
      </c>
    </row>
    <row r="3750" s="13" customFormat="1">
      <c r="A3750" s="13"/>
      <c r="B3750" s="233"/>
      <c r="C3750" s="234"/>
      <c r="D3750" s="235" t="s">
        <v>213</v>
      </c>
      <c r="E3750" s="236" t="s">
        <v>19</v>
      </c>
      <c r="F3750" s="237" t="s">
        <v>3729</v>
      </c>
      <c r="G3750" s="234"/>
      <c r="H3750" s="238">
        <v>0.76900000000000002</v>
      </c>
      <c r="I3750" s="239"/>
      <c r="J3750" s="234"/>
      <c r="K3750" s="234"/>
      <c r="L3750" s="240"/>
      <c r="M3750" s="241"/>
      <c r="N3750" s="242"/>
      <c r="O3750" s="242"/>
      <c r="P3750" s="242"/>
      <c r="Q3750" s="242"/>
      <c r="R3750" s="242"/>
      <c r="S3750" s="242"/>
      <c r="T3750" s="243"/>
      <c r="U3750" s="13"/>
      <c r="V3750" s="13"/>
      <c r="W3750" s="13"/>
      <c r="X3750" s="13"/>
      <c r="Y3750" s="13"/>
      <c r="Z3750" s="13"/>
      <c r="AA3750" s="13"/>
      <c r="AB3750" s="13"/>
      <c r="AC3750" s="13"/>
      <c r="AD3750" s="13"/>
      <c r="AE3750" s="13"/>
      <c r="AT3750" s="244" t="s">
        <v>213</v>
      </c>
      <c r="AU3750" s="244" t="s">
        <v>86</v>
      </c>
      <c r="AV3750" s="13" t="s">
        <v>86</v>
      </c>
      <c r="AW3750" s="13" t="s">
        <v>35</v>
      </c>
      <c r="AX3750" s="13" t="s">
        <v>73</v>
      </c>
      <c r="AY3750" s="244" t="s">
        <v>202</v>
      </c>
    </row>
    <row r="3751" s="15" customFormat="1">
      <c r="A3751" s="15"/>
      <c r="B3751" s="259"/>
      <c r="C3751" s="260"/>
      <c r="D3751" s="235" t="s">
        <v>213</v>
      </c>
      <c r="E3751" s="261" t="s">
        <v>19</v>
      </c>
      <c r="F3751" s="262" t="s">
        <v>3730</v>
      </c>
      <c r="G3751" s="260"/>
      <c r="H3751" s="261" t="s">
        <v>19</v>
      </c>
      <c r="I3751" s="263"/>
      <c r="J3751" s="260"/>
      <c r="K3751" s="260"/>
      <c r="L3751" s="264"/>
      <c r="M3751" s="265"/>
      <c r="N3751" s="266"/>
      <c r="O3751" s="266"/>
      <c r="P3751" s="266"/>
      <c r="Q3751" s="266"/>
      <c r="R3751" s="266"/>
      <c r="S3751" s="266"/>
      <c r="T3751" s="267"/>
      <c r="U3751" s="15"/>
      <c r="V3751" s="15"/>
      <c r="W3751" s="15"/>
      <c r="X3751" s="15"/>
      <c r="Y3751" s="15"/>
      <c r="Z3751" s="15"/>
      <c r="AA3751" s="15"/>
      <c r="AB3751" s="15"/>
      <c r="AC3751" s="15"/>
      <c r="AD3751" s="15"/>
      <c r="AE3751" s="15"/>
      <c r="AT3751" s="268" t="s">
        <v>213</v>
      </c>
      <c r="AU3751" s="268" t="s">
        <v>86</v>
      </c>
      <c r="AV3751" s="15" t="s">
        <v>80</v>
      </c>
      <c r="AW3751" s="15" t="s">
        <v>35</v>
      </c>
      <c r="AX3751" s="15" t="s">
        <v>73</v>
      </c>
      <c r="AY3751" s="268" t="s">
        <v>202</v>
      </c>
    </row>
    <row r="3752" s="13" customFormat="1">
      <c r="A3752" s="13"/>
      <c r="B3752" s="233"/>
      <c r="C3752" s="234"/>
      <c r="D3752" s="235" t="s">
        <v>213</v>
      </c>
      <c r="E3752" s="236" t="s">
        <v>19</v>
      </c>
      <c r="F3752" s="237" t="s">
        <v>3729</v>
      </c>
      <c r="G3752" s="234"/>
      <c r="H3752" s="238">
        <v>0.76900000000000002</v>
      </c>
      <c r="I3752" s="239"/>
      <c r="J3752" s="234"/>
      <c r="K3752" s="234"/>
      <c r="L3752" s="240"/>
      <c r="M3752" s="241"/>
      <c r="N3752" s="242"/>
      <c r="O3752" s="242"/>
      <c r="P3752" s="242"/>
      <c r="Q3752" s="242"/>
      <c r="R3752" s="242"/>
      <c r="S3752" s="242"/>
      <c r="T3752" s="243"/>
      <c r="U3752" s="13"/>
      <c r="V3752" s="13"/>
      <c r="W3752" s="13"/>
      <c r="X3752" s="13"/>
      <c r="Y3752" s="13"/>
      <c r="Z3752" s="13"/>
      <c r="AA3752" s="13"/>
      <c r="AB3752" s="13"/>
      <c r="AC3752" s="13"/>
      <c r="AD3752" s="13"/>
      <c r="AE3752" s="13"/>
      <c r="AT3752" s="244" t="s">
        <v>213</v>
      </c>
      <c r="AU3752" s="244" t="s">
        <v>86</v>
      </c>
      <c r="AV3752" s="13" t="s">
        <v>86</v>
      </c>
      <c r="AW3752" s="13" t="s">
        <v>35</v>
      </c>
      <c r="AX3752" s="13" t="s">
        <v>73</v>
      </c>
      <c r="AY3752" s="244" t="s">
        <v>202</v>
      </c>
    </row>
    <row r="3753" s="15" customFormat="1">
      <c r="A3753" s="15"/>
      <c r="B3753" s="259"/>
      <c r="C3753" s="260"/>
      <c r="D3753" s="235" t="s">
        <v>213</v>
      </c>
      <c r="E3753" s="261" t="s">
        <v>19</v>
      </c>
      <c r="F3753" s="262" t="s">
        <v>3731</v>
      </c>
      <c r="G3753" s="260"/>
      <c r="H3753" s="261" t="s">
        <v>19</v>
      </c>
      <c r="I3753" s="263"/>
      <c r="J3753" s="260"/>
      <c r="K3753" s="260"/>
      <c r="L3753" s="264"/>
      <c r="M3753" s="265"/>
      <c r="N3753" s="266"/>
      <c r="O3753" s="266"/>
      <c r="P3753" s="266"/>
      <c r="Q3753" s="266"/>
      <c r="R3753" s="266"/>
      <c r="S3753" s="266"/>
      <c r="T3753" s="267"/>
      <c r="U3753" s="15"/>
      <c r="V3753" s="15"/>
      <c r="W3753" s="15"/>
      <c r="X3753" s="15"/>
      <c r="Y3753" s="15"/>
      <c r="Z3753" s="15"/>
      <c r="AA3753" s="15"/>
      <c r="AB3753" s="15"/>
      <c r="AC3753" s="15"/>
      <c r="AD3753" s="15"/>
      <c r="AE3753" s="15"/>
      <c r="AT3753" s="268" t="s">
        <v>213</v>
      </c>
      <c r="AU3753" s="268" t="s">
        <v>86</v>
      </c>
      <c r="AV3753" s="15" t="s">
        <v>80</v>
      </c>
      <c r="AW3753" s="15" t="s">
        <v>35</v>
      </c>
      <c r="AX3753" s="15" t="s">
        <v>73</v>
      </c>
      <c r="AY3753" s="268" t="s">
        <v>202</v>
      </c>
    </row>
    <row r="3754" s="13" customFormat="1">
      <c r="A3754" s="13"/>
      <c r="B3754" s="233"/>
      <c r="C3754" s="234"/>
      <c r="D3754" s="235" t="s">
        <v>213</v>
      </c>
      <c r="E3754" s="236" t="s">
        <v>19</v>
      </c>
      <c r="F3754" s="237" t="s">
        <v>3732</v>
      </c>
      <c r="G3754" s="234"/>
      <c r="H3754" s="238">
        <v>0.27600000000000002</v>
      </c>
      <c r="I3754" s="239"/>
      <c r="J3754" s="234"/>
      <c r="K3754" s="234"/>
      <c r="L3754" s="240"/>
      <c r="M3754" s="241"/>
      <c r="N3754" s="242"/>
      <c r="O3754" s="242"/>
      <c r="P3754" s="242"/>
      <c r="Q3754" s="242"/>
      <c r="R3754" s="242"/>
      <c r="S3754" s="242"/>
      <c r="T3754" s="243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44" t="s">
        <v>213</v>
      </c>
      <c r="AU3754" s="244" t="s">
        <v>86</v>
      </c>
      <c r="AV3754" s="13" t="s">
        <v>86</v>
      </c>
      <c r="AW3754" s="13" t="s">
        <v>35</v>
      </c>
      <c r="AX3754" s="13" t="s">
        <v>73</v>
      </c>
      <c r="AY3754" s="244" t="s">
        <v>202</v>
      </c>
    </row>
    <row r="3755" s="14" customFormat="1">
      <c r="A3755" s="14"/>
      <c r="B3755" s="245"/>
      <c r="C3755" s="246"/>
      <c r="D3755" s="235" t="s">
        <v>213</v>
      </c>
      <c r="E3755" s="247" t="s">
        <v>19</v>
      </c>
      <c r="F3755" s="248" t="s">
        <v>215</v>
      </c>
      <c r="G3755" s="246"/>
      <c r="H3755" s="249">
        <v>24.207999999999995</v>
      </c>
      <c r="I3755" s="250"/>
      <c r="J3755" s="246"/>
      <c r="K3755" s="246"/>
      <c r="L3755" s="251"/>
      <c r="M3755" s="252"/>
      <c r="N3755" s="253"/>
      <c r="O3755" s="253"/>
      <c r="P3755" s="253"/>
      <c r="Q3755" s="253"/>
      <c r="R3755" s="253"/>
      <c r="S3755" s="253"/>
      <c r="T3755" s="254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T3755" s="255" t="s">
        <v>213</v>
      </c>
      <c r="AU3755" s="255" t="s">
        <v>86</v>
      </c>
      <c r="AV3755" s="14" t="s">
        <v>209</v>
      </c>
      <c r="AW3755" s="14" t="s">
        <v>35</v>
      </c>
      <c r="AX3755" s="14" t="s">
        <v>80</v>
      </c>
      <c r="AY3755" s="255" t="s">
        <v>202</v>
      </c>
    </row>
    <row r="3756" s="2" customFormat="1" ht="16.5" customHeight="1">
      <c r="A3756" s="40"/>
      <c r="B3756" s="41"/>
      <c r="C3756" s="269" t="s">
        <v>2170</v>
      </c>
      <c r="D3756" s="269" t="s">
        <v>314</v>
      </c>
      <c r="E3756" s="270" t="s">
        <v>3733</v>
      </c>
      <c r="F3756" s="271" t="s">
        <v>3706</v>
      </c>
      <c r="G3756" s="272" t="s">
        <v>218</v>
      </c>
      <c r="H3756" s="273">
        <v>25.417999999999999</v>
      </c>
      <c r="I3756" s="274"/>
      <c r="J3756" s="275">
        <f>ROUND(I3756*H3756,2)</f>
        <v>0</v>
      </c>
      <c r="K3756" s="271" t="s">
        <v>1938</v>
      </c>
      <c r="L3756" s="276"/>
      <c r="M3756" s="277" t="s">
        <v>19</v>
      </c>
      <c r="N3756" s="278" t="s">
        <v>45</v>
      </c>
      <c r="O3756" s="86"/>
      <c r="P3756" s="224">
        <f>O3756*H3756</f>
        <v>0</v>
      </c>
      <c r="Q3756" s="224">
        <v>0.001</v>
      </c>
      <c r="R3756" s="224">
        <f>Q3756*H3756</f>
        <v>0.025418</v>
      </c>
      <c r="S3756" s="224">
        <v>0</v>
      </c>
      <c r="T3756" s="225">
        <f>S3756*H3756</f>
        <v>0</v>
      </c>
      <c r="U3756" s="40"/>
      <c r="V3756" s="40"/>
      <c r="W3756" s="40"/>
      <c r="X3756" s="40"/>
      <c r="Y3756" s="40"/>
      <c r="Z3756" s="40"/>
      <c r="AA3756" s="40"/>
      <c r="AB3756" s="40"/>
      <c r="AC3756" s="40"/>
      <c r="AD3756" s="40"/>
      <c r="AE3756" s="40"/>
      <c r="AR3756" s="226" t="s">
        <v>622</v>
      </c>
      <c r="AT3756" s="226" t="s">
        <v>314</v>
      </c>
      <c r="AU3756" s="226" t="s">
        <v>86</v>
      </c>
      <c r="AY3756" s="19" t="s">
        <v>202</v>
      </c>
      <c r="BE3756" s="227">
        <f>IF(N3756="základní",J3756,0)</f>
        <v>0</v>
      </c>
      <c r="BF3756" s="227">
        <f>IF(N3756="snížená",J3756,0)</f>
        <v>0</v>
      </c>
      <c r="BG3756" s="227">
        <f>IF(N3756="zákl. přenesená",J3756,0)</f>
        <v>0</v>
      </c>
      <c r="BH3756" s="227">
        <f>IF(N3756="sníž. přenesená",J3756,0)</f>
        <v>0</v>
      </c>
      <c r="BI3756" s="227">
        <f>IF(N3756="nulová",J3756,0)</f>
        <v>0</v>
      </c>
      <c r="BJ3756" s="19" t="s">
        <v>86</v>
      </c>
      <c r="BK3756" s="227">
        <f>ROUND(I3756*H3756,2)</f>
        <v>0</v>
      </c>
      <c r="BL3756" s="19" t="s">
        <v>342</v>
      </c>
      <c r="BM3756" s="226" t="s">
        <v>3734</v>
      </c>
    </row>
    <row r="3757" s="15" customFormat="1">
      <c r="A3757" s="15"/>
      <c r="B3757" s="259"/>
      <c r="C3757" s="260"/>
      <c r="D3757" s="235" t="s">
        <v>213</v>
      </c>
      <c r="E3757" s="261" t="s">
        <v>19</v>
      </c>
      <c r="F3757" s="262" t="s">
        <v>3706</v>
      </c>
      <c r="G3757" s="260"/>
      <c r="H3757" s="261" t="s">
        <v>19</v>
      </c>
      <c r="I3757" s="263"/>
      <c r="J3757" s="260"/>
      <c r="K3757" s="260"/>
      <c r="L3757" s="264"/>
      <c r="M3757" s="265"/>
      <c r="N3757" s="266"/>
      <c r="O3757" s="266"/>
      <c r="P3757" s="266"/>
      <c r="Q3757" s="266"/>
      <c r="R3757" s="266"/>
      <c r="S3757" s="266"/>
      <c r="T3757" s="267"/>
      <c r="U3757" s="15"/>
      <c r="V3757" s="15"/>
      <c r="W3757" s="15"/>
      <c r="X3757" s="15"/>
      <c r="Y3757" s="15"/>
      <c r="Z3757" s="15"/>
      <c r="AA3757" s="15"/>
      <c r="AB3757" s="15"/>
      <c r="AC3757" s="15"/>
      <c r="AD3757" s="15"/>
      <c r="AE3757" s="15"/>
      <c r="AT3757" s="268" t="s">
        <v>213</v>
      </c>
      <c r="AU3757" s="268" t="s">
        <v>86</v>
      </c>
      <c r="AV3757" s="15" t="s">
        <v>80</v>
      </c>
      <c r="AW3757" s="15" t="s">
        <v>35</v>
      </c>
      <c r="AX3757" s="15" t="s">
        <v>73</v>
      </c>
      <c r="AY3757" s="268" t="s">
        <v>202</v>
      </c>
    </row>
    <row r="3758" s="15" customFormat="1">
      <c r="A3758" s="15"/>
      <c r="B3758" s="259"/>
      <c r="C3758" s="260"/>
      <c r="D3758" s="235" t="s">
        <v>213</v>
      </c>
      <c r="E3758" s="261" t="s">
        <v>19</v>
      </c>
      <c r="F3758" s="262" t="s">
        <v>3707</v>
      </c>
      <c r="G3758" s="260"/>
      <c r="H3758" s="261" t="s">
        <v>19</v>
      </c>
      <c r="I3758" s="263"/>
      <c r="J3758" s="260"/>
      <c r="K3758" s="260"/>
      <c r="L3758" s="264"/>
      <c r="M3758" s="265"/>
      <c r="N3758" s="266"/>
      <c r="O3758" s="266"/>
      <c r="P3758" s="266"/>
      <c r="Q3758" s="266"/>
      <c r="R3758" s="266"/>
      <c r="S3758" s="266"/>
      <c r="T3758" s="267"/>
      <c r="U3758" s="15"/>
      <c r="V3758" s="15"/>
      <c r="W3758" s="15"/>
      <c r="X3758" s="15"/>
      <c r="Y3758" s="15"/>
      <c r="Z3758" s="15"/>
      <c r="AA3758" s="15"/>
      <c r="AB3758" s="15"/>
      <c r="AC3758" s="15"/>
      <c r="AD3758" s="15"/>
      <c r="AE3758" s="15"/>
      <c r="AT3758" s="268" t="s">
        <v>213</v>
      </c>
      <c r="AU3758" s="268" t="s">
        <v>86</v>
      </c>
      <c r="AV3758" s="15" t="s">
        <v>80</v>
      </c>
      <c r="AW3758" s="15" t="s">
        <v>35</v>
      </c>
      <c r="AX3758" s="15" t="s">
        <v>73</v>
      </c>
      <c r="AY3758" s="268" t="s">
        <v>202</v>
      </c>
    </row>
    <row r="3759" s="15" customFormat="1">
      <c r="A3759" s="15"/>
      <c r="B3759" s="259"/>
      <c r="C3759" s="260"/>
      <c r="D3759" s="235" t="s">
        <v>213</v>
      </c>
      <c r="E3759" s="261" t="s">
        <v>19</v>
      </c>
      <c r="F3759" s="262" t="s">
        <v>3708</v>
      </c>
      <c r="G3759" s="260"/>
      <c r="H3759" s="261" t="s">
        <v>19</v>
      </c>
      <c r="I3759" s="263"/>
      <c r="J3759" s="260"/>
      <c r="K3759" s="260"/>
      <c r="L3759" s="264"/>
      <c r="M3759" s="265"/>
      <c r="N3759" s="266"/>
      <c r="O3759" s="266"/>
      <c r="P3759" s="266"/>
      <c r="Q3759" s="266"/>
      <c r="R3759" s="266"/>
      <c r="S3759" s="266"/>
      <c r="T3759" s="267"/>
      <c r="U3759" s="15"/>
      <c r="V3759" s="15"/>
      <c r="W3759" s="15"/>
      <c r="X3759" s="15"/>
      <c r="Y3759" s="15"/>
      <c r="Z3759" s="15"/>
      <c r="AA3759" s="15"/>
      <c r="AB3759" s="15"/>
      <c r="AC3759" s="15"/>
      <c r="AD3759" s="15"/>
      <c r="AE3759" s="15"/>
      <c r="AT3759" s="268" t="s">
        <v>213</v>
      </c>
      <c r="AU3759" s="268" t="s">
        <v>86</v>
      </c>
      <c r="AV3759" s="15" t="s">
        <v>80</v>
      </c>
      <c r="AW3759" s="15" t="s">
        <v>35</v>
      </c>
      <c r="AX3759" s="15" t="s">
        <v>73</v>
      </c>
      <c r="AY3759" s="268" t="s">
        <v>202</v>
      </c>
    </row>
    <row r="3760" s="13" customFormat="1">
      <c r="A3760" s="13"/>
      <c r="B3760" s="233"/>
      <c r="C3760" s="234"/>
      <c r="D3760" s="235" t="s">
        <v>213</v>
      </c>
      <c r="E3760" s="236" t="s">
        <v>19</v>
      </c>
      <c r="F3760" s="237" t="s">
        <v>3709</v>
      </c>
      <c r="G3760" s="234"/>
      <c r="H3760" s="238">
        <v>0.57499999999999996</v>
      </c>
      <c r="I3760" s="239"/>
      <c r="J3760" s="234"/>
      <c r="K3760" s="234"/>
      <c r="L3760" s="240"/>
      <c r="M3760" s="241"/>
      <c r="N3760" s="242"/>
      <c r="O3760" s="242"/>
      <c r="P3760" s="242"/>
      <c r="Q3760" s="242"/>
      <c r="R3760" s="242"/>
      <c r="S3760" s="242"/>
      <c r="T3760" s="243"/>
      <c r="U3760" s="13"/>
      <c r="V3760" s="13"/>
      <c r="W3760" s="13"/>
      <c r="X3760" s="13"/>
      <c r="Y3760" s="13"/>
      <c r="Z3760" s="13"/>
      <c r="AA3760" s="13"/>
      <c r="AB3760" s="13"/>
      <c r="AC3760" s="13"/>
      <c r="AD3760" s="13"/>
      <c r="AE3760" s="13"/>
      <c r="AT3760" s="244" t="s">
        <v>213</v>
      </c>
      <c r="AU3760" s="244" t="s">
        <v>86</v>
      </c>
      <c r="AV3760" s="13" t="s">
        <v>86</v>
      </c>
      <c r="AW3760" s="13" t="s">
        <v>35</v>
      </c>
      <c r="AX3760" s="13" t="s">
        <v>73</v>
      </c>
      <c r="AY3760" s="244" t="s">
        <v>202</v>
      </c>
    </row>
    <row r="3761" s="15" customFormat="1">
      <c r="A3761" s="15"/>
      <c r="B3761" s="259"/>
      <c r="C3761" s="260"/>
      <c r="D3761" s="235" t="s">
        <v>213</v>
      </c>
      <c r="E3761" s="261" t="s">
        <v>19</v>
      </c>
      <c r="F3761" s="262" t="s">
        <v>3710</v>
      </c>
      <c r="G3761" s="260"/>
      <c r="H3761" s="261" t="s">
        <v>19</v>
      </c>
      <c r="I3761" s="263"/>
      <c r="J3761" s="260"/>
      <c r="K3761" s="260"/>
      <c r="L3761" s="264"/>
      <c r="M3761" s="265"/>
      <c r="N3761" s="266"/>
      <c r="O3761" s="266"/>
      <c r="P3761" s="266"/>
      <c r="Q3761" s="266"/>
      <c r="R3761" s="266"/>
      <c r="S3761" s="266"/>
      <c r="T3761" s="267"/>
      <c r="U3761" s="15"/>
      <c r="V3761" s="15"/>
      <c r="W3761" s="15"/>
      <c r="X3761" s="15"/>
      <c r="Y3761" s="15"/>
      <c r="Z3761" s="15"/>
      <c r="AA3761" s="15"/>
      <c r="AB3761" s="15"/>
      <c r="AC3761" s="15"/>
      <c r="AD3761" s="15"/>
      <c r="AE3761" s="15"/>
      <c r="AT3761" s="268" t="s">
        <v>213</v>
      </c>
      <c r="AU3761" s="268" t="s">
        <v>86</v>
      </c>
      <c r="AV3761" s="15" t="s">
        <v>80</v>
      </c>
      <c r="AW3761" s="15" t="s">
        <v>35</v>
      </c>
      <c r="AX3761" s="15" t="s">
        <v>73</v>
      </c>
      <c r="AY3761" s="268" t="s">
        <v>202</v>
      </c>
    </row>
    <row r="3762" s="13" customFormat="1">
      <c r="A3762" s="13"/>
      <c r="B3762" s="233"/>
      <c r="C3762" s="234"/>
      <c r="D3762" s="235" t="s">
        <v>213</v>
      </c>
      <c r="E3762" s="236" t="s">
        <v>19</v>
      </c>
      <c r="F3762" s="237" t="s">
        <v>3711</v>
      </c>
      <c r="G3762" s="234"/>
      <c r="H3762" s="238">
        <v>0.28999999999999998</v>
      </c>
      <c r="I3762" s="239"/>
      <c r="J3762" s="234"/>
      <c r="K3762" s="234"/>
      <c r="L3762" s="240"/>
      <c r="M3762" s="241"/>
      <c r="N3762" s="242"/>
      <c r="O3762" s="242"/>
      <c r="P3762" s="242"/>
      <c r="Q3762" s="242"/>
      <c r="R3762" s="242"/>
      <c r="S3762" s="242"/>
      <c r="T3762" s="243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44" t="s">
        <v>213</v>
      </c>
      <c r="AU3762" s="244" t="s">
        <v>86</v>
      </c>
      <c r="AV3762" s="13" t="s">
        <v>86</v>
      </c>
      <c r="AW3762" s="13" t="s">
        <v>35</v>
      </c>
      <c r="AX3762" s="13" t="s">
        <v>73</v>
      </c>
      <c r="AY3762" s="244" t="s">
        <v>202</v>
      </c>
    </row>
    <row r="3763" s="15" customFormat="1">
      <c r="A3763" s="15"/>
      <c r="B3763" s="259"/>
      <c r="C3763" s="260"/>
      <c r="D3763" s="235" t="s">
        <v>213</v>
      </c>
      <c r="E3763" s="261" t="s">
        <v>19</v>
      </c>
      <c r="F3763" s="262" t="s">
        <v>3712</v>
      </c>
      <c r="G3763" s="260"/>
      <c r="H3763" s="261" t="s">
        <v>19</v>
      </c>
      <c r="I3763" s="263"/>
      <c r="J3763" s="260"/>
      <c r="K3763" s="260"/>
      <c r="L3763" s="264"/>
      <c r="M3763" s="265"/>
      <c r="N3763" s="266"/>
      <c r="O3763" s="266"/>
      <c r="P3763" s="266"/>
      <c r="Q3763" s="266"/>
      <c r="R3763" s="266"/>
      <c r="S3763" s="266"/>
      <c r="T3763" s="267"/>
      <c r="U3763" s="15"/>
      <c r="V3763" s="15"/>
      <c r="W3763" s="15"/>
      <c r="X3763" s="15"/>
      <c r="Y3763" s="15"/>
      <c r="Z3763" s="15"/>
      <c r="AA3763" s="15"/>
      <c r="AB3763" s="15"/>
      <c r="AC3763" s="15"/>
      <c r="AD3763" s="15"/>
      <c r="AE3763" s="15"/>
      <c r="AT3763" s="268" t="s">
        <v>213</v>
      </c>
      <c r="AU3763" s="268" t="s">
        <v>86</v>
      </c>
      <c r="AV3763" s="15" t="s">
        <v>80</v>
      </c>
      <c r="AW3763" s="15" t="s">
        <v>35</v>
      </c>
      <c r="AX3763" s="15" t="s">
        <v>73</v>
      </c>
      <c r="AY3763" s="268" t="s">
        <v>202</v>
      </c>
    </row>
    <row r="3764" s="13" customFormat="1">
      <c r="A3764" s="13"/>
      <c r="B3764" s="233"/>
      <c r="C3764" s="234"/>
      <c r="D3764" s="235" t="s">
        <v>213</v>
      </c>
      <c r="E3764" s="236" t="s">
        <v>19</v>
      </c>
      <c r="F3764" s="237" t="s">
        <v>3713</v>
      </c>
      <c r="G3764" s="234"/>
      <c r="H3764" s="238">
        <v>0.72699999999999998</v>
      </c>
      <c r="I3764" s="239"/>
      <c r="J3764" s="234"/>
      <c r="K3764" s="234"/>
      <c r="L3764" s="240"/>
      <c r="M3764" s="241"/>
      <c r="N3764" s="242"/>
      <c r="O3764" s="242"/>
      <c r="P3764" s="242"/>
      <c r="Q3764" s="242"/>
      <c r="R3764" s="242"/>
      <c r="S3764" s="242"/>
      <c r="T3764" s="243"/>
      <c r="U3764" s="13"/>
      <c r="V3764" s="13"/>
      <c r="W3764" s="13"/>
      <c r="X3764" s="13"/>
      <c r="Y3764" s="13"/>
      <c r="Z3764" s="13"/>
      <c r="AA3764" s="13"/>
      <c r="AB3764" s="13"/>
      <c r="AC3764" s="13"/>
      <c r="AD3764" s="13"/>
      <c r="AE3764" s="13"/>
      <c r="AT3764" s="244" t="s">
        <v>213</v>
      </c>
      <c r="AU3764" s="244" t="s">
        <v>86</v>
      </c>
      <c r="AV3764" s="13" t="s">
        <v>86</v>
      </c>
      <c r="AW3764" s="13" t="s">
        <v>35</v>
      </c>
      <c r="AX3764" s="13" t="s">
        <v>73</v>
      </c>
      <c r="AY3764" s="244" t="s">
        <v>202</v>
      </c>
    </row>
    <row r="3765" s="15" customFormat="1">
      <c r="A3765" s="15"/>
      <c r="B3765" s="259"/>
      <c r="C3765" s="260"/>
      <c r="D3765" s="235" t="s">
        <v>213</v>
      </c>
      <c r="E3765" s="261" t="s">
        <v>19</v>
      </c>
      <c r="F3765" s="262" t="s">
        <v>3714</v>
      </c>
      <c r="G3765" s="260"/>
      <c r="H3765" s="261" t="s">
        <v>19</v>
      </c>
      <c r="I3765" s="263"/>
      <c r="J3765" s="260"/>
      <c r="K3765" s="260"/>
      <c r="L3765" s="264"/>
      <c r="M3765" s="265"/>
      <c r="N3765" s="266"/>
      <c r="O3765" s="266"/>
      <c r="P3765" s="266"/>
      <c r="Q3765" s="266"/>
      <c r="R3765" s="266"/>
      <c r="S3765" s="266"/>
      <c r="T3765" s="267"/>
      <c r="U3765" s="15"/>
      <c r="V3765" s="15"/>
      <c r="W3765" s="15"/>
      <c r="X3765" s="15"/>
      <c r="Y3765" s="15"/>
      <c r="Z3765" s="15"/>
      <c r="AA3765" s="15"/>
      <c r="AB3765" s="15"/>
      <c r="AC3765" s="15"/>
      <c r="AD3765" s="15"/>
      <c r="AE3765" s="15"/>
      <c r="AT3765" s="268" t="s">
        <v>213</v>
      </c>
      <c r="AU3765" s="268" t="s">
        <v>86</v>
      </c>
      <c r="AV3765" s="15" t="s">
        <v>80</v>
      </c>
      <c r="AW3765" s="15" t="s">
        <v>35</v>
      </c>
      <c r="AX3765" s="15" t="s">
        <v>73</v>
      </c>
      <c r="AY3765" s="268" t="s">
        <v>202</v>
      </c>
    </row>
    <row r="3766" s="13" customFormat="1">
      <c r="A3766" s="13"/>
      <c r="B3766" s="233"/>
      <c r="C3766" s="234"/>
      <c r="D3766" s="235" t="s">
        <v>213</v>
      </c>
      <c r="E3766" s="236" t="s">
        <v>19</v>
      </c>
      <c r="F3766" s="237" t="s">
        <v>3715</v>
      </c>
      <c r="G3766" s="234"/>
      <c r="H3766" s="238">
        <v>6.21</v>
      </c>
      <c r="I3766" s="239"/>
      <c r="J3766" s="234"/>
      <c r="K3766" s="234"/>
      <c r="L3766" s="240"/>
      <c r="M3766" s="241"/>
      <c r="N3766" s="242"/>
      <c r="O3766" s="242"/>
      <c r="P3766" s="242"/>
      <c r="Q3766" s="242"/>
      <c r="R3766" s="242"/>
      <c r="S3766" s="242"/>
      <c r="T3766" s="243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4" t="s">
        <v>213</v>
      </c>
      <c r="AU3766" s="244" t="s">
        <v>86</v>
      </c>
      <c r="AV3766" s="13" t="s">
        <v>86</v>
      </c>
      <c r="AW3766" s="13" t="s">
        <v>35</v>
      </c>
      <c r="AX3766" s="13" t="s">
        <v>73</v>
      </c>
      <c r="AY3766" s="244" t="s">
        <v>202</v>
      </c>
    </row>
    <row r="3767" s="15" customFormat="1">
      <c r="A3767" s="15"/>
      <c r="B3767" s="259"/>
      <c r="C3767" s="260"/>
      <c r="D3767" s="235" t="s">
        <v>213</v>
      </c>
      <c r="E3767" s="261" t="s">
        <v>19</v>
      </c>
      <c r="F3767" s="262" t="s">
        <v>3716</v>
      </c>
      <c r="G3767" s="260"/>
      <c r="H3767" s="261" t="s">
        <v>19</v>
      </c>
      <c r="I3767" s="263"/>
      <c r="J3767" s="260"/>
      <c r="K3767" s="260"/>
      <c r="L3767" s="264"/>
      <c r="M3767" s="265"/>
      <c r="N3767" s="266"/>
      <c r="O3767" s="266"/>
      <c r="P3767" s="266"/>
      <c r="Q3767" s="266"/>
      <c r="R3767" s="266"/>
      <c r="S3767" s="266"/>
      <c r="T3767" s="267"/>
      <c r="U3767" s="15"/>
      <c r="V3767" s="15"/>
      <c r="W3767" s="15"/>
      <c r="X3767" s="15"/>
      <c r="Y3767" s="15"/>
      <c r="Z3767" s="15"/>
      <c r="AA3767" s="15"/>
      <c r="AB3767" s="15"/>
      <c r="AC3767" s="15"/>
      <c r="AD3767" s="15"/>
      <c r="AE3767" s="15"/>
      <c r="AT3767" s="268" t="s">
        <v>213</v>
      </c>
      <c r="AU3767" s="268" t="s">
        <v>86</v>
      </c>
      <c r="AV3767" s="15" t="s">
        <v>80</v>
      </c>
      <c r="AW3767" s="15" t="s">
        <v>35</v>
      </c>
      <c r="AX3767" s="15" t="s">
        <v>73</v>
      </c>
      <c r="AY3767" s="268" t="s">
        <v>202</v>
      </c>
    </row>
    <row r="3768" s="13" customFormat="1">
      <c r="A3768" s="13"/>
      <c r="B3768" s="233"/>
      <c r="C3768" s="234"/>
      <c r="D3768" s="235" t="s">
        <v>213</v>
      </c>
      <c r="E3768" s="236" t="s">
        <v>19</v>
      </c>
      <c r="F3768" s="237" t="s">
        <v>3717</v>
      </c>
      <c r="G3768" s="234"/>
      <c r="H3768" s="238">
        <v>8.2799999999999994</v>
      </c>
      <c r="I3768" s="239"/>
      <c r="J3768" s="234"/>
      <c r="K3768" s="234"/>
      <c r="L3768" s="240"/>
      <c r="M3768" s="241"/>
      <c r="N3768" s="242"/>
      <c r="O3768" s="242"/>
      <c r="P3768" s="242"/>
      <c r="Q3768" s="242"/>
      <c r="R3768" s="242"/>
      <c r="S3768" s="242"/>
      <c r="T3768" s="243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44" t="s">
        <v>213</v>
      </c>
      <c r="AU3768" s="244" t="s">
        <v>86</v>
      </c>
      <c r="AV3768" s="13" t="s">
        <v>86</v>
      </c>
      <c r="AW3768" s="13" t="s">
        <v>35</v>
      </c>
      <c r="AX3768" s="13" t="s">
        <v>73</v>
      </c>
      <c r="AY3768" s="244" t="s">
        <v>202</v>
      </c>
    </row>
    <row r="3769" s="15" customFormat="1">
      <c r="A3769" s="15"/>
      <c r="B3769" s="259"/>
      <c r="C3769" s="260"/>
      <c r="D3769" s="235" t="s">
        <v>213</v>
      </c>
      <c r="E3769" s="261" t="s">
        <v>19</v>
      </c>
      <c r="F3769" s="262" t="s">
        <v>3718</v>
      </c>
      <c r="G3769" s="260"/>
      <c r="H3769" s="261" t="s">
        <v>19</v>
      </c>
      <c r="I3769" s="263"/>
      <c r="J3769" s="260"/>
      <c r="K3769" s="260"/>
      <c r="L3769" s="264"/>
      <c r="M3769" s="265"/>
      <c r="N3769" s="266"/>
      <c r="O3769" s="266"/>
      <c r="P3769" s="266"/>
      <c r="Q3769" s="266"/>
      <c r="R3769" s="266"/>
      <c r="S3769" s="266"/>
      <c r="T3769" s="267"/>
      <c r="U3769" s="15"/>
      <c r="V3769" s="15"/>
      <c r="W3769" s="15"/>
      <c r="X3769" s="15"/>
      <c r="Y3769" s="15"/>
      <c r="Z3769" s="15"/>
      <c r="AA3769" s="15"/>
      <c r="AB3769" s="15"/>
      <c r="AC3769" s="15"/>
      <c r="AD3769" s="15"/>
      <c r="AE3769" s="15"/>
      <c r="AT3769" s="268" t="s">
        <v>213</v>
      </c>
      <c r="AU3769" s="268" t="s">
        <v>86</v>
      </c>
      <c r="AV3769" s="15" t="s">
        <v>80</v>
      </c>
      <c r="AW3769" s="15" t="s">
        <v>35</v>
      </c>
      <c r="AX3769" s="15" t="s">
        <v>73</v>
      </c>
      <c r="AY3769" s="268" t="s">
        <v>202</v>
      </c>
    </row>
    <row r="3770" s="13" customFormat="1">
      <c r="A3770" s="13"/>
      <c r="B3770" s="233"/>
      <c r="C3770" s="234"/>
      <c r="D3770" s="235" t="s">
        <v>213</v>
      </c>
      <c r="E3770" s="236" t="s">
        <v>19</v>
      </c>
      <c r="F3770" s="237" t="s">
        <v>3709</v>
      </c>
      <c r="G3770" s="234"/>
      <c r="H3770" s="238">
        <v>0.57499999999999996</v>
      </c>
      <c r="I3770" s="239"/>
      <c r="J3770" s="234"/>
      <c r="K3770" s="234"/>
      <c r="L3770" s="240"/>
      <c r="M3770" s="241"/>
      <c r="N3770" s="242"/>
      <c r="O3770" s="242"/>
      <c r="P3770" s="242"/>
      <c r="Q3770" s="242"/>
      <c r="R3770" s="242"/>
      <c r="S3770" s="242"/>
      <c r="T3770" s="243"/>
      <c r="U3770" s="13"/>
      <c r="V3770" s="13"/>
      <c r="W3770" s="13"/>
      <c r="X3770" s="13"/>
      <c r="Y3770" s="13"/>
      <c r="Z3770" s="13"/>
      <c r="AA3770" s="13"/>
      <c r="AB3770" s="13"/>
      <c r="AC3770" s="13"/>
      <c r="AD3770" s="13"/>
      <c r="AE3770" s="13"/>
      <c r="AT3770" s="244" t="s">
        <v>213</v>
      </c>
      <c r="AU3770" s="244" t="s">
        <v>86</v>
      </c>
      <c r="AV3770" s="13" t="s">
        <v>86</v>
      </c>
      <c r="AW3770" s="13" t="s">
        <v>35</v>
      </c>
      <c r="AX3770" s="13" t="s">
        <v>73</v>
      </c>
      <c r="AY3770" s="244" t="s">
        <v>202</v>
      </c>
    </row>
    <row r="3771" s="15" customFormat="1">
      <c r="A3771" s="15"/>
      <c r="B3771" s="259"/>
      <c r="C3771" s="260"/>
      <c r="D3771" s="235" t="s">
        <v>213</v>
      </c>
      <c r="E3771" s="261" t="s">
        <v>19</v>
      </c>
      <c r="F3771" s="262" t="s">
        <v>3719</v>
      </c>
      <c r="G3771" s="260"/>
      <c r="H3771" s="261" t="s">
        <v>19</v>
      </c>
      <c r="I3771" s="263"/>
      <c r="J3771" s="260"/>
      <c r="K3771" s="260"/>
      <c r="L3771" s="264"/>
      <c r="M3771" s="265"/>
      <c r="N3771" s="266"/>
      <c r="O3771" s="266"/>
      <c r="P3771" s="266"/>
      <c r="Q3771" s="266"/>
      <c r="R3771" s="266"/>
      <c r="S3771" s="266"/>
      <c r="T3771" s="267"/>
      <c r="U3771" s="15"/>
      <c r="V3771" s="15"/>
      <c r="W3771" s="15"/>
      <c r="X3771" s="15"/>
      <c r="Y3771" s="15"/>
      <c r="Z3771" s="15"/>
      <c r="AA3771" s="15"/>
      <c r="AB3771" s="15"/>
      <c r="AC3771" s="15"/>
      <c r="AD3771" s="15"/>
      <c r="AE3771" s="15"/>
      <c r="AT3771" s="268" t="s">
        <v>213</v>
      </c>
      <c r="AU3771" s="268" t="s">
        <v>86</v>
      </c>
      <c r="AV3771" s="15" t="s">
        <v>80</v>
      </c>
      <c r="AW3771" s="15" t="s">
        <v>35</v>
      </c>
      <c r="AX3771" s="15" t="s">
        <v>73</v>
      </c>
      <c r="AY3771" s="268" t="s">
        <v>202</v>
      </c>
    </row>
    <row r="3772" s="13" customFormat="1">
      <c r="A3772" s="13"/>
      <c r="B3772" s="233"/>
      <c r="C3772" s="234"/>
      <c r="D3772" s="235" t="s">
        <v>213</v>
      </c>
      <c r="E3772" s="236" t="s">
        <v>19</v>
      </c>
      <c r="F3772" s="237" t="s">
        <v>3709</v>
      </c>
      <c r="G3772" s="234"/>
      <c r="H3772" s="238">
        <v>0.57499999999999996</v>
      </c>
      <c r="I3772" s="239"/>
      <c r="J3772" s="234"/>
      <c r="K3772" s="234"/>
      <c r="L3772" s="240"/>
      <c r="M3772" s="241"/>
      <c r="N3772" s="242"/>
      <c r="O3772" s="242"/>
      <c r="P3772" s="242"/>
      <c r="Q3772" s="242"/>
      <c r="R3772" s="242"/>
      <c r="S3772" s="242"/>
      <c r="T3772" s="243"/>
      <c r="U3772" s="13"/>
      <c r="V3772" s="13"/>
      <c r="W3772" s="13"/>
      <c r="X3772" s="13"/>
      <c r="Y3772" s="13"/>
      <c r="Z3772" s="13"/>
      <c r="AA3772" s="13"/>
      <c r="AB3772" s="13"/>
      <c r="AC3772" s="13"/>
      <c r="AD3772" s="13"/>
      <c r="AE3772" s="13"/>
      <c r="AT3772" s="244" t="s">
        <v>213</v>
      </c>
      <c r="AU3772" s="244" t="s">
        <v>86</v>
      </c>
      <c r="AV3772" s="13" t="s">
        <v>86</v>
      </c>
      <c r="AW3772" s="13" t="s">
        <v>35</v>
      </c>
      <c r="AX3772" s="13" t="s">
        <v>73</v>
      </c>
      <c r="AY3772" s="244" t="s">
        <v>202</v>
      </c>
    </row>
    <row r="3773" s="15" customFormat="1">
      <c r="A3773" s="15"/>
      <c r="B3773" s="259"/>
      <c r="C3773" s="260"/>
      <c r="D3773" s="235" t="s">
        <v>213</v>
      </c>
      <c r="E3773" s="261" t="s">
        <v>19</v>
      </c>
      <c r="F3773" s="262" t="s">
        <v>3720</v>
      </c>
      <c r="G3773" s="260"/>
      <c r="H3773" s="261" t="s">
        <v>19</v>
      </c>
      <c r="I3773" s="263"/>
      <c r="J3773" s="260"/>
      <c r="K3773" s="260"/>
      <c r="L3773" s="264"/>
      <c r="M3773" s="265"/>
      <c r="N3773" s="266"/>
      <c r="O3773" s="266"/>
      <c r="P3773" s="266"/>
      <c r="Q3773" s="266"/>
      <c r="R3773" s="266"/>
      <c r="S3773" s="266"/>
      <c r="T3773" s="267"/>
      <c r="U3773" s="15"/>
      <c r="V3773" s="15"/>
      <c r="W3773" s="15"/>
      <c r="X3773" s="15"/>
      <c r="Y3773" s="15"/>
      <c r="Z3773" s="15"/>
      <c r="AA3773" s="15"/>
      <c r="AB3773" s="15"/>
      <c r="AC3773" s="15"/>
      <c r="AD3773" s="15"/>
      <c r="AE3773" s="15"/>
      <c r="AT3773" s="268" t="s">
        <v>213</v>
      </c>
      <c r="AU3773" s="268" t="s">
        <v>86</v>
      </c>
      <c r="AV3773" s="15" t="s">
        <v>80</v>
      </c>
      <c r="AW3773" s="15" t="s">
        <v>35</v>
      </c>
      <c r="AX3773" s="15" t="s">
        <v>73</v>
      </c>
      <c r="AY3773" s="268" t="s">
        <v>202</v>
      </c>
    </row>
    <row r="3774" s="13" customFormat="1">
      <c r="A3774" s="13"/>
      <c r="B3774" s="233"/>
      <c r="C3774" s="234"/>
      <c r="D3774" s="235" t="s">
        <v>213</v>
      </c>
      <c r="E3774" s="236" t="s">
        <v>19</v>
      </c>
      <c r="F3774" s="237" t="s">
        <v>3721</v>
      </c>
      <c r="G3774" s="234"/>
      <c r="H3774" s="238">
        <v>2.9329999999999998</v>
      </c>
      <c r="I3774" s="239"/>
      <c r="J3774" s="234"/>
      <c r="K3774" s="234"/>
      <c r="L3774" s="240"/>
      <c r="M3774" s="241"/>
      <c r="N3774" s="242"/>
      <c r="O3774" s="242"/>
      <c r="P3774" s="242"/>
      <c r="Q3774" s="242"/>
      <c r="R3774" s="242"/>
      <c r="S3774" s="242"/>
      <c r="T3774" s="243"/>
      <c r="U3774" s="13"/>
      <c r="V3774" s="13"/>
      <c r="W3774" s="13"/>
      <c r="X3774" s="13"/>
      <c r="Y3774" s="13"/>
      <c r="Z3774" s="13"/>
      <c r="AA3774" s="13"/>
      <c r="AB3774" s="13"/>
      <c r="AC3774" s="13"/>
      <c r="AD3774" s="13"/>
      <c r="AE3774" s="13"/>
      <c r="AT3774" s="244" t="s">
        <v>213</v>
      </c>
      <c r="AU3774" s="244" t="s">
        <v>86</v>
      </c>
      <c r="AV3774" s="13" t="s">
        <v>86</v>
      </c>
      <c r="AW3774" s="13" t="s">
        <v>35</v>
      </c>
      <c r="AX3774" s="13" t="s">
        <v>73</v>
      </c>
      <c r="AY3774" s="244" t="s">
        <v>202</v>
      </c>
    </row>
    <row r="3775" s="15" customFormat="1">
      <c r="A3775" s="15"/>
      <c r="B3775" s="259"/>
      <c r="C3775" s="260"/>
      <c r="D3775" s="235" t="s">
        <v>213</v>
      </c>
      <c r="E3775" s="261" t="s">
        <v>19</v>
      </c>
      <c r="F3775" s="262" t="s">
        <v>3722</v>
      </c>
      <c r="G3775" s="260"/>
      <c r="H3775" s="261" t="s">
        <v>19</v>
      </c>
      <c r="I3775" s="263"/>
      <c r="J3775" s="260"/>
      <c r="K3775" s="260"/>
      <c r="L3775" s="264"/>
      <c r="M3775" s="265"/>
      <c r="N3775" s="266"/>
      <c r="O3775" s="266"/>
      <c r="P3775" s="266"/>
      <c r="Q3775" s="266"/>
      <c r="R3775" s="266"/>
      <c r="S3775" s="266"/>
      <c r="T3775" s="267"/>
      <c r="U3775" s="15"/>
      <c r="V3775" s="15"/>
      <c r="W3775" s="15"/>
      <c r="X3775" s="15"/>
      <c r="Y3775" s="15"/>
      <c r="Z3775" s="15"/>
      <c r="AA3775" s="15"/>
      <c r="AB3775" s="15"/>
      <c r="AC3775" s="15"/>
      <c r="AD3775" s="15"/>
      <c r="AE3775" s="15"/>
      <c r="AT3775" s="268" t="s">
        <v>213</v>
      </c>
      <c r="AU3775" s="268" t="s">
        <v>86</v>
      </c>
      <c r="AV3775" s="15" t="s">
        <v>80</v>
      </c>
      <c r="AW3775" s="15" t="s">
        <v>35</v>
      </c>
      <c r="AX3775" s="15" t="s">
        <v>73</v>
      </c>
      <c r="AY3775" s="268" t="s">
        <v>202</v>
      </c>
    </row>
    <row r="3776" s="13" customFormat="1">
      <c r="A3776" s="13"/>
      <c r="B3776" s="233"/>
      <c r="C3776" s="234"/>
      <c r="D3776" s="235" t="s">
        <v>213</v>
      </c>
      <c r="E3776" s="236" t="s">
        <v>19</v>
      </c>
      <c r="F3776" s="237" t="s">
        <v>3723</v>
      </c>
      <c r="G3776" s="234"/>
      <c r="H3776" s="238">
        <v>0.96399999999999997</v>
      </c>
      <c r="I3776" s="239"/>
      <c r="J3776" s="234"/>
      <c r="K3776" s="234"/>
      <c r="L3776" s="240"/>
      <c r="M3776" s="241"/>
      <c r="N3776" s="242"/>
      <c r="O3776" s="242"/>
      <c r="P3776" s="242"/>
      <c r="Q3776" s="242"/>
      <c r="R3776" s="242"/>
      <c r="S3776" s="242"/>
      <c r="T3776" s="243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4" t="s">
        <v>213</v>
      </c>
      <c r="AU3776" s="244" t="s">
        <v>86</v>
      </c>
      <c r="AV3776" s="13" t="s">
        <v>86</v>
      </c>
      <c r="AW3776" s="13" t="s">
        <v>35</v>
      </c>
      <c r="AX3776" s="13" t="s">
        <v>73</v>
      </c>
      <c r="AY3776" s="244" t="s">
        <v>202</v>
      </c>
    </row>
    <row r="3777" s="15" customFormat="1">
      <c r="A3777" s="15"/>
      <c r="B3777" s="259"/>
      <c r="C3777" s="260"/>
      <c r="D3777" s="235" t="s">
        <v>213</v>
      </c>
      <c r="E3777" s="261" t="s">
        <v>19</v>
      </c>
      <c r="F3777" s="262" t="s">
        <v>3724</v>
      </c>
      <c r="G3777" s="260"/>
      <c r="H3777" s="261" t="s">
        <v>19</v>
      </c>
      <c r="I3777" s="263"/>
      <c r="J3777" s="260"/>
      <c r="K3777" s="260"/>
      <c r="L3777" s="264"/>
      <c r="M3777" s="265"/>
      <c r="N3777" s="266"/>
      <c r="O3777" s="266"/>
      <c r="P3777" s="266"/>
      <c r="Q3777" s="266"/>
      <c r="R3777" s="266"/>
      <c r="S3777" s="266"/>
      <c r="T3777" s="267"/>
      <c r="U3777" s="15"/>
      <c r="V3777" s="15"/>
      <c r="W3777" s="15"/>
      <c r="X3777" s="15"/>
      <c r="Y3777" s="15"/>
      <c r="Z3777" s="15"/>
      <c r="AA3777" s="15"/>
      <c r="AB3777" s="15"/>
      <c r="AC3777" s="15"/>
      <c r="AD3777" s="15"/>
      <c r="AE3777" s="15"/>
      <c r="AT3777" s="268" t="s">
        <v>213</v>
      </c>
      <c r="AU3777" s="268" t="s">
        <v>86</v>
      </c>
      <c r="AV3777" s="15" t="s">
        <v>80</v>
      </c>
      <c r="AW3777" s="15" t="s">
        <v>35</v>
      </c>
      <c r="AX3777" s="15" t="s">
        <v>73</v>
      </c>
      <c r="AY3777" s="268" t="s">
        <v>202</v>
      </c>
    </row>
    <row r="3778" s="15" customFormat="1">
      <c r="A3778" s="15"/>
      <c r="B3778" s="259"/>
      <c r="C3778" s="260"/>
      <c r="D3778" s="235" t="s">
        <v>213</v>
      </c>
      <c r="E3778" s="261" t="s">
        <v>19</v>
      </c>
      <c r="F3778" s="262" t="s">
        <v>3725</v>
      </c>
      <c r="G3778" s="260"/>
      <c r="H3778" s="261" t="s">
        <v>19</v>
      </c>
      <c r="I3778" s="263"/>
      <c r="J3778" s="260"/>
      <c r="K3778" s="260"/>
      <c r="L3778" s="264"/>
      <c r="M3778" s="265"/>
      <c r="N3778" s="266"/>
      <c r="O3778" s="266"/>
      <c r="P3778" s="266"/>
      <c r="Q3778" s="266"/>
      <c r="R3778" s="266"/>
      <c r="S3778" s="266"/>
      <c r="T3778" s="267"/>
      <c r="U3778" s="15"/>
      <c r="V3778" s="15"/>
      <c r="W3778" s="15"/>
      <c r="X3778" s="15"/>
      <c r="Y3778" s="15"/>
      <c r="Z3778" s="15"/>
      <c r="AA3778" s="15"/>
      <c r="AB3778" s="15"/>
      <c r="AC3778" s="15"/>
      <c r="AD3778" s="15"/>
      <c r="AE3778" s="15"/>
      <c r="AT3778" s="268" t="s">
        <v>213</v>
      </c>
      <c r="AU3778" s="268" t="s">
        <v>86</v>
      </c>
      <c r="AV3778" s="15" t="s">
        <v>80</v>
      </c>
      <c r="AW3778" s="15" t="s">
        <v>35</v>
      </c>
      <c r="AX3778" s="15" t="s">
        <v>73</v>
      </c>
      <c r="AY3778" s="268" t="s">
        <v>202</v>
      </c>
    </row>
    <row r="3779" s="13" customFormat="1">
      <c r="A3779" s="13"/>
      <c r="B3779" s="233"/>
      <c r="C3779" s="234"/>
      <c r="D3779" s="235" t="s">
        <v>213</v>
      </c>
      <c r="E3779" s="236" t="s">
        <v>19</v>
      </c>
      <c r="F3779" s="237" t="s">
        <v>3726</v>
      </c>
      <c r="G3779" s="234"/>
      <c r="H3779" s="238">
        <v>0.68999999999999995</v>
      </c>
      <c r="I3779" s="239"/>
      <c r="J3779" s="234"/>
      <c r="K3779" s="234"/>
      <c r="L3779" s="240"/>
      <c r="M3779" s="241"/>
      <c r="N3779" s="242"/>
      <c r="O3779" s="242"/>
      <c r="P3779" s="242"/>
      <c r="Q3779" s="242"/>
      <c r="R3779" s="242"/>
      <c r="S3779" s="242"/>
      <c r="T3779" s="243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4" t="s">
        <v>213</v>
      </c>
      <c r="AU3779" s="244" t="s">
        <v>86</v>
      </c>
      <c r="AV3779" s="13" t="s">
        <v>86</v>
      </c>
      <c r="AW3779" s="13" t="s">
        <v>35</v>
      </c>
      <c r="AX3779" s="13" t="s">
        <v>73</v>
      </c>
      <c r="AY3779" s="244" t="s">
        <v>202</v>
      </c>
    </row>
    <row r="3780" s="15" customFormat="1">
      <c r="A3780" s="15"/>
      <c r="B3780" s="259"/>
      <c r="C3780" s="260"/>
      <c r="D3780" s="235" t="s">
        <v>213</v>
      </c>
      <c r="E3780" s="261" t="s">
        <v>19</v>
      </c>
      <c r="F3780" s="262" t="s">
        <v>3727</v>
      </c>
      <c r="G3780" s="260"/>
      <c r="H3780" s="261" t="s">
        <v>19</v>
      </c>
      <c r="I3780" s="263"/>
      <c r="J3780" s="260"/>
      <c r="K3780" s="260"/>
      <c r="L3780" s="264"/>
      <c r="M3780" s="265"/>
      <c r="N3780" s="266"/>
      <c r="O3780" s="266"/>
      <c r="P3780" s="266"/>
      <c r="Q3780" s="266"/>
      <c r="R3780" s="266"/>
      <c r="S3780" s="266"/>
      <c r="T3780" s="267"/>
      <c r="U3780" s="15"/>
      <c r="V3780" s="15"/>
      <c r="W3780" s="15"/>
      <c r="X3780" s="15"/>
      <c r="Y3780" s="15"/>
      <c r="Z3780" s="15"/>
      <c r="AA3780" s="15"/>
      <c r="AB3780" s="15"/>
      <c r="AC3780" s="15"/>
      <c r="AD3780" s="15"/>
      <c r="AE3780" s="15"/>
      <c r="AT3780" s="268" t="s">
        <v>213</v>
      </c>
      <c r="AU3780" s="268" t="s">
        <v>86</v>
      </c>
      <c r="AV3780" s="15" t="s">
        <v>80</v>
      </c>
      <c r="AW3780" s="15" t="s">
        <v>35</v>
      </c>
      <c r="AX3780" s="15" t="s">
        <v>73</v>
      </c>
      <c r="AY3780" s="268" t="s">
        <v>202</v>
      </c>
    </row>
    <row r="3781" s="13" customFormat="1">
      <c r="A3781" s="13"/>
      <c r="B3781" s="233"/>
      <c r="C3781" s="234"/>
      <c r="D3781" s="235" t="s">
        <v>213</v>
      </c>
      <c r="E3781" s="236" t="s">
        <v>19</v>
      </c>
      <c r="F3781" s="237" t="s">
        <v>3709</v>
      </c>
      <c r="G3781" s="234"/>
      <c r="H3781" s="238">
        <v>0.57499999999999996</v>
      </c>
      <c r="I3781" s="239"/>
      <c r="J3781" s="234"/>
      <c r="K3781" s="234"/>
      <c r="L3781" s="240"/>
      <c r="M3781" s="241"/>
      <c r="N3781" s="242"/>
      <c r="O3781" s="242"/>
      <c r="P3781" s="242"/>
      <c r="Q3781" s="242"/>
      <c r="R3781" s="242"/>
      <c r="S3781" s="242"/>
      <c r="T3781" s="243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44" t="s">
        <v>213</v>
      </c>
      <c r="AU3781" s="244" t="s">
        <v>86</v>
      </c>
      <c r="AV3781" s="13" t="s">
        <v>86</v>
      </c>
      <c r="AW3781" s="13" t="s">
        <v>35</v>
      </c>
      <c r="AX3781" s="13" t="s">
        <v>73</v>
      </c>
      <c r="AY3781" s="244" t="s">
        <v>202</v>
      </c>
    </row>
    <row r="3782" s="15" customFormat="1">
      <c r="A3782" s="15"/>
      <c r="B3782" s="259"/>
      <c r="C3782" s="260"/>
      <c r="D3782" s="235" t="s">
        <v>213</v>
      </c>
      <c r="E3782" s="261" t="s">
        <v>19</v>
      </c>
      <c r="F3782" s="262" t="s">
        <v>3728</v>
      </c>
      <c r="G3782" s="260"/>
      <c r="H3782" s="261" t="s">
        <v>19</v>
      </c>
      <c r="I3782" s="263"/>
      <c r="J3782" s="260"/>
      <c r="K3782" s="260"/>
      <c r="L3782" s="264"/>
      <c r="M3782" s="265"/>
      <c r="N3782" s="266"/>
      <c r="O3782" s="266"/>
      <c r="P3782" s="266"/>
      <c r="Q3782" s="266"/>
      <c r="R3782" s="266"/>
      <c r="S3782" s="266"/>
      <c r="T3782" s="267"/>
      <c r="U3782" s="15"/>
      <c r="V3782" s="15"/>
      <c r="W3782" s="15"/>
      <c r="X3782" s="15"/>
      <c r="Y3782" s="15"/>
      <c r="Z3782" s="15"/>
      <c r="AA3782" s="15"/>
      <c r="AB3782" s="15"/>
      <c r="AC3782" s="15"/>
      <c r="AD3782" s="15"/>
      <c r="AE3782" s="15"/>
      <c r="AT3782" s="268" t="s">
        <v>213</v>
      </c>
      <c r="AU3782" s="268" t="s">
        <v>86</v>
      </c>
      <c r="AV3782" s="15" t="s">
        <v>80</v>
      </c>
      <c r="AW3782" s="15" t="s">
        <v>35</v>
      </c>
      <c r="AX3782" s="15" t="s">
        <v>73</v>
      </c>
      <c r="AY3782" s="268" t="s">
        <v>202</v>
      </c>
    </row>
    <row r="3783" s="13" customFormat="1">
      <c r="A3783" s="13"/>
      <c r="B3783" s="233"/>
      <c r="C3783" s="234"/>
      <c r="D3783" s="235" t="s">
        <v>213</v>
      </c>
      <c r="E3783" s="236" t="s">
        <v>19</v>
      </c>
      <c r="F3783" s="237" t="s">
        <v>3729</v>
      </c>
      <c r="G3783" s="234"/>
      <c r="H3783" s="238">
        <v>0.76900000000000002</v>
      </c>
      <c r="I3783" s="239"/>
      <c r="J3783" s="234"/>
      <c r="K3783" s="234"/>
      <c r="L3783" s="240"/>
      <c r="M3783" s="241"/>
      <c r="N3783" s="242"/>
      <c r="O3783" s="242"/>
      <c r="P3783" s="242"/>
      <c r="Q3783" s="242"/>
      <c r="R3783" s="242"/>
      <c r="S3783" s="242"/>
      <c r="T3783" s="243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4" t="s">
        <v>213</v>
      </c>
      <c r="AU3783" s="244" t="s">
        <v>86</v>
      </c>
      <c r="AV3783" s="13" t="s">
        <v>86</v>
      </c>
      <c r="AW3783" s="13" t="s">
        <v>35</v>
      </c>
      <c r="AX3783" s="13" t="s">
        <v>73</v>
      </c>
      <c r="AY3783" s="244" t="s">
        <v>202</v>
      </c>
    </row>
    <row r="3784" s="15" customFormat="1">
      <c r="A3784" s="15"/>
      <c r="B3784" s="259"/>
      <c r="C3784" s="260"/>
      <c r="D3784" s="235" t="s">
        <v>213</v>
      </c>
      <c r="E3784" s="261" t="s">
        <v>19</v>
      </c>
      <c r="F3784" s="262" t="s">
        <v>3730</v>
      </c>
      <c r="G3784" s="260"/>
      <c r="H3784" s="261" t="s">
        <v>19</v>
      </c>
      <c r="I3784" s="263"/>
      <c r="J3784" s="260"/>
      <c r="K3784" s="260"/>
      <c r="L3784" s="264"/>
      <c r="M3784" s="265"/>
      <c r="N3784" s="266"/>
      <c r="O3784" s="266"/>
      <c r="P3784" s="266"/>
      <c r="Q3784" s="266"/>
      <c r="R3784" s="266"/>
      <c r="S3784" s="266"/>
      <c r="T3784" s="267"/>
      <c r="U3784" s="15"/>
      <c r="V3784" s="15"/>
      <c r="W3784" s="15"/>
      <c r="X3784" s="15"/>
      <c r="Y3784" s="15"/>
      <c r="Z3784" s="15"/>
      <c r="AA3784" s="15"/>
      <c r="AB3784" s="15"/>
      <c r="AC3784" s="15"/>
      <c r="AD3784" s="15"/>
      <c r="AE3784" s="15"/>
      <c r="AT3784" s="268" t="s">
        <v>213</v>
      </c>
      <c r="AU3784" s="268" t="s">
        <v>86</v>
      </c>
      <c r="AV3784" s="15" t="s">
        <v>80</v>
      </c>
      <c r="AW3784" s="15" t="s">
        <v>35</v>
      </c>
      <c r="AX3784" s="15" t="s">
        <v>73</v>
      </c>
      <c r="AY3784" s="268" t="s">
        <v>202</v>
      </c>
    </row>
    <row r="3785" s="13" customFormat="1">
      <c r="A3785" s="13"/>
      <c r="B3785" s="233"/>
      <c r="C3785" s="234"/>
      <c r="D3785" s="235" t="s">
        <v>213</v>
      </c>
      <c r="E3785" s="236" t="s">
        <v>19</v>
      </c>
      <c r="F3785" s="237" t="s">
        <v>3729</v>
      </c>
      <c r="G3785" s="234"/>
      <c r="H3785" s="238">
        <v>0.76900000000000002</v>
      </c>
      <c r="I3785" s="239"/>
      <c r="J3785" s="234"/>
      <c r="K3785" s="234"/>
      <c r="L3785" s="240"/>
      <c r="M3785" s="241"/>
      <c r="N3785" s="242"/>
      <c r="O3785" s="242"/>
      <c r="P3785" s="242"/>
      <c r="Q3785" s="242"/>
      <c r="R3785" s="242"/>
      <c r="S3785" s="242"/>
      <c r="T3785" s="243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4" t="s">
        <v>213</v>
      </c>
      <c r="AU3785" s="244" t="s">
        <v>86</v>
      </c>
      <c r="AV3785" s="13" t="s">
        <v>86</v>
      </c>
      <c r="AW3785" s="13" t="s">
        <v>35</v>
      </c>
      <c r="AX3785" s="13" t="s">
        <v>73</v>
      </c>
      <c r="AY3785" s="244" t="s">
        <v>202</v>
      </c>
    </row>
    <row r="3786" s="15" customFormat="1">
      <c r="A3786" s="15"/>
      <c r="B3786" s="259"/>
      <c r="C3786" s="260"/>
      <c r="D3786" s="235" t="s">
        <v>213</v>
      </c>
      <c r="E3786" s="261" t="s">
        <v>19</v>
      </c>
      <c r="F3786" s="262" t="s">
        <v>3731</v>
      </c>
      <c r="G3786" s="260"/>
      <c r="H3786" s="261" t="s">
        <v>19</v>
      </c>
      <c r="I3786" s="263"/>
      <c r="J3786" s="260"/>
      <c r="K3786" s="260"/>
      <c r="L3786" s="264"/>
      <c r="M3786" s="265"/>
      <c r="N3786" s="266"/>
      <c r="O3786" s="266"/>
      <c r="P3786" s="266"/>
      <c r="Q3786" s="266"/>
      <c r="R3786" s="266"/>
      <c r="S3786" s="266"/>
      <c r="T3786" s="267"/>
      <c r="U3786" s="15"/>
      <c r="V3786" s="15"/>
      <c r="W3786" s="15"/>
      <c r="X3786" s="15"/>
      <c r="Y3786" s="15"/>
      <c r="Z3786" s="15"/>
      <c r="AA3786" s="15"/>
      <c r="AB3786" s="15"/>
      <c r="AC3786" s="15"/>
      <c r="AD3786" s="15"/>
      <c r="AE3786" s="15"/>
      <c r="AT3786" s="268" t="s">
        <v>213</v>
      </c>
      <c r="AU3786" s="268" t="s">
        <v>86</v>
      </c>
      <c r="AV3786" s="15" t="s">
        <v>80</v>
      </c>
      <c r="AW3786" s="15" t="s">
        <v>35</v>
      </c>
      <c r="AX3786" s="15" t="s">
        <v>73</v>
      </c>
      <c r="AY3786" s="268" t="s">
        <v>202</v>
      </c>
    </row>
    <row r="3787" s="13" customFormat="1">
      <c r="A3787" s="13"/>
      <c r="B3787" s="233"/>
      <c r="C3787" s="234"/>
      <c r="D3787" s="235" t="s">
        <v>213</v>
      </c>
      <c r="E3787" s="236" t="s">
        <v>19</v>
      </c>
      <c r="F3787" s="237" t="s">
        <v>3732</v>
      </c>
      <c r="G3787" s="234"/>
      <c r="H3787" s="238">
        <v>0.27600000000000002</v>
      </c>
      <c r="I3787" s="239"/>
      <c r="J3787" s="234"/>
      <c r="K3787" s="234"/>
      <c r="L3787" s="240"/>
      <c r="M3787" s="241"/>
      <c r="N3787" s="242"/>
      <c r="O3787" s="242"/>
      <c r="P3787" s="242"/>
      <c r="Q3787" s="242"/>
      <c r="R3787" s="242"/>
      <c r="S3787" s="242"/>
      <c r="T3787" s="243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4" t="s">
        <v>213</v>
      </c>
      <c r="AU3787" s="244" t="s">
        <v>86</v>
      </c>
      <c r="AV3787" s="13" t="s">
        <v>86</v>
      </c>
      <c r="AW3787" s="13" t="s">
        <v>35</v>
      </c>
      <c r="AX3787" s="13" t="s">
        <v>73</v>
      </c>
      <c r="AY3787" s="244" t="s">
        <v>202</v>
      </c>
    </row>
    <row r="3788" s="14" customFormat="1">
      <c r="A3788" s="14"/>
      <c r="B3788" s="245"/>
      <c r="C3788" s="246"/>
      <c r="D3788" s="235" t="s">
        <v>213</v>
      </c>
      <c r="E3788" s="247" t="s">
        <v>19</v>
      </c>
      <c r="F3788" s="248" t="s">
        <v>215</v>
      </c>
      <c r="G3788" s="246"/>
      <c r="H3788" s="249">
        <v>24.207999999999995</v>
      </c>
      <c r="I3788" s="250"/>
      <c r="J3788" s="246"/>
      <c r="K3788" s="246"/>
      <c r="L3788" s="251"/>
      <c r="M3788" s="252"/>
      <c r="N3788" s="253"/>
      <c r="O3788" s="253"/>
      <c r="P3788" s="253"/>
      <c r="Q3788" s="253"/>
      <c r="R3788" s="253"/>
      <c r="S3788" s="253"/>
      <c r="T3788" s="254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55" t="s">
        <v>213</v>
      </c>
      <c r="AU3788" s="255" t="s">
        <v>86</v>
      </c>
      <c r="AV3788" s="14" t="s">
        <v>209</v>
      </c>
      <c r="AW3788" s="14" t="s">
        <v>35</v>
      </c>
      <c r="AX3788" s="14" t="s">
        <v>80</v>
      </c>
      <c r="AY3788" s="255" t="s">
        <v>202</v>
      </c>
    </row>
    <row r="3789" s="13" customFormat="1">
      <c r="A3789" s="13"/>
      <c r="B3789" s="233"/>
      <c r="C3789" s="234"/>
      <c r="D3789" s="235" t="s">
        <v>213</v>
      </c>
      <c r="E3789" s="234"/>
      <c r="F3789" s="237" t="s">
        <v>3735</v>
      </c>
      <c r="G3789" s="234"/>
      <c r="H3789" s="238">
        <v>25.417999999999999</v>
      </c>
      <c r="I3789" s="239"/>
      <c r="J3789" s="234"/>
      <c r="K3789" s="234"/>
      <c r="L3789" s="240"/>
      <c r="M3789" s="241"/>
      <c r="N3789" s="242"/>
      <c r="O3789" s="242"/>
      <c r="P3789" s="242"/>
      <c r="Q3789" s="242"/>
      <c r="R3789" s="242"/>
      <c r="S3789" s="242"/>
      <c r="T3789" s="243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4" t="s">
        <v>213</v>
      </c>
      <c r="AU3789" s="244" t="s">
        <v>86</v>
      </c>
      <c r="AV3789" s="13" t="s">
        <v>86</v>
      </c>
      <c r="AW3789" s="13" t="s">
        <v>4</v>
      </c>
      <c r="AX3789" s="13" t="s">
        <v>80</v>
      </c>
      <c r="AY3789" s="244" t="s">
        <v>202</v>
      </c>
    </row>
    <row r="3790" s="2" customFormat="1" ht="24.15" customHeight="1">
      <c r="A3790" s="40"/>
      <c r="B3790" s="41"/>
      <c r="C3790" s="215" t="s">
        <v>2177</v>
      </c>
      <c r="D3790" s="215" t="s">
        <v>204</v>
      </c>
      <c r="E3790" s="216" t="s">
        <v>3736</v>
      </c>
      <c r="F3790" s="217" t="s">
        <v>3737</v>
      </c>
      <c r="G3790" s="218" t="s">
        <v>218</v>
      </c>
      <c r="H3790" s="219">
        <v>2704.5459999999998</v>
      </c>
      <c r="I3790" s="220"/>
      <c r="J3790" s="221">
        <f>ROUND(I3790*H3790,2)</f>
        <v>0</v>
      </c>
      <c r="K3790" s="217" t="s">
        <v>208</v>
      </c>
      <c r="L3790" s="46"/>
      <c r="M3790" s="222" t="s">
        <v>19</v>
      </c>
      <c r="N3790" s="223" t="s">
        <v>45</v>
      </c>
      <c r="O3790" s="86"/>
      <c r="P3790" s="224">
        <f>O3790*H3790</f>
        <v>0</v>
      </c>
      <c r="Q3790" s="224">
        <v>0.00012</v>
      </c>
      <c r="R3790" s="224">
        <f>Q3790*H3790</f>
        <v>0.32454551999999998</v>
      </c>
      <c r="S3790" s="224">
        <v>0</v>
      </c>
      <c r="T3790" s="225">
        <f>S3790*H3790</f>
        <v>0</v>
      </c>
      <c r="U3790" s="40"/>
      <c r="V3790" s="40"/>
      <c r="W3790" s="40"/>
      <c r="X3790" s="40"/>
      <c r="Y3790" s="40"/>
      <c r="Z3790" s="40"/>
      <c r="AA3790" s="40"/>
      <c r="AB3790" s="40"/>
      <c r="AC3790" s="40"/>
      <c r="AD3790" s="40"/>
      <c r="AE3790" s="40"/>
      <c r="AR3790" s="226" t="s">
        <v>342</v>
      </c>
      <c r="AT3790" s="226" t="s">
        <v>204</v>
      </c>
      <c r="AU3790" s="226" t="s">
        <v>86</v>
      </c>
      <c r="AY3790" s="19" t="s">
        <v>202</v>
      </c>
      <c r="BE3790" s="227">
        <f>IF(N3790="základní",J3790,0)</f>
        <v>0</v>
      </c>
      <c r="BF3790" s="227">
        <f>IF(N3790="snížená",J3790,0)</f>
        <v>0</v>
      </c>
      <c r="BG3790" s="227">
        <f>IF(N3790="zákl. přenesená",J3790,0)</f>
        <v>0</v>
      </c>
      <c r="BH3790" s="227">
        <f>IF(N3790="sníž. přenesená",J3790,0)</f>
        <v>0</v>
      </c>
      <c r="BI3790" s="227">
        <f>IF(N3790="nulová",J3790,0)</f>
        <v>0</v>
      </c>
      <c r="BJ3790" s="19" t="s">
        <v>86</v>
      </c>
      <c r="BK3790" s="227">
        <f>ROUND(I3790*H3790,2)</f>
        <v>0</v>
      </c>
      <c r="BL3790" s="19" t="s">
        <v>342</v>
      </c>
      <c r="BM3790" s="226" t="s">
        <v>3738</v>
      </c>
    </row>
    <row r="3791" s="2" customFormat="1">
      <c r="A3791" s="40"/>
      <c r="B3791" s="41"/>
      <c r="C3791" s="42"/>
      <c r="D3791" s="228" t="s">
        <v>211</v>
      </c>
      <c r="E3791" s="42"/>
      <c r="F3791" s="229" t="s">
        <v>3739</v>
      </c>
      <c r="G3791" s="42"/>
      <c r="H3791" s="42"/>
      <c r="I3791" s="230"/>
      <c r="J3791" s="42"/>
      <c r="K3791" s="42"/>
      <c r="L3791" s="46"/>
      <c r="M3791" s="231"/>
      <c r="N3791" s="232"/>
      <c r="O3791" s="86"/>
      <c r="P3791" s="86"/>
      <c r="Q3791" s="86"/>
      <c r="R3791" s="86"/>
      <c r="S3791" s="86"/>
      <c r="T3791" s="87"/>
      <c r="U3791" s="40"/>
      <c r="V3791" s="40"/>
      <c r="W3791" s="40"/>
      <c r="X3791" s="40"/>
      <c r="Y3791" s="40"/>
      <c r="Z3791" s="40"/>
      <c r="AA3791" s="40"/>
      <c r="AB3791" s="40"/>
      <c r="AC3791" s="40"/>
      <c r="AD3791" s="40"/>
      <c r="AE3791" s="40"/>
      <c r="AT3791" s="19" t="s">
        <v>211</v>
      </c>
      <c r="AU3791" s="19" t="s">
        <v>86</v>
      </c>
    </row>
    <row r="3792" s="15" customFormat="1">
      <c r="A3792" s="15"/>
      <c r="B3792" s="259"/>
      <c r="C3792" s="260"/>
      <c r="D3792" s="235" t="s">
        <v>213</v>
      </c>
      <c r="E3792" s="261" t="s">
        <v>19</v>
      </c>
      <c r="F3792" s="262" t="s">
        <v>2132</v>
      </c>
      <c r="G3792" s="260"/>
      <c r="H3792" s="261" t="s">
        <v>19</v>
      </c>
      <c r="I3792" s="263"/>
      <c r="J3792" s="260"/>
      <c r="K3792" s="260"/>
      <c r="L3792" s="264"/>
      <c r="M3792" s="265"/>
      <c r="N3792" s="266"/>
      <c r="O3792" s="266"/>
      <c r="P3792" s="266"/>
      <c r="Q3792" s="266"/>
      <c r="R3792" s="266"/>
      <c r="S3792" s="266"/>
      <c r="T3792" s="267"/>
      <c r="U3792" s="15"/>
      <c r="V3792" s="15"/>
      <c r="W3792" s="15"/>
      <c r="X3792" s="15"/>
      <c r="Y3792" s="15"/>
      <c r="Z3792" s="15"/>
      <c r="AA3792" s="15"/>
      <c r="AB3792" s="15"/>
      <c r="AC3792" s="15"/>
      <c r="AD3792" s="15"/>
      <c r="AE3792" s="15"/>
      <c r="AT3792" s="268" t="s">
        <v>213</v>
      </c>
      <c r="AU3792" s="268" t="s">
        <v>86</v>
      </c>
      <c r="AV3792" s="15" t="s">
        <v>80</v>
      </c>
      <c r="AW3792" s="15" t="s">
        <v>35</v>
      </c>
      <c r="AX3792" s="15" t="s">
        <v>73</v>
      </c>
      <c r="AY3792" s="268" t="s">
        <v>202</v>
      </c>
    </row>
    <row r="3793" s="13" customFormat="1">
      <c r="A3793" s="13"/>
      <c r="B3793" s="233"/>
      <c r="C3793" s="234"/>
      <c r="D3793" s="235" t="s">
        <v>213</v>
      </c>
      <c r="E3793" s="236" t="s">
        <v>19</v>
      </c>
      <c r="F3793" s="237" t="s">
        <v>3740</v>
      </c>
      <c r="G3793" s="234"/>
      <c r="H3793" s="238">
        <v>840.63999999999999</v>
      </c>
      <c r="I3793" s="239"/>
      <c r="J3793" s="234"/>
      <c r="K3793" s="234"/>
      <c r="L3793" s="240"/>
      <c r="M3793" s="241"/>
      <c r="N3793" s="242"/>
      <c r="O3793" s="242"/>
      <c r="P3793" s="242"/>
      <c r="Q3793" s="242"/>
      <c r="R3793" s="242"/>
      <c r="S3793" s="242"/>
      <c r="T3793" s="243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44" t="s">
        <v>213</v>
      </c>
      <c r="AU3793" s="244" t="s">
        <v>86</v>
      </c>
      <c r="AV3793" s="13" t="s">
        <v>86</v>
      </c>
      <c r="AW3793" s="13" t="s">
        <v>35</v>
      </c>
      <c r="AX3793" s="13" t="s">
        <v>73</v>
      </c>
      <c r="AY3793" s="244" t="s">
        <v>202</v>
      </c>
    </row>
    <row r="3794" s="13" customFormat="1">
      <c r="A3794" s="13"/>
      <c r="B3794" s="233"/>
      <c r="C3794" s="234"/>
      <c r="D3794" s="235" t="s">
        <v>213</v>
      </c>
      <c r="E3794" s="236" t="s">
        <v>19</v>
      </c>
      <c r="F3794" s="237" t="s">
        <v>3740</v>
      </c>
      <c r="G3794" s="234"/>
      <c r="H3794" s="238">
        <v>840.63999999999999</v>
      </c>
      <c r="I3794" s="239"/>
      <c r="J3794" s="234"/>
      <c r="K3794" s="234"/>
      <c r="L3794" s="240"/>
      <c r="M3794" s="241"/>
      <c r="N3794" s="242"/>
      <c r="O3794" s="242"/>
      <c r="P3794" s="242"/>
      <c r="Q3794" s="242"/>
      <c r="R3794" s="242"/>
      <c r="S3794" s="242"/>
      <c r="T3794" s="243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4" t="s">
        <v>213</v>
      </c>
      <c r="AU3794" s="244" t="s">
        <v>86</v>
      </c>
      <c r="AV3794" s="13" t="s">
        <v>86</v>
      </c>
      <c r="AW3794" s="13" t="s">
        <v>35</v>
      </c>
      <c r="AX3794" s="13" t="s">
        <v>73</v>
      </c>
      <c r="AY3794" s="244" t="s">
        <v>202</v>
      </c>
    </row>
    <row r="3795" s="13" customFormat="1">
      <c r="A3795" s="13"/>
      <c r="B3795" s="233"/>
      <c r="C3795" s="234"/>
      <c r="D3795" s="235" t="s">
        <v>213</v>
      </c>
      <c r="E3795" s="236" t="s">
        <v>19</v>
      </c>
      <c r="F3795" s="237" t="s">
        <v>3740</v>
      </c>
      <c r="G3795" s="234"/>
      <c r="H3795" s="238">
        <v>840.63999999999999</v>
      </c>
      <c r="I3795" s="239"/>
      <c r="J3795" s="234"/>
      <c r="K3795" s="234"/>
      <c r="L3795" s="240"/>
      <c r="M3795" s="241"/>
      <c r="N3795" s="242"/>
      <c r="O3795" s="242"/>
      <c r="P3795" s="242"/>
      <c r="Q3795" s="242"/>
      <c r="R3795" s="242"/>
      <c r="S3795" s="242"/>
      <c r="T3795" s="243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4" t="s">
        <v>213</v>
      </c>
      <c r="AU3795" s="244" t="s">
        <v>86</v>
      </c>
      <c r="AV3795" s="13" t="s">
        <v>86</v>
      </c>
      <c r="AW3795" s="13" t="s">
        <v>35</v>
      </c>
      <c r="AX3795" s="13" t="s">
        <v>73</v>
      </c>
      <c r="AY3795" s="244" t="s">
        <v>202</v>
      </c>
    </row>
    <row r="3796" s="13" customFormat="1">
      <c r="A3796" s="13"/>
      <c r="B3796" s="233"/>
      <c r="C3796" s="234"/>
      <c r="D3796" s="235" t="s">
        <v>213</v>
      </c>
      <c r="E3796" s="236" t="s">
        <v>19</v>
      </c>
      <c r="F3796" s="237" t="s">
        <v>3555</v>
      </c>
      <c r="G3796" s="234"/>
      <c r="H3796" s="238">
        <v>93.75</v>
      </c>
      <c r="I3796" s="239"/>
      <c r="J3796" s="234"/>
      <c r="K3796" s="234"/>
      <c r="L3796" s="240"/>
      <c r="M3796" s="241"/>
      <c r="N3796" s="242"/>
      <c r="O3796" s="242"/>
      <c r="P3796" s="242"/>
      <c r="Q3796" s="242"/>
      <c r="R3796" s="242"/>
      <c r="S3796" s="242"/>
      <c r="T3796" s="243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4" t="s">
        <v>213</v>
      </c>
      <c r="AU3796" s="244" t="s">
        <v>86</v>
      </c>
      <c r="AV3796" s="13" t="s">
        <v>86</v>
      </c>
      <c r="AW3796" s="13" t="s">
        <v>35</v>
      </c>
      <c r="AX3796" s="13" t="s">
        <v>73</v>
      </c>
      <c r="AY3796" s="244" t="s">
        <v>202</v>
      </c>
    </row>
    <row r="3797" s="13" customFormat="1">
      <c r="A3797" s="13"/>
      <c r="B3797" s="233"/>
      <c r="C3797" s="234"/>
      <c r="D3797" s="235" t="s">
        <v>213</v>
      </c>
      <c r="E3797" s="236" t="s">
        <v>19</v>
      </c>
      <c r="F3797" s="237" t="s">
        <v>3555</v>
      </c>
      <c r="G3797" s="234"/>
      <c r="H3797" s="238">
        <v>93.75</v>
      </c>
      <c r="I3797" s="239"/>
      <c r="J3797" s="234"/>
      <c r="K3797" s="234"/>
      <c r="L3797" s="240"/>
      <c r="M3797" s="241"/>
      <c r="N3797" s="242"/>
      <c r="O3797" s="242"/>
      <c r="P3797" s="242"/>
      <c r="Q3797" s="242"/>
      <c r="R3797" s="242"/>
      <c r="S3797" s="242"/>
      <c r="T3797" s="243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44" t="s">
        <v>213</v>
      </c>
      <c r="AU3797" s="244" t="s">
        <v>86</v>
      </c>
      <c r="AV3797" s="13" t="s">
        <v>86</v>
      </c>
      <c r="AW3797" s="13" t="s">
        <v>35</v>
      </c>
      <c r="AX3797" s="13" t="s">
        <v>73</v>
      </c>
      <c r="AY3797" s="244" t="s">
        <v>202</v>
      </c>
    </row>
    <row r="3798" s="13" customFormat="1">
      <c r="A3798" s="13"/>
      <c r="B3798" s="233"/>
      <c r="C3798" s="234"/>
      <c r="D3798" s="235" t="s">
        <v>213</v>
      </c>
      <c r="E3798" s="236" t="s">
        <v>19</v>
      </c>
      <c r="F3798" s="237" t="s">
        <v>3741</v>
      </c>
      <c r="G3798" s="234"/>
      <c r="H3798" s="238">
        <v>-39.25</v>
      </c>
      <c r="I3798" s="239"/>
      <c r="J3798" s="234"/>
      <c r="K3798" s="234"/>
      <c r="L3798" s="240"/>
      <c r="M3798" s="241"/>
      <c r="N3798" s="242"/>
      <c r="O3798" s="242"/>
      <c r="P3798" s="242"/>
      <c r="Q3798" s="242"/>
      <c r="R3798" s="242"/>
      <c r="S3798" s="242"/>
      <c r="T3798" s="243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4" t="s">
        <v>213</v>
      </c>
      <c r="AU3798" s="244" t="s">
        <v>86</v>
      </c>
      <c r="AV3798" s="13" t="s">
        <v>86</v>
      </c>
      <c r="AW3798" s="13" t="s">
        <v>35</v>
      </c>
      <c r="AX3798" s="13" t="s">
        <v>73</v>
      </c>
      <c r="AY3798" s="244" t="s">
        <v>202</v>
      </c>
    </row>
    <row r="3799" s="13" customFormat="1">
      <c r="A3799" s="13"/>
      <c r="B3799" s="233"/>
      <c r="C3799" s="234"/>
      <c r="D3799" s="235" t="s">
        <v>213</v>
      </c>
      <c r="E3799" s="236" t="s">
        <v>19</v>
      </c>
      <c r="F3799" s="237" t="s">
        <v>3556</v>
      </c>
      <c r="G3799" s="234"/>
      <c r="H3799" s="238">
        <v>17.187999999999999</v>
      </c>
      <c r="I3799" s="239"/>
      <c r="J3799" s="234"/>
      <c r="K3799" s="234"/>
      <c r="L3799" s="240"/>
      <c r="M3799" s="241"/>
      <c r="N3799" s="242"/>
      <c r="O3799" s="242"/>
      <c r="P3799" s="242"/>
      <c r="Q3799" s="242"/>
      <c r="R3799" s="242"/>
      <c r="S3799" s="242"/>
      <c r="T3799" s="243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4" t="s">
        <v>213</v>
      </c>
      <c r="AU3799" s="244" t="s">
        <v>86</v>
      </c>
      <c r="AV3799" s="13" t="s">
        <v>86</v>
      </c>
      <c r="AW3799" s="13" t="s">
        <v>35</v>
      </c>
      <c r="AX3799" s="13" t="s">
        <v>73</v>
      </c>
      <c r="AY3799" s="244" t="s">
        <v>202</v>
      </c>
    </row>
    <row r="3800" s="13" customFormat="1">
      <c r="A3800" s="13"/>
      <c r="B3800" s="233"/>
      <c r="C3800" s="234"/>
      <c r="D3800" s="235" t="s">
        <v>213</v>
      </c>
      <c r="E3800" s="236" t="s">
        <v>19</v>
      </c>
      <c r="F3800" s="237" t="s">
        <v>3556</v>
      </c>
      <c r="G3800" s="234"/>
      <c r="H3800" s="238">
        <v>17.187999999999999</v>
      </c>
      <c r="I3800" s="239"/>
      <c r="J3800" s="234"/>
      <c r="K3800" s="234"/>
      <c r="L3800" s="240"/>
      <c r="M3800" s="241"/>
      <c r="N3800" s="242"/>
      <c r="O3800" s="242"/>
      <c r="P3800" s="242"/>
      <c r="Q3800" s="242"/>
      <c r="R3800" s="242"/>
      <c r="S3800" s="242"/>
      <c r="T3800" s="243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44" t="s">
        <v>213</v>
      </c>
      <c r="AU3800" s="244" t="s">
        <v>86</v>
      </c>
      <c r="AV3800" s="13" t="s">
        <v>86</v>
      </c>
      <c r="AW3800" s="13" t="s">
        <v>35</v>
      </c>
      <c r="AX3800" s="13" t="s">
        <v>73</v>
      </c>
      <c r="AY3800" s="244" t="s">
        <v>202</v>
      </c>
    </row>
    <row r="3801" s="14" customFormat="1">
      <c r="A3801" s="14"/>
      <c r="B3801" s="245"/>
      <c r="C3801" s="246"/>
      <c r="D3801" s="235" t="s">
        <v>213</v>
      </c>
      <c r="E3801" s="247" t="s">
        <v>19</v>
      </c>
      <c r="F3801" s="248" t="s">
        <v>215</v>
      </c>
      <c r="G3801" s="246"/>
      <c r="H3801" s="249">
        <v>2704.5459999999998</v>
      </c>
      <c r="I3801" s="250"/>
      <c r="J3801" s="246"/>
      <c r="K3801" s="246"/>
      <c r="L3801" s="251"/>
      <c r="M3801" s="252"/>
      <c r="N3801" s="253"/>
      <c r="O3801" s="253"/>
      <c r="P3801" s="253"/>
      <c r="Q3801" s="253"/>
      <c r="R3801" s="253"/>
      <c r="S3801" s="253"/>
      <c r="T3801" s="254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55" t="s">
        <v>213</v>
      </c>
      <c r="AU3801" s="255" t="s">
        <v>86</v>
      </c>
      <c r="AV3801" s="14" t="s">
        <v>209</v>
      </c>
      <c r="AW3801" s="14" t="s">
        <v>35</v>
      </c>
      <c r="AX3801" s="14" t="s">
        <v>80</v>
      </c>
      <c r="AY3801" s="255" t="s">
        <v>202</v>
      </c>
    </row>
    <row r="3802" s="2" customFormat="1" ht="21.75" customHeight="1">
      <c r="A3802" s="40"/>
      <c r="B3802" s="41"/>
      <c r="C3802" s="269" t="s">
        <v>2184</v>
      </c>
      <c r="D3802" s="269" t="s">
        <v>314</v>
      </c>
      <c r="E3802" s="270" t="s">
        <v>3742</v>
      </c>
      <c r="F3802" s="271" t="s">
        <v>3743</v>
      </c>
      <c r="G3802" s="272" t="s">
        <v>218</v>
      </c>
      <c r="H3802" s="273">
        <v>2758.6370000000002</v>
      </c>
      <c r="I3802" s="274"/>
      <c r="J3802" s="275">
        <f>ROUND(I3802*H3802,2)</f>
        <v>0</v>
      </c>
      <c r="K3802" s="271" t="s">
        <v>208</v>
      </c>
      <c r="L3802" s="276"/>
      <c r="M3802" s="277" t="s">
        <v>19</v>
      </c>
      <c r="N3802" s="278" t="s">
        <v>45</v>
      </c>
      <c r="O3802" s="86"/>
      <c r="P3802" s="224">
        <f>O3802*H3802</f>
        <v>0</v>
      </c>
      <c r="Q3802" s="224">
        <v>0.0030000000000000001</v>
      </c>
      <c r="R3802" s="224">
        <f>Q3802*H3802</f>
        <v>8.2759110000000007</v>
      </c>
      <c r="S3802" s="224">
        <v>0</v>
      </c>
      <c r="T3802" s="225">
        <f>S3802*H3802</f>
        <v>0</v>
      </c>
      <c r="U3802" s="40"/>
      <c r="V3802" s="40"/>
      <c r="W3802" s="40"/>
      <c r="X3802" s="40"/>
      <c r="Y3802" s="40"/>
      <c r="Z3802" s="40"/>
      <c r="AA3802" s="40"/>
      <c r="AB3802" s="40"/>
      <c r="AC3802" s="40"/>
      <c r="AD3802" s="40"/>
      <c r="AE3802" s="40"/>
      <c r="AR3802" s="226" t="s">
        <v>622</v>
      </c>
      <c r="AT3802" s="226" t="s">
        <v>314</v>
      </c>
      <c r="AU3802" s="226" t="s">
        <v>86</v>
      </c>
      <c r="AY3802" s="19" t="s">
        <v>202</v>
      </c>
      <c r="BE3802" s="227">
        <f>IF(N3802="základní",J3802,0)</f>
        <v>0</v>
      </c>
      <c r="BF3802" s="227">
        <f>IF(N3802="snížená",J3802,0)</f>
        <v>0</v>
      </c>
      <c r="BG3802" s="227">
        <f>IF(N3802="zákl. přenesená",J3802,0)</f>
        <v>0</v>
      </c>
      <c r="BH3802" s="227">
        <f>IF(N3802="sníž. přenesená",J3802,0)</f>
        <v>0</v>
      </c>
      <c r="BI3802" s="227">
        <f>IF(N3802="nulová",J3802,0)</f>
        <v>0</v>
      </c>
      <c r="BJ3802" s="19" t="s">
        <v>86</v>
      </c>
      <c r="BK3802" s="227">
        <f>ROUND(I3802*H3802,2)</f>
        <v>0</v>
      </c>
      <c r="BL3802" s="19" t="s">
        <v>342</v>
      </c>
      <c r="BM3802" s="226" t="s">
        <v>3744</v>
      </c>
    </row>
    <row r="3803" s="15" customFormat="1">
      <c r="A3803" s="15"/>
      <c r="B3803" s="259"/>
      <c r="C3803" s="260"/>
      <c r="D3803" s="235" t="s">
        <v>213</v>
      </c>
      <c r="E3803" s="261" t="s">
        <v>19</v>
      </c>
      <c r="F3803" s="262" t="s">
        <v>2132</v>
      </c>
      <c r="G3803" s="260"/>
      <c r="H3803" s="261" t="s">
        <v>19</v>
      </c>
      <c r="I3803" s="263"/>
      <c r="J3803" s="260"/>
      <c r="K3803" s="260"/>
      <c r="L3803" s="264"/>
      <c r="M3803" s="265"/>
      <c r="N3803" s="266"/>
      <c r="O3803" s="266"/>
      <c r="P3803" s="266"/>
      <c r="Q3803" s="266"/>
      <c r="R3803" s="266"/>
      <c r="S3803" s="266"/>
      <c r="T3803" s="267"/>
      <c r="U3803" s="15"/>
      <c r="V3803" s="15"/>
      <c r="W3803" s="15"/>
      <c r="X3803" s="15"/>
      <c r="Y3803" s="15"/>
      <c r="Z3803" s="15"/>
      <c r="AA3803" s="15"/>
      <c r="AB3803" s="15"/>
      <c r="AC3803" s="15"/>
      <c r="AD3803" s="15"/>
      <c r="AE3803" s="15"/>
      <c r="AT3803" s="268" t="s">
        <v>213</v>
      </c>
      <c r="AU3803" s="268" t="s">
        <v>86</v>
      </c>
      <c r="AV3803" s="15" t="s">
        <v>80</v>
      </c>
      <c r="AW3803" s="15" t="s">
        <v>35</v>
      </c>
      <c r="AX3803" s="15" t="s">
        <v>73</v>
      </c>
      <c r="AY3803" s="268" t="s">
        <v>202</v>
      </c>
    </row>
    <row r="3804" s="13" customFormat="1">
      <c r="A3804" s="13"/>
      <c r="B3804" s="233"/>
      <c r="C3804" s="234"/>
      <c r="D3804" s="235" t="s">
        <v>213</v>
      </c>
      <c r="E3804" s="236" t="s">
        <v>19</v>
      </c>
      <c r="F3804" s="237" t="s">
        <v>3740</v>
      </c>
      <c r="G3804" s="234"/>
      <c r="H3804" s="238">
        <v>840.63999999999999</v>
      </c>
      <c r="I3804" s="239"/>
      <c r="J3804" s="234"/>
      <c r="K3804" s="234"/>
      <c r="L3804" s="240"/>
      <c r="M3804" s="241"/>
      <c r="N3804" s="242"/>
      <c r="O3804" s="242"/>
      <c r="P3804" s="242"/>
      <c r="Q3804" s="242"/>
      <c r="R3804" s="242"/>
      <c r="S3804" s="242"/>
      <c r="T3804" s="243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4" t="s">
        <v>213</v>
      </c>
      <c r="AU3804" s="244" t="s">
        <v>86</v>
      </c>
      <c r="AV3804" s="13" t="s">
        <v>86</v>
      </c>
      <c r="AW3804" s="13" t="s">
        <v>35</v>
      </c>
      <c r="AX3804" s="13" t="s">
        <v>73</v>
      </c>
      <c r="AY3804" s="244" t="s">
        <v>202</v>
      </c>
    </row>
    <row r="3805" s="13" customFormat="1">
      <c r="A3805" s="13"/>
      <c r="B3805" s="233"/>
      <c r="C3805" s="234"/>
      <c r="D3805" s="235" t="s">
        <v>213</v>
      </c>
      <c r="E3805" s="236" t="s">
        <v>19</v>
      </c>
      <c r="F3805" s="237" t="s">
        <v>3740</v>
      </c>
      <c r="G3805" s="234"/>
      <c r="H3805" s="238">
        <v>840.63999999999999</v>
      </c>
      <c r="I3805" s="239"/>
      <c r="J3805" s="234"/>
      <c r="K3805" s="234"/>
      <c r="L3805" s="240"/>
      <c r="M3805" s="241"/>
      <c r="N3805" s="242"/>
      <c r="O3805" s="242"/>
      <c r="P3805" s="242"/>
      <c r="Q3805" s="242"/>
      <c r="R3805" s="242"/>
      <c r="S3805" s="242"/>
      <c r="T3805" s="243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4" t="s">
        <v>213</v>
      </c>
      <c r="AU3805" s="244" t="s">
        <v>86</v>
      </c>
      <c r="AV3805" s="13" t="s">
        <v>86</v>
      </c>
      <c r="AW3805" s="13" t="s">
        <v>35</v>
      </c>
      <c r="AX3805" s="13" t="s">
        <v>73</v>
      </c>
      <c r="AY3805" s="244" t="s">
        <v>202</v>
      </c>
    </row>
    <row r="3806" s="13" customFormat="1">
      <c r="A3806" s="13"/>
      <c r="B3806" s="233"/>
      <c r="C3806" s="234"/>
      <c r="D3806" s="235" t="s">
        <v>213</v>
      </c>
      <c r="E3806" s="236" t="s">
        <v>19</v>
      </c>
      <c r="F3806" s="237" t="s">
        <v>3740</v>
      </c>
      <c r="G3806" s="234"/>
      <c r="H3806" s="238">
        <v>840.63999999999999</v>
      </c>
      <c r="I3806" s="239"/>
      <c r="J3806" s="234"/>
      <c r="K3806" s="234"/>
      <c r="L3806" s="240"/>
      <c r="M3806" s="241"/>
      <c r="N3806" s="242"/>
      <c r="O3806" s="242"/>
      <c r="P3806" s="242"/>
      <c r="Q3806" s="242"/>
      <c r="R3806" s="242"/>
      <c r="S3806" s="242"/>
      <c r="T3806" s="243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4" t="s">
        <v>213</v>
      </c>
      <c r="AU3806" s="244" t="s">
        <v>86</v>
      </c>
      <c r="AV3806" s="13" t="s">
        <v>86</v>
      </c>
      <c r="AW3806" s="13" t="s">
        <v>35</v>
      </c>
      <c r="AX3806" s="13" t="s">
        <v>73</v>
      </c>
      <c r="AY3806" s="244" t="s">
        <v>202</v>
      </c>
    </row>
    <row r="3807" s="13" customFormat="1">
      <c r="A3807" s="13"/>
      <c r="B3807" s="233"/>
      <c r="C3807" s="234"/>
      <c r="D3807" s="235" t="s">
        <v>213</v>
      </c>
      <c r="E3807" s="236" t="s">
        <v>19</v>
      </c>
      <c r="F3807" s="237" t="s">
        <v>3555</v>
      </c>
      <c r="G3807" s="234"/>
      <c r="H3807" s="238">
        <v>93.75</v>
      </c>
      <c r="I3807" s="239"/>
      <c r="J3807" s="234"/>
      <c r="K3807" s="234"/>
      <c r="L3807" s="240"/>
      <c r="M3807" s="241"/>
      <c r="N3807" s="242"/>
      <c r="O3807" s="242"/>
      <c r="P3807" s="242"/>
      <c r="Q3807" s="242"/>
      <c r="R3807" s="242"/>
      <c r="S3807" s="242"/>
      <c r="T3807" s="243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4" t="s">
        <v>213</v>
      </c>
      <c r="AU3807" s="244" t="s">
        <v>86</v>
      </c>
      <c r="AV3807" s="13" t="s">
        <v>86</v>
      </c>
      <c r="AW3807" s="13" t="s">
        <v>35</v>
      </c>
      <c r="AX3807" s="13" t="s">
        <v>73</v>
      </c>
      <c r="AY3807" s="244" t="s">
        <v>202</v>
      </c>
    </row>
    <row r="3808" s="13" customFormat="1">
      <c r="A3808" s="13"/>
      <c r="B3808" s="233"/>
      <c r="C3808" s="234"/>
      <c r="D3808" s="235" t="s">
        <v>213</v>
      </c>
      <c r="E3808" s="236" t="s">
        <v>19</v>
      </c>
      <c r="F3808" s="237" t="s">
        <v>3555</v>
      </c>
      <c r="G3808" s="234"/>
      <c r="H3808" s="238">
        <v>93.75</v>
      </c>
      <c r="I3808" s="239"/>
      <c r="J3808" s="234"/>
      <c r="K3808" s="234"/>
      <c r="L3808" s="240"/>
      <c r="M3808" s="241"/>
      <c r="N3808" s="242"/>
      <c r="O3808" s="242"/>
      <c r="P3808" s="242"/>
      <c r="Q3808" s="242"/>
      <c r="R3808" s="242"/>
      <c r="S3808" s="242"/>
      <c r="T3808" s="243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4" t="s">
        <v>213</v>
      </c>
      <c r="AU3808" s="244" t="s">
        <v>86</v>
      </c>
      <c r="AV3808" s="13" t="s">
        <v>86</v>
      </c>
      <c r="AW3808" s="13" t="s">
        <v>35</v>
      </c>
      <c r="AX3808" s="13" t="s">
        <v>73</v>
      </c>
      <c r="AY3808" s="244" t="s">
        <v>202</v>
      </c>
    </row>
    <row r="3809" s="13" customFormat="1">
      <c r="A3809" s="13"/>
      <c r="B3809" s="233"/>
      <c r="C3809" s="234"/>
      <c r="D3809" s="235" t="s">
        <v>213</v>
      </c>
      <c r="E3809" s="236" t="s">
        <v>19</v>
      </c>
      <c r="F3809" s="237" t="s">
        <v>3741</v>
      </c>
      <c r="G3809" s="234"/>
      <c r="H3809" s="238">
        <v>-39.25</v>
      </c>
      <c r="I3809" s="239"/>
      <c r="J3809" s="234"/>
      <c r="K3809" s="234"/>
      <c r="L3809" s="240"/>
      <c r="M3809" s="241"/>
      <c r="N3809" s="242"/>
      <c r="O3809" s="242"/>
      <c r="P3809" s="242"/>
      <c r="Q3809" s="242"/>
      <c r="R3809" s="242"/>
      <c r="S3809" s="242"/>
      <c r="T3809" s="243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4" t="s">
        <v>213</v>
      </c>
      <c r="AU3809" s="244" t="s">
        <v>86</v>
      </c>
      <c r="AV3809" s="13" t="s">
        <v>86</v>
      </c>
      <c r="AW3809" s="13" t="s">
        <v>35</v>
      </c>
      <c r="AX3809" s="13" t="s">
        <v>73</v>
      </c>
      <c r="AY3809" s="244" t="s">
        <v>202</v>
      </c>
    </row>
    <row r="3810" s="13" customFormat="1">
      <c r="A3810" s="13"/>
      <c r="B3810" s="233"/>
      <c r="C3810" s="234"/>
      <c r="D3810" s="235" t="s">
        <v>213</v>
      </c>
      <c r="E3810" s="236" t="s">
        <v>19</v>
      </c>
      <c r="F3810" s="237" t="s">
        <v>3556</v>
      </c>
      <c r="G3810" s="234"/>
      <c r="H3810" s="238">
        <v>17.187999999999999</v>
      </c>
      <c r="I3810" s="239"/>
      <c r="J3810" s="234"/>
      <c r="K3810" s="234"/>
      <c r="L3810" s="240"/>
      <c r="M3810" s="241"/>
      <c r="N3810" s="242"/>
      <c r="O3810" s="242"/>
      <c r="P3810" s="242"/>
      <c r="Q3810" s="242"/>
      <c r="R3810" s="242"/>
      <c r="S3810" s="242"/>
      <c r="T3810" s="243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4" t="s">
        <v>213</v>
      </c>
      <c r="AU3810" s="244" t="s">
        <v>86</v>
      </c>
      <c r="AV3810" s="13" t="s">
        <v>86</v>
      </c>
      <c r="AW3810" s="13" t="s">
        <v>35</v>
      </c>
      <c r="AX3810" s="13" t="s">
        <v>73</v>
      </c>
      <c r="AY3810" s="244" t="s">
        <v>202</v>
      </c>
    </row>
    <row r="3811" s="13" customFormat="1">
      <c r="A3811" s="13"/>
      <c r="B3811" s="233"/>
      <c r="C3811" s="234"/>
      <c r="D3811" s="235" t="s">
        <v>213</v>
      </c>
      <c r="E3811" s="236" t="s">
        <v>19</v>
      </c>
      <c r="F3811" s="237" t="s">
        <v>3556</v>
      </c>
      <c r="G3811" s="234"/>
      <c r="H3811" s="238">
        <v>17.187999999999999</v>
      </c>
      <c r="I3811" s="239"/>
      <c r="J3811" s="234"/>
      <c r="K3811" s="234"/>
      <c r="L3811" s="240"/>
      <c r="M3811" s="241"/>
      <c r="N3811" s="242"/>
      <c r="O3811" s="242"/>
      <c r="P3811" s="242"/>
      <c r="Q3811" s="242"/>
      <c r="R3811" s="242"/>
      <c r="S3811" s="242"/>
      <c r="T3811" s="243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4" t="s">
        <v>213</v>
      </c>
      <c r="AU3811" s="244" t="s">
        <v>86</v>
      </c>
      <c r="AV3811" s="13" t="s">
        <v>86</v>
      </c>
      <c r="AW3811" s="13" t="s">
        <v>35</v>
      </c>
      <c r="AX3811" s="13" t="s">
        <v>73</v>
      </c>
      <c r="AY3811" s="244" t="s">
        <v>202</v>
      </c>
    </row>
    <row r="3812" s="14" customFormat="1">
      <c r="A3812" s="14"/>
      <c r="B3812" s="245"/>
      <c r="C3812" s="246"/>
      <c r="D3812" s="235" t="s">
        <v>213</v>
      </c>
      <c r="E3812" s="247" t="s">
        <v>19</v>
      </c>
      <c r="F3812" s="248" t="s">
        <v>215</v>
      </c>
      <c r="G3812" s="246"/>
      <c r="H3812" s="249">
        <v>2704.5459999999998</v>
      </c>
      <c r="I3812" s="250"/>
      <c r="J3812" s="246"/>
      <c r="K3812" s="246"/>
      <c r="L3812" s="251"/>
      <c r="M3812" s="252"/>
      <c r="N3812" s="253"/>
      <c r="O3812" s="253"/>
      <c r="P3812" s="253"/>
      <c r="Q3812" s="253"/>
      <c r="R3812" s="253"/>
      <c r="S3812" s="253"/>
      <c r="T3812" s="254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55" t="s">
        <v>213</v>
      </c>
      <c r="AU3812" s="255" t="s">
        <v>86</v>
      </c>
      <c r="AV3812" s="14" t="s">
        <v>209</v>
      </c>
      <c r="AW3812" s="14" t="s">
        <v>35</v>
      </c>
      <c r="AX3812" s="14" t="s">
        <v>80</v>
      </c>
      <c r="AY3812" s="255" t="s">
        <v>202</v>
      </c>
    </row>
    <row r="3813" s="13" customFormat="1">
      <c r="A3813" s="13"/>
      <c r="B3813" s="233"/>
      <c r="C3813" s="234"/>
      <c r="D3813" s="235" t="s">
        <v>213</v>
      </c>
      <c r="E3813" s="234"/>
      <c r="F3813" s="237" t="s">
        <v>3745</v>
      </c>
      <c r="G3813" s="234"/>
      <c r="H3813" s="238">
        <v>2758.6370000000002</v>
      </c>
      <c r="I3813" s="239"/>
      <c r="J3813" s="234"/>
      <c r="K3813" s="234"/>
      <c r="L3813" s="240"/>
      <c r="M3813" s="241"/>
      <c r="N3813" s="242"/>
      <c r="O3813" s="242"/>
      <c r="P3813" s="242"/>
      <c r="Q3813" s="242"/>
      <c r="R3813" s="242"/>
      <c r="S3813" s="242"/>
      <c r="T3813" s="243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4" t="s">
        <v>213</v>
      </c>
      <c r="AU3813" s="244" t="s">
        <v>86</v>
      </c>
      <c r="AV3813" s="13" t="s">
        <v>86</v>
      </c>
      <c r="AW3813" s="13" t="s">
        <v>4</v>
      </c>
      <c r="AX3813" s="13" t="s">
        <v>80</v>
      </c>
      <c r="AY3813" s="244" t="s">
        <v>202</v>
      </c>
    </row>
    <row r="3814" s="2" customFormat="1" ht="24.15" customHeight="1">
      <c r="A3814" s="40"/>
      <c r="B3814" s="41"/>
      <c r="C3814" s="215" t="s">
        <v>2189</v>
      </c>
      <c r="D3814" s="215" t="s">
        <v>204</v>
      </c>
      <c r="E3814" s="216" t="s">
        <v>3746</v>
      </c>
      <c r="F3814" s="217" t="s">
        <v>3747</v>
      </c>
      <c r="G3814" s="218" t="s">
        <v>218</v>
      </c>
      <c r="H3814" s="219">
        <v>1352.2729999999999</v>
      </c>
      <c r="I3814" s="220"/>
      <c r="J3814" s="221">
        <f>ROUND(I3814*H3814,2)</f>
        <v>0</v>
      </c>
      <c r="K3814" s="217" t="s">
        <v>208</v>
      </c>
      <c r="L3814" s="46"/>
      <c r="M3814" s="222" t="s">
        <v>19</v>
      </c>
      <c r="N3814" s="223" t="s">
        <v>45</v>
      </c>
      <c r="O3814" s="86"/>
      <c r="P3814" s="224">
        <f>O3814*H3814</f>
        <v>0</v>
      </c>
      <c r="Q3814" s="224">
        <v>6.9999999999999994E-05</v>
      </c>
      <c r="R3814" s="224">
        <f>Q3814*H3814</f>
        <v>0.094659109999999991</v>
      </c>
      <c r="S3814" s="224">
        <v>0</v>
      </c>
      <c r="T3814" s="225">
        <f>S3814*H3814</f>
        <v>0</v>
      </c>
      <c r="U3814" s="40"/>
      <c r="V3814" s="40"/>
      <c r="W3814" s="40"/>
      <c r="X3814" s="40"/>
      <c r="Y3814" s="40"/>
      <c r="Z3814" s="40"/>
      <c r="AA3814" s="40"/>
      <c r="AB3814" s="40"/>
      <c r="AC3814" s="40"/>
      <c r="AD3814" s="40"/>
      <c r="AE3814" s="40"/>
      <c r="AR3814" s="226" t="s">
        <v>342</v>
      </c>
      <c r="AT3814" s="226" t="s">
        <v>204</v>
      </c>
      <c r="AU3814" s="226" t="s">
        <v>86</v>
      </c>
      <c r="AY3814" s="19" t="s">
        <v>202</v>
      </c>
      <c r="BE3814" s="227">
        <f>IF(N3814="základní",J3814,0)</f>
        <v>0</v>
      </c>
      <c r="BF3814" s="227">
        <f>IF(N3814="snížená",J3814,0)</f>
        <v>0</v>
      </c>
      <c r="BG3814" s="227">
        <f>IF(N3814="zákl. přenesená",J3814,0)</f>
        <v>0</v>
      </c>
      <c r="BH3814" s="227">
        <f>IF(N3814="sníž. přenesená",J3814,0)</f>
        <v>0</v>
      </c>
      <c r="BI3814" s="227">
        <f>IF(N3814="nulová",J3814,0)</f>
        <v>0</v>
      </c>
      <c r="BJ3814" s="19" t="s">
        <v>86</v>
      </c>
      <c r="BK3814" s="227">
        <f>ROUND(I3814*H3814,2)</f>
        <v>0</v>
      </c>
      <c r="BL3814" s="19" t="s">
        <v>342</v>
      </c>
      <c r="BM3814" s="226" t="s">
        <v>3748</v>
      </c>
    </row>
    <row r="3815" s="2" customFormat="1">
      <c r="A3815" s="40"/>
      <c r="B3815" s="41"/>
      <c r="C3815" s="42"/>
      <c r="D3815" s="228" t="s">
        <v>211</v>
      </c>
      <c r="E3815" s="42"/>
      <c r="F3815" s="229" t="s">
        <v>3749</v>
      </c>
      <c r="G3815" s="42"/>
      <c r="H3815" s="42"/>
      <c r="I3815" s="230"/>
      <c r="J3815" s="42"/>
      <c r="K3815" s="42"/>
      <c r="L3815" s="46"/>
      <c r="M3815" s="231"/>
      <c r="N3815" s="232"/>
      <c r="O3815" s="86"/>
      <c r="P3815" s="86"/>
      <c r="Q3815" s="86"/>
      <c r="R3815" s="86"/>
      <c r="S3815" s="86"/>
      <c r="T3815" s="87"/>
      <c r="U3815" s="40"/>
      <c r="V3815" s="40"/>
      <c r="W3815" s="40"/>
      <c r="X3815" s="40"/>
      <c r="Y3815" s="40"/>
      <c r="Z3815" s="40"/>
      <c r="AA3815" s="40"/>
      <c r="AB3815" s="40"/>
      <c r="AC3815" s="40"/>
      <c r="AD3815" s="40"/>
      <c r="AE3815" s="40"/>
      <c r="AT3815" s="19" t="s">
        <v>211</v>
      </c>
      <c r="AU3815" s="19" t="s">
        <v>86</v>
      </c>
    </row>
    <row r="3816" s="15" customFormat="1">
      <c r="A3816" s="15"/>
      <c r="B3816" s="259"/>
      <c r="C3816" s="260"/>
      <c r="D3816" s="235" t="s">
        <v>213</v>
      </c>
      <c r="E3816" s="261" t="s">
        <v>19</v>
      </c>
      <c r="F3816" s="262" t="s">
        <v>2132</v>
      </c>
      <c r="G3816" s="260"/>
      <c r="H3816" s="261" t="s">
        <v>19</v>
      </c>
      <c r="I3816" s="263"/>
      <c r="J3816" s="260"/>
      <c r="K3816" s="260"/>
      <c r="L3816" s="264"/>
      <c r="M3816" s="265"/>
      <c r="N3816" s="266"/>
      <c r="O3816" s="266"/>
      <c r="P3816" s="266"/>
      <c r="Q3816" s="266"/>
      <c r="R3816" s="266"/>
      <c r="S3816" s="266"/>
      <c r="T3816" s="267"/>
      <c r="U3816" s="15"/>
      <c r="V3816" s="15"/>
      <c r="W3816" s="15"/>
      <c r="X3816" s="15"/>
      <c r="Y3816" s="15"/>
      <c r="Z3816" s="15"/>
      <c r="AA3816" s="15"/>
      <c r="AB3816" s="15"/>
      <c r="AC3816" s="15"/>
      <c r="AD3816" s="15"/>
      <c r="AE3816" s="15"/>
      <c r="AT3816" s="268" t="s">
        <v>213</v>
      </c>
      <c r="AU3816" s="268" t="s">
        <v>86</v>
      </c>
      <c r="AV3816" s="15" t="s">
        <v>80</v>
      </c>
      <c r="AW3816" s="15" t="s">
        <v>35</v>
      </c>
      <c r="AX3816" s="15" t="s">
        <v>73</v>
      </c>
      <c r="AY3816" s="268" t="s">
        <v>202</v>
      </c>
    </row>
    <row r="3817" s="13" customFormat="1">
      <c r="A3817" s="13"/>
      <c r="B3817" s="233"/>
      <c r="C3817" s="234"/>
      <c r="D3817" s="235" t="s">
        <v>213</v>
      </c>
      <c r="E3817" s="236" t="s">
        <v>19</v>
      </c>
      <c r="F3817" s="237" t="s">
        <v>3750</v>
      </c>
      <c r="G3817" s="234"/>
      <c r="H3817" s="238">
        <v>420.31999999999999</v>
      </c>
      <c r="I3817" s="239"/>
      <c r="J3817" s="234"/>
      <c r="K3817" s="234"/>
      <c r="L3817" s="240"/>
      <c r="M3817" s="241"/>
      <c r="N3817" s="242"/>
      <c r="O3817" s="242"/>
      <c r="P3817" s="242"/>
      <c r="Q3817" s="242"/>
      <c r="R3817" s="242"/>
      <c r="S3817" s="242"/>
      <c r="T3817" s="243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4" t="s">
        <v>213</v>
      </c>
      <c r="AU3817" s="244" t="s">
        <v>86</v>
      </c>
      <c r="AV3817" s="13" t="s">
        <v>86</v>
      </c>
      <c r="AW3817" s="13" t="s">
        <v>35</v>
      </c>
      <c r="AX3817" s="13" t="s">
        <v>73</v>
      </c>
      <c r="AY3817" s="244" t="s">
        <v>202</v>
      </c>
    </row>
    <row r="3818" s="13" customFormat="1">
      <c r="A3818" s="13"/>
      <c r="B3818" s="233"/>
      <c r="C3818" s="234"/>
      <c r="D3818" s="235" t="s">
        <v>213</v>
      </c>
      <c r="E3818" s="236" t="s">
        <v>19</v>
      </c>
      <c r="F3818" s="237" t="s">
        <v>3750</v>
      </c>
      <c r="G3818" s="234"/>
      <c r="H3818" s="238">
        <v>420.31999999999999</v>
      </c>
      <c r="I3818" s="239"/>
      <c r="J3818" s="234"/>
      <c r="K3818" s="234"/>
      <c r="L3818" s="240"/>
      <c r="M3818" s="241"/>
      <c r="N3818" s="242"/>
      <c r="O3818" s="242"/>
      <c r="P3818" s="242"/>
      <c r="Q3818" s="242"/>
      <c r="R3818" s="242"/>
      <c r="S3818" s="242"/>
      <c r="T3818" s="243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4" t="s">
        <v>213</v>
      </c>
      <c r="AU3818" s="244" t="s">
        <v>86</v>
      </c>
      <c r="AV3818" s="13" t="s">
        <v>86</v>
      </c>
      <c r="AW3818" s="13" t="s">
        <v>35</v>
      </c>
      <c r="AX3818" s="13" t="s">
        <v>73</v>
      </c>
      <c r="AY3818" s="244" t="s">
        <v>202</v>
      </c>
    </row>
    <row r="3819" s="13" customFormat="1">
      <c r="A3819" s="13"/>
      <c r="B3819" s="233"/>
      <c r="C3819" s="234"/>
      <c r="D3819" s="235" t="s">
        <v>213</v>
      </c>
      <c r="E3819" s="236" t="s">
        <v>19</v>
      </c>
      <c r="F3819" s="237" t="s">
        <v>3750</v>
      </c>
      <c r="G3819" s="234"/>
      <c r="H3819" s="238">
        <v>420.31999999999999</v>
      </c>
      <c r="I3819" s="239"/>
      <c r="J3819" s="234"/>
      <c r="K3819" s="234"/>
      <c r="L3819" s="240"/>
      <c r="M3819" s="241"/>
      <c r="N3819" s="242"/>
      <c r="O3819" s="242"/>
      <c r="P3819" s="242"/>
      <c r="Q3819" s="242"/>
      <c r="R3819" s="242"/>
      <c r="S3819" s="242"/>
      <c r="T3819" s="243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4" t="s">
        <v>213</v>
      </c>
      <c r="AU3819" s="244" t="s">
        <v>86</v>
      </c>
      <c r="AV3819" s="13" t="s">
        <v>86</v>
      </c>
      <c r="AW3819" s="13" t="s">
        <v>35</v>
      </c>
      <c r="AX3819" s="13" t="s">
        <v>73</v>
      </c>
      <c r="AY3819" s="244" t="s">
        <v>202</v>
      </c>
    </row>
    <row r="3820" s="13" customFormat="1">
      <c r="A3820" s="13"/>
      <c r="B3820" s="233"/>
      <c r="C3820" s="234"/>
      <c r="D3820" s="235" t="s">
        <v>213</v>
      </c>
      <c r="E3820" s="236" t="s">
        <v>19</v>
      </c>
      <c r="F3820" s="237" t="s">
        <v>1500</v>
      </c>
      <c r="G3820" s="234"/>
      <c r="H3820" s="238">
        <v>46.875</v>
      </c>
      <c r="I3820" s="239"/>
      <c r="J3820" s="234"/>
      <c r="K3820" s="234"/>
      <c r="L3820" s="240"/>
      <c r="M3820" s="241"/>
      <c r="N3820" s="242"/>
      <c r="O3820" s="242"/>
      <c r="P3820" s="242"/>
      <c r="Q3820" s="242"/>
      <c r="R3820" s="242"/>
      <c r="S3820" s="242"/>
      <c r="T3820" s="243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4" t="s">
        <v>213</v>
      </c>
      <c r="AU3820" s="244" t="s">
        <v>86</v>
      </c>
      <c r="AV3820" s="13" t="s">
        <v>86</v>
      </c>
      <c r="AW3820" s="13" t="s">
        <v>35</v>
      </c>
      <c r="AX3820" s="13" t="s">
        <v>73</v>
      </c>
      <c r="AY3820" s="244" t="s">
        <v>202</v>
      </c>
    </row>
    <row r="3821" s="13" customFormat="1">
      <c r="A3821" s="13"/>
      <c r="B3821" s="233"/>
      <c r="C3821" s="234"/>
      <c r="D3821" s="235" t="s">
        <v>213</v>
      </c>
      <c r="E3821" s="236" t="s">
        <v>19</v>
      </c>
      <c r="F3821" s="237" t="s">
        <v>1500</v>
      </c>
      <c r="G3821" s="234"/>
      <c r="H3821" s="238">
        <v>46.875</v>
      </c>
      <c r="I3821" s="239"/>
      <c r="J3821" s="234"/>
      <c r="K3821" s="234"/>
      <c r="L3821" s="240"/>
      <c r="M3821" s="241"/>
      <c r="N3821" s="242"/>
      <c r="O3821" s="242"/>
      <c r="P3821" s="242"/>
      <c r="Q3821" s="242"/>
      <c r="R3821" s="242"/>
      <c r="S3821" s="242"/>
      <c r="T3821" s="243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4" t="s">
        <v>213</v>
      </c>
      <c r="AU3821" s="244" t="s">
        <v>86</v>
      </c>
      <c r="AV3821" s="13" t="s">
        <v>86</v>
      </c>
      <c r="AW3821" s="13" t="s">
        <v>35</v>
      </c>
      <c r="AX3821" s="13" t="s">
        <v>73</v>
      </c>
      <c r="AY3821" s="244" t="s">
        <v>202</v>
      </c>
    </row>
    <row r="3822" s="13" customFormat="1">
      <c r="A3822" s="13"/>
      <c r="B3822" s="233"/>
      <c r="C3822" s="234"/>
      <c r="D3822" s="235" t="s">
        <v>213</v>
      </c>
      <c r="E3822" s="236" t="s">
        <v>19</v>
      </c>
      <c r="F3822" s="237" t="s">
        <v>1506</v>
      </c>
      <c r="G3822" s="234"/>
      <c r="H3822" s="238">
        <v>-19.625</v>
      </c>
      <c r="I3822" s="239"/>
      <c r="J3822" s="234"/>
      <c r="K3822" s="234"/>
      <c r="L3822" s="240"/>
      <c r="M3822" s="241"/>
      <c r="N3822" s="242"/>
      <c r="O3822" s="242"/>
      <c r="P3822" s="242"/>
      <c r="Q3822" s="242"/>
      <c r="R3822" s="242"/>
      <c r="S3822" s="242"/>
      <c r="T3822" s="243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4" t="s">
        <v>213</v>
      </c>
      <c r="AU3822" s="244" t="s">
        <v>86</v>
      </c>
      <c r="AV3822" s="13" t="s">
        <v>86</v>
      </c>
      <c r="AW3822" s="13" t="s">
        <v>35</v>
      </c>
      <c r="AX3822" s="13" t="s">
        <v>73</v>
      </c>
      <c r="AY3822" s="244" t="s">
        <v>202</v>
      </c>
    </row>
    <row r="3823" s="13" customFormat="1">
      <c r="A3823" s="13"/>
      <c r="B3823" s="233"/>
      <c r="C3823" s="234"/>
      <c r="D3823" s="235" t="s">
        <v>213</v>
      </c>
      <c r="E3823" s="236" t="s">
        <v>19</v>
      </c>
      <c r="F3823" s="237" t="s">
        <v>3751</v>
      </c>
      <c r="G3823" s="234"/>
      <c r="H3823" s="238">
        <v>8.5939999999999994</v>
      </c>
      <c r="I3823" s="239"/>
      <c r="J3823" s="234"/>
      <c r="K3823" s="234"/>
      <c r="L3823" s="240"/>
      <c r="M3823" s="241"/>
      <c r="N3823" s="242"/>
      <c r="O3823" s="242"/>
      <c r="P3823" s="242"/>
      <c r="Q3823" s="242"/>
      <c r="R3823" s="242"/>
      <c r="S3823" s="242"/>
      <c r="T3823" s="243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4" t="s">
        <v>213</v>
      </c>
      <c r="AU3823" s="244" t="s">
        <v>86</v>
      </c>
      <c r="AV3823" s="13" t="s">
        <v>86</v>
      </c>
      <c r="AW3823" s="13" t="s">
        <v>35</v>
      </c>
      <c r="AX3823" s="13" t="s">
        <v>73</v>
      </c>
      <c r="AY3823" s="244" t="s">
        <v>202</v>
      </c>
    </row>
    <row r="3824" s="13" customFormat="1">
      <c r="A3824" s="13"/>
      <c r="B3824" s="233"/>
      <c r="C3824" s="234"/>
      <c r="D3824" s="235" t="s">
        <v>213</v>
      </c>
      <c r="E3824" s="236" t="s">
        <v>19</v>
      </c>
      <c r="F3824" s="237" t="s">
        <v>3751</v>
      </c>
      <c r="G3824" s="234"/>
      <c r="H3824" s="238">
        <v>8.5939999999999994</v>
      </c>
      <c r="I3824" s="239"/>
      <c r="J3824" s="234"/>
      <c r="K3824" s="234"/>
      <c r="L3824" s="240"/>
      <c r="M3824" s="241"/>
      <c r="N3824" s="242"/>
      <c r="O3824" s="242"/>
      <c r="P3824" s="242"/>
      <c r="Q3824" s="242"/>
      <c r="R3824" s="242"/>
      <c r="S3824" s="242"/>
      <c r="T3824" s="243"/>
      <c r="U3824" s="13"/>
      <c r="V3824" s="13"/>
      <c r="W3824" s="13"/>
      <c r="X3824" s="13"/>
      <c r="Y3824" s="13"/>
      <c r="Z3824" s="13"/>
      <c r="AA3824" s="13"/>
      <c r="AB3824" s="13"/>
      <c r="AC3824" s="13"/>
      <c r="AD3824" s="13"/>
      <c r="AE3824" s="13"/>
      <c r="AT3824" s="244" t="s">
        <v>213</v>
      </c>
      <c r="AU3824" s="244" t="s">
        <v>86</v>
      </c>
      <c r="AV3824" s="13" t="s">
        <v>86</v>
      </c>
      <c r="AW3824" s="13" t="s">
        <v>35</v>
      </c>
      <c r="AX3824" s="13" t="s">
        <v>73</v>
      </c>
      <c r="AY3824" s="244" t="s">
        <v>202</v>
      </c>
    </row>
    <row r="3825" s="14" customFormat="1">
      <c r="A3825" s="14"/>
      <c r="B3825" s="245"/>
      <c r="C3825" s="246"/>
      <c r="D3825" s="235" t="s">
        <v>213</v>
      </c>
      <c r="E3825" s="247" t="s">
        <v>19</v>
      </c>
      <c r="F3825" s="248" t="s">
        <v>215</v>
      </c>
      <c r="G3825" s="246"/>
      <c r="H3825" s="249">
        <v>1352.2729999999999</v>
      </c>
      <c r="I3825" s="250"/>
      <c r="J3825" s="246"/>
      <c r="K3825" s="246"/>
      <c r="L3825" s="251"/>
      <c r="M3825" s="252"/>
      <c r="N3825" s="253"/>
      <c r="O3825" s="253"/>
      <c r="P3825" s="253"/>
      <c r="Q3825" s="253"/>
      <c r="R3825" s="253"/>
      <c r="S3825" s="253"/>
      <c r="T3825" s="254"/>
      <c r="U3825" s="14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T3825" s="255" t="s">
        <v>213</v>
      </c>
      <c r="AU3825" s="255" t="s">
        <v>86</v>
      </c>
      <c r="AV3825" s="14" t="s">
        <v>209</v>
      </c>
      <c r="AW3825" s="14" t="s">
        <v>35</v>
      </c>
      <c r="AX3825" s="14" t="s">
        <v>80</v>
      </c>
      <c r="AY3825" s="255" t="s">
        <v>202</v>
      </c>
    </row>
    <row r="3826" s="2" customFormat="1" ht="24.15" customHeight="1">
      <c r="A3826" s="40"/>
      <c r="B3826" s="41"/>
      <c r="C3826" s="215" t="s">
        <v>2194</v>
      </c>
      <c r="D3826" s="215" t="s">
        <v>204</v>
      </c>
      <c r="E3826" s="216" t="s">
        <v>3752</v>
      </c>
      <c r="F3826" s="217" t="s">
        <v>3753</v>
      </c>
      <c r="G3826" s="218" t="s">
        <v>218</v>
      </c>
      <c r="H3826" s="219">
        <v>1589.1510000000001</v>
      </c>
      <c r="I3826" s="220"/>
      <c r="J3826" s="221">
        <f>ROUND(I3826*H3826,2)</f>
        <v>0</v>
      </c>
      <c r="K3826" s="217" t="s">
        <v>208</v>
      </c>
      <c r="L3826" s="46"/>
      <c r="M3826" s="222" t="s">
        <v>19</v>
      </c>
      <c r="N3826" s="223" t="s">
        <v>45</v>
      </c>
      <c r="O3826" s="86"/>
      <c r="P3826" s="224">
        <f>O3826*H3826</f>
        <v>0</v>
      </c>
      <c r="Q3826" s="224">
        <v>0.00012</v>
      </c>
      <c r="R3826" s="224">
        <f>Q3826*H3826</f>
        <v>0.19069812000000003</v>
      </c>
      <c r="S3826" s="224">
        <v>0</v>
      </c>
      <c r="T3826" s="225">
        <f>S3826*H3826</f>
        <v>0</v>
      </c>
      <c r="U3826" s="40"/>
      <c r="V3826" s="40"/>
      <c r="W3826" s="40"/>
      <c r="X3826" s="40"/>
      <c r="Y3826" s="40"/>
      <c r="Z3826" s="40"/>
      <c r="AA3826" s="40"/>
      <c r="AB3826" s="40"/>
      <c r="AC3826" s="40"/>
      <c r="AD3826" s="40"/>
      <c r="AE3826" s="40"/>
      <c r="AR3826" s="226" t="s">
        <v>342</v>
      </c>
      <c r="AT3826" s="226" t="s">
        <v>204</v>
      </c>
      <c r="AU3826" s="226" t="s">
        <v>86</v>
      </c>
      <c r="AY3826" s="19" t="s">
        <v>202</v>
      </c>
      <c r="BE3826" s="227">
        <f>IF(N3826="základní",J3826,0)</f>
        <v>0</v>
      </c>
      <c r="BF3826" s="227">
        <f>IF(N3826="snížená",J3826,0)</f>
        <v>0</v>
      </c>
      <c r="BG3826" s="227">
        <f>IF(N3826="zákl. přenesená",J3826,0)</f>
        <v>0</v>
      </c>
      <c r="BH3826" s="227">
        <f>IF(N3826="sníž. přenesená",J3826,0)</f>
        <v>0</v>
      </c>
      <c r="BI3826" s="227">
        <f>IF(N3826="nulová",J3826,0)</f>
        <v>0</v>
      </c>
      <c r="BJ3826" s="19" t="s">
        <v>86</v>
      </c>
      <c r="BK3826" s="227">
        <f>ROUND(I3826*H3826,2)</f>
        <v>0</v>
      </c>
      <c r="BL3826" s="19" t="s">
        <v>342</v>
      </c>
      <c r="BM3826" s="226" t="s">
        <v>3754</v>
      </c>
    </row>
    <row r="3827" s="2" customFormat="1">
      <c r="A3827" s="40"/>
      <c r="B3827" s="41"/>
      <c r="C3827" s="42"/>
      <c r="D3827" s="228" t="s">
        <v>211</v>
      </c>
      <c r="E3827" s="42"/>
      <c r="F3827" s="229" t="s">
        <v>3755</v>
      </c>
      <c r="G3827" s="42"/>
      <c r="H3827" s="42"/>
      <c r="I3827" s="230"/>
      <c r="J3827" s="42"/>
      <c r="K3827" s="42"/>
      <c r="L3827" s="46"/>
      <c r="M3827" s="231"/>
      <c r="N3827" s="232"/>
      <c r="O3827" s="86"/>
      <c r="P3827" s="86"/>
      <c r="Q3827" s="86"/>
      <c r="R3827" s="86"/>
      <c r="S3827" s="86"/>
      <c r="T3827" s="87"/>
      <c r="U3827" s="40"/>
      <c r="V3827" s="40"/>
      <c r="W3827" s="40"/>
      <c r="X3827" s="40"/>
      <c r="Y3827" s="40"/>
      <c r="Z3827" s="40"/>
      <c r="AA3827" s="40"/>
      <c r="AB3827" s="40"/>
      <c r="AC3827" s="40"/>
      <c r="AD3827" s="40"/>
      <c r="AE3827" s="40"/>
      <c r="AT3827" s="19" t="s">
        <v>211</v>
      </c>
      <c r="AU3827" s="19" t="s">
        <v>86</v>
      </c>
    </row>
    <row r="3828" s="15" customFormat="1">
      <c r="A3828" s="15"/>
      <c r="B3828" s="259"/>
      <c r="C3828" s="260"/>
      <c r="D3828" s="235" t="s">
        <v>213</v>
      </c>
      <c r="E3828" s="261" t="s">
        <v>19</v>
      </c>
      <c r="F3828" s="262" t="s">
        <v>2132</v>
      </c>
      <c r="G3828" s="260"/>
      <c r="H3828" s="261" t="s">
        <v>19</v>
      </c>
      <c r="I3828" s="263"/>
      <c r="J3828" s="260"/>
      <c r="K3828" s="260"/>
      <c r="L3828" s="264"/>
      <c r="M3828" s="265"/>
      <c r="N3828" s="266"/>
      <c r="O3828" s="266"/>
      <c r="P3828" s="266"/>
      <c r="Q3828" s="266"/>
      <c r="R3828" s="266"/>
      <c r="S3828" s="266"/>
      <c r="T3828" s="267"/>
      <c r="U3828" s="15"/>
      <c r="V3828" s="15"/>
      <c r="W3828" s="15"/>
      <c r="X3828" s="15"/>
      <c r="Y3828" s="15"/>
      <c r="Z3828" s="15"/>
      <c r="AA3828" s="15"/>
      <c r="AB3828" s="15"/>
      <c r="AC3828" s="15"/>
      <c r="AD3828" s="15"/>
      <c r="AE3828" s="15"/>
      <c r="AT3828" s="268" t="s">
        <v>213</v>
      </c>
      <c r="AU3828" s="268" t="s">
        <v>86</v>
      </c>
      <c r="AV3828" s="15" t="s">
        <v>80</v>
      </c>
      <c r="AW3828" s="15" t="s">
        <v>35</v>
      </c>
      <c r="AX3828" s="15" t="s">
        <v>73</v>
      </c>
      <c r="AY3828" s="268" t="s">
        <v>202</v>
      </c>
    </row>
    <row r="3829" s="13" customFormat="1">
      <c r="A3829" s="13"/>
      <c r="B3829" s="233"/>
      <c r="C3829" s="234"/>
      <c r="D3829" s="235" t="s">
        <v>213</v>
      </c>
      <c r="E3829" s="236" t="s">
        <v>19</v>
      </c>
      <c r="F3829" s="237" t="s">
        <v>3750</v>
      </c>
      <c r="G3829" s="234"/>
      <c r="H3829" s="238">
        <v>420.31999999999999</v>
      </c>
      <c r="I3829" s="239"/>
      <c r="J3829" s="234"/>
      <c r="K3829" s="234"/>
      <c r="L3829" s="240"/>
      <c r="M3829" s="241"/>
      <c r="N3829" s="242"/>
      <c r="O3829" s="242"/>
      <c r="P3829" s="242"/>
      <c r="Q3829" s="242"/>
      <c r="R3829" s="242"/>
      <c r="S3829" s="242"/>
      <c r="T3829" s="243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4" t="s">
        <v>213</v>
      </c>
      <c r="AU3829" s="244" t="s">
        <v>86</v>
      </c>
      <c r="AV3829" s="13" t="s">
        <v>86</v>
      </c>
      <c r="AW3829" s="13" t="s">
        <v>35</v>
      </c>
      <c r="AX3829" s="13" t="s">
        <v>73</v>
      </c>
      <c r="AY3829" s="244" t="s">
        <v>202</v>
      </c>
    </row>
    <row r="3830" s="13" customFormat="1">
      <c r="A3830" s="13"/>
      <c r="B3830" s="233"/>
      <c r="C3830" s="234"/>
      <c r="D3830" s="235" t="s">
        <v>213</v>
      </c>
      <c r="E3830" s="236" t="s">
        <v>19</v>
      </c>
      <c r="F3830" s="237" t="s">
        <v>3750</v>
      </c>
      <c r="G3830" s="234"/>
      <c r="H3830" s="238">
        <v>420.31999999999999</v>
      </c>
      <c r="I3830" s="239"/>
      <c r="J3830" s="234"/>
      <c r="K3830" s="234"/>
      <c r="L3830" s="240"/>
      <c r="M3830" s="241"/>
      <c r="N3830" s="242"/>
      <c r="O3830" s="242"/>
      <c r="P3830" s="242"/>
      <c r="Q3830" s="242"/>
      <c r="R3830" s="242"/>
      <c r="S3830" s="242"/>
      <c r="T3830" s="243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4" t="s">
        <v>213</v>
      </c>
      <c r="AU3830" s="244" t="s">
        <v>86</v>
      </c>
      <c r="AV3830" s="13" t="s">
        <v>86</v>
      </c>
      <c r="AW3830" s="13" t="s">
        <v>35</v>
      </c>
      <c r="AX3830" s="13" t="s">
        <v>73</v>
      </c>
      <c r="AY3830" s="244" t="s">
        <v>202</v>
      </c>
    </row>
    <row r="3831" s="13" customFormat="1">
      <c r="A3831" s="13"/>
      <c r="B3831" s="233"/>
      <c r="C3831" s="234"/>
      <c r="D3831" s="235" t="s">
        <v>213</v>
      </c>
      <c r="E3831" s="236" t="s">
        <v>19</v>
      </c>
      <c r="F3831" s="237" t="s">
        <v>3750</v>
      </c>
      <c r="G3831" s="234"/>
      <c r="H3831" s="238">
        <v>420.31999999999999</v>
      </c>
      <c r="I3831" s="239"/>
      <c r="J3831" s="234"/>
      <c r="K3831" s="234"/>
      <c r="L3831" s="240"/>
      <c r="M3831" s="241"/>
      <c r="N3831" s="242"/>
      <c r="O3831" s="242"/>
      <c r="P3831" s="242"/>
      <c r="Q3831" s="242"/>
      <c r="R3831" s="242"/>
      <c r="S3831" s="242"/>
      <c r="T3831" s="243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4" t="s">
        <v>213</v>
      </c>
      <c r="AU3831" s="244" t="s">
        <v>86</v>
      </c>
      <c r="AV3831" s="13" t="s">
        <v>86</v>
      </c>
      <c r="AW3831" s="13" t="s">
        <v>35</v>
      </c>
      <c r="AX3831" s="13" t="s">
        <v>73</v>
      </c>
      <c r="AY3831" s="244" t="s">
        <v>202</v>
      </c>
    </row>
    <row r="3832" s="13" customFormat="1">
      <c r="A3832" s="13"/>
      <c r="B3832" s="233"/>
      <c r="C3832" s="234"/>
      <c r="D3832" s="235" t="s">
        <v>213</v>
      </c>
      <c r="E3832" s="236" t="s">
        <v>19</v>
      </c>
      <c r="F3832" s="237" t="s">
        <v>1500</v>
      </c>
      <c r="G3832" s="234"/>
      <c r="H3832" s="238">
        <v>46.875</v>
      </c>
      <c r="I3832" s="239"/>
      <c r="J3832" s="234"/>
      <c r="K3832" s="234"/>
      <c r="L3832" s="240"/>
      <c r="M3832" s="241"/>
      <c r="N3832" s="242"/>
      <c r="O3832" s="242"/>
      <c r="P3832" s="242"/>
      <c r="Q3832" s="242"/>
      <c r="R3832" s="242"/>
      <c r="S3832" s="242"/>
      <c r="T3832" s="243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4" t="s">
        <v>213</v>
      </c>
      <c r="AU3832" s="244" t="s">
        <v>86</v>
      </c>
      <c r="AV3832" s="13" t="s">
        <v>86</v>
      </c>
      <c r="AW3832" s="13" t="s">
        <v>35</v>
      </c>
      <c r="AX3832" s="13" t="s">
        <v>73</v>
      </c>
      <c r="AY3832" s="244" t="s">
        <v>202</v>
      </c>
    </row>
    <row r="3833" s="13" customFormat="1">
      <c r="A3833" s="13"/>
      <c r="B3833" s="233"/>
      <c r="C3833" s="234"/>
      <c r="D3833" s="235" t="s">
        <v>213</v>
      </c>
      <c r="E3833" s="236" t="s">
        <v>19</v>
      </c>
      <c r="F3833" s="237" t="s">
        <v>1500</v>
      </c>
      <c r="G3833" s="234"/>
      <c r="H3833" s="238">
        <v>46.875</v>
      </c>
      <c r="I3833" s="239"/>
      <c r="J3833" s="234"/>
      <c r="K3833" s="234"/>
      <c r="L3833" s="240"/>
      <c r="M3833" s="241"/>
      <c r="N3833" s="242"/>
      <c r="O3833" s="242"/>
      <c r="P3833" s="242"/>
      <c r="Q3833" s="242"/>
      <c r="R3833" s="242"/>
      <c r="S3833" s="242"/>
      <c r="T3833" s="243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4" t="s">
        <v>213</v>
      </c>
      <c r="AU3833" s="244" t="s">
        <v>86</v>
      </c>
      <c r="AV3833" s="13" t="s">
        <v>86</v>
      </c>
      <c r="AW3833" s="13" t="s">
        <v>35</v>
      </c>
      <c r="AX3833" s="13" t="s">
        <v>73</v>
      </c>
      <c r="AY3833" s="244" t="s">
        <v>202</v>
      </c>
    </row>
    <row r="3834" s="13" customFormat="1">
      <c r="A3834" s="13"/>
      <c r="B3834" s="233"/>
      <c r="C3834" s="234"/>
      <c r="D3834" s="235" t="s">
        <v>213</v>
      </c>
      <c r="E3834" s="236" t="s">
        <v>19</v>
      </c>
      <c r="F3834" s="237" t="s">
        <v>1506</v>
      </c>
      <c r="G3834" s="234"/>
      <c r="H3834" s="238">
        <v>-19.625</v>
      </c>
      <c r="I3834" s="239"/>
      <c r="J3834" s="234"/>
      <c r="K3834" s="234"/>
      <c r="L3834" s="240"/>
      <c r="M3834" s="241"/>
      <c r="N3834" s="242"/>
      <c r="O3834" s="242"/>
      <c r="P3834" s="242"/>
      <c r="Q3834" s="242"/>
      <c r="R3834" s="242"/>
      <c r="S3834" s="242"/>
      <c r="T3834" s="243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4" t="s">
        <v>213</v>
      </c>
      <c r="AU3834" s="244" t="s">
        <v>86</v>
      </c>
      <c r="AV3834" s="13" t="s">
        <v>86</v>
      </c>
      <c r="AW3834" s="13" t="s">
        <v>35</v>
      </c>
      <c r="AX3834" s="13" t="s">
        <v>73</v>
      </c>
      <c r="AY3834" s="244" t="s">
        <v>202</v>
      </c>
    </row>
    <row r="3835" s="13" customFormat="1">
      <c r="A3835" s="13"/>
      <c r="B3835" s="233"/>
      <c r="C3835" s="234"/>
      <c r="D3835" s="235" t="s">
        <v>213</v>
      </c>
      <c r="E3835" s="236" t="s">
        <v>19</v>
      </c>
      <c r="F3835" s="237" t="s">
        <v>3751</v>
      </c>
      <c r="G3835" s="234"/>
      <c r="H3835" s="238">
        <v>8.5939999999999994</v>
      </c>
      <c r="I3835" s="239"/>
      <c r="J3835" s="234"/>
      <c r="K3835" s="234"/>
      <c r="L3835" s="240"/>
      <c r="M3835" s="241"/>
      <c r="N3835" s="242"/>
      <c r="O3835" s="242"/>
      <c r="P3835" s="242"/>
      <c r="Q3835" s="242"/>
      <c r="R3835" s="242"/>
      <c r="S3835" s="242"/>
      <c r="T3835" s="243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4" t="s">
        <v>213</v>
      </c>
      <c r="AU3835" s="244" t="s">
        <v>86</v>
      </c>
      <c r="AV3835" s="13" t="s">
        <v>86</v>
      </c>
      <c r="AW3835" s="13" t="s">
        <v>35</v>
      </c>
      <c r="AX3835" s="13" t="s">
        <v>73</v>
      </c>
      <c r="AY3835" s="244" t="s">
        <v>202</v>
      </c>
    </row>
    <row r="3836" s="13" customFormat="1">
      <c r="A3836" s="13"/>
      <c r="B3836" s="233"/>
      <c r="C3836" s="234"/>
      <c r="D3836" s="235" t="s">
        <v>213</v>
      </c>
      <c r="E3836" s="236" t="s">
        <v>19</v>
      </c>
      <c r="F3836" s="237" t="s">
        <v>3751</v>
      </c>
      <c r="G3836" s="234"/>
      <c r="H3836" s="238">
        <v>8.5939999999999994</v>
      </c>
      <c r="I3836" s="239"/>
      <c r="J3836" s="234"/>
      <c r="K3836" s="234"/>
      <c r="L3836" s="240"/>
      <c r="M3836" s="241"/>
      <c r="N3836" s="242"/>
      <c r="O3836" s="242"/>
      <c r="P3836" s="242"/>
      <c r="Q3836" s="242"/>
      <c r="R3836" s="242"/>
      <c r="S3836" s="242"/>
      <c r="T3836" s="243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4" t="s">
        <v>213</v>
      </c>
      <c r="AU3836" s="244" t="s">
        <v>86</v>
      </c>
      <c r="AV3836" s="13" t="s">
        <v>86</v>
      </c>
      <c r="AW3836" s="13" t="s">
        <v>35</v>
      </c>
      <c r="AX3836" s="13" t="s">
        <v>73</v>
      </c>
      <c r="AY3836" s="244" t="s">
        <v>202</v>
      </c>
    </row>
    <row r="3837" s="16" customFormat="1">
      <c r="A3837" s="16"/>
      <c r="B3837" s="283"/>
      <c r="C3837" s="284"/>
      <c r="D3837" s="235" t="s">
        <v>213</v>
      </c>
      <c r="E3837" s="285" t="s">
        <v>19</v>
      </c>
      <c r="F3837" s="286" t="s">
        <v>516</v>
      </c>
      <c r="G3837" s="284"/>
      <c r="H3837" s="287">
        <v>1352.2729999999999</v>
      </c>
      <c r="I3837" s="288"/>
      <c r="J3837" s="284"/>
      <c r="K3837" s="284"/>
      <c r="L3837" s="289"/>
      <c r="M3837" s="290"/>
      <c r="N3837" s="291"/>
      <c r="O3837" s="291"/>
      <c r="P3837" s="291"/>
      <c r="Q3837" s="291"/>
      <c r="R3837" s="291"/>
      <c r="S3837" s="291"/>
      <c r="T3837" s="292"/>
      <c r="U3837" s="16"/>
      <c r="V3837" s="16"/>
      <c r="W3837" s="16"/>
      <c r="X3837" s="16"/>
      <c r="Y3837" s="16"/>
      <c r="Z3837" s="16"/>
      <c r="AA3837" s="16"/>
      <c r="AB3837" s="16"/>
      <c r="AC3837" s="16"/>
      <c r="AD3837" s="16"/>
      <c r="AE3837" s="16"/>
      <c r="AT3837" s="293" t="s">
        <v>213</v>
      </c>
      <c r="AU3837" s="293" t="s">
        <v>86</v>
      </c>
      <c r="AV3837" s="16" t="s">
        <v>109</v>
      </c>
      <c r="AW3837" s="16" t="s">
        <v>35</v>
      </c>
      <c r="AX3837" s="16" t="s">
        <v>73</v>
      </c>
      <c r="AY3837" s="293" t="s">
        <v>202</v>
      </c>
    </row>
    <row r="3838" s="15" customFormat="1">
      <c r="A3838" s="15"/>
      <c r="B3838" s="259"/>
      <c r="C3838" s="260"/>
      <c r="D3838" s="235" t="s">
        <v>213</v>
      </c>
      <c r="E3838" s="261" t="s">
        <v>19</v>
      </c>
      <c r="F3838" s="262" t="s">
        <v>3502</v>
      </c>
      <c r="G3838" s="260"/>
      <c r="H3838" s="261" t="s">
        <v>19</v>
      </c>
      <c r="I3838" s="263"/>
      <c r="J3838" s="260"/>
      <c r="K3838" s="260"/>
      <c r="L3838" s="264"/>
      <c r="M3838" s="265"/>
      <c r="N3838" s="266"/>
      <c r="O3838" s="266"/>
      <c r="P3838" s="266"/>
      <c r="Q3838" s="266"/>
      <c r="R3838" s="266"/>
      <c r="S3838" s="266"/>
      <c r="T3838" s="267"/>
      <c r="U3838" s="15"/>
      <c r="V3838" s="15"/>
      <c r="W3838" s="15"/>
      <c r="X3838" s="15"/>
      <c r="Y3838" s="15"/>
      <c r="Z3838" s="15"/>
      <c r="AA3838" s="15"/>
      <c r="AB3838" s="15"/>
      <c r="AC3838" s="15"/>
      <c r="AD3838" s="15"/>
      <c r="AE3838" s="15"/>
      <c r="AT3838" s="268" t="s">
        <v>213</v>
      </c>
      <c r="AU3838" s="268" t="s">
        <v>86</v>
      </c>
      <c r="AV3838" s="15" t="s">
        <v>80</v>
      </c>
      <c r="AW3838" s="15" t="s">
        <v>35</v>
      </c>
      <c r="AX3838" s="15" t="s">
        <v>73</v>
      </c>
      <c r="AY3838" s="268" t="s">
        <v>202</v>
      </c>
    </row>
    <row r="3839" s="13" customFormat="1">
      <c r="A3839" s="13"/>
      <c r="B3839" s="233"/>
      <c r="C3839" s="234"/>
      <c r="D3839" s="235" t="s">
        <v>213</v>
      </c>
      <c r="E3839" s="236" t="s">
        <v>19</v>
      </c>
      <c r="F3839" s="237" t="s">
        <v>3756</v>
      </c>
      <c r="G3839" s="234"/>
      <c r="H3839" s="238">
        <v>36.719000000000001</v>
      </c>
      <c r="I3839" s="239"/>
      <c r="J3839" s="234"/>
      <c r="K3839" s="234"/>
      <c r="L3839" s="240"/>
      <c r="M3839" s="241"/>
      <c r="N3839" s="242"/>
      <c r="O3839" s="242"/>
      <c r="P3839" s="242"/>
      <c r="Q3839" s="242"/>
      <c r="R3839" s="242"/>
      <c r="S3839" s="242"/>
      <c r="T3839" s="243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4" t="s">
        <v>213</v>
      </c>
      <c r="AU3839" s="244" t="s">
        <v>86</v>
      </c>
      <c r="AV3839" s="13" t="s">
        <v>86</v>
      </c>
      <c r="AW3839" s="13" t="s">
        <v>35</v>
      </c>
      <c r="AX3839" s="13" t="s">
        <v>73</v>
      </c>
      <c r="AY3839" s="244" t="s">
        <v>202</v>
      </c>
    </row>
    <row r="3840" s="13" customFormat="1">
      <c r="A3840" s="13"/>
      <c r="B3840" s="233"/>
      <c r="C3840" s="234"/>
      <c r="D3840" s="235" t="s">
        <v>213</v>
      </c>
      <c r="E3840" s="236" t="s">
        <v>19</v>
      </c>
      <c r="F3840" s="237" t="s">
        <v>3756</v>
      </c>
      <c r="G3840" s="234"/>
      <c r="H3840" s="238">
        <v>36.719000000000001</v>
      </c>
      <c r="I3840" s="239"/>
      <c r="J3840" s="234"/>
      <c r="K3840" s="234"/>
      <c r="L3840" s="240"/>
      <c r="M3840" s="241"/>
      <c r="N3840" s="242"/>
      <c r="O3840" s="242"/>
      <c r="P3840" s="242"/>
      <c r="Q3840" s="242"/>
      <c r="R3840" s="242"/>
      <c r="S3840" s="242"/>
      <c r="T3840" s="243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4" t="s">
        <v>213</v>
      </c>
      <c r="AU3840" s="244" t="s">
        <v>86</v>
      </c>
      <c r="AV3840" s="13" t="s">
        <v>86</v>
      </c>
      <c r="AW3840" s="13" t="s">
        <v>35</v>
      </c>
      <c r="AX3840" s="13" t="s">
        <v>73</v>
      </c>
      <c r="AY3840" s="244" t="s">
        <v>202</v>
      </c>
    </row>
    <row r="3841" s="13" customFormat="1">
      <c r="A3841" s="13"/>
      <c r="B3841" s="233"/>
      <c r="C3841" s="234"/>
      <c r="D3841" s="235" t="s">
        <v>213</v>
      </c>
      <c r="E3841" s="236" t="s">
        <v>19</v>
      </c>
      <c r="F3841" s="237" t="s">
        <v>3757</v>
      </c>
      <c r="G3841" s="234"/>
      <c r="H3841" s="238">
        <v>26.562999999999999</v>
      </c>
      <c r="I3841" s="239"/>
      <c r="J3841" s="234"/>
      <c r="K3841" s="234"/>
      <c r="L3841" s="240"/>
      <c r="M3841" s="241"/>
      <c r="N3841" s="242"/>
      <c r="O3841" s="242"/>
      <c r="P3841" s="242"/>
      <c r="Q3841" s="242"/>
      <c r="R3841" s="242"/>
      <c r="S3841" s="242"/>
      <c r="T3841" s="243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4" t="s">
        <v>213</v>
      </c>
      <c r="AU3841" s="244" t="s">
        <v>86</v>
      </c>
      <c r="AV3841" s="13" t="s">
        <v>86</v>
      </c>
      <c r="AW3841" s="13" t="s">
        <v>35</v>
      </c>
      <c r="AX3841" s="13" t="s">
        <v>73</v>
      </c>
      <c r="AY3841" s="244" t="s">
        <v>202</v>
      </c>
    </row>
    <row r="3842" s="13" customFormat="1">
      <c r="A3842" s="13"/>
      <c r="B3842" s="233"/>
      <c r="C3842" s="234"/>
      <c r="D3842" s="235" t="s">
        <v>213</v>
      </c>
      <c r="E3842" s="236" t="s">
        <v>19</v>
      </c>
      <c r="F3842" s="237" t="s">
        <v>3758</v>
      </c>
      <c r="G3842" s="234"/>
      <c r="H3842" s="238">
        <v>9.375</v>
      </c>
      <c r="I3842" s="239"/>
      <c r="J3842" s="234"/>
      <c r="K3842" s="234"/>
      <c r="L3842" s="240"/>
      <c r="M3842" s="241"/>
      <c r="N3842" s="242"/>
      <c r="O3842" s="242"/>
      <c r="P3842" s="242"/>
      <c r="Q3842" s="242"/>
      <c r="R3842" s="242"/>
      <c r="S3842" s="242"/>
      <c r="T3842" s="243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4" t="s">
        <v>213</v>
      </c>
      <c r="AU3842" s="244" t="s">
        <v>86</v>
      </c>
      <c r="AV3842" s="13" t="s">
        <v>86</v>
      </c>
      <c r="AW3842" s="13" t="s">
        <v>35</v>
      </c>
      <c r="AX3842" s="13" t="s">
        <v>73</v>
      </c>
      <c r="AY3842" s="244" t="s">
        <v>202</v>
      </c>
    </row>
    <row r="3843" s="13" customFormat="1">
      <c r="A3843" s="13"/>
      <c r="B3843" s="233"/>
      <c r="C3843" s="234"/>
      <c r="D3843" s="235" t="s">
        <v>213</v>
      </c>
      <c r="E3843" s="236" t="s">
        <v>19</v>
      </c>
      <c r="F3843" s="237" t="s">
        <v>3758</v>
      </c>
      <c r="G3843" s="234"/>
      <c r="H3843" s="238">
        <v>9.375</v>
      </c>
      <c r="I3843" s="239"/>
      <c r="J3843" s="234"/>
      <c r="K3843" s="234"/>
      <c r="L3843" s="240"/>
      <c r="M3843" s="241"/>
      <c r="N3843" s="242"/>
      <c r="O3843" s="242"/>
      <c r="P3843" s="242"/>
      <c r="Q3843" s="242"/>
      <c r="R3843" s="242"/>
      <c r="S3843" s="242"/>
      <c r="T3843" s="243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44" t="s">
        <v>213</v>
      </c>
      <c r="AU3843" s="244" t="s">
        <v>86</v>
      </c>
      <c r="AV3843" s="13" t="s">
        <v>86</v>
      </c>
      <c r="AW3843" s="13" t="s">
        <v>35</v>
      </c>
      <c r="AX3843" s="13" t="s">
        <v>73</v>
      </c>
      <c r="AY3843" s="244" t="s">
        <v>202</v>
      </c>
    </row>
    <row r="3844" s="13" customFormat="1">
      <c r="A3844" s="13"/>
      <c r="B3844" s="233"/>
      <c r="C3844" s="234"/>
      <c r="D3844" s="235" t="s">
        <v>213</v>
      </c>
      <c r="E3844" s="236" t="s">
        <v>19</v>
      </c>
      <c r="F3844" s="237" t="s">
        <v>3757</v>
      </c>
      <c r="G3844" s="234"/>
      <c r="H3844" s="238">
        <v>26.562999999999999</v>
      </c>
      <c r="I3844" s="239"/>
      <c r="J3844" s="234"/>
      <c r="K3844" s="234"/>
      <c r="L3844" s="240"/>
      <c r="M3844" s="241"/>
      <c r="N3844" s="242"/>
      <c r="O3844" s="242"/>
      <c r="P3844" s="242"/>
      <c r="Q3844" s="242"/>
      <c r="R3844" s="242"/>
      <c r="S3844" s="242"/>
      <c r="T3844" s="243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4" t="s">
        <v>213</v>
      </c>
      <c r="AU3844" s="244" t="s">
        <v>86</v>
      </c>
      <c r="AV3844" s="13" t="s">
        <v>86</v>
      </c>
      <c r="AW3844" s="13" t="s">
        <v>35</v>
      </c>
      <c r="AX3844" s="13" t="s">
        <v>73</v>
      </c>
      <c r="AY3844" s="244" t="s">
        <v>202</v>
      </c>
    </row>
    <row r="3845" s="13" customFormat="1">
      <c r="A3845" s="13"/>
      <c r="B3845" s="233"/>
      <c r="C3845" s="234"/>
      <c r="D3845" s="235" t="s">
        <v>213</v>
      </c>
      <c r="E3845" s="236" t="s">
        <v>19</v>
      </c>
      <c r="F3845" s="237" t="s">
        <v>3759</v>
      </c>
      <c r="G3845" s="234"/>
      <c r="H3845" s="238">
        <v>31.719000000000001</v>
      </c>
      <c r="I3845" s="239"/>
      <c r="J3845" s="234"/>
      <c r="K3845" s="234"/>
      <c r="L3845" s="240"/>
      <c r="M3845" s="241"/>
      <c r="N3845" s="242"/>
      <c r="O3845" s="242"/>
      <c r="P3845" s="242"/>
      <c r="Q3845" s="242"/>
      <c r="R3845" s="242"/>
      <c r="S3845" s="242"/>
      <c r="T3845" s="243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4" t="s">
        <v>213</v>
      </c>
      <c r="AU3845" s="244" t="s">
        <v>86</v>
      </c>
      <c r="AV3845" s="13" t="s">
        <v>86</v>
      </c>
      <c r="AW3845" s="13" t="s">
        <v>35</v>
      </c>
      <c r="AX3845" s="13" t="s">
        <v>73</v>
      </c>
      <c r="AY3845" s="244" t="s">
        <v>202</v>
      </c>
    </row>
    <row r="3846" s="13" customFormat="1">
      <c r="A3846" s="13"/>
      <c r="B3846" s="233"/>
      <c r="C3846" s="234"/>
      <c r="D3846" s="235" t="s">
        <v>213</v>
      </c>
      <c r="E3846" s="236" t="s">
        <v>19</v>
      </c>
      <c r="F3846" s="237" t="s">
        <v>3760</v>
      </c>
      <c r="G3846" s="234"/>
      <c r="H3846" s="238">
        <v>2.3439999999999999</v>
      </c>
      <c r="I3846" s="239"/>
      <c r="J3846" s="234"/>
      <c r="K3846" s="234"/>
      <c r="L3846" s="240"/>
      <c r="M3846" s="241"/>
      <c r="N3846" s="242"/>
      <c r="O3846" s="242"/>
      <c r="P3846" s="242"/>
      <c r="Q3846" s="242"/>
      <c r="R3846" s="242"/>
      <c r="S3846" s="242"/>
      <c r="T3846" s="243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4" t="s">
        <v>213</v>
      </c>
      <c r="AU3846" s="244" t="s">
        <v>86</v>
      </c>
      <c r="AV3846" s="13" t="s">
        <v>86</v>
      </c>
      <c r="AW3846" s="13" t="s">
        <v>35</v>
      </c>
      <c r="AX3846" s="13" t="s">
        <v>73</v>
      </c>
      <c r="AY3846" s="244" t="s">
        <v>202</v>
      </c>
    </row>
    <row r="3847" s="13" customFormat="1">
      <c r="A3847" s="13"/>
      <c r="B3847" s="233"/>
      <c r="C3847" s="234"/>
      <c r="D3847" s="235" t="s">
        <v>213</v>
      </c>
      <c r="E3847" s="236" t="s">
        <v>19</v>
      </c>
      <c r="F3847" s="237" t="s">
        <v>3504</v>
      </c>
      <c r="G3847" s="234"/>
      <c r="H3847" s="238">
        <v>10.938000000000001</v>
      </c>
      <c r="I3847" s="239"/>
      <c r="J3847" s="234"/>
      <c r="K3847" s="234"/>
      <c r="L3847" s="240"/>
      <c r="M3847" s="241"/>
      <c r="N3847" s="242"/>
      <c r="O3847" s="242"/>
      <c r="P3847" s="242"/>
      <c r="Q3847" s="242"/>
      <c r="R3847" s="242"/>
      <c r="S3847" s="242"/>
      <c r="T3847" s="243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4" t="s">
        <v>213</v>
      </c>
      <c r="AU3847" s="244" t="s">
        <v>86</v>
      </c>
      <c r="AV3847" s="13" t="s">
        <v>86</v>
      </c>
      <c r="AW3847" s="13" t="s">
        <v>35</v>
      </c>
      <c r="AX3847" s="13" t="s">
        <v>73</v>
      </c>
      <c r="AY3847" s="244" t="s">
        <v>202</v>
      </c>
    </row>
    <row r="3848" s="13" customFormat="1">
      <c r="A3848" s="13"/>
      <c r="B3848" s="233"/>
      <c r="C3848" s="234"/>
      <c r="D3848" s="235" t="s">
        <v>213</v>
      </c>
      <c r="E3848" s="236" t="s">
        <v>19</v>
      </c>
      <c r="F3848" s="237" t="s">
        <v>3504</v>
      </c>
      <c r="G3848" s="234"/>
      <c r="H3848" s="238">
        <v>10.938000000000001</v>
      </c>
      <c r="I3848" s="239"/>
      <c r="J3848" s="234"/>
      <c r="K3848" s="234"/>
      <c r="L3848" s="240"/>
      <c r="M3848" s="241"/>
      <c r="N3848" s="242"/>
      <c r="O3848" s="242"/>
      <c r="P3848" s="242"/>
      <c r="Q3848" s="242"/>
      <c r="R3848" s="242"/>
      <c r="S3848" s="242"/>
      <c r="T3848" s="243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4" t="s">
        <v>213</v>
      </c>
      <c r="AU3848" s="244" t="s">
        <v>86</v>
      </c>
      <c r="AV3848" s="13" t="s">
        <v>86</v>
      </c>
      <c r="AW3848" s="13" t="s">
        <v>35</v>
      </c>
      <c r="AX3848" s="13" t="s">
        <v>73</v>
      </c>
      <c r="AY3848" s="244" t="s">
        <v>202</v>
      </c>
    </row>
    <row r="3849" s="13" customFormat="1">
      <c r="A3849" s="13"/>
      <c r="B3849" s="233"/>
      <c r="C3849" s="234"/>
      <c r="D3849" s="235" t="s">
        <v>213</v>
      </c>
      <c r="E3849" s="236" t="s">
        <v>19</v>
      </c>
      <c r="F3849" s="237" t="s">
        <v>3760</v>
      </c>
      <c r="G3849" s="234"/>
      <c r="H3849" s="238">
        <v>2.3439999999999999</v>
      </c>
      <c r="I3849" s="239"/>
      <c r="J3849" s="234"/>
      <c r="K3849" s="234"/>
      <c r="L3849" s="240"/>
      <c r="M3849" s="241"/>
      <c r="N3849" s="242"/>
      <c r="O3849" s="242"/>
      <c r="P3849" s="242"/>
      <c r="Q3849" s="242"/>
      <c r="R3849" s="242"/>
      <c r="S3849" s="242"/>
      <c r="T3849" s="243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4" t="s">
        <v>213</v>
      </c>
      <c r="AU3849" s="244" t="s">
        <v>86</v>
      </c>
      <c r="AV3849" s="13" t="s">
        <v>86</v>
      </c>
      <c r="AW3849" s="13" t="s">
        <v>35</v>
      </c>
      <c r="AX3849" s="13" t="s">
        <v>73</v>
      </c>
      <c r="AY3849" s="244" t="s">
        <v>202</v>
      </c>
    </row>
    <row r="3850" s="13" customFormat="1">
      <c r="A3850" s="13"/>
      <c r="B3850" s="233"/>
      <c r="C3850" s="234"/>
      <c r="D3850" s="235" t="s">
        <v>213</v>
      </c>
      <c r="E3850" s="236" t="s">
        <v>19</v>
      </c>
      <c r="F3850" s="237" t="s">
        <v>3761</v>
      </c>
      <c r="G3850" s="234"/>
      <c r="H3850" s="238">
        <v>33.280999999999999</v>
      </c>
      <c r="I3850" s="239"/>
      <c r="J3850" s="234"/>
      <c r="K3850" s="234"/>
      <c r="L3850" s="240"/>
      <c r="M3850" s="241"/>
      <c r="N3850" s="242"/>
      <c r="O3850" s="242"/>
      <c r="P3850" s="242"/>
      <c r="Q3850" s="242"/>
      <c r="R3850" s="242"/>
      <c r="S3850" s="242"/>
      <c r="T3850" s="243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4" t="s">
        <v>213</v>
      </c>
      <c r="AU3850" s="244" t="s">
        <v>86</v>
      </c>
      <c r="AV3850" s="13" t="s">
        <v>86</v>
      </c>
      <c r="AW3850" s="13" t="s">
        <v>35</v>
      </c>
      <c r="AX3850" s="13" t="s">
        <v>73</v>
      </c>
      <c r="AY3850" s="244" t="s">
        <v>202</v>
      </c>
    </row>
    <row r="3851" s="16" customFormat="1">
      <c r="A3851" s="16"/>
      <c r="B3851" s="283"/>
      <c r="C3851" s="284"/>
      <c r="D3851" s="235" t="s">
        <v>213</v>
      </c>
      <c r="E3851" s="285" t="s">
        <v>19</v>
      </c>
      <c r="F3851" s="286" t="s">
        <v>516</v>
      </c>
      <c r="G3851" s="284"/>
      <c r="H3851" s="287">
        <v>236.87799999999999</v>
      </c>
      <c r="I3851" s="288"/>
      <c r="J3851" s="284"/>
      <c r="K3851" s="284"/>
      <c r="L3851" s="289"/>
      <c r="M3851" s="290"/>
      <c r="N3851" s="291"/>
      <c r="O3851" s="291"/>
      <c r="P3851" s="291"/>
      <c r="Q3851" s="291"/>
      <c r="R3851" s="291"/>
      <c r="S3851" s="291"/>
      <c r="T3851" s="292"/>
      <c r="U3851" s="16"/>
      <c r="V3851" s="16"/>
      <c r="W3851" s="16"/>
      <c r="X3851" s="16"/>
      <c r="Y3851" s="16"/>
      <c r="Z3851" s="16"/>
      <c r="AA3851" s="16"/>
      <c r="AB3851" s="16"/>
      <c r="AC3851" s="16"/>
      <c r="AD3851" s="16"/>
      <c r="AE3851" s="16"/>
      <c r="AT3851" s="293" t="s">
        <v>213</v>
      </c>
      <c r="AU3851" s="293" t="s">
        <v>86</v>
      </c>
      <c r="AV3851" s="16" t="s">
        <v>109</v>
      </c>
      <c r="AW3851" s="16" t="s">
        <v>35</v>
      </c>
      <c r="AX3851" s="16" t="s">
        <v>73</v>
      </c>
      <c r="AY3851" s="293" t="s">
        <v>202</v>
      </c>
    </row>
    <row r="3852" s="14" customFormat="1">
      <c r="A3852" s="14"/>
      <c r="B3852" s="245"/>
      <c r="C3852" s="246"/>
      <c r="D3852" s="235" t="s">
        <v>213</v>
      </c>
      <c r="E3852" s="247" t="s">
        <v>19</v>
      </c>
      <c r="F3852" s="248" t="s">
        <v>215</v>
      </c>
      <c r="G3852" s="246"/>
      <c r="H3852" s="249">
        <v>1589.1510000000001</v>
      </c>
      <c r="I3852" s="250"/>
      <c r="J3852" s="246"/>
      <c r="K3852" s="246"/>
      <c r="L3852" s="251"/>
      <c r="M3852" s="252"/>
      <c r="N3852" s="253"/>
      <c r="O3852" s="253"/>
      <c r="P3852" s="253"/>
      <c r="Q3852" s="253"/>
      <c r="R3852" s="253"/>
      <c r="S3852" s="253"/>
      <c r="T3852" s="254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T3852" s="255" t="s">
        <v>213</v>
      </c>
      <c r="AU3852" s="255" t="s">
        <v>86</v>
      </c>
      <c r="AV3852" s="14" t="s">
        <v>209</v>
      </c>
      <c r="AW3852" s="14" t="s">
        <v>35</v>
      </c>
      <c r="AX3852" s="14" t="s">
        <v>80</v>
      </c>
      <c r="AY3852" s="255" t="s">
        <v>202</v>
      </c>
    </row>
    <row r="3853" s="2" customFormat="1" ht="16.5" customHeight="1">
      <c r="A3853" s="40"/>
      <c r="B3853" s="41"/>
      <c r="C3853" s="269" t="s">
        <v>2201</v>
      </c>
      <c r="D3853" s="269" t="s">
        <v>314</v>
      </c>
      <c r="E3853" s="270" t="s">
        <v>3762</v>
      </c>
      <c r="F3853" s="271" t="s">
        <v>3763</v>
      </c>
      <c r="G3853" s="272" t="s">
        <v>274</v>
      </c>
      <c r="H3853" s="273">
        <v>202.84100000000001</v>
      </c>
      <c r="I3853" s="274"/>
      <c r="J3853" s="275">
        <f>ROUND(I3853*H3853,2)</f>
        <v>0</v>
      </c>
      <c r="K3853" s="271" t="s">
        <v>208</v>
      </c>
      <c r="L3853" s="276"/>
      <c r="M3853" s="277" t="s">
        <v>19</v>
      </c>
      <c r="N3853" s="278" t="s">
        <v>45</v>
      </c>
      <c r="O3853" s="86"/>
      <c r="P3853" s="224">
        <f>O3853*H3853</f>
        <v>0</v>
      </c>
      <c r="Q3853" s="224">
        <v>0.025000000000000001</v>
      </c>
      <c r="R3853" s="224">
        <f>Q3853*H3853</f>
        <v>5.0710250000000006</v>
      </c>
      <c r="S3853" s="224">
        <v>0</v>
      </c>
      <c r="T3853" s="225">
        <f>S3853*H3853</f>
        <v>0</v>
      </c>
      <c r="U3853" s="40"/>
      <c r="V3853" s="40"/>
      <c r="W3853" s="40"/>
      <c r="X3853" s="40"/>
      <c r="Y3853" s="40"/>
      <c r="Z3853" s="40"/>
      <c r="AA3853" s="40"/>
      <c r="AB3853" s="40"/>
      <c r="AC3853" s="40"/>
      <c r="AD3853" s="40"/>
      <c r="AE3853" s="40"/>
      <c r="AR3853" s="226" t="s">
        <v>622</v>
      </c>
      <c r="AT3853" s="226" t="s">
        <v>314</v>
      </c>
      <c r="AU3853" s="226" t="s">
        <v>86</v>
      </c>
      <c r="AY3853" s="19" t="s">
        <v>202</v>
      </c>
      <c r="BE3853" s="227">
        <f>IF(N3853="základní",J3853,0)</f>
        <v>0</v>
      </c>
      <c r="BF3853" s="227">
        <f>IF(N3853="snížená",J3853,0)</f>
        <v>0</v>
      </c>
      <c r="BG3853" s="227">
        <f>IF(N3853="zákl. přenesená",J3853,0)</f>
        <v>0</v>
      </c>
      <c r="BH3853" s="227">
        <f>IF(N3853="sníž. přenesená",J3853,0)</f>
        <v>0</v>
      </c>
      <c r="BI3853" s="227">
        <f>IF(N3853="nulová",J3853,0)</f>
        <v>0</v>
      </c>
      <c r="BJ3853" s="19" t="s">
        <v>86</v>
      </c>
      <c r="BK3853" s="227">
        <f>ROUND(I3853*H3853,2)</f>
        <v>0</v>
      </c>
      <c r="BL3853" s="19" t="s">
        <v>342</v>
      </c>
      <c r="BM3853" s="226" t="s">
        <v>3764</v>
      </c>
    </row>
    <row r="3854" s="15" customFormat="1">
      <c r="A3854" s="15"/>
      <c r="B3854" s="259"/>
      <c r="C3854" s="260"/>
      <c r="D3854" s="235" t="s">
        <v>213</v>
      </c>
      <c r="E3854" s="261" t="s">
        <v>19</v>
      </c>
      <c r="F3854" s="262" t="s">
        <v>3765</v>
      </c>
      <c r="G3854" s="260"/>
      <c r="H3854" s="261" t="s">
        <v>19</v>
      </c>
      <c r="I3854" s="263"/>
      <c r="J3854" s="260"/>
      <c r="K3854" s="260"/>
      <c r="L3854" s="264"/>
      <c r="M3854" s="265"/>
      <c r="N3854" s="266"/>
      <c r="O3854" s="266"/>
      <c r="P3854" s="266"/>
      <c r="Q3854" s="266"/>
      <c r="R3854" s="266"/>
      <c r="S3854" s="266"/>
      <c r="T3854" s="267"/>
      <c r="U3854" s="15"/>
      <c r="V3854" s="15"/>
      <c r="W3854" s="15"/>
      <c r="X3854" s="15"/>
      <c r="Y3854" s="15"/>
      <c r="Z3854" s="15"/>
      <c r="AA3854" s="15"/>
      <c r="AB3854" s="15"/>
      <c r="AC3854" s="15"/>
      <c r="AD3854" s="15"/>
      <c r="AE3854" s="15"/>
      <c r="AT3854" s="268" t="s">
        <v>213</v>
      </c>
      <c r="AU3854" s="268" t="s">
        <v>86</v>
      </c>
      <c r="AV3854" s="15" t="s">
        <v>80</v>
      </c>
      <c r="AW3854" s="15" t="s">
        <v>35</v>
      </c>
      <c r="AX3854" s="15" t="s">
        <v>73</v>
      </c>
      <c r="AY3854" s="268" t="s">
        <v>202</v>
      </c>
    </row>
    <row r="3855" s="13" customFormat="1">
      <c r="A3855" s="13"/>
      <c r="B3855" s="233"/>
      <c r="C3855" s="234"/>
      <c r="D3855" s="235" t="s">
        <v>213</v>
      </c>
      <c r="E3855" s="236" t="s">
        <v>19</v>
      </c>
      <c r="F3855" s="237" t="s">
        <v>3766</v>
      </c>
      <c r="G3855" s="234"/>
      <c r="H3855" s="238">
        <v>202.84100000000001</v>
      </c>
      <c r="I3855" s="239"/>
      <c r="J3855" s="234"/>
      <c r="K3855" s="234"/>
      <c r="L3855" s="240"/>
      <c r="M3855" s="241"/>
      <c r="N3855" s="242"/>
      <c r="O3855" s="242"/>
      <c r="P3855" s="242"/>
      <c r="Q3855" s="242"/>
      <c r="R3855" s="242"/>
      <c r="S3855" s="242"/>
      <c r="T3855" s="243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4" t="s">
        <v>213</v>
      </c>
      <c r="AU3855" s="244" t="s">
        <v>86</v>
      </c>
      <c r="AV3855" s="13" t="s">
        <v>86</v>
      </c>
      <c r="AW3855" s="13" t="s">
        <v>35</v>
      </c>
      <c r="AX3855" s="13" t="s">
        <v>73</v>
      </c>
      <c r="AY3855" s="244" t="s">
        <v>202</v>
      </c>
    </row>
    <row r="3856" s="14" customFormat="1">
      <c r="A3856" s="14"/>
      <c r="B3856" s="245"/>
      <c r="C3856" s="246"/>
      <c r="D3856" s="235" t="s">
        <v>213</v>
      </c>
      <c r="E3856" s="247" t="s">
        <v>19</v>
      </c>
      <c r="F3856" s="248" t="s">
        <v>215</v>
      </c>
      <c r="G3856" s="246"/>
      <c r="H3856" s="249">
        <v>202.84100000000001</v>
      </c>
      <c r="I3856" s="250"/>
      <c r="J3856" s="246"/>
      <c r="K3856" s="246"/>
      <c r="L3856" s="251"/>
      <c r="M3856" s="252"/>
      <c r="N3856" s="253"/>
      <c r="O3856" s="253"/>
      <c r="P3856" s="253"/>
      <c r="Q3856" s="253"/>
      <c r="R3856" s="253"/>
      <c r="S3856" s="253"/>
      <c r="T3856" s="25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T3856" s="255" t="s">
        <v>213</v>
      </c>
      <c r="AU3856" s="255" t="s">
        <v>86</v>
      </c>
      <c r="AV3856" s="14" t="s">
        <v>209</v>
      </c>
      <c r="AW3856" s="14" t="s">
        <v>35</v>
      </c>
      <c r="AX3856" s="14" t="s">
        <v>80</v>
      </c>
      <c r="AY3856" s="255" t="s">
        <v>202</v>
      </c>
    </row>
    <row r="3857" s="2" customFormat="1" ht="24.15" customHeight="1">
      <c r="A3857" s="40"/>
      <c r="B3857" s="41"/>
      <c r="C3857" s="215" t="s">
        <v>2207</v>
      </c>
      <c r="D3857" s="215" t="s">
        <v>204</v>
      </c>
      <c r="E3857" s="216" t="s">
        <v>3767</v>
      </c>
      <c r="F3857" s="217" t="s">
        <v>3768</v>
      </c>
      <c r="G3857" s="218" t="s">
        <v>218</v>
      </c>
      <c r="H3857" s="219">
        <v>33.601999999999997</v>
      </c>
      <c r="I3857" s="220"/>
      <c r="J3857" s="221">
        <f>ROUND(I3857*H3857,2)</f>
        <v>0</v>
      </c>
      <c r="K3857" s="217" t="s">
        <v>208</v>
      </c>
      <c r="L3857" s="46"/>
      <c r="M3857" s="222" t="s">
        <v>19</v>
      </c>
      <c r="N3857" s="223" t="s">
        <v>45</v>
      </c>
      <c r="O3857" s="86"/>
      <c r="P3857" s="224">
        <f>O3857*H3857</f>
        <v>0</v>
      </c>
      <c r="Q3857" s="224">
        <v>0.00019000000000000001</v>
      </c>
      <c r="R3857" s="224">
        <f>Q3857*H3857</f>
        <v>0.0063843799999999994</v>
      </c>
      <c r="S3857" s="224">
        <v>0</v>
      </c>
      <c r="T3857" s="225">
        <f>S3857*H3857</f>
        <v>0</v>
      </c>
      <c r="U3857" s="40"/>
      <c r="V3857" s="40"/>
      <c r="W3857" s="40"/>
      <c r="X3857" s="40"/>
      <c r="Y3857" s="40"/>
      <c r="Z3857" s="40"/>
      <c r="AA3857" s="40"/>
      <c r="AB3857" s="40"/>
      <c r="AC3857" s="40"/>
      <c r="AD3857" s="40"/>
      <c r="AE3857" s="40"/>
      <c r="AR3857" s="226" t="s">
        <v>342</v>
      </c>
      <c r="AT3857" s="226" t="s">
        <v>204</v>
      </c>
      <c r="AU3857" s="226" t="s">
        <v>86</v>
      </c>
      <c r="AY3857" s="19" t="s">
        <v>202</v>
      </c>
      <c r="BE3857" s="227">
        <f>IF(N3857="základní",J3857,0)</f>
        <v>0</v>
      </c>
      <c r="BF3857" s="227">
        <f>IF(N3857="snížená",J3857,0)</f>
        <v>0</v>
      </c>
      <c r="BG3857" s="227">
        <f>IF(N3857="zákl. přenesená",J3857,0)</f>
        <v>0</v>
      </c>
      <c r="BH3857" s="227">
        <f>IF(N3857="sníž. přenesená",J3857,0)</f>
        <v>0</v>
      </c>
      <c r="BI3857" s="227">
        <f>IF(N3857="nulová",J3857,0)</f>
        <v>0</v>
      </c>
      <c r="BJ3857" s="19" t="s">
        <v>86</v>
      </c>
      <c r="BK3857" s="227">
        <f>ROUND(I3857*H3857,2)</f>
        <v>0</v>
      </c>
      <c r="BL3857" s="19" t="s">
        <v>342</v>
      </c>
      <c r="BM3857" s="226" t="s">
        <v>3769</v>
      </c>
    </row>
    <row r="3858" s="2" customFormat="1">
      <c r="A3858" s="40"/>
      <c r="B3858" s="41"/>
      <c r="C3858" s="42"/>
      <c r="D3858" s="228" t="s">
        <v>211</v>
      </c>
      <c r="E3858" s="42"/>
      <c r="F3858" s="229" t="s">
        <v>3770</v>
      </c>
      <c r="G3858" s="42"/>
      <c r="H3858" s="42"/>
      <c r="I3858" s="230"/>
      <c r="J3858" s="42"/>
      <c r="K3858" s="42"/>
      <c r="L3858" s="46"/>
      <c r="M3858" s="231"/>
      <c r="N3858" s="232"/>
      <c r="O3858" s="86"/>
      <c r="P3858" s="86"/>
      <c r="Q3858" s="86"/>
      <c r="R3858" s="86"/>
      <c r="S3858" s="86"/>
      <c r="T3858" s="87"/>
      <c r="U3858" s="40"/>
      <c r="V3858" s="40"/>
      <c r="W3858" s="40"/>
      <c r="X3858" s="40"/>
      <c r="Y3858" s="40"/>
      <c r="Z3858" s="40"/>
      <c r="AA3858" s="40"/>
      <c r="AB3858" s="40"/>
      <c r="AC3858" s="40"/>
      <c r="AD3858" s="40"/>
      <c r="AE3858" s="40"/>
      <c r="AT3858" s="19" t="s">
        <v>211</v>
      </c>
      <c r="AU3858" s="19" t="s">
        <v>86</v>
      </c>
    </row>
    <row r="3859" s="15" customFormat="1">
      <c r="A3859" s="15"/>
      <c r="B3859" s="259"/>
      <c r="C3859" s="260"/>
      <c r="D3859" s="235" t="s">
        <v>213</v>
      </c>
      <c r="E3859" s="261" t="s">
        <v>19</v>
      </c>
      <c r="F3859" s="262" t="s">
        <v>3771</v>
      </c>
      <c r="G3859" s="260"/>
      <c r="H3859" s="261" t="s">
        <v>19</v>
      </c>
      <c r="I3859" s="263"/>
      <c r="J3859" s="260"/>
      <c r="K3859" s="260"/>
      <c r="L3859" s="264"/>
      <c r="M3859" s="265"/>
      <c r="N3859" s="266"/>
      <c r="O3859" s="266"/>
      <c r="P3859" s="266"/>
      <c r="Q3859" s="266"/>
      <c r="R3859" s="266"/>
      <c r="S3859" s="266"/>
      <c r="T3859" s="267"/>
      <c r="U3859" s="15"/>
      <c r="V3859" s="15"/>
      <c r="W3859" s="15"/>
      <c r="X3859" s="15"/>
      <c r="Y3859" s="15"/>
      <c r="Z3859" s="15"/>
      <c r="AA3859" s="15"/>
      <c r="AB3859" s="15"/>
      <c r="AC3859" s="15"/>
      <c r="AD3859" s="15"/>
      <c r="AE3859" s="15"/>
      <c r="AT3859" s="268" t="s">
        <v>213</v>
      </c>
      <c r="AU3859" s="268" t="s">
        <v>86</v>
      </c>
      <c r="AV3859" s="15" t="s">
        <v>80</v>
      </c>
      <c r="AW3859" s="15" t="s">
        <v>35</v>
      </c>
      <c r="AX3859" s="15" t="s">
        <v>73</v>
      </c>
      <c r="AY3859" s="268" t="s">
        <v>202</v>
      </c>
    </row>
    <row r="3860" s="13" customFormat="1">
      <c r="A3860" s="13"/>
      <c r="B3860" s="233"/>
      <c r="C3860" s="234"/>
      <c r="D3860" s="235" t="s">
        <v>213</v>
      </c>
      <c r="E3860" s="236" t="s">
        <v>19</v>
      </c>
      <c r="F3860" s="237" t="s">
        <v>3772</v>
      </c>
      <c r="G3860" s="234"/>
      <c r="H3860" s="238">
        <v>10.313000000000001</v>
      </c>
      <c r="I3860" s="239"/>
      <c r="J3860" s="234"/>
      <c r="K3860" s="234"/>
      <c r="L3860" s="240"/>
      <c r="M3860" s="241"/>
      <c r="N3860" s="242"/>
      <c r="O3860" s="242"/>
      <c r="P3860" s="242"/>
      <c r="Q3860" s="242"/>
      <c r="R3860" s="242"/>
      <c r="S3860" s="242"/>
      <c r="T3860" s="243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44" t="s">
        <v>213</v>
      </c>
      <c r="AU3860" s="244" t="s">
        <v>86</v>
      </c>
      <c r="AV3860" s="13" t="s">
        <v>86</v>
      </c>
      <c r="AW3860" s="13" t="s">
        <v>35</v>
      </c>
      <c r="AX3860" s="13" t="s">
        <v>73</v>
      </c>
      <c r="AY3860" s="244" t="s">
        <v>202</v>
      </c>
    </row>
    <row r="3861" s="13" customFormat="1">
      <c r="A3861" s="13"/>
      <c r="B3861" s="233"/>
      <c r="C3861" s="234"/>
      <c r="D3861" s="235" t="s">
        <v>213</v>
      </c>
      <c r="E3861" s="236" t="s">
        <v>19</v>
      </c>
      <c r="F3861" s="237" t="s">
        <v>3773</v>
      </c>
      <c r="G3861" s="234"/>
      <c r="H3861" s="238">
        <v>9.3130000000000006</v>
      </c>
      <c r="I3861" s="239"/>
      <c r="J3861" s="234"/>
      <c r="K3861" s="234"/>
      <c r="L3861" s="240"/>
      <c r="M3861" s="241"/>
      <c r="N3861" s="242"/>
      <c r="O3861" s="242"/>
      <c r="P3861" s="242"/>
      <c r="Q3861" s="242"/>
      <c r="R3861" s="242"/>
      <c r="S3861" s="242"/>
      <c r="T3861" s="243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4" t="s">
        <v>213</v>
      </c>
      <c r="AU3861" s="244" t="s">
        <v>86</v>
      </c>
      <c r="AV3861" s="13" t="s">
        <v>86</v>
      </c>
      <c r="AW3861" s="13" t="s">
        <v>35</v>
      </c>
      <c r="AX3861" s="13" t="s">
        <v>73</v>
      </c>
      <c r="AY3861" s="244" t="s">
        <v>202</v>
      </c>
    </row>
    <row r="3862" s="13" customFormat="1">
      <c r="A3862" s="13"/>
      <c r="B3862" s="233"/>
      <c r="C3862" s="234"/>
      <c r="D3862" s="235" t="s">
        <v>213</v>
      </c>
      <c r="E3862" s="236" t="s">
        <v>19</v>
      </c>
      <c r="F3862" s="237" t="s">
        <v>3774</v>
      </c>
      <c r="G3862" s="234"/>
      <c r="H3862" s="238">
        <v>7.4880000000000004</v>
      </c>
      <c r="I3862" s="239"/>
      <c r="J3862" s="234"/>
      <c r="K3862" s="234"/>
      <c r="L3862" s="240"/>
      <c r="M3862" s="241"/>
      <c r="N3862" s="242"/>
      <c r="O3862" s="242"/>
      <c r="P3862" s="242"/>
      <c r="Q3862" s="242"/>
      <c r="R3862" s="242"/>
      <c r="S3862" s="242"/>
      <c r="T3862" s="243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4" t="s">
        <v>213</v>
      </c>
      <c r="AU3862" s="244" t="s">
        <v>86</v>
      </c>
      <c r="AV3862" s="13" t="s">
        <v>86</v>
      </c>
      <c r="AW3862" s="13" t="s">
        <v>35</v>
      </c>
      <c r="AX3862" s="13" t="s">
        <v>73</v>
      </c>
      <c r="AY3862" s="244" t="s">
        <v>202</v>
      </c>
    </row>
    <row r="3863" s="13" customFormat="1">
      <c r="A3863" s="13"/>
      <c r="B3863" s="233"/>
      <c r="C3863" s="234"/>
      <c r="D3863" s="235" t="s">
        <v>213</v>
      </c>
      <c r="E3863" s="236" t="s">
        <v>19</v>
      </c>
      <c r="F3863" s="237" t="s">
        <v>3775</v>
      </c>
      <c r="G3863" s="234"/>
      <c r="H3863" s="238">
        <v>6.4880000000000004</v>
      </c>
      <c r="I3863" s="239"/>
      <c r="J3863" s="234"/>
      <c r="K3863" s="234"/>
      <c r="L3863" s="240"/>
      <c r="M3863" s="241"/>
      <c r="N3863" s="242"/>
      <c r="O3863" s="242"/>
      <c r="P3863" s="242"/>
      <c r="Q3863" s="242"/>
      <c r="R3863" s="242"/>
      <c r="S3863" s="242"/>
      <c r="T3863" s="243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4" t="s">
        <v>213</v>
      </c>
      <c r="AU3863" s="244" t="s">
        <v>86</v>
      </c>
      <c r="AV3863" s="13" t="s">
        <v>86</v>
      </c>
      <c r="AW3863" s="13" t="s">
        <v>35</v>
      </c>
      <c r="AX3863" s="13" t="s">
        <v>73</v>
      </c>
      <c r="AY3863" s="244" t="s">
        <v>202</v>
      </c>
    </row>
    <row r="3864" s="14" customFormat="1">
      <c r="A3864" s="14"/>
      <c r="B3864" s="245"/>
      <c r="C3864" s="246"/>
      <c r="D3864" s="235" t="s">
        <v>213</v>
      </c>
      <c r="E3864" s="247" t="s">
        <v>19</v>
      </c>
      <c r="F3864" s="248" t="s">
        <v>215</v>
      </c>
      <c r="G3864" s="246"/>
      <c r="H3864" s="249">
        <v>33.602000000000004</v>
      </c>
      <c r="I3864" s="250"/>
      <c r="J3864" s="246"/>
      <c r="K3864" s="246"/>
      <c r="L3864" s="251"/>
      <c r="M3864" s="252"/>
      <c r="N3864" s="253"/>
      <c r="O3864" s="253"/>
      <c r="P3864" s="253"/>
      <c r="Q3864" s="253"/>
      <c r="R3864" s="253"/>
      <c r="S3864" s="253"/>
      <c r="T3864" s="254"/>
      <c r="U3864" s="14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T3864" s="255" t="s">
        <v>213</v>
      </c>
      <c r="AU3864" s="255" t="s">
        <v>86</v>
      </c>
      <c r="AV3864" s="14" t="s">
        <v>209</v>
      </c>
      <c r="AW3864" s="14" t="s">
        <v>35</v>
      </c>
      <c r="AX3864" s="14" t="s">
        <v>80</v>
      </c>
      <c r="AY3864" s="255" t="s">
        <v>202</v>
      </c>
    </row>
    <row r="3865" s="2" customFormat="1" ht="21.75" customHeight="1">
      <c r="A3865" s="40"/>
      <c r="B3865" s="41"/>
      <c r="C3865" s="269" t="s">
        <v>2211</v>
      </c>
      <c r="D3865" s="269" t="s">
        <v>314</v>
      </c>
      <c r="E3865" s="270" t="s">
        <v>3776</v>
      </c>
      <c r="F3865" s="271" t="s">
        <v>3743</v>
      </c>
      <c r="G3865" s="272" t="s">
        <v>218</v>
      </c>
      <c r="H3865" s="273">
        <v>34.274000000000001</v>
      </c>
      <c r="I3865" s="274"/>
      <c r="J3865" s="275">
        <f>ROUND(I3865*H3865,2)</f>
        <v>0</v>
      </c>
      <c r="K3865" s="271" t="s">
        <v>1938</v>
      </c>
      <c r="L3865" s="276"/>
      <c r="M3865" s="277" t="s">
        <v>19</v>
      </c>
      <c r="N3865" s="278" t="s">
        <v>45</v>
      </c>
      <c r="O3865" s="86"/>
      <c r="P3865" s="224">
        <f>O3865*H3865</f>
        <v>0</v>
      </c>
      <c r="Q3865" s="224">
        <v>0.0030000000000000001</v>
      </c>
      <c r="R3865" s="224">
        <f>Q3865*H3865</f>
        <v>0.10282200000000001</v>
      </c>
      <c r="S3865" s="224">
        <v>0</v>
      </c>
      <c r="T3865" s="225">
        <f>S3865*H3865</f>
        <v>0</v>
      </c>
      <c r="U3865" s="40"/>
      <c r="V3865" s="40"/>
      <c r="W3865" s="40"/>
      <c r="X3865" s="40"/>
      <c r="Y3865" s="40"/>
      <c r="Z3865" s="40"/>
      <c r="AA3865" s="40"/>
      <c r="AB3865" s="40"/>
      <c r="AC3865" s="40"/>
      <c r="AD3865" s="40"/>
      <c r="AE3865" s="40"/>
      <c r="AR3865" s="226" t="s">
        <v>622</v>
      </c>
      <c r="AT3865" s="226" t="s">
        <v>314</v>
      </c>
      <c r="AU3865" s="226" t="s">
        <v>86</v>
      </c>
      <c r="AY3865" s="19" t="s">
        <v>202</v>
      </c>
      <c r="BE3865" s="227">
        <f>IF(N3865="základní",J3865,0)</f>
        <v>0</v>
      </c>
      <c r="BF3865" s="227">
        <f>IF(N3865="snížená",J3865,0)</f>
        <v>0</v>
      </c>
      <c r="BG3865" s="227">
        <f>IF(N3865="zákl. přenesená",J3865,0)</f>
        <v>0</v>
      </c>
      <c r="BH3865" s="227">
        <f>IF(N3865="sníž. přenesená",J3865,0)</f>
        <v>0</v>
      </c>
      <c r="BI3865" s="227">
        <f>IF(N3865="nulová",J3865,0)</f>
        <v>0</v>
      </c>
      <c r="BJ3865" s="19" t="s">
        <v>86</v>
      </c>
      <c r="BK3865" s="227">
        <f>ROUND(I3865*H3865,2)</f>
        <v>0</v>
      </c>
      <c r="BL3865" s="19" t="s">
        <v>342</v>
      </c>
      <c r="BM3865" s="226" t="s">
        <v>3777</v>
      </c>
    </row>
    <row r="3866" s="15" customFormat="1">
      <c r="A3866" s="15"/>
      <c r="B3866" s="259"/>
      <c r="C3866" s="260"/>
      <c r="D3866" s="235" t="s">
        <v>213</v>
      </c>
      <c r="E3866" s="261" t="s">
        <v>19</v>
      </c>
      <c r="F3866" s="262" t="s">
        <v>3771</v>
      </c>
      <c r="G3866" s="260"/>
      <c r="H3866" s="261" t="s">
        <v>19</v>
      </c>
      <c r="I3866" s="263"/>
      <c r="J3866" s="260"/>
      <c r="K3866" s="260"/>
      <c r="L3866" s="264"/>
      <c r="M3866" s="265"/>
      <c r="N3866" s="266"/>
      <c r="O3866" s="266"/>
      <c r="P3866" s="266"/>
      <c r="Q3866" s="266"/>
      <c r="R3866" s="266"/>
      <c r="S3866" s="266"/>
      <c r="T3866" s="267"/>
      <c r="U3866" s="15"/>
      <c r="V3866" s="15"/>
      <c r="W3866" s="15"/>
      <c r="X3866" s="15"/>
      <c r="Y3866" s="15"/>
      <c r="Z3866" s="15"/>
      <c r="AA3866" s="15"/>
      <c r="AB3866" s="15"/>
      <c r="AC3866" s="15"/>
      <c r="AD3866" s="15"/>
      <c r="AE3866" s="15"/>
      <c r="AT3866" s="268" t="s">
        <v>213</v>
      </c>
      <c r="AU3866" s="268" t="s">
        <v>86</v>
      </c>
      <c r="AV3866" s="15" t="s">
        <v>80</v>
      </c>
      <c r="AW3866" s="15" t="s">
        <v>35</v>
      </c>
      <c r="AX3866" s="15" t="s">
        <v>73</v>
      </c>
      <c r="AY3866" s="268" t="s">
        <v>202</v>
      </c>
    </row>
    <row r="3867" s="13" customFormat="1">
      <c r="A3867" s="13"/>
      <c r="B3867" s="233"/>
      <c r="C3867" s="234"/>
      <c r="D3867" s="235" t="s">
        <v>213</v>
      </c>
      <c r="E3867" s="236" t="s">
        <v>19</v>
      </c>
      <c r="F3867" s="237" t="s">
        <v>3772</v>
      </c>
      <c r="G3867" s="234"/>
      <c r="H3867" s="238">
        <v>10.313000000000001</v>
      </c>
      <c r="I3867" s="239"/>
      <c r="J3867" s="234"/>
      <c r="K3867" s="234"/>
      <c r="L3867" s="240"/>
      <c r="M3867" s="241"/>
      <c r="N3867" s="242"/>
      <c r="O3867" s="242"/>
      <c r="P3867" s="242"/>
      <c r="Q3867" s="242"/>
      <c r="R3867" s="242"/>
      <c r="S3867" s="242"/>
      <c r="T3867" s="243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4" t="s">
        <v>213</v>
      </c>
      <c r="AU3867" s="244" t="s">
        <v>86</v>
      </c>
      <c r="AV3867" s="13" t="s">
        <v>86</v>
      </c>
      <c r="AW3867" s="13" t="s">
        <v>35</v>
      </c>
      <c r="AX3867" s="13" t="s">
        <v>73</v>
      </c>
      <c r="AY3867" s="244" t="s">
        <v>202</v>
      </c>
    </row>
    <row r="3868" s="13" customFormat="1">
      <c r="A3868" s="13"/>
      <c r="B3868" s="233"/>
      <c r="C3868" s="234"/>
      <c r="D3868" s="235" t="s">
        <v>213</v>
      </c>
      <c r="E3868" s="236" t="s">
        <v>19</v>
      </c>
      <c r="F3868" s="237" t="s">
        <v>3773</v>
      </c>
      <c r="G3868" s="234"/>
      <c r="H3868" s="238">
        <v>9.3130000000000006</v>
      </c>
      <c r="I3868" s="239"/>
      <c r="J3868" s="234"/>
      <c r="K3868" s="234"/>
      <c r="L3868" s="240"/>
      <c r="M3868" s="241"/>
      <c r="N3868" s="242"/>
      <c r="O3868" s="242"/>
      <c r="P3868" s="242"/>
      <c r="Q3868" s="242"/>
      <c r="R3868" s="242"/>
      <c r="S3868" s="242"/>
      <c r="T3868" s="243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4" t="s">
        <v>213</v>
      </c>
      <c r="AU3868" s="244" t="s">
        <v>86</v>
      </c>
      <c r="AV3868" s="13" t="s">
        <v>86</v>
      </c>
      <c r="AW3868" s="13" t="s">
        <v>35</v>
      </c>
      <c r="AX3868" s="13" t="s">
        <v>73</v>
      </c>
      <c r="AY3868" s="244" t="s">
        <v>202</v>
      </c>
    </row>
    <row r="3869" s="13" customFormat="1">
      <c r="A3869" s="13"/>
      <c r="B3869" s="233"/>
      <c r="C3869" s="234"/>
      <c r="D3869" s="235" t="s">
        <v>213</v>
      </c>
      <c r="E3869" s="236" t="s">
        <v>19</v>
      </c>
      <c r="F3869" s="237" t="s">
        <v>3774</v>
      </c>
      <c r="G3869" s="234"/>
      <c r="H3869" s="238">
        <v>7.4880000000000004</v>
      </c>
      <c r="I3869" s="239"/>
      <c r="J3869" s="234"/>
      <c r="K3869" s="234"/>
      <c r="L3869" s="240"/>
      <c r="M3869" s="241"/>
      <c r="N3869" s="242"/>
      <c r="O3869" s="242"/>
      <c r="P3869" s="242"/>
      <c r="Q3869" s="242"/>
      <c r="R3869" s="242"/>
      <c r="S3869" s="242"/>
      <c r="T3869" s="243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4" t="s">
        <v>213</v>
      </c>
      <c r="AU3869" s="244" t="s">
        <v>86</v>
      </c>
      <c r="AV3869" s="13" t="s">
        <v>86</v>
      </c>
      <c r="AW3869" s="13" t="s">
        <v>35</v>
      </c>
      <c r="AX3869" s="13" t="s">
        <v>73</v>
      </c>
      <c r="AY3869" s="244" t="s">
        <v>202</v>
      </c>
    </row>
    <row r="3870" s="13" customFormat="1">
      <c r="A3870" s="13"/>
      <c r="B3870" s="233"/>
      <c r="C3870" s="234"/>
      <c r="D3870" s="235" t="s">
        <v>213</v>
      </c>
      <c r="E3870" s="236" t="s">
        <v>19</v>
      </c>
      <c r="F3870" s="237" t="s">
        <v>3775</v>
      </c>
      <c r="G3870" s="234"/>
      <c r="H3870" s="238">
        <v>6.4880000000000004</v>
      </c>
      <c r="I3870" s="239"/>
      <c r="J3870" s="234"/>
      <c r="K3870" s="234"/>
      <c r="L3870" s="240"/>
      <c r="M3870" s="241"/>
      <c r="N3870" s="242"/>
      <c r="O3870" s="242"/>
      <c r="P3870" s="242"/>
      <c r="Q3870" s="242"/>
      <c r="R3870" s="242"/>
      <c r="S3870" s="242"/>
      <c r="T3870" s="243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4" t="s">
        <v>213</v>
      </c>
      <c r="AU3870" s="244" t="s">
        <v>86</v>
      </c>
      <c r="AV3870" s="13" t="s">
        <v>86</v>
      </c>
      <c r="AW3870" s="13" t="s">
        <v>35</v>
      </c>
      <c r="AX3870" s="13" t="s">
        <v>73</v>
      </c>
      <c r="AY3870" s="244" t="s">
        <v>202</v>
      </c>
    </row>
    <row r="3871" s="14" customFormat="1">
      <c r="A3871" s="14"/>
      <c r="B3871" s="245"/>
      <c r="C3871" s="246"/>
      <c r="D3871" s="235" t="s">
        <v>213</v>
      </c>
      <c r="E3871" s="247" t="s">
        <v>19</v>
      </c>
      <c r="F3871" s="248" t="s">
        <v>215</v>
      </c>
      <c r="G3871" s="246"/>
      <c r="H3871" s="249">
        <v>33.602000000000004</v>
      </c>
      <c r="I3871" s="250"/>
      <c r="J3871" s="246"/>
      <c r="K3871" s="246"/>
      <c r="L3871" s="251"/>
      <c r="M3871" s="252"/>
      <c r="N3871" s="253"/>
      <c r="O3871" s="253"/>
      <c r="P3871" s="253"/>
      <c r="Q3871" s="253"/>
      <c r="R3871" s="253"/>
      <c r="S3871" s="253"/>
      <c r="T3871" s="254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T3871" s="255" t="s">
        <v>213</v>
      </c>
      <c r="AU3871" s="255" t="s">
        <v>86</v>
      </c>
      <c r="AV3871" s="14" t="s">
        <v>209</v>
      </c>
      <c r="AW3871" s="14" t="s">
        <v>35</v>
      </c>
      <c r="AX3871" s="14" t="s">
        <v>80</v>
      </c>
      <c r="AY3871" s="255" t="s">
        <v>202</v>
      </c>
    </row>
    <row r="3872" s="13" customFormat="1">
      <c r="A3872" s="13"/>
      <c r="B3872" s="233"/>
      <c r="C3872" s="234"/>
      <c r="D3872" s="235" t="s">
        <v>213</v>
      </c>
      <c r="E3872" s="234"/>
      <c r="F3872" s="237" t="s">
        <v>3778</v>
      </c>
      <c r="G3872" s="234"/>
      <c r="H3872" s="238">
        <v>34.274000000000001</v>
      </c>
      <c r="I3872" s="239"/>
      <c r="J3872" s="234"/>
      <c r="K3872" s="234"/>
      <c r="L3872" s="240"/>
      <c r="M3872" s="241"/>
      <c r="N3872" s="242"/>
      <c r="O3872" s="242"/>
      <c r="P3872" s="242"/>
      <c r="Q3872" s="242"/>
      <c r="R3872" s="242"/>
      <c r="S3872" s="242"/>
      <c r="T3872" s="243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4" t="s">
        <v>213</v>
      </c>
      <c r="AU3872" s="244" t="s">
        <v>86</v>
      </c>
      <c r="AV3872" s="13" t="s">
        <v>86</v>
      </c>
      <c r="AW3872" s="13" t="s">
        <v>4</v>
      </c>
      <c r="AX3872" s="13" t="s">
        <v>80</v>
      </c>
      <c r="AY3872" s="244" t="s">
        <v>202</v>
      </c>
    </row>
    <row r="3873" s="2" customFormat="1" ht="24.15" customHeight="1">
      <c r="A3873" s="40"/>
      <c r="B3873" s="41"/>
      <c r="C3873" s="215" t="s">
        <v>2216</v>
      </c>
      <c r="D3873" s="215" t="s">
        <v>204</v>
      </c>
      <c r="E3873" s="216" t="s">
        <v>3779</v>
      </c>
      <c r="F3873" s="217" t="s">
        <v>3780</v>
      </c>
      <c r="G3873" s="218" t="s">
        <v>218</v>
      </c>
      <c r="H3873" s="219">
        <v>413.25299999999999</v>
      </c>
      <c r="I3873" s="220"/>
      <c r="J3873" s="221">
        <f>ROUND(I3873*H3873,2)</f>
        <v>0</v>
      </c>
      <c r="K3873" s="217" t="s">
        <v>208</v>
      </c>
      <c r="L3873" s="46"/>
      <c r="M3873" s="222" t="s">
        <v>19</v>
      </c>
      <c r="N3873" s="223" t="s">
        <v>45</v>
      </c>
      <c r="O3873" s="86"/>
      <c r="P3873" s="224">
        <f>O3873*H3873</f>
        <v>0</v>
      </c>
      <c r="Q3873" s="224">
        <v>0.00019000000000000001</v>
      </c>
      <c r="R3873" s="224">
        <f>Q3873*H3873</f>
        <v>0.078518069999999995</v>
      </c>
      <c r="S3873" s="224">
        <v>0</v>
      </c>
      <c r="T3873" s="225">
        <f>S3873*H3873</f>
        <v>0</v>
      </c>
      <c r="U3873" s="40"/>
      <c r="V3873" s="40"/>
      <c r="W3873" s="40"/>
      <c r="X3873" s="40"/>
      <c r="Y3873" s="40"/>
      <c r="Z3873" s="40"/>
      <c r="AA3873" s="40"/>
      <c r="AB3873" s="40"/>
      <c r="AC3873" s="40"/>
      <c r="AD3873" s="40"/>
      <c r="AE3873" s="40"/>
      <c r="AR3873" s="226" t="s">
        <v>342</v>
      </c>
      <c r="AT3873" s="226" t="s">
        <v>204</v>
      </c>
      <c r="AU3873" s="226" t="s">
        <v>86</v>
      </c>
      <c r="AY3873" s="19" t="s">
        <v>202</v>
      </c>
      <c r="BE3873" s="227">
        <f>IF(N3873="základní",J3873,0)</f>
        <v>0</v>
      </c>
      <c r="BF3873" s="227">
        <f>IF(N3873="snížená",J3873,0)</f>
        <v>0</v>
      </c>
      <c r="BG3873" s="227">
        <f>IF(N3873="zákl. přenesená",J3873,0)</f>
        <v>0</v>
      </c>
      <c r="BH3873" s="227">
        <f>IF(N3873="sníž. přenesená",J3873,0)</f>
        <v>0</v>
      </c>
      <c r="BI3873" s="227">
        <f>IF(N3873="nulová",J3873,0)</f>
        <v>0</v>
      </c>
      <c r="BJ3873" s="19" t="s">
        <v>86</v>
      </c>
      <c r="BK3873" s="227">
        <f>ROUND(I3873*H3873,2)</f>
        <v>0</v>
      </c>
      <c r="BL3873" s="19" t="s">
        <v>342</v>
      </c>
      <c r="BM3873" s="226" t="s">
        <v>3781</v>
      </c>
    </row>
    <row r="3874" s="2" customFormat="1">
      <c r="A3874" s="40"/>
      <c r="B3874" s="41"/>
      <c r="C3874" s="42"/>
      <c r="D3874" s="228" t="s">
        <v>211</v>
      </c>
      <c r="E3874" s="42"/>
      <c r="F3874" s="229" t="s">
        <v>3782</v>
      </c>
      <c r="G3874" s="42"/>
      <c r="H3874" s="42"/>
      <c r="I3874" s="230"/>
      <c r="J3874" s="42"/>
      <c r="K3874" s="42"/>
      <c r="L3874" s="46"/>
      <c r="M3874" s="231"/>
      <c r="N3874" s="232"/>
      <c r="O3874" s="86"/>
      <c r="P3874" s="86"/>
      <c r="Q3874" s="86"/>
      <c r="R3874" s="86"/>
      <c r="S3874" s="86"/>
      <c r="T3874" s="87"/>
      <c r="U3874" s="40"/>
      <c r="V3874" s="40"/>
      <c r="W3874" s="40"/>
      <c r="X3874" s="40"/>
      <c r="Y3874" s="40"/>
      <c r="Z3874" s="40"/>
      <c r="AA3874" s="40"/>
      <c r="AB3874" s="40"/>
      <c r="AC3874" s="40"/>
      <c r="AD3874" s="40"/>
      <c r="AE3874" s="40"/>
      <c r="AT3874" s="19" t="s">
        <v>211</v>
      </c>
      <c r="AU3874" s="19" t="s">
        <v>86</v>
      </c>
    </row>
    <row r="3875" s="15" customFormat="1">
      <c r="A3875" s="15"/>
      <c r="B3875" s="259"/>
      <c r="C3875" s="260"/>
      <c r="D3875" s="235" t="s">
        <v>213</v>
      </c>
      <c r="E3875" s="261" t="s">
        <v>19</v>
      </c>
      <c r="F3875" s="262" t="s">
        <v>3783</v>
      </c>
      <c r="G3875" s="260"/>
      <c r="H3875" s="261" t="s">
        <v>19</v>
      </c>
      <c r="I3875" s="263"/>
      <c r="J3875" s="260"/>
      <c r="K3875" s="260"/>
      <c r="L3875" s="264"/>
      <c r="M3875" s="265"/>
      <c r="N3875" s="266"/>
      <c r="O3875" s="266"/>
      <c r="P3875" s="266"/>
      <c r="Q3875" s="266"/>
      <c r="R3875" s="266"/>
      <c r="S3875" s="266"/>
      <c r="T3875" s="267"/>
      <c r="U3875" s="15"/>
      <c r="V3875" s="15"/>
      <c r="W3875" s="15"/>
      <c r="X3875" s="15"/>
      <c r="Y3875" s="15"/>
      <c r="Z3875" s="15"/>
      <c r="AA3875" s="15"/>
      <c r="AB3875" s="15"/>
      <c r="AC3875" s="15"/>
      <c r="AD3875" s="15"/>
      <c r="AE3875" s="15"/>
      <c r="AT3875" s="268" t="s">
        <v>213</v>
      </c>
      <c r="AU3875" s="268" t="s">
        <v>86</v>
      </c>
      <c r="AV3875" s="15" t="s">
        <v>80</v>
      </c>
      <c r="AW3875" s="15" t="s">
        <v>35</v>
      </c>
      <c r="AX3875" s="15" t="s">
        <v>73</v>
      </c>
      <c r="AY3875" s="268" t="s">
        <v>202</v>
      </c>
    </row>
    <row r="3876" s="13" customFormat="1">
      <c r="A3876" s="13"/>
      <c r="B3876" s="233"/>
      <c r="C3876" s="234"/>
      <c r="D3876" s="235" t="s">
        <v>213</v>
      </c>
      <c r="E3876" s="236" t="s">
        <v>19</v>
      </c>
      <c r="F3876" s="237" t="s">
        <v>3784</v>
      </c>
      <c r="G3876" s="234"/>
      <c r="H3876" s="238">
        <v>37.850999999999999</v>
      </c>
      <c r="I3876" s="239"/>
      <c r="J3876" s="234"/>
      <c r="K3876" s="234"/>
      <c r="L3876" s="240"/>
      <c r="M3876" s="241"/>
      <c r="N3876" s="242"/>
      <c r="O3876" s="242"/>
      <c r="P3876" s="242"/>
      <c r="Q3876" s="242"/>
      <c r="R3876" s="242"/>
      <c r="S3876" s="242"/>
      <c r="T3876" s="243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44" t="s">
        <v>213</v>
      </c>
      <c r="AU3876" s="244" t="s">
        <v>86</v>
      </c>
      <c r="AV3876" s="13" t="s">
        <v>86</v>
      </c>
      <c r="AW3876" s="13" t="s">
        <v>35</v>
      </c>
      <c r="AX3876" s="13" t="s">
        <v>73</v>
      </c>
      <c r="AY3876" s="244" t="s">
        <v>202</v>
      </c>
    </row>
    <row r="3877" s="13" customFormat="1">
      <c r="A3877" s="13"/>
      <c r="B3877" s="233"/>
      <c r="C3877" s="234"/>
      <c r="D3877" s="235" t="s">
        <v>213</v>
      </c>
      <c r="E3877" s="236" t="s">
        <v>19</v>
      </c>
      <c r="F3877" s="237" t="s">
        <v>3785</v>
      </c>
      <c r="G3877" s="234"/>
      <c r="H3877" s="238">
        <v>11.25</v>
      </c>
      <c r="I3877" s="239"/>
      <c r="J3877" s="234"/>
      <c r="K3877" s="234"/>
      <c r="L3877" s="240"/>
      <c r="M3877" s="241"/>
      <c r="N3877" s="242"/>
      <c r="O3877" s="242"/>
      <c r="P3877" s="242"/>
      <c r="Q3877" s="242"/>
      <c r="R3877" s="242"/>
      <c r="S3877" s="242"/>
      <c r="T3877" s="243"/>
      <c r="U3877" s="13"/>
      <c r="V3877" s="13"/>
      <c r="W3877" s="13"/>
      <c r="X3877" s="13"/>
      <c r="Y3877" s="13"/>
      <c r="Z3877" s="13"/>
      <c r="AA3877" s="13"/>
      <c r="AB3877" s="13"/>
      <c r="AC3877" s="13"/>
      <c r="AD3877" s="13"/>
      <c r="AE3877" s="13"/>
      <c r="AT3877" s="244" t="s">
        <v>213</v>
      </c>
      <c r="AU3877" s="244" t="s">
        <v>86</v>
      </c>
      <c r="AV3877" s="13" t="s">
        <v>86</v>
      </c>
      <c r="AW3877" s="13" t="s">
        <v>35</v>
      </c>
      <c r="AX3877" s="13" t="s">
        <v>73</v>
      </c>
      <c r="AY3877" s="244" t="s">
        <v>202</v>
      </c>
    </row>
    <row r="3878" s="13" customFormat="1">
      <c r="A3878" s="13"/>
      <c r="B3878" s="233"/>
      <c r="C3878" s="234"/>
      <c r="D3878" s="235" t="s">
        <v>213</v>
      </c>
      <c r="E3878" s="236" t="s">
        <v>19</v>
      </c>
      <c r="F3878" s="237" t="s">
        <v>3786</v>
      </c>
      <c r="G3878" s="234"/>
      <c r="H3878" s="238">
        <v>41.905999999999999</v>
      </c>
      <c r="I3878" s="239"/>
      <c r="J3878" s="234"/>
      <c r="K3878" s="234"/>
      <c r="L3878" s="240"/>
      <c r="M3878" s="241"/>
      <c r="N3878" s="242"/>
      <c r="O3878" s="242"/>
      <c r="P3878" s="242"/>
      <c r="Q3878" s="242"/>
      <c r="R3878" s="242"/>
      <c r="S3878" s="242"/>
      <c r="T3878" s="243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44" t="s">
        <v>213</v>
      </c>
      <c r="AU3878" s="244" t="s">
        <v>86</v>
      </c>
      <c r="AV3878" s="13" t="s">
        <v>86</v>
      </c>
      <c r="AW3878" s="13" t="s">
        <v>35</v>
      </c>
      <c r="AX3878" s="13" t="s">
        <v>73</v>
      </c>
      <c r="AY3878" s="244" t="s">
        <v>202</v>
      </c>
    </row>
    <row r="3879" s="13" customFormat="1">
      <c r="A3879" s="13"/>
      <c r="B3879" s="233"/>
      <c r="C3879" s="234"/>
      <c r="D3879" s="235" t="s">
        <v>213</v>
      </c>
      <c r="E3879" s="236" t="s">
        <v>19</v>
      </c>
      <c r="F3879" s="237" t="s">
        <v>3785</v>
      </c>
      <c r="G3879" s="234"/>
      <c r="H3879" s="238">
        <v>11.25</v>
      </c>
      <c r="I3879" s="239"/>
      <c r="J3879" s="234"/>
      <c r="K3879" s="234"/>
      <c r="L3879" s="240"/>
      <c r="M3879" s="241"/>
      <c r="N3879" s="242"/>
      <c r="O3879" s="242"/>
      <c r="P3879" s="242"/>
      <c r="Q3879" s="242"/>
      <c r="R3879" s="242"/>
      <c r="S3879" s="242"/>
      <c r="T3879" s="243"/>
      <c r="U3879" s="13"/>
      <c r="V3879" s="13"/>
      <c r="W3879" s="13"/>
      <c r="X3879" s="13"/>
      <c r="Y3879" s="13"/>
      <c r="Z3879" s="13"/>
      <c r="AA3879" s="13"/>
      <c r="AB3879" s="13"/>
      <c r="AC3879" s="13"/>
      <c r="AD3879" s="13"/>
      <c r="AE3879" s="13"/>
      <c r="AT3879" s="244" t="s">
        <v>213</v>
      </c>
      <c r="AU3879" s="244" t="s">
        <v>86</v>
      </c>
      <c r="AV3879" s="13" t="s">
        <v>86</v>
      </c>
      <c r="AW3879" s="13" t="s">
        <v>35</v>
      </c>
      <c r="AX3879" s="13" t="s">
        <v>73</v>
      </c>
      <c r="AY3879" s="244" t="s">
        <v>202</v>
      </c>
    </row>
    <row r="3880" s="13" customFormat="1">
      <c r="A3880" s="13"/>
      <c r="B3880" s="233"/>
      <c r="C3880" s="234"/>
      <c r="D3880" s="235" t="s">
        <v>213</v>
      </c>
      <c r="E3880" s="236" t="s">
        <v>19</v>
      </c>
      <c r="F3880" s="237" t="s">
        <v>2905</v>
      </c>
      <c r="G3880" s="234"/>
      <c r="H3880" s="238">
        <v>36.651000000000003</v>
      </c>
      <c r="I3880" s="239"/>
      <c r="J3880" s="234"/>
      <c r="K3880" s="234"/>
      <c r="L3880" s="240"/>
      <c r="M3880" s="241"/>
      <c r="N3880" s="242"/>
      <c r="O3880" s="242"/>
      <c r="P3880" s="242"/>
      <c r="Q3880" s="242"/>
      <c r="R3880" s="242"/>
      <c r="S3880" s="242"/>
      <c r="T3880" s="243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44" t="s">
        <v>213</v>
      </c>
      <c r="AU3880" s="244" t="s">
        <v>86</v>
      </c>
      <c r="AV3880" s="13" t="s">
        <v>86</v>
      </c>
      <c r="AW3880" s="13" t="s">
        <v>35</v>
      </c>
      <c r="AX3880" s="13" t="s">
        <v>73</v>
      </c>
      <c r="AY3880" s="244" t="s">
        <v>202</v>
      </c>
    </row>
    <row r="3881" s="16" customFormat="1">
      <c r="A3881" s="16"/>
      <c r="B3881" s="283"/>
      <c r="C3881" s="284"/>
      <c r="D3881" s="235" t="s">
        <v>213</v>
      </c>
      <c r="E3881" s="285" t="s">
        <v>19</v>
      </c>
      <c r="F3881" s="286" t="s">
        <v>516</v>
      </c>
      <c r="G3881" s="284"/>
      <c r="H3881" s="287">
        <v>138.90799999999999</v>
      </c>
      <c r="I3881" s="288"/>
      <c r="J3881" s="284"/>
      <c r="K3881" s="284"/>
      <c r="L3881" s="289"/>
      <c r="M3881" s="290"/>
      <c r="N3881" s="291"/>
      <c r="O3881" s="291"/>
      <c r="P3881" s="291"/>
      <c r="Q3881" s="291"/>
      <c r="R3881" s="291"/>
      <c r="S3881" s="291"/>
      <c r="T3881" s="292"/>
      <c r="U3881" s="16"/>
      <c r="V3881" s="16"/>
      <c r="W3881" s="16"/>
      <c r="X3881" s="16"/>
      <c r="Y3881" s="16"/>
      <c r="Z3881" s="16"/>
      <c r="AA3881" s="16"/>
      <c r="AB3881" s="16"/>
      <c r="AC3881" s="16"/>
      <c r="AD3881" s="16"/>
      <c r="AE3881" s="16"/>
      <c r="AT3881" s="293" t="s">
        <v>213</v>
      </c>
      <c r="AU3881" s="293" t="s">
        <v>86</v>
      </c>
      <c r="AV3881" s="16" t="s">
        <v>109</v>
      </c>
      <c r="AW3881" s="16" t="s">
        <v>35</v>
      </c>
      <c r="AX3881" s="16" t="s">
        <v>73</v>
      </c>
      <c r="AY3881" s="293" t="s">
        <v>202</v>
      </c>
    </row>
    <row r="3882" s="15" customFormat="1">
      <c r="A3882" s="15"/>
      <c r="B3882" s="259"/>
      <c r="C3882" s="260"/>
      <c r="D3882" s="235" t="s">
        <v>213</v>
      </c>
      <c r="E3882" s="261" t="s">
        <v>19</v>
      </c>
      <c r="F3882" s="262" t="s">
        <v>3541</v>
      </c>
      <c r="G3882" s="260"/>
      <c r="H3882" s="261" t="s">
        <v>19</v>
      </c>
      <c r="I3882" s="263"/>
      <c r="J3882" s="260"/>
      <c r="K3882" s="260"/>
      <c r="L3882" s="264"/>
      <c r="M3882" s="265"/>
      <c r="N3882" s="266"/>
      <c r="O3882" s="266"/>
      <c r="P3882" s="266"/>
      <c r="Q3882" s="266"/>
      <c r="R3882" s="266"/>
      <c r="S3882" s="266"/>
      <c r="T3882" s="267"/>
      <c r="U3882" s="15"/>
      <c r="V3882" s="15"/>
      <c r="W3882" s="15"/>
      <c r="X3882" s="15"/>
      <c r="Y3882" s="15"/>
      <c r="Z3882" s="15"/>
      <c r="AA3882" s="15"/>
      <c r="AB3882" s="15"/>
      <c r="AC3882" s="15"/>
      <c r="AD3882" s="15"/>
      <c r="AE3882" s="15"/>
      <c r="AT3882" s="268" t="s">
        <v>213</v>
      </c>
      <c r="AU3882" s="268" t="s">
        <v>86</v>
      </c>
      <c r="AV3882" s="15" t="s">
        <v>80</v>
      </c>
      <c r="AW3882" s="15" t="s">
        <v>35</v>
      </c>
      <c r="AX3882" s="15" t="s">
        <v>73</v>
      </c>
      <c r="AY3882" s="268" t="s">
        <v>202</v>
      </c>
    </row>
    <row r="3883" s="13" customFormat="1">
      <c r="A3883" s="13"/>
      <c r="B3883" s="233"/>
      <c r="C3883" s="234"/>
      <c r="D3883" s="235" t="s">
        <v>213</v>
      </c>
      <c r="E3883" s="236" t="s">
        <v>19</v>
      </c>
      <c r="F3883" s="237" t="s">
        <v>3787</v>
      </c>
      <c r="G3883" s="234"/>
      <c r="H3883" s="238">
        <v>19.870000000000001</v>
      </c>
      <c r="I3883" s="239"/>
      <c r="J3883" s="234"/>
      <c r="K3883" s="234"/>
      <c r="L3883" s="240"/>
      <c r="M3883" s="241"/>
      <c r="N3883" s="242"/>
      <c r="O3883" s="242"/>
      <c r="P3883" s="242"/>
      <c r="Q3883" s="242"/>
      <c r="R3883" s="242"/>
      <c r="S3883" s="242"/>
      <c r="T3883" s="243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44" t="s">
        <v>213</v>
      </c>
      <c r="AU3883" s="244" t="s">
        <v>86</v>
      </c>
      <c r="AV3883" s="13" t="s">
        <v>86</v>
      </c>
      <c r="AW3883" s="13" t="s">
        <v>35</v>
      </c>
      <c r="AX3883" s="13" t="s">
        <v>73</v>
      </c>
      <c r="AY3883" s="244" t="s">
        <v>202</v>
      </c>
    </row>
    <row r="3884" s="13" customFormat="1">
      <c r="A3884" s="13"/>
      <c r="B3884" s="233"/>
      <c r="C3884" s="234"/>
      <c r="D3884" s="235" t="s">
        <v>213</v>
      </c>
      <c r="E3884" s="236" t="s">
        <v>19</v>
      </c>
      <c r="F3884" s="237" t="s">
        <v>3788</v>
      </c>
      <c r="G3884" s="234"/>
      <c r="H3884" s="238">
        <v>5.5999999999999996</v>
      </c>
      <c r="I3884" s="239"/>
      <c r="J3884" s="234"/>
      <c r="K3884" s="234"/>
      <c r="L3884" s="240"/>
      <c r="M3884" s="241"/>
      <c r="N3884" s="242"/>
      <c r="O3884" s="242"/>
      <c r="P3884" s="242"/>
      <c r="Q3884" s="242"/>
      <c r="R3884" s="242"/>
      <c r="S3884" s="242"/>
      <c r="T3884" s="243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4" t="s">
        <v>213</v>
      </c>
      <c r="AU3884" s="244" t="s">
        <v>86</v>
      </c>
      <c r="AV3884" s="13" t="s">
        <v>86</v>
      </c>
      <c r="AW3884" s="13" t="s">
        <v>35</v>
      </c>
      <c r="AX3884" s="13" t="s">
        <v>73</v>
      </c>
      <c r="AY3884" s="244" t="s">
        <v>202</v>
      </c>
    </row>
    <row r="3885" s="13" customFormat="1">
      <c r="A3885" s="13"/>
      <c r="B3885" s="233"/>
      <c r="C3885" s="234"/>
      <c r="D3885" s="235" t="s">
        <v>213</v>
      </c>
      <c r="E3885" s="236" t="s">
        <v>19</v>
      </c>
      <c r="F3885" s="237" t="s">
        <v>3789</v>
      </c>
      <c r="G3885" s="234"/>
      <c r="H3885" s="238">
        <v>22.07</v>
      </c>
      <c r="I3885" s="239"/>
      <c r="J3885" s="234"/>
      <c r="K3885" s="234"/>
      <c r="L3885" s="240"/>
      <c r="M3885" s="241"/>
      <c r="N3885" s="242"/>
      <c r="O3885" s="242"/>
      <c r="P3885" s="242"/>
      <c r="Q3885" s="242"/>
      <c r="R3885" s="242"/>
      <c r="S3885" s="242"/>
      <c r="T3885" s="243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4" t="s">
        <v>213</v>
      </c>
      <c r="AU3885" s="244" t="s">
        <v>86</v>
      </c>
      <c r="AV3885" s="13" t="s">
        <v>86</v>
      </c>
      <c r="AW3885" s="13" t="s">
        <v>35</v>
      </c>
      <c r="AX3885" s="13" t="s">
        <v>73</v>
      </c>
      <c r="AY3885" s="244" t="s">
        <v>202</v>
      </c>
    </row>
    <row r="3886" s="13" customFormat="1">
      <c r="A3886" s="13"/>
      <c r="B3886" s="233"/>
      <c r="C3886" s="234"/>
      <c r="D3886" s="235" t="s">
        <v>213</v>
      </c>
      <c r="E3886" s="236" t="s">
        <v>19</v>
      </c>
      <c r="F3886" s="237" t="s">
        <v>3788</v>
      </c>
      <c r="G3886" s="234"/>
      <c r="H3886" s="238">
        <v>5.5999999999999996</v>
      </c>
      <c r="I3886" s="239"/>
      <c r="J3886" s="234"/>
      <c r="K3886" s="234"/>
      <c r="L3886" s="240"/>
      <c r="M3886" s="241"/>
      <c r="N3886" s="242"/>
      <c r="O3886" s="242"/>
      <c r="P3886" s="242"/>
      <c r="Q3886" s="242"/>
      <c r="R3886" s="242"/>
      <c r="S3886" s="242"/>
      <c r="T3886" s="243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4" t="s">
        <v>213</v>
      </c>
      <c r="AU3886" s="244" t="s">
        <v>86</v>
      </c>
      <c r="AV3886" s="13" t="s">
        <v>86</v>
      </c>
      <c r="AW3886" s="13" t="s">
        <v>35</v>
      </c>
      <c r="AX3886" s="13" t="s">
        <v>73</v>
      </c>
      <c r="AY3886" s="244" t="s">
        <v>202</v>
      </c>
    </row>
    <row r="3887" s="13" customFormat="1">
      <c r="A3887" s="13"/>
      <c r="B3887" s="233"/>
      <c r="C3887" s="234"/>
      <c r="D3887" s="235" t="s">
        <v>213</v>
      </c>
      <c r="E3887" s="236" t="s">
        <v>19</v>
      </c>
      <c r="F3887" s="237" t="s">
        <v>3790</v>
      </c>
      <c r="G3887" s="234"/>
      <c r="H3887" s="238">
        <v>19.266999999999999</v>
      </c>
      <c r="I3887" s="239"/>
      <c r="J3887" s="234"/>
      <c r="K3887" s="234"/>
      <c r="L3887" s="240"/>
      <c r="M3887" s="241"/>
      <c r="N3887" s="242"/>
      <c r="O3887" s="242"/>
      <c r="P3887" s="242"/>
      <c r="Q3887" s="242"/>
      <c r="R3887" s="242"/>
      <c r="S3887" s="242"/>
      <c r="T3887" s="243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44" t="s">
        <v>213</v>
      </c>
      <c r="AU3887" s="244" t="s">
        <v>86</v>
      </c>
      <c r="AV3887" s="13" t="s">
        <v>86</v>
      </c>
      <c r="AW3887" s="13" t="s">
        <v>35</v>
      </c>
      <c r="AX3887" s="13" t="s">
        <v>73</v>
      </c>
      <c r="AY3887" s="244" t="s">
        <v>202</v>
      </c>
    </row>
    <row r="3888" s="16" customFormat="1">
      <c r="A3888" s="16"/>
      <c r="B3888" s="283"/>
      <c r="C3888" s="284"/>
      <c r="D3888" s="235" t="s">
        <v>213</v>
      </c>
      <c r="E3888" s="285" t="s">
        <v>19</v>
      </c>
      <c r="F3888" s="286" t="s">
        <v>516</v>
      </c>
      <c r="G3888" s="284"/>
      <c r="H3888" s="287">
        <v>72.406999999999996</v>
      </c>
      <c r="I3888" s="288"/>
      <c r="J3888" s="284"/>
      <c r="K3888" s="284"/>
      <c r="L3888" s="289"/>
      <c r="M3888" s="290"/>
      <c r="N3888" s="291"/>
      <c r="O3888" s="291"/>
      <c r="P3888" s="291"/>
      <c r="Q3888" s="291"/>
      <c r="R3888" s="291"/>
      <c r="S3888" s="291"/>
      <c r="T3888" s="292"/>
      <c r="U3888" s="16"/>
      <c r="V3888" s="16"/>
      <c r="W3888" s="16"/>
      <c r="X3888" s="16"/>
      <c r="Y3888" s="16"/>
      <c r="Z3888" s="16"/>
      <c r="AA3888" s="16"/>
      <c r="AB3888" s="16"/>
      <c r="AC3888" s="16"/>
      <c r="AD3888" s="16"/>
      <c r="AE3888" s="16"/>
      <c r="AT3888" s="293" t="s">
        <v>213</v>
      </c>
      <c r="AU3888" s="293" t="s">
        <v>86</v>
      </c>
      <c r="AV3888" s="16" t="s">
        <v>109</v>
      </c>
      <c r="AW3888" s="16" t="s">
        <v>35</v>
      </c>
      <c r="AX3888" s="16" t="s">
        <v>73</v>
      </c>
      <c r="AY3888" s="293" t="s">
        <v>202</v>
      </c>
    </row>
    <row r="3889" s="15" customFormat="1">
      <c r="A3889" s="15"/>
      <c r="B3889" s="259"/>
      <c r="C3889" s="260"/>
      <c r="D3889" s="235" t="s">
        <v>213</v>
      </c>
      <c r="E3889" s="261" t="s">
        <v>19</v>
      </c>
      <c r="F3889" s="262" t="s">
        <v>3625</v>
      </c>
      <c r="G3889" s="260"/>
      <c r="H3889" s="261" t="s">
        <v>19</v>
      </c>
      <c r="I3889" s="263"/>
      <c r="J3889" s="260"/>
      <c r="K3889" s="260"/>
      <c r="L3889" s="264"/>
      <c r="M3889" s="265"/>
      <c r="N3889" s="266"/>
      <c r="O3889" s="266"/>
      <c r="P3889" s="266"/>
      <c r="Q3889" s="266"/>
      <c r="R3889" s="266"/>
      <c r="S3889" s="266"/>
      <c r="T3889" s="267"/>
      <c r="U3889" s="15"/>
      <c r="V3889" s="15"/>
      <c r="W3889" s="15"/>
      <c r="X3889" s="15"/>
      <c r="Y3889" s="15"/>
      <c r="Z3889" s="15"/>
      <c r="AA3889" s="15"/>
      <c r="AB3889" s="15"/>
      <c r="AC3889" s="15"/>
      <c r="AD3889" s="15"/>
      <c r="AE3889" s="15"/>
      <c r="AT3889" s="268" t="s">
        <v>213</v>
      </c>
      <c r="AU3889" s="268" t="s">
        <v>86</v>
      </c>
      <c r="AV3889" s="15" t="s">
        <v>80</v>
      </c>
      <c r="AW3889" s="15" t="s">
        <v>35</v>
      </c>
      <c r="AX3889" s="15" t="s">
        <v>73</v>
      </c>
      <c r="AY3889" s="268" t="s">
        <v>202</v>
      </c>
    </row>
    <row r="3890" s="13" customFormat="1">
      <c r="A3890" s="13"/>
      <c r="B3890" s="233"/>
      <c r="C3890" s="234"/>
      <c r="D3890" s="235" t="s">
        <v>213</v>
      </c>
      <c r="E3890" s="236" t="s">
        <v>19</v>
      </c>
      <c r="F3890" s="237" t="s">
        <v>3791</v>
      </c>
      <c r="G3890" s="234"/>
      <c r="H3890" s="238">
        <v>25.234000000000002</v>
      </c>
      <c r="I3890" s="239"/>
      <c r="J3890" s="234"/>
      <c r="K3890" s="234"/>
      <c r="L3890" s="240"/>
      <c r="M3890" s="241"/>
      <c r="N3890" s="242"/>
      <c r="O3890" s="242"/>
      <c r="P3890" s="242"/>
      <c r="Q3890" s="242"/>
      <c r="R3890" s="242"/>
      <c r="S3890" s="242"/>
      <c r="T3890" s="243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4" t="s">
        <v>213</v>
      </c>
      <c r="AU3890" s="244" t="s">
        <v>86</v>
      </c>
      <c r="AV3890" s="13" t="s">
        <v>86</v>
      </c>
      <c r="AW3890" s="13" t="s">
        <v>35</v>
      </c>
      <c r="AX3890" s="13" t="s">
        <v>73</v>
      </c>
      <c r="AY3890" s="244" t="s">
        <v>202</v>
      </c>
    </row>
    <row r="3891" s="13" customFormat="1">
      <c r="A3891" s="13"/>
      <c r="B3891" s="233"/>
      <c r="C3891" s="234"/>
      <c r="D3891" s="235" t="s">
        <v>213</v>
      </c>
      <c r="E3891" s="236" t="s">
        <v>19</v>
      </c>
      <c r="F3891" s="237" t="s">
        <v>3792</v>
      </c>
      <c r="G3891" s="234"/>
      <c r="H3891" s="238">
        <v>7.5</v>
      </c>
      <c r="I3891" s="239"/>
      <c r="J3891" s="234"/>
      <c r="K3891" s="234"/>
      <c r="L3891" s="240"/>
      <c r="M3891" s="241"/>
      <c r="N3891" s="242"/>
      <c r="O3891" s="242"/>
      <c r="P3891" s="242"/>
      <c r="Q3891" s="242"/>
      <c r="R3891" s="242"/>
      <c r="S3891" s="242"/>
      <c r="T3891" s="243"/>
      <c r="U3891" s="13"/>
      <c r="V3891" s="13"/>
      <c r="W3891" s="13"/>
      <c r="X3891" s="13"/>
      <c r="Y3891" s="13"/>
      <c r="Z3891" s="13"/>
      <c r="AA3891" s="13"/>
      <c r="AB3891" s="13"/>
      <c r="AC3891" s="13"/>
      <c r="AD3891" s="13"/>
      <c r="AE3891" s="13"/>
      <c r="AT3891" s="244" t="s">
        <v>213</v>
      </c>
      <c r="AU3891" s="244" t="s">
        <v>86</v>
      </c>
      <c r="AV3891" s="13" t="s">
        <v>86</v>
      </c>
      <c r="AW3891" s="13" t="s">
        <v>35</v>
      </c>
      <c r="AX3891" s="13" t="s">
        <v>73</v>
      </c>
      <c r="AY3891" s="244" t="s">
        <v>202</v>
      </c>
    </row>
    <row r="3892" s="13" customFormat="1">
      <c r="A3892" s="13"/>
      <c r="B3892" s="233"/>
      <c r="C3892" s="234"/>
      <c r="D3892" s="235" t="s">
        <v>213</v>
      </c>
      <c r="E3892" s="236" t="s">
        <v>19</v>
      </c>
      <c r="F3892" s="237" t="s">
        <v>3793</v>
      </c>
      <c r="G3892" s="234"/>
      <c r="H3892" s="238">
        <v>27.937999999999999</v>
      </c>
      <c r="I3892" s="239"/>
      <c r="J3892" s="234"/>
      <c r="K3892" s="234"/>
      <c r="L3892" s="240"/>
      <c r="M3892" s="241"/>
      <c r="N3892" s="242"/>
      <c r="O3892" s="242"/>
      <c r="P3892" s="242"/>
      <c r="Q3892" s="242"/>
      <c r="R3892" s="242"/>
      <c r="S3892" s="242"/>
      <c r="T3892" s="243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4" t="s">
        <v>213</v>
      </c>
      <c r="AU3892" s="244" t="s">
        <v>86</v>
      </c>
      <c r="AV3892" s="13" t="s">
        <v>86</v>
      </c>
      <c r="AW3892" s="13" t="s">
        <v>35</v>
      </c>
      <c r="AX3892" s="13" t="s">
        <v>73</v>
      </c>
      <c r="AY3892" s="244" t="s">
        <v>202</v>
      </c>
    </row>
    <row r="3893" s="13" customFormat="1">
      <c r="A3893" s="13"/>
      <c r="B3893" s="233"/>
      <c r="C3893" s="234"/>
      <c r="D3893" s="235" t="s">
        <v>213</v>
      </c>
      <c r="E3893" s="236" t="s">
        <v>19</v>
      </c>
      <c r="F3893" s="237" t="s">
        <v>3792</v>
      </c>
      <c r="G3893" s="234"/>
      <c r="H3893" s="238">
        <v>7.5</v>
      </c>
      <c r="I3893" s="239"/>
      <c r="J3893" s="234"/>
      <c r="K3893" s="234"/>
      <c r="L3893" s="240"/>
      <c r="M3893" s="241"/>
      <c r="N3893" s="242"/>
      <c r="O3893" s="242"/>
      <c r="P3893" s="242"/>
      <c r="Q3893" s="242"/>
      <c r="R3893" s="242"/>
      <c r="S3893" s="242"/>
      <c r="T3893" s="243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4" t="s">
        <v>213</v>
      </c>
      <c r="AU3893" s="244" t="s">
        <v>86</v>
      </c>
      <c r="AV3893" s="13" t="s">
        <v>86</v>
      </c>
      <c r="AW3893" s="13" t="s">
        <v>35</v>
      </c>
      <c r="AX3893" s="13" t="s">
        <v>73</v>
      </c>
      <c r="AY3893" s="244" t="s">
        <v>202</v>
      </c>
    </row>
    <row r="3894" s="13" customFormat="1">
      <c r="A3894" s="13"/>
      <c r="B3894" s="233"/>
      <c r="C3894" s="234"/>
      <c r="D3894" s="235" t="s">
        <v>213</v>
      </c>
      <c r="E3894" s="236" t="s">
        <v>19</v>
      </c>
      <c r="F3894" s="237" t="s">
        <v>3794</v>
      </c>
      <c r="G3894" s="234"/>
      <c r="H3894" s="238">
        <v>24.434000000000001</v>
      </c>
      <c r="I3894" s="239"/>
      <c r="J3894" s="234"/>
      <c r="K3894" s="234"/>
      <c r="L3894" s="240"/>
      <c r="M3894" s="241"/>
      <c r="N3894" s="242"/>
      <c r="O3894" s="242"/>
      <c r="P3894" s="242"/>
      <c r="Q3894" s="242"/>
      <c r="R3894" s="242"/>
      <c r="S3894" s="242"/>
      <c r="T3894" s="243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4" t="s">
        <v>213</v>
      </c>
      <c r="AU3894" s="244" t="s">
        <v>86</v>
      </c>
      <c r="AV3894" s="13" t="s">
        <v>86</v>
      </c>
      <c r="AW3894" s="13" t="s">
        <v>35</v>
      </c>
      <c r="AX3894" s="13" t="s">
        <v>73</v>
      </c>
      <c r="AY3894" s="244" t="s">
        <v>202</v>
      </c>
    </row>
    <row r="3895" s="16" customFormat="1">
      <c r="A3895" s="16"/>
      <c r="B3895" s="283"/>
      <c r="C3895" s="284"/>
      <c r="D3895" s="235" t="s">
        <v>213</v>
      </c>
      <c r="E3895" s="285" t="s">
        <v>19</v>
      </c>
      <c r="F3895" s="286" t="s">
        <v>516</v>
      </c>
      <c r="G3895" s="284"/>
      <c r="H3895" s="287">
        <v>92.605999999999995</v>
      </c>
      <c r="I3895" s="288"/>
      <c r="J3895" s="284"/>
      <c r="K3895" s="284"/>
      <c r="L3895" s="289"/>
      <c r="M3895" s="290"/>
      <c r="N3895" s="291"/>
      <c r="O3895" s="291"/>
      <c r="P3895" s="291"/>
      <c r="Q3895" s="291"/>
      <c r="R3895" s="291"/>
      <c r="S3895" s="291"/>
      <c r="T3895" s="292"/>
      <c r="U3895" s="16"/>
      <c r="V3895" s="16"/>
      <c r="W3895" s="16"/>
      <c r="X3895" s="16"/>
      <c r="Y3895" s="16"/>
      <c r="Z3895" s="16"/>
      <c r="AA3895" s="16"/>
      <c r="AB3895" s="16"/>
      <c r="AC3895" s="16"/>
      <c r="AD3895" s="16"/>
      <c r="AE3895" s="16"/>
      <c r="AT3895" s="293" t="s">
        <v>213</v>
      </c>
      <c r="AU3895" s="293" t="s">
        <v>86</v>
      </c>
      <c r="AV3895" s="16" t="s">
        <v>109</v>
      </c>
      <c r="AW3895" s="16" t="s">
        <v>35</v>
      </c>
      <c r="AX3895" s="16" t="s">
        <v>73</v>
      </c>
      <c r="AY3895" s="293" t="s">
        <v>202</v>
      </c>
    </row>
    <row r="3896" s="15" customFormat="1">
      <c r="A3896" s="15"/>
      <c r="B3896" s="259"/>
      <c r="C3896" s="260"/>
      <c r="D3896" s="235" t="s">
        <v>213</v>
      </c>
      <c r="E3896" s="261" t="s">
        <v>19</v>
      </c>
      <c r="F3896" s="262" t="s">
        <v>1370</v>
      </c>
      <c r="G3896" s="260"/>
      <c r="H3896" s="261" t="s">
        <v>19</v>
      </c>
      <c r="I3896" s="263"/>
      <c r="J3896" s="260"/>
      <c r="K3896" s="260"/>
      <c r="L3896" s="264"/>
      <c r="M3896" s="265"/>
      <c r="N3896" s="266"/>
      <c r="O3896" s="266"/>
      <c r="P3896" s="266"/>
      <c r="Q3896" s="266"/>
      <c r="R3896" s="266"/>
      <c r="S3896" s="266"/>
      <c r="T3896" s="267"/>
      <c r="U3896" s="15"/>
      <c r="V3896" s="15"/>
      <c r="W3896" s="15"/>
      <c r="X3896" s="15"/>
      <c r="Y3896" s="15"/>
      <c r="Z3896" s="15"/>
      <c r="AA3896" s="15"/>
      <c r="AB3896" s="15"/>
      <c r="AC3896" s="15"/>
      <c r="AD3896" s="15"/>
      <c r="AE3896" s="15"/>
      <c r="AT3896" s="268" t="s">
        <v>213</v>
      </c>
      <c r="AU3896" s="268" t="s">
        <v>86</v>
      </c>
      <c r="AV3896" s="15" t="s">
        <v>80</v>
      </c>
      <c r="AW3896" s="15" t="s">
        <v>35</v>
      </c>
      <c r="AX3896" s="15" t="s">
        <v>73</v>
      </c>
      <c r="AY3896" s="268" t="s">
        <v>202</v>
      </c>
    </row>
    <row r="3897" s="13" customFormat="1">
      <c r="A3897" s="13"/>
      <c r="B3897" s="233"/>
      <c r="C3897" s="234"/>
      <c r="D3897" s="235" t="s">
        <v>213</v>
      </c>
      <c r="E3897" s="236" t="s">
        <v>19</v>
      </c>
      <c r="F3897" s="237" t="s">
        <v>1390</v>
      </c>
      <c r="G3897" s="234"/>
      <c r="H3897" s="238">
        <v>92.456999999999994</v>
      </c>
      <c r="I3897" s="239"/>
      <c r="J3897" s="234"/>
      <c r="K3897" s="234"/>
      <c r="L3897" s="240"/>
      <c r="M3897" s="241"/>
      <c r="N3897" s="242"/>
      <c r="O3897" s="242"/>
      <c r="P3897" s="242"/>
      <c r="Q3897" s="242"/>
      <c r="R3897" s="242"/>
      <c r="S3897" s="242"/>
      <c r="T3897" s="243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4" t="s">
        <v>213</v>
      </c>
      <c r="AU3897" s="244" t="s">
        <v>86</v>
      </c>
      <c r="AV3897" s="13" t="s">
        <v>86</v>
      </c>
      <c r="AW3897" s="13" t="s">
        <v>35</v>
      </c>
      <c r="AX3897" s="13" t="s">
        <v>73</v>
      </c>
      <c r="AY3897" s="244" t="s">
        <v>202</v>
      </c>
    </row>
    <row r="3898" s="16" customFormat="1">
      <c r="A3898" s="16"/>
      <c r="B3898" s="283"/>
      <c r="C3898" s="284"/>
      <c r="D3898" s="235" t="s">
        <v>213</v>
      </c>
      <c r="E3898" s="285" t="s">
        <v>19</v>
      </c>
      <c r="F3898" s="286" t="s">
        <v>516</v>
      </c>
      <c r="G3898" s="284"/>
      <c r="H3898" s="287">
        <v>92.456999999999994</v>
      </c>
      <c r="I3898" s="288"/>
      <c r="J3898" s="284"/>
      <c r="K3898" s="284"/>
      <c r="L3898" s="289"/>
      <c r="M3898" s="290"/>
      <c r="N3898" s="291"/>
      <c r="O3898" s="291"/>
      <c r="P3898" s="291"/>
      <c r="Q3898" s="291"/>
      <c r="R3898" s="291"/>
      <c r="S3898" s="291"/>
      <c r="T3898" s="292"/>
      <c r="U3898" s="16"/>
      <c r="V3898" s="16"/>
      <c r="W3898" s="16"/>
      <c r="X3898" s="16"/>
      <c r="Y3898" s="16"/>
      <c r="Z3898" s="16"/>
      <c r="AA3898" s="16"/>
      <c r="AB3898" s="16"/>
      <c r="AC3898" s="16"/>
      <c r="AD3898" s="16"/>
      <c r="AE3898" s="16"/>
      <c r="AT3898" s="293" t="s">
        <v>213</v>
      </c>
      <c r="AU3898" s="293" t="s">
        <v>86</v>
      </c>
      <c r="AV3898" s="16" t="s">
        <v>109</v>
      </c>
      <c r="AW3898" s="16" t="s">
        <v>35</v>
      </c>
      <c r="AX3898" s="16" t="s">
        <v>73</v>
      </c>
      <c r="AY3898" s="293" t="s">
        <v>202</v>
      </c>
    </row>
    <row r="3899" s="15" customFormat="1">
      <c r="A3899" s="15"/>
      <c r="B3899" s="259"/>
      <c r="C3899" s="260"/>
      <c r="D3899" s="235" t="s">
        <v>213</v>
      </c>
      <c r="E3899" s="261" t="s">
        <v>19</v>
      </c>
      <c r="F3899" s="262" t="s">
        <v>1335</v>
      </c>
      <c r="G3899" s="260"/>
      <c r="H3899" s="261" t="s">
        <v>19</v>
      </c>
      <c r="I3899" s="263"/>
      <c r="J3899" s="260"/>
      <c r="K3899" s="260"/>
      <c r="L3899" s="264"/>
      <c r="M3899" s="265"/>
      <c r="N3899" s="266"/>
      <c r="O3899" s="266"/>
      <c r="P3899" s="266"/>
      <c r="Q3899" s="266"/>
      <c r="R3899" s="266"/>
      <c r="S3899" s="266"/>
      <c r="T3899" s="267"/>
      <c r="U3899" s="15"/>
      <c r="V3899" s="15"/>
      <c r="W3899" s="15"/>
      <c r="X3899" s="15"/>
      <c r="Y3899" s="15"/>
      <c r="Z3899" s="15"/>
      <c r="AA3899" s="15"/>
      <c r="AB3899" s="15"/>
      <c r="AC3899" s="15"/>
      <c r="AD3899" s="15"/>
      <c r="AE3899" s="15"/>
      <c r="AT3899" s="268" t="s">
        <v>213</v>
      </c>
      <c r="AU3899" s="268" t="s">
        <v>86</v>
      </c>
      <c r="AV3899" s="15" t="s">
        <v>80</v>
      </c>
      <c r="AW3899" s="15" t="s">
        <v>35</v>
      </c>
      <c r="AX3899" s="15" t="s">
        <v>73</v>
      </c>
      <c r="AY3899" s="268" t="s">
        <v>202</v>
      </c>
    </row>
    <row r="3900" s="13" customFormat="1">
      <c r="A3900" s="13"/>
      <c r="B3900" s="233"/>
      <c r="C3900" s="234"/>
      <c r="D3900" s="235" t="s">
        <v>213</v>
      </c>
      <c r="E3900" s="236" t="s">
        <v>19</v>
      </c>
      <c r="F3900" s="237" t="s">
        <v>3795</v>
      </c>
      <c r="G3900" s="234"/>
      <c r="H3900" s="238">
        <v>13.961</v>
      </c>
      <c r="I3900" s="239"/>
      <c r="J3900" s="234"/>
      <c r="K3900" s="234"/>
      <c r="L3900" s="240"/>
      <c r="M3900" s="241"/>
      <c r="N3900" s="242"/>
      <c r="O3900" s="242"/>
      <c r="P3900" s="242"/>
      <c r="Q3900" s="242"/>
      <c r="R3900" s="242"/>
      <c r="S3900" s="242"/>
      <c r="T3900" s="243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4" t="s">
        <v>213</v>
      </c>
      <c r="AU3900" s="244" t="s">
        <v>86</v>
      </c>
      <c r="AV3900" s="13" t="s">
        <v>86</v>
      </c>
      <c r="AW3900" s="13" t="s">
        <v>35</v>
      </c>
      <c r="AX3900" s="13" t="s">
        <v>73</v>
      </c>
      <c r="AY3900" s="244" t="s">
        <v>202</v>
      </c>
    </row>
    <row r="3901" s="13" customFormat="1">
      <c r="A3901" s="13"/>
      <c r="B3901" s="233"/>
      <c r="C3901" s="234"/>
      <c r="D3901" s="235" t="s">
        <v>213</v>
      </c>
      <c r="E3901" s="236" t="s">
        <v>19</v>
      </c>
      <c r="F3901" s="237" t="s">
        <v>1343</v>
      </c>
      <c r="G3901" s="234"/>
      <c r="H3901" s="238">
        <v>1.5840000000000001</v>
      </c>
      <c r="I3901" s="239"/>
      <c r="J3901" s="234"/>
      <c r="K3901" s="234"/>
      <c r="L3901" s="240"/>
      <c r="M3901" s="241"/>
      <c r="N3901" s="242"/>
      <c r="O3901" s="242"/>
      <c r="P3901" s="242"/>
      <c r="Q3901" s="242"/>
      <c r="R3901" s="242"/>
      <c r="S3901" s="242"/>
      <c r="T3901" s="243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44" t="s">
        <v>213</v>
      </c>
      <c r="AU3901" s="244" t="s">
        <v>86</v>
      </c>
      <c r="AV3901" s="13" t="s">
        <v>86</v>
      </c>
      <c r="AW3901" s="13" t="s">
        <v>35</v>
      </c>
      <c r="AX3901" s="13" t="s">
        <v>73</v>
      </c>
      <c r="AY3901" s="244" t="s">
        <v>202</v>
      </c>
    </row>
    <row r="3902" s="13" customFormat="1">
      <c r="A3902" s="13"/>
      <c r="B3902" s="233"/>
      <c r="C3902" s="234"/>
      <c r="D3902" s="235" t="s">
        <v>213</v>
      </c>
      <c r="E3902" s="236" t="s">
        <v>19</v>
      </c>
      <c r="F3902" s="237" t="s">
        <v>3796</v>
      </c>
      <c r="G3902" s="234"/>
      <c r="H3902" s="238">
        <v>0.94199999999999995</v>
      </c>
      <c r="I3902" s="239"/>
      <c r="J3902" s="234"/>
      <c r="K3902" s="234"/>
      <c r="L3902" s="240"/>
      <c r="M3902" s="241"/>
      <c r="N3902" s="242"/>
      <c r="O3902" s="242"/>
      <c r="P3902" s="242"/>
      <c r="Q3902" s="242"/>
      <c r="R3902" s="242"/>
      <c r="S3902" s="242"/>
      <c r="T3902" s="243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4" t="s">
        <v>213</v>
      </c>
      <c r="AU3902" s="244" t="s">
        <v>86</v>
      </c>
      <c r="AV3902" s="13" t="s">
        <v>86</v>
      </c>
      <c r="AW3902" s="13" t="s">
        <v>35</v>
      </c>
      <c r="AX3902" s="13" t="s">
        <v>73</v>
      </c>
      <c r="AY3902" s="244" t="s">
        <v>202</v>
      </c>
    </row>
    <row r="3903" s="13" customFormat="1">
      <c r="A3903" s="13"/>
      <c r="B3903" s="233"/>
      <c r="C3903" s="234"/>
      <c r="D3903" s="235" t="s">
        <v>213</v>
      </c>
      <c r="E3903" s="236" t="s">
        <v>19</v>
      </c>
      <c r="F3903" s="237" t="s">
        <v>3797</v>
      </c>
      <c r="G3903" s="234"/>
      <c r="H3903" s="238">
        <v>0.38800000000000001</v>
      </c>
      <c r="I3903" s="239"/>
      <c r="J3903" s="234"/>
      <c r="K3903" s="234"/>
      <c r="L3903" s="240"/>
      <c r="M3903" s="241"/>
      <c r="N3903" s="242"/>
      <c r="O3903" s="242"/>
      <c r="P3903" s="242"/>
      <c r="Q3903" s="242"/>
      <c r="R3903" s="242"/>
      <c r="S3903" s="242"/>
      <c r="T3903" s="243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4" t="s">
        <v>213</v>
      </c>
      <c r="AU3903" s="244" t="s">
        <v>86</v>
      </c>
      <c r="AV3903" s="13" t="s">
        <v>86</v>
      </c>
      <c r="AW3903" s="13" t="s">
        <v>35</v>
      </c>
      <c r="AX3903" s="13" t="s">
        <v>73</v>
      </c>
      <c r="AY3903" s="244" t="s">
        <v>202</v>
      </c>
    </row>
    <row r="3904" s="16" customFormat="1">
      <c r="A3904" s="16"/>
      <c r="B3904" s="283"/>
      <c r="C3904" s="284"/>
      <c r="D3904" s="235" t="s">
        <v>213</v>
      </c>
      <c r="E3904" s="285" t="s">
        <v>19</v>
      </c>
      <c r="F3904" s="286" t="s">
        <v>516</v>
      </c>
      <c r="G3904" s="284"/>
      <c r="H3904" s="287">
        <v>16.875</v>
      </c>
      <c r="I3904" s="288"/>
      <c r="J3904" s="284"/>
      <c r="K3904" s="284"/>
      <c r="L3904" s="289"/>
      <c r="M3904" s="290"/>
      <c r="N3904" s="291"/>
      <c r="O3904" s="291"/>
      <c r="P3904" s="291"/>
      <c r="Q3904" s="291"/>
      <c r="R3904" s="291"/>
      <c r="S3904" s="291"/>
      <c r="T3904" s="292"/>
      <c r="U3904" s="16"/>
      <c r="V3904" s="16"/>
      <c r="W3904" s="16"/>
      <c r="X3904" s="16"/>
      <c r="Y3904" s="16"/>
      <c r="Z3904" s="16"/>
      <c r="AA3904" s="16"/>
      <c r="AB3904" s="16"/>
      <c r="AC3904" s="16"/>
      <c r="AD3904" s="16"/>
      <c r="AE3904" s="16"/>
      <c r="AT3904" s="293" t="s">
        <v>213</v>
      </c>
      <c r="AU3904" s="293" t="s">
        <v>86</v>
      </c>
      <c r="AV3904" s="16" t="s">
        <v>109</v>
      </c>
      <c r="AW3904" s="16" t="s">
        <v>35</v>
      </c>
      <c r="AX3904" s="16" t="s">
        <v>73</v>
      </c>
      <c r="AY3904" s="293" t="s">
        <v>202</v>
      </c>
    </row>
    <row r="3905" s="14" customFormat="1">
      <c r="A3905" s="14"/>
      <c r="B3905" s="245"/>
      <c r="C3905" s="246"/>
      <c r="D3905" s="235" t="s">
        <v>213</v>
      </c>
      <c r="E3905" s="247" t="s">
        <v>19</v>
      </c>
      <c r="F3905" s="248" t="s">
        <v>215</v>
      </c>
      <c r="G3905" s="246"/>
      <c r="H3905" s="249">
        <v>413.25299999999999</v>
      </c>
      <c r="I3905" s="250"/>
      <c r="J3905" s="246"/>
      <c r="K3905" s="246"/>
      <c r="L3905" s="251"/>
      <c r="M3905" s="252"/>
      <c r="N3905" s="253"/>
      <c r="O3905" s="253"/>
      <c r="P3905" s="253"/>
      <c r="Q3905" s="253"/>
      <c r="R3905" s="253"/>
      <c r="S3905" s="253"/>
      <c r="T3905" s="254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55" t="s">
        <v>213</v>
      </c>
      <c r="AU3905" s="255" t="s">
        <v>86</v>
      </c>
      <c r="AV3905" s="14" t="s">
        <v>209</v>
      </c>
      <c r="AW3905" s="14" t="s">
        <v>35</v>
      </c>
      <c r="AX3905" s="14" t="s">
        <v>80</v>
      </c>
      <c r="AY3905" s="255" t="s">
        <v>202</v>
      </c>
    </row>
    <row r="3906" s="2" customFormat="1" ht="16.5" customHeight="1">
      <c r="A3906" s="40"/>
      <c r="B3906" s="41"/>
      <c r="C3906" s="269" t="s">
        <v>2223</v>
      </c>
      <c r="D3906" s="269" t="s">
        <v>314</v>
      </c>
      <c r="E3906" s="270" t="s">
        <v>3798</v>
      </c>
      <c r="F3906" s="271" t="s">
        <v>3799</v>
      </c>
      <c r="G3906" s="272" t="s">
        <v>218</v>
      </c>
      <c r="H3906" s="273">
        <v>421.51799999999997</v>
      </c>
      <c r="I3906" s="274"/>
      <c r="J3906" s="275">
        <f>ROUND(I3906*H3906,2)</f>
        <v>0</v>
      </c>
      <c r="K3906" s="271" t="s">
        <v>208</v>
      </c>
      <c r="L3906" s="276"/>
      <c r="M3906" s="277" t="s">
        <v>19</v>
      </c>
      <c r="N3906" s="278" t="s">
        <v>45</v>
      </c>
      <c r="O3906" s="86"/>
      <c r="P3906" s="224">
        <f>O3906*H3906</f>
        <v>0</v>
      </c>
      <c r="Q3906" s="224">
        <v>0.0051999999999999998</v>
      </c>
      <c r="R3906" s="224">
        <f>Q3906*H3906</f>
        <v>2.1918935999999998</v>
      </c>
      <c r="S3906" s="224">
        <v>0</v>
      </c>
      <c r="T3906" s="225">
        <f>S3906*H3906</f>
        <v>0</v>
      </c>
      <c r="U3906" s="40"/>
      <c r="V3906" s="40"/>
      <c r="W3906" s="40"/>
      <c r="X3906" s="40"/>
      <c r="Y3906" s="40"/>
      <c r="Z3906" s="40"/>
      <c r="AA3906" s="40"/>
      <c r="AB3906" s="40"/>
      <c r="AC3906" s="40"/>
      <c r="AD3906" s="40"/>
      <c r="AE3906" s="40"/>
      <c r="AR3906" s="226" t="s">
        <v>622</v>
      </c>
      <c r="AT3906" s="226" t="s">
        <v>314</v>
      </c>
      <c r="AU3906" s="226" t="s">
        <v>86</v>
      </c>
      <c r="AY3906" s="19" t="s">
        <v>202</v>
      </c>
      <c r="BE3906" s="227">
        <f>IF(N3906="základní",J3906,0)</f>
        <v>0</v>
      </c>
      <c r="BF3906" s="227">
        <f>IF(N3906="snížená",J3906,0)</f>
        <v>0</v>
      </c>
      <c r="BG3906" s="227">
        <f>IF(N3906="zákl. přenesená",J3906,0)</f>
        <v>0</v>
      </c>
      <c r="BH3906" s="227">
        <f>IF(N3906="sníž. přenesená",J3906,0)</f>
        <v>0</v>
      </c>
      <c r="BI3906" s="227">
        <f>IF(N3906="nulová",J3906,0)</f>
        <v>0</v>
      </c>
      <c r="BJ3906" s="19" t="s">
        <v>86</v>
      </c>
      <c r="BK3906" s="227">
        <f>ROUND(I3906*H3906,2)</f>
        <v>0</v>
      </c>
      <c r="BL3906" s="19" t="s">
        <v>342</v>
      </c>
      <c r="BM3906" s="226" t="s">
        <v>3800</v>
      </c>
    </row>
    <row r="3907" s="15" customFormat="1">
      <c r="A3907" s="15"/>
      <c r="B3907" s="259"/>
      <c r="C3907" s="260"/>
      <c r="D3907" s="235" t="s">
        <v>213</v>
      </c>
      <c r="E3907" s="261" t="s">
        <v>19</v>
      </c>
      <c r="F3907" s="262" t="s">
        <v>3783</v>
      </c>
      <c r="G3907" s="260"/>
      <c r="H3907" s="261" t="s">
        <v>19</v>
      </c>
      <c r="I3907" s="263"/>
      <c r="J3907" s="260"/>
      <c r="K3907" s="260"/>
      <c r="L3907" s="264"/>
      <c r="M3907" s="265"/>
      <c r="N3907" s="266"/>
      <c r="O3907" s="266"/>
      <c r="P3907" s="266"/>
      <c r="Q3907" s="266"/>
      <c r="R3907" s="266"/>
      <c r="S3907" s="266"/>
      <c r="T3907" s="267"/>
      <c r="U3907" s="15"/>
      <c r="V3907" s="15"/>
      <c r="W3907" s="15"/>
      <c r="X3907" s="15"/>
      <c r="Y3907" s="15"/>
      <c r="Z3907" s="15"/>
      <c r="AA3907" s="15"/>
      <c r="AB3907" s="15"/>
      <c r="AC3907" s="15"/>
      <c r="AD3907" s="15"/>
      <c r="AE3907" s="15"/>
      <c r="AT3907" s="268" t="s">
        <v>213</v>
      </c>
      <c r="AU3907" s="268" t="s">
        <v>86</v>
      </c>
      <c r="AV3907" s="15" t="s">
        <v>80</v>
      </c>
      <c r="AW3907" s="15" t="s">
        <v>35</v>
      </c>
      <c r="AX3907" s="15" t="s">
        <v>73</v>
      </c>
      <c r="AY3907" s="268" t="s">
        <v>202</v>
      </c>
    </row>
    <row r="3908" s="13" customFormat="1">
      <c r="A3908" s="13"/>
      <c r="B3908" s="233"/>
      <c r="C3908" s="234"/>
      <c r="D3908" s="235" t="s">
        <v>213</v>
      </c>
      <c r="E3908" s="236" t="s">
        <v>19</v>
      </c>
      <c r="F3908" s="237" t="s">
        <v>3784</v>
      </c>
      <c r="G3908" s="234"/>
      <c r="H3908" s="238">
        <v>37.850999999999999</v>
      </c>
      <c r="I3908" s="239"/>
      <c r="J3908" s="234"/>
      <c r="K3908" s="234"/>
      <c r="L3908" s="240"/>
      <c r="M3908" s="241"/>
      <c r="N3908" s="242"/>
      <c r="O3908" s="242"/>
      <c r="P3908" s="242"/>
      <c r="Q3908" s="242"/>
      <c r="R3908" s="242"/>
      <c r="S3908" s="242"/>
      <c r="T3908" s="243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4" t="s">
        <v>213</v>
      </c>
      <c r="AU3908" s="244" t="s">
        <v>86</v>
      </c>
      <c r="AV3908" s="13" t="s">
        <v>86</v>
      </c>
      <c r="AW3908" s="13" t="s">
        <v>35</v>
      </c>
      <c r="AX3908" s="13" t="s">
        <v>73</v>
      </c>
      <c r="AY3908" s="244" t="s">
        <v>202</v>
      </c>
    </row>
    <row r="3909" s="13" customFormat="1">
      <c r="A3909" s="13"/>
      <c r="B3909" s="233"/>
      <c r="C3909" s="234"/>
      <c r="D3909" s="235" t="s">
        <v>213</v>
      </c>
      <c r="E3909" s="236" t="s">
        <v>19</v>
      </c>
      <c r="F3909" s="237" t="s">
        <v>3785</v>
      </c>
      <c r="G3909" s="234"/>
      <c r="H3909" s="238">
        <v>11.25</v>
      </c>
      <c r="I3909" s="239"/>
      <c r="J3909" s="234"/>
      <c r="K3909" s="234"/>
      <c r="L3909" s="240"/>
      <c r="M3909" s="241"/>
      <c r="N3909" s="242"/>
      <c r="O3909" s="242"/>
      <c r="P3909" s="242"/>
      <c r="Q3909" s="242"/>
      <c r="R3909" s="242"/>
      <c r="S3909" s="242"/>
      <c r="T3909" s="243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4" t="s">
        <v>213</v>
      </c>
      <c r="AU3909" s="244" t="s">
        <v>86</v>
      </c>
      <c r="AV3909" s="13" t="s">
        <v>86</v>
      </c>
      <c r="AW3909" s="13" t="s">
        <v>35</v>
      </c>
      <c r="AX3909" s="13" t="s">
        <v>73</v>
      </c>
      <c r="AY3909" s="244" t="s">
        <v>202</v>
      </c>
    </row>
    <row r="3910" s="13" customFormat="1">
      <c r="A3910" s="13"/>
      <c r="B3910" s="233"/>
      <c r="C3910" s="234"/>
      <c r="D3910" s="235" t="s">
        <v>213</v>
      </c>
      <c r="E3910" s="236" t="s">
        <v>19</v>
      </c>
      <c r="F3910" s="237" t="s">
        <v>3786</v>
      </c>
      <c r="G3910" s="234"/>
      <c r="H3910" s="238">
        <v>41.905999999999999</v>
      </c>
      <c r="I3910" s="239"/>
      <c r="J3910" s="234"/>
      <c r="K3910" s="234"/>
      <c r="L3910" s="240"/>
      <c r="M3910" s="241"/>
      <c r="N3910" s="242"/>
      <c r="O3910" s="242"/>
      <c r="P3910" s="242"/>
      <c r="Q3910" s="242"/>
      <c r="R3910" s="242"/>
      <c r="S3910" s="242"/>
      <c r="T3910" s="243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4" t="s">
        <v>213</v>
      </c>
      <c r="AU3910" s="244" t="s">
        <v>86</v>
      </c>
      <c r="AV3910" s="13" t="s">
        <v>86</v>
      </c>
      <c r="AW3910" s="13" t="s">
        <v>35</v>
      </c>
      <c r="AX3910" s="13" t="s">
        <v>73</v>
      </c>
      <c r="AY3910" s="244" t="s">
        <v>202</v>
      </c>
    </row>
    <row r="3911" s="13" customFormat="1">
      <c r="A3911" s="13"/>
      <c r="B3911" s="233"/>
      <c r="C3911" s="234"/>
      <c r="D3911" s="235" t="s">
        <v>213</v>
      </c>
      <c r="E3911" s="236" t="s">
        <v>19</v>
      </c>
      <c r="F3911" s="237" t="s">
        <v>3785</v>
      </c>
      <c r="G3911" s="234"/>
      <c r="H3911" s="238">
        <v>11.25</v>
      </c>
      <c r="I3911" s="239"/>
      <c r="J3911" s="234"/>
      <c r="K3911" s="234"/>
      <c r="L3911" s="240"/>
      <c r="M3911" s="241"/>
      <c r="N3911" s="242"/>
      <c r="O3911" s="242"/>
      <c r="P3911" s="242"/>
      <c r="Q3911" s="242"/>
      <c r="R3911" s="242"/>
      <c r="S3911" s="242"/>
      <c r="T3911" s="243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44" t="s">
        <v>213</v>
      </c>
      <c r="AU3911" s="244" t="s">
        <v>86</v>
      </c>
      <c r="AV3911" s="13" t="s">
        <v>86</v>
      </c>
      <c r="AW3911" s="13" t="s">
        <v>35</v>
      </c>
      <c r="AX3911" s="13" t="s">
        <v>73</v>
      </c>
      <c r="AY3911" s="244" t="s">
        <v>202</v>
      </c>
    </row>
    <row r="3912" s="13" customFormat="1">
      <c r="A3912" s="13"/>
      <c r="B3912" s="233"/>
      <c r="C3912" s="234"/>
      <c r="D3912" s="235" t="s">
        <v>213</v>
      </c>
      <c r="E3912" s="236" t="s">
        <v>19</v>
      </c>
      <c r="F3912" s="237" t="s">
        <v>2905</v>
      </c>
      <c r="G3912" s="234"/>
      <c r="H3912" s="238">
        <v>36.651000000000003</v>
      </c>
      <c r="I3912" s="239"/>
      <c r="J3912" s="234"/>
      <c r="K3912" s="234"/>
      <c r="L3912" s="240"/>
      <c r="M3912" s="241"/>
      <c r="N3912" s="242"/>
      <c r="O3912" s="242"/>
      <c r="P3912" s="242"/>
      <c r="Q3912" s="242"/>
      <c r="R3912" s="242"/>
      <c r="S3912" s="242"/>
      <c r="T3912" s="243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44" t="s">
        <v>213</v>
      </c>
      <c r="AU3912" s="244" t="s">
        <v>86</v>
      </c>
      <c r="AV3912" s="13" t="s">
        <v>86</v>
      </c>
      <c r="AW3912" s="13" t="s">
        <v>35</v>
      </c>
      <c r="AX3912" s="13" t="s">
        <v>73</v>
      </c>
      <c r="AY3912" s="244" t="s">
        <v>202</v>
      </c>
    </row>
    <row r="3913" s="16" customFormat="1">
      <c r="A3913" s="16"/>
      <c r="B3913" s="283"/>
      <c r="C3913" s="284"/>
      <c r="D3913" s="235" t="s">
        <v>213</v>
      </c>
      <c r="E3913" s="285" t="s">
        <v>19</v>
      </c>
      <c r="F3913" s="286" t="s">
        <v>516</v>
      </c>
      <c r="G3913" s="284"/>
      <c r="H3913" s="287">
        <v>138.90800000000002</v>
      </c>
      <c r="I3913" s="288"/>
      <c r="J3913" s="284"/>
      <c r="K3913" s="284"/>
      <c r="L3913" s="289"/>
      <c r="M3913" s="290"/>
      <c r="N3913" s="291"/>
      <c r="O3913" s="291"/>
      <c r="P3913" s="291"/>
      <c r="Q3913" s="291"/>
      <c r="R3913" s="291"/>
      <c r="S3913" s="291"/>
      <c r="T3913" s="292"/>
      <c r="U3913" s="16"/>
      <c r="V3913" s="16"/>
      <c r="W3913" s="16"/>
      <c r="X3913" s="16"/>
      <c r="Y3913" s="16"/>
      <c r="Z3913" s="16"/>
      <c r="AA3913" s="16"/>
      <c r="AB3913" s="16"/>
      <c r="AC3913" s="16"/>
      <c r="AD3913" s="16"/>
      <c r="AE3913" s="16"/>
      <c r="AT3913" s="293" t="s">
        <v>213</v>
      </c>
      <c r="AU3913" s="293" t="s">
        <v>86</v>
      </c>
      <c r="AV3913" s="16" t="s">
        <v>109</v>
      </c>
      <c r="AW3913" s="16" t="s">
        <v>35</v>
      </c>
      <c r="AX3913" s="16" t="s">
        <v>73</v>
      </c>
      <c r="AY3913" s="293" t="s">
        <v>202</v>
      </c>
    </row>
    <row r="3914" s="15" customFormat="1">
      <c r="A3914" s="15"/>
      <c r="B3914" s="259"/>
      <c r="C3914" s="260"/>
      <c r="D3914" s="235" t="s">
        <v>213</v>
      </c>
      <c r="E3914" s="261" t="s">
        <v>19</v>
      </c>
      <c r="F3914" s="262" t="s">
        <v>3541</v>
      </c>
      <c r="G3914" s="260"/>
      <c r="H3914" s="261" t="s">
        <v>19</v>
      </c>
      <c r="I3914" s="263"/>
      <c r="J3914" s="260"/>
      <c r="K3914" s="260"/>
      <c r="L3914" s="264"/>
      <c r="M3914" s="265"/>
      <c r="N3914" s="266"/>
      <c r="O3914" s="266"/>
      <c r="P3914" s="266"/>
      <c r="Q3914" s="266"/>
      <c r="R3914" s="266"/>
      <c r="S3914" s="266"/>
      <c r="T3914" s="267"/>
      <c r="U3914" s="15"/>
      <c r="V3914" s="15"/>
      <c r="W3914" s="15"/>
      <c r="X3914" s="15"/>
      <c r="Y3914" s="15"/>
      <c r="Z3914" s="15"/>
      <c r="AA3914" s="15"/>
      <c r="AB3914" s="15"/>
      <c r="AC3914" s="15"/>
      <c r="AD3914" s="15"/>
      <c r="AE3914" s="15"/>
      <c r="AT3914" s="268" t="s">
        <v>213</v>
      </c>
      <c r="AU3914" s="268" t="s">
        <v>86</v>
      </c>
      <c r="AV3914" s="15" t="s">
        <v>80</v>
      </c>
      <c r="AW3914" s="15" t="s">
        <v>35</v>
      </c>
      <c r="AX3914" s="15" t="s">
        <v>73</v>
      </c>
      <c r="AY3914" s="268" t="s">
        <v>202</v>
      </c>
    </row>
    <row r="3915" s="13" customFormat="1">
      <c r="A3915" s="13"/>
      <c r="B3915" s="233"/>
      <c r="C3915" s="234"/>
      <c r="D3915" s="235" t="s">
        <v>213</v>
      </c>
      <c r="E3915" s="236" t="s">
        <v>19</v>
      </c>
      <c r="F3915" s="237" t="s">
        <v>3787</v>
      </c>
      <c r="G3915" s="234"/>
      <c r="H3915" s="238">
        <v>19.870000000000001</v>
      </c>
      <c r="I3915" s="239"/>
      <c r="J3915" s="234"/>
      <c r="K3915" s="234"/>
      <c r="L3915" s="240"/>
      <c r="M3915" s="241"/>
      <c r="N3915" s="242"/>
      <c r="O3915" s="242"/>
      <c r="P3915" s="242"/>
      <c r="Q3915" s="242"/>
      <c r="R3915" s="242"/>
      <c r="S3915" s="242"/>
      <c r="T3915" s="243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4" t="s">
        <v>213</v>
      </c>
      <c r="AU3915" s="244" t="s">
        <v>86</v>
      </c>
      <c r="AV3915" s="13" t="s">
        <v>86</v>
      </c>
      <c r="AW3915" s="13" t="s">
        <v>35</v>
      </c>
      <c r="AX3915" s="13" t="s">
        <v>73</v>
      </c>
      <c r="AY3915" s="244" t="s">
        <v>202</v>
      </c>
    </row>
    <row r="3916" s="13" customFormat="1">
      <c r="A3916" s="13"/>
      <c r="B3916" s="233"/>
      <c r="C3916" s="234"/>
      <c r="D3916" s="235" t="s">
        <v>213</v>
      </c>
      <c r="E3916" s="236" t="s">
        <v>19</v>
      </c>
      <c r="F3916" s="237" t="s">
        <v>3788</v>
      </c>
      <c r="G3916" s="234"/>
      <c r="H3916" s="238">
        <v>5.5999999999999996</v>
      </c>
      <c r="I3916" s="239"/>
      <c r="J3916" s="234"/>
      <c r="K3916" s="234"/>
      <c r="L3916" s="240"/>
      <c r="M3916" s="241"/>
      <c r="N3916" s="242"/>
      <c r="O3916" s="242"/>
      <c r="P3916" s="242"/>
      <c r="Q3916" s="242"/>
      <c r="R3916" s="242"/>
      <c r="S3916" s="242"/>
      <c r="T3916" s="243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44" t="s">
        <v>213</v>
      </c>
      <c r="AU3916" s="244" t="s">
        <v>86</v>
      </c>
      <c r="AV3916" s="13" t="s">
        <v>86</v>
      </c>
      <c r="AW3916" s="13" t="s">
        <v>35</v>
      </c>
      <c r="AX3916" s="13" t="s">
        <v>73</v>
      </c>
      <c r="AY3916" s="244" t="s">
        <v>202</v>
      </c>
    </row>
    <row r="3917" s="13" customFormat="1">
      <c r="A3917" s="13"/>
      <c r="B3917" s="233"/>
      <c r="C3917" s="234"/>
      <c r="D3917" s="235" t="s">
        <v>213</v>
      </c>
      <c r="E3917" s="236" t="s">
        <v>19</v>
      </c>
      <c r="F3917" s="237" t="s">
        <v>3789</v>
      </c>
      <c r="G3917" s="234"/>
      <c r="H3917" s="238">
        <v>22.07</v>
      </c>
      <c r="I3917" s="239"/>
      <c r="J3917" s="234"/>
      <c r="K3917" s="234"/>
      <c r="L3917" s="240"/>
      <c r="M3917" s="241"/>
      <c r="N3917" s="242"/>
      <c r="O3917" s="242"/>
      <c r="P3917" s="242"/>
      <c r="Q3917" s="242"/>
      <c r="R3917" s="242"/>
      <c r="S3917" s="242"/>
      <c r="T3917" s="243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4" t="s">
        <v>213</v>
      </c>
      <c r="AU3917" s="244" t="s">
        <v>86</v>
      </c>
      <c r="AV3917" s="13" t="s">
        <v>86</v>
      </c>
      <c r="AW3917" s="13" t="s">
        <v>35</v>
      </c>
      <c r="AX3917" s="13" t="s">
        <v>73</v>
      </c>
      <c r="AY3917" s="244" t="s">
        <v>202</v>
      </c>
    </row>
    <row r="3918" s="13" customFormat="1">
      <c r="A3918" s="13"/>
      <c r="B3918" s="233"/>
      <c r="C3918" s="234"/>
      <c r="D3918" s="235" t="s">
        <v>213</v>
      </c>
      <c r="E3918" s="236" t="s">
        <v>19</v>
      </c>
      <c r="F3918" s="237" t="s">
        <v>3788</v>
      </c>
      <c r="G3918" s="234"/>
      <c r="H3918" s="238">
        <v>5.5999999999999996</v>
      </c>
      <c r="I3918" s="239"/>
      <c r="J3918" s="234"/>
      <c r="K3918" s="234"/>
      <c r="L3918" s="240"/>
      <c r="M3918" s="241"/>
      <c r="N3918" s="242"/>
      <c r="O3918" s="242"/>
      <c r="P3918" s="242"/>
      <c r="Q3918" s="242"/>
      <c r="R3918" s="242"/>
      <c r="S3918" s="242"/>
      <c r="T3918" s="243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44" t="s">
        <v>213</v>
      </c>
      <c r="AU3918" s="244" t="s">
        <v>86</v>
      </c>
      <c r="AV3918" s="13" t="s">
        <v>86</v>
      </c>
      <c r="AW3918" s="13" t="s">
        <v>35</v>
      </c>
      <c r="AX3918" s="13" t="s">
        <v>73</v>
      </c>
      <c r="AY3918" s="244" t="s">
        <v>202</v>
      </c>
    </row>
    <row r="3919" s="13" customFormat="1">
      <c r="A3919" s="13"/>
      <c r="B3919" s="233"/>
      <c r="C3919" s="234"/>
      <c r="D3919" s="235" t="s">
        <v>213</v>
      </c>
      <c r="E3919" s="236" t="s">
        <v>19</v>
      </c>
      <c r="F3919" s="237" t="s">
        <v>3790</v>
      </c>
      <c r="G3919" s="234"/>
      <c r="H3919" s="238">
        <v>19.266999999999999</v>
      </c>
      <c r="I3919" s="239"/>
      <c r="J3919" s="234"/>
      <c r="K3919" s="234"/>
      <c r="L3919" s="240"/>
      <c r="M3919" s="241"/>
      <c r="N3919" s="242"/>
      <c r="O3919" s="242"/>
      <c r="P3919" s="242"/>
      <c r="Q3919" s="242"/>
      <c r="R3919" s="242"/>
      <c r="S3919" s="242"/>
      <c r="T3919" s="243"/>
      <c r="U3919" s="13"/>
      <c r="V3919" s="13"/>
      <c r="W3919" s="13"/>
      <c r="X3919" s="13"/>
      <c r="Y3919" s="13"/>
      <c r="Z3919" s="13"/>
      <c r="AA3919" s="13"/>
      <c r="AB3919" s="13"/>
      <c r="AC3919" s="13"/>
      <c r="AD3919" s="13"/>
      <c r="AE3919" s="13"/>
      <c r="AT3919" s="244" t="s">
        <v>213</v>
      </c>
      <c r="AU3919" s="244" t="s">
        <v>86</v>
      </c>
      <c r="AV3919" s="13" t="s">
        <v>86</v>
      </c>
      <c r="AW3919" s="13" t="s">
        <v>35</v>
      </c>
      <c r="AX3919" s="13" t="s">
        <v>73</v>
      </c>
      <c r="AY3919" s="244" t="s">
        <v>202</v>
      </c>
    </row>
    <row r="3920" s="16" customFormat="1">
      <c r="A3920" s="16"/>
      <c r="B3920" s="283"/>
      <c r="C3920" s="284"/>
      <c r="D3920" s="235" t="s">
        <v>213</v>
      </c>
      <c r="E3920" s="285" t="s">
        <v>19</v>
      </c>
      <c r="F3920" s="286" t="s">
        <v>516</v>
      </c>
      <c r="G3920" s="284"/>
      <c r="H3920" s="287">
        <v>72.406999999999996</v>
      </c>
      <c r="I3920" s="288"/>
      <c r="J3920" s="284"/>
      <c r="K3920" s="284"/>
      <c r="L3920" s="289"/>
      <c r="M3920" s="290"/>
      <c r="N3920" s="291"/>
      <c r="O3920" s="291"/>
      <c r="P3920" s="291"/>
      <c r="Q3920" s="291"/>
      <c r="R3920" s="291"/>
      <c r="S3920" s="291"/>
      <c r="T3920" s="292"/>
      <c r="U3920" s="16"/>
      <c r="V3920" s="16"/>
      <c r="W3920" s="16"/>
      <c r="X3920" s="16"/>
      <c r="Y3920" s="16"/>
      <c r="Z3920" s="16"/>
      <c r="AA3920" s="16"/>
      <c r="AB3920" s="16"/>
      <c r="AC3920" s="16"/>
      <c r="AD3920" s="16"/>
      <c r="AE3920" s="16"/>
      <c r="AT3920" s="293" t="s">
        <v>213</v>
      </c>
      <c r="AU3920" s="293" t="s">
        <v>86</v>
      </c>
      <c r="AV3920" s="16" t="s">
        <v>109</v>
      </c>
      <c r="AW3920" s="16" t="s">
        <v>35</v>
      </c>
      <c r="AX3920" s="16" t="s">
        <v>73</v>
      </c>
      <c r="AY3920" s="293" t="s">
        <v>202</v>
      </c>
    </row>
    <row r="3921" s="15" customFormat="1">
      <c r="A3921" s="15"/>
      <c r="B3921" s="259"/>
      <c r="C3921" s="260"/>
      <c r="D3921" s="235" t="s">
        <v>213</v>
      </c>
      <c r="E3921" s="261" t="s">
        <v>19</v>
      </c>
      <c r="F3921" s="262" t="s">
        <v>3625</v>
      </c>
      <c r="G3921" s="260"/>
      <c r="H3921" s="261" t="s">
        <v>19</v>
      </c>
      <c r="I3921" s="263"/>
      <c r="J3921" s="260"/>
      <c r="K3921" s="260"/>
      <c r="L3921" s="264"/>
      <c r="M3921" s="265"/>
      <c r="N3921" s="266"/>
      <c r="O3921" s="266"/>
      <c r="P3921" s="266"/>
      <c r="Q3921" s="266"/>
      <c r="R3921" s="266"/>
      <c r="S3921" s="266"/>
      <c r="T3921" s="267"/>
      <c r="U3921" s="15"/>
      <c r="V3921" s="15"/>
      <c r="W3921" s="15"/>
      <c r="X3921" s="15"/>
      <c r="Y3921" s="15"/>
      <c r="Z3921" s="15"/>
      <c r="AA3921" s="15"/>
      <c r="AB3921" s="15"/>
      <c r="AC3921" s="15"/>
      <c r="AD3921" s="15"/>
      <c r="AE3921" s="15"/>
      <c r="AT3921" s="268" t="s">
        <v>213</v>
      </c>
      <c r="AU3921" s="268" t="s">
        <v>86</v>
      </c>
      <c r="AV3921" s="15" t="s">
        <v>80</v>
      </c>
      <c r="AW3921" s="15" t="s">
        <v>35</v>
      </c>
      <c r="AX3921" s="15" t="s">
        <v>73</v>
      </c>
      <c r="AY3921" s="268" t="s">
        <v>202</v>
      </c>
    </row>
    <row r="3922" s="13" customFormat="1">
      <c r="A3922" s="13"/>
      <c r="B3922" s="233"/>
      <c r="C3922" s="234"/>
      <c r="D3922" s="235" t="s">
        <v>213</v>
      </c>
      <c r="E3922" s="236" t="s">
        <v>19</v>
      </c>
      <c r="F3922" s="237" t="s">
        <v>3791</v>
      </c>
      <c r="G3922" s="234"/>
      <c r="H3922" s="238">
        <v>25.234000000000002</v>
      </c>
      <c r="I3922" s="239"/>
      <c r="J3922" s="234"/>
      <c r="K3922" s="234"/>
      <c r="L3922" s="240"/>
      <c r="M3922" s="241"/>
      <c r="N3922" s="242"/>
      <c r="O3922" s="242"/>
      <c r="P3922" s="242"/>
      <c r="Q3922" s="242"/>
      <c r="R3922" s="242"/>
      <c r="S3922" s="242"/>
      <c r="T3922" s="243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4" t="s">
        <v>213</v>
      </c>
      <c r="AU3922" s="244" t="s">
        <v>86</v>
      </c>
      <c r="AV3922" s="13" t="s">
        <v>86</v>
      </c>
      <c r="AW3922" s="13" t="s">
        <v>35</v>
      </c>
      <c r="AX3922" s="13" t="s">
        <v>73</v>
      </c>
      <c r="AY3922" s="244" t="s">
        <v>202</v>
      </c>
    </row>
    <row r="3923" s="13" customFormat="1">
      <c r="A3923" s="13"/>
      <c r="B3923" s="233"/>
      <c r="C3923" s="234"/>
      <c r="D3923" s="235" t="s">
        <v>213</v>
      </c>
      <c r="E3923" s="236" t="s">
        <v>19</v>
      </c>
      <c r="F3923" s="237" t="s">
        <v>3792</v>
      </c>
      <c r="G3923" s="234"/>
      <c r="H3923" s="238">
        <v>7.5</v>
      </c>
      <c r="I3923" s="239"/>
      <c r="J3923" s="234"/>
      <c r="K3923" s="234"/>
      <c r="L3923" s="240"/>
      <c r="M3923" s="241"/>
      <c r="N3923" s="242"/>
      <c r="O3923" s="242"/>
      <c r="P3923" s="242"/>
      <c r="Q3923" s="242"/>
      <c r="R3923" s="242"/>
      <c r="S3923" s="242"/>
      <c r="T3923" s="243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4" t="s">
        <v>213</v>
      </c>
      <c r="AU3923" s="244" t="s">
        <v>86</v>
      </c>
      <c r="AV3923" s="13" t="s">
        <v>86</v>
      </c>
      <c r="AW3923" s="13" t="s">
        <v>35</v>
      </c>
      <c r="AX3923" s="13" t="s">
        <v>73</v>
      </c>
      <c r="AY3923" s="244" t="s">
        <v>202</v>
      </c>
    </row>
    <row r="3924" s="13" customFormat="1">
      <c r="A3924" s="13"/>
      <c r="B3924" s="233"/>
      <c r="C3924" s="234"/>
      <c r="D3924" s="235" t="s">
        <v>213</v>
      </c>
      <c r="E3924" s="236" t="s">
        <v>19</v>
      </c>
      <c r="F3924" s="237" t="s">
        <v>3793</v>
      </c>
      <c r="G3924" s="234"/>
      <c r="H3924" s="238">
        <v>27.937999999999999</v>
      </c>
      <c r="I3924" s="239"/>
      <c r="J3924" s="234"/>
      <c r="K3924" s="234"/>
      <c r="L3924" s="240"/>
      <c r="M3924" s="241"/>
      <c r="N3924" s="242"/>
      <c r="O3924" s="242"/>
      <c r="P3924" s="242"/>
      <c r="Q3924" s="242"/>
      <c r="R3924" s="242"/>
      <c r="S3924" s="242"/>
      <c r="T3924" s="243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4" t="s">
        <v>213</v>
      </c>
      <c r="AU3924" s="244" t="s">
        <v>86</v>
      </c>
      <c r="AV3924" s="13" t="s">
        <v>86</v>
      </c>
      <c r="AW3924" s="13" t="s">
        <v>35</v>
      </c>
      <c r="AX3924" s="13" t="s">
        <v>73</v>
      </c>
      <c r="AY3924" s="244" t="s">
        <v>202</v>
      </c>
    </row>
    <row r="3925" s="13" customFormat="1">
      <c r="A3925" s="13"/>
      <c r="B3925" s="233"/>
      <c r="C3925" s="234"/>
      <c r="D3925" s="235" t="s">
        <v>213</v>
      </c>
      <c r="E3925" s="236" t="s">
        <v>19</v>
      </c>
      <c r="F3925" s="237" t="s">
        <v>3792</v>
      </c>
      <c r="G3925" s="234"/>
      <c r="H3925" s="238">
        <v>7.5</v>
      </c>
      <c r="I3925" s="239"/>
      <c r="J3925" s="234"/>
      <c r="K3925" s="234"/>
      <c r="L3925" s="240"/>
      <c r="M3925" s="241"/>
      <c r="N3925" s="242"/>
      <c r="O3925" s="242"/>
      <c r="P3925" s="242"/>
      <c r="Q3925" s="242"/>
      <c r="R3925" s="242"/>
      <c r="S3925" s="242"/>
      <c r="T3925" s="243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4" t="s">
        <v>213</v>
      </c>
      <c r="AU3925" s="244" t="s">
        <v>86</v>
      </c>
      <c r="AV3925" s="13" t="s">
        <v>86</v>
      </c>
      <c r="AW3925" s="13" t="s">
        <v>35</v>
      </c>
      <c r="AX3925" s="13" t="s">
        <v>73</v>
      </c>
      <c r="AY3925" s="244" t="s">
        <v>202</v>
      </c>
    </row>
    <row r="3926" s="13" customFormat="1">
      <c r="A3926" s="13"/>
      <c r="B3926" s="233"/>
      <c r="C3926" s="234"/>
      <c r="D3926" s="235" t="s">
        <v>213</v>
      </c>
      <c r="E3926" s="236" t="s">
        <v>19</v>
      </c>
      <c r="F3926" s="237" t="s">
        <v>3794</v>
      </c>
      <c r="G3926" s="234"/>
      <c r="H3926" s="238">
        <v>24.434000000000001</v>
      </c>
      <c r="I3926" s="239"/>
      <c r="J3926" s="234"/>
      <c r="K3926" s="234"/>
      <c r="L3926" s="240"/>
      <c r="M3926" s="241"/>
      <c r="N3926" s="242"/>
      <c r="O3926" s="242"/>
      <c r="P3926" s="242"/>
      <c r="Q3926" s="242"/>
      <c r="R3926" s="242"/>
      <c r="S3926" s="242"/>
      <c r="T3926" s="243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44" t="s">
        <v>213</v>
      </c>
      <c r="AU3926" s="244" t="s">
        <v>86</v>
      </c>
      <c r="AV3926" s="13" t="s">
        <v>86</v>
      </c>
      <c r="AW3926" s="13" t="s">
        <v>35</v>
      </c>
      <c r="AX3926" s="13" t="s">
        <v>73</v>
      </c>
      <c r="AY3926" s="244" t="s">
        <v>202</v>
      </c>
    </row>
    <row r="3927" s="16" customFormat="1">
      <c r="A3927" s="16"/>
      <c r="B3927" s="283"/>
      <c r="C3927" s="284"/>
      <c r="D3927" s="235" t="s">
        <v>213</v>
      </c>
      <c r="E3927" s="285" t="s">
        <v>19</v>
      </c>
      <c r="F3927" s="286" t="s">
        <v>516</v>
      </c>
      <c r="G3927" s="284"/>
      <c r="H3927" s="287">
        <v>92.605999999999995</v>
      </c>
      <c r="I3927" s="288"/>
      <c r="J3927" s="284"/>
      <c r="K3927" s="284"/>
      <c r="L3927" s="289"/>
      <c r="M3927" s="290"/>
      <c r="N3927" s="291"/>
      <c r="O3927" s="291"/>
      <c r="P3927" s="291"/>
      <c r="Q3927" s="291"/>
      <c r="R3927" s="291"/>
      <c r="S3927" s="291"/>
      <c r="T3927" s="292"/>
      <c r="U3927" s="16"/>
      <c r="V3927" s="16"/>
      <c r="W3927" s="16"/>
      <c r="X3927" s="16"/>
      <c r="Y3927" s="16"/>
      <c r="Z3927" s="16"/>
      <c r="AA3927" s="16"/>
      <c r="AB3927" s="16"/>
      <c r="AC3927" s="16"/>
      <c r="AD3927" s="16"/>
      <c r="AE3927" s="16"/>
      <c r="AT3927" s="293" t="s">
        <v>213</v>
      </c>
      <c r="AU3927" s="293" t="s">
        <v>86</v>
      </c>
      <c r="AV3927" s="16" t="s">
        <v>109</v>
      </c>
      <c r="AW3927" s="16" t="s">
        <v>35</v>
      </c>
      <c r="AX3927" s="16" t="s">
        <v>73</v>
      </c>
      <c r="AY3927" s="293" t="s">
        <v>202</v>
      </c>
    </row>
    <row r="3928" s="15" customFormat="1">
      <c r="A3928" s="15"/>
      <c r="B3928" s="259"/>
      <c r="C3928" s="260"/>
      <c r="D3928" s="235" t="s">
        <v>213</v>
      </c>
      <c r="E3928" s="261" t="s">
        <v>19</v>
      </c>
      <c r="F3928" s="262" t="s">
        <v>1370</v>
      </c>
      <c r="G3928" s="260"/>
      <c r="H3928" s="261" t="s">
        <v>19</v>
      </c>
      <c r="I3928" s="263"/>
      <c r="J3928" s="260"/>
      <c r="K3928" s="260"/>
      <c r="L3928" s="264"/>
      <c r="M3928" s="265"/>
      <c r="N3928" s="266"/>
      <c r="O3928" s="266"/>
      <c r="P3928" s="266"/>
      <c r="Q3928" s="266"/>
      <c r="R3928" s="266"/>
      <c r="S3928" s="266"/>
      <c r="T3928" s="267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T3928" s="268" t="s">
        <v>213</v>
      </c>
      <c r="AU3928" s="268" t="s">
        <v>86</v>
      </c>
      <c r="AV3928" s="15" t="s">
        <v>80</v>
      </c>
      <c r="AW3928" s="15" t="s">
        <v>35</v>
      </c>
      <c r="AX3928" s="15" t="s">
        <v>73</v>
      </c>
      <c r="AY3928" s="268" t="s">
        <v>202</v>
      </c>
    </row>
    <row r="3929" s="13" customFormat="1">
      <c r="A3929" s="13"/>
      <c r="B3929" s="233"/>
      <c r="C3929" s="234"/>
      <c r="D3929" s="235" t="s">
        <v>213</v>
      </c>
      <c r="E3929" s="236" t="s">
        <v>19</v>
      </c>
      <c r="F3929" s="237" t="s">
        <v>1390</v>
      </c>
      <c r="G3929" s="234"/>
      <c r="H3929" s="238">
        <v>92.456999999999994</v>
      </c>
      <c r="I3929" s="239"/>
      <c r="J3929" s="234"/>
      <c r="K3929" s="234"/>
      <c r="L3929" s="240"/>
      <c r="M3929" s="241"/>
      <c r="N3929" s="242"/>
      <c r="O3929" s="242"/>
      <c r="P3929" s="242"/>
      <c r="Q3929" s="242"/>
      <c r="R3929" s="242"/>
      <c r="S3929" s="242"/>
      <c r="T3929" s="243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4" t="s">
        <v>213</v>
      </c>
      <c r="AU3929" s="244" t="s">
        <v>86</v>
      </c>
      <c r="AV3929" s="13" t="s">
        <v>86</v>
      </c>
      <c r="AW3929" s="13" t="s">
        <v>35</v>
      </c>
      <c r="AX3929" s="13" t="s">
        <v>73</v>
      </c>
      <c r="AY3929" s="244" t="s">
        <v>202</v>
      </c>
    </row>
    <row r="3930" s="16" customFormat="1">
      <c r="A3930" s="16"/>
      <c r="B3930" s="283"/>
      <c r="C3930" s="284"/>
      <c r="D3930" s="235" t="s">
        <v>213</v>
      </c>
      <c r="E3930" s="285" t="s">
        <v>19</v>
      </c>
      <c r="F3930" s="286" t="s">
        <v>516</v>
      </c>
      <c r="G3930" s="284"/>
      <c r="H3930" s="287">
        <v>92.456999999999994</v>
      </c>
      <c r="I3930" s="288"/>
      <c r="J3930" s="284"/>
      <c r="K3930" s="284"/>
      <c r="L3930" s="289"/>
      <c r="M3930" s="290"/>
      <c r="N3930" s="291"/>
      <c r="O3930" s="291"/>
      <c r="P3930" s="291"/>
      <c r="Q3930" s="291"/>
      <c r="R3930" s="291"/>
      <c r="S3930" s="291"/>
      <c r="T3930" s="292"/>
      <c r="U3930" s="16"/>
      <c r="V3930" s="16"/>
      <c r="W3930" s="16"/>
      <c r="X3930" s="16"/>
      <c r="Y3930" s="16"/>
      <c r="Z3930" s="16"/>
      <c r="AA3930" s="16"/>
      <c r="AB3930" s="16"/>
      <c r="AC3930" s="16"/>
      <c r="AD3930" s="16"/>
      <c r="AE3930" s="16"/>
      <c r="AT3930" s="293" t="s">
        <v>213</v>
      </c>
      <c r="AU3930" s="293" t="s">
        <v>86</v>
      </c>
      <c r="AV3930" s="16" t="s">
        <v>109</v>
      </c>
      <c r="AW3930" s="16" t="s">
        <v>35</v>
      </c>
      <c r="AX3930" s="16" t="s">
        <v>73</v>
      </c>
      <c r="AY3930" s="293" t="s">
        <v>202</v>
      </c>
    </row>
    <row r="3931" s="15" customFormat="1">
      <c r="A3931" s="15"/>
      <c r="B3931" s="259"/>
      <c r="C3931" s="260"/>
      <c r="D3931" s="235" t="s">
        <v>213</v>
      </c>
      <c r="E3931" s="261" t="s">
        <v>19</v>
      </c>
      <c r="F3931" s="262" t="s">
        <v>1335</v>
      </c>
      <c r="G3931" s="260"/>
      <c r="H3931" s="261" t="s">
        <v>19</v>
      </c>
      <c r="I3931" s="263"/>
      <c r="J3931" s="260"/>
      <c r="K3931" s="260"/>
      <c r="L3931" s="264"/>
      <c r="M3931" s="265"/>
      <c r="N3931" s="266"/>
      <c r="O3931" s="266"/>
      <c r="P3931" s="266"/>
      <c r="Q3931" s="266"/>
      <c r="R3931" s="266"/>
      <c r="S3931" s="266"/>
      <c r="T3931" s="267"/>
      <c r="U3931" s="15"/>
      <c r="V3931" s="15"/>
      <c r="W3931" s="15"/>
      <c r="X3931" s="15"/>
      <c r="Y3931" s="15"/>
      <c r="Z3931" s="15"/>
      <c r="AA3931" s="15"/>
      <c r="AB3931" s="15"/>
      <c r="AC3931" s="15"/>
      <c r="AD3931" s="15"/>
      <c r="AE3931" s="15"/>
      <c r="AT3931" s="268" t="s">
        <v>213</v>
      </c>
      <c r="AU3931" s="268" t="s">
        <v>86</v>
      </c>
      <c r="AV3931" s="15" t="s">
        <v>80</v>
      </c>
      <c r="AW3931" s="15" t="s">
        <v>35</v>
      </c>
      <c r="AX3931" s="15" t="s">
        <v>73</v>
      </c>
      <c r="AY3931" s="268" t="s">
        <v>202</v>
      </c>
    </row>
    <row r="3932" s="13" customFormat="1">
      <c r="A3932" s="13"/>
      <c r="B3932" s="233"/>
      <c r="C3932" s="234"/>
      <c r="D3932" s="235" t="s">
        <v>213</v>
      </c>
      <c r="E3932" s="236" t="s">
        <v>19</v>
      </c>
      <c r="F3932" s="237" t="s">
        <v>3795</v>
      </c>
      <c r="G3932" s="234"/>
      <c r="H3932" s="238">
        <v>13.961</v>
      </c>
      <c r="I3932" s="239"/>
      <c r="J3932" s="234"/>
      <c r="K3932" s="234"/>
      <c r="L3932" s="240"/>
      <c r="M3932" s="241"/>
      <c r="N3932" s="242"/>
      <c r="O3932" s="242"/>
      <c r="P3932" s="242"/>
      <c r="Q3932" s="242"/>
      <c r="R3932" s="242"/>
      <c r="S3932" s="242"/>
      <c r="T3932" s="243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4" t="s">
        <v>213</v>
      </c>
      <c r="AU3932" s="244" t="s">
        <v>86</v>
      </c>
      <c r="AV3932" s="13" t="s">
        <v>86</v>
      </c>
      <c r="AW3932" s="13" t="s">
        <v>35</v>
      </c>
      <c r="AX3932" s="13" t="s">
        <v>73</v>
      </c>
      <c r="AY3932" s="244" t="s">
        <v>202</v>
      </c>
    </row>
    <row r="3933" s="13" customFormat="1">
      <c r="A3933" s="13"/>
      <c r="B3933" s="233"/>
      <c r="C3933" s="234"/>
      <c r="D3933" s="235" t="s">
        <v>213</v>
      </c>
      <c r="E3933" s="236" t="s">
        <v>19</v>
      </c>
      <c r="F3933" s="237" t="s">
        <v>1343</v>
      </c>
      <c r="G3933" s="234"/>
      <c r="H3933" s="238">
        <v>1.5840000000000001</v>
      </c>
      <c r="I3933" s="239"/>
      <c r="J3933" s="234"/>
      <c r="K3933" s="234"/>
      <c r="L3933" s="240"/>
      <c r="M3933" s="241"/>
      <c r="N3933" s="242"/>
      <c r="O3933" s="242"/>
      <c r="P3933" s="242"/>
      <c r="Q3933" s="242"/>
      <c r="R3933" s="242"/>
      <c r="S3933" s="242"/>
      <c r="T3933" s="243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4" t="s">
        <v>213</v>
      </c>
      <c r="AU3933" s="244" t="s">
        <v>86</v>
      </c>
      <c r="AV3933" s="13" t="s">
        <v>86</v>
      </c>
      <c r="AW3933" s="13" t="s">
        <v>35</v>
      </c>
      <c r="AX3933" s="13" t="s">
        <v>73</v>
      </c>
      <c r="AY3933" s="244" t="s">
        <v>202</v>
      </c>
    </row>
    <row r="3934" s="13" customFormat="1">
      <c r="A3934" s="13"/>
      <c r="B3934" s="233"/>
      <c r="C3934" s="234"/>
      <c r="D3934" s="235" t="s">
        <v>213</v>
      </c>
      <c r="E3934" s="236" t="s">
        <v>19</v>
      </c>
      <c r="F3934" s="237" t="s">
        <v>3796</v>
      </c>
      <c r="G3934" s="234"/>
      <c r="H3934" s="238">
        <v>0.94199999999999995</v>
      </c>
      <c r="I3934" s="239"/>
      <c r="J3934" s="234"/>
      <c r="K3934" s="234"/>
      <c r="L3934" s="240"/>
      <c r="M3934" s="241"/>
      <c r="N3934" s="242"/>
      <c r="O3934" s="242"/>
      <c r="P3934" s="242"/>
      <c r="Q3934" s="242"/>
      <c r="R3934" s="242"/>
      <c r="S3934" s="242"/>
      <c r="T3934" s="243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4" t="s">
        <v>213</v>
      </c>
      <c r="AU3934" s="244" t="s">
        <v>86</v>
      </c>
      <c r="AV3934" s="13" t="s">
        <v>86</v>
      </c>
      <c r="AW3934" s="13" t="s">
        <v>35</v>
      </c>
      <c r="AX3934" s="13" t="s">
        <v>73</v>
      </c>
      <c r="AY3934" s="244" t="s">
        <v>202</v>
      </c>
    </row>
    <row r="3935" s="13" customFormat="1">
      <c r="A3935" s="13"/>
      <c r="B3935" s="233"/>
      <c r="C3935" s="234"/>
      <c r="D3935" s="235" t="s">
        <v>213</v>
      </c>
      <c r="E3935" s="236" t="s">
        <v>19</v>
      </c>
      <c r="F3935" s="237" t="s">
        <v>3797</v>
      </c>
      <c r="G3935" s="234"/>
      <c r="H3935" s="238">
        <v>0.38800000000000001</v>
      </c>
      <c r="I3935" s="239"/>
      <c r="J3935" s="234"/>
      <c r="K3935" s="234"/>
      <c r="L3935" s="240"/>
      <c r="M3935" s="241"/>
      <c r="N3935" s="242"/>
      <c r="O3935" s="242"/>
      <c r="P3935" s="242"/>
      <c r="Q3935" s="242"/>
      <c r="R3935" s="242"/>
      <c r="S3935" s="242"/>
      <c r="T3935" s="243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4" t="s">
        <v>213</v>
      </c>
      <c r="AU3935" s="244" t="s">
        <v>86</v>
      </c>
      <c r="AV3935" s="13" t="s">
        <v>86</v>
      </c>
      <c r="AW3935" s="13" t="s">
        <v>35</v>
      </c>
      <c r="AX3935" s="13" t="s">
        <v>73</v>
      </c>
      <c r="AY3935" s="244" t="s">
        <v>202</v>
      </c>
    </row>
    <row r="3936" s="16" customFormat="1">
      <c r="A3936" s="16"/>
      <c r="B3936" s="283"/>
      <c r="C3936" s="284"/>
      <c r="D3936" s="235" t="s">
        <v>213</v>
      </c>
      <c r="E3936" s="285" t="s">
        <v>19</v>
      </c>
      <c r="F3936" s="286" t="s">
        <v>516</v>
      </c>
      <c r="G3936" s="284"/>
      <c r="H3936" s="287">
        <v>16.875</v>
      </c>
      <c r="I3936" s="288"/>
      <c r="J3936" s="284"/>
      <c r="K3936" s="284"/>
      <c r="L3936" s="289"/>
      <c r="M3936" s="290"/>
      <c r="N3936" s="291"/>
      <c r="O3936" s="291"/>
      <c r="P3936" s="291"/>
      <c r="Q3936" s="291"/>
      <c r="R3936" s="291"/>
      <c r="S3936" s="291"/>
      <c r="T3936" s="292"/>
      <c r="U3936" s="16"/>
      <c r="V3936" s="16"/>
      <c r="W3936" s="16"/>
      <c r="X3936" s="16"/>
      <c r="Y3936" s="16"/>
      <c r="Z3936" s="16"/>
      <c r="AA3936" s="16"/>
      <c r="AB3936" s="16"/>
      <c r="AC3936" s="16"/>
      <c r="AD3936" s="16"/>
      <c r="AE3936" s="16"/>
      <c r="AT3936" s="293" t="s">
        <v>213</v>
      </c>
      <c r="AU3936" s="293" t="s">
        <v>86</v>
      </c>
      <c r="AV3936" s="16" t="s">
        <v>109</v>
      </c>
      <c r="AW3936" s="16" t="s">
        <v>35</v>
      </c>
      <c r="AX3936" s="16" t="s">
        <v>73</v>
      </c>
      <c r="AY3936" s="293" t="s">
        <v>202</v>
      </c>
    </row>
    <row r="3937" s="14" customFormat="1">
      <c r="A3937" s="14"/>
      <c r="B3937" s="245"/>
      <c r="C3937" s="246"/>
      <c r="D3937" s="235" t="s">
        <v>213</v>
      </c>
      <c r="E3937" s="247" t="s">
        <v>19</v>
      </c>
      <c r="F3937" s="248" t="s">
        <v>215</v>
      </c>
      <c r="G3937" s="246"/>
      <c r="H3937" s="249">
        <v>413.25300000000004</v>
      </c>
      <c r="I3937" s="250"/>
      <c r="J3937" s="246"/>
      <c r="K3937" s="246"/>
      <c r="L3937" s="251"/>
      <c r="M3937" s="252"/>
      <c r="N3937" s="253"/>
      <c r="O3937" s="253"/>
      <c r="P3937" s="253"/>
      <c r="Q3937" s="253"/>
      <c r="R3937" s="253"/>
      <c r="S3937" s="253"/>
      <c r="T3937" s="254"/>
      <c r="U3937" s="14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T3937" s="255" t="s">
        <v>213</v>
      </c>
      <c r="AU3937" s="255" t="s">
        <v>86</v>
      </c>
      <c r="AV3937" s="14" t="s">
        <v>209</v>
      </c>
      <c r="AW3937" s="14" t="s">
        <v>35</v>
      </c>
      <c r="AX3937" s="14" t="s">
        <v>80</v>
      </c>
      <c r="AY3937" s="255" t="s">
        <v>202</v>
      </c>
    </row>
    <row r="3938" s="13" customFormat="1">
      <c r="A3938" s="13"/>
      <c r="B3938" s="233"/>
      <c r="C3938" s="234"/>
      <c r="D3938" s="235" t="s">
        <v>213</v>
      </c>
      <c r="E3938" s="234"/>
      <c r="F3938" s="237" t="s">
        <v>3801</v>
      </c>
      <c r="G3938" s="234"/>
      <c r="H3938" s="238">
        <v>421.51799999999997</v>
      </c>
      <c r="I3938" s="239"/>
      <c r="J3938" s="234"/>
      <c r="K3938" s="234"/>
      <c r="L3938" s="240"/>
      <c r="M3938" s="241"/>
      <c r="N3938" s="242"/>
      <c r="O3938" s="242"/>
      <c r="P3938" s="242"/>
      <c r="Q3938" s="242"/>
      <c r="R3938" s="242"/>
      <c r="S3938" s="242"/>
      <c r="T3938" s="243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4" t="s">
        <v>213</v>
      </c>
      <c r="AU3938" s="244" t="s">
        <v>86</v>
      </c>
      <c r="AV3938" s="13" t="s">
        <v>86</v>
      </c>
      <c r="AW3938" s="13" t="s">
        <v>4</v>
      </c>
      <c r="AX3938" s="13" t="s">
        <v>80</v>
      </c>
      <c r="AY3938" s="244" t="s">
        <v>202</v>
      </c>
    </row>
    <row r="3939" s="2" customFormat="1" ht="37.8" customHeight="1">
      <c r="A3939" s="40"/>
      <c r="B3939" s="41"/>
      <c r="C3939" s="215" t="s">
        <v>2267</v>
      </c>
      <c r="D3939" s="215" t="s">
        <v>204</v>
      </c>
      <c r="E3939" s="216" t="s">
        <v>3802</v>
      </c>
      <c r="F3939" s="217" t="s">
        <v>3803</v>
      </c>
      <c r="G3939" s="218" t="s">
        <v>218</v>
      </c>
      <c r="H3939" s="219">
        <v>1352.2729999999999</v>
      </c>
      <c r="I3939" s="220"/>
      <c r="J3939" s="221">
        <f>ROUND(I3939*H3939,2)</f>
        <v>0</v>
      </c>
      <c r="K3939" s="217" t="s">
        <v>208</v>
      </c>
      <c r="L3939" s="46"/>
      <c r="M3939" s="222" t="s">
        <v>19</v>
      </c>
      <c r="N3939" s="223" t="s">
        <v>45</v>
      </c>
      <c r="O3939" s="86"/>
      <c r="P3939" s="224">
        <f>O3939*H3939</f>
        <v>0</v>
      </c>
      <c r="Q3939" s="224">
        <v>0.00020000000000000001</v>
      </c>
      <c r="R3939" s="224">
        <f>Q3939*H3939</f>
        <v>0.27045459999999999</v>
      </c>
      <c r="S3939" s="224">
        <v>0</v>
      </c>
      <c r="T3939" s="225">
        <f>S3939*H3939</f>
        <v>0</v>
      </c>
      <c r="U3939" s="40"/>
      <c r="V3939" s="40"/>
      <c r="W3939" s="40"/>
      <c r="X3939" s="40"/>
      <c r="Y3939" s="40"/>
      <c r="Z3939" s="40"/>
      <c r="AA3939" s="40"/>
      <c r="AB3939" s="40"/>
      <c r="AC3939" s="40"/>
      <c r="AD3939" s="40"/>
      <c r="AE3939" s="40"/>
      <c r="AR3939" s="226" t="s">
        <v>342</v>
      </c>
      <c r="AT3939" s="226" t="s">
        <v>204</v>
      </c>
      <c r="AU3939" s="226" t="s">
        <v>86</v>
      </c>
      <c r="AY3939" s="19" t="s">
        <v>202</v>
      </c>
      <c r="BE3939" s="227">
        <f>IF(N3939="základní",J3939,0)</f>
        <v>0</v>
      </c>
      <c r="BF3939" s="227">
        <f>IF(N3939="snížená",J3939,0)</f>
        <v>0</v>
      </c>
      <c r="BG3939" s="227">
        <f>IF(N3939="zákl. přenesená",J3939,0)</f>
        <v>0</v>
      </c>
      <c r="BH3939" s="227">
        <f>IF(N3939="sníž. přenesená",J3939,0)</f>
        <v>0</v>
      </c>
      <c r="BI3939" s="227">
        <f>IF(N3939="nulová",J3939,0)</f>
        <v>0</v>
      </c>
      <c r="BJ3939" s="19" t="s">
        <v>86</v>
      </c>
      <c r="BK3939" s="227">
        <f>ROUND(I3939*H3939,2)</f>
        <v>0</v>
      </c>
      <c r="BL3939" s="19" t="s">
        <v>342</v>
      </c>
      <c r="BM3939" s="226" t="s">
        <v>3804</v>
      </c>
    </row>
    <row r="3940" s="2" customFormat="1">
      <c r="A3940" s="40"/>
      <c r="B3940" s="41"/>
      <c r="C3940" s="42"/>
      <c r="D3940" s="228" t="s">
        <v>211</v>
      </c>
      <c r="E3940" s="42"/>
      <c r="F3940" s="229" t="s">
        <v>3805</v>
      </c>
      <c r="G3940" s="42"/>
      <c r="H3940" s="42"/>
      <c r="I3940" s="230"/>
      <c r="J3940" s="42"/>
      <c r="K3940" s="42"/>
      <c r="L3940" s="46"/>
      <c r="M3940" s="231"/>
      <c r="N3940" s="232"/>
      <c r="O3940" s="86"/>
      <c r="P3940" s="86"/>
      <c r="Q3940" s="86"/>
      <c r="R3940" s="86"/>
      <c r="S3940" s="86"/>
      <c r="T3940" s="87"/>
      <c r="U3940" s="40"/>
      <c r="V3940" s="40"/>
      <c r="W3940" s="40"/>
      <c r="X3940" s="40"/>
      <c r="Y3940" s="40"/>
      <c r="Z3940" s="40"/>
      <c r="AA3940" s="40"/>
      <c r="AB3940" s="40"/>
      <c r="AC3940" s="40"/>
      <c r="AD3940" s="40"/>
      <c r="AE3940" s="40"/>
      <c r="AT3940" s="19" t="s">
        <v>211</v>
      </c>
      <c r="AU3940" s="19" t="s">
        <v>86</v>
      </c>
    </row>
    <row r="3941" s="15" customFormat="1">
      <c r="A3941" s="15"/>
      <c r="B3941" s="259"/>
      <c r="C3941" s="260"/>
      <c r="D3941" s="235" t="s">
        <v>213</v>
      </c>
      <c r="E3941" s="261" t="s">
        <v>19</v>
      </c>
      <c r="F3941" s="262" t="s">
        <v>2132</v>
      </c>
      <c r="G3941" s="260"/>
      <c r="H3941" s="261" t="s">
        <v>19</v>
      </c>
      <c r="I3941" s="263"/>
      <c r="J3941" s="260"/>
      <c r="K3941" s="260"/>
      <c r="L3941" s="264"/>
      <c r="M3941" s="265"/>
      <c r="N3941" s="266"/>
      <c r="O3941" s="266"/>
      <c r="P3941" s="266"/>
      <c r="Q3941" s="266"/>
      <c r="R3941" s="266"/>
      <c r="S3941" s="266"/>
      <c r="T3941" s="267"/>
      <c r="U3941" s="15"/>
      <c r="V3941" s="15"/>
      <c r="W3941" s="15"/>
      <c r="X3941" s="15"/>
      <c r="Y3941" s="15"/>
      <c r="Z3941" s="15"/>
      <c r="AA3941" s="15"/>
      <c r="AB3941" s="15"/>
      <c r="AC3941" s="15"/>
      <c r="AD3941" s="15"/>
      <c r="AE3941" s="15"/>
      <c r="AT3941" s="268" t="s">
        <v>213</v>
      </c>
      <c r="AU3941" s="268" t="s">
        <v>86</v>
      </c>
      <c r="AV3941" s="15" t="s">
        <v>80</v>
      </c>
      <c r="AW3941" s="15" t="s">
        <v>35</v>
      </c>
      <c r="AX3941" s="15" t="s">
        <v>73</v>
      </c>
      <c r="AY3941" s="268" t="s">
        <v>202</v>
      </c>
    </row>
    <row r="3942" s="13" customFormat="1">
      <c r="A3942" s="13"/>
      <c r="B3942" s="233"/>
      <c r="C3942" s="234"/>
      <c r="D3942" s="235" t="s">
        <v>213</v>
      </c>
      <c r="E3942" s="236" t="s">
        <v>19</v>
      </c>
      <c r="F3942" s="237" t="s">
        <v>3750</v>
      </c>
      <c r="G3942" s="234"/>
      <c r="H3942" s="238">
        <v>420.31999999999999</v>
      </c>
      <c r="I3942" s="239"/>
      <c r="J3942" s="234"/>
      <c r="K3942" s="234"/>
      <c r="L3942" s="240"/>
      <c r="M3942" s="241"/>
      <c r="N3942" s="242"/>
      <c r="O3942" s="242"/>
      <c r="P3942" s="242"/>
      <c r="Q3942" s="242"/>
      <c r="R3942" s="242"/>
      <c r="S3942" s="242"/>
      <c r="T3942" s="243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4" t="s">
        <v>213</v>
      </c>
      <c r="AU3942" s="244" t="s">
        <v>86</v>
      </c>
      <c r="AV3942" s="13" t="s">
        <v>86</v>
      </c>
      <c r="AW3942" s="13" t="s">
        <v>35</v>
      </c>
      <c r="AX3942" s="13" t="s">
        <v>73</v>
      </c>
      <c r="AY3942" s="244" t="s">
        <v>202</v>
      </c>
    </row>
    <row r="3943" s="13" customFormat="1">
      <c r="A3943" s="13"/>
      <c r="B3943" s="233"/>
      <c r="C3943" s="234"/>
      <c r="D3943" s="235" t="s">
        <v>213</v>
      </c>
      <c r="E3943" s="236" t="s">
        <v>19</v>
      </c>
      <c r="F3943" s="237" t="s">
        <v>3750</v>
      </c>
      <c r="G3943" s="234"/>
      <c r="H3943" s="238">
        <v>420.31999999999999</v>
      </c>
      <c r="I3943" s="239"/>
      <c r="J3943" s="234"/>
      <c r="K3943" s="234"/>
      <c r="L3943" s="240"/>
      <c r="M3943" s="241"/>
      <c r="N3943" s="242"/>
      <c r="O3943" s="242"/>
      <c r="P3943" s="242"/>
      <c r="Q3943" s="242"/>
      <c r="R3943" s="242"/>
      <c r="S3943" s="242"/>
      <c r="T3943" s="243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4" t="s">
        <v>213</v>
      </c>
      <c r="AU3943" s="244" t="s">
        <v>86</v>
      </c>
      <c r="AV3943" s="13" t="s">
        <v>86</v>
      </c>
      <c r="AW3943" s="13" t="s">
        <v>35</v>
      </c>
      <c r="AX3943" s="13" t="s">
        <v>73</v>
      </c>
      <c r="AY3943" s="244" t="s">
        <v>202</v>
      </c>
    </row>
    <row r="3944" s="13" customFormat="1">
      <c r="A3944" s="13"/>
      <c r="B3944" s="233"/>
      <c r="C3944" s="234"/>
      <c r="D3944" s="235" t="s">
        <v>213</v>
      </c>
      <c r="E3944" s="236" t="s">
        <v>19</v>
      </c>
      <c r="F3944" s="237" t="s">
        <v>3750</v>
      </c>
      <c r="G3944" s="234"/>
      <c r="H3944" s="238">
        <v>420.31999999999999</v>
      </c>
      <c r="I3944" s="239"/>
      <c r="J3944" s="234"/>
      <c r="K3944" s="234"/>
      <c r="L3944" s="240"/>
      <c r="M3944" s="241"/>
      <c r="N3944" s="242"/>
      <c r="O3944" s="242"/>
      <c r="P3944" s="242"/>
      <c r="Q3944" s="242"/>
      <c r="R3944" s="242"/>
      <c r="S3944" s="242"/>
      <c r="T3944" s="243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4" t="s">
        <v>213</v>
      </c>
      <c r="AU3944" s="244" t="s">
        <v>86</v>
      </c>
      <c r="AV3944" s="13" t="s">
        <v>86</v>
      </c>
      <c r="AW3944" s="13" t="s">
        <v>35</v>
      </c>
      <c r="AX3944" s="13" t="s">
        <v>73</v>
      </c>
      <c r="AY3944" s="244" t="s">
        <v>202</v>
      </c>
    </row>
    <row r="3945" s="13" customFormat="1">
      <c r="A3945" s="13"/>
      <c r="B3945" s="233"/>
      <c r="C3945" s="234"/>
      <c r="D3945" s="235" t="s">
        <v>213</v>
      </c>
      <c r="E3945" s="236" t="s">
        <v>19</v>
      </c>
      <c r="F3945" s="237" t="s">
        <v>1500</v>
      </c>
      <c r="G3945" s="234"/>
      <c r="H3945" s="238">
        <v>46.875</v>
      </c>
      <c r="I3945" s="239"/>
      <c r="J3945" s="234"/>
      <c r="K3945" s="234"/>
      <c r="L3945" s="240"/>
      <c r="M3945" s="241"/>
      <c r="N3945" s="242"/>
      <c r="O3945" s="242"/>
      <c r="P3945" s="242"/>
      <c r="Q3945" s="242"/>
      <c r="R3945" s="242"/>
      <c r="S3945" s="242"/>
      <c r="T3945" s="243"/>
      <c r="U3945" s="13"/>
      <c r="V3945" s="13"/>
      <c r="W3945" s="13"/>
      <c r="X3945" s="13"/>
      <c r="Y3945" s="13"/>
      <c r="Z3945" s="13"/>
      <c r="AA3945" s="13"/>
      <c r="AB3945" s="13"/>
      <c r="AC3945" s="13"/>
      <c r="AD3945" s="13"/>
      <c r="AE3945" s="13"/>
      <c r="AT3945" s="244" t="s">
        <v>213</v>
      </c>
      <c r="AU3945" s="244" t="s">
        <v>86</v>
      </c>
      <c r="AV3945" s="13" t="s">
        <v>86</v>
      </c>
      <c r="AW3945" s="13" t="s">
        <v>35</v>
      </c>
      <c r="AX3945" s="13" t="s">
        <v>73</v>
      </c>
      <c r="AY3945" s="244" t="s">
        <v>202</v>
      </c>
    </row>
    <row r="3946" s="13" customFormat="1">
      <c r="A3946" s="13"/>
      <c r="B3946" s="233"/>
      <c r="C3946" s="234"/>
      <c r="D3946" s="235" t="s">
        <v>213</v>
      </c>
      <c r="E3946" s="236" t="s">
        <v>19</v>
      </c>
      <c r="F3946" s="237" t="s">
        <v>1500</v>
      </c>
      <c r="G3946" s="234"/>
      <c r="H3946" s="238">
        <v>46.875</v>
      </c>
      <c r="I3946" s="239"/>
      <c r="J3946" s="234"/>
      <c r="K3946" s="234"/>
      <c r="L3946" s="240"/>
      <c r="M3946" s="241"/>
      <c r="N3946" s="242"/>
      <c r="O3946" s="242"/>
      <c r="P3946" s="242"/>
      <c r="Q3946" s="242"/>
      <c r="R3946" s="242"/>
      <c r="S3946" s="242"/>
      <c r="T3946" s="243"/>
      <c r="U3946" s="13"/>
      <c r="V3946" s="13"/>
      <c r="W3946" s="13"/>
      <c r="X3946" s="13"/>
      <c r="Y3946" s="13"/>
      <c r="Z3946" s="13"/>
      <c r="AA3946" s="13"/>
      <c r="AB3946" s="13"/>
      <c r="AC3946" s="13"/>
      <c r="AD3946" s="13"/>
      <c r="AE3946" s="13"/>
      <c r="AT3946" s="244" t="s">
        <v>213</v>
      </c>
      <c r="AU3946" s="244" t="s">
        <v>86</v>
      </c>
      <c r="AV3946" s="13" t="s">
        <v>86</v>
      </c>
      <c r="AW3946" s="13" t="s">
        <v>35</v>
      </c>
      <c r="AX3946" s="13" t="s">
        <v>73</v>
      </c>
      <c r="AY3946" s="244" t="s">
        <v>202</v>
      </c>
    </row>
    <row r="3947" s="13" customFormat="1">
      <c r="A3947" s="13"/>
      <c r="B3947" s="233"/>
      <c r="C3947" s="234"/>
      <c r="D3947" s="235" t="s">
        <v>213</v>
      </c>
      <c r="E3947" s="236" t="s">
        <v>19</v>
      </c>
      <c r="F3947" s="237" t="s">
        <v>1506</v>
      </c>
      <c r="G3947" s="234"/>
      <c r="H3947" s="238">
        <v>-19.625</v>
      </c>
      <c r="I3947" s="239"/>
      <c r="J3947" s="234"/>
      <c r="K3947" s="234"/>
      <c r="L3947" s="240"/>
      <c r="M3947" s="241"/>
      <c r="N3947" s="242"/>
      <c r="O3947" s="242"/>
      <c r="P3947" s="242"/>
      <c r="Q3947" s="242"/>
      <c r="R3947" s="242"/>
      <c r="S3947" s="242"/>
      <c r="T3947" s="243"/>
      <c r="U3947" s="13"/>
      <c r="V3947" s="13"/>
      <c r="W3947" s="13"/>
      <c r="X3947" s="13"/>
      <c r="Y3947" s="13"/>
      <c r="Z3947" s="13"/>
      <c r="AA3947" s="13"/>
      <c r="AB3947" s="13"/>
      <c r="AC3947" s="13"/>
      <c r="AD3947" s="13"/>
      <c r="AE3947" s="13"/>
      <c r="AT3947" s="244" t="s">
        <v>213</v>
      </c>
      <c r="AU3947" s="244" t="s">
        <v>86</v>
      </c>
      <c r="AV3947" s="13" t="s">
        <v>86</v>
      </c>
      <c r="AW3947" s="13" t="s">
        <v>35</v>
      </c>
      <c r="AX3947" s="13" t="s">
        <v>73</v>
      </c>
      <c r="AY3947" s="244" t="s">
        <v>202</v>
      </c>
    </row>
    <row r="3948" s="13" customFormat="1">
      <c r="A3948" s="13"/>
      <c r="B3948" s="233"/>
      <c r="C3948" s="234"/>
      <c r="D3948" s="235" t="s">
        <v>213</v>
      </c>
      <c r="E3948" s="236" t="s">
        <v>19</v>
      </c>
      <c r="F3948" s="237" t="s">
        <v>3751</v>
      </c>
      <c r="G3948" s="234"/>
      <c r="H3948" s="238">
        <v>8.5939999999999994</v>
      </c>
      <c r="I3948" s="239"/>
      <c r="J3948" s="234"/>
      <c r="K3948" s="234"/>
      <c r="L3948" s="240"/>
      <c r="M3948" s="241"/>
      <c r="N3948" s="242"/>
      <c r="O3948" s="242"/>
      <c r="P3948" s="242"/>
      <c r="Q3948" s="242"/>
      <c r="R3948" s="242"/>
      <c r="S3948" s="242"/>
      <c r="T3948" s="243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4" t="s">
        <v>213</v>
      </c>
      <c r="AU3948" s="244" t="s">
        <v>86</v>
      </c>
      <c r="AV3948" s="13" t="s">
        <v>86</v>
      </c>
      <c r="AW3948" s="13" t="s">
        <v>35</v>
      </c>
      <c r="AX3948" s="13" t="s">
        <v>73</v>
      </c>
      <c r="AY3948" s="244" t="s">
        <v>202</v>
      </c>
    </row>
    <row r="3949" s="13" customFormat="1">
      <c r="A3949" s="13"/>
      <c r="B3949" s="233"/>
      <c r="C3949" s="234"/>
      <c r="D3949" s="235" t="s">
        <v>213</v>
      </c>
      <c r="E3949" s="236" t="s">
        <v>19</v>
      </c>
      <c r="F3949" s="237" t="s">
        <v>3751</v>
      </c>
      <c r="G3949" s="234"/>
      <c r="H3949" s="238">
        <v>8.5939999999999994</v>
      </c>
      <c r="I3949" s="239"/>
      <c r="J3949" s="234"/>
      <c r="K3949" s="234"/>
      <c r="L3949" s="240"/>
      <c r="M3949" s="241"/>
      <c r="N3949" s="242"/>
      <c r="O3949" s="242"/>
      <c r="P3949" s="242"/>
      <c r="Q3949" s="242"/>
      <c r="R3949" s="242"/>
      <c r="S3949" s="242"/>
      <c r="T3949" s="243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4" t="s">
        <v>213</v>
      </c>
      <c r="AU3949" s="244" t="s">
        <v>86</v>
      </c>
      <c r="AV3949" s="13" t="s">
        <v>86</v>
      </c>
      <c r="AW3949" s="13" t="s">
        <v>35</v>
      </c>
      <c r="AX3949" s="13" t="s">
        <v>73</v>
      </c>
      <c r="AY3949" s="244" t="s">
        <v>202</v>
      </c>
    </row>
    <row r="3950" s="14" customFormat="1">
      <c r="A3950" s="14"/>
      <c r="B3950" s="245"/>
      <c r="C3950" s="246"/>
      <c r="D3950" s="235" t="s">
        <v>213</v>
      </c>
      <c r="E3950" s="247" t="s">
        <v>19</v>
      </c>
      <c r="F3950" s="248" t="s">
        <v>215</v>
      </c>
      <c r="G3950" s="246"/>
      <c r="H3950" s="249">
        <v>1352.2729999999999</v>
      </c>
      <c r="I3950" s="250"/>
      <c r="J3950" s="246"/>
      <c r="K3950" s="246"/>
      <c r="L3950" s="251"/>
      <c r="M3950" s="252"/>
      <c r="N3950" s="253"/>
      <c r="O3950" s="253"/>
      <c r="P3950" s="253"/>
      <c r="Q3950" s="253"/>
      <c r="R3950" s="253"/>
      <c r="S3950" s="253"/>
      <c r="T3950" s="254"/>
      <c r="U3950" s="14"/>
      <c r="V3950" s="14"/>
      <c r="W3950" s="14"/>
      <c r="X3950" s="14"/>
      <c r="Y3950" s="14"/>
      <c r="Z3950" s="14"/>
      <c r="AA3950" s="14"/>
      <c r="AB3950" s="14"/>
      <c r="AC3950" s="14"/>
      <c r="AD3950" s="14"/>
      <c r="AE3950" s="14"/>
      <c r="AT3950" s="255" t="s">
        <v>213</v>
      </c>
      <c r="AU3950" s="255" t="s">
        <v>86</v>
      </c>
      <c r="AV3950" s="14" t="s">
        <v>209</v>
      </c>
      <c r="AW3950" s="14" t="s">
        <v>35</v>
      </c>
      <c r="AX3950" s="14" t="s">
        <v>80</v>
      </c>
      <c r="AY3950" s="255" t="s">
        <v>202</v>
      </c>
    </row>
    <row r="3951" s="2" customFormat="1" ht="24.15" customHeight="1">
      <c r="A3951" s="40"/>
      <c r="B3951" s="41"/>
      <c r="C3951" s="215" t="s">
        <v>2272</v>
      </c>
      <c r="D3951" s="215" t="s">
        <v>204</v>
      </c>
      <c r="E3951" s="216" t="s">
        <v>2195</v>
      </c>
      <c r="F3951" s="217" t="s">
        <v>2196</v>
      </c>
      <c r="G3951" s="218" t="s">
        <v>2122</v>
      </c>
      <c r="H3951" s="295"/>
      <c r="I3951" s="220"/>
      <c r="J3951" s="221">
        <f>ROUND(I3951*H3951,2)</f>
        <v>0</v>
      </c>
      <c r="K3951" s="217" t="s">
        <v>208</v>
      </c>
      <c r="L3951" s="46"/>
      <c r="M3951" s="222" t="s">
        <v>19</v>
      </c>
      <c r="N3951" s="223" t="s">
        <v>45</v>
      </c>
      <c r="O3951" s="86"/>
      <c r="P3951" s="224">
        <f>O3951*H3951</f>
        <v>0</v>
      </c>
      <c r="Q3951" s="224">
        <v>0</v>
      </c>
      <c r="R3951" s="224">
        <f>Q3951*H3951</f>
        <v>0</v>
      </c>
      <c r="S3951" s="224">
        <v>0</v>
      </c>
      <c r="T3951" s="225">
        <f>S3951*H3951</f>
        <v>0</v>
      </c>
      <c r="U3951" s="40"/>
      <c r="V3951" s="40"/>
      <c r="W3951" s="40"/>
      <c r="X3951" s="40"/>
      <c r="Y3951" s="40"/>
      <c r="Z3951" s="40"/>
      <c r="AA3951" s="40"/>
      <c r="AB3951" s="40"/>
      <c r="AC3951" s="40"/>
      <c r="AD3951" s="40"/>
      <c r="AE3951" s="40"/>
      <c r="AR3951" s="226" t="s">
        <v>342</v>
      </c>
      <c r="AT3951" s="226" t="s">
        <v>204</v>
      </c>
      <c r="AU3951" s="226" t="s">
        <v>86</v>
      </c>
      <c r="AY3951" s="19" t="s">
        <v>202</v>
      </c>
      <c r="BE3951" s="227">
        <f>IF(N3951="základní",J3951,0)</f>
        <v>0</v>
      </c>
      <c r="BF3951" s="227">
        <f>IF(N3951="snížená",J3951,0)</f>
        <v>0</v>
      </c>
      <c r="BG3951" s="227">
        <f>IF(N3951="zákl. přenesená",J3951,0)</f>
        <v>0</v>
      </c>
      <c r="BH3951" s="227">
        <f>IF(N3951="sníž. přenesená",J3951,0)</f>
        <v>0</v>
      </c>
      <c r="BI3951" s="227">
        <f>IF(N3951="nulová",J3951,0)</f>
        <v>0</v>
      </c>
      <c r="BJ3951" s="19" t="s">
        <v>86</v>
      </c>
      <c r="BK3951" s="227">
        <f>ROUND(I3951*H3951,2)</f>
        <v>0</v>
      </c>
      <c r="BL3951" s="19" t="s">
        <v>342</v>
      </c>
      <c r="BM3951" s="226" t="s">
        <v>3806</v>
      </c>
    </row>
    <row r="3952" s="2" customFormat="1">
      <c r="A3952" s="40"/>
      <c r="B3952" s="41"/>
      <c r="C3952" s="42"/>
      <c r="D3952" s="228" t="s">
        <v>211</v>
      </c>
      <c r="E3952" s="42"/>
      <c r="F3952" s="229" t="s">
        <v>2198</v>
      </c>
      <c r="G3952" s="42"/>
      <c r="H3952" s="42"/>
      <c r="I3952" s="230"/>
      <c r="J3952" s="42"/>
      <c r="K3952" s="42"/>
      <c r="L3952" s="46"/>
      <c r="M3952" s="231"/>
      <c r="N3952" s="232"/>
      <c r="O3952" s="86"/>
      <c r="P3952" s="86"/>
      <c r="Q3952" s="86"/>
      <c r="R3952" s="86"/>
      <c r="S3952" s="86"/>
      <c r="T3952" s="87"/>
      <c r="U3952" s="40"/>
      <c r="V3952" s="40"/>
      <c r="W3952" s="40"/>
      <c r="X3952" s="40"/>
      <c r="Y3952" s="40"/>
      <c r="Z3952" s="40"/>
      <c r="AA3952" s="40"/>
      <c r="AB3952" s="40"/>
      <c r="AC3952" s="40"/>
      <c r="AD3952" s="40"/>
      <c r="AE3952" s="40"/>
      <c r="AT3952" s="19" t="s">
        <v>211</v>
      </c>
      <c r="AU3952" s="19" t="s">
        <v>86</v>
      </c>
    </row>
    <row r="3953" s="12" customFormat="1" ht="22.8" customHeight="1">
      <c r="A3953" s="12"/>
      <c r="B3953" s="199"/>
      <c r="C3953" s="200"/>
      <c r="D3953" s="201" t="s">
        <v>72</v>
      </c>
      <c r="E3953" s="213" t="s">
        <v>3807</v>
      </c>
      <c r="F3953" s="213" t="s">
        <v>3808</v>
      </c>
      <c r="G3953" s="200"/>
      <c r="H3953" s="200"/>
      <c r="I3953" s="203"/>
      <c r="J3953" s="214">
        <f>BK3953</f>
        <v>0</v>
      </c>
      <c r="K3953" s="200"/>
      <c r="L3953" s="205"/>
      <c r="M3953" s="206"/>
      <c r="N3953" s="207"/>
      <c r="O3953" s="207"/>
      <c r="P3953" s="208">
        <f>SUM(P3954:P3968)</f>
        <v>0</v>
      </c>
      <c r="Q3953" s="207"/>
      <c r="R3953" s="208">
        <f>SUM(R3954:R3968)</f>
        <v>0.64979680000000006</v>
      </c>
      <c r="S3953" s="207"/>
      <c r="T3953" s="209">
        <f>SUM(T3954:T3968)</f>
        <v>0</v>
      </c>
      <c r="U3953" s="12"/>
      <c r="V3953" s="12"/>
      <c r="W3953" s="12"/>
      <c r="X3953" s="12"/>
      <c r="Y3953" s="12"/>
      <c r="Z3953" s="12"/>
      <c r="AA3953" s="12"/>
      <c r="AB3953" s="12"/>
      <c r="AC3953" s="12"/>
      <c r="AD3953" s="12"/>
      <c r="AE3953" s="12"/>
      <c r="AR3953" s="210" t="s">
        <v>86</v>
      </c>
      <c r="AT3953" s="211" t="s">
        <v>72</v>
      </c>
      <c r="AU3953" s="211" t="s">
        <v>80</v>
      </c>
      <c r="AY3953" s="210" t="s">
        <v>202</v>
      </c>
      <c r="BK3953" s="212">
        <f>SUM(BK3954:BK3968)</f>
        <v>0</v>
      </c>
    </row>
    <row r="3954" s="2" customFormat="1" ht="16.5" customHeight="1">
      <c r="A3954" s="40"/>
      <c r="B3954" s="41"/>
      <c r="C3954" s="215" t="s">
        <v>2279</v>
      </c>
      <c r="D3954" s="215" t="s">
        <v>204</v>
      </c>
      <c r="E3954" s="216" t="s">
        <v>3809</v>
      </c>
      <c r="F3954" s="217" t="s">
        <v>3810</v>
      </c>
      <c r="G3954" s="218" t="s">
        <v>218</v>
      </c>
      <c r="H3954" s="219">
        <v>20.84</v>
      </c>
      <c r="I3954" s="220"/>
      <c r="J3954" s="221">
        <f>ROUND(I3954*H3954,2)</f>
        <v>0</v>
      </c>
      <c r="K3954" s="217" t="s">
        <v>1938</v>
      </c>
      <c r="L3954" s="46"/>
      <c r="M3954" s="222" t="s">
        <v>19</v>
      </c>
      <c r="N3954" s="223" t="s">
        <v>45</v>
      </c>
      <c r="O3954" s="86"/>
      <c r="P3954" s="224">
        <f>O3954*H3954</f>
        <v>0</v>
      </c>
      <c r="Q3954" s="224">
        <v>0.0010200000000000001</v>
      </c>
      <c r="R3954" s="224">
        <f>Q3954*H3954</f>
        <v>0.021256800000000003</v>
      </c>
      <c r="S3954" s="224">
        <v>0</v>
      </c>
      <c r="T3954" s="225">
        <f>S3954*H3954</f>
        <v>0</v>
      </c>
      <c r="U3954" s="40"/>
      <c r="V3954" s="40"/>
      <c r="W3954" s="40"/>
      <c r="X3954" s="40"/>
      <c r="Y3954" s="40"/>
      <c r="Z3954" s="40"/>
      <c r="AA3954" s="40"/>
      <c r="AB3954" s="40"/>
      <c r="AC3954" s="40"/>
      <c r="AD3954" s="40"/>
      <c r="AE3954" s="40"/>
      <c r="AR3954" s="226" t="s">
        <v>342</v>
      </c>
      <c r="AT3954" s="226" t="s">
        <v>204</v>
      </c>
      <c r="AU3954" s="226" t="s">
        <v>86</v>
      </c>
      <c r="AY3954" s="19" t="s">
        <v>202</v>
      </c>
      <c r="BE3954" s="227">
        <f>IF(N3954="základní",J3954,0)</f>
        <v>0</v>
      </c>
      <c r="BF3954" s="227">
        <f>IF(N3954="snížená",J3954,0)</f>
        <v>0</v>
      </c>
      <c r="BG3954" s="227">
        <f>IF(N3954="zákl. přenesená",J3954,0)</f>
        <v>0</v>
      </c>
      <c r="BH3954" s="227">
        <f>IF(N3954="sníž. přenesená",J3954,0)</f>
        <v>0</v>
      </c>
      <c r="BI3954" s="227">
        <f>IF(N3954="nulová",J3954,0)</f>
        <v>0</v>
      </c>
      <c r="BJ3954" s="19" t="s">
        <v>86</v>
      </c>
      <c r="BK3954" s="227">
        <f>ROUND(I3954*H3954,2)</f>
        <v>0</v>
      </c>
      <c r="BL3954" s="19" t="s">
        <v>342</v>
      </c>
      <c r="BM3954" s="226" t="s">
        <v>3811</v>
      </c>
    </row>
    <row r="3955" s="15" customFormat="1">
      <c r="A3955" s="15"/>
      <c r="B3955" s="259"/>
      <c r="C3955" s="260"/>
      <c r="D3955" s="235" t="s">
        <v>213</v>
      </c>
      <c r="E3955" s="261" t="s">
        <v>19</v>
      </c>
      <c r="F3955" s="262" t="s">
        <v>3096</v>
      </c>
      <c r="G3955" s="260"/>
      <c r="H3955" s="261" t="s">
        <v>19</v>
      </c>
      <c r="I3955" s="263"/>
      <c r="J3955" s="260"/>
      <c r="K3955" s="260"/>
      <c r="L3955" s="264"/>
      <c r="M3955" s="265"/>
      <c r="N3955" s="266"/>
      <c r="O3955" s="266"/>
      <c r="P3955" s="266"/>
      <c r="Q3955" s="266"/>
      <c r="R3955" s="266"/>
      <c r="S3955" s="266"/>
      <c r="T3955" s="267"/>
      <c r="U3955" s="15"/>
      <c r="V3955" s="15"/>
      <c r="W3955" s="15"/>
      <c r="X3955" s="15"/>
      <c r="Y3955" s="15"/>
      <c r="Z3955" s="15"/>
      <c r="AA3955" s="15"/>
      <c r="AB3955" s="15"/>
      <c r="AC3955" s="15"/>
      <c r="AD3955" s="15"/>
      <c r="AE3955" s="15"/>
      <c r="AT3955" s="268" t="s">
        <v>213</v>
      </c>
      <c r="AU3955" s="268" t="s">
        <v>86</v>
      </c>
      <c r="AV3955" s="15" t="s">
        <v>80</v>
      </c>
      <c r="AW3955" s="15" t="s">
        <v>35</v>
      </c>
      <c r="AX3955" s="15" t="s">
        <v>73</v>
      </c>
      <c r="AY3955" s="268" t="s">
        <v>202</v>
      </c>
    </row>
    <row r="3956" s="13" customFormat="1">
      <c r="A3956" s="13"/>
      <c r="B3956" s="233"/>
      <c r="C3956" s="234"/>
      <c r="D3956" s="235" t="s">
        <v>213</v>
      </c>
      <c r="E3956" s="236" t="s">
        <v>19</v>
      </c>
      <c r="F3956" s="237" t="s">
        <v>3138</v>
      </c>
      <c r="G3956" s="234"/>
      <c r="H3956" s="238">
        <v>20.84</v>
      </c>
      <c r="I3956" s="239"/>
      <c r="J3956" s="234"/>
      <c r="K3956" s="234"/>
      <c r="L3956" s="240"/>
      <c r="M3956" s="241"/>
      <c r="N3956" s="242"/>
      <c r="O3956" s="242"/>
      <c r="P3956" s="242"/>
      <c r="Q3956" s="242"/>
      <c r="R3956" s="242"/>
      <c r="S3956" s="242"/>
      <c r="T3956" s="243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4" t="s">
        <v>213</v>
      </c>
      <c r="AU3956" s="244" t="s">
        <v>86</v>
      </c>
      <c r="AV3956" s="13" t="s">
        <v>86</v>
      </c>
      <c r="AW3956" s="13" t="s">
        <v>35</v>
      </c>
      <c r="AX3956" s="13" t="s">
        <v>73</v>
      </c>
      <c r="AY3956" s="244" t="s">
        <v>202</v>
      </c>
    </row>
    <row r="3957" s="14" customFormat="1">
      <c r="A3957" s="14"/>
      <c r="B3957" s="245"/>
      <c r="C3957" s="246"/>
      <c r="D3957" s="235" t="s">
        <v>213</v>
      </c>
      <c r="E3957" s="247" t="s">
        <v>19</v>
      </c>
      <c r="F3957" s="248" t="s">
        <v>215</v>
      </c>
      <c r="G3957" s="246"/>
      <c r="H3957" s="249">
        <v>20.84</v>
      </c>
      <c r="I3957" s="250"/>
      <c r="J3957" s="246"/>
      <c r="K3957" s="246"/>
      <c r="L3957" s="251"/>
      <c r="M3957" s="252"/>
      <c r="N3957" s="253"/>
      <c r="O3957" s="253"/>
      <c r="P3957" s="253"/>
      <c r="Q3957" s="253"/>
      <c r="R3957" s="253"/>
      <c r="S3957" s="253"/>
      <c r="T3957" s="254"/>
      <c r="U3957" s="14"/>
      <c r="V3957" s="14"/>
      <c r="W3957" s="14"/>
      <c r="X3957" s="14"/>
      <c r="Y3957" s="14"/>
      <c r="Z3957" s="14"/>
      <c r="AA3957" s="14"/>
      <c r="AB3957" s="14"/>
      <c r="AC3957" s="14"/>
      <c r="AD3957" s="14"/>
      <c r="AE3957" s="14"/>
      <c r="AT3957" s="255" t="s">
        <v>213</v>
      </c>
      <c r="AU3957" s="255" t="s">
        <v>86</v>
      </c>
      <c r="AV3957" s="14" t="s">
        <v>209</v>
      </c>
      <c r="AW3957" s="14" t="s">
        <v>35</v>
      </c>
      <c r="AX3957" s="14" t="s">
        <v>80</v>
      </c>
      <c r="AY3957" s="255" t="s">
        <v>202</v>
      </c>
    </row>
    <row r="3958" s="2" customFormat="1" ht="16.5" customHeight="1">
      <c r="A3958" s="40"/>
      <c r="B3958" s="41"/>
      <c r="C3958" s="269" t="s">
        <v>2291</v>
      </c>
      <c r="D3958" s="269" t="s">
        <v>314</v>
      </c>
      <c r="E3958" s="270" t="s">
        <v>3812</v>
      </c>
      <c r="F3958" s="271" t="s">
        <v>3813</v>
      </c>
      <c r="G3958" s="272" t="s">
        <v>218</v>
      </c>
      <c r="H3958" s="273">
        <v>42.514000000000003</v>
      </c>
      <c r="I3958" s="274"/>
      <c r="J3958" s="275">
        <f>ROUND(I3958*H3958,2)</f>
        <v>0</v>
      </c>
      <c r="K3958" s="271" t="s">
        <v>1938</v>
      </c>
      <c r="L3958" s="276"/>
      <c r="M3958" s="277" t="s">
        <v>19</v>
      </c>
      <c r="N3958" s="278" t="s">
        <v>45</v>
      </c>
      <c r="O3958" s="86"/>
      <c r="P3958" s="224">
        <f>O3958*H3958</f>
        <v>0</v>
      </c>
      <c r="Q3958" s="224">
        <v>0.014</v>
      </c>
      <c r="R3958" s="224">
        <f>Q3958*H3958</f>
        <v>0.59519600000000006</v>
      </c>
      <c r="S3958" s="224">
        <v>0</v>
      </c>
      <c r="T3958" s="225">
        <f>S3958*H3958</f>
        <v>0</v>
      </c>
      <c r="U3958" s="40"/>
      <c r="V3958" s="40"/>
      <c r="W3958" s="40"/>
      <c r="X3958" s="40"/>
      <c r="Y3958" s="40"/>
      <c r="Z3958" s="40"/>
      <c r="AA3958" s="40"/>
      <c r="AB3958" s="40"/>
      <c r="AC3958" s="40"/>
      <c r="AD3958" s="40"/>
      <c r="AE3958" s="40"/>
      <c r="AR3958" s="226" t="s">
        <v>247</v>
      </c>
      <c r="AT3958" s="226" t="s">
        <v>314</v>
      </c>
      <c r="AU3958" s="226" t="s">
        <v>86</v>
      </c>
      <c r="AY3958" s="19" t="s">
        <v>202</v>
      </c>
      <c r="BE3958" s="227">
        <f>IF(N3958="základní",J3958,0)</f>
        <v>0</v>
      </c>
      <c r="BF3958" s="227">
        <f>IF(N3958="snížená",J3958,0)</f>
        <v>0</v>
      </c>
      <c r="BG3958" s="227">
        <f>IF(N3958="zákl. přenesená",J3958,0)</f>
        <v>0</v>
      </c>
      <c r="BH3958" s="227">
        <f>IF(N3958="sníž. přenesená",J3958,0)</f>
        <v>0</v>
      </c>
      <c r="BI3958" s="227">
        <f>IF(N3958="nulová",J3958,0)</f>
        <v>0</v>
      </c>
      <c r="BJ3958" s="19" t="s">
        <v>86</v>
      </c>
      <c r="BK3958" s="227">
        <f>ROUND(I3958*H3958,2)</f>
        <v>0</v>
      </c>
      <c r="BL3958" s="19" t="s">
        <v>209</v>
      </c>
      <c r="BM3958" s="226" t="s">
        <v>3814</v>
      </c>
    </row>
    <row r="3959" s="15" customFormat="1">
      <c r="A3959" s="15"/>
      <c r="B3959" s="259"/>
      <c r="C3959" s="260"/>
      <c r="D3959" s="235" t="s">
        <v>213</v>
      </c>
      <c r="E3959" s="261" t="s">
        <v>19</v>
      </c>
      <c r="F3959" s="262" t="s">
        <v>3096</v>
      </c>
      <c r="G3959" s="260"/>
      <c r="H3959" s="261" t="s">
        <v>19</v>
      </c>
      <c r="I3959" s="263"/>
      <c r="J3959" s="260"/>
      <c r="K3959" s="260"/>
      <c r="L3959" s="264"/>
      <c r="M3959" s="265"/>
      <c r="N3959" s="266"/>
      <c r="O3959" s="266"/>
      <c r="P3959" s="266"/>
      <c r="Q3959" s="266"/>
      <c r="R3959" s="266"/>
      <c r="S3959" s="266"/>
      <c r="T3959" s="267"/>
      <c r="U3959" s="15"/>
      <c r="V3959" s="15"/>
      <c r="W3959" s="15"/>
      <c r="X3959" s="15"/>
      <c r="Y3959" s="15"/>
      <c r="Z3959" s="15"/>
      <c r="AA3959" s="15"/>
      <c r="AB3959" s="15"/>
      <c r="AC3959" s="15"/>
      <c r="AD3959" s="15"/>
      <c r="AE3959" s="15"/>
      <c r="AT3959" s="268" t="s">
        <v>213</v>
      </c>
      <c r="AU3959" s="268" t="s">
        <v>86</v>
      </c>
      <c r="AV3959" s="15" t="s">
        <v>80</v>
      </c>
      <c r="AW3959" s="15" t="s">
        <v>35</v>
      </c>
      <c r="AX3959" s="15" t="s">
        <v>73</v>
      </c>
      <c r="AY3959" s="268" t="s">
        <v>202</v>
      </c>
    </row>
    <row r="3960" s="13" customFormat="1">
      <c r="A3960" s="13"/>
      <c r="B3960" s="233"/>
      <c r="C3960" s="234"/>
      <c r="D3960" s="235" t="s">
        <v>213</v>
      </c>
      <c r="E3960" s="236" t="s">
        <v>19</v>
      </c>
      <c r="F3960" s="237" t="s">
        <v>3815</v>
      </c>
      <c r="G3960" s="234"/>
      <c r="H3960" s="238">
        <v>41.68</v>
      </c>
      <c r="I3960" s="239"/>
      <c r="J3960" s="234"/>
      <c r="K3960" s="234"/>
      <c r="L3960" s="240"/>
      <c r="M3960" s="241"/>
      <c r="N3960" s="242"/>
      <c r="O3960" s="242"/>
      <c r="P3960" s="242"/>
      <c r="Q3960" s="242"/>
      <c r="R3960" s="242"/>
      <c r="S3960" s="242"/>
      <c r="T3960" s="243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44" t="s">
        <v>213</v>
      </c>
      <c r="AU3960" s="244" t="s">
        <v>86</v>
      </c>
      <c r="AV3960" s="13" t="s">
        <v>86</v>
      </c>
      <c r="AW3960" s="13" t="s">
        <v>35</v>
      </c>
      <c r="AX3960" s="13" t="s">
        <v>73</v>
      </c>
      <c r="AY3960" s="244" t="s">
        <v>202</v>
      </c>
    </row>
    <row r="3961" s="14" customFormat="1">
      <c r="A3961" s="14"/>
      <c r="B3961" s="245"/>
      <c r="C3961" s="246"/>
      <c r="D3961" s="235" t="s">
        <v>213</v>
      </c>
      <c r="E3961" s="247" t="s">
        <v>19</v>
      </c>
      <c r="F3961" s="248" t="s">
        <v>215</v>
      </c>
      <c r="G3961" s="246"/>
      <c r="H3961" s="249">
        <v>41.68</v>
      </c>
      <c r="I3961" s="250"/>
      <c r="J3961" s="246"/>
      <c r="K3961" s="246"/>
      <c r="L3961" s="251"/>
      <c r="M3961" s="252"/>
      <c r="N3961" s="253"/>
      <c r="O3961" s="253"/>
      <c r="P3961" s="253"/>
      <c r="Q3961" s="253"/>
      <c r="R3961" s="253"/>
      <c r="S3961" s="253"/>
      <c r="T3961" s="254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55" t="s">
        <v>213</v>
      </c>
      <c r="AU3961" s="255" t="s">
        <v>86</v>
      </c>
      <c r="AV3961" s="14" t="s">
        <v>209</v>
      </c>
      <c r="AW3961" s="14" t="s">
        <v>35</v>
      </c>
      <c r="AX3961" s="14" t="s">
        <v>80</v>
      </c>
      <c r="AY3961" s="255" t="s">
        <v>202</v>
      </c>
    </row>
    <row r="3962" s="13" customFormat="1">
      <c r="A3962" s="13"/>
      <c r="B3962" s="233"/>
      <c r="C3962" s="234"/>
      <c r="D3962" s="235" t="s">
        <v>213</v>
      </c>
      <c r="E3962" s="234"/>
      <c r="F3962" s="237" t="s">
        <v>3816</v>
      </c>
      <c r="G3962" s="234"/>
      <c r="H3962" s="238">
        <v>42.514000000000003</v>
      </c>
      <c r="I3962" s="239"/>
      <c r="J3962" s="234"/>
      <c r="K3962" s="234"/>
      <c r="L3962" s="240"/>
      <c r="M3962" s="241"/>
      <c r="N3962" s="242"/>
      <c r="O3962" s="242"/>
      <c r="P3962" s="242"/>
      <c r="Q3962" s="242"/>
      <c r="R3962" s="242"/>
      <c r="S3962" s="242"/>
      <c r="T3962" s="243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4" t="s">
        <v>213</v>
      </c>
      <c r="AU3962" s="244" t="s">
        <v>86</v>
      </c>
      <c r="AV3962" s="13" t="s">
        <v>86</v>
      </c>
      <c r="AW3962" s="13" t="s">
        <v>4</v>
      </c>
      <c r="AX3962" s="13" t="s">
        <v>80</v>
      </c>
      <c r="AY3962" s="244" t="s">
        <v>202</v>
      </c>
    </row>
    <row r="3963" s="2" customFormat="1" ht="16.5" customHeight="1">
      <c r="A3963" s="40"/>
      <c r="B3963" s="41"/>
      <c r="C3963" s="215" t="s">
        <v>2296</v>
      </c>
      <c r="D3963" s="215" t="s">
        <v>204</v>
      </c>
      <c r="E3963" s="216" t="s">
        <v>3817</v>
      </c>
      <c r="F3963" s="217" t="s">
        <v>3818</v>
      </c>
      <c r="G3963" s="218" t="s">
        <v>218</v>
      </c>
      <c r="H3963" s="219">
        <v>20.84</v>
      </c>
      <c r="I3963" s="220"/>
      <c r="J3963" s="221">
        <f>ROUND(I3963*H3963,2)</f>
        <v>0</v>
      </c>
      <c r="K3963" s="217" t="s">
        <v>1938</v>
      </c>
      <c r="L3963" s="46"/>
      <c r="M3963" s="222" t="s">
        <v>19</v>
      </c>
      <c r="N3963" s="223" t="s">
        <v>45</v>
      </c>
      <c r="O3963" s="86"/>
      <c r="P3963" s="224">
        <f>O3963*H3963</f>
        <v>0</v>
      </c>
      <c r="Q3963" s="224">
        <v>0.0016000000000000001</v>
      </c>
      <c r="R3963" s="224">
        <f>Q3963*H3963</f>
        <v>0.033343999999999999</v>
      </c>
      <c r="S3963" s="224">
        <v>0</v>
      </c>
      <c r="T3963" s="225">
        <f>S3963*H3963</f>
        <v>0</v>
      </c>
      <c r="U3963" s="40"/>
      <c r="V3963" s="40"/>
      <c r="W3963" s="40"/>
      <c r="X3963" s="40"/>
      <c r="Y3963" s="40"/>
      <c r="Z3963" s="40"/>
      <c r="AA3963" s="40"/>
      <c r="AB3963" s="40"/>
      <c r="AC3963" s="40"/>
      <c r="AD3963" s="40"/>
      <c r="AE3963" s="40"/>
      <c r="AR3963" s="226" t="s">
        <v>209</v>
      </c>
      <c r="AT3963" s="226" t="s">
        <v>204</v>
      </c>
      <c r="AU3963" s="226" t="s">
        <v>86</v>
      </c>
      <c r="AY3963" s="19" t="s">
        <v>202</v>
      </c>
      <c r="BE3963" s="227">
        <f>IF(N3963="základní",J3963,0)</f>
        <v>0</v>
      </c>
      <c r="BF3963" s="227">
        <f>IF(N3963="snížená",J3963,0)</f>
        <v>0</v>
      </c>
      <c r="BG3963" s="227">
        <f>IF(N3963="zákl. přenesená",J3963,0)</f>
        <v>0</v>
      </c>
      <c r="BH3963" s="227">
        <f>IF(N3963="sníž. přenesená",J3963,0)</f>
        <v>0</v>
      </c>
      <c r="BI3963" s="227">
        <f>IF(N3963="nulová",J3963,0)</f>
        <v>0</v>
      </c>
      <c r="BJ3963" s="19" t="s">
        <v>86</v>
      </c>
      <c r="BK3963" s="227">
        <f>ROUND(I3963*H3963,2)</f>
        <v>0</v>
      </c>
      <c r="BL3963" s="19" t="s">
        <v>209</v>
      </c>
      <c r="BM3963" s="226" t="s">
        <v>3819</v>
      </c>
    </row>
    <row r="3964" s="15" customFormat="1">
      <c r="A3964" s="15"/>
      <c r="B3964" s="259"/>
      <c r="C3964" s="260"/>
      <c r="D3964" s="235" t="s">
        <v>213</v>
      </c>
      <c r="E3964" s="261" t="s">
        <v>19</v>
      </c>
      <c r="F3964" s="262" t="s">
        <v>3096</v>
      </c>
      <c r="G3964" s="260"/>
      <c r="H3964" s="261" t="s">
        <v>19</v>
      </c>
      <c r="I3964" s="263"/>
      <c r="J3964" s="260"/>
      <c r="K3964" s="260"/>
      <c r="L3964" s="264"/>
      <c r="M3964" s="265"/>
      <c r="N3964" s="266"/>
      <c r="O3964" s="266"/>
      <c r="P3964" s="266"/>
      <c r="Q3964" s="266"/>
      <c r="R3964" s="266"/>
      <c r="S3964" s="266"/>
      <c r="T3964" s="267"/>
      <c r="U3964" s="15"/>
      <c r="V3964" s="15"/>
      <c r="W3964" s="15"/>
      <c r="X3964" s="15"/>
      <c r="Y3964" s="15"/>
      <c r="Z3964" s="15"/>
      <c r="AA3964" s="15"/>
      <c r="AB3964" s="15"/>
      <c r="AC3964" s="15"/>
      <c r="AD3964" s="15"/>
      <c r="AE3964" s="15"/>
      <c r="AT3964" s="268" t="s">
        <v>213</v>
      </c>
      <c r="AU3964" s="268" t="s">
        <v>86</v>
      </c>
      <c r="AV3964" s="15" t="s">
        <v>80</v>
      </c>
      <c r="AW3964" s="15" t="s">
        <v>35</v>
      </c>
      <c r="AX3964" s="15" t="s">
        <v>73</v>
      </c>
      <c r="AY3964" s="268" t="s">
        <v>202</v>
      </c>
    </row>
    <row r="3965" s="13" customFormat="1">
      <c r="A3965" s="13"/>
      <c r="B3965" s="233"/>
      <c r="C3965" s="234"/>
      <c r="D3965" s="235" t="s">
        <v>213</v>
      </c>
      <c r="E3965" s="236" t="s">
        <v>19</v>
      </c>
      <c r="F3965" s="237" t="s">
        <v>3138</v>
      </c>
      <c r="G3965" s="234"/>
      <c r="H3965" s="238">
        <v>20.84</v>
      </c>
      <c r="I3965" s="239"/>
      <c r="J3965" s="234"/>
      <c r="K3965" s="234"/>
      <c r="L3965" s="240"/>
      <c r="M3965" s="241"/>
      <c r="N3965" s="242"/>
      <c r="O3965" s="242"/>
      <c r="P3965" s="242"/>
      <c r="Q3965" s="242"/>
      <c r="R3965" s="242"/>
      <c r="S3965" s="242"/>
      <c r="T3965" s="243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4" t="s">
        <v>213</v>
      </c>
      <c r="AU3965" s="244" t="s">
        <v>86</v>
      </c>
      <c r="AV3965" s="13" t="s">
        <v>86</v>
      </c>
      <c r="AW3965" s="13" t="s">
        <v>35</v>
      </c>
      <c r="AX3965" s="13" t="s">
        <v>73</v>
      </c>
      <c r="AY3965" s="244" t="s">
        <v>202</v>
      </c>
    </row>
    <row r="3966" s="14" customFormat="1">
      <c r="A3966" s="14"/>
      <c r="B3966" s="245"/>
      <c r="C3966" s="246"/>
      <c r="D3966" s="235" t="s">
        <v>213</v>
      </c>
      <c r="E3966" s="247" t="s">
        <v>19</v>
      </c>
      <c r="F3966" s="248" t="s">
        <v>215</v>
      </c>
      <c r="G3966" s="246"/>
      <c r="H3966" s="249">
        <v>20.84</v>
      </c>
      <c r="I3966" s="250"/>
      <c r="J3966" s="246"/>
      <c r="K3966" s="246"/>
      <c r="L3966" s="251"/>
      <c r="M3966" s="252"/>
      <c r="N3966" s="253"/>
      <c r="O3966" s="253"/>
      <c r="P3966" s="253"/>
      <c r="Q3966" s="253"/>
      <c r="R3966" s="253"/>
      <c r="S3966" s="253"/>
      <c r="T3966" s="254"/>
      <c r="U3966" s="14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T3966" s="255" t="s">
        <v>213</v>
      </c>
      <c r="AU3966" s="255" t="s">
        <v>86</v>
      </c>
      <c r="AV3966" s="14" t="s">
        <v>209</v>
      </c>
      <c r="AW3966" s="14" t="s">
        <v>35</v>
      </c>
      <c r="AX3966" s="14" t="s">
        <v>80</v>
      </c>
      <c r="AY3966" s="255" t="s">
        <v>202</v>
      </c>
    </row>
    <row r="3967" s="2" customFormat="1" ht="24.15" customHeight="1">
      <c r="A3967" s="40"/>
      <c r="B3967" s="41"/>
      <c r="C3967" s="215" t="s">
        <v>2304</v>
      </c>
      <c r="D3967" s="215" t="s">
        <v>204</v>
      </c>
      <c r="E3967" s="216" t="s">
        <v>3820</v>
      </c>
      <c r="F3967" s="217" t="s">
        <v>3821</v>
      </c>
      <c r="G3967" s="218" t="s">
        <v>2122</v>
      </c>
      <c r="H3967" s="295"/>
      <c r="I3967" s="220"/>
      <c r="J3967" s="221">
        <f>ROUND(I3967*H3967,2)</f>
        <v>0</v>
      </c>
      <c r="K3967" s="217" t="s">
        <v>208</v>
      </c>
      <c r="L3967" s="46"/>
      <c r="M3967" s="222" t="s">
        <v>19</v>
      </c>
      <c r="N3967" s="223" t="s">
        <v>45</v>
      </c>
      <c r="O3967" s="86"/>
      <c r="P3967" s="224">
        <f>O3967*H3967</f>
        <v>0</v>
      </c>
      <c r="Q3967" s="224">
        <v>0</v>
      </c>
      <c r="R3967" s="224">
        <f>Q3967*H3967</f>
        <v>0</v>
      </c>
      <c r="S3967" s="224">
        <v>0</v>
      </c>
      <c r="T3967" s="225">
        <f>S3967*H3967</f>
        <v>0</v>
      </c>
      <c r="U3967" s="40"/>
      <c r="V3967" s="40"/>
      <c r="W3967" s="40"/>
      <c r="X3967" s="40"/>
      <c r="Y3967" s="40"/>
      <c r="Z3967" s="40"/>
      <c r="AA3967" s="40"/>
      <c r="AB3967" s="40"/>
      <c r="AC3967" s="40"/>
      <c r="AD3967" s="40"/>
      <c r="AE3967" s="40"/>
      <c r="AR3967" s="226" t="s">
        <v>342</v>
      </c>
      <c r="AT3967" s="226" t="s">
        <v>204</v>
      </c>
      <c r="AU3967" s="226" t="s">
        <v>86</v>
      </c>
      <c r="AY3967" s="19" t="s">
        <v>202</v>
      </c>
      <c r="BE3967" s="227">
        <f>IF(N3967="základní",J3967,0)</f>
        <v>0</v>
      </c>
      <c r="BF3967" s="227">
        <f>IF(N3967="snížená",J3967,0)</f>
        <v>0</v>
      </c>
      <c r="BG3967" s="227">
        <f>IF(N3967="zákl. přenesená",J3967,0)</f>
        <v>0</v>
      </c>
      <c r="BH3967" s="227">
        <f>IF(N3967="sníž. přenesená",J3967,0)</f>
        <v>0</v>
      </c>
      <c r="BI3967" s="227">
        <f>IF(N3967="nulová",J3967,0)</f>
        <v>0</v>
      </c>
      <c r="BJ3967" s="19" t="s">
        <v>86</v>
      </c>
      <c r="BK3967" s="227">
        <f>ROUND(I3967*H3967,2)</f>
        <v>0</v>
      </c>
      <c r="BL3967" s="19" t="s">
        <v>342</v>
      </c>
      <c r="BM3967" s="226" t="s">
        <v>3822</v>
      </c>
    </row>
    <row r="3968" s="2" customFormat="1">
      <c r="A3968" s="40"/>
      <c r="B3968" s="41"/>
      <c r="C3968" s="42"/>
      <c r="D3968" s="228" t="s">
        <v>211</v>
      </c>
      <c r="E3968" s="42"/>
      <c r="F3968" s="229" t="s">
        <v>3823</v>
      </c>
      <c r="G3968" s="42"/>
      <c r="H3968" s="42"/>
      <c r="I3968" s="230"/>
      <c r="J3968" s="42"/>
      <c r="K3968" s="42"/>
      <c r="L3968" s="46"/>
      <c r="M3968" s="231"/>
      <c r="N3968" s="232"/>
      <c r="O3968" s="86"/>
      <c r="P3968" s="86"/>
      <c r="Q3968" s="86"/>
      <c r="R3968" s="86"/>
      <c r="S3968" s="86"/>
      <c r="T3968" s="87"/>
      <c r="U3968" s="40"/>
      <c r="V3968" s="40"/>
      <c r="W3968" s="40"/>
      <c r="X3968" s="40"/>
      <c r="Y3968" s="40"/>
      <c r="Z3968" s="40"/>
      <c r="AA3968" s="40"/>
      <c r="AB3968" s="40"/>
      <c r="AC3968" s="40"/>
      <c r="AD3968" s="40"/>
      <c r="AE3968" s="40"/>
      <c r="AT3968" s="19" t="s">
        <v>211</v>
      </c>
      <c r="AU3968" s="19" t="s">
        <v>86</v>
      </c>
    </row>
    <row r="3969" s="12" customFormat="1" ht="22.8" customHeight="1">
      <c r="A3969" s="12"/>
      <c r="B3969" s="199"/>
      <c r="C3969" s="200"/>
      <c r="D3969" s="201" t="s">
        <v>72</v>
      </c>
      <c r="E3969" s="213" t="s">
        <v>2199</v>
      </c>
      <c r="F3969" s="213" t="s">
        <v>2200</v>
      </c>
      <c r="G3969" s="200"/>
      <c r="H3969" s="200"/>
      <c r="I3969" s="203"/>
      <c r="J3969" s="214">
        <f>BK3969</f>
        <v>0</v>
      </c>
      <c r="K3969" s="200"/>
      <c r="L3969" s="205"/>
      <c r="M3969" s="206"/>
      <c r="N3969" s="207"/>
      <c r="O3969" s="207"/>
      <c r="P3969" s="208">
        <f>SUM(P3970:P3976)</f>
        <v>0</v>
      </c>
      <c r="Q3969" s="207"/>
      <c r="R3969" s="208">
        <f>SUM(R3970:R3976)</f>
        <v>0.028500000000000001</v>
      </c>
      <c r="S3969" s="207"/>
      <c r="T3969" s="209">
        <f>SUM(T3970:T3976)</f>
        <v>0</v>
      </c>
      <c r="U3969" s="12"/>
      <c r="V3969" s="12"/>
      <c r="W3969" s="12"/>
      <c r="X3969" s="12"/>
      <c r="Y3969" s="12"/>
      <c r="Z3969" s="12"/>
      <c r="AA3969" s="12"/>
      <c r="AB3969" s="12"/>
      <c r="AC3969" s="12"/>
      <c r="AD3969" s="12"/>
      <c r="AE3969" s="12"/>
      <c r="AR3969" s="210" t="s">
        <v>86</v>
      </c>
      <c r="AT3969" s="211" t="s">
        <v>72</v>
      </c>
      <c r="AU3969" s="211" t="s">
        <v>80</v>
      </c>
      <c r="AY3969" s="210" t="s">
        <v>202</v>
      </c>
      <c r="BK3969" s="212">
        <f>SUM(BK3970:BK3976)</f>
        <v>0</v>
      </c>
    </row>
    <row r="3970" s="2" customFormat="1" ht="16.5" customHeight="1">
      <c r="A3970" s="40"/>
      <c r="B3970" s="41"/>
      <c r="C3970" s="215" t="s">
        <v>2316</v>
      </c>
      <c r="D3970" s="215" t="s">
        <v>204</v>
      </c>
      <c r="E3970" s="216" t="s">
        <v>3824</v>
      </c>
      <c r="F3970" s="217" t="s">
        <v>3825</v>
      </c>
      <c r="G3970" s="218" t="s">
        <v>207</v>
      </c>
      <c r="H3970" s="219">
        <v>19</v>
      </c>
      <c r="I3970" s="220"/>
      <c r="J3970" s="221">
        <f>ROUND(I3970*H3970,2)</f>
        <v>0</v>
      </c>
      <c r="K3970" s="217" t="s">
        <v>208</v>
      </c>
      <c r="L3970" s="46"/>
      <c r="M3970" s="222" t="s">
        <v>19</v>
      </c>
      <c r="N3970" s="223" t="s">
        <v>45</v>
      </c>
      <c r="O3970" s="86"/>
      <c r="P3970" s="224">
        <f>O3970*H3970</f>
        <v>0</v>
      </c>
      <c r="Q3970" s="224">
        <v>0.0015</v>
      </c>
      <c r="R3970" s="224">
        <f>Q3970*H3970</f>
        <v>0.028500000000000001</v>
      </c>
      <c r="S3970" s="224">
        <v>0</v>
      </c>
      <c r="T3970" s="225">
        <f>S3970*H3970</f>
        <v>0</v>
      </c>
      <c r="U3970" s="40"/>
      <c r="V3970" s="40"/>
      <c r="W3970" s="40"/>
      <c r="X3970" s="40"/>
      <c r="Y3970" s="40"/>
      <c r="Z3970" s="40"/>
      <c r="AA3970" s="40"/>
      <c r="AB3970" s="40"/>
      <c r="AC3970" s="40"/>
      <c r="AD3970" s="40"/>
      <c r="AE3970" s="40"/>
      <c r="AR3970" s="226" t="s">
        <v>342</v>
      </c>
      <c r="AT3970" s="226" t="s">
        <v>204</v>
      </c>
      <c r="AU3970" s="226" t="s">
        <v>86</v>
      </c>
      <c r="AY3970" s="19" t="s">
        <v>202</v>
      </c>
      <c r="BE3970" s="227">
        <f>IF(N3970="základní",J3970,0)</f>
        <v>0</v>
      </c>
      <c r="BF3970" s="227">
        <f>IF(N3970="snížená",J3970,0)</f>
        <v>0</v>
      </c>
      <c r="BG3970" s="227">
        <f>IF(N3970="zákl. přenesená",J3970,0)</f>
        <v>0</v>
      </c>
      <c r="BH3970" s="227">
        <f>IF(N3970="sníž. přenesená",J3970,0)</f>
        <v>0</v>
      </c>
      <c r="BI3970" s="227">
        <f>IF(N3970="nulová",J3970,0)</f>
        <v>0</v>
      </c>
      <c r="BJ3970" s="19" t="s">
        <v>86</v>
      </c>
      <c r="BK3970" s="227">
        <f>ROUND(I3970*H3970,2)</f>
        <v>0</v>
      </c>
      <c r="BL3970" s="19" t="s">
        <v>342</v>
      </c>
      <c r="BM3970" s="226" t="s">
        <v>3826</v>
      </c>
    </row>
    <row r="3971" s="2" customFormat="1">
      <c r="A3971" s="40"/>
      <c r="B3971" s="41"/>
      <c r="C3971" s="42"/>
      <c r="D3971" s="228" t="s">
        <v>211</v>
      </c>
      <c r="E3971" s="42"/>
      <c r="F3971" s="229" t="s">
        <v>3827</v>
      </c>
      <c r="G3971" s="42"/>
      <c r="H3971" s="42"/>
      <c r="I3971" s="230"/>
      <c r="J3971" s="42"/>
      <c r="K3971" s="42"/>
      <c r="L3971" s="46"/>
      <c r="M3971" s="231"/>
      <c r="N3971" s="232"/>
      <c r="O3971" s="86"/>
      <c r="P3971" s="86"/>
      <c r="Q3971" s="86"/>
      <c r="R3971" s="86"/>
      <c r="S3971" s="86"/>
      <c r="T3971" s="87"/>
      <c r="U3971" s="40"/>
      <c r="V3971" s="40"/>
      <c r="W3971" s="40"/>
      <c r="X3971" s="40"/>
      <c r="Y3971" s="40"/>
      <c r="Z3971" s="40"/>
      <c r="AA3971" s="40"/>
      <c r="AB3971" s="40"/>
      <c r="AC3971" s="40"/>
      <c r="AD3971" s="40"/>
      <c r="AE3971" s="40"/>
      <c r="AT3971" s="19" t="s">
        <v>211</v>
      </c>
      <c r="AU3971" s="19" t="s">
        <v>86</v>
      </c>
    </row>
    <row r="3972" s="15" customFormat="1">
      <c r="A3972" s="15"/>
      <c r="B3972" s="259"/>
      <c r="C3972" s="260"/>
      <c r="D3972" s="235" t="s">
        <v>213</v>
      </c>
      <c r="E3972" s="261" t="s">
        <v>19</v>
      </c>
      <c r="F3972" s="262" t="s">
        <v>2132</v>
      </c>
      <c r="G3972" s="260"/>
      <c r="H3972" s="261" t="s">
        <v>19</v>
      </c>
      <c r="I3972" s="263"/>
      <c r="J3972" s="260"/>
      <c r="K3972" s="260"/>
      <c r="L3972" s="264"/>
      <c r="M3972" s="265"/>
      <c r="N3972" s="266"/>
      <c r="O3972" s="266"/>
      <c r="P3972" s="266"/>
      <c r="Q3972" s="266"/>
      <c r="R3972" s="266"/>
      <c r="S3972" s="266"/>
      <c r="T3972" s="267"/>
      <c r="U3972" s="15"/>
      <c r="V3972" s="15"/>
      <c r="W3972" s="15"/>
      <c r="X3972" s="15"/>
      <c r="Y3972" s="15"/>
      <c r="Z3972" s="15"/>
      <c r="AA3972" s="15"/>
      <c r="AB3972" s="15"/>
      <c r="AC3972" s="15"/>
      <c r="AD3972" s="15"/>
      <c r="AE3972" s="15"/>
      <c r="AT3972" s="268" t="s">
        <v>213</v>
      </c>
      <c r="AU3972" s="268" t="s">
        <v>86</v>
      </c>
      <c r="AV3972" s="15" t="s">
        <v>80</v>
      </c>
      <c r="AW3972" s="15" t="s">
        <v>35</v>
      </c>
      <c r="AX3972" s="15" t="s">
        <v>73</v>
      </c>
      <c r="AY3972" s="268" t="s">
        <v>202</v>
      </c>
    </row>
    <row r="3973" s="13" customFormat="1">
      <c r="A3973" s="13"/>
      <c r="B3973" s="233"/>
      <c r="C3973" s="234"/>
      <c r="D3973" s="235" t="s">
        <v>213</v>
      </c>
      <c r="E3973" s="236" t="s">
        <v>19</v>
      </c>
      <c r="F3973" s="237" t="s">
        <v>361</v>
      </c>
      <c r="G3973" s="234"/>
      <c r="H3973" s="238">
        <v>19</v>
      </c>
      <c r="I3973" s="239"/>
      <c r="J3973" s="234"/>
      <c r="K3973" s="234"/>
      <c r="L3973" s="240"/>
      <c r="M3973" s="241"/>
      <c r="N3973" s="242"/>
      <c r="O3973" s="242"/>
      <c r="P3973" s="242"/>
      <c r="Q3973" s="242"/>
      <c r="R3973" s="242"/>
      <c r="S3973" s="242"/>
      <c r="T3973" s="243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4" t="s">
        <v>213</v>
      </c>
      <c r="AU3973" s="244" t="s">
        <v>86</v>
      </c>
      <c r="AV3973" s="13" t="s">
        <v>86</v>
      </c>
      <c r="AW3973" s="13" t="s">
        <v>35</v>
      </c>
      <c r="AX3973" s="13" t="s">
        <v>73</v>
      </c>
      <c r="AY3973" s="244" t="s">
        <v>202</v>
      </c>
    </row>
    <row r="3974" s="14" customFormat="1">
      <c r="A3974" s="14"/>
      <c r="B3974" s="245"/>
      <c r="C3974" s="246"/>
      <c r="D3974" s="235" t="s">
        <v>213</v>
      </c>
      <c r="E3974" s="247" t="s">
        <v>19</v>
      </c>
      <c r="F3974" s="248" t="s">
        <v>215</v>
      </c>
      <c r="G3974" s="246"/>
      <c r="H3974" s="249">
        <v>19</v>
      </c>
      <c r="I3974" s="250"/>
      <c r="J3974" s="246"/>
      <c r="K3974" s="246"/>
      <c r="L3974" s="251"/>
      <c r="M3974" s="252"/>
      <c r="N3974" s="253"/>
      <c r="O3974" s="253"/>
      <c r="P3974" s="253"/>
      <c r="Q3974" s="253"/>
      <c r="R3974" s="253"/>
      <c r="S3974" s="253"/>
      <c r="T3974" s="254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T3974" s="255" t="s">
        <v>213</v>
      </c>
      <c r="AU3974" s="255" t="s">
        <v>86</v>
      </c>
      <c r="AV3974" s="14" t="s">
        <v>209</v>
      </c>
      <c r="AW3974" s="14" t="s">
        <v>35</v>
      </c>
      <c r="AX3974" s="14" t="s">
        <v>80</v>
      </c>
      <c r="AY3974" s="255" t="s">
        <v>202</v>
      </c>
    </row>
    <row r="3975" s="2" customFormat="1" ht="24.15" customHeight="1">
      <c r="A3975" s="40"/>
      <c r="B3975" s="41"/>
      <c r="C3975" s="215" t="s">
        <v>2321</v>
      </c>
      <c r="D3975" s="215" t="s">
        <v>204</v>
      </c>
      <c r="E3975" s="216" t="s">
        <v>2217</v>
      </c>
      <c r="F3975" s="217" t="s">
        <v>2218</v>
      </c>
      <c r="G3975" s="218" t="s">
        <v>2122</v>
      </c>
      <c r="H3975" s="295"/>
      <c r="I3975" s="220"/>
      <c r="J3975" s="221">
        <f>ROUND(I3975*H3975,2)</f>
        <v>0</v>
      </c>
      <c r="K3975" s="217" t="s">
        <v>208</v>
      </c>
      <c r="L3975" s="46"/>
      <c r="M3975" s="222" t="s">
        <v>19</v>
      </c>
      <c r="N3975" s="223" t="s">
        <v>45</v>
      </c>
      <c r="O3975" s="86"/>
      <c r="P3975" s="224">
        <f>O3975*H3975</f>
        <v>0</v>
      </c>
      <c r="Q3975" s="224">
        <v>0</v>
      </c>
      <c r="R3975" s="224">
        <f>Q3975*H3975</f>
        <v>0</v>
      </c>
      <c r="S3975" s="224">
        <v>0</v>
      </c>
      <c r="T3975" s="225">
        <f>S3975*H3975</f>
        <v>0</v>
      </c>
      <c r="U3975" s="40"/>
      <c r="V3975" s="40"/>
      <c r="W3975" s="40"/>
      <c r="X3975" s="40"/>
      <c r="Y3975" s="40"/>
      <c r="Z3975" s="40"/>
      <c r="AA3975" s="40"/>
      <c r="AB3975" s="40"/>
      <c r="AC3975" s="40"/>
      <c r="AD3975" s="40"/>
      <c r="AE3975" s="40"/>
      <c r="AR3975" s="226" t="s">
        <v>342</v>
      </c>
      <c r="AT3975" s="226" t="s">
        <v>204</v>
      </c>
      <c r="AU3975" s="226" t="s">
        <v>86</v>
      </c>
      <c r="AY3975" s="19" t="s">
        <v>202</v>
      </c>
      <c r="BE3975" s="227">
        <f>IF(N3975="základní",J3975,0)</f>
        <v>0</v>
      </c>
      <c r="BF3975" s="227">
        <f>IF(N3975="snížená",J3975,0)</f>
        <v>0</v>
      </c>
      <c r="BG3975" s="227">
        <f>IF(N3975="zákl. přenesená",J3975,0)</f>
        <v>0</v>
      </c>
      <c r="BH3975" s="227">
        <f>IF(N3975="sníž. přenesená",J3975,0)</f>
        <v>0</v>
      </c>
      <c r="BI3975" s="227">
        <f>IF(N3975="nulová",J3975,0)</f>
        <v>0</v>
      </c>
      <c r="BJ3975" s="19" t="s">
        <v>86</v>
      </c>
      <c r="BK3975" s="227">
        <f>ROUND(I3975*H3975,2)</f>
        <v>0</v>
      </c>
      <c r="BL3975" s="19" t="s">
        <v>342</v>
      </c>
      <c r="BM3975" s="226" t="s">
        <v>3828</v>
      </c>
    </row>
    <row r="3976" s="2" customFormat="1">
      <c r="A3976" s="40"/>
      <c r="B3976" s="41"/>
      <c r="C3976" s="42"/>
      <c r="D3976" s="228" t="s">
        <v>211</v>
      </c>
      <c r="E3976" s="42"/>
      <c r="F3976" s="229" t="s">
        <v>3829</v>
      </c>
      <c r="G3976" s="42"/>
      <c r="H3976" s="42"/>
      <c r="I3976" s="230"/>
      <c r="J3976" s="42"/>
      <c r="K3976" s="42"/>
      <c r="L3976" s="46"/>
      <c r="M3976" s="231"/>
      <c r="N3976" s="232"/>
      <c r="O3976" s="86"/>
      <c r="P3976" s="86"/>
      <c r="Q3976" s="86"/>
      <c r="R3976" s="86"/>
      <c r="S3976" s="86"/>
      <c r="T3976" s="87"/>
      <c r="U3976" s="40"/>
      <c r="V3976" s="40"/>
      <c r="W3976" s="40"/>
      <c r="X3976" s="40"/>
      <c r="Y3976" s="40"/>
      <c r="Z3976" s="40"/>
      <c r="AA3976" s="40"/>
      <c r="AB3976" s="40"/>
      <c r="AC3976" s="40"/>
      <c r="AD3976" s="40"/>
      <c r="AE3976" s="40"/>
      <c r="AT3976" s="19" t="s">
        <v>211</v>
      </c>
      <c r="AU3976" s="19" t="s">
        <v>86</v>
      </c>
    </row>
    <row r="3977" s="12" customFormat="1" ht="22.8" customHeight="1">
      <c r="A3977" s="12"/>
      <c r="B3977" s="199"/>
      <c r="C3977" s="200"/>
      <c r="D3977" s="201" t="s">
        <v>72</v>
      </c>
      <c r="E3977" s="213" t="s">
        <v>3830</v>
      </c>
      <c r="F3977" s="213" t="s">
        <v>3831</v>
      </c>
      <c r="G3977" s="200"/>
      <c r="H3977" s="200"/>
      <c r="I3977" s="203"/>
      <c r="J3977" s="214">
        <f>BK3977</f>
        <v>0</v>
      </c>
      <c r="K3977" s="200"/>
      <c r="L3977" s="205"/>
      <c r="M3977" s="206"/>
      <c r="N3977" s="207"/>
      <c r="O3977" s="207"/>
      <c r="P3977" s="208">
        <f>SUM(P3978:P3987)</f>
        <v>0</v>
      </c>
      <c r="Q3977" s="207"/>
      <c r="R3977" s="208">
        <f>SUM(R3978:R3987)</f>
        <v>0.1128</v>
      </c>
      <c r="S3977" s="207"/>
      <c r="T3977" s="209">
        <f>SUM(T3978:T3987)</f>
        <v>0</v>
      </c>
      <c r="U3977" s="12"/>
      <c r="V3977" s="12"/>
      <c r="W3977" s="12"/>
      <c r="X3977" s="12"/>
      <c r="Y3977" s="12"/>
      <c r="Z3977" s="12"/>
      <c r="AA3977" s="12"/>
      <c r="AB3977" s="12"/>
      <c r="AC3977" s="12"/>
      <c r="AD3977" s="12"/>
      <c r="AE3977" s="12"/>
      <c r="AR3977" s="210" t="s">
        <v>86</v>
      </c>
      <c r="AT3977" s="211" t="s">
        <v>72</v>
      </c>
      <c r="AU3977" s="211" t="s">
        <v>80</v>
      </c>
      <c r="AY3977" s="210" t="s">
        <v>202</v>
      </c>
      <c r="BK3977" s="212">
        <f>SUM(BK3978:BK3987)</f>
        <v>0</v>
      </c>
    </row>
    <row r="3978" s="2" customFormat="1" ht="21.75" customHeight="1">
      <c r="A3978" s="40"/>
      <c r="B3978" s="41"/>
      <c r="C3978" s="215" t="s">
        <v>2326</v>
      </c>
      <c r="D3978" s="215" t="s">
        <v>204</v>
      </c>
      <c r="E3978" s="216" t="s">
        <v>3832</v>
      </c>
      <c r="F3978" s="217" t="s">
        <v>3833</v>
      </c>
      <c r="G3978" s="218" t="s">
        <v>3834</v>
      </c>
      <c r="H3978" s="219">
        <v>4</v>
      </c>
      <c r="I3978" s="220"/>
      <c r="J3978" s="221">
        <f>ROUND(I3978*H3978,2)</f>
        <v>0</v>
      </c>
      <c r="K3978" s="217" t="s">
        <v>208</v>
      </c>
      <c r="L3978" s="46"/>
      <c r="M3978" s="222" t="s">
        <v>19</v>
      </c>
      <c r="N3978" s="223" t="s">
        <v>45</v>
      </c>
      <c r="O3978" s="86"/>
      <c r="P3978" s="224">
        <f>O3978*H3978</f>
        <v>0</v>
      </c>
      <c r="Q3978" s="224">
        <v>0.028199999999999999</v>
      </c>
      <c r="R3978" s="224">
        <f>Q3978*H3978</f>
        <v>0.1128</v>
      </c>
      <c r="S3978" s="224">
        <v>0</v>
      </c>
      <c r="T3978" s="225">
        <f>S3978*H3978</f>
        <v>0</v>
      </c>
      <c r="U3978" s="40"/>
      <c r="V3978" s="40"/>
      <c r="W3978" s="40"/>
      <c r="X3978" s="40"/>
      <c r="Y3978" s="40"/>
      <c r="Z3978" s="40"/>
      <c r="AA3978" s="40"/>
      <c r="AB3978" s="40"/>
      <c r="AC3978" s="40"/>
      <c r="AD3978" s="40"/>
      <c r="AE3978" s="40"/>
      <c r="AR3978" s="226" t="s">
        <v>342</v>
      </c>
      <c r="AT3978" s="226" t="s">
        <v>204</v>
      </c>
      <c r="AU3978" s="226" t="s">
        <v>86</v>
      </c>
      <c r="AY3978" s="19" t="s">
        <v>202</v>
      </c>
      <c r="BE3978" s="227">
        <f>IF(N3978="základní",J3978,0)</f>
        <v>0</v>
      </c>
      <c r="BF3978" s="227">
        <f>IF(N3978="snížená",J3978,0)</f>
        <v>0</v>
      </c>
      <c r="BG3978" s="227">
        <f>IF(N3978="zákl. přenesená",J3978,0)</f>
        <v>0</v>
      </c>
      <c r="BH3978" s="227">
        <f>IF(N3978="sníž. přenesená",J3978,0)</f>
        <v>0</v>
      </c>
      <c r="BI3978" s="227">
        <f>IF(N3978="nulová",J3978,0)</f>
        <v>0</v>
      </c>
      <c r="BJ3978" s="19" t="s">
        <v>86</v>
      </c>
      <c r="BK3978" s="227">
        <f>ROUND(I3978*H3978,2)</f>
        <v>0</v>
      </c>
      <c r="BL3978" s="19" t="s">
        <v>342</v>
      </c>
      <c r="BM3978" s="226" t="s">
        <v>3835</v>
      </c>
    </row>
    <row r="3979" s="2" customFormat="1">
      <c r="A3979" s="40"/>
      <c r="B3979" s="41"/>
      <c r="C3979" s="42"/>
      <c r="D3979" s="228" t="s">
        <v>211</v>
      </c>
      <c r="E3979" s="42"/>
      <c r="F3979" s="229" t="s">
        <v>3836</v>
      </c>
      <c r="G3979" s="42"/>
      <c r="H3979" s="42"/>
      <c r="I3979" s="230"/>
      <c r="J3979" s="42"/>
      <c r="K3979" s="42"/>
      <c r="L3979" s="46"/>
      <c r="M3979" s="231"/>
      <c r="N3979" s="232"/>
      <c r="O3979" s="86"/>
      <c r="P3979" s="86"/>
      <c r="Q3979" s="86"/>
      <c r="R3979" s="86"/>
      <c r="S3979" s="86"/>
      <c r="T3979" s="87"/>
      <c r="U3979" s="40"/>
      <c r="V3979" s="40"/>
      <c r="W3979" s="40"/>
      <c r="X3979" s="40"/>
      <c r="Y3979" s="40"/>
      <c r="Z3979" s="40"/>
      <c r="AA3979" s="40"/>
      <c r="AB3979" s="40"/>
      <c r="AC3979" s="40"/>
      <c r="AD3979" s="40"/>
      <c r="AE3979" s="40"/>
      <c r="AT3979" s="19" t="s">
        <v>211</v>
      </c>
      <c r="AU3979" s="19" t="s">
        <v>86</v>
      </c>
    </row>
    <row r="3980" s="15" customFormat="1">
      <c r="A3980" s="15"/>
      <c r="B3980" s="259"/>
      <c r="C3980" s="260"/>
      <c r="D3980" s="235" t="s">
        <v>213</v>
      </c>
      <c r="E3980" s="261" t="s">
        <v>19</v>
      </c>
      <c r="F3980" s="262" t="s">
        <v>3837</v>
      </c>
      <c r="G3980" s="260"/>
      <c r="H3980" s="261" t="s">
        <v>19</v>
      </c>
      <c r="I3980" s="263"/>
      <c r="J3980" s="260"/>
      <c r="K3980" s="260"/>
      <c r="L3980" s="264"/>
      <c r="M3980" s="265"/>
      <c r="N3980" s="266"/>
      <c r="O3980" s="266"/>
      <c r="P3980" s="266"/>
      <c r="Q3980" s="266"/>
      <c r="R3980" s="266"/>
      <c r="S3980" s="266"/>
      <c r="T3980" s="267"/>
      <c r="U3980" s="15"/>
      <c r="V3980" s="15"/>
      <c r="W3980" s="15"/>
      <c r="X3980" s="15"/>
      <c r="Y3980" s="15"/>
      <c r="Z3980" s="15"/>
      <c r="AA3980" s="15"/>
      <c r="AB3980" s="15"/>
      <c r="AC3980" s="15"/>
      <c r="AD3980" s="15"/>
      <c r="AE3980" s="15"/>
      <c r="AT3980" s="268" t="s">
        <v>213</v>
      </c>
      <c r="AU3980" s="268" t="s">
        <v>86</v>
      </c>
      <c r="AV3980" s="15" t="s">
        <v>80</v>
      </c>
      <c r="AW3980" s="15" t="s">
        <v>35</v>
      </c>
      <c r="AX3980" s="15" t="s">
        <v>73</v>
      </c>
      <c r="AY3980" s="268" t="s">
        <v>202</v>
      </c>
    </row>
    <row r="3981" s="15" customFormat="1">
      <c r="A3981" s="15"/>
      <c r="B3981" s="259"/>
      <c r="C3981" s="260"/>
      <c r="D3981" s="235" t="s">
        <v>213</v>
      </c>
      <c r="E3981" s="261" t="s">
        <v>19</v>
      </c>
      <c r="F3981" s="262" t="s">
        <v>771</v>
      </c>
      <c r="G3981" s="260"/>
      <c r="H3981" s="261" t="s">
        <v>19</v>
      </c>
      <c r="I3981" s="263"/>
      <c r="J3981" s="260"/>
      <c r="K3981" s="260"/>
      <c r="L3981" s="264"/>
      <c r="M3981" s="265"/>
      <c r="N3981" s="266"/>
      <c r="O3981" s="266"/>
      <c r="P3981" s="266"/>
      <c r="Q3981" s="266"/>
      <c r="R3981" s="266"/>
      <c r="S3981" s="266"/>
      <c r="T3981" s="267"/>
      <c r="U3981" s="15"/>
      <c r="V3981" s="15"/>
      <c r="W3981" s="15"/>
      <c r="X3981" s="15"/>
      <c r="Y3981" s="15"/>
      <c r="Z3981" s="15"/>
      <c r="AA3981" s="15"/>
      <c r="AB3981" s="15"/>
      <c r="AC3981" s="15"/>
      <c r="AD3981" s="15"/>
      <c r="AE3981" s="15"/>
      <c r="AT3981" s="268" t="s">
        <v>213</v>
      </c>
      <c r="AU3981" s="268" t="s">
        <v>86</v>
      </c>
      <c r="AV3981" s="15" t="s">
        <v>80</v>
      </c>
      <c r="AW3981" s="15" t="s">
        <v>35</v>
      </c>
      <c r="AX3981" s="15" t="s">
        <v>73</v>
      </c>
      <c r="AY3981" s="268" t="s">
        <v>202</v>
      </c>
    </row>
    <row r="3982" s="13" customFormat="1">
      <c r="A3982" s="13"/>
      <c r="B3982" s="233"/>
      <c r="C3982" s="234"/>
      <c r="D3982" s="235" t="s">
        <v>213</v>
      </c>
      <c r="E3982" s="236" t="s">
        <v>19</v>
      </c>
      <c r="F3982" s="237" t="s">
        <v>80</v>
      </c>
      <c r="G3982" s="234"/>
      <c r="H3982" s="238">
        <v>1</v>
      </c>
      <c r="I3982" s="239"/>
      <c r="J3982" s="234"/>
      <c r="K3982" s="234"/>
      <c r="L3982" s="240"/>
      <c r="M3982" s="241"/>
      <c r="N3982" s="242"/>
      <c r="O3982" s="242"/>
      <c r="P3982" s="242"/>
      <c r="Q3982" s="242"/>
      <c r="R3982" s="242"/>
      <c r="S3982" s="242"/>
      <c r="T3982" s="243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4" t="s">
        <v>213</v>
      </c>
      <c r="AU3982" s="244" t="s">
        <v>86</v>
      </c>
      <c r="AV3982" s="13" t="s">
        <v>86</v>
      </c>
      <c r="AW3982" s="13" t="s">
        <v>35</v>
      </c>
      <c r="AX3982" s="13" t="s">
        <v>73</v>
      </c>
      <c r="AY3982" s="244" t="s">
        <v>202</v>
      </c>
    </row>
    <row r="3983" s="15" customFormat="1">
      <c r="A3983" s="15"/>
      <c r="B3983" s="259"/>
      <c r="C3983" s="260"/>
      <c r="D3983" s="235" t="s">
        <v>213</v>
      </c>
      <c r="E3983" s="261" t="s">
        <v>19</v>
      </c>
      <c r="F3983" s="262" t="s">
        <v>835</v>
      </c>
      <c r="G3983" s="260"/>
      <c r="H3983" s="261" t="s">
        <v>19</v>
      </c>
      <c r="I3983" s="263"/>
      <c r="J3983" s="260"/>
      <c r="K3983" s="260"/>
      <c r="L3983" s="264"/>
      <c r="M3983" s="265"/>
      <c r="N3983" s="266"/>
      <c r="O3983" s="266"/>
      <c r="P3983" s="266"/>
      <c r="Q3983" s="266"/>
      <c r="R3983" s="266"/>
      <c r="S3983" s="266"/>
      <c r="T3983" s="267"/>
      <c r="U3983" s="15"/>
      <c r="V3983" s="15"/>
      <c r="W3983" s="15"/>
      <c r="X3983" s="15"/>
      <c r="Y3983" s="15"/>
      <c r="Z3983" s="15"/>
      <c r="AA3983" s="15"/>
      <c r="AB3983" s="15"/>
      <c r="AC3983" s="15"/>
      <c r="AD3983" s="15"/>
      <c r="AE3983" s="15"/>
      <c r="AT3983" s="268" t="s">
        <v>213</v>
      </c>
      <c r="AU3983" s="268" t="s">
        <v>86</v>
      </c>
      <c r="AV3983" s="15" t="s">
        <v>80</v>
      </c>
      <c r="AW3983" s="15" t="s">
        <v>35</v>
      </c>
      <c r="AX3983" s="15" t="s">
        <v>73</v>
      </c>
      <c r="AY3983" s="268" t="s">
        <v>202</v>
      </c>
    </row>
    <row r="3984" s="13" customFormat="1">
      <c r="A3984" s="13"/>
      <c r="B3984" s="233"/>
      <c r="C3984" s="234"/>
      <c r="D3984" s="235" t="s">
        <v>213</v>
      </c>
      <c r="E3984" s="236" t="s">
        <v>19</v>
      </c>
      <c r="F3984" s="237" t="s">
        <v>109</v>
      </c>
      <c r="G3984" s="234"/>
      <c r="H3984" s="238">
        <v>3</v>
      </c>
      <c r="I3984" s="239"/>
      <c r="J3984" s="234"/>
      <c r="K3984" s="234"/>
      <c r="L3984" s="240"/>
      <c r="M3984" s="241"/>
      <c r="N3984" s="242"/>
      <c r="O3984" s="242"/>
      <c r="P3984" s="242"/>
      <c r="Q3984" s="242"/>
      <c r="R3984" s="242"/>
      <c r="S3984" s="242"/>
      <c r="T3984" s="243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4" t="s">
        <v>213</v>
      </c>
      <c r="AU3984" s="244" t="s">
        <v>86</v>
      </c>
      <c r="AV3984" s="13" t="s">
        <v>86</v>
      </c>
      <c r="AW3984" s="13" t="s">
        <v>35</v>
      </c>
      <c r="AX3984" s="13" t="s">
        <v>73</v>
      </c>
      <c r="AY3984" s="244" t="s">
        <v>202</v>
      </c>
    </row>
    <row r="3985" s="14" customFormat="1">
      <c r="A3985" s="14"/>
      <c r="B3985" s="245"/>
      <c r="C3985" s="246"/>
      <c r="D3985" s="235" t="s">
        <v>213</v>
      </c>
      <c r="E3985" s="247" t="s">
        <v>19</v>
      </c>
      <c r="F3985" s="248" t="s">
        <v>215</v>
      </c>
      <c r="G3985" s="246"/>
      <c r="H3985" s="249">
        <v>4</v>
      </c>
      <c r="I3985" s="250"/>
      <c r="J3985" s="246"/>
      <c r="K3985" s="246"/>
      <c r="L3985" s="251"/>
      <c r="M3985" s="252"/>
      <c r="N3985" s="253"/>
      <c r="O3985" s="253"/>
      <c r="P3985" s="253"/>
      <c r="Q3985" s="253"/>
      <c r="R3985" s="253"/>
      <c r="S3985" s="253"/>
      <c r="T3985" s="254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T3985" s="255" t="s">
        <v>213</v>
      </c>
      <c r="AU3985" s="255" t="s">
        <v>86</v>
      </c>
      <c r="AV3985" s="14" t="s">
        <v>209</v>
      </c>
      <c r="AW3985" s="14" t="s">
        <v>35</v>
      </c>
      <c r="AX3985" s="14" t="s">
        <v>80</v>
      </c>
      <c r="AY3985" s="255" t="s">
        <v>202</v>
      </c>
    </row>
    <row r="3986" s="2" customFormat="1" ht="24.15" customHeight="1">
      <c r="A3986" s="40"/>
      <c r="B3986" s="41"/>
      <c r="C3986" s="215" t="s">
        <v>2331</v>
      </c>
      <c r="D3986" s="215" t="s">
        <v>204</v>
      </c>
      <c r="E3986" s="216" t="s">
        <v>3838</v>
      </c>
      <c r="F3986" s="217" t="s">
        <v>3839</v>
      </c>
      <c r="G3986" s="218" t="s">
        <v>2122</v>
      </c>
      <c r="H3986" s="295"/>
      <c r="I3986" s="220"/>
      <c r="J3986" s="221">
        <f>ROUND(I3986*H3986,2)</f>
        <v>0</v>
      </c>
      <c r="K3986" s="217" t="s">
        <v>208</v>
      </c>
      <c r="L3986" s="46"/>
      <c r="M3986" s="222" t="s">
        <v>19</v>
      </c>
      <c r="N3986" s="223" t="s">
        <v>45</v>
      </c>
      <c r="O3986" s="86"/>
      <c r="P3986" s="224">
        <f>O3986*H3986</f>
        <v>0</v>
      </c>
      <c r="Q3986" s="224">
        <v>0</v>
      </c>
      <c r="R3986" s="224">
        <f>Q3986*H3986</f>
        <v>0</v>
      </c>
      <c r="S3986" s="224">
        <v>0</v>
      </c>
      <c r="T3986" s="225">
        <f>S3986*H3986</f>
        <v>0</v>
      </c>
      <c r="U3986" s="40"/>
      <c r="V3986" s="40"/>
      <c r="W3986" s="40"/>
      <c r="X3986" s="40"/>
      <c r="Y3986" s="40"/>
      <c r="Z3986" s="40"/>
      <c r="AA3986" s="40"/>
      <c r="AB3986" s="40"/>
      <c r="AC3986" s="40"/>
      <c r="AD3986" s="40"/>
      <c r="AE3986" s="40"/>
      <c r="AR3986" s="226" t="s">
        <v>342</v>
      </c>
      <c r="AT3986" s="226" t="s">
        <v>204</v>
      </c>
      <c r="AU3986" s="226" t="s">
        <v>86</v>
      </c>
      <c r="AY3986" s="19" t="s">
        <v>202</v>
      </c>
      <c r="BE3986" s="227">
        <f>IF(N3986="základní",J3986,0)</f>
        <v>0</v>
      </c>
      <c r="BF3986" s="227">
        <f>IF(N3986="snížená",J3986,0)</f>
        <v>0</v>
      </c>
      <c r="BG3986" s="227">
        <f>IF(N3986="zákl. přenesená",J3986,0)</f>
        <v>0</v>
      </c>
      <c r="BH3986" s="227">
        <f>IF(N3986="sníž. přenesená",J3986,0)</f>
        <v>0</v>
      </c>
      <c r="BI3986" s="227">
        <f>IF(N3986="nulová",J3986,0)</f>
        <v>0</v>
      </c>
      <c r="BJ3986" s="19" t="s">
        <v>86</v>
      </c>
      <c r="BK3986" s="227">
        <f>ROUND(I3986*H3986,2)</f>
        <v>0</v>
      </c>
      <c r="BL3986" s="19" t="s">
        <v>342</v>
      </c>
      <c r="BM3986" s="226" t="s">
        <v>3840</v>
      </c>
    </row>
    <row r="3987" s="2" customFormat="1">
      <c r="A3987" s="40"/>
      <c r="B3987" s="41"/>
      <c r="C3987" s="42"/>
      <c r="D3987" s="228" t="s">
        <v>211</v>
      </c>
      <c r="E3987" s="42"/>
      <c r="F3987" s="229" t="s">
        <v>3841</v>
      </c>
      <c r="G3987" s="42"/>
      <c r="H3987" s="42"/>
      <c r="I3987" s="230"/>
      <c r="J3987" s="42"/>
      <c r="K3987" s="42"/>
      <c r="L3987" s="46"/>
      <c r="M3987" s="231"/>
      <c r="N3987" s="232"/>
      <c r="O3987" s="86"/>
      <c r="P3987" s="86"/>
      <c r="Q3987" s="86"/>
      <c r="R3987" s="86"/>
      <c r="S3987" s="86"/>
      <c r="T3987" s="87"/>
      <c r="U3987" s="40"/>
      <c r="V3987" s="40"/>
      <c r="W3987" s="40"/>
      <c r="X3987" s="40"/>
      <c r="Y3987" s="40"/>
      <c r="Z3987" s="40"/>
      <c r="AA3987" s="40"/>
      <c r="AB3987" s="40"/>
      <c r="AC3987" s="40"/>
      <c r="AD3987" s="40"/>
      <c r="AE3987" s="40"/>
      <c r="AT3987" s="19" t="s">
        <v>211</v>
      </c>
      <c r="AU3987" s="19" t="s">
        <v>86</v>
      </c>
    </row>
    <row r="3988" s="12" customFormat="1" ht="22.8" customHeight="1">
      <c r="A3988" s="12"/>
      <c r="B3988" s="199"/>
      <c r="C3988" s="200"/>
      <c r="D3988" s="201" t="s">
        <v>72</v>
      </c>
      <c r="E3988" s="213" t="s">
        <v>3842</v>
      </c>
      <c r="F3988" s="213" t="s">
        <v>3843</v>
      </c>
      <c r="G3988" s="200"/>
      <c r="H3988" s="200"/>
      <c r="I3988" s="203"/>
      <c r="J3988" s="214">
        <f>BK3988</f>
        <v>0</v>
      </c>
      <c r="K3988" s="200"/>
      <c r="L3988" s="205"/>
      <c r="M3988" s="206"/>
      <c r="N3988" s="207"/>
      <c r="O3988" s="207"/>
      <c r="P3988" s="208">
        <f>SUM(P3989:P3998)</f>
        <v>0</v>
      </c>
      <c r="Q3988" s="207"/>
      <c r="R3988" s="208">
        <f>SUM(R3989:R3998)</f>
        <v>0.0025200000000000001</v>
      </c>
      <c r="S3988" s="207"/>
      <c r="T3988" s="209">
        <f>SUM(T3989:T3998)</f>
        <v>0</v>
      </c>
      <c r="U3988" s="12"/>
      <c r="V3988" s="12"/>
      <c r="W3988" s="12"/>
      <c r="X3988" s="12"/>
      <c r="Y3988" s="12"/>
      <c r="Z3988" s="12"/>
      <c r="AA3988" s="12"/>
      <c r="AB3988" s="12"/>
      <c r="AC3988" s="12"/>
      <c r="AD3988" s="12"/>
      <c r="AE3988" s="12"/>
      <c r="AR3988" s="210" t="s">
        <v>86</v>
      </c>
      <c r="AT3988" s="211" t="s">
        <v>72</v>
      </c>
      <c r="AU3988" s="211" t="s">
        <v>80</v>
      </c>
      <c r="AY3988" s="210" t="s">
        <v>202</v>
      </c>
      <c r="BK3988" s="212">
        <f>SUM(BK3989:BK3998)</f>
        <v>0</v>
      </c>
    </row>
    <row r="3989" s="2" customFormat="1" ht="16.5" customHeight="1">
      <c r="A3989" s="40"/>
      <c r="B3989" s="41"/>
      <c r="C3989" s="215" t="s">
        <v>3844</v>
      </c>
      <c r="D3989" s="215" t="s">
        <v>204</v>
      </c>
      <c r="E3989" s="216" t="s">
        <v>3845</v>
      </c>
      <c r="F3989" s="217" t="s">
        <v>3846</v>
      </c>
      <c r="G3989" s="218" t="s">
        <v>207</v>
      </c>
      <c r="H3989" s="219">
        <v>4</v>
      </c>
      <c r="I3989" s="220"/>
      <c r="J3989" s="221">
        <f>ROUND(I3989*H3989,2)</f>
        <v>0</v>
      </c>
      <c r="K3989" s="217" t="s">
        <v>1938</v>
      </c>
      <c r="L3989" s="46"/>
      <c r="M3989" s="222" t="s">
        <v>19</v>
      </c>
      <c r="N3989" s="223" t="s">
        <v>45</v>
      </c>
      <c r="O3989" s="86"/>
      <c r="P3989" s="224">
        <f>O3989*H3989</f>
        <v>0</v>
      </c>
      <c r="Q3989" s="224">
        <v>0.00042000000000000002</v>
      </c>
      <c r="R3989" s="224">
        <f>Q3989*H3989</f>
        <v>0.0016800000000000001</v>
      </c>
      <c r="S3989" s="224">
        <v>0</v>
      </c>
      <c r="T3989" s="225">
        <f>S3989*H3989</f>
        <v>0</v>
      </c>
      <c r="U3989" s="40"/>
      <c r="V3989" s="40"/>
      <c r="W3989" s="40"/>
      <c r="X3989" s="40"/>
      <c r="Y3989" s="40"/>
      <c r="Z3989" s="40"/>
      <c r="AA3989" s="40"/>
      <c r="AB3989" s="40"/>
      <c r="AC3989" s="40"/>
      <c r="AD3989" s="40"/>
      <c r="AE3989" s="40"/>
      <c r="AR3989" s="226" t="s">
        <v>342</v>
      </c>
      <c r="AT3989" s="226" t="s">
        <v>204</v>
      </c>
      <c r="AU3989" s="226" t="s">
        <v>86</v>
      </c>
      <c r="AY3989" s="19" t="s">
        <v>202</v>
      </c>
      <c r="BE3989" s="227">
        <f>IF(N3989="základní",J3989,0)</f>
        <v>0</v>
      </c>
      <c r="BF3989" s="227">
        <f>IF(N3989="snížená",J3989,0)</f>
        <v>0</v>
      </c>
      <c r="BG3989" s="227">
        <f>IF(N3989="zákl. přenesená",J3989,0)</f>
        <v>0</v>
      </c>
      <c r="BH3989" s="227">
        <f>IF(N3989="sníž. přenesená",J3989,0)</f>
        <v>0</v>
      </c>
      <c r="BI3989" s="227">
        <f>IF(N3989="nulová",J3989,0)</f>
        <v>0</v>
      </c>
      <c r="BJ3989" s="19" t="s">
        <v>86</v>
      </c>
      <c r="BK3989" s="227">
        <f>ROUND(I3989*H3989,2)</f>
        <v>0</v>
      </c>
      <c r="BL3989" s="19" t="s">
        <v>342</v>
      </c>
      <c r="BM3989" s="226" t="s">
        <v>3847</v>
      </c>
    </row>
    <row r="3990" s="15" customFormat="1">
      <c r="A3990" s="15"/>
      <c r="B3990" s="259"/>
      <c r="C3990" s="260"/>
      <c r="D3990" s="235" t="s">
        <v>213</v>
      </c>
      <c r="E3990" s="261" t="s">
        <v>19</v>
      </c>
      <c r="F3990" s="262" t="s">
        <v>3848</v>
      </c>
      <c r="G3990" s="260"/>
      <c r="H3990" s="261" t="s">
        <v>19</v>
      </c>
      <c r="I3990" s="263"/>
      <c r="J3990" s="260"/>
      <c r="K3990" s="260"/>
      <c r="L3990" s="264"/>
      <c r="M3990" s="265"/>
      <c r="N3990" s="266"/>
      <c r="O3990" s="266"/>
      <c r="P3990" s="266"/>
      <c r="Q3990" s="266"/>
      <c r="R3990" s="266"/>
      <c r="S3990" s="266"/>
      <c r="T3990" s="267"/>
      <c r="U3990" s="15"/>
      <c r="V3990" s="15"/>
      <c r="W3990" s="15"/>
      <c r="X3990" s="15"/>
      <c r="Y3990" s="15"/>
      <c r="Z3990" s="15"/>
      <c r="AA3990" s="15"/>
      <c r="AB3990" s="15"/>
      <c r="AC3990" s="15"/>
      <c r="AD3990" s="15"/>
      <c r="AE3990" s="15"/>
      <c r="AT3990" s="268" t="s">
        <v>213</v>
      </c>
      <c r="AU3990" s="268" t="s">
        <v>86</v>
      </c>
      <c r="AV3990" s="15" t="s">
        <v>80</v>
      </c>
      <c r="AW3990" s="15" t="s">
        <v>35</v>
      </c>
      <c r="AX3990" s="15" t="s">
        <v>73</v>
      </c>
      <c r="AY3990" s="268" t="s">
        <v>202</v>
      </c>
    </row>
    <row r="3991" s="15" customFormat="1">
      <c r="A3991" s="15"/>
      <c r="B3991" s="259"/>
      <c r="C3991" s="260"/>
      <c r="D3991" s="235" t="s">
        <v>213</v>
      </c>
      <c r="E3991" s="261" t="s">
        <v>19</v>
      </c>
      <c r="F3991" s="262" t="s">
        <v>3849</v>
      </c>
      <c r="G3991" s="260"/>
      <c r="H3991" s="261" t="s">
        <v>19</v>
      </c>
      <c r="I3991" s="263"/>
      <c r="J3991" s="260"/>
      <c r="K3991" s="260"/>
      <c r="L3991" s="264"/>
      <c r="M3991" s="265"/>
      <c r="N3991" s="266"/>
      <c r="O3991" s="266"/>
      <c r="P3991" s="266"/>
      <c r="Q3991" s="266"/>
      <c r="R3991" s="266"/>
      <c r="S3991" s="266"/>
      <c r="T3991" s="267"/>
      <c r="U3991" s="15"/>
      <c r="V3991" s="15"/>
      <c r="W3991" s="15"/>
      <c r="X3991" s="15"/>
      <c r="Y3991" s="15"/>
      <c r="Z3991" s="15"/>
      <c r="AA3991" s="15"/>
      <c r="AB3991" s="15"/>
      <c r="AC3991" s="15"/>
      <c r="AD3991" s="15"/>
      <c r="AE3991" s="15"/>
      <c r="AT3991" s="268" t="s">
        <v>213</v>
      </c>
      <c r="AU3991" s="268" t="s">
        <v>86</v>
      </c>
      <c r="AV3991" s="15" t="s">
        <v>80</v>
      </c>
      <c r="AW3991" s="15" t="s">
        <v>35</v>
      </c>
      <c r="AX3991" s="15" t="s">
        <v>73</v>
      </c>
      <c r="AY3991" s="268" t="s">
        <v>202</v>
      </c>
    </row>
    <row r="3992" s="13" customFormat="1">
      <c r="A3992" s="13"/>
      <c r="B3992" s="233"/>
      <c r="C3992" s="234"/>
      <c r="D3992" s="235" t="s">
        <v>213</v>
      </c>
      <c r="E3992" s="236" t="s">
        <v>19</v>
      </c>
      <c r="F3992" s="237" t="s">
        <v>209</v>
      </c>
      <c r="G3992" s="234"/>
      <c r="H3992" s="238">
        <v>4</v>
      </c>
      <c r="I3992" s="239"/>
      <c r="J3992" s="234"/>
      <c r="K3992" s="234"/>
      <c r="L3992" s="240"/>
      <c r="M3992" s="241"/>
      <c r="N3992" s="242"/>
      <c r="O3992" s="242"/>
      <c r="P3992" s="242"/>
      <c r="Q3992" s="242"/>
      <c r="R3992" s="242"/>
      <c r="S3992" s="242"/>
      <c r="T3992" s="243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44" t="s">
        <v>213</v>
      </c>
      <c r="AU3992" s="244" t="s">
        <v>86</v>
      </c>
      <c r="AV3992" s="13" t="s">
        <v>86</v>
      </c>
      <c r="AW3992" s="13" t="s">
        <v>35</v>
      </c>
      <c r="AX3992" s="13" t="s">
        <v>73</v>
      </c>
      <c r="AY3992" s="244" t="s">
        <v>202</v>
      </c>
    </row>
    <row r="3993" s="14" customFormat="1">
      <c r="A3993" s="14"/>
      <c r="B3993" s="245"/>
      <c r="C3993" s="246"/>
      <c r="D3993" s="235" t="s">
        <v>213</v>
      </c>
      <c r="E3993" s="247" t="s">
        <v>19</v>
      </c>
      <c r="F3993" s="248" t="s">
        <v>215</v>
      </c>
      <c r="G3993" s="246"/>
      <c r="H3993" s="249">
        <v>4</v>
      </c>
      <c r="I3993" s="250"/>
      <c r="J3993" s="246"/>
      <c r="K3993" s="246"/>
      <c r="L3993" s="251"/>
      <c r="M3993" s="252"/>
      <c r="N3993" s="253"/>
      <c r="O3993" s="253"/>
      <c r="P3993" s="253"/>
      <c r="Q3993" s="253"/>
      <c r="R3993" s="253"/>
      <c r="S3993" s="253"/>
      <c r="T3993" s="25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T3993" s="255" t="s">
        <v>213</v>
      </c>
      <c r="AU3993" s="255" t="s">
        <v>86</v>
      </c>
      <c r="AV3993" s="14" t="s">
        <v>209</v>
      </c>
      <c r="AW3993" s="14" t="s">
        <v>35</v>
      </c>
      <c r="AX3993" s="14" t="s">
        <v>80</v>
      </c>
      <c r="AY3993" s="255" t="s">
        <v>202</v>
      </c>
    </row>
    <row r="3994" s="2" customFormat="1" ht="16.5" customHeight="1">
      <c r="A3994" s="40"/>
      <c r="B3994" s="41"/>
      <c r="C3994" s="215" t="s">
        <v>3850</v>
      </c>
      <c r="D3994" s="215" t="s">
        <v>204</v>
      </c>
      <c r="E3994" s="216" t="s">
        <v>3851</v>
      </c>
      <c r="F3994" s="217" t="s">
        <v>3852</v>
      </c>
      <c r="G3994" s="218" t="s">
        <v>207</v>
      </c>
      <c r="H3994" s="219">
        <v>2</v>
      </c>
      <c r="I3994" s="220"/>
      <c r="J3994" s="221">
        <f>ROUND(I3994*H3994,2)</f>
        <v>0</v>
      </c>
      <c r="K3994" s="217" t="s">
        <v>1938</v>
      </c>
      <c r="L3994" s="46"/>
      <c r="M3994" s="222" t="s">
        <v>19</v>
      </c>
      <c r="N3994" s="223" t="s">
        <v>45</v>
      </c>
      <c r="O3994" s="86"/>
      <c r="P3994" s="224">
        <f>O3994*H3994</f>
        <v>0</v>
      </c>
      <c r="Q3994" s="224">
        <v>0.00042000000000000002</v>
      </c>
      <c r="R3994" s="224">
        <f>Q3994*H3994</f>
        <v>0.00084000000000000003</v>
      </c>
      <c r="S3994" s="224">
        <v>0</v>
      </c>
      <c r="T3994" s="225">
        <f>S3994*H3994</f>
        <v>0</v>
      </c>
      <c r="U3994" s="40"/>
      <c r="V3994" s="40"/>
      <c r="W3994" s="40"/>
      <c r="X3994" s="40"/>
      <c r="Y3994" s="40"/>
      <c r="Z3994" s="40"/>
      <c r="AA3994" s="40"/>
      <c r="AB3994" s="40"/>
      <c r="AC3994" s="40"/>
      <c r="AD3994" s="40"/>
      <c r="AE3994" s="40"/>
      <c r="AR3994" s="226" t="s">
        <v>342</v>
      </c>
      <c r="AT3994" s="226" t="s">
        <v>204</v>
      </c>
      <c r="AU3994" s="226" t="s">
        <v>86</v>
      </c>
      <c r="AY3994" s="19" t="s">
        <v>202</v>
      </c>
      <c r="BE3994" s="227">
        <f>IF(N3994="základní",J3994,0)</f>
        <v>0</v>
      </c>
      <c r="BF3994" s="227">
        <f>IF(N3994="snížená",J3994,0)</f>
        <v>0</v>
      </c>
      <c r="BG3994" s="227">
        <f>IF(N3994="zákl. přenesená",J3994,0)</f>
        <v>0</v>
      </c>
      <c r="BH3994" s="227">
        <f>IF(N3994="sníž. přenesená",J3994,0)</f>
        <v>0</v>
      </c>
      <c r="BI3994" s="227">
        <f>IF(N3994="nulová",J3994,0)</f>
        <v>0</v>
      </c>
      <c r="BJ3994" s="19" t="s">
        <v>86</v>
      </c>
      <c r="BK3994" s="227">
        <f>ROUND(I3994*H3994,2)</f>
        <v>0</v>
      </c>
      <c r="BL3994" s="19" t="s">
        <v>342</v>
      </c>
      <c r="BM3994" s="226" t="s">
        <v>3853</v>
      </c>
    </row>
    <row r="3995" s="15" customFormat="1">
      <c r="A3995" s="15"/>
      <c r="B3995" s="259"/>
      <c r="C3995" s="260"/>
      <c r="D3995" s="235" t="s">
        <v>213</v>
      </c>
      <c r="E3995" s="261" t="s">
        <v>19</v>
      </c>
      <c r="F3995" s="262" t="s">
        <v>3848</v>
      </c>
      <c r="G3995" s="260"/>
      <c r="H3995" s="261" t="s">
        <v>19</v>
      </c>
      <c r="I3995" s="263"/>
      <c r="J3995" s="260"/>
      <c r="K3995" s="260"/>
      <c r="L3995" s="264"/>
      <c r="M3995" s="265"/>
      <c r="N3995" s="266"/>
      <c r="O3995" s="266"/>
      <c r="P3995" s="266"/>
      <c r="Q3995" s="266"/>
      <c r="R3995" s="266"/>
      <c r="S3995" s="266"/>
      <c r="T3995" s="267"/>
      <c r="U3995" s="15"/>
      <c r="V3995" s="15"/>
      <c r="W3995" s="15"/>
      <c r="X3995" s="15"/>
      <c r="Y3995" s="15"/>
      <c r="Z3995" s="15"/>
      <c r="AA3995" s="15"/>
      <c r="AB3995" s="15"/>
      <c r="AC3995" s="15"/>
      <c r="AD3995" s="15"/>
      <c r="AE3995" s="15"/>
      <c r="AT3995" s="268" t="s">
        <v>213</v>
      </c>
      <c r="AU3995" s="268" t="s">
        <v>86</v>
      </c>
      <c r="AV3995" s="15" t="s">
        <v>80</v>
      </c>
      <c r="AW3995" s="15" t="s">
        <v>35</v>
      </c>
      <c r="AX3995" s="15" t="s">
        <v>73</v>
      </c>
      <c r="AY3995" s="268" t="s">
        <v>202</v>
      </c>
    </row>
    <row r="3996" s="15" customFormat="1">
      <c r="A3996" s="15"/>
      <c r="B3996" s="259"/>
      <c r="C3996" s="260"/>
      <c r="D3996" s="235" t="s">
        <v>213</v>
      </c>
      <c r="E3996" s="261" t="s">
        <v>19</v>
      </c>
      <c r="F3996" s="262" t="s">
        <v>3854</v>
      </c>
      <c r="G3996" s="260"/>
      <c r="H3996" s="261" t="s">
        <v>19</v>
      </c>
      <c r="I3996" s="263"/>
      <c r="J3996" s="260"/>
      <c r="K3996" s="260"/>
      <c r="L3996" s="264"/>
      <c r="M3996" s="265"/>
      <c r="N3996" s="266"/>
      <c r="O3996" s="266"/>
      <c r="P3996" s="266"/>
      <c r="Q3996" s="266"/>
      <c r="R3996" s="266"/>
      <c r="S3996" s="266"/>
      <c r="T3996" s="267"/>
      <c r="U3996" s="15"/>
      <c r="V3996" s="15"/>
      <c r="W3996" s="15"/>
      <c r="X3996" s="15"/>
      <c r="Y3996" s="15"/>
      <c r="Z3996" s="15"/>
      <c r="AA3996" s="15"/>
      <c r="AB3996" s="15"/>
      <c r="AC3996" s="15"/>
      <c r="AD3996" s="15"/>
      <c r="AE3996" s="15"/>
      <c r="AT3996" s="268" t="s">
        <v>213</v>
      </c>
      <c r="AU3996" s="268" t="s">
        <v>86</v>
      </c>
      <c r="AV3996" s="15" t="s">
        <v>80</v>
      </c>
      <c r="AW3996" s="15" t="s">
        <v>35</v>
      </c>
      <c r="AX3996" s="15" t="s">
        <v>73</v>
      </c>
      <c r="AY3996" s="268" t="s">
        <v>202</v>
      </c>
    </row>
    <row r="3997" s="13" customFormat="1">
      <c r="A3997" s="13"/>
      <c r="B3997" s="233"/>
      <c r="C3997" s="234"/>
      <c r="D3997" s="235" t="s">
        <v>213</v>
      </c>
      <c r="E3997" s="236" t="s">
        <v>19</v>
      </c>
      <c r="F3997" s="237" t="s">
        <v>86</v>
      </c>
      <c r="G3997" s="234"/>
      <c r="H3997" s="238">
        <v>2</v>
      </c>
      <c r="I3997" s="239"/>
      <c r="J3997" s="234"/>
      <c r="K3997" s="234"/>
      <c r="L3997" s="240"/>
      <c r="M3997" s="241"/>
      <c r="N3997" s="242"/>
      <c r="O3997" s="242"/>
      <c r="P3997" s="242"/>
      <c r="Q3997" s="242"/>
      <c r="R3997" s="242"/>
      <c r="S3997" s="242"/>
      <c r="T3997" s="243"/>
      <c r="U3997" s="13"/>
      <c r="V3997" s="13"/>
      <c r="W3997" s="13"/>
      <c r="X3997" s="13"/>
      <c r="Y3997" s="13"/>
      <c r="Z3997" s="13"/>
      <c r="AA3997" s="13"/>
      <c r="AB3997" s="13"/>
      <c r="AC3997" s="13"/>
      <c r="AD3997" s="13"/>
      <c r="AE3997" s="13"/>
      <c r="AT3997" s="244" t="s">
        <v>213</v>
      </c>
      <c r="AU3997" s="244" t="s">
        <v>86</v>
      </c>
      <c r="AV3997" s="13" t="s">
        <v>86</v>
      </c>
      <c r="AW3997" s="13" t="s">
        <v>35</v>
      </c>
      <c r="AX3997" s="13" t="s">
        <v>73</v>
      </c>
      <c r="AY3997" s="244" t="s">
        <v>202</v>
      </c>
    </row>
    <row r="3998" s="14" customFormat="1">
      <c r="A3998" s="14"/>
      <c r="B3998" s="245"/>
      <c r="C3998" s="246"/>
      <c r="D3998" s="235" t="s">
        <v>213</v>
      </c>
      <c r="E3998" s="247" t="s">
        <v>19</v>
      </c>
      <c r="F3998" s="248" t="s">
        <v>215</v>
      </c>
      <c r="G3998" s="246"/>
      <c r="H3998" s="249">
        <v>2</v>
      </c>
      <c r="I3998" s="250"/>
      <c r="J3998" s="246"/>
      <c r="K3998" s="246"/>
      <c r="L3998" s="251"/>
      <c r="M3998" s="252"/>
      <c r="N3998" s="253"/>
      <c r="O3998" s="253"/>
      <c r="P3998" s="253"/>
      <c r="Q3998" s="253"/>
      <c r="R3998" s="253"/>
      <c r="S3998" s="253"/>
      <c r="T3998" s="254"/>
      <c r="U3998" s="14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T3998" s="255" t="s">
        <v>213</v>
      </c>
      <c r="AU3998" s="255" t="s">
        <v>86</v>
      </c>
      <c r="AV3998" s="14" t="s">
        <v>209</v>
      </c>
      <c r="AW3998" s="14" t="s">
        <v>35</v>
      </c>
      <c r="AX3998" s="14" t="s">
        <v>80</v>
      </c>
      <c r="AY3998" s="255" t="s">
        <v>202</v>
      </c>
    </row>
    <row r="3999" s="12" customFormat="1" ht="22.8" customHeight="1">
      <c r="A3999" s="12"/>
      <c r="B3999" s="199"/>
      <c r="C3999" s="200"/>
      <c r="D3999" s="201" t="s">
        <v>72</v>
      </c>
      <c r="E3999" s="213" t="s">
        <v>3855</v>
      </c>
      <c r="F3999" s="213" t="s">
        <v>3856</v>
      </c>
      <c r="G3999" s="200"/>
      <c r="H3999" s="200"/>
      <c r="I3999" s="203"/>
      <c r="J3999" s="214">
        <f>BK3999</f>
        <v>0</v>
      </c>
      <c r="K3999" s="200"/>
      <c r="L3999" s="205"/>
      <c r="M3999" s="206"/>
      <c r="N3999" s="207"/>
      <c r="O3999" s="207"/>
      <c r="P3999" s="208">
        <f>SUM(P4000:P4103)</f>
        <v>0</v>
      </c>
      <c r="Q3999" s="207"/>
      <c r="R3999" s="208">
        <f>SUM(R4000:R4103)</f>
        <v>9.5023822499999984</v>
      </c>
      <c r="S3999" s="207"/>
      <c r="T3999" s="209">
        <f>SUM(T4000:T4103)</f>
        <v>0</v>
      </c>
      <c r="U3999" s="12"/>
      <c r="V3999" s="12"/>
      <c r="W3999" s="12"/>
      <c r="X3999" s="12"/>
      <c r="Y3999" s="12"/>
      <c r="Z3999" s="12"/>
      <c r="AA3999" s="12"/>
      <c r="AB3999" s="12"/>
      <c r="AC3999" s="12"/>
      <c r="AD3999" s="12"/>
      <c r="AE3999" s="12"/>
      <c r="AR3999" s="210" t="s">
        <v>86</v>
      </c>
      <c r="AT3999" s="211" t="s">
        <v>72</v>
      </c>
      <c r="AU3999" s="211" t="s">
        <v>80</v>
      </c>
      <c r="AY3999" s="210" t="s">
        <v>202</v>
      </c>
      <c r="BK3999" s="212">
        <f>SUM(BK4000:BK4103)</f>
        <v>0</v>
      </c>
    </row>
    <row r="4000" s="2" customFormat="1" ht="16.5" customHeight="1">
      <c r="A4000" s="40"/>
      <c r="B4000" s="41"/>
      <c r="C4000" s="215" t="s">
        <v>3857</v>
      </c>
      <c r="D4000" s="215" t="s">
        <v>204</v>
      </c>
      <c r="E4000" s="216" t="s">
        <v>3858</v>
      </c>
      <c r="F4000" s="217" t="s">
        <v>3859</v>
      </c>
      <c r="G4000" s="218" t="s">
        <v>218</v>
      </c>
      <c r="H4000" s="219">
        <v>94.234999999999999</v>
      </c>
      <c r="I4000" s="220"/>
      <c r="J4000" s="221">
        <f>ROUND(I4000*H4000,2)</f>
        <v>0</v>
      </c>
      <c r="K4000" s="217" t="s">
        <v>208</v>
      </c>
      <c r="L4000" s="46"/>
      <c r="M4000" s="222" t="s">
        <v>19</v>
      </c>
      <c r="N4000" s="223" t="s">
        <v>45</v>
      </c>
      <c r="O4000" s="86"/>
      <c r="P4000" s="224">
        <f>O4000*H4000</f>
        <v>0</v>
      </c>
      <c r="Q4000" s="224">
        <v>0.040349999999999997</v>
      </c>
      <c r="R4000" s="224">
        <f>Q4000*H4000</f>
        <v>3.8023822499999995</v>
      </c>
      <c r="S4000" s="224">
        <v>0</v>
      </c>
      <c r="T4000" s="225">
        <f>S4000*H4000</f>
        <v>0</v>
      </c>
      <c r="U4000" s="40"/>
      <c r="V4000" s="40"/>
      <c r="W4000" s="40"/>
      <c r="X4000" s="40"/>
      <c r="Y4000" s="40"/>
      <c r="Z4000" s="40"/>
      <c r="AA4000" s="40"/>
      <c r="AB4000" s="40"/>
      <c r="AC4000" s="40"/>
      <c r="AD4000" s="40"/>
      <c r="AE4000" s="40"/>
      <c r="AR4000" s="226" t="s">
        <v>342</v>
      </c>
      <c r="AT4000" s="226" t="s">
        <v>204</v>
      </c>
      <c r="AU4000" s="226" t="s">
        <v>86</v>
      </c>
      <c r="AY4000" s="19" t="s">
        <v>202</v>
      </c>
      <c r="BE4000" s="227">
        <f>IF(N4000="základní",J4000,0)</f>
        <v>0</v>
      </c>
      <c r="BF4000" s="227">
        <f>IF(N4000="snížená",J4000,0)</f>
        <v>0</v>
      </c>
      <c r="BG4000" s="227">
        <f>IF(N4000="zákl. přenesená",J4000,0)</f>
        <v>0</v>
      </c>
      <c r="BH4000" s="227">
        <f>IF(N4000="sníž. přenesená",J4000,0)</f>
        <v>0</v>
      </c>
      <c r="BI4000" s="227">
        <f>IF(N4000="nulová",J4000,0)</f>
        <v>0</v>
      </c>
      <c r="BJ4000" s="19" t="s">
        <v>86</v>
      </c>
      <c r="BK4000" s="227">
        <f>ROUND(I4000*H4000,2)</f>
        <v>0</v>
      </c>
      <c r="BL4000" s="19" t="s">
        <v>342</v>
      </c>
      <c r="BM4000" s="226" t="s">
        <v>3860</v>
      </c>
    </row>
    <row r="4001" s="2" customFormat="1">
      <c r="A4001" s="40"/>
      <c r="B4001" s="41"/>
      <c r="C4001" s="42"/>
      <c r="D4001" s="228" t="s">
        <v>211</v>
      </c>
      <c r="E4001" s="42"/>
      <c r="F4001" s="229" t="s">
        <v>3861</v>
      </c>
      <c r="G4001" s="42"/>
      <c r="H4001" s="42"/>
      <c r="I4001" s="230"/>
      <c r="J4001" s="42"/>
      <c r="K4001" s="42"/>
      <c r="L4001" s="46"/>
      <c r="M4001" s="231"/>
      <c r="N4001" s="232"/>
      <c r="O4001" s="86"/>
      <c r="P4001" s="86"/>
      <c r="Q4001" s="86"/>
      <c r="R4001" s="86"/>
      <c r="S4001" s="86"/>
      <c r="T4001" s="87"/>
      <c r="U4001" s="40"/>
      <c r="V4001" s="40"/>
      <c r="W4001" s="40"/>
      <c r="X4001" s="40"/>
      <c r="Y4001" s="40"/>
      <c r="Z4001" s="40"/>
      <c r="AA4001" s="40"/>
      <c r="AB4001" s="40"/>
      <c r="AC4001" s="40"/>
      <c r="AD4001" s="40"/>
      <c r="AE4001" s="40"/>
      <c r="AT4001" s="19" t="s">
        <v>211</v>
      </c>
      <c r="AU4001" s="19" t="s">
        <v>86</v>
      </c>
    </row>
    <row r="4002" s="15" customFormat="1">
      <c r="A4002" s="15"/>
      <c r="B4002" s="259"/>
      <c r="C4002" s="260"/>
      <c r="D4002" s="235" t="s">
        <v>213</v>
      </c>
      <c r="E4002" s="261" t="s">
        <v>19</v>
      </c>
      <c r="F4002" s="262" t="s">
        <v>771</v>
      </c>
      <c r="G4002" s="260"/>
      <c r="H4002" s="261" t="s">
        <v>19</v>
      </c>
      <c r="I4002" s="263"/>
      <c r="J4002" s="260"/>
      <c r="K4002" s="260"/>
      <c r="L4002" s="264"/>
      <c r="M4002" s="265"/>
      <c r="N4002" s="266"/>
      <c r="O4002" s="266"/>
      <c r="P4002" s="266"/>
      <c r="Q4002" s="266"/>
      <c r="R4002" s="266"/>
      <c r="S4002" s="266"/>
      <c r="T4002" s="267"/>
      <c r="U4002" s="15"/>
      <c r="V4002" s="15"/>
      <c r="W4002" s="15"/>
      <c r="X4002" s="15"/>
      <c r="Y4002" s="15"/>
      <c r="Z4002" s="15"/>
      <c r="AA4002" s="15"/>
      <c r="AB4002" s="15"/>
      <c r="AC4002" s="15"/>
      <c r="AD4002" s="15"/>
      <c r="AE4002" s="15"/>
      <c r="AT4002" s="268" t="s">
        <v>213</v>
      </c>
      <c r="AU4002" s="268" t="s">
        <v>86</v>
      </c>
      <c r="AV4002" s="15" t="s">
        <v>80</v>
      </c>
      <c r="AW4002" s="15" t="s">
        <v>35</v>
      </c>
      <c r="AX4002" s="15" t="s">
        <v>73</v>
      </c>
      <c r="AY4002" s="268" t="s">
        <v>202</v>
      </c>
    </row>
    <row r="4003" s="15" customFormat="1">
      <c r="A4003" s="15"/>
      <c r="B4003" s="259"/>
      <c r="C4003" s="260"/>
      <c r="D4003" s="235" t="s">
        <v>213</v>
      </c>
      <c r="E4003" s="261" t="s">
        <v>19</v>
      </c>
      <c r="F4003" s="262" t="s">
        <v>3862</v>
      </c>
      <c r="G4003" s="260"/>
      <c r="H4003" s="261" t="s">
        <v>19</v>
      </c>
      <c r="I4003" s="263"/>
      <c r="J4003" s="260"/>
      <c r="K4003" s="260"/>
      <c r="L4003" s="264"/>
      <c r="M4003" s="265"/>
      <c r="N4003" s="266"/>
      <c r="O4003" s="266"/>
      <c r="P4003" s="266"/>
      <c r="Q4003" s="266"/>
      <c r="R4003" s="266"/>
      <c r="S4003" s="266"/>
      <c r="T4003" s="267"/>
      <c r="U4003" s="15"/>
      <c r="V4003" s="15"/>
      <c r="W4003" s="15"/>
      <c r="X4003" s="15"/>
      <c r="Y4003" s="15"/>
      <c r="Z4003" s="15"/>
      <c r="AA4003" s="15"/>
      <c r="AB4003" s="15"/>
      <c r="AC4003" s="15"/>
      <c r="AD4003" s="15"/>
      <c r="AE4003" s="15"/>
      <c r="AT4003" s="268" t="s">
        <v>213</v>
      </c>
      <c r="AU4003" s="268" t="s">
        <v>86</v>
      </c>
      <c r="AV4003" s="15" t="s">
        <v>80</v>
      </c>
      <c r="AW4003" s="15" t="s">
        <v>35</v>
      </c>
      <c r="AX4003" s="15" t="s">
        <v>73</v>
      </c>
      <c r="AY4003" s="268" t="s">
        <v>202</v>
      </c>
    </row>
    <row r="4004" s="13" customFormat="1">
      <c r="A4004" s="13"/>
      <c r="B4004" s="233"/>
      <c r="C4004" s="234"/>
      <c r="D4004" s="235" t="s">
        <v>213</v>
      </c>
      <c r="E4004" s="236" t="s">
        <v>19</v>
      </c>
      <c r="F4004" s="237" t="s">
        <v>3863</v>
      </c>
      <c r="G4004" s="234"/>
      <c r="H4004" s="238">
        <v>5.976</v>
      </c>
      <c r="I4004" s="239"/>
      <c r="J4004" s="234"/>
      <c r="K4004" s="234"/>
      <c r="L4004" s="240"/>
      <c r="M4004" s="241"/>
      <c r="N4004" s="242"/>
      <c r="O4004" s="242"/>
      <c r="P4004" s="242"/>
      <c r="Q4004" s="242"/>
      <c r="R4004" s="242"/>
      <c r="S4004" s="242"/>
      <c r="T4004" s="243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4" t="s">
        <v>213</v>
      </c>
      <c r="AU4004" s="244" t="s">
        <v>86</v>
      </c>
      <c r="AV4004" s="13" t="s">
        <v>86</v>
      </c>
      <c r="AW4004" s="13" t="s">
        <v>35</v>
      </c>
      <c r="AX4004" s="13" t="s">
        <v>73</v>
      </c>
      <c r="AY4004" s="244" t="s">
        <v>202</v>
      </c>
    </row>
    <row r="4005" s="13" customFormat="1">
      <c r="A4005" s="13"/>
      <c r="B4005" s="233"/>
      <c r="C4005" s="234"/>
      <c r="D4005" s="235" t="s">
        <v>213</v>
      </c>
      <c r="E4005" s="236" t="s">
        <v>19</v>
      </c>
      <c r="F4005" s="237" t="s">
        <v>3864</v>
      </c>
      <c r="G4005" s="234"/>
      <c r="H4005" s="238">
        <v>-3.2879999999999998</v>
      </c>
      <c r="I4005" s="239"/>
      <c r="J4005" s="234"/>
      <c r="K4005" s="234"/>
      <c r="L4005" s="240"/>
      <c r="M4005" s="241"/>
      <c r="N4005" s="242"/>
      <c r="O4005" s="242"/>
      <c r="P4005" s="242"/>
      <c r="Q4005" s="242"/>
      <c r="R4005" s="242"/>
      <c r="S4005" s="242"/>
      <c r="T4005" s="243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44" t="s">
        <v>213</v>
      </c>
      <c r="AU4005" s="244" t="s">
        <v>86</v>
      </c>
      <c r="AV4005" s="13" t="s">
        <v>86</v>
      </c>
      <c r="AW4005" s="13" t="s">
        <v>35</v>
      </c>
      <c r="AX4005" s="13" t="s">
        <v>73</v>
      </c>
      <c r="AY4005" s="244" t="s">
        <v>202</v>
      </c>
    </row>
    <row r="4006" s="15" customFormat="1">
      <c r="A4006" s="15"/>
      <c r="B4006" s="259"/>
      <c r="C4006" s="260"/>
      <c r="D4006" s="235" t="s">
        <v>213</v>
      </c>
      <c r="E4006" s="261" t="s">
        <v>19</v>
      </c>
      <c r="F4006" s="262" t="s">
        <v>3865</v>
      </c>
      <c r="G4006" s="260"/>
      <c r="H4006" s="261" t="s">
        <v>19</v>
      </c>
      <c r="I4006" s="263"/>
      <c r="J4006" s="260"/>
      <c r="K4006" s="260"/>
      <c r="L4006" s="264"/>
      <c r="M4006" s="265"/>
      <c r="N4006" s="266"/>
      <c r="O4006" s="266"/>
      <c r="P4006" s="266"/>
      <c r="Q4006" s="266"/>
      <c r="R4006" s="266"/>
      <c r="S4006" s="266"/>
      <c r="T4006" s="267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T4006" s="268" t="s">
        <v>213</v>
      </c>
      <c r="AU4006" s="268" t="s">
        <v>86</v>
      </c>
      <c r="AV4006" s="15" t="s">
        <v>80</v>
      </c>
      <c r="AW4006" s="15" t="s">
        <v>35</v>
      </c>
      <c r="AX4006" s="15" t="s">
        <v>73</v>
      </c>
      <c r="AY4006" s="268" t="s">
        <v>202</v>
      </c>
    </row>
    <row r="4007" s="13" customFormat="1">
      <c r="A4007" s="13"/>
      <c r="B4007" s="233"/>
      <c r="C4007" s="234"/>
      <c r="D4007" s="235" t="s">
        <v>213</v>
      </c>
      <c r="E4007" s="236" t="s">
        <v>19</v>
      </c>
      <c r="F4007" s="237" t="s">
        <v>3866</v>
      </c>
      <c r="G4007" s="234"/>
      <c r="H4007" s="238">
        <v>3.149</v>
      </c>
      <c r="I4007" s="239"/>
      <c r="J4007" s="234"/>
      <c r="K4007" s="234"/>
      <c r="L4007" s="240"/>
      <c r="M4007" s="241"/>
      <c r="N4007" s="242"/>
      <c r="O4007" s="242"/>
      <c r="P4007" s="242"/>
      <c r="Q4007" s="242"/>
      <c r="R4007" s="242"/>
      <c r="S4007" s="242"/>
      <c r="T4007" s="243"/>
      <c r="U4007" s="13"/>
      <c r="V4007" s="13"/>
      <c r="W4007" s="13"/>
      <c r="X4007" s="13"/>
      <c r="Y4007" s="13"/>
      <c r="Z4007" s="13"/>
      <c r="AA4007" s="13"/>
      <c r="AB4007" s="13"/>
      <c r="AC4007" s="13"/>
      <c r="AD4007" s="13"/>
      <c r="AE4007" s="13"/>
      <c r="AT4007" s="244" t="s">
        <v>213</v>
      </c>
      <c r="AU4007" s="244" t="s">
        <v>86</v>
      </c>
      <c r="AV4007" s="13" t="s">
        <v>86</v>
      </c>
      <c r="AW4007" s="13" t="s">
        <v>35</v>
      </c>
      <c r="AX4007" s="13" t="s">
        <v>73</v>
      </c>
      <c r="AY4007" s="244" t="s">
        <v>202</v>
      </c>
    </row>
    <row r="4008" s="13" customFormat="1">
      <c r="A4008" s="13"/>
      <c r="B4008" s="233"/>
      <c r="C4008" s="234"/>
      <c r="D4008" s="235" t="s">
        <v>213</v>
      </c>
      <c r="E4008" s="236" t="s">
        <v>19</v>
      </c>
      <c r="F4008" s="237" t="s">
        <v>3867</v>
      </c>
      <c r="G4008" s="234"/>
      <c r="H4008" s="238">
        <v>-1.6439999999999999</v>
      </c>
      <c r="I4008" s="239"/>
      <c r="J4008" s="234"/>
      <c r="K4008" s="234"/>
      <c r="L4008" s="240"/>
      <c r="M4008" s="241"/>
      <c r="N4008" s="242"/>
      <c r="O4008" s="242"/>
      <c r="P4008" s="242"/>
      <c r="Q4008" s="242"/>
      <c r="R4008" s="242"/>
      <c r="S4008" s="242"/>
      <c r="T4008" s="243"/>
      <c r="U4008" s="13"/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T4008" s="244" t="s">
        <v>213</v>
      </c>
      <c r="AU4008" s="244" t="s">
        <v>86</v>
      </c>
      <c r="AV4008" s="13" t="s">
        <v>86</v>
      </c>
      <c r="AW4008" s="13" t="s">
        <v>35</v>
      </c>
      <c r="AX4008" s="13" t="s">
        <v>73</v>
      </c>
      <c r="AY4008" s="244" t="s">
        <v>202</v>
      </c>
    </row>
    <row r="4009" s="15" customFormat="1">
      <c r="A4009" s="15"/>
      <c r="B4009" s="259"/>
      <c r="C4009" s="260"/>
      <c r="D4009" s="235" t="s">
        <v>213</v>
      </c>
      <c r="E4009" s="261" t="s">
        <v>19</v>
      </c>
      <c r="F4009" s="262" t="s">
        <v>835</v>
      </c>
      <c r="G4009" s="260"/>
      <c r="H4009" s="261" t="s">
        <v>19</v>
      </c>
      <c r="I4009" s="263"/>
      <c r="J4009" s="260"/>
      <c r="K4009" s="260"/>
      <c r="L4009" s="264"/>
      <c r="M4009" s="265"/>
      <c r="N4009" s="266"/>
      <c r="O4009" s="266"/>
      <c r="P4009" s="266"/>
      <c r="Q4009" s="266"/>
      <c r="R4009" s="266"/>
      <c r="S4009" s="266"/>
      <c r="T4009" s="267"/>
      <c r="U4009" s="15"/>
      <c r="V4009" s="15"/>
      <c r="W4009" s="15"/>
      <c r="X4009" s="15"/>
      <c r="Y4009" s="15"/>
      <c r="Z4009" s="15"/>
      <c r="AA4009" s="15"/>
      <c r="AB4009" s="15"/>
      <c r="AC4009" s="15"/>
      <c r="AD4009" s="15"/>
      <c r="AE4009" s="15"/>
      <c r="AT4009" s="268" t="s">
        <v>213</v>
      </c>
      <c r="AU4009" s="268" t="s">
        <v>86</v>
      </c>
      <c r="AV4009" s="15" t="s">
        <v>80</v>
      </c>
      <c r="AW4009" s="15" t="s">
        <v>35</v>
      </c>
      <c r="AX4009" s="15" t="s">
        <v>73</v>
      </c>
      <c r="AY4009" s="268" t="s">
        <v>202</v>
      </c>
    </row>
    <row r="4010" s="15" customFormat="1">
      <c r="A4010" s="15"/>
      <c r="B4010" s="259"/>
      <c r="C4010" s="260"/>
      <c r="D4010" s="235" t="s">
        <v>213</v>
      </c>
      <c r="E4010" s="261" t="s">
        <v>19</v>
      </c>
      <c r="F4010" s="262" t="s">
        <v>3868</v>
      </c>
      <c r="G4010" s="260"/>
      <c r="H4010" s="261" t="s">
        <v>19</v>
      </c>
      <c r="I4010" s="263"/>
      <c r="J4010" s="260"/>
      <c r="K4010" s="260"/>
      <c r="L4010" s="264"/>
      <c r="M4010" s="265"/>
      <c r="N4010" s="266"/>
      <c r="O4010" s="266"/>
      <c r="P4010" s="266"/>
      <c r="Q4010" s="266"/>
      <c r="R4010" s="266"/>
      <c r="S4010" s="266"/>
      <c r="T4010" s="267"/>
      <c r="U4010" s="15"/>
      <c r="V4010" s="15"/>
      <c r="W4010" s="15"/>
      <c r="X4010" s="15"/>
      <c r="Y4010" s="15"/>
      <c r="Z4010" s="15"/>
      <c r="AA4010" s="15"/>
      <c r="AB4010" s="15"/>
      <c r="AC4010" s="15"/>
      <c r="AD4010" s="15"/>
      <c r="AE4010" s="15"/>
      <c r="AT4010" s="268" t="s">
        <v>213</v>
      </c>
      <c r="AU4010" s="268" t="s">
        <v>86</v>
      </c>
      <c r="AV4010" s="15" t="s">
        <v>80</v>
      </c>
      <c r="AW4010" s="15" t="s">
        <v>35</v>
      </c>
      <c r="AX4010" s="15" t="s">
        <v>73</v>
      </c>
      <c r="AY4010" s="268" t="s">
        <v>202</v>
      </c>
    </row>
    <row r="4011" s="13" customFormat="1">
      <c r="A4011" s="13"/>
      <c r="B4011" s="233"/>
      <c r="C4011" s="234"/>
      <c r="D4011" s="235" t="s">
        <v>213</v>
      </c>
      <c r="E4011" s="236" t="s">
        <v>19</v>
      </c>
      <c r="F4011" s="237" t="s">
        <v>3869</v>
      </c>
      <c r="G4011" s="234"/>
      <c r="H4011" s="238">
        <v>10.374000000000001</v>
      </c>
      <c r="I4011" s="239"/>
      <c r="J4011" s="234"/>
      <c r="K4011" s="234"/>
      <c r="L4011" s="240"/>
      <c r="M4011" s="241"/>
      <c r="N4011" s="242"/>
      <c r="O4011" s="242"/>
      <c r="P4011" s="242"/>
      <c r="Q4011" s="242"/>
      <c r="R4011" s="242"/>
      <c r="S4011" s="242"/>
      <c r="T4011" s="243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44" t="s">
        <v>213</v>
      </c>
      <c r="AU4011" s="244" t="s">
        <v>86</v>
      </c>
      <c r="AV4011" s="13" t="s">
        <v>86</v>
      </c>
      <c r="AW4011" s="13" t="s">
        <v>35</v>
      </c>
      <c r="AX4011" s="13" t="s">
        <v>73</v>
      </c>
      <c r="AY4011" s="244" t="s">
        <v>202</v>
      </c>
    </row>
    <row r="4012" s="13" customFormat="1">
      <c r="A4012" s="13"/>
      <c r="B4012" s="233"/>
      <c r="C4012" s="234"/>
      <c r="D4012" s="235" t="s">
        <v>213</v>
      </c>
      <c r="E4012" s="236" t="s">
        <v>19</v>
      </c>
      <c r="F4012" s="237" t="s">
        <v>3870</v>
      </c>
      <c r="G4012" s="234"/>
      <c r="H4012" s="238">
        <v>10.5</v>
      </c>
      <c r="I4012" s="239"/>
      <c r="J4012" s="234"/>
      <c r="K4012" s="234"/>
      <c r="L4012" s="240"/>
      <c r="M4012" s="241"/>
      <c r="N4012" s="242"/>
      <c r="O4012" s="242"/>
      <c r="P4012" s="242"/>
      <c r="Q4012" s="242"/>
      <c r="R4012" s="242"/>
      <c r="S4012" s="242"/>
      <c r="T4012" s="243"/>
      <c r="U4012" s="13"/>
      <c r="V4012" s="13"/>
      <c r="W4012" s="13"/>
      <c r="X4012" s="13"/>
      <c r="Y4012" s="13"/>
      <c r="Z4012" s="13"/>
      <c r="AA4012" s="13"/>
      <c r="AB4012" s="13"/>
      <c r="AC4012" s="13"/>
      <c r="AD4012" s="13"/>
      <c r="AE4012" s="13"/>
      <c r="AT4012" s="244" t="s">
        <v>213</v>
      </c>
      <c r="AU4012" s="244" t="s">
        <v>86</v>
      </c>
      <c r="AV4012" s="13" t="s">
        <v>86</v>
      </c>
      <c r="AW4012" s="13" t="s">
        <v>35</v>
      </c>
      <c r="AX4012" s="13" t="s">
        <v>73</v>
      </c>
      <c r="AY4012" s="244" t="s">
        <v>202</v>
      </c>
    </row>
    <row r="4013" s="13" customFormat="1">
      <c r="A4013" s="13"/>
      <c r="B4013" s="233"/>
      <c r="C4013" s="234"/>
      <c r="D4013" s="235" t="s">
        <v>213</v>
      </c>
      <c r="E4013" s="236" t="s">
        <v>19</v>
      </c>
      <c r="F4013" s="237" t="s">
        <v>3871</v>
      </c>
      <c r="G4013" s="234"/>
      <c r="H4013" s="238">
        <v>-4.1420000000000003</v>
      </c>
      <c r="I4013" s="239"/>
      <c r="J4013" s="234"/>
      <c r="K4013" s="234"/>
      <c r="L4013" s="240"/>
      <c r="M4013" s="241"/>
      <c r="N4013" s="242"/>
      <c r="O4013" s="242"/>
      <c r="P4013" s="242"/>
      <c r="Q4013" s="242"/>
      <c r="R4013" s="242"/>
      <c r="S4013" s="242"/>
      <c r="T4013" s="243"/>
      <c r="U4013" s="13"/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T4013" s="244" t="s">
        <v>213</v>
      </c>
      <c r="AU4013" s="244" t="s">
        <v>86</v>
      </c>
      <c r="AV4013" s="13" t="s">
        <v>86</v>
      </c>
      <c r="AW4013" s="13" t="s">
        <v>35</v>
      </c>
      <c r="AX4013" s="13" t="s">
        <v>73</v>
      </c>
      <c r="AY4013" s="244" t="s">
        <v>202</v>
      </c>
    </row>
    <row r="4014" s="15" customFormat="1">
      <c r="A4014" s="15"/>
      <c r="B4014" s="259"/>
      <c r="C4014" s="260"/>
      <c r="D4014" s="235" t="s">
        <v>213</v>
      </c>
      <c r="E4014" s="261" t="s">
        <v>19</v>
      </c>
      <c r="F4014" s="262" t="s">
        <v>3872</v>
      </c>
      <c r="G4014" s="260"/>
      <c r="H4014" s="261" t="s">
        <v>19</v>
      </c>
      <c r="I4014" s="263"/>
      <c r="J4014" s="260"/>
      <c r="K4014" s="260"/>
      <c r="L4014" s="264"/>
      <c r="M4014" s="265"/>
      <c r="N4014" s="266"/>
      <c r="O4014" s="266"/>
      <c r="P4014" s="266"/>
      <c r="Q4014" s="266"/>
      <c r="R4014" s="266"/>
      <c r="S4014" s="266"/>
      <c r="T4014" s="267"/>
      <c r="U4014" s="15"/>
      <c r="V4014" s="15"/>
      <c r="W4014" s="15"/>
      <c r="X4014" s="15"/>
      <c r="Y4014" s="15"/>
      <c r="Z4014" s="15"/>
      <c r="AA4014" s="15"/>
      <c r="AB4014" s="15"/>
      <c r="AC4014" s="15"/>
      <c r="AD4014" s="15"/>
      <c r="AE4014" s="15"/>
      <c r="AT4014" s="268" t="s">
        <v>213</v>
      </c>
      <c r="AU4014" s="268" t="s">
        <v>86</v>
      </c>
      <c r="AV4014" s="15" t="s">
        <v>80</v>
      </c>
      <c r="AW4014" s="15" t="s">
        <v>35</v>
      </c>
      <c r="AX4014" s="15" t="s">
        <v>73</v>
      </c>
      <c r="AY4014" s="268" t="s">
        <v>202</v>
      </c>
    </row>
    <row r="4015" s="13" customFormat="1">
      <c r="A4015" s="13"/>
      <c r="B4015" s="233"/>
      <c r="C4015" s="234"/>
      <c r="D4015" s="235" t="s">
        <v>213</v>
      </c>
      <c r="E4015" s="236" t="s">
        <v>19</v>
      </c>
      <c r="F4015" s="237" t="s">
        <v>3873</v>
      </c>
      <c r="G4015" s="234"/>
      <c r="H4015" s="238">
        <v>10.506</v>
      </c>
      <c r="I4015" s="239"/>
      <c r="J4015" s="234"/>
      <c r="K4015" s="234"/>
      <c r="L4015" s="240"/>
      <c r="M4015" s="241"/>
      <c r="N4015" s="242"/>
      <c r="O4015" s="242"/>
      <c r="P4015" s="242"/>
      <c r="Q4015" s="242"/>
      <c r="R4015" s="242"/>
      <c r="S4015" s="242"/>
      <c r="T4015" s="243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4" t="s">
        <v>213</v>
      </c>
      <c r="AU4015" s="244" t="s">
        <v>86</v>
      </c>
      <c r="AV4015" s="13" t="s">
        <v>86</v>
      </c>
      <c r="AW4015" s="13" t="s">
        <v>35</v>
      </c>
      <c r="AX4015" s="13" t="s">
        <v>73</v>
      </c>
      <c r="AY4015" s="244" t="s">
        <v>202</v>
      </c>
    </row>
    <row r="4016" s="13" customFormat="1">
      <c r="A4016" s="13"/>
      <c r="B4016" s="233"/>
      <c r="C4016" s="234"/>
      <c r="D4016" s="235" t="s">
        <v>213</v>
      </c>
      <c r="E4016" s="236" t="s">
        <v>19</v>
      </c>
      <c r="F4016" s="237" t="s">
        <v>3874</v>
      </c>
      <c r="G4016" s="234"/>
      <c r="H4016" s="238">
        <v>10.507999999999999</v>
      </c>
      <c r="I4016" s="239"/>
      <c r="J4016" s="234"/>
      <c r="K4016" s="234"/>
      <c r="L4016" s="240"/>
      <c r="M4016" s="241"/>
      <c r="N4016" s="242"/>
      <c r="O4016" s="242"/>
      <c r="P4016" s="242"/>
      <c r="Q4016" s="242"/>
      <c r="R4016" s="242"/>
      <c r="S4016" s="242"/>
      <c r="T4016" s="243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4" t="s">
        <v>213</v>
      </c>
      <c r="AU4016" s="244" t="s">
        <v>86</v>
      </c>
      <c r="AV4016" s="13" t="s">
        <v>86</v>
      </c>
      <c r="AW4016" s="13" t="s">
        <v>35</v>
      </c>
      <c r="AX4016" s="13" t="s">
        <v>73</v>
      </c>
      <c r="AY4016" s="244" t="s">
        <v>202</v>
      </c>
    </row>
    <row r="4017" s="13" customFormat="1">
      <c r="A4017" s="13"/>
      <c r="B4017" s="233"/>
      <c r="C4017" s="234"/>
      <c r="D4017" s="235" t="s">
        <v>213</v>
      </c>
      <c r="E4017" s="236" t="s">
        <v>19</v>
      </c>
      <c r="F4017" s="237" t="s">
        <v>2459</v>
      </c>
      <c r="G4017" s="234"/>
      <c r="H4017" s="238">
        <v>-2.0710000000000002</v>
      </c>
      <c r="I4017" s="239"/>
      <c r="J4017" s="234"/>
      <c r="K4017" s="234"/>
      <c r="L4017" s="240"/>
      <c r="M4017" s="241"/>
      <c r="N4017" s="242"/>
      <c r="O4017" s="242"/>
      <c r="P4017" s="242"/>
      <c r="Q4017" s="242"/>
      <c r="R4017" s="242"/>
      <c r="S4017" s="242"/>
      <c r="T4017" s="243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4" t="s">
        <v>213</v>
      </c>
      <c r="AU4017" s="244" t="s">
        <v>86</v>
      </c>
      <c r="AV4017" s="13" t="s">
        <v>86</v>
      </c>
      <c r="AW4017" s="13" t="s">
        <v>35</v>
      </c>
      <c r="AX4017" s="13" t="s">
        <v>73</v>
      </c>
      <c r="AY4017" s="244" t="s">
        <v>202</v>
      </c>
    </row>
    <row r="4018" s="13" customFormat="1">
      <c r="A4018" s="13"/>
      <c r="B4018" s="233"/>
      <c r="C4018" s="234"/>
      <c r="D4018" s="235" t="s">
        <v>213</v>
      </c>
      <c r="E4018" s="236" t="s">
        <v>19</v>
      </c>
      <c r="F4018" s="237" t="s">
        <v>2493</v>
      </c>
      <c r="G4018" s="234"/>
      <c r="H4018" s="238">
        <v>-2.4980000000000002</v>
      </c>
      <c r="I4018" s="239"/>
      <c r="J4018" s="234"/>
      <c r="K4018" s="234"/>
      <c r="L4018" s="240"/>
      <c r="M4018" s="241"/>
      <c r="N4018" s="242"/>
      <c r="O4018" s="242"/>
      <c r="P4018" s="242"/>
      <c r="Q4018" s="242"/>
      <c r="R4018" s="242"/>
      <c r="S4018" s="242"/>
      <c r="T4018" s="243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4" t="s">
        <v>213</v>
      </c>
      <c r="AU4018" s="244" t="s">
        <v>86</v>
      </c>
      <c r="AV4018" s="13" t="s">
        <v>86</v>
      </c>
      <c r="AW4018" s="13" t="s">
        <v>35</v>
      </c>
      <c r="AX4018" s="13" t="s">
        <v>73</v>
      </c>
      <c r="AY4018" s="244" t="s">
        <v>202</v>
      </c>
    </row>
    <row r="4019" s="15" customFormat="1">
      <c r="A4019" s="15"/>
      <c r="B4019" s="259"/>
      <c r="C4019" s="260"/>
      <c r="D4019" s="235" t="s">
        <v>213</v>
      </c>
      <c r="E4019" s="261" t="s">
        <v>19</v>
      </c>
      <c r="F4019" s="262" t="s">
        <v>3875</v>
      </c>
      <c r="G4019" s="260"/>
      <c r="H4019" s="261" t="s">
        <v>19</v>
      </c>
      <c r="I4019" s="263"/>
      <c r="J4019" s="260"/>
      <c r="K4019" s="260"/>
      <c r="L4019" s="264"/>
      <c r="M4019" s="265"/>
      <c r="N4019" s="266"/>
      <c r="O4019" s="266"/>
      <c r="P4019" s="266"/>
      <c r="Q4019" s="266"/>
      <c r="R4019" s="266"/>
      <c r="S4019" s="266"/>
      <c r="T4019" s="267"/>
      <c r="U4019" s="15"/>
      <c r="V4019" s="15"/>
      <c r="W4019" s="15"/>
      <c r="X4019" s="15"/>
      <c r="Y4019" s="15"/>
      <c r="Z4019" s="15"/>
      <c r="AA4019" s="15"/>
      <c r="AB4019" s="15"/>
      <c r="AC4019" s="15"/>
      <c r="AD4019" s="15"/>
      <c r="AE4019" s="15"/>
      <c r="AT4019" s="268" t="s">
        <v>213</v>
      </c>
      <c r="AU4019" s="268" t="s">
        <v>86</v>
      </c>
      <c r="AV4019" s="15" t="s">
        <v>80</v>
      </c>
      <c r="AW4019" s="15" t="s">
        <v>35</v>
      </c>
      <c r="AX4019" s="15" t="s">
        <v>73</v>
      </c>
      <c r="AY4019" s="268" t="s">
        <v>202</v>
      </c>
    </row>
    <row r="4020" s="13" customFormat="1">
      <c r="A4020" s="13"/>
      <c r="B4020" s="233"/>
      <c r="C4020" s="234"/>
      <c r="D4020" s="235" t="s">
        <v>213</v>
      </c>
      <c r="E4020" s="236" t="s">
        <v>19</v>
      </c>
      <c r="F4020" s="237" t="s">
        <v>3876</v>
      </c>
      <c r="G4020" s="234"/>
      <c r="H4020" s="238">
        <v>7.7560000000000002</v>
      </c>
      <c r="I4020" s="239"/>
      <c r="J4020" s="234"/>
      <c r="K4020" s="234"/>
      <c r="L4020" s="240"/>
      <c r="M4020" s="241"/>
      <c r="N4020" s="242"/>
      <c r="O4020" s="242"/>
      <c r="P4020" s="242"/>
      <c r="Q4020" s="242"/>
      <c r="R4020" s="242"/>
      <c r="S4020" s="242"/>
      <c r="T4020" s="243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4" t="s">
        <v>213</v>
      </c>
      <c r="AU4020" s="244" t="s">
        <v>86</v>
      </c>
      <c r="AV4020" s="13" t="s">
        <v>86</v>
      </c>
      <c r="AW4020" s="13" t="s">
        <v>35</v>
      </c>
      <c r="AX4020" s="13" t="s">
        <v>73</v>
      </c>
      <c r="AY4020" s="244" t="s">
        <v>202</v>
      </c>
    </row>
    <row r="4021" s="13" customFormat="1">
      <c r="A4021" s="13"/>
      <c r="B4021" s="233"/>
      <c r="C4021" s="234"/>
      <c r="D4021" s="235" t="s">
        <v>213</v>
      </c>
      <c r="E4021" s="236" t="s">
        <v>19</v>
      </c>
      <c r="F4021" s="237" t="s">
        <v>2459</v>
      </c>
      <c r="G4021" s="234"/>
      <c r="H4021" s="238">
        <v>-2.0710000000000002</v>
      </c>
      <c r="I4021" s="239"/>
      <c r="J4021" s="234"/>
      <c r="K4021" s="234"/>
      <c r="L4021" s="240"/>
      <c r="M4021" s="241"/>
      <c r="N4021" s="242"/>
      <c r="O4021" s="242"/>
      <c r="P4021" s="242"/>
      <c r="Q4021" s="242"/>
      <c r="R4021" s="242"/>
      <c r="S4021" s="242"/>
      <c r="T4021" s="243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4" t="s">
        <v>213</v>
      </c>
      <c r="AU4021" s="244" t="s">
        <v>86</v>
      </c>
      <c r="AV4021" s="13" t="s">
        <v>86</v>
      </c>
      <c r="AW4021" s="13" t="s">
        <v>35</v>
      </c>
      <c r="AX4021" s="13" t="s">
        <v>73</v>
      </c>
      <c r="AY4021" s="244" t="s">
        <v>202</v>
      </c>
    </row>
    <row r="4022" s="15" customFormat="1">
      <c r="A4022" s="15"/>
      <c r="B4022" s="259"/>
      <c r="C4022" s="260"/>
      <c r="D4022" s="235" t="s">
        <v>213</v>
      </c>
      <c r="E4022" s="261" t="s">
        <v>19</v>
      </c>
      <c r="F4022" s="262" t="s">
        <v>3877</v>
      </c>
      <c r="G4022" s="260"/>
      <c r="H4022" s="261" t="s">
        <v>19</v>
      </c>
      <c r="I4022" s="263"/>
      <c r="J4022" s="260"/>
      <c r="K4022" s="260"/>
      <c r="L4022" s="264"/>
      <c r="M4022" s="265"/>
      <c r="N4022" s="266"/>
      <c r="O4022" s="266"/>
      <c r="P4022" s="266"/>
      <c r="Q4022" s="266"/>
      <c r="R4022" s="266"/>
      <c r="S4022" s="266"/>
      <c r="T4022" s="267"/>
      <c r="U4022" s="15"/>
      <c r="V4022" s="15"/>
      <c r="W4022" s="15"/>
      <c r="X4022" s="15"/>
      <c r="Y4022" s="15"/>
      <c r="Z4022" s="15"/>
      <c r="AA4022" s="15"/>
      <c r="AB4022" s="15"/>
      <c r="AC4022" s="15"/>
      <c r="AD4022" s="15"/>
      <c r="AE4022" s="15"/>
      <c r="AT4022" s="268" t="s">
        <v>213</v>
      </c>
      <c r="AU4022" s="268" t="s">
        <v>86</v>
      </c>
      <c r="AV4022" s="15" t="s">
        <v>80</v>
      </c>
      <c r="AW4022" s="15" t="s">
        <v>35</v>
      </c>
      <c r="AX4022" s="15" t="s">
        <v>73</v>
      </c>
      <c r="AY4022" s="268" t="s">
        <v>202</v>
      </c>
    </row>
    <row r="4023" s="13" customFormat="1">
      <c r="A4023" s="13"/>
      <c r="B4023" s="233"/>
      <c r="C4023" s="234"/>
      <c r="D4023" s="235" t="s">
        <v>213</v>
      </c>
      <c r="E4023" s="236" t="s">
        <v>19</v>
      </c>
      <c r="F4023" s="237" t="s">
        <v>3878</v>
      </c>
      <c r="G4023" s="234"/>
      <c r="H4023" s="238">
        <v>5.1520000000000001</v>
      </c>
      <c r="I4023" s="239"/>
      <c r="J4023" s="234"/>
      <c r="K4023" s="234"/>
      <c r="L4023" s="240"/>
      <c r="M4023" s="241"/>
      <c r="N4023" s="242"/>
      <c r="O4023" s="242"/>
      <c r="P4023" s="242"/>
      <c r="Q4023" s="242"/>
      <c r="R4023" s="242"/>
      <c r="S4023" s="242"/>
      <c r="T4023" s="243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4" t="s">
        <v>213</v>
      </c>
      <c r="AU4023" s="244" t="s">
        <v>86</v>
      </c>
      <c r="AV4023" s="13" t="s">
        <v>86</v>
      </c>
      <c r="AW4023" s="13" t="s">
        <v>35</v>
      </c>
      <c r="AX4023" s="13" t="s">
        <v>73</v>
      </c>
      <c r="AY4023" s="244" t="s">
        <v>202</v>
      </c>
    </row>
    <row r="4024" s="13" customFormat="1">
      <c r="A4024" s="13"/>
      <c r="B4024" s="233"/>
      <c r="C4024" s="234"/>
      <c r="D4024" s="235" t="s">
        <v>213</v>
      </c>
      <c r="E4024" s="236" t="s">
        <v>19</v>
      </c>
      <c r="F4024" s="237" t="s">
        <v>2459</v>
      </c>
      <c r="G4024" s="234"/>
      <c r="H4024" s="238">
        <v>-2.0710000000000002</v>
      </c>
      <c r="I4024" s="239"/>
      <c r="J4024" s="234"/>
      <c r="K4024" s="234"/>
      <c r="L4024" s="240"/>
      <c r="M4024" s="241"/>
      <c r="N4024" s="242"/>
      <c r="O4024" s="242"/>
      <c r="P4024" s="242"/>
      <c r="Q4024" s="242"/>
      <c r="R4024" s="242"/>
      <c r="S4024" s="242"/>
      <c r="T4024" s="243"/>
      <c r="U4024" s="13"/>
      <c r="V4024" s="13"/>
      <c r="W4024" s="13"/>
      <c r="X4024" s="13"/>
      <c r="Y4024" s="13"/>
      <c r="Z4024" s="13"/>
      <c r="AA4024" s="13"/>
      <c r="AB4024" s="13"/>
      <c r="AC4024" s="13"/>
      <c r="AD4024" s="13"/>
      <c r="AE4024" s="13"/>
      <c r="AT4024" s="244" t="s">
        <v>213</v>
      </c>
      <c r="AU4024" s="244" t="s">
        <v>86</v>
      </c>
      <c r="AV4024" s="13" t="s">
        <v>86</v>
      </c>
      <c r="AW4024" s="13" t="s">
        <v>35</v>
      </c>
      <c r="AX4024" s="13" t="s">
        <v>73</v>
      </c>
      <c r="AY4024" s="244" t="s">
        <v>202</v>
      </c>
    </row>
    <row r="4025" s="15" customFormat="1">
      <c r="A4025" s="15"/>
      <c r="B4025" s="259"/>
      <c r="C4025" s="260"/>
      <c r="D4025" s="235" t="s">
        <v>213</v>
      </c>
      <c r="E4025" s="261" t="s">
        <v>19</v>
      </c>
      <c r="F4025" s="262" t="s">
        <v>3879</v>
      </c>
      <c r="G4025" s="260"/>
      <c r="H4025" s="261" t="s">
        <v>19</v>
      </c>
      <c r="I4025" s="263"/>
      <c r="J4025" s="260"/>
      <c r="K4025" s="260"/>
      <c r="L4025" s="264"/>
      <c r="M4025" s="265"/>
      <c r="N4025" s="266"/>
      <c r="O4025" s="266"/>
      <c r="P4025" s="266"/>
      <c r="Q4025" s="266"/>
      <c r="R4025" s="266"/>
      <c r="S4025" s="266"/>
      <c r="T4025" s="267"/>
      <c r="U4025" s="15"/>
      <c r="V4025" s="15"/>
      <c r="W4025" s="15"/>
      <c r="X4025" s="15"/>
      <c r="Y4025" s="15"/>
      <c r="Z4025" s="15"/>
      <c r="AA4025" s="15"/>
      <c r="AB4025" s="15"/>
      <c r="AC4025" s="15"/>
      <c r="AD4025" s="15"/>
      <c r="AE4025" s="15"/>
      <c r="AT4025" s="268" t="s">
        <v>213</v>
      </c>
      <c r="AU4025" s="268" t="s">
        <v>86</v>
      </c>
      <c r="AV4025" s="15" t="s">
        <v>80</v>
      </c>
      <c r="AW4025" s="15" t="s">
        <v>35</v>
      </c>
      <c r="AX4025" s="15" t="s">
        <v>73</v>
      </c>
      <c r="AY4025" s="268" t="s">
        <v>202</v>
      </c>
    </row>
    <row r="4026" s="13" customFormat="1">
      <c r="A4026" s="13"/>
      <c r="B4026" s="233"/>
      <c r="C4026" s="234"/>
      <c r="D4026" s="235" t="s">
        <v>213</v>
      </c>
      <c r="E4026" s="236" t="s">
        <v>19</v>
      </c>
      <c r="F4026" s="237" t="s">
        <v>3880</v>
      </c>
      <c r="G4026" s="234"/>
      <c r="H4026" s="238">
        <v>5.194</v>
      </c>
      <c r="I4026" s="239"/>
      <c r="J4026" s="234"/>
      <c r="K4026" s="234"/>
      <c r="L4026" s="240"/>
      <c r="M4026" s="241"/>
      <c r="N4026" s="242"/>
      <c r="O4026" s="242"/>
      <c r="P4026" s="242"/>
      <c r="Q4026" s="242"/>
      <c r="R4026" s="242"/>
      <c r="S4026" s="242"/>
      <c r="T4026" s="243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44" t="s">
        <v>213</v>
      </c>
      <c r="AU4026" s="244" t="s">
        <v>86</v>
      </c>
      <c r="AV4026" s="13" t="s">
        <v>86</v>
      </c>
      <c r="AW4026" s="13" t="s">
        <v>35</v>
      </c>
      <c r="AX4026" s="13" t="s">
        <v>73</v>
      </c>
      <c r="AY4026" s="244" t="s">
        <v>202</v>
      </c>
    </row>
    <row r="4027" s="13" customFormat="1">
      <c r="A4027" s="13"/>
      <c r="B4027" s="233"/>
      <c r="C4027" s="234"/>
      <c r="D4027" s="235" t="s">
        <v>213</v>
      </c>
      <c r="E4027" s="236" t="s">
        <v>19</v>
      </c>
      <c r="F4027" s="237" t="s">
        <v>2459</v>
      </c>
      <c r="G4027" s="234"/>
      <c r="H4027" s="238">
        <v>-2.0710000000000002</v>
      </c>
      <c r="I4027" s="239"/>
      <c r="J4027" s="234"/>
      <c r="K4027" s="234"/>
      <c r="L4027" s="240"/>
      <c r="M4027" s="241"/>
      <c r="N4027" s="242"/>
      <c r="O4027" s="242"/>
      <c r="P4027" s="242"/>
      <c r="Q4027" s="242"/>
      <c r="R4027" s="242"/>
      <c r="S4027" s="242"/>
      <c r="T4027" s="243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4" t="s">
        <v>213</v>
      </c>
      <c r="AU4027" s="244" t="s">
        <v>86</v>
      </c>
      <c r="AV4027" s="13" t="s">
        <v>86</v>
      </c>
      <c r="AW4027" s="13" t="s">
        <v>35</v>
      </c>
      <c r="AX4027" s="13" t="s">
        <v>73</v>
      </c>
      <c r="AY4027" s="244" t="s">
        <v>202</v>
      </c>
    </row>
    <row r="4028" s="15" customFormat="1">
      <c r="A4028" s="15"/>
      <c r="B4028" s="259"/>
      <c r="C4028" s="260"/>
      <c r="D4028" s="235" t="s">
        <v>213</v>
      </c>
      <c r="E4028" s="261" t="s">
        <v>19</v>
      </c>
      <c r="F4028" s="262" t="s">
        <v>3881</v>
      </c>
      <c r="G4028" s="260"/>
      <c r="H4028" s="261" t="s">
        <v>19</v>
      </c>
      <c r="I4028" s="263"/>
      <c r="J4028" s="260"/>
      <c r="K4028" s="260"/>
      <c r="L4028" s="264"/>
      <c r="M4028" s="265"/>
      <c r="N4028" s="266"/>
      <c r="O4028" s="266"/>
      <c r="P4028" s="266"/>
      <c r="Q4028" s="266"/>
      <c r="R4028" s="266"/>
      <c r="S4028" s="266"/>
      <c r="T4028" s="267"/>
      <c r="U4028" s="15"/>
      <c r="V4028" s="15"/>
      <c r="W4028" s="15"/>
      <c r="X4028" s="15"/>
      <c r="Y4028" s="15"/>
      <c r="Z4028" s="15"/>
      <c r="AA4028" s="15"/>
      <c r="AB4028" s="15"/>
      <c r="AC4028" s="15"/>
      <c r="AD4028" s="15"/>
      <c r="AE4028" s="15"/>
      <c r="AT4028" s="268" t="s">
        <v>213</v>
      </c>
      <c r="AU4028" s="268" t="s">
        <v>86</v>
      </c>
      <c r="AV4028" s="15" t="s">
        <v>80</v>
      </c>
      <c r="AW4028" s="15" t="s">
        <v>35</v>
      </c>
      <c r="AX4028" s="15" t="s">
        <v>73</v>
      </c>
      <c r="AY4028" s="268" t="s">
        <v>202</v>
      </c>
    </row>
    <row r="4029" s="13" customFormat="1">
      <c r="A4029" s="13"/>
      <c r="B4029" s="233"/>
      <c r="C4029" s="234"/>
      <c r="D4029" s="235" t="s">
        <v>213</v>
      </c>
      <c r="E4029" s="236" t="s">
        <v>19</v>
      </c>
      <c r="F4029" s="237" t="s">
        <v>3882</v>
      </c>
      <c r="G4029" s="234"/>
      <c r="H4029" s="238">
        <v>3.5979999999999999</v>
      </c>
      <c r="I4029" s="239"/>
      <c r="J4029" s="234"/>
      <c r="K4029" s="234"/>
      <c r="L4029" s="240"/>
      <c r="M4029" s="241"/>
      <c r="N4029" s="242"/>
      <c r="O4029" s="242"/>
      <c r="P4029" s="242"/>
      <c r="Q4029" s="242"/>
      <c r="R4029" s="242"/>
      <c r="S4029" s="242"/>
      <c r="T4029" s="243"/>
      <c r="U4029" s="13"/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T4029" s="244" t="s">
        <v>213</v>
      </c>
      <c r="AU4029" s="244" t="s">
        <v>86</v>
      </c>
      <c r="AV4029" s="13" t="s">
        <v>86</v>
      </c>
      <c r="AW4029" s="13" t="s">
        <v>35</v>
      </c>
      <c r="AX4029" s="13" t="s">
        <v>73</v>
      </c>
      <c r="AY4029" s="244" t="s">
        <v>202</v>
      </c>
    </row>
    <row r="4030" s="13" customFormat="1">
      <c r="A4030" s="13"/>
      <c r="B4030" s="233"/>
      <c r="C4030" s="234"/>
      <c r="D4030" s="235" t="s">
        <v>213</v>
      </c>
      <c r="E4030" s="236" t="s">
        <v>19</v>
      </c>
      <c r="F4030" s="237" t="s">
        <v>3883</v>
      </c>
      <c r="G4030" s="234"/>
      <c r="H4030" s="238">
        <v>3.7799999999999998</v>
      </c>
      <c r="I4030" s="239"/>
      <c r="J4030" s="234"/>
      <c r="K4030" s="234"/>
      <c r="L4030" s="240"/>
      <c r="M4030" s="241"/>
      <c r="N4030" s="242"/>
      <c r="O4030" s="242"/>
      <c r="P4030" s="242"/>
      <c r="Q4030" s="242"/>
      <c r="R4030" s="242"/>
      <c r="S4030" s="242"/>
      <c r="T4030" s="243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44" t="s">
        <v>213</v>
      </c>
      <c r="AU4030" s="244" t="s">
        <v>86</v>
      </c>
      <c r="AV4030" s="13" t="s">
        <v>86</v>
      </c>
      <c r="AW4030" s="13" t="s">
        <v>35</v>
      </c>
      <c r="AX4030" s="13" t="s">
        <v>73</v>
      </c>
      <c r="AY4030" s="244" t="s">
        <v>202</v>
      </c>
    </row>
    <row r="4031" s="13" customFormat="1">
      <c r="A4031" s="13"/>
      <c r="B4031" s="233"/>
      <c r="C4031" s="234"/>
      <c r="D4031" s="235" t="s">
        <v>213</v>
      </c>
      <c r="E4031" s="236" t="s">
        <v>19</v>
      </c>
      <c r="F4031" s="237" t="s">
        <v>3884</v>
      </c>
      <c r="G4031" s="234"/>
      <c r="H4031" s="238">
        <v>-3.2879999999999998</v>
      </c>
      <c r="I4031" s="239"/>
      <c r="J4031" s="234"/>
      <c r="K4031" s="234"/>
      <c r="L4031" s="240"/>
      <c r="M4031" s="241"/>
      <c r="N4031" s="242"/>
      <c r="O4031" s="242"/>
      <c r="P4031" s="242"/>
      <c r="Q4031" s="242"/>
      <c r="R4031" s="242"/>
      <c r="S4031" s="242"/>
      <c r="T4031" s="243"/>
      <c r="U4031" s="13"/>
      <c r="V4031" s="13"/>
      <c r="W4031" s="13"/>
      <c r="X4031" s="13"/>
      <c r="Y4031" s="13"/>
      <c r="Z4031" s="13"/>
      <c r="AA4031" s="13"/>
      <c r="AB4031" s="13"/>
      <c r="AC4031" s="13"/>
      <c r="AD4031" s="13"/>
      <c r="AE4031" s="13"/>
      <c r="AT4031" s="244" t="s">
        <v>213</v>
      </c>
      <c r="AU4031" s="244" t="s">
        <v>86</v>
      </c>
      <c r="AV4031" s="13" t="s">
        <v>86</v>
      </c>
      <c r="AW4031" s="13" t="s">
        <v>35</v>
      </c>
      <c r="AX4031" s="13" t="s">
        <v>73</v>
      </c>
      <c r="AY4031" s="244" t="s">
        <v>202</v>
      </c>
    </row>
    <row r="4032" s="15" customFormat="1">
      <c r="A4032" s="15"/>
      <c r="B4032" s="259"/>
      <c r="C4032" s="260"/>
      <c r="D4032" s="235" t="s">
        <v>213</v>
      </c>
      <c r="E4032" s="261" t="s">
        <v>19</v>
      </c>
      <c r="F4032" s="262" t="s">
        <v>3885</v>
      </c>
      <c r="G4032" s="260"/>
      <c r="H4032" s="261" t="s">
        <v>19</v>
      </c>
      <c r="I4032" s="263"/>
      <c r="J4032" s="260"/>
      <c r="K4032" s="260"/>
      <c r="L4032" s="264"/>
      <c r="M4032" s="265"/>
      <c r="N4032" s="266"/>
      <c r="O4032" s="266"/>
      <c r="P4032" s="266"/>
      <c r="Q4032" s="266"/>
      <c r="R4032" s="266"/>
      <c r="S4032" s="266"/>
      <c r="T4032" s="267"/>
      <c r="U4032" s="15"/>
      <c r="V4032" s="15"/>
      <c r="W4032" s="15"/>
      <c r="X4032" s="15"/>
      <c r="Y4032" s="15"/>
      <c r="Z4032" s="15"/>
      <c r="AA4032" s="15"/>
      <c r="AB4032" s="15"/>
      <c r="AC4032" s="15"/>
      <c r="AD4032" s="15"/>
      <c r="AE4032" s="15"/>
      <c r="AT4032" s="268" t="s">
        <v>213</v>
      </c>
      <c r="AU4032" s="268" t="s">
        <v>86</v>
      </c>
      <c r="AV4032" s="15" t="s">
        <v>80</v>
      </c>
      <c r="AW4032" s="15" t="s">
        <v>35</v>
      </c>
      <c r="AX4032" s="15" t="s">
        <v>73</v>
      </c>
      <c r="AY4032" s="268" t="s">
        <v>202</v>
      </c>
    </row>
    <row r="4033" s="13" customFormat="1">
      <c r="A4033" s="13"/>
      <c r="B4033" s="233"/>
      <c r="C4033" s="234"/>
      <c r="D4033" s="235" t="s">
        <v>213</v>
      </c>
      <c r="E4033" s="236" t="s">
        <v>19</v>
      </c>
      <c r="F4033" s="237" t="s">
        <v>3886</v>
      </c>
      <c r="G4033" s="234"/>
      <c r="H4033" s="238">
        <v>3.2770000000000001</v>
      </c>
      <c r="I4033" s="239"/>
      <c r="J4033" s="234"/>
      <c r="K4033" s="234"/>
      <c r="L4033" s="240"/>
      <c r="M4033" s="241"/>
      <c r="N4033" s="242"/>
      <c r="O4033" s="242"/>
      <c r="P4033" s="242"/>
      <c r="Q4033" s="242"/>
      <c r="R4033" s="242"/>
      <c r="S4033" s="242"/>
      <c r="T4033" s="243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44" t="s">
        <v>213</v>
      </c>
      <c r="AU4033" s="244" t="s">
        <v>86</v>
      </c>
      <c r="AV4033" s="13" t="s">
        <v>86</v>
      </c>
      <c r="AW4033" s="13" t="s">
        <v>35</v>
      </c>
      <c r="AX4033" s="13" t="s">
        <v>73</v>
      </c>
      <c r="AY4033" s="244" t="s">
        <v>202</v>
      </c>
    </row>
    <row r="4034" s="13" customFormat="1">
      <c r="A4034" s="13"/>
      <c r="B4034" s="233"/>
      <c r="C4034" s="234"/>
      <c r="D4034" s="235" t="s">
        <v>213</v>
      </c>
      <c r="E4034" s="236" t="s">
        <v>19</v>
      </c>
      <c r="F4034" s="237" t="s">
        <v>3887</v>
      </c>
      <c r="G4034" s="234"/>
      <c r="H4034" s="238">
        <v>3.2389999999999999</v>
      </c>
      <c r="I4034" s="239"/>
      <c r="J4034" s="234"/>
      <c r="K4034" s="234"/>
      <c r="L4034" s="240"/>
      <c r="M4034" s="241"/>
      <c r="N4034" s="242"/>
      <c r="O4034" s="242"/>
      <c r="P4034" s="242"/>
      <c r="Q4034" s="242"/>
      <c r="R4034" s="242"/>
      <c r="S4034" s="242"/>
      <c r="T4034" s="243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4" t="s">
        <v>213</v>
      </c>
      <c r="AU4034" s="244" t="s">
        <v>86</v>
      </c>
      <c r="AV4034" s="13" t="s">
        <v>86</v>
      </c>
      <c r="AW4034" s="13" t="s">
        <v>35</v>
      </c>
      <c r="AX4034" s="13" t="s">
        <v>73</v>
      </c>
      <c r="AY4034" s="244" t="s">
        <v>202</v>
      </c>
    </row>
    <row r="4035" s="13" customFormat="1">
      <c r="A4035" s="13"/>
      <c r="B4035" s="233"/>
      <c r="C4035" s="234"/>
      <c r="D4035" s="235" t="s">
        <v>213</v>
      </c>
      <c r="E4035" s="236" t="s">
        <v>19</v>
      </c>
      <c r="F4035" s="237" t="s">
        <v>3884</v>
      </c>
      <c r="G4035" s="234"/>
      <c r="H4035" s="238">
        <v>-3.2879999999999998</v>
      </c>
      <c r="I4035" s="239"/>
      <c r="J4035" s="234"/>
      <c r="K4035" s="234"/>
      <c r="L4035" s="240"/>
      <c r="M4035" s="241"/>
      <c r="N4035" s="242"/>
      <c r="O4035" s="242"/>
      <c r="P4035" s="242"/>
      <c r="Q4035" s="242"/>
      <c r="R4035" s="242"/>
      <c r="S4035" s="242"/>
      <c r="T4035" s="243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44" t="s">
        <v>213</v>
      </c>
      <c r="AU4035" s="244" t="s">
        <v>86</v>
      </c>
      <c r="AV4035" s="13" t="s">
        <v>86</v>
      </c>
      <c r="AW4035" s="13" t="s">
        <v>35</v>
      </c>
      <c r="AX4035" s="13" t="s">
        <v>73</v>
      </c>
      <c r="AY4035" s="244" t="s">
        <v>202</v>
      </c>
    </row>
    <row r="4036" s="15" customFormat="1">
      <c r="A4036" s="15"/>
      <c r="B4036" s="259"/>
      <c r="C4036" s="260"/>
      <c r="D4036" s="235" t="s">
        <v>213</v>
      </c>
      <c r="E4036" s="261" t="s">
        <v>19</v>
      </c>
      <c r="F4036" s="262" t="s">
        <v>3888</v>
      </c>
      <c r="G4036" s="260"/>
      <c r="H4036" s="261" t="s">
        <v>19</v>
      </c>
      <c r="I4036" s="263"/>
      <c r="J4036" s="260"/>
      <c r="K4036" s="260"/>
      <c r="L4036" s="264"/>
      <c r="M4036" s="265"/>
      <c r="N4036" s="266"/>
      <c r="O4036" s="266"/>
      <c r="P4036" s="266"/>
      <c r="Q4036" s="266"/>
      <c r="R4036" s="266"/>
      <c r="S4036" s="266"/>
      <c r="T4036" s="267"/>
      <c r="U4036" s="15"/>
      <c r="V4036" s="15"/>
      <c r="W4036" s="15"/>
      <c r="X4036" s="15"/>
      <c r="Y4036" s="15"/>
      <c r="Z4036" s="15"/>
      <c r="AA4036" s="15"/>
      <c r="AB4036" s="15"/>
      <c r="AC4036" s="15"/>
      <c r="AD4036" s="15"/>
      <c r="AE4036" s="15"/>
      <c r="AT4036" s="268" t="s">
        <v>213</v>
      </c>
      <c r="AU4036" s="268" t="s">
        <v>86</v>
      </c>
      <c r="AV4036" s="15" t="s">
        <v>80</v>
      </c>
      <c r="AW4036" s="15" t="s">
        <v>35</v>
      </c>
      <c r="AX4036" s="15" t="s">
        <v>73</v>
      </c>
      <c r="AY4036" s="268" t="s">
        <v>202</v>
      </c>
    </row>
    <row r="4037" s="13" customFormat="1">
      <c r="A4037" s="13"/>
      <c r="B4037" s="233"/>
      <c r="C4037" s="234"/>
      <c r="D4037" s="235" t="s">
        <v>213</v>
      </c>
      <c r="E4037" s="236" t="s">
        <v>19</v>
      </c>
      <c r="F4037" s="237" t="s">
        <v>3889</v>
      </c>
      <c r="G4037" s="234"/>
      <c r="H4037" s="238">
        <v>2.7490000000000001</v>
      </c>
      <c r="I4037" s="239"/>
      <c r="J4037" s="234"/>
      <c r="K4037" s="234"/>
      <c r="L4037" s="240"/>
      <c r="M4037" s="241"/>
      <c r="N4037" s="242"/>
      <c r="O4037" s="242"/>
      <c r="P4037" s="242"/>
      <c r="Q4037" s="242"/>
      <c r="R4037" s="242"/>
      <c r="S4037" s="242"/>
      <c r="T4037" s="243"/>
      <c r="U4037" s="13"/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T4037" s="244" t="s">
        <v>213</v>
      </c>
      <c r="AU4037" s="244" t="s">
        <v>86</v>
      </c>
      <c r="AV4037" s="13" t="s">
        <v>86</v>
      </c>
      <c r="AW4037" s="13" t="s">
        <v>35</v>
      </c>
      <c r="AX4037" s="13" t="s">
        <v>73</v>
      </c>
      <c r="AY4037" s="244" t="s">
        <v>202</v>
      </c>
    </row>
    <row r="4038" s="13" customFormat="1">
      <c r="A4038" s="13"/>
      <c r="B4038" s="233"/>
      <c r="C4038" s="234"/>
      <c r="D4038" s="235" t="s">
        <v>213</v>
      </c>
      <c r="E4038" s="236" t="s">
        <v>19</v>
      </c>
      <c r="F4038" s="237" t="s">
        <v>3890</v>
      </c>
      <c r="G4038" s="234"/>
      <c r="H4038" s="238">
        <v>2.746</v>
      </c>
      <c r="I4038" s="239"/>
      <c r="J4038" s="234"/>
      <c r="K4038" s="234"/>
      <c r="L4038" s="240"/>
      <c r="M4038" s="241"/>
      <c r="N4038" s="242"/>
      <c r="O4038" s="242"/>
      <c r="P4038" s="242"/>
      <c r="Q4038" s="242"/>
      <c r="R4038" s="242"/>
      <c r="S4038" s="242"/>
      <c r="T4038" s="243"/>
      <c r="U4038" s="13"/>
      <c r="V4038" s="13"/>
      <c r="W4038" s="13"/>
      <c r="X4038" s="13"/>
      <c r="Y4038" s="13"/>
      <c r="Z4038" s="13"/>
      <c r="AA4038" s="13"/>
      <c r="AB4038" s="13"/>
      <c r="AC4038" s="13"/>
      <c r="AD4038" s="13"/>
      <c r="AE4038" s="13"/>
      <c r="AT4038" s="244" t="s">
        <v>213</v>
      </c>
      <c r="AU4038" s="244" t="s">
        <v>86</v>
      </c>
      <c r="AV4038" s="13" t="s">
        <v>86</v>
      </c>
      <c r="AW4038" s="13" t="s">
        <v>35</v>
      </c>
      <c r="AX4038" s="13" t="s">
        <v>73</v>
      </c>
      <c r="AY4038" s="244" t="s">
        <v>202</v>
      </c>
    </row>
    <row r="4039" s="13" customFormat="1">
      <c r="A4039" s="13"/>
      <c r="B4039" s="233"/>
      <c r="C4039" s="234"/>
      <c r="D4039" s="235" t="s">
        <v>213</v>
      </c>
      <c r="E4039" s="236" t="s">
        <v>19</v>
      </c>
      <c r="F4039" s="237" t="s">
        <v>3884</v>
      </c>
      <c r="G4039" s="234"/>
      <c r="H4039" s="238">
        <v>-3.2879999999999998</v>
      </c>
      <c r="I4039" s="239"/>
      <c r="J4039" s="234"/>
      <c r="K4039" s="234"/>
      <c r="L4039" s="240"/>
      <c r="M4039" s="241"/>
      <c r="N4039" s="242"/>
      <c r="O4039" s="242"/>
      <c r="P4039" s="242"/>
      <c r="Q4039" s="242"/>
      <c r="R4039" s="242"/>
      <c r="S4039" s="242"/>
      <c r="T4039" s="243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44" t="s">
        <v>213</v>
      </c>
      <c r="AU4039" s="244" t="s">
        <v>86</v>
      </c>
      <c r="AV4039" s="13" t="s">
        <v>86</v>
      </c>
      <c r="AW4039" s="13" t="s">
        <v>35</v>
      </c>
      <c r="AX4039" s="13" t="s">
        <v>73</v>
      </c>
      <c r="AY4039" s="244" t="s">
        <v>202</v>
      </c>
    </row>
    <row r="4040" s="15" customFormat="1">
      <c r="A4040" s="15"/>
      <c r="B4040" s="259"/>
      <c r="C4040" s="260"/>
      <c r="D4040" s="235" t="s">
        <v>213</v>
      </c>
      <c r="E4040" s="261" t="s">
        <v>19</v>
      </c>
      <c r="F4040" s="262" t="s">
        <v>3891</v>
      </c>
      <c r="G4040" s="260"/>
      <c r="H4040" s="261" t="s">
        <v>19</v>
      </c>
      <c r="I4040" s="263"/>
      <c r="J4040" s="260"/>
      <c r="K4040" s="260"/>
      <c r="L4040" s="264"/>
      <c r="M4040" s="265"/>
      <c r="N4040" s="266"/>
      <c r="O4040" s="266"/>
      <c r="P4040" s="266"/>
      <c r="Q4040" s="266"/>
      <c r="R4040" s="266"/>
      <c r="S4040" s="266"/>
      <c r="T4040" s="267"/>
      <c r="U4040" s="15"/>
      <c r="V4040" s="15"/>
      <c r="W4040" s="15"/>
      <c r="X4040" s="15"/>
      <c r="Y4040" s="15"/>
      <c r="Z4040" s="15"/>
      <c r="AA4040" s="15"/>
      <c r="AB4040" s="15"/>
      <c r="AC4040" s="15"/>
      <c r="AD4040" s="15"/>
      <c r="AE4040" s="15"/>
      <c r="AT4040" s="268" t="s">
        <v>213</v>
      </c>
      <c r="AU4040" s="268" t="s">
        <v>86</v>
      </c>
      <c r="AV4040" s="15" t="s">
        <v>80</v>
      </c>
      <c r="AW4040" s="15" t="s">
        <v>35</v>
      </c>
      <c r="AX4040" s="15" t="s">
        <v>73</v>
      </c>
      <c r="AY4040" s="268" t="s">
        <v>202</v>
      </c>
    </row>
    <row r="4041" s="13" customFormat="1">
      <c r="A4041" s="13"/>
      <c r="B4041" s="233"/>
      <c r="C4041" s="234"/>
      <c r="D4041" s="235" t="s">
        <v>213</v>
      </c>
      <c r="E4041" s="236" t="s">
        <v>19</v>
      </c>
      <c r="F4041" s="237" t="s">
        <v>3892</v>
      </c>
      <c r="G4041" s="234"/>
      <c r="H4041" s="238">
        <v>4.1360000000000001</v>
      </c>
      <c r="I4041" s="239"/>
      <c r="J4041" s="234"/>
      <c r="K4041" s="234"/>
      <c r="L4041" s="240"/>
      <c r="M4041" s="241"/>
      <c r="N4041" s="242"/>
      <c r="O4041" s="242"/>
      <c r="P4041" s="242"/>
      <c r="Q4041" s="242"/>
      <c r="R4041" s="242"/>
      <c r="S4041" s="242"/>
      <c r="T4041" s="243"/>
      <c r="U4041" s="13"/>
      <c r="V4041" s="13"/>
      <c r="W4041" s="13"/>
      <c r="X4041" s="13"/>
      <c r="Y4041" s="13"/>
      <c r="Z4041" s="13"/>
      <c r="AA4041" s="13"/>
      <c r="AB4041" s="13"/>
      <c r="AC4041" s="13"/>
      <c r="AD4041" s="13"/>
      <c r="AE4041" s="13"/>
      <c r="AT4041" s="244" t="s">
        <v>213</v>
      </c>
      <c r="AU4041" s="244" t="s">
        <v>86</v>
      </c>
      <c r="AV4041" s="13" t="s">
        <v>86</v>
      </c>
      <c r="AW4041" s="13" t="s">
        <v>35</v>
      </c>
      <c r="AX4041" s="13" t="s">
        <v>73</v>
      </c>
      <c r="AY4041" s="244" t="s">
        <v>202</v>
      </c>
    </row>
    <row r="4042" s="15" customFormat="1">
      <c r="A4042" s="15"/>
      <c r="B4042" s="259"/>
      <c r="C4042" s="260"/>
      <c r="D4042" s="235" t="s">
        <v>213</v>
      </c>
      <c r="E4042" s="261" t="s">
        <v>19</v>
      </c>
      <c r="F4042" s="262" t="s">
        <v>3893</v>
      </c>
      <c r="G4042" s="260"/>
      <c r="H4042" s="261" t="s">
        <v>19</v>
      </c>
      <c r="I4042" s="263"/>
      <c r="J4042" s="260"/>
      <c r="K4042" s="260"/>
      <c r="L4042" s="264"/>
      <c r="M4042" s="265"/>
      <c r="N4042" s="266"/>
      <c r="O4042" s="266"/>
      <c r="P4042" s="266"/>
      <c r="Q4042" s="266"/>
      <c r="R4042" s="266"/>
      <c r="S4042" s="266"/>
      <c r="T4042" s="267"/>
      <c r="U4042" s="15"/>
      <c r="V4042" s="15"/>
      <c r="W4042" s="15"/>
      <c r="X4042" s="15"/>
      <c r="Y4042" s="15"/>
      <c r="Z4042" s="15"/>
      <c r="AA4042" s="15"/>
      <c r="AB4042" s="15"/>
      <c r="AC4042" s="15"/>
      <c r="AD4042" s="15"/>
      <c r="AE4042" s="15"/>
      <c r="AT4042" s="268" t="s">
        <v>213</v>
      </c>
      <c r="AU4042" s="268" t="s">
        <v>86</v>
      </c>
      <c r="AV4042" s="15" t="s">
        <v>80</v>
      </c>
      <c r="AW4042" s="15" t="s">
        <v>35</v>
      </c>
      <c r="AX4042" s="15" t="s">
        <v>73</v>
      </c>
      <c r="AY4042" s="268" t="s">
        <v>202</v>
      </c>
    </row>
    <row r="4043" s="13" customFormat="1">
      <c r="A4043" s="13"/>
      <c r="B4043" s="233"/>
      <c r="C4043" s="234"/>
      <c r="D4043" s="235" t="s">
        <v>213</v>
      </c>
      <c r="E4043" s="236" t="s">
        <v>19</v>
      </c>
      <c r="F4043" s="237" t="s">
        <v>3894</v>
      </c>
      <c r="G4043" s="234"/>
      <c r="H4043" s="238">
        <v>7.1870000000000003</v>
      </c>
      <c r="I4043" s="239"/>
      <c r="J4043" s="234"/>
      <c r="K4043" s="234"/>
      <c r="L4043" s="240"/>
      <c r="M4043" s="241"/>
      <c r="N4043" s="242"/>
      <c r="O4043" s="242"/>
      <c r="P4043" s="242"/>
      <c r="Q4043" s="242"/>
      <c r="R4043" s="242"/>
      <c r="S4043" s="242"/>
      <c r="T4043" s="243"/>
      <c r="U4043" s="13"/>
      <c r="V4043" s="13"/>
      <c r="W4043" s="13"/>
      <c r="X4043" s="13"/>
      <c r="Y4043" s="13"/>
      <c r="Z4043" s="13"/>
      <c r="AA4043" s="13"/>
      <c r="AB4043" s="13"/>
      <c r="AC4043" s="13"/>
      <c r="AD4043" s="13"/>
      <c r="AE4043" s="13"/>
      <c r="AT4043" s="244" t="s">
        <v>213</v>
      </c>
      <c r="AU4043" s="244" t="s">
        <v>86</v>
      </c>
      <c r="AV4043" s="13" t="s">
        <v>86</v>
      </c>
      <c r="AW4043" s="13" t="s">
        <v>35</v>
      </c>
      <c r="AX4043" s="13" t="s">
        <v>73</v>
      </c>
      <c r="AY4043" s="244" t="s">
        <v>202</v>
      </c>
    </row>
    <row r="4044" s="15" customFormat="1">
      <c r="A4044" s="15"/>
      <c r="B4044" s="259"/>
      <c r="C4044" s="260"/>
      <c r="D4044" s="235" t="s">
        <v>213</v>
      </c>
      <c r="E4044" s="261" t="s">
        <v>19</v>
      </c>
      <c r="F4044" s="262" t="s">
        <v>3895</v>
      </c>
      <c r="G4044" s="260"/>
      <c r="H4044" s="261" t="s">
        <v>19</v>
      </c>
      <c r="I4044" s="263"/>
      <c r="J4044" s="260"/>
      <c r="K4044" s="260"/>
      <c r="L4044" s="264"/>
      <c r="M4044" s="265"/>
      <c r="N4044" s="266"/>
      <c r="O4044" s="266"/>
      <c r="P4044" s="266"/>
      <c r="Q4044" s="266"/>
      <c r="R4044" s="266"/>
      <c r="S4044" s="266"/>
      <c r="T4044" s="267"/>
      <c r="U4044" s="15"/>
      <c r="V4044" s="15"/>
      <c r="W4044" s="15"/>
      <c r="X4044" s="15"/>
      <c r="Y4044" s="15"/>
      <c r="Z4044" s="15"/>
      <c r="AA4044" s="15"/>
      <c r="AB4044" s="15"/>
      <c r="AC4044" s="15"/>
      <c r="AD4044" s="15"/>
      <c r="AE4044" s="15"/>
      <c r="AT4044" s="268" t="s">
        <v>213</v>
      </c>
      <c r="AU4044" s="268" t="s">
        <v>86</v>
      </c>
      <c r="AV4044" s="15" t="s">
        <v>80</v>
      </c>
      <c r="AW4044" s="15" t="s">
        <v>35</v>
      </c>
      <c r="AX4044" s="15" t="s">
        <v>73</v>
      </c>
      <c r="AY4044" s="268" t="s">
        <v>202</v>
      </c>
    </row>
    <row r="4045" s="13" customFormat="1">
      <c r="A4045" s="13"/>
      <c r="B4045" s="233"/>
      <c r="C4045" s="234"/>
      <c r="D4045" s="235" t="s">
        <v>213</v>
      </c>
      <c r="E4045" s="236" t="s">
        <v>19</v>
      </c>
      <c r="F4045" s="237" t="s">
        <v>3894</v>
      </c>
      <c r="G4045" s="234"/>
      <c r="H4045" s="238">
        <v>7.1870000000000003</v>
      </c>
      <c r="I4045" s="239"/>
      <c r="J4045" s="234"/>
      <c r="K4045" s="234"/>
      <c r="L4045" s="240"/>
      <c r="M4045" s="241"/>
      <c r="N4045" s="242"/>
      <c r="O4045" s="242"/>
      <c r="P4045" s="242"/>
      <c r="Q4045" s="242"/>
      <c r="R4045" s="242"/>
      <c r="S4045" s="242"/>
      <c r="T4045" s="243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44" t="s">
        <v>213</v>
      </c>
      <c r="AU4045" s="244" t="s">
        <v>86</v>
      </c>
      <c r="AV4045" s="13" t="s">
        <v>86</v>
      </c>
      <c r="AW4045" s="13" t="s">
        <v>35</v>
      </c>
      <c r="AX4045" s="13" t="s">
        <v>73</v>
      </c>
      <c r="AY4045" s="244" t="s">
        <v>202</v>
      </c>
    </row>
    <row r="4046" s="15" customFormat="1">
      <c r="A4046" s="15"/>
      <c r="B4046" s="259"/>
      <c r="C4046" s="260"/>
      <c r="D4046" s="235" t="s">
        <v>213</v>
      </c>
      <c r="E4046" s="261" t="s">
        <v>19</v>
      </c>
      <c r="F4046" s="262" t="s">
        <v>3896</v>
      </c>
      <c r="G4046" s="260"/>
      <c r="H4046" s="261" t="s">
        <v>19</v>
      </c>
      <c r="I4046" s="263"/>
      <c r="J4046" s="260"/>
      <c r="K4046" s="260"/>
      <c r="L4046" s="264"/>
      <c r="M4046" s="265"/>
      <c r="N4046" s="266"/>
      <c r="O4046" s="266"/>
      <c r="P4046" s="266"/>
      <c r="Q4046" s="266"/>
      <c r="R4046" s="266"/>
      <c r="S4046" s="266"/>
      <c r="T4046" s="267"/>
      <c r="U4046" s="15"/>
      <c r="V4046" s="15"/>
      <c r="W4046" s="15"/>
      <c r="X4046" s="15"/>
      <c r="Y4046" s="15"/>
      <c r="Z4046" s="15"/>
      <c r="AA4046" s="15"/>
      <c r="AB4046" s="15"/>
      <c r="AC4046" s="15"/>
      <c r="AD4046" s="15"/>
      <c r="AE4046" s="15"/>
      <c r="AT4046" s="268" t="s">
        <v>213</v>
      </c>
      <c r="AU4046" s="268" t="s">
        <v>86</v>
      </c>
      <c r="AV4046" s="15" t="s">
        <v>80</v>
      </c>
      <c r="AW4046" s="15" t="s">
        <v>35</v>
      </c>
      <c r="AX4046" s="15" t="s">
        <v>73</v>
      </c>
      <c r="AY4046" s="268" t="s">
        <v>202</v>
      </c>
    </row>
    <row r="4047" s="13" customFormat="1">
      <c r="A4047" s="13"/>
      <c r="B4047" s="233"/>
      <c r="C4047" s="234"/>
      <c r="D4047" s="235" t="s">
        <v>213</v>
      </c>
      <c r="E4047" s="236" t="s">
        <v>19</v>
      </c>
      <c r="F4047" s="237" t="s">
        <v>3897</v>
      </c>
      <c r="G4047" s="234"/>
      <c r="H4047" s="238">
        <v>19.012</v>
      </c>
      <c r="I4047" s="239"/>
      <c r="J4047" s="234"/>
      <c r="K4047" s="234"/>
      <c r="L4047" s="240"/>
      <c r="M4047" s="241"/>
      <c r="N4047" s="242"/>
      <c r="O4047" s="242"/>
      <c r="P4047" s="242"/>
      <c r="Q4047" s="242"/>
      <c r="R4047" s="242"/>
      <c r="S4047" s="242"/>
      <c r="T4047" s="243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44" t="s">
        <v>213</v>
      </c>
      <c r="AU4047" s="244" t="s">
        <v>86</v>
      </c>
      <c r="AV4047" s="13" t="s">
        <v>86</v>
      </c>
      <c r="AW4047" s="13" t="s">
        <v>35</v>
      </c>
      <c r="AX4047" s="13" t="s">
        <v>73</v>
      </c>
      <c r="AY4047" s="244" t="s">
        <v>202</v>
      </c>
    </row>
    <row r="4048" s="13" customFormat="1">
      <c r="A4048" s="13"/>
      <c r="B4048" s="233"/>
      <c r="C4048" s="234"/>
      <c r="D4048" s="235" t="s">
        <v>213</v>
      </c>
      <c r="E4048" s="236" t="s">
        <v>19</v>
      </c>
      <c r="F4048" s="237" t="s">
        <v>2459</v>
      </c>
      <c r="G4048" s="234"/>
      <c r="H4048" s="238">
        <v>-2.0710000000000002</v>
      </c>
      <c r="I4048" s="239"/>
      <c r="J4048" s="234"/>
      <c r="K4048" s="234"/>
      <c r="L4048" s="240"/>
      <c r="M4048" s="241"/>
      <c r="N4048" s="242"/>
      <c r="O4048" s="242"/>
      <c r="P4048" s="242"/>
      <c r="Q4048" s="242"/>
      <c r="R4048" s="242"/>
      <c r="S4048" s="242"/>
      <c r="T4048" s="243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44" t="s">
        <v>213</v>
      </c>
      <c r="AU4048" s="244" t="s">
        <v>86</v>
      </c>
      <c r="AV4048" s="13" t="s">
        <v>86</v>
      </c>
      <c r="AW4048" s="13" t="s">
        <v>35</v>
      </c>
      <c r="AX4048" s="13" t="s">
        <v>73</v>
      </c>
      <c r="AY4048" s="244" t="s">
        <v>202</v>
      </c>
    </row>
    <row r="4049" s="14" customFormat="1">
      <c r="A4049" s="14"/>
      <c r="B4049" s="245"/>
      <c r="C4049" s="246"/>
      <c r="D4049" s="235" t="s">
        <v>213</v>
      </c>
      <c r="E4049" s="247" t="s">
        <v>19</v>
      </c>
      <c r="F4049" s="248" t="s">
        <v>215</v>
      </c>
      <c r="G4049" s="246"/>
      <c r="H4049" s="249">
        <v>94.235000000000028</v>
      </c>
      <c r="I4049" s="250"/>
      <c r="J4049" s="246"/>
      <c r="K4049" s="246"/>
      <c r="L4049" s="251"/>
      <c r="M4049" s="252"/>
      <c r="N4049" s="253"/>
      <c r="O4049" s="253"/>
      <c r="P4049" s="253"/>
      <c r="Q4049" s="253"/>
      <c r="R4049" s="253"/>
      <c r="S4049" s="253"/>
      <c r="T4049" s="254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55" t="s">
        <v>213</v>
      </c>
      <c r="AU4049" s="255" t="s">
        <v>86</v>
      </c>
      <c r="AV4049" s="14" t="s">
        <v>209</v>
      </c>
      <c r="AW4049" s="14" t="s">
        <v>35</v>
      </c>
      <c r="AX4049" s="14" t="s">
        <v>80</v>
      </c>
      <c r="AY4049" s="255" t="s">
        <v>202</v>
      </c>
    </row>
    <row r="4050" s="2" customFormat="1" ht="16.5" customHeight="1">
      <c r="A4050" s="40"/>
      <c r="B4050" s="41"/>
      <c r="C4050" s="269" t="s">
        <v>3898</v>
      </c>
      <c r="D4050" s="269" t="s">
        <v>314</v>
      </c>
      <c r="E4050" s="270" t="s">
        <v>3899</v>
      </c>
      <c r="F4050" s="271" t="s">
        <v>3900</v>
      </c>
      <c r="G4050" s="272" t="s">
        <v>207</v>
      </c>
      <c r="H4050" s="273">
        <v>2375</v>
      </c>
      <c r="I4050" s="274"/>
      <c r="J4050" s="275">
        <f>ROUND(I4050*H4050,2)</f>
        <v>0</v>
      </c>
      <c r="K4050" s="271" t="s">
        <v>1938</v>
      </c>
      <c r="L4050" s="276"/>
      <c r="M4050" s="277" t="s">
        <v>19</v>
      </c>
      <c r="N4050" s="278" t="s">
        <v>45</v>
      </c>
      <c r="O4050" s="86"/>
      <c r="P4050" s="224">
        <f>O4050*H4050</f>
        <v>0</v>
      </c>
      <c r="Q4050" s="224">
        <v>0.0023999999999999998</v>
      </c>
      <c r="R4050" s="224">
        <f>Q4050*H4050</f>
        <v>5.6999999999999993</v>
      </c>
      <c r="S4050" s="224">
        <v>0</v>
      </c>
      <c r="T4050" s="225">
        <f>S4050*H4050</f>
        <v>0</v>
      </c>
      <c r="U4050" s="40"/>
      <c r="V4050" s="40"/>
      <c r="W4050" s="40"/>
      <c r="X4050" s="40"/>
      <c r="Y4050" s="40"/>
      <c r="Z4050" s="40"/>
      <c r="AA4050" s="40"/>
      <c r="AB4050" s="40"/>
      <c r="AC4050" s="40"/>
      <c r="AD4050" s="40"/>
      <c r="AE4050" s="40"/>
      <c r="AR4050" s="226" t="s">
        <v>622</v>
      </c>
      <c r="AT4050" s="226" t="s">
        <v>314</v>
      </c>
      <c r="AU4050" s="226" t="s">
        <v>86</v>
      </c>
      <c r="AY4050" s="19" t="s">
        <v>202</v>
      </c>
      <c r="BE4050" s="227">
        <f>IF(N4050="základní",J4050,0)</f>
        <v>0</v>
      </c>
      <c r="BF4050" s="227">
        <f>IF(N4050="snížená",J4050,0)</f>
        <v>0</v>
      </c>
      <c r="BG4050" s="227">
        <f>IF(N4050="zákl. přenesená",J4050,0)</f>
        <v>0</v>
      </c>
      <c r="BH4050" s="227">
        <f>IF(N4050="sníž. přenesená",J4050,0)</f>
        <v>0</v>
      </c>
      <c r="BI4050" s="227">
        <f>IF(N4050="nulová",J4050,0)</f>
        <v>0</v>
      </c>
      <c r="BJ4050" s="19" t="s">
        <v>86</v>
      </c>
      <c r="BK4050" s="227">
        <f>ROUND(I4050*H4050,2)</f>
        <v>0</v>
      </c>
      <c r="BL4050" s="19" t="s">
        <v>342</v>
      </c>
      <c r="BM4050" s="226" t="s">
        <v>3901</v>
      </c>
    </row>
    <row r="4051" s="15" customFormat="1">
      <c r="A4051" s="15"/>
      <c r="B4051" s="259"/>
      <c r="C4051" s="260"/>
      <c r="D4051" s="235" t="s">
        <v>213</v>
      </c>
      <c r="E4051" s="261" t="s">
        <v>19</v>
      </c>
      <c r="F4051" s="262" t="s">
        <v>771</v>
      </c>
      <c r="G4051" s="260"/>
      <c r="H4051" s="261" t="s">
        <v>19</v>
      </c>
      <c r="I4051" s="263"/>
      <c r="J4051" s="260"/>
      <c r="K4051" s="260"/>
      <c r="L4051" s="264"/>
      <c r="M4051" s="265"/>
      <c r="N4051" s="266"/>
      <c r="O4051" s="266"/>
      <c r="P4051" s="266"/>
      <c r="Q4051" s="266"/>
      <c r="R4051" s="266"/>
      <c r="S4051" s="266"/>
      <c r="T4051" s="267"/>
      <c r="U4051" s="15"/>
      <c r="V4051" s="15"/>
      <c r="W4051" s="15"/>
      <c r="X4051" s="15"/>
      <c r="Y4051" s="15"/>
      <c r="Z4051" s="15"/>
      <c r="AA4051" s="15"/>
      <c r="AB4051" s="15"/>
      <c r="AC4051" s="15"/>
      <c r="AD4051" s="15"/>
      <c r="AE4051" s="15"/>
      <c r="AT4051" s="268" t="s">
        <v>213</v>
      </c>
      <c r="AU4051" s="268" t="s">
        <v>86</v>
      </c>
      <c r="AV4051" s="15" t="s">
        <v>80</v>
      </c>
      <c r="AW4051" s="15" t="s">
        <v>35</v>
      </c>
      <c r="AX4051" s="15" t="s">
        <v>73</v>
      </c>
      <c r="AY4051" s="268" t="s">
        <v>202</v>
      </c>
    </row>
    <row r="4052" s="15" customFormat="1">
      <c r="A4052" s="15"/>
      <c r="B4052" s="259"/>
      <c r="C4052" s="260"/>
      <c r="D4052" s="235" t="s">
        <v>213</v>
      </c>
      <c r="E4052" s="261" t="s">
        <v>19</v>
      </c>
      <c r="F4052" s="262" t="s">
        <v>3862</v>
      </c>
      <c r="G4052" s="260"/>
      <c r="H4052" s="261" t="s">
        <v>19</v>
      </c>
      <c r="I4052" s="263"/>
      <c r="J4052" s="260"/>
      <c r="K4052" s="260"/>
      <c r="L4052" s="264"/>
      <c r="M4052" s="265"/>
      <c r="N4052" s="266"/>
      <c r="O4052" s="266"/>
      <c r="P4052" s="266"/>
      <c r="Q4052" s="266"/>
      <c r="R4052" s="266"/>
      <c r="S4052" s="266"/>
      <c r="T4052" s="267"/>
      <c r="U4052" s="15"/>
      <c r="V4052" s="15"/>
      <c r="W4052" s="15"/>
      <c r="X4052" s="15"/>
      <c r="Y4052" s="15"/>
      <c r="Z4052" s="15"/>
      <c r="AA4052" s="15"/>
      <c r="AB4052" s="15"/>
      <c r="AC4052" s="15"/>
      <c r="AD4052" s="15"/>
      <c r="AE4052" s="15"/>
      <c r="AT4052" s="268" t="s">
        <v>213</v>
      </c>
      <c r="AU4052" s="268" t="s">
        <v>86</v>
      </c>
      <c r="AV4052" s="15" t="s">
        <v>80</v>
      </c>
      <c r="AW4052" s="15" t="s">
        <v>35</v>
      </c>
      <c r="AX4052" s="15" t="s">
        <v>73</v>
      </c>
      <c r="AY4052" s="268" t="s">
        <v>202</v>
      </c>
    </row>
    <row r="4053" s="13" customFormat="1">
      <c r="A4053" s="13"/>
      <c r="B4053" s="233"/>
      <c r="C4053" s="234"/>
      <c r="D4053" s="235" t="s">
        <v>213</v>
      </c>
      <c r="E4053" s="236" t="s">
        <v>19</v>
      </c>
      <c r="F4053" s="237" t="s">
        <v>3863</v>
      </c>
      <c r="G4053" s="234"/>
      <c r="H4053" s="238">
        <v>5.976</v>
      </c>
      <c r="I4053" s="239"/>
      <c r="J4053" s="234"/>
      <c r="K4053" s="234"/>
      <c r="L4053" s="240"/>
      <c r="M4053" s="241"/>
      <c r="N4053" s="242"/>
      <c r="O4053" s="242"/>
      <c r="P4053" s="242"/>
      <c r="Q4053" s="242"/>
      <c r="R4053" s="242"/>
      <c r="S4053" s="242"/>
      <c r="T4053" s="243"/>
      <c r="U4053" s="13"/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T4053" s="244" t="s">
        <v>213</v>
      </c>
      <c r="AU4053" s="244" t="s">
        <v>86</v>
      </c>
      <c r="AV4053" s="13" t="s">
        <v>86</v>
      </c>
      <c r="AW4053" s="13" t="s">
        <v>35</v>
      </c>
      <c r="AX4053" s="13" t="s">
        <v>73</v>
      </c>
      <c r="AY4053" s="244" t="s">
        <v>202</v>
      </c>
    </row>
    <row r="4054" s="13" customFormat="1">
      <c r="A4054" s="13"/>
      <c r="B4054" s="233"/>
      <c r="C4054" s="234"/>
      <c r="D4054" s="235" t="s">
        <v>213</v>
      </c>
      <c r="E4054" s="236" t="s">
        <v>19</v>
      </c>
      <c r="F4054" s="237" t="s">
        <v>3864</v>
      </c>
      <c r="G4054" s="234"/>
      <c r="H4054" s="238">
        <v>-3.2879999999999998</v>
      </c>
      <c r="I4054" s="239"/>
      <c r="J4054" s="234"/>
      <c r="K4054" s="234"/>
      <c r="L4054" s="240"/>
      <c r="M4054" s="241"/>
      <c r="N4054" s="242"/>
      <c r="O4054" s="242"/>
      <c r="P4054" s="242"/>
      <c r="Q4054" s="242"/>
      <c r="R4054" s="242"/>
      <c r="S4054" s="242"/>
      <c r="T4054" s="243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4" t="s">
        <v>213</v>
      </c>
      <c r="AU4054" s="244" t="s">
        <v>86</v>
      </c>
      <c r="AV4054" s="13" t="s">
        <v>86</v>
      </c>
      <c r="AW4054" s="13" t="s">
        <v>35</v>
      </c>
      <c r="AX4054" s="13" t="s">
        <v>73</v>
      </c>
      <c r="AY4054" s="244" t="s">
        <v>202</v>
      </c>
    </row>
    <row r="4055" s="15" customFormat="1">
      <c r="A4055" s="15"/>
      <c r="B4055" s="259"/>
      <c r="C4055" s="260"/>
      <c r="D4055" s="235" t="s">
        <v>213</v>
      </c>
      <c r="E4055" s="261" t="s">
        <v>19</v>
      </c>
      <c r="F4055" s="262" t="s">
        <v>3865</v>
      </c>
      <c r="G4055" s="260"/>
      <c r="H4055" s="261" t="s">
        <v>19</v>
      </c>
      <c r="I4055" s="263"/>
      <c r="J4055" s="260"/>
      <c r="K4055" s="260"/>
      <c r="L4055" s="264"/>
      <c r="M4055" s="265"/>
      <c r="N4055" s="266"/>
      <c r="O4055" s="266"/>
      <c r="P4055" s="266"/>
      <c r="Q4055" s="266"/>
      <c r="R4055" s="266"/>
      <c r="S4055" s="266"/>
      <c r="T4055" s="267"/>
      <c r="U4055" s="15"/>
      <c r="V4055" s="15"/>
      <c r="W4055" s="15"/>
      <c r="X4055" s="15"/>
      <c r="Y4055" s="15"/>
      <c r="Z4055" s="15"/>
      <c r="AA4055" s="15"/>
      <c r="AB4055" s="15"/>
      <c r="AC4055" s="15"/>
      <c r="AD4055" s="15"/>
      <c r="AE4055" s="15"/>
      <c r="AT4055" s="268" t="s">
        <v>213</v>
      </c>
      <c r="AU4055" s="268" t="s">
        <v>86</v>
      </c>
      <c r="AV4055" s="15" t="s">
        <v>80</v>
      </c>
      <c r="AW4055" s="15" t="s">
        <v>35</v>
      </c>
      <c r="AX4055" s="15" t="s">
        <v>73</v>
      </c>
      <c r="AY4055" s="268" t="s">
        <v>202</v>
      </c>
    </row>
    <row r="4056" s="13" customFormat="1">
      <c r="A4056" s="13"/>
      <c r="B4056" s="233"/>
      <c r="C4056" s="234"/>
      <c r="D4056" s="235" t="s">
        <v>213</v>
      </c>
      <c r="E4056" s="236" t="s">
        <v>19</v>
      </c>
      <c r="F4056" s="237" t="s">
        <v>3866</v>
      </c>
      <c r="G4056" s="234"/>
      <c r="H4056" s="238">
        <v>3.149</v>
      </c>
      <c r="I4056" s="239"/>
      <c r="J4056" s="234"/>
      <c r="K4056" s="234"/>
      <c r="L4056" s="240"/>
      <c r="M4056" s="241"/>
      <c r="N4056" s="242"/>
      <c r="O4056" s="242"/>
      <c r="P4056" s="242"/>
      <c r="Q4056" s="242"/>
      <c r="R4056" s="242"/>
      <c r="S4056" s="242"/>
      <c r="T4056" s="243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44" t="s">
        <v>213</v>
      </c>
      <c r="AU4056" s="244" t="s">
        <v>86</v>
      </c>
      <c r="AV4056" s="13" t="s">
        <v>86</v>
      </c>
      <c r="AW4056" s="13" t="s">
        <v>35</v>
      </c>
      <c r="AX4056" s="13" t="s">
        <v>73</v>
      </c>
      <c r="AY4056" s="244" t="s">
        <v>202</v>
      </c>
    </row>
    <row r="4057" s="13" customFormat="1">
      <c r="A4057" s="13"/>
      <c r="B4057" s="233"/>
      <c r="C4057" s="234"/>
      <c r="D4057" s="235" t="s">
        <v>213</v>
      </c>
      <c r="E4057" s="236" t="s">
        <v>19</v>
      </c>
      <c r="F4057" s="237" t="s">
        <v>3867</v>
      </c>
      <c r="G4057" s="234"/>
      <c r="H4057" s="238">
        <v>-1.6439999999999999</v>
      </c>
      <c r="I4057" s="239"/>
      <c r="J4057" s="234"/>
      <c r="K4057" s="234"/>
      <c r="L4057" s="240"/>
      <c r="M4057" s="241"/>
      <c r="N4057" s="242"/>
      <c r="O4057" s="242"/>
      <c r="P4057" s="242"/>
      <c r="Q4057" s="242"/>
      <c r="R4057" s="242"/>
      <c r="S4057" s="242"/>
      <c r="T4057" s="243"/>
      <c r="U4057" s="13"/>
      <c r="V4057" s="13"/>
      <c r="W4057" s="13"/>
      <c r="X4057" s="13"/>
      <c r="Y4057" s="13"/>
      <c r="Z4057" s="13"/>
      <c r="AA4057" s="13"/>
      <c r="AB4057" s="13"/>
      <c r="AC4057" s="13"/>
      <c r="AD4057" s="13"/>
      <c r="AE4057" s="13"/>
      <c r="AT4057" s="244" t="s">
        <v>213</v>
      </c>
      <c r="AU4057" s="244" t="s">
        <v>86</v>
      </c>
      <c r="AV4057" s="13" t="s">
        <v>86</v>
      </c>
      <c r="AW4057" s="13" t="s">
        <v>35</v>
      </c>
      <c r="AX4057" s="13" t="s">
        <v>73</v>
      </c>
      <c r="AY4057" s="244" t="s">
        <v>202</v>
      </c>
    </row>
    <row r="4058" s="15" customFormat="1">
      <c r="A4058" s="15"/>
      <c r="B4058" s="259"/>
      <c r="C4058" s="260"/>
      <c r="D4058" s="235" t="s">
        <v>213</v>
      </c>
      <c r="E4058" s="261" t="s">
        <v>19</v>
      </c>
      <c r="F4058" s="262" t="s">
        <v>835</v>
      </c>
      <c r="G4058" s="260"/>
      <c r="H4058" s="261" t="s">
        <v>19</v>
      </c>
      <c r="I4058" s="263"/>
      <c r="J4058" s="260"/>
      <c r="K4058" s="260"/>
      <c r="L4058" s="264"/>
      <c r="M4058" s="265"/>
      <c r="N4058" s="266"/>
      <c r="O4058" s="266"/>
      <c r="P4058" s="266"/>
      <c r="Q4058" s="266"/>
      <c r="R4058" s="266"/>
      <c r="S4058" s="266"/>
      <c r="T4058" s="267"/>
      <c r="U4058" s="15"/>
      <c r="V4058" s="15"/>
      <c r="W4058" s="15"/>
      <c r="X4058" s="15"/>
      <c r="Y4058" s="15"/>
      <c r="Z4058" s="15"/>
      <c r="AA4058" s="15"/>
      <c r="AB4058" s="15"/>
      <c r="AC4058" s="15"/>
      <c r="AD4058" s="15"/>
      <c r="AE4058" s="15"/>
      <c r="AT4058" s="268" t="s">
        <v>213</v>
      </c>
      <c r="AU4058" s="268" t="s">
        <v>86</v>
      </c>
      <c r="AV4058" s="15" t="s">
        <v>80</v>
      </c>
      <c r="AW4058" s="15" t="s">
        <v>35</v>
      </c>
      <c r="AX4058" s="15" t="s">
        <v>73</v>
      </c>
      <c r="AY4058" s="268" t="s">
        <v>202</v>
      </c>
    </row>
    <row r="4059" s="15" customFormat="1">
      <c r="A4059" s="15"/>
      <c r="B4059" s="259"/>
      <c r="C4059" s="260"/>
      <c r="D4059" s="235" t="s">
        <v>213</v>
      </c>
      <c r="E4059" s="261" t="s">
        <v>19</v>
      </c>
      <c r="F4059" s="262" t="s">
        <v>3868</v>
      </c>
      <c r="G4059" s="260"/>
      <c r="H4059" s="261" t="s">
        <v>19</v>
      </c>
      <c r="I4059" s="263"/>
      <c r="J4059" s="260"/>
      <c r="K4059" s="260"/>
      <c r="L4059" s="264"/>
      <c r="M4059" s="265"/>
      <c r="N4059" s="266"/>
      <c r="O4059" s="266"/>
      <c r="P4059" s="266"/>
      <c r="Q4059" s="266"/>
      <c r="R4059" s="266"/>
      <c r="S4059" s="266"/>
      <c r="T4059" s="267"/>
      <c r="U4059" s="15"/>
      <c r="V4059" s="15"/>
      <c r="W4059" s="15"/>
      <c r="X4059" s="15"/>
      <c r="Y4059" s="15"/>
      <c r="Z4059" s="15"/>
      <c r="AA4059" s="15"/>
      <c r="AB4059" s="15"/>
      <c r="AC4059" s="15"/>
      <c r="AD4059" s="15"/>
      <c r="AE4059" s="15"/>
      <c r="AT4059" s="268" t="s">
        <v>213</v>
      </c>
      <c r="AU4059" s="268" t="s">
        <v>86</v>
      </c>
      <c r="AV4059" s="15" t="s">
        <v>80</v>
      </c>
      <c r="AW4059" s="15" t="s">
        <v>35</v>
      </c>
      <c r="AX4059" s="15" t="s">
        <v>73</v>
      </c>
      <c r="AY4059" s="268" t="s">
        <v>202</v>
      </c>
    </row>
    <row r="4060" s="13" customFormat="1">
      <c r="A4060" s="13"/>
      <c r="B4060" s="233"/>
      <c r="C4060" s="234"/>
      <c r="D4060" s="235" t="s">
        <v>213</v>
      </c>
      <c r="E4060" s="236" t="s">
        <v>19</v>
      </c>
      <c r="F4060" s="237" t="s">
        <v>3869</v>
      </c>
      <c r="G4060" s="234"/>
      <c r="H4060" s="238">
        <v>10.374000000000001</v>
      </c>
      <c r="I4060" s="239"/>
      <c r="J4060" s="234"/>
      <c r="K4060" s="234"/>
      <c r="L4060" s="240"/>
      <c r="M4060" s="241"/>
      <c r="N4060" s="242"/>
      <c r="O4060" s="242"/>
      <c r="P4060" s="242"/>
      <c r="Q4060" s="242"/>
      <c r="R4060" s="242"/>
      <c r="S4060" s="242"/>
      <c r="T4060" s="243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44" t="s">
        <v>213</v>
      </c>
      <c r="AU4060" s="244" t="s">
        <v>86</v>
      </c>
      <c r="AV4060" s="13" t="s">
        <v>86</v>
      </c>
      <c r="AW4060" s="13" t="s">
        <v>35</v>
      </c>
      <c r="AX4060" s="13" t="s">
        <v>73</v>
      </c>
      <c r="AY4060" s="244" t="s">
        <v>202</v>
      </c>
    </row>
    <row r="4061" s="13" customFormat="1">
      <c r="A4061" s="13"/>
      <c r="B4061" s="233"/>
      <c r="C4061" s="234"/>
      <c r="D4061" s="235" t="s">
        <v>213</v>
      </c>
      <c r="E4061" s="236" t="s">
        <v>19</v>
      </c>
      <c r="F4061" s="237" t="s">
        <v>3870</v>
      </c>
      <c r="G4061" s="234"/>
      <c r="H4061" s="238">
        <v>10.5</v>
      </c>
      <c r="I4061" s="239"/>
      <c r="J4061" s="234"/>
      <c r="K4061" s="234"/>
      <c r="L4061" s="240"/>
      <c r="M4061" s="241"/>
      <c r="N4061" s="242"/>
      <c r="O4061" s="242"/>
      <c r="P4061" s="242"/>
      <c r="Q4061" s="242"/>
      <c r="R4061" s="242"/>
      <c r="S4061" s="242"/>
      <c r="T4061" s="243"/>
      <c r="U4061" s="13"/>
      <c r="V4061" s="13"/>
      <c r="W4061" s="13"/>
      <c r="X4061" s="13"/>
      <c r="Y4061" s="13"/>
      <c r="Z4061" s="13"/>
      <c r="AA4061" s="13"/>
      <c r="AB4061" s="13"/>
      <c r="AC4061" s="13"/>
      <c r="AD4061" s="13"/>
      <c r="AE4061" s="13"/>
      <c r="AT4061" s="244" t="s">
        <v>213</v>
      </c>
      <c r="AU4061" s="244" t="s">
        <v>86</v>
      </c>
      <c r="AV4061" s="13" t="s">
        <v>86</v>
      </c>
      <c r="AW4061" s="13" t="s">
        <v>35</v>
      </c>
      <c r="AX4061" s="13" t="s">
        <v>73</v>
      </c>
      <c r="AY4061" s="244" t="s">
        <v>202</v>
      </c>
    </row>
    <row r="4062" s="13" customFormat="1">
      <c r="A4062" s="13"/>
      <c r="B4062" s="233"/>
      <c r="C4062" s="234"/>
      <c r="D4062" s="235" t="s">
        <v>213</v>
      </c>
      <c r="E4062" s="236" t="s">
        <v>19</v>
      </c>
      <c r="F4062" s="237" t="s">
        <v>3871</v>
      </c>
      <c r="G4062" s="234"/>
      <c r="H4062" s="238">
        <v>-4.1420000000000003</v>
      </c>
      <c r="I4062" s="239"/>
      <c r="J4062" s="234"/>
      <c r="K4062" s="234"/>
      <c r="L4062" s="240"/>
      <c r="M4062" s="241"/>
      <c r="N4062" s="242"/>
      <c r="O4062" s="242"/>
      <c r="P4062" s="242"/>
      <c r="Q4062" s="242"/>
      <c r="R4062" s="242"/>
      <c r="S4062" s="242"/>
      <c r="T4062" s="243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4" t="s">
        <v>213</v>
      </c>
      <c r="AU4062" s="244" t="s">
        <v>86</v>
      </c>
      <c r="AV4062" s="13" t="s">
        <v>86</v>
      </c>
      <c r="AW4062" s="13" t="s">
        <v>35</v>
      </c>
      <c r="AX4062" s="13" t="s">
        <v>73</v>
      </c>
      <c r="AY4062" s="244" t="s">
        <v>202</v>
      </c>
    </row>
    <row r="4063" s="15" customFormat="1">
      <c r="A4063" s="15"/>
      <c r="B4063" s="259"/>
      <c r="C4063" s="260"/>
      <c r="D4063" s="235" t="s">
        <v>213</v>
      </c>
      <c r="E4063" s="261" t="s">
        <v>19</v>
      </c>
      <c r="F4063" s="262" t="s">
        <v>3872</v>
      </c>
      <c r="G4063" s="260"/>
      <c r="H4063" s="261" t="s">
        <v>19</v>
      </c>
      <c r="I4063" s="263"/>
      <c r="J4063" s="260"/>
      <c r="K4063" s="260"/>
      <c r="L4063" s="264"/>
      <c r="M4063" s="265"/>
      <c r="N4063" s="266"/>
      <c r="O4063" s="266"/>
      <c r="P4063" s="266"/>
      <c r="Q4063" s="266"/>
      <c r="R4063" s="266"/>
      <c r="S4063" s="266"/>
      <c r="T4063" s="267"/>
      <c r="U4063" s="15"/>
      <c r="V4063" s="15"/>
      <c r="W4063" s="15"/>
      <c r="X4063" s="15"/>
      <c r="Y4063" s="15"/>
      <c r="Z4063" s="15"/>
      <c r="AA4063" s="15"/>
      <c r="AB4063" s="15"/>
      <c r="AC4063" s="15"/>
      <c r="AD4063" s="15"/>
      <c r="AE4063" s="15"/>
      <c r="AT4063" s="268" t="s">
        <v>213</v>
      </c>
      <c r="AU4063" s="268" t="s">
        <v>86</v>
      </c>
      <c r="AV4063" s="15" t="s">
        <v>80</v>
      </c>
      <c r="AW4063" s="15" t="s">
        <v>35</v>
      </c>
      <c r="AX4063" s="15" t="s">
        <v>73</v>
      </c>
      <c r="AY4063" s="268" t="s">
        <v>202</v>
      </c>
    </row>
    <row r="4064" s="13" customFormat="1">
      <c r="A4064" s="13"/>
      <c r="B4064" s="233"/>
      <c r="C4064" s="234"/>
      <c r="D4064" s="235" t="s">
        <v>213</v>
      </c>
      <c r="E4064" s="236" t="s">
        <v>19</v>
      </c>
      <c r="F4064" s="237" t="s">
        <v>3873</v>
      </c>
      <c r="G4064" s="234"/>
      <c r="H4064" s="238">
        <v>10.506</v>
      </c>
      <c r="I4064" s="239"/>
      <c r="J4064" s="234"/>
      <c r="K4064" s="234"/>
      <c r="L4064" s="240"/>
      <c r="M4064" s="241"/>
      <c r="N4064" s="242"/>
      <c r="O4064" s="242"/>
      <c r="P4064" s="242"/>
      <c r="Q4064" s="242"/>
      <c r="R4064" s="242"/>
      <c r="S4064" s="242"/>
      <c r="T4064" s="243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44" t="s">
        <v>213</v>
      </c>
      <c r="AU4064" s="244" t="s">
        <v>86</v>
      </c>
      <c r="AV4064" s="13" t="s">
        <v>86</v>
      </c>
      <c r="AW4064" s="13" t="s">
        <v>35</v>
      </c>
      <c r="AX4064" s="13" t="s">
        <v>73</v>
      </c>
      <c r="AY4064" s="244" t="s">
        <v>202</v>
      </c>
    </row>
    <row r="4065" s="13" customFormat="1">
      <c r="A4065" s="13"/>
      <c r="B4065" s="233"/>
      <c r="C4065" s="234"/>
      <c r="D4065" s="235" t="s">
        <v>213</v>
      </c>
      <c r="E4065" s="236" t="s">
        <v>19</v>
      </c>
      <c r="F4065" s="237" t="s">
        <v>3874</v>
      </c>
      <c r="G4065" s="234"/>
      <c r="H4065" s="238">
        <v>10.507999999999999</v>
      </c>
      <c r="I4065" s="239"/>
      <c r="J4065" s="234"/>
      <c r="K4065" s="234"/>
      <c r="L4065" s="240"/>
      <c r="M4065" s="241"/>
      <c r="N4065" s="242"/>
      <c r="O4065" s="242"/>
      <c r="P4065" s="242"/>
      <c r="Q4065" s="242"/>
      <c r="R4065" s="242"/>
      <c r="S4065" s="242"/>
      <c r="T4065" s="243"/>
      <c r="U4065" s="13"/>
      <c r="V4065" s="13"/>
      <c r="W4065" s="13"/>
      <c r="X4065" s="13"/>
      <c r="Y4065" s="13"/>
      <c r="Z4065" s="13"/>
      <c r="AA4065" s="13"/>
      <c r="AB4065" s="13"/>
      <c r="AC4065" s="13"/>
      <c r="AD4065" s="13"/>
      <c r="AE4065" s="13"/>
      <c r="AT4065" s="244" t="s">
        <v>213</v>
      </c>
      <c r="AU4065" s="244" t="s">
        <v>86</v>
      </c>
      <c r="AV4065" s="13" t="s">
        <v>86</v>
      </c>
      <c r="AW4065" s="13" t="s">
        <v>35</v>
      </c>
      <c r="AX4065" s="13" t="s">
        <v>73</v>
      </c>
      <c r="AY4065" s="244" t="s">
        <v>202</v>
      </c>
    </row>
    <row r="4066" s="13" customFormat="1">
      <c r="A4066" s="13"/>
      <c r="B4066" s="233"/>
      <c r="C4066" s="234"/>
      <c r="D4066" s="235" t="s">
        <v>213</v>
      </c>
      <c r="E4066" s="236" t="s">
        <v>19</v>
      </c>
      <c r="F4066" s="237" t="s">
        <v>2459</v>
      </c>
      <c r="G4066" s="234"/>
      <c r="H4066" s="238">
        <v>-2.0710000000000002</v>
      </c>
      <c r="I4066" s="239"/>
      <c r="J4066" s="234"/>
      <c r="K4066" s="234"/>
      <c r="L4066" s="240"/>
      <c r="M4066" s="241"/>
      <c r="N4066" s="242"/>
      <c r="O4066" s="242"/>
      <c r="P4066" s="242"/>
      <c r="Q4066" s="242"/>
      <c r="R4066" s="242"/>
      <c r="S4066" s="242"/>
      <c r="T4066" s="243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44" t="s">
        <v>213</v>
      </c>
      <c r="AU4066" s="244" t="s">
        <v>86</v>
      </c>
      <c r="AV4066" s="13" t="s">
        <v>86</v>
      </c>
      <c r="AW4066" s="13" t="s">
        <v>35</v>
      </c>
      <c r="AX4066" s="13" t="s">
        <v>73</v>
      </c>
      <c r="AY4066" s="244" t="s">
        <v>202</v>
      </c>
    </row>
    <row r="4067" s="13" customFormat="1">
      <c r="A4067" s="13"/>
      <c r="B4067" s="233"/>
      <c r="C4067" s="234"/>
      <c r="D4067" s="235" t="s">
        <v>213</v>
      </c>
      <c r="E4067" s="236" t="s">
        <v>19</v>
      </c>
      <c r="F4067" s="237" t="s">
        <v>2493</v>
      </c>
      <c r="G4067" s="234"/>
      <c r="H4067" s="238">
        <v>-2.4980000000000002</v>
      </c>
      <c r="I4067" s="239"/>
      <c r="J4067" s="234"/>
      <c r="K4067" s="234"/>
      <c r="L4067" s="240"/>
      <c r="M4067" s="241"/>
      <c r="N4067" s="242"/>
      <c r="O4067" s="242"/>
      <c r="P4067" s="242"/>
      <c r="Q4067" s="242"/>
      <c r="R4067" s="242"/>
      <c r="S4067" s="242"/>
      <c r="T4067" s="243"/>
      <c r="U4067" s="13"/>
      <c r="V4067" s="13"/>
      <c r="W4067" s="13"/>
      <c r="X4067" s="13"/>
      <c r="Y4067" s="13"/>
      <c r="Z4067" s="13"/>
      <c r="AA4067" s="13"/>
      <c r="AB4067" s="13"/>
      <c r="AC4067" s="13"/>
      <c r="AD4067" s="13"/>
      <c r="AE4067" s="13"/>
      <c r="AT4067" s="244" t="s">
        <v>213</v>
      </c>
      <c r="AU4067" s="244" t="s">
        <v>86</v>
      </c>
      <c r="AV4067" s="13" t="s">
        <v>86</v>
      </c>
      <c r="AW4067" s="13" t="s">
        <v>35</v>
      </c>
      <c r="AX4067" s="13" t="s">
        <v>73</v>
      </c>
      <c r="AY4067" s="244" t="s">
        <v>202</v>
      </c>
    </row>
    <row r="4068" s="15" customFormat="1">
      <c r="A4068" s="15"/>
      <c r="B4068" s="259"/>
      <c r="C4068" s="260"/>
      <c r="D4068" s="235" t="s">
        <v>213</v>
      </c>
      <c r="E4068" s="261" t="s">
        <v>19</v>
      </c>
      <c r="F4068" s="262" t="s">
        <v>3875</v>
      </c>
      <c r="G4068" s="260"/>
      <c r="H4068" s="261" t="s">
        <v>19</v>
      </c>
      <c r="I4068" s="263"/>
      <c r="J4068" s="260"/>
      <c r="K4068" s="260"/>
      <c r="L4068" s="264"/>
      <c r="M4068" s="265"/>
      <c r="N4068" s="266"/>
      <c r="O4068" s="266"/>
      <c r="P4068" s="266"/>
      <c r="Q4068" s="266"/>
      <c r="R4068" s="266"/>
      <c r="S4068" s="266"/>
      <c r="T4068" s="267"/>
      <c r="U4068" s="15"/>
      <c r="V4068" s="15"/>
      <c r="W4068" s="15"/>
      <c r="X4068" s="15"/>
      <c r="Y4068" s="15"/>
      <c r="Z4068" s="15"/>
      <c r="AA4068" s="15"/>
      <c r="AB4068" s="15"/>
      <c r="AC4068" s="15"/>
      <c r="AD4068" s="15"/>
      <c r="AE4068" s="15"/>
      <c r="AT4068" s="268" t="s">
        <v>213</v>
      </c>
      <c r="AU4068" s="268" t="s">
        <v>86</v>
      </c>
      <c r="AV4068" s="15" t="s">
        <v>80</v>
      </c>
      <c r="AW4068" s="15" t="s">
        <v>35</v>
      </c>
      <c r="AX4068" s="15" t="s">
        <v>73</v>
      </c>
      <c r="AY4068" s="268" t="s">
        <v>202</v>
      </c>
    </row>
    <row r="4069" s="13" customFormat="1">
      <c r="A4069" s="13"/>
      <c r="B4069" s="233"/>
      <c r="C4069" s="234"/>
      <c r="D4069" s="235" t="s">
        <v>213</v>
      </c>
      <c r="E4069" s="236" t="s">
        <v>19</v>
      </c>
      <c r="F4069" s="237" t="s">
        <v>3876</v>
      </c>
      <c r="G4069" s="234"/>
      <c r="H4069" s="238">
        <v>7.7560000000000002</v>
      </c>
      <c r="I4069" s="239"/>
      <c r="J4069" s="234"/>
      <c r="K4069" s="234"/>
      <c r="L4069" s="240"/>
      <c r="M4069" s="241"/>
      <c r="N4069" s="242"/>
      <c r="O4069" s="242"/>
      <c r="P4069" s="242"/>
      <c r="Q4069" s="242"/>
      <c r="R4069" s="242"/>
      <c r="S4069" s="242"/>
      <c r="T4069" s="243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44" t="s">
        <v>213</v>
      </c>
      <c r="AU4069" s="244" t="s">
        <v>86</v>
      </c>
      <c r="AV4069" s="13" t="s">
        <v>86</v>
      </c>
      <c r="AW4069" s="13" t="s">
        <v>35</v>
      </c>
      <c r="AX4069" s="13" t="s">
        <v>73</v>
      </c>
      <c r="AY4069" s="244" t="s">
        <v>202</v>
      </c>
    </row>
    <row r="4070" s="13" customFormat="1">
      <c r="A4070" s="13"/>
      <c r="B4070" s="233"/>
      <c r="C4070" s="234"/>
      <c r="D4070" s="235" t="s">
        <v>213</v>
      </c>
      <c r="E4070" s="236" t="s">
        <v>19</v>
      </c>
      <c r="F4070" s="237" t="s">
        <v>2459</v>
      </c>
      <c r="G4070" s="234"/>
      <c r="H4070" s="238">
        <v>-2.0710000000000002</v>
      </c>
      <c r="I4070" s="239"/>
      <c r="J4070" s="234"/>
      <c r="K4070" s="234"/>
      <c r="L4070" s="240"/>
      <c r="M4070" s="241"/>
      <c r="N4070" s="242"/>
      <c r="O4070" s="242"/>
      <c r="P4070" s="242"/>
      <c r="Q4070" s="242"/>
      <c r="R4070" s="242"/>
      <c r="S4070" s="242"/>
      <c r="T4070" s="243"/>
      <c r="U4070" s="13"/>
      <c r="V4070" s="13"/>
      <c r="W4070" s="13"/>
      <c r="X4070" s="13"/>
      <c r="Y4070" s="13"/>
      <c r="Z4070" s="13"/>
      <c r="AA4070" s="13"/>
      <c r="AB4070" s="13"/>
      <c r="AC4070" s="13"/>
      <c r="AD4070" s="13"/>
      <c r="AE4070" s="13"/>
      <c r="AT4070" s="244" t="s">
        <v>213</v>
      </c>
      <c r="AU4070" s="244" t="s">
        <v>86</v>
      </c>
      <c r="AV4070" s="13" t="s">
        <v>86</v>
      </c>
      <c r="AW4070" s="13" t="s">
        <v>35</v>
      </c>
      <c r="AX4070" s="13" t="s">
        <v>73</v>
      </c>
      <c r="AY4070" s="244" t="s">
        <v>202</v>
      </c>
    </row>
    <row r="4071" s="15" customFormat="1">
      <c r="A4071" s="15"/>
      <c r="B4071" s="259"/>
      <c r="C4071" s="260"/>
      <c r="D4071" s="235" t="s">
        <v>213</v>
      </c>
      <c r="E4071" s="261" t="s">
        <v>19</v>
      </c>
      <c r="F4071" s="262" t="s">
        <v>3877</v>
      </c>
      <c r="G4071" s="260"/>
      <c r="H4071" s="261" t="s">
        <v>19</v>
      </c>
      <c r="I4071" s="263"/>
      <c r="J4071" s="260"/>
      <c r="K4071" s="260"/>
      <c r="L4071" s="264"/>
      <c r="M4071" s="265"/>
      <c r="N4071" s="266"/>
      <c r="O4071" s="266"/>
      <c r="P4071" s="266"/>
      <c r="Q4071" s="266"/>
      <c r="R4071" s="266"/>
      <c r="S4071" s="266"/>
      <c r="T4071" s="267"/>
      <c r="U4071" s="15"/>
      <c r="V4071" s="15"/>
      <c r="W4071" s="15"/>
      <c r="X4071" s="15"/>
      <c r="Y4071" s="15"/>
      <c r="Z4071" s="15"/>
      <c r="AA4071" s="15"/>
      <c r="AB4071" s="15"/>
      <c r="AC4071" s="15"/>
      <c r="AD4071" s="15"/>
      <c r="AE4071" s="15"/>
      <c r="AT4071" s="268" t="s">
        <v>213</v>
      </c>
      <c r="AU4071" s="268" t="s">
        <v>86</v>
      </c>
      <c r="AV4071" s="15" t="s">
        <v>80</v>
      </c>
      <c r="AW4071" s="15" t="s">
        <v>35</v>
      </c>
      <c r="AX4071" s="15" t="s">
        <v>73</v>
      </c>
      <c r="AY4071" s="268" t="s">
        <v>202</v>
      </c>
    </row>
    <row r="4072" s="13" customFormat="1">
      <c r="A4072" s="13"/>
      <c r="B4072" s="233"/>
      <c r="C4072" s="234"/>
      <c r="D4072" s="235" t="s">
        <v>213</v>
      </c>
      <c r="E4072" s="236" t="s">
        <v>19</v>
      </c>
      <c r="F4072" s="237" t="s">
        <v>3878</v>
      </c>
      <c r="G4072" s="234"/>
      <c r="H4072" s="238">
        <v>5.1520000000000001</v>
      </c>
      <c r="I4072" s="239"/>
      <c r="J4072" s="234"/>
      <c r="K4072" s="234"/>
      <c r="L4072" s="240"/>
      <c r="M4072" s="241"/>
      <c r="N4072" s="242"/>
      <c r="O4072" s="242"/>
      <c r="P4072" s="242"/>
      <c r="Q4072" s="242"/>
      <c r="R4072" s="242"/>
      <c r="S4072" s="242"/>
      <c r="T4072" s="243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44" t="s">
        <v>213</v>
      </c>
      <c r="AU4072" s="244" t="s">
        <v>86</v>
      </c>
      <c r="AV4072" s="13" t="s">
        <v>86</v>
      </c>
      <c r="AW4072" s="13" t="s">
        <v>35</v>
      </c>
      <c r="AX4072" s="13" t="s">
        <v>73</v>
      </c>
      <c r="AY4072" s="244" t="s">
        <v>202</v>
      </c>
    </row>
    <row r="4073" s="13" customFormat="1">
      <c r="A4073" s="13"/>
      <c r="B4073" s="233"/>
      <c r="C4073" s="234"/>
      <c r="D4073" s="235" t="s">
        <v>213</v>
      </c>
      <c r="E4073" s="236" t="s">
        <v>19</v>
      </c>
      <c r="F4073" s="237" t="s">
        <v>2459</v>
      </c>
      <c r="G4073" s="234"/>
      <c r="H4073" s="238">
        <v>-2.0710000000000002</v>
      </c>
      <c r="I4073" s="239"/>
      <c r="J4073" s="234"/>
      <c r="K4073" s="234"/>
      <c r="L4073" s="240"/>
      <c r="M4073" s="241"/>
      <c r="N4073" s="242"/>
      <c r="O4073" s="242"/>
      <c r="P4073" s="242"/>
      <c r="Q4073" s="242"/>
      <c r="R4073" s="242"/>
      <c r="S4073" s="242"/>
      <c r="T4073" s="243"/>
      <c r="U4073" s="13"/>
      <c r="V4073" s="13"/>
      <c r="W4073" s="13"/>
      <c r="X4073" s="13"/>
      <c r="Y4073" s="13"/>
      <c r="Z4073" s="13"/>
      <c r="AA4073" s="13"/>
      <c r="AB4073" s="13"/>
      <c r="AC4073" s="13"/>
      <c r="AD4073" s="13"/>
      <c r="AE4073" s="13"/>
      <c r="AT4073" s="244" t="s">
        <v>213</v>
      </c>
      <c r="AU4073" s="244" t="s">
        <v>86</v>
      </c>
      <c r="AV4073" s="13" t="s">
        <v>86</v>
      </c>
      <c r="AW4073" s="13" t="s">
        <v>35</v>
      </c>
      <c r="AX4073" s="13" t="s">
        <v>73</v>
      </c>
      <c r="AY4073" s="244" t="s">
        <v>202</v>
      </c>
    </row>
    <row r="4074" s="15" customFormat="1">
      <c r="A4074" s="15"/>
      <c r="B4074" s="259"/>
      <c r="C4074" s="260"/>
      <c r="D4074" s="235" t="s">
        <v>213</v>
      </c>
      <c r="E4074" s="261" t="s">
        <v>19</v>
      </c>
      <c r="F4074" s="262" t="s">
        <v>3879</v>
      </c>
      <c r="G4074" s="260"/>
      <c r="H4074" s="261" t="s">
        <v>19</v>
      </c>
      <c r="I4074" s="263"/>
      <c r="J4074" s="260"/>
      <c r="K4074" s="260"/>
      <c r="L4074" s="264"/>
      <c r="M4074" s="265"/>
      <c r="N4074" s="266"/>
      <c r="O4074" s="266"/>
      <c r="P4074" s="266"/>
      <c r="Q4074" s="266"/>
      <c r="R4074" s="266"/>
      <c r="S4074" s="266"/>
      <c r="T4074" s="267"/>
      <c r="U4074" s="15"/>
      <c r="V4074" s="15"/>
      <c r="W4074" s="15"/>
      <c r="X4074" s="15"/>
      <c r="Y4074" s="15"/>
      <c r="Z4074" s="15"/>
      <c r="AA4074" s="15"/>
      <c r="AB4074" s="15"/>
      <c r="AC4074" s="15"/>
      <c r="AD4074" s="15"/>
      <c r="AE4074" s="15"/>
      <c r="AT4074" s="268" t="s">
        <v>213</v>
      </c>
      <c r="AU4074" s="268" t="s">
        <v>86</v>
      </c>
      <c r="AV4074" s="15" t="s">
        <v>80</v>
      </c>
      <c r="AW4074" s="15" t="s">
        <v>35</v>
      </c>
      <c r="AX4074" s="15" t="s">
        <v>73</v>
      </c>
      <c r="AY4074" s="268" t="s">
        <v>202</v>
      </c>
    </row>
    <row r="4075" s="13" customFormat="1">
      <c r="A4075" s="13"/>
      <c r="B4075" s="233"/>
      <c r="C4075" s="234"/>
      <c r="D4075" s="235" t="s">
        <v>213</v>
      </c>
      <c r="E4075" s="236" t="s">
        <v>19</v>
      </c>
      <c r="F4075" s="237" t="s">
        <v>3880</v>
      </c>
      <c r="G4075" s="234"/>
      <c r="H4075" s="238">
        <v>5.194</v>
      </c>
      <c r="I4075" s="239"/>
      <c r="J4075" s="234"/>
      <c r="K4075" s="234"/>
      <c r="L4075" s="240"/>
      <c r="M4075" s="241"/>
      <c r="N4075" s="242"/>
      <c r="O4075" s="242"/>
      <c r="P4075" s="242"/>
      <c r="Q4075" s="242"/>
      <c r="R4075" s="242"/>
      <c r="S4075" s="242"/>
      <c r="T4075" s="243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44" t="s">
        <v>213</v>
      </c>
      <c r="AU4075" s="244" t="s">
        <v>86</v>
      </c>
      <c r="AV4075" s="13" t="s">
        <v>86</v>
      </c>
      <c r="AW4075" s="13" t="s">
        <v>35</v>
      </c>
      <c r="AX4075" s="13" t="s">
        <v>73</v>
      </c>
      <c r="AY4075" s="244" t="s">
        <v>202</v>
      </c>
    </row>
    <row r="4076" s="13" customFormat="1">
      <c r="A4076" s="13"/>
      <c r="B4076" s="233"/>
      <c r="C4076" s="234"/>
      <c r="D4076" s="235" t="s">
        <v>213</v>
      </c>
      <c r="E4076" s="236" t="s">
        <v>19</v>
      </c>
      <c r="F4076" s="237" t="s">
        <v>2459</v>
      </c>
      <c r="G4076" s="234"/>
      <c r="H4076" s="238">
        <v>-2.0710000000000002</v>
      </c>
      <c r="I4076" s="239"/>
      <c r="J4076" s="234"/>
      <c r="K4076" s="234"/>
      <c r="L4076" s="240"/>
      <c r="M4076" s="241"/>
      <c r="N4076" s="242"/>
      <c r="O4076" s="242"/>
      <c r="P4076" s="242"/>
      <c r="Q4076" s="242"/>
      <c r="R4076" s="242"/>
      <c r="S4076" s="242"/>
      <c r="T4076" s="243"/>
      <c r="U4076" s="13"/>
      <c r="V4076" s="13"/>
      <c r="W4076" s="13"/>
      <c r="X4076" s="13"/>
      <c r="Y4076" s="13"/>
      <c r="Z4076" s="13"/>
      <c r="AA4076" s="13"/>
      <c r="AB4076" s="13"/>
      <c r="AC4076" s="13"/>
      <c r="AD4076" s="13"/>
      <c r="AE4076" s="13"/>
      <c r="AT4076" s="244" t="s">
        <v>213</v>
      </c>
      <c r="AU4076" s="244" t="s">
        <v>86</v>
      </c>
      <c r="AV4076" s="13" t="s">
        <v>86</v>
      </c>
      <c r="AW4076" s="13" t="s">
        <v>35</v>
      </c>
      <c r="AX4076" s="13" t="s">
        <v>73</v>
      </c>
      <c r="AY4076" s="244" t="s">
        <v>202</v>
      </c>
    </row>
    <row r="4077" s="15" customFormat="1">
      <c r="A4077" s="15"/>
      <c r="B4077" s="259"/>
      <c r="C4077" s="260"/>
      <c r="D4077" s="235" t="s">
        <v>213</v>
      </c>
      <c r="E4077" s="261" t="s">
        <v>19</v>
      </c>
      <c r="F4077" s="262" t="s">
        <v>3881</v>
      </c>
      <c r="G4077" s="260"/>
      <c r="H4077" s="261" t="s">
        <v>19</v>
      </c>
      <c r="I4077" s="263"/>
      <c r="J4077" s="260"/>
      <c r="K4077" s="260"/>
      <c r="L4077" s="264"/>
      <c r="M4077" s="265"/>
      <c r="N4077" s="266"/>
      <c r="O4077" s="266"/>
      <c r="P4077" s="266"/>
      <c r="Q4077" s="266"/>
      <c r="R4077" s="266"/>
      <c r="S4077" s="266"/>
      <c r="T4077" s="267"/>
      <c r="U4077" s="15"/>
      <c r="V4077" s="15"/>
      <c r="W4077" s="15"/>
      <c r="X4077" s="15"/>
      <c r="Y4077" s="15"/>
      <c r="Z4077" s="15"/>
      <c r="AA4077" s="15"/>
      <c r="AB4077" s="15"/>
      <c r="AC4077" s="15"/>
      <c r="AD4077" s="15"/>
      <c r="AE4077" s="15"/>
      <c r="AT4077" s="268" t="s">
        <v>213</v>
      </c>
      <c r="AU4077" s="268" t="s">
        <v>86</v>
      </c>
      <c r="AV4077" s="15" t="s">
        <v>80</v>
      </c>
      <c r="AW4077" s="15" t="s">
        <v>35</v>
      </c>
      <c r="AX4077" s="15" t="s">
        <v>73</v>
      </c>
      <c r="AY4077" s="268" t="s">
        <v>202</v>
      </c>
    </row>
    <row r="4078" s="13" customFormat="1">
      <c r="A4078" s="13"/>
      <c r="B4078" s="233"/>
      <c r="C4078" s="234"/>
      <c r="D4078" s="235" t="s">
        <v>213</v>
      </c>
      <c r="E4078" s="236" t="s">
        <v>19</v>
      </c>
      <c r="F4078" s="237" t="s">
        <v>3882</v>
      </c>
      <c r="G4078" s="234"/>
      <c r="H4078" s="238">
        <v>3.5979999999999999</v>
      </c>
      <c r="I4078" s="239"/>
      <c r="J4078" s="234"/>
      <c r="K4078" s="234"/>
      <c r="L4078" s="240"/>
      <c r="M4078" s="241"/>
      <c r="N4078" s="242"/>
      <c r="O4078" s="242"/>
      <c r="P4078" s="242"/>
      <c r="Q4078" s="242"/>
      <c r="R4078" s="242"/>
      <c r="S4078" s="242"/>
      <c r="T4078" s="243"/>
      <c r="U4078" s="13"/>
      <c r="V4078" s="13"/>
      <c r="W4078" s="13"/>
      <c r="X4078" s="13"/>
      <c r="Y4078" s="13"/>
      <c r="Z4078" s="13"/>
      <c r="AA4078" s="13"/>
      <c r="AB4078" s="13"/>
      <c r="AC4078" s="13"/>
      <c r="AD4078" s="13"/>
      <c r="AE4078" s="13"/>
      <c r="AT4078" s="244" t="s">
        <v>213</v>
      </c>
      <c r="AU4078" s="244" t="s">
        <v>86</v>
      </c>
      <c r="AV4078" s="13" t="s">
        <v>86</v>
      </c>
      <c r="AW4078" s="13" t="s">
        <v>35</v>
      </c>
      <c r="AX4078" s="13" t="s">
        <v>73</v>
      </c>
      <c r="AY4078" s="244" t="s">
        <v>202</v>
      </c>
    </row>
    <row r="4079" s="13" customFormat="1">
      <c r="A4079" s="13"/>
      <c r="B4079" s="233"/>
      <c r="C4079" s="234"/>
      <c r="D4079" s="235" t="s">
        <v>213</v>
      </c>
      <c r="E4079" s="236" t="s">
        <v>19</v>
      </c>
      <c r="F4079" s="237" t="s">
        <v>3883</v>
      </c>
      <c r="G4079" s="234"/>
      <c r="H4079" s="238">
        <v>3.7799999999999998</v>
      </c>
      <c r="I4079" s="239"/>
      <c r="J4079" s="234"/>
      <c r="K4079" s="234"/>
      <c r="L4079" s="240"/>
      <c r="M4079" s="241"/>
      <c r="N4079" s="242"/>
      <c r="O4079" s="242"/>
      <c r="P4079" s="242"/>
      <c r="Q4079" s="242"/>
      <c r="R4079" s="242"/>
      <c r="S4079" s="242"/>
      <c r="T4079" s="243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44" t="s">
        <v>213</v>
      </c>
      <c r="AU4079" s="244" t="s">
        <v>86</v>
      </c>
      <c r="AV4079" s="13" t="s">
        <v>86</v>
      </c>
      <c r="AW4079" s="13" t="s">
        <v>35</v>
      </c>
      <c r="AX4079" s="13" t="s">
        <v>73</v>
      </c>
      <c r="AY4079" s="244" t="s">
        <v>202</v>
      </c>
    </row>
    <row r="4080" s="13" customFormat="1">
      <c r="A4080" s="13"/>
      <c r="B4080" s="233"/>
      <c r="C4080" s="234"/>
      <c r="D4080" s="235" t="s">
        <v>213</v>
      </c>
      <c r="E4080" s="236" t="s">
        <v>19</v>
      </c>
      <c r="F4080" s="237" t="s">
        <v>3884</v>
      </c>
      <c r="G4080" s="234"/>
      <c r="H4080" s="238">
        <v>-3.2879999999999998</v>
      </c>
      <c r="I4080" s="239"/>
      <c r="J4080" s="234"/>
      <c r="K4080" s="234"/>
      <c r="L4080" s="240"/>
      <c r="M4080" s="241"/>
      <c r="N4080" s="242"/>
      <c r="O4080" s="242"/>
      <c r="P4080" s="242"/>
      <c r="Q4080" s="242"/>
      <c r="R4080" s="242"/>
      <c r="S4080" s="242"/>
      <c r="T4080" s="243"/>
      <c r="U4080" s="13"/>
      <c r="V4080" s="13"/>
      <c r="W4080" s="13"/>
      <c r="X4080" s="13"/>
      <c r="Y4080" s="13"/>
      <c r="Z4080" s="13"/>
      <c r="AA4080" s="13"/>
      <c r="AB4080" s="13"/>
      <c r="AC4080" s="13"/>
      <c r="AD4080" s="13"/>
      <c r="AE4080" s="13"/>
      <c r="AT4080" s="244" t="s">
        <v>213</v>
      </c>
      <c r="AU4080" s="244" t="s">
        <v>86</v>
      </c>
      <c r="AV4080" s="13" t="s">
        <v>86</v>
      </c>
      <c r="AW4080" s="13" t="s">
        <v>35</v>
      </c>
      <c r="AX4080" s="13" t="s">
        <v>73</v>
      </c>
      <c r="AY4080" s="244" t="s">
        <v>202</v>
      </c>
    </row>
    <row r="4081" s="15" customFormat="1">
      <c r="A4081" s="15"/>
      <c r="B4081" s="259"/>
      <c r="C4081" s="260"/>
      <c r="D4081" s="235" t="s">
        <v>213</v>
      </c>
      <c r="E4081" s="261" t="s">
        <v>19</v>
      </c>
      <c r="F4081" s="262" t="s">
        <v>3885</v>
      </c>
      <c r="G4081" s="260"/>
      <c r="H4081" s="261" t="s">
        <v>19</v>
      </c>
      <c r="I4081" s="263"/>
      <c r="J4081" s="260"/>
      <c r="K4081" s="260"/>
      <c r="L4081" s="264"/>
      <c r="M4081" s="265"/>
      <c r="N4081" s="266"/>
      <c r="O4081" s="266"/>
      <c r="P4081" s="266"/>
      <c r="Q4081" s="266"/>
      <c r="R4081" s="266"/>
      <c r="S4081" s="266"/>
      <c r="T4081" s="267"/>
      <c r="U4081" s="15"/>
      <c r="V4081" s="15"/>
      <c r="W4081" s="15"/>
      <c r="X4081" s="15"/>
      <c r="Y4081" s="15"/>
      <c r="Z4081" s="15"/>
      <c r="AA4081" s="15"/>
      <c r="AB4081" s="15"/>
      <c r="AC4081" s="15"/>
      <c r="AD4081" s="15"/>
      <c r="AE4081" s="15"/>
      <c r="AT4081" s="268" t="s">
        <v>213</v>
      </c>
      <c r="AU4081" s="268" t="s">
        <v>86</v>
      </c>
      <c r="AV4081" s="15" t="s">
        <v>80</v>
      </c>
      <c r="AW4081" s="15" t="s">
        <v>35</v>
      </c>
      <c r="AX4081" s="15" t="s">
        <v>73</v>
      </c>
      <c r="AY4081" s="268" t="s">
        <v>202</v>
      </c>
    </row>
    <row r="4082" s="13" customFormat="1">
      <c r="A4082" s="13"/>
      <c r="B4082" s="233"/>
      <c r="C4082" s="234"/>
      <c r="D4082" s="235" t="s">
        <v>213</v>
      </c>
      <c r="E4082" s="236" t="s">
        <v>19</v>
      </c>
      <c r="F4082" s="237" t="s">
        <v>3886</v>
      </c>
      <c r="G4082" s="234"/>
      <c r="H4082" s="238">
        <v>3.2770000000000001</v>
      </c>
      <c r="I4082" s="239"/>
      <c r="J4082" s="234"/>
      <c r="K4082" s="234"/>
      <c r="L4082" s="240"/>
      <c r="M4082" s="241"/>
      <c r="N4082" s="242"/>
      <c r="O4082" s="242"/>
      <c r="P4082" s="242"/>
      <c r="Q4082" s="242"/>
      <c r="R4082" s="242"/>
      <c r="S4082" s="242"/>
      <c r="T4082" s="243"/>
      <c r="U4082" s="13"/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T4082" s="244" t="s">
        <v>213</v>
      </c>
      <c r="AU4082" s="244" t="s">
        <v>86</v>
      </c>
      <c r="AV4082" s="13" t="s">
        <v>86</v>
      </c>
      <c r="AW4082" s="13" t="s">
        <v>35</v>
      </c>
      <c r="AX4082" s="13" t="s">
        <v>73</v>
      </c>
      <c r="AY4082" s="244" t="s">
        <v>202</v>
      </c>
    </row>
    <row r="4083" s="13" customFormat="1">
      <c r="A4083" s="13"/>
      <c r="B4083" s="233"/>
      <c r="C4083" s="234"/>
      <c r="D4083" s="235" t="s">
        <v>213</v>
      </c>
      <c r="E4083" s="236" t="s">
        <v>19</v>
      </c>
      <c r="F4083" s="237" t="s">
        <v>3887</v>
      </c>
      <c r="G4083" s="234"/>
      <c r="H4083" s="238">
        <v>3.2389999999999999</v>
      </c>
      <c r="I4083" s="239"/>
      <c r="J4083" s="234"/>
      <c r="K4083" s="234"/>
      <c r="L4083" s="240"/>
      <c r="M4083" s="241"/>
      <c r="N4083" s="242"/>
      <c r="O4083" s="242"/>
      <c r="P4083" s="242"/>
      <c r="Q4083" s="242"/>
      <c r="R4083" s="242"/>
      <c r="S4083" s="242"/>
      <c r="T4083" s="243"/>
      <c r="U4083" s="13"/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T4083" s="244" t="s">
        <v>213</v>
      </c>
      <c r="AU4083" s="244" t="s">
        <v>86</v>
      </c>
      <c r="AV4083" s="13" t="s">
        <v>86</v>
      </c>
      <c r="AW4083" s="13" t="s">
        <v>35</v>
      </c>
      <c r="AX4083" s="13" t="s">
        <v>73</v>
      </c>
      <c r="AY4083" s="244" t="s">
        <v>202</v>
      </c>
    </row>
    <row r="4084" s="13" customFormat="1">
      <c r="A4084" s="13"/>
      <c r="B4084" s="233"/>
      <c r="C4084" s="234"/>
      <c r="D4084" s="235" t="s">
        <v>213</v>
      </c>
      <c r="E4084" s="236" t="s">
        <v>19</v>
      </c>
      <c r="F4084" s="237" t="s">
        <v>3884</v>
      </c>
      <c r="G4084" s="234"/>
      <c r="H4084" s="238">
        <v>-3.2879999999999998</v>
      </c>
      <c r="I4084" s="239"/>
      <c r="J4084" s="234"/>
      <c r="K4084" s="234"/>
      <c r="L4084" s="240"/>
      <c r="M4084" s="241"/>
      <c r="N4084" s="242"/>
      <c r="O4084" s="242"/>
      <c r="P4084" s="242"/>
      <c r="Q4084" s="242"/>
      <c r="R4084" s="242"/>
      <c r="S4084" s="242"/>
      <c r="T4084" s="243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44" t="s">
        <v>213</v>
      </c>
      <c r="AU4084" s="244" t="s">
        <v>86</v>
      </c>
      <c r="AV4084" s="13" t="s">
        <v>86</v>
      </c>
      <c r="AW4084" s="13" t="s">
        <v>35</v>
      </c>
      <c r="AX4084" s="13" t="s">
        <v>73</v>
      </c>
      <c r="AY4084" s="244" t="s">
        <v>202</v>
      </c>
    </row>
    <row r="4085" s="15" customFormat="1">
      <c r="A4085" s="15"/>
      <c r="B4085" s="259"/>
      <c r="C4085" s="260"/>
      <c r="D4085" s="235" t="s">
        <v>213</v>
      </c>
      <c r="E4085" s="261" t="s">
        <v>19</v>
      </c>
      <c r="F4085" s="262" t="s">
        <v>3888</v>
      </c>
      <c r="G4085" s="260"/>
      <c r="H4085" s="261" t="s">
        <v>19</v>
      </c>
      <c r="I4085" s="263"/>
      <c r="J4085" s="260"/>
      <c r="K4085" s="260"/>
      <c r="L4085" s="264"/>
      <c r="M4085" s="265"/>
      <c r="N4085" s="266"/>
      <c r="O4085" s="266"/>
      <c r="P4085" s="266"/>
      <c r="Q4085" s="266"/>
      <c r="R4085" s="266"/>
      <c r="S4085" s="266"/>
      <c r="T4085" s="267"/>
      <c r="U4085" s="15"/>
      <c r="V4085" s="15"/>
      <c r="W4085" s="15"/>
      <c r="X4085" s="15"/>
      <c r="Y4085" s="15"/>
      <c r="Z4085" s="15"/>
      <c r="AA4085" s="15"/>
      <c r="AB4085" s="15"/>
      <c r="AC4085" s="15"/>
      <c r="AD4085" s="15"/>
      <c r="AE4085" s="15"/>
      <c r="AT4085" s="268" t="s">
        <v>213</v>
      </c>
      <c r="AU4085" s="268" t="s">
        <v>86</v>
      </c>
      <c r="AV4085" s="15" t="s">
        <v>80</v>
      </c>
      <c r="AW4085" s="15" t="s">
        <v>35</v>
      </c>
      <c r="AX4085" s="15" t="s">
        <v>73</v>
      </c>
      <c r="AY4085" s="268" t="s">
        <v>202</v>
      </c>
    </row>
    <row r="4086" s="13" customFormat="1">
      <c r="A4086" s="13"/>
      <c r="B4086" s="233"/>
      <c r="C4086" s="234"/>
      <c r="D4086" s="235" t="s">
        <v>213</v>
      </c>
      <c r="E4086" s="236" t="s">
        <v>19</v>
      </c>
      <c r="F4086" s="237" t="s">
        <v>3889</v>
      </c>
      <c r="G4086" s="234"/>
      <c r="H4086" s="238">
        <v>2.7490000000000001</v>
      </c>
      <c r="I4086" s="239"/>
      <c r="J4086" s="234"/>
      <c r="K4086" s="234"/>
      <c r="L4086" s="240"/>
      <c r="M4086" s="241"/>
      <c r="N4086" s="242"/>
      <c r="O4086" s="242"/>
      <c r="P4086" s="242"/>
      <c r="Q4086" s="242"/>
      <c r="R4086" s="242"/>
      <c r="S4086" s="242"/>
      <c r="T4086" s="243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4" t="s">
        <v>213</v>
      </c>
      <c r="AU4086" s="244" t="s">
        <v>86</v>
      </c>
      <c r="AV4086" s="13" t="s">
        <v>86</v>
      </c>
      <c r="AW4086" s="13" t="s">
        <v>35</v>
      </c>
      <c r="AX4086" s="13" t="s">
        <v>73</v>
      </c>
      <c r="AY4086" s="244" t="s">
        <v>202</v>
      </c>
    </row>
    <row r="4087" s="13" customFormat="1">
      <c r="A4087" s="13"/>
      <c r="B4087" s="233"/>
      <c r="C4087" s="234"/>
      <c r="D4087" s="235" t="s">
        <v>213</v>
      </c>
      <c r="E4087" s="236" t="s">
        <v>19</v>
      </c>
      <c r="F4087" s="237" t="s">
        <v>3890</v>
      </c>
      <c r="G4087" s="234"/>
      <c r="H4087" s="238">
        <v>2.746</v>
      </c>
      <c r="I4087" s="239"/>
      <c r="J4087" s="234"/>
      <c r="K4087" s="234"/>
      <c r="L4087" s="240"/>
      <c r="M4087" s="241"/>
      <c r="N4087" s="242"/>
      <c r="O4087" s="242"/>
      <c r="P4087" s="242"/>
      <c r="Q4087" s="242"/>
      <c r="R4087" s="242"/>
      <c r="S4087" s="242"/>
      <c r="T4087" s="243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44" t="s">
        <v>213</v>
      </c>
      <c r="AU4087" s="244" t="s">
        <v>86</v>
      </c>
      <c r="AV4087" s="13" t="s">
        <v>86</v>
      </c>
      <c r="AW4087" s="13" t="s">
        <v>35</v>
      </c>
      <c r="AX4087" s="13" t="s">
        <v>73</v>
      </c>
      <c r="AY4087" s="244" t="s">
        <v>202</v>
      </c>
    </row>
    <row r="4088" s="13" customFormat="1">
      <c r="A4088" s="13"/>
      <c r="B4088" s="233"/>
      <c r="C4088" s="234"/>
      <c r="D4088" s="235" t="s">
        <v>213</v>
      </c>
      <c r="E4088" s="236" t="s">
        <v>19</v>
      </c>
      <c r="F4088" s="237" t="s">
        <v>3884</v>
      </c>
      <c r="G4088" s="234"/>
      <c r="H4088" s="238">
        <v>-3.2879999999999998</v>
      </c>
      <c r="I4088" s="239"/>
      <c r="J4088" s="234"/>
      <c r="K4088" s="234"/>
      <c r="L4088" s="240"/>
      <c r="M4088" s="241"/>
      <c r="N4088" s="242"/>
      <c r="O4088" s="242"/>
      <c r="P4088" s="242"/>
      <c r="Q4088" s="242"/>
      <c r="R4088" s="242"/>
      <c r="S4088" s="242"/>
      <c r="T4088" s="243"/>
      <c r="U4088" s="13"/>
      <c r="V4088" s="13"/>
      <c r="W4088" s="13"/>
      <c r="X4088" s="13"/>
      <c r="Y4088" s="13"/>
      <c r="Z4088" s="13"/>
      <c r="AA4088" s="13"/>
      <c r="AB4088" s="13"/>
      <c r="AC4088" s="13"/>
      <c r="AD4088" s="13"/>
      <c r="AE4088" s="13"/>
      <c r="AT4088" s="244" t="s">
        <v>213</v>
      </c>
      <c r="AU4088" s="244" t="s">
        <v>86</v>
      </c>
      <c r="AV4088" s="13" t="s">
        <v>86</v>
      </c>
      <c r="AW4088" s="13" t="s">
        <v>35</v>
      </c>
      <c r="AX4088" s="13" t="s">
        <v>73</v>
      </c>
      <c r="AY4088" s="244" t="s">
        <v>202</v>
      </c>
    </row>
    <row r="4089" s="15" customFormat="1">
      <c r="A4089" s="15"/>
      <c r="B4089" s="259"/>
      <c r="C4089" s="260"/>
      <c r="D4089" s="235" t="s">
        <v>213</v>
      </c>
      <c r="E4089" s="261" t="s">
        <v>19</v>
      </c>
      <c r="F4089" s="262" t="s">
        <v>3891</v>
      </c>
      <c r="G4089" s="260"/>
      <c r="H4089" s="261" t="s">
        <v>19</v>
      </c>
      <c r="I4089" s="263"/>
      <c r="J4089" s="260"/>
      <c r="K4089" s="260"/>
      <c r="L4089" s="264"/>
      <c r="M4089" s="265"/>
      <c r="N4089" s="266"/>
      <c r="O4089" s="266"/>
      <c r="P4089" s="266"/>
      <c r="Q4089" s="266"/>
      <c r="R4089" s="266"/>
      <c r="S4089" s="266"/>
      <c r="T4089" s="267"/>
      <c r="U4089" s="15"/>
      <c r="V4089" s="15"/>
      <c r="W4089" s="15"/>
      <c r="X4089" s="15"/>
      <c r="Y4089" s="15"/>
      <c r="Z4089" s="15"/>
      <c r="AA4089" s="15"/>
      <c r="AB4089" s="15"/>
      <c r="AC4089" s="15"/>
      <c r="AD4089" s="15"/>
      <c r="AE4089" s="15"/>
      <c r="AT4089" s="268" t="s">
        <v>213</v>
      </c>
      <c r="AU4089" s="268" t="s">
        <v>86</v>
      </c>
      <c r="AV4089" s="15" t="s">
        <v>80</v>
      </c>
      <c r="AW4089" s="15" t="s">
        <v>35</v>
      </c>
      <c r="AX4089" s="15" t="s">
        <v>73</v>
      </c>
      <c r="AY4089" s="268" t="s">
        <v>202</v>
      </c>
    </row>
    <row r="4090" s="13" customFormat="1">
      <c r="A4090" s="13"/>
      <c r="B4090" s="233"/>
      <c r="C4090" s="234"/>
      <c r="D4090" s="235" t="s">
        <v>213</v>
      </c>
      <c r="E4090" s="236" t="s">
        <v>19</v>
      </c>
      <c r="F4090" s="237" t="s">
        <v>3892</v>
      </c>
      <c r="G4090" s="234"/>
      <c r="H4090" s="238">
        <v>4.1360000000000001</v>
      </c>
      <c r="I4090" s="239"/>
      <c r="J4090" s="234"/>
      <c r="K4090" s="234"/>
      <c r="L4090" s="240"/>
      <c r="M4090" s="241"/>
      <c r="N4090" s="242"/>
      <c r="O4090" s="242"/>
      <c r="P4090" s="242"/>
      <c r="Q4090" s="242"/>
      <c r="R4090" s="242"/>
      <c r="S4090" s="242"/>
      <c r="T4090" s="243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4" t="s">
        <v>213</v>
      </c>
      <c r="AU4090" s="244" t="s">
        <v>86</v>
      </c>
      <c r="AV4090" s="13" t="s">
        <v>86</v>
      </c>
      <c r="AW4090" s="13" t="s">
        <v>35</v>
      </c>
      <c r="AX4090" s="13" t="s">
        <v>73</v>
      </c>
      <c r="AY4090" s="244" t="s">
        <v>202</v>
      </c>
    </row>
    <row r="4091" s="15" customFormat="1">
      <c r="A4091" s="15"/>
      <c r="B4091" s="259"/>
      <c r="C4091" s="260"/>
      <c r="D4091" s="235" t="s">
        <v>213</v>
      </c>
      <c r="E4091" s="261" t="s">
        <v>19</v>
      </c>
      <c r="F4091" s="262" t="s">
        <v>3893</v>
      </c>
      <c r="G4091" s="260"/>
      <c r="H4091" s="261" t="s">
        <v>19</v>
      </c>
      <c r="I4091" s="263"/>
      <c r="J4091" s="260"/>
      <c r="K4091" s="260"/>
      <c r="L4091" s="264"/>
      <c r="M4091" s="265"/>
      <c r="N4091" s="266"/>
      <c r="O4091" s="266"/>
      <c r="P4091" s="266"/>
      <c r="Q4091" s="266"/>
      <c r="R4091" s="266"/>
      <c r="S4091" s="266"/>
      <c r="T4091" s="267"/>
      <c r="U4091" s="15"/>
      <c r="V4091" s="15"/>
      <c r="W4091" s="15"/>
      <c r="X4091" s="15"/>
      <c r="Y4091" s="15"/>
      <c r="Z4091" s="15"/>
      <c r="AA4091" s="15"/>
      <c r="AB4091" s="15"/>
      <c r="AC4091" s="15"/>
      <c r="AD4091" s="15"/>
      <c r="AE4091" s="15"/>
      <c r="AT4091" s="268" t="s">
        <v>213</v>
      </c>
      <c r="AU4091" s="268" t="s">
        <v>86</v>
      </c>
      <c r="AV4091" s="15" t="s">
        <v>80</v>
      </c>
      <c r="AW4091" s="15" t="s">
        <v>35</v>
      </c>
      <c r="AX4091" s="15" t="s">
        <v>73</v>
      </c>
      <c r="AY4091" s="268" t="s">
        <v>202</v>
      </c>
    </row>
    <row r="4092" s="13" customFormat="1">
      <c r="A4092" s="13"/>
      <c r="B4092" s="233"/>
      <c r="C4092" s="234"/>
      <c r="D4092" s="235" t="s">
        <v>213</v>
      </c>
      <c r="E4092" s="236" t="s">
        <v>19</v>
      </c>
      <c r="F4092" s="237" t="s">
        <v>3894</v>
      </c>
      <c r="G4092" s="234"/>
      <c r="H4092" s="238">
        <v>7.1870000000000003</v>
      </c>
      <c r="I4092" s="239"/>
      <c r="J4092" s="234"/>
      <c r="K4092" s="234"/>
      <c r="L4092" s="240"/>
      <c r="M4092" s="241"/>
      <c r="N4092" s="242"/>
      <c r="O4092" s="242"/>
      <c r="P4092" s="242"/>
      <c r="Q4092" s="242"/>
      <c r="R4092" s="242"/>
      <c r="S4092" s="242"/>
      <c r="T4092" s="243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4" t="s">
        <v>213</v>
      </c>
      <c r="AU4092" s="244" t="s">
        <v>86</v>
      </c>
      <c r="AV4092" s="13" t="s">
        <v>86</v>
      </c>
      <c r="AW4092" s="13" t="s">
        <v>35</v>
      </c>
      <c r="AX4092" s="13" t="s">
        <v>73</v>
      </c>
      <c r="AY4092" s="244" t="s">
        <v>202</v>
      </c>
    </row>
    <row r="4093" s="15" customFormat="1">
      <c r="A4093" s="15"/>
      <c r="B4093" s="259"/>
      <c r="C4093" s="260"/>
      <c r="D4093" s="235" t="s">
        <v>213</v>
      </c>
      <c r="E4093" s="261" t="s">
        <v>19</v>
      </c>
      <c r="F4093" s="262" t="s">
        <v>3895</v>
      </c>
      <c r="G4093" s="260"/>
      <c r="H4093" s="261" t="s">
        <v>19</v>
      </c>
      <c r="I4093" s="263"/>
      <c r="J4093" s="260"/>
      <c r="K4093" s="260"/>
      <c r="L4093" s="264"/>
      <c r="M4093" s="265"/>
      <c r="N4093" s="266"/>
      <c r="O4093" s="266"/>
      <c r="P4093" s="266"/>
      <c r="Q4093" s="266"/>
      <c r="R4093" s="266"/>
      <c r="S4093" s="266"/>
      <c r="T4093" s="267"/>
      <c r="U4093" s="15"/>
      <c r="V4093" s="15"/>
      <c r="W4093" s="15"/>
      <c r="X4093" s="15"/>
      <c r="Y4093" s="15"/>
      <c r="Z4093" s="15"/>
      <c r="AA4093" s="15"/>
      <c r="AB4093" s="15"/>
      <c r="AC4093" s="15"/>
      <c r="AD4093" s="15"/>
      <c r="AE4093" s="15"/>
      <c r="AT4093" s="268" t="s">
        <v>213</v>
      </c>
      <c r="AU4093" s="268" t="s">
        <v>86</v>
      </c>
      <c r="AV4093" s="15" t="s">
        <v>80</v>
      </c>
      <c r="AW4093" s="15" t="s">
        <v>35</v>
      </c>
      <c r="AX4093" s="15" t="s">
        <v>73</v>
      </c>
      <c r="AY4093" s="268" t="s">
        <v>202</v>
      </c>
    </row>
    <row r="4094" s="13" customFormat="1">
      <c r="A4094" s="13"/>
      <c r="B4094" s="233"/>
      <c r="C4094" s="234"/>
      <c r="D4094" s="235" t="s">
        <v>213</v>
      </c>
      <c r="E4094" s="236" t="s">
        <v>19</v>
      </c>
      <c r="F4094" s="237" t="s">
        <v>3894</v>
      </c>
      <c r="G4094" s="234"/>
      <c r="H4094" s="238">
        <v>7.1870000000000003</v>
      </c>
      <c r="I4094" s="239"/>
      <c r="J4094" s="234"/>
      <c r="K4094" s="234"/>
      <c r="L4094" s="240"/>
      <c r="M4094" s="241"/>
      <c r="N4094" s="242"/>
      <c r="O4094" s="242"/>
      <c r="P4094" s="242"/>
      <c r="Q4094" s="242"/>
      <c r="R4094" s="242"/>
      <c r="S4094" s="242"/>
      <c r="T4094" s="243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4" t="s">
        <v>213</v>
      </c>
      <c r="AU4094" s="244" t="s">
        <v>86</v>
      </c>
      <c r="AV4094" s="13" t="s">
        <v>86</v>
      </c>
      <c r="AW4094" s="13" t="s">
        <v>35</v>
      </c>
      <c r="AX4094" s="13" t="s">
        <v>73</v>
      </c>
      <c r="AY4094" s="244" t="s">
        <v>202</v>
      </c>
    </row>
    <row r="4095" s="15" customFormat="1">
      <c r="A4095" s="15"/>
      <c r="B4095" s="259"/>
      <c r="C4095" s="260"/>
      <c r="D4095" s="235" t="s">
        <v>213</v>
      </c>
      <c r="E4095" s="261" t="s">
        <v>19</v>
      </c>
      <c r="F4095" s="262" t="s">
        <v>3896</v>
      </c>
      <c r="G4095" s="260"/>
      <c r="H4095" s="261" t="s">
        <v>19</v>
      </c>
      <c r="I4095" s="263"/>
      <c r="J4095" s="260"/>
      <c r="K4095" s="260"/>
      <c r="L4095" s="264"/>
      <c r="M4095" s="265"/>
      <c r="N4095" s="266"/>
      <c r="O4095" s="266"/>
      <c r="P4095" s="266"/>
      <c r="Q4095" s="266"/>
      <c r="R4095" s="266"/>
      <c r="S4095" s="266"/>
      <c r="T4095" s="267"/>
      <c r="U4095" s="15"/>
      <c r="V4095" s="15"/>
      <c r="W4095" s="15"/>
      <c r="X4095" s="15"/>
      <c r="Y4095" s="15"/>
      <c r="Z4095" s="15"/>
      <c r="AA4095" s="15"/>
      <c r="AB4095" s="15"/>
      <c r="AC4095" s="15"/>
      <c r="AD4095" s="15"/>
      <c r="AE4095" s="15"/>
      <c r="AT4095" s="268" t="s">
        <v>213</v>
      </c>
      <c r="AU4095" s="268" t="s">
        <v>86</v>
      </c>
      <c r="AV4095" s="15" t="s">
        <v>80</v>
      </c>
      <c r="AW4095" s="15" t="s">
        <v>35</v>
      </c>
      <c r="AX4095" s="15" t="s">
        <v>73</v>
      </c>
      <c r="AY4095" s="268" t="s">
        <v>202</v>
      </c>
    </row>
    <row r="4096" s="13" customFormat="1">
      <c r="A4096" s="13"/>
      <c r="B4096" s="233"/>
      <c r="C4096" s="234"/>
      <c r="D4096" s="235" t="s">
        <v>213</v>
      </c>
      <c r="E4096" s="236" t="s">
        <v>19</v>
      </c>
      <c r="F4096" s="237" t="s">
        <v>3897</v>
      </c>
      <c r="G4096" s="234"/>
      <c r="H4096" s="238">
        <v>19.012</v>
      </c>
      <c r="I4096" s="239"/>
      <c r="J4096" s="234"/>
      <c r="K4096" s="234"/>
      <c r="L4096" s="240"/>
      <c r="M4096" s="241"/>
      <c r="N4096" s="242"/>
      <c r="O4096" s="242"/>
      <c r="P4096" s="242"/>
      <c r="Q4096" s="242"/>
      <c r="R4096" s="242"/>
      <c r="S4096" s="242"/>
      <c r="T4096" s="243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44" t="s">
        <v>213</v>
      </c>
      <c r="AU4096" s="244" t="s">
        <v>86</v>
      </c>
      <c r="AV4096" s="13" t="s">
        <v>86</v>
      </c>
      <c r="AW4096" s="13" t="s">
        <v>35</v>
      </c>
      <c r="AX4096" s="13" t="s">
        <v>73</v>
      </c>
      <c r="AY4096" s="244" t="s">
        <v>202</v>
      </c>
    </row>
    <row r="4097" s="13" customFormat="1">
      <c r="A4097" s="13"/>
      <c r="B4097" s="233"/>
      <c r="C4097" s="234"/>
      <c r="D4097" s="235" t="s">
        <v>213</v>
      </c>
      <c r="E4097" s="236" t="s">
        <v>19</v>
      </c>
      <c r="F4097" s="237" t="s">
        <v>2459</v>
      </c>
      <c r="G4097" s="234"/>
      <c r="H4097" s="238">
        <v>-2.0710000000000002</v>
      </c>
      <c r="I4097" s="239"/>
      <c r="J4097" s="234"/>
      <c r="K4097" s="234"/>
      <c r="L4097" s="240"/>
      <c r="M4097" s="241"/>
      <c r="N4097" s="242"/>
      <c r="O4097" s="242"/>
      <c r="P4097" s="242"/>
      <c r="Q4097" s="242"/>
      <c r="R4097" s="242"/>
      <c r="S4097" s="242"/>
      <c r="T4097" s="243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4" t="s">
        <v>213</v>
      </c>
      <c r="AU4097" s="244" t="s">
        <v>86</v>
      </c>
      <c r="AV4097" s="13" t="s">
        <v>86</v>
      </c>
      <c r="AW4097" s="13" t="s">
        <v>35</v>
      </c>
      <c r="AX4097" s="13" t="s">
        <v>73</v>
      </c>
      <c r="AY4097" s="244" t="s">
        <v>202</v>
      </c>
    </row>
    <row r="4098" s="15" customFormat="1">
      <c r="A4098" s="15"/>
      <c r="B4098" s="259"/>
      <c r="C4098" s="260"/>
      <c r="D4098" s="235" t="s">
        <v>213</v>
      </c>
      <c r="E4098" s="261" t="s">
        <v>19</v>
      </c>
      <c r="F4098" s="262" t="s">
        <v>3902</v>
      </c>
      <c r="G4098" s="260"/>
      <c r="H4098" s="261" t="s">
        <v>19</v>
      </c>
      <c r="I4098" s="263"/>
      <c r="J4098" s="260"/>
      <c r="K4098" s="260"/>
      <c r="L4098" s="264"/>
      <c r="M4098" s="265"/>
      <c r="N4098" s="266"/>
      <c r="O4098" s="266"/>
      <c r="P4098" s="266"/>
      <c r="Q4098" s="266"/>
      <c r="R4098" s="266"/>
      <c r="S4098" s="266"/>
      <c r="T4098" s="267"/>
      <c r="U4098" s="15"/>
      <c r="V4098" s="15"/>
      <c r="W4098" s="15"/>
      <c r="X4098" s="15"/>
      <c r="Y4098" s="15"/>
      <c r="Z4098" s="15"/>
      <c r="AA4098" s="15"/>
      <c r="AB4098" s="15"/>
      <c r="AC4098" s="15"/>
      <c r="AD4098" s="15"/>
      <c r="AE4098" s="15"/>
      <c r="AT4098" s="268" t="s">
        <v>213</v>
      </c>
      <c r="AU4098" s="268" t="s">
        <v>86</v>
      </c>
      <c r="AV4098" s="15" t="s">
        <v>80</v>
      </c>
      <c r="AW4098" s="15" t="s">
        <v>35</v>
      </c>
      <c r="AX4098" s="15" t="s">
        <v>73</v>
      </c>
      <c r="AY4098" s="268" t="s">
        <v>202</v>
      </c>
    </row>
    <row r="4099" s="13" customFormat="1">
      <c r="A4099" s="13"/>
      <c r="B4099" s="233"/>
      <c r="C4099" s="234"/>
      <c r="D4099" s="235" t="s">
        <v>213</v>
      </c>
      <c r="E4099" s="236" t="s">
        <v>19</v>
      </c>
      <c r="F4099" s="237" t="s">
        <v>3903</v>
      </c>
      <c r="G4099" s="234"/>
      <c r="H4099" s="238">
        <v>0.76500000000000001</v>
      </c>
      <c r="I4099" s="239"/>
      <c r="J4099" s="234"/>
      <c r="K4099" s="234"/>
      <c r="L4099" s="240"/>
      <c r="M4099" s="241"/>
      <c r="N4099" s="242"/>
      <c r="O4099" s="242"/>
      <c r="P4099" s="242"/>
      <c r="Q4099" s="242"/>
      <c r="R4099" s="242"/>
      <c r="S4099" s="242"/>
      <c r="T4099" s="243"/>
      <c r="U4099" s="13"/>
      <c r="V4099" s="13"/>
      <c r="W4099" s="13"/>
      <c r="X4099" s="13"/>
      <c r="Y4099" s="13"/>
      <c r="Z4099" s="13"/>
      <c r="AA4099" s="13"/>
      <c r="AB4099" s="13"/>
      <c r="AC4099" s="13"/>
      <c r="AD4099" s="13"/>
      <c r="AE4099" s="13"/>
      <c r="AT4099" s="244" t="s">
        <v>213</v>
      </c>
      <c r="AU4099" s="244" t="s">
        <v>86</v>
      </c>
      <c r="AV4099" s="13" t="s">
        <v>86</v>
      </c>
      <c r="AW4099" s="13" t="s">
        <v>35</v>
      </c>
      <c r="AX4099" s="13" t="s">
        <v>73</v>
      </c>
      <c r="AY4099" s="244" t="s">
        <v>202</v>
      </c>
    </row>
    <row r="4100" s="14" customFormat="1">
      <c r="A4100" s="14"/>
      <c r="B4100" s="245"/>
      <c r="C4100" s="246"/>
      <c r="D4100" s="235" t="s">
        <v>213</v>
      </c>
      <c r="E4100" s="247" t="s">
        <v>19</v>
      </c>
      <c r="F4100" s="248" t="s">
        <v>215</v>
      </c>
      <c r="G4100" s="246"/>
      <c r="H4100" s="249">
        <v>95.000000000000028</v>
      </c>
      <c r="I4100" s="250"/>
      <c r="J4100" s="246"/>
      <c r="K4100" s="246"/>
      <c r="L4100" s="251"/>
      <c r="M4100" s="252"/>
      <c r="N4100" s="253"/>
      <c r="O4100" s="253"/>
      <c r="P4100" s="253"/>
      <c r="Q4100" s="253"/>
      <c r="R4100" s="253"/>
      <c r="S4100" s="253"/>
      <c r="T4100" s="254"/>
      <c r="U4100" s="14"/>
      <c r="V4100" s="14"/>
      <c r="W4100" s="14"/>
      <c r="X4100" s="14"/>
      <c r="Y4100" s="14"/>
      <c r="Z4100" s="14"/>
      <c r="AA4100" s="14"/>
      <c r="AB4100" s="14"/>
      <c r="AC4100" s="14"/>
      <c r="AD4100" s="14"/>
      <c r="AE4100" s="14"/>
      <c r="AT4100" s="255" t="s">
        <v>213</v>
      </c>
      <c r="AU4100" s="255" t="s">
        <v>86</v>
      </c>
      <c r="AV4100" s="14" t="s">
        <v>209</v>
      </c>
      <c r="AW4100" s="14" t="s">
        <v>35</v>
      </c>
      <c r="AX4100" s="14" t="s">
        <v>80</v>
      </c>
      <c r="AY4100" s="255" t="s">
        <v>202</v>
      </c>
    </row>
    <row r="4101" s="13" customFormat="1">
      <c r="A4101" s="13"/>
      <c r="B4101" s="233"/>
      <c r="C4101" s="234"/>
      <c r="D4101" s="235" t="s">
        <v>213</v>
      </c>
      <c r="E4101" s="234"/>
      <c r="F4101" s="237" t="s">
        <v>3904</v>
      </c>
      <c r="G4101" s="234"/>
      <c r="H4101" s="238">
        <v>2375</v>
      </c>
      <c r="I4101" s="239"/>
      <c r="J4101" s="234"/>
      <c r="K4101" s="234"/>
      <c r="L4101" s="240"/>
      <c r="M4101" s="241"/>
      <c r="N4101" s="242"/>
      <c r="O4101" s="242"/>
      <c r="P4101" s="242"/>
      <c r="Q4101" s="242"/>
      <c r="R4101" s="242"/>
      <c r="S4101" s="242"/>
      <c r="T4101" s="243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4" t="s">
        <v>213</v>
      </c>
      <c r="AU4101" s="244" t="s">
        <v>86</v>
      </c>
      <c r="AV4101" s="13" t="s">
        <v>86</v>
      </c>
      <c r="AW4101" s="13" t="s">
        <v>4</v>
      </c>
      <c r="AX4101" s="13" t="s">
        <v>80</v>
      </c>
      <c r="AY4101" s="244" t="s">
        <v>202</v>
      </c>
    </row>
    <row r="4102" s="2" customFormat="1" ht="24.15" customHeight="1">
      <c r="A4102" s="40"/>
      <c r="B4102" s="41"/>
      <c r="C4102" s="215" t="s">
        <v>3905</v>
      </c>
      <c r="D4102" s="215" t="s">
        <v>204</v>
      </c>
      <c r="E4102" s="216" t="s">
        <v>3906</v>
      </c>
      <c r="F4102" s="217" t="s">
        <v>3907</v>
      </c>
      <c r="G4102" s="218" t="s">
        <v>2122</v>
      </c>
      <c r="H4102" s="295"/>
      <c r="I4102" s="220"/>
      <c r="J4102" s="221">
        <f>ROUND(I4102*H4102,2)</f>
        <v>0</v>
      </c>
      <c r="K4102" s="217" t="s">
        <v>208</v>
      </c>
      <c r="L4102" s="46"/>
      <c r="M4102" s="222" t="s">
        <v>19</v>
      </c>
      <c r="N4102" s="223" t="s">
        <v>45</v>
      </c>
      <c r="O4102" s="86"/>
      <c r="P4102" s="224">
        <f>O4102*H4102</f>
        <v>0</v>
      </c>
      <c r="Q4102" s="224">
        <v>0</v>
      </c>
      <c r="R4102" s="224">
        <f>Q4102*H4102</f>
        <v>0</v>
      </c>
      <c r="S4102" s="224">
        <v>0</v>
      </c>
      <c r="T4102" s="225">
        <f>S4102*H4102</f>
        <v>0</v>
      </c>
      <c r="U4102" s="40"/>
      <c r="V4102" s="40"/>
      <c r="W4102" s="40"/>
      <c r="X4102" s="40"/>
      <c r="Y4102" s="40"/>
      <c r="Z4102" s="40"/>
      <c r="AA4102" s="40"/>
      <c r="AB4102" s="40"/>
      <c r="AC4102" s="40"/>
      <c r="AD4102" s="40"/>
      <c r="AE4102" s="40"/>
      <c r="AR4102" s="226" t="s">
        <v>342</v>
      </c>
      <c r="AT4102" s="226" t="s">
        <v>204</v>
      </c>
      <c r="AU4102" s="226" t="s">
        <v>86</v>
      </c>
      <c r="AY4102" s="19" t="s">
        <v>202</v>
      </c>
      <c r="BE4102" s="227">
        <f>IF(N4102="základní",J4102,0)</f>
        <v>0</v>
      </c>
      <c r="BF4102" s="227">
        <f>IF(N4102="snížená",J4102,0)</f>
        <v>0</v>
      </c>
      <c r="BG4102" s="227">
        <f>IF(N4102="zákl. přenesená",J4102,0)</f>
        <v>0</v>
      </c>
      <c r="BH4102" s="227">
        <f>IF(N4102="sníž. přenesená",J4102,0)</f>
        <v>0</v>
      </c>
      <c r="BI4102" s="227">
        <f>IF(N4102="nulová",J4102,0)</f>
        <v>0</v>
      </c>
      <c r="BJ4102" s="19" t="s">
        <v>86</v>
      </c>
      <c r="BK4102" s="227">
        <f>ROUND(I4102*H4102,2)</f>
        <v>0</v>
      </c>
      <c r="BL4102" s="19" t="s">
        <v>342</v>
      </c>
      <c r="BM4102" s="226" t="s">
        <v>3908</v>
      </c>
    </row>
    <row r="4103" s="2" customFormat="1">
      <c r="A4103" s="40"/>
      <c r="B4103" s="41"/>
      <c r="C4103" s="42"/>
      <c r="D4103" s="228" t="s">
        <v>211</v>
      </c>
      <c r="E4103" s="42"/>
      <c r="F4103" s="229" t="s">
        <v>3909</v>
      </c>
      <c r="G4103" s="42"/>
      <c r="H4103" s="42"/>
      <c r="I4103" s="230"/>
      <c r="J4103" s="42"/>
      <c r="K4103" s="42"/>
      <c r="L4103" s="46"/>
      <c r="M4103" s="231"/>
      <c r="N4103" s="232"/>
      <c r="O4103" s="86"/>
      <c r="P4103" s="86"/>
      <c r="Q4103" s="86"/>
      <c r="R4103" s="86"/>
      <c r="S4103" s="86"/>
      <c r="T4103" s="87"/>
      <c r="U4103" s="40"/>
      <c r="V4103" s="40"/>
      <c r="W4103" s="40"/>
      <c r="X4103" s="40"/>
      <c r="Y4103" s="40"/>
      <c r="Z4103" s="40"/>
      <c r="AA4103" s="40"/>
      <c r="AB4103" s="40"/>
      <c r="AC4103" s="40"/>
      <c r="AD4103" s="40"/>
      <c r="AE4103" s="40"/>
      <c r="AT4103" s="19" t="s">
        <v>211</v>
      </c>
      <c r="AU4103" s="19" t="s">
        <v>86</v>
      </c>
    </row>
    <row r="4104" s="12" customFormat="1" ht="22.8" customHeight="1">
      <c r="A4104" s="12"/>
      <c r="B4104" s="199"/>
      <c r="C4104" s="200"/>
      <c r="D4104" s="201" t="s">
        <v>72</v>
      </c>
      <c r="E4104" s="213" t="s">
        <v>3910</v>
      </c>
      <c r="F4104" s="213" t="s">
        <v>3911</v>
      </c>
      <c r="G4104" s="200"/>
      <c r="H4104" s="200"/>
      <c r="I4104" s="203"/>
      <c r="J4104" s="214">
        <f>BK4104</f>
        <v>0</v>
      </c>
      <c r="K4104" s="200"/>
      <c r="L4104" s="205"/>
      <c r="M4104" s="206"/>
      <c r="N4104" s="207"/>
      <c r="O4104" s="207"/>
      <c r="P4104" s="208">
        <f>SUM(P4105:P4178)</f>
        <v>0</v>
      </c>
      <c r="Q4104" s="207"/>
      <c r="R4104" s="208">
        <f>SUM(R4105:R4178)</f>
        <v>4.5192961199999999</v>
      </c>
      <c r="S4104" s="207"/>
      <c r="T4104" s="209">
        <f>SUM(T4105:T4178)</f>
        <v>0</v>
      </c>
      <c r="U4104" s="12"/>
      <c r="V4104" s="12"/>
      <c r="W4104" s="12"/>
      <c r="X4104" s="12"/>
      <c r="Y4104" s="12"/>
      <c r="Z4104" s="12"/>
      <c r="AA4104" s="12"/>
      <c r="AB4104" s="12"/>
      <c r="AC4104" s="12"/>
      <c r="AD4104" s="12"/>
      <c r="AE4104" s="12"/>
      <c r="AR4104" s="210" t="s">
        <v>86</v>
      </c>
      <c r="AT4104" s="211" t="s">
        <v>72</v>
      </c>
      <c r="AU4104" s="211" t="s">
        <v>80</v>
      </c>
      <c r="AY4104" s="210" t="s">
        <v>202</v>
      </c>
      <c r="BK4104" s="212">
        <f>SUM(BK4105:BK4178)</f>
        <v>0</v>
      </c>
    </row>
    <row r="4105" s="2" customFormat="1" ht="24.15" customHeight="1">
      <c r="A4105" s="40"/>
      <c r="B4105" s="41"/>
      <c r="C4105" s="215" t="s">
        <v>3912</v>
      </c>
      <c r="D4105" s="215" t="s">
        <v>204</v>
      </c>
      <c r="E4105" s="216" t="s">
        <v>3913</v>
      </c>
      <c r="F4105" s="217" t="s">
        <v>3914</v>
      </c>
      <c r="G4105" s="218" t="s">
        <v>218</v>
      </c>
      <c r="H4105" s="219">
        <v>8.2750000000000004</v>
      </c>
      <c r="I4105" s="220"/>
      <c r="J4105" s="221">
        <f>ROUND(I4105*H4105,2)</f>
        <v>0</v>
      </c>
      <c r="K4105" s="217" t="s">
        <v>208</v>
      </c>
      <c r="L4105" s="46"/>
      <c r="M4105" s="222" t="s">
        <v>19</v>
      </c>
      <c r="N4105" s="223" t="s">
        <v>45</v>
      </c>
      <c r="O4105" s="86"/>
      <c r="P4105" s="224">
        <f>O4105*H4105</f>
        <v>0</v>
      </c>
      <c r="Q4105" s="224">
        <v>0</v>
      </c>
      <c r="R4105" s="224">
        <f>Q4105*H4105</f>
        <v>0</v>
      </c>
      <c r="S4105" s="224">
        <v>0</v>
      </c>
      <c r="T4105" s="225">
        <f>S4105*H4105</f>
        <v>0</v>
      </c>
      <c r="U4105" s="40"/>
      <c r="V4105" s="40"/>
      <c r="W4105" s="40"/>
      <c r="X4105" s="40"/>
      <c r="Y4105" s="40"/>
      <c r="Z4105" s="40"/>
      <c r="AA4105" s="40"/>
      <c r="AB4105" s="40"/>
      <c r="AC4105" s="40"/>
      <c r="AD4105" s="40"/>
      <c r="AE4105" s="40"/>
      <c r="AR4105" s="226" t="s">
        <v>342</v>
      </c>
      <c r="AT4105" s="226" t="s">
        <v>204</v>
      </c>
      <c r="AU4105" s="226" t="s">
        <v>86</v>
      </c>
      <c r="AY4105" s="19" t="s">
        <v>202</v>
      </c>
      <c r="BE4105" s="227">
        <f>IF(N4105="základní",J4105,0)</f>
        <v>0</v>
      </c>
      <c r="BF4105" s="227">
        <f>IF(N4105="snížená",J4105,0)</f>
        <v>0</v>
      </c>
      <c r="BG4105" s="227">
        <f>IF(N4105="zákl. přenesená",J4105,0)</f>
        <v>0</v>
      </c>
      <c r="BH4105" s="227">
        <f>IF(N4105="sníž. přenesená",J4105,0)</f>
        <v>0</v>
      </c>
      <c r="BI4105" s="227">
        <f>IF(N4105="nulová",J4105,0)</f>
        <v>0</v>
      </c>
      <c r="BJ4105" s="19" t="s">
        <v>86</v>
      </c>
      <c r="BK4105" s="227">
        <f>ROUND(I4105*H4105,2)</f>
        <v>0</v>
      </c>
      <c r="BL4105" s="19" t="s">
        <v>342</v>
      </c>
      <c r="BM4105" s="226" t="s">
        <v>3915</v>
      </c>
    </row>
    <row r="4106" s="2" customFormat="1">
      <c r="A4106" s="40"/>
      <c r="B4106" s="41"/>
      <c r="C4106" s="42"/>
      <c r="D4106" s="228" t="s">
        <v>211</v>
      </c>
      <c r="E4106" s="42"/>
      <c r="F4106" s="229" t="s">
        <v>3916</v>
      </c>
      <c r="G4106" s="42"/>
      <c r="H4106" s="42"/>
      <c r="I4106" s="230"/>
      <c r="J4106" s="42"/>
      <c r="K4106" s="42"/>
      <c r="L4106" s="46"/>
      <c r="M4106" s="231"/>
      <c r="N4106" s="232"/>
      <c r="O4106" s="86"/>
      <c r="P4106" s="86"/>
      <c r="Q4106" s="86"/>
      <c r="R4106" s="86"/>
      <c r="S4106" s="86"/>
      <c r="T4106" s="87"/>
      <c r="U4106" s="40"/>
      <c r="V4106" s="40"/>
      <c r="W4106" s="40"/>
      <c r="X4106" s="40"/>
      <c r="Y4106" s="40"/>
      <c r="Z4106" s="40"/>
      <c r="AA4106" s="40"/>
      <c r="AB4106" s="40"/>
      <c r="AC4106" s="40"/>
      <c r="AD4106" s="40"/>
      <c r="AE4106" s="40"/>
      <c r="AT4106" s="19" t="s">
        <v>211</v>
      </c>
      <c r="AU4106" s="19" t="s">
        <v>86</v>
      </c>
    </row>
    <row r="4107" s="15" customFormat="1">
      <c r="A4107" s="15"/>
      <c r="B4107" s="259"/>
      <c r="C4107" s="260"/>
      <c r="D4107" s="235" t="s">
        <v>213</v>
      </c>
      <c r="E4107" s="261" t="s">
        <v>19</v>
      </c>
      <c r="F4107" s="262" t="s">
        <v>3917</v>
      </c>
      <c r="G4107" s="260"/>
      <c r="H4107" s="261" t="s">
        <v>19</v>
      </c>
      <c r="I4107" s="263"/>
      <c r="J4107" s="260"/>
      <c r="K4107" s="260"/>
      <c r="L4107" s="264"/>
      <c r="M4107" s="265"/>
      <c r="N4107" s="266"/>
      <c r="O4107" s="266"/>
      <c r="P4107" s="266"/>
      <c r="Q4107" s="266"/>
      <c r="R4107" s="266"/>
      <c r="S4107" s="266"/>
      <c r="T4107" s="267"/>
      <c r="U4107" s="15"/>
      <c r="V4107" s="15"/>
      <c r="W4107" s="15"/>
      <c r="X4107" s="15"/>
      <c r="Y4107" s="15"/>
      <c r="Z4107" s="15"/>
      <c r="AA4107" s="15"/>
      <c r="AB4107" s="15"/>
      <c r="AC4107" s="15"/>
      <c r="AD4107" s="15"/>
      <c r="AE4107" s="15"/>
      <c r="AT4107" s="268" t="s">
        <v>213</v>
      </c>
      <c r="AU4107" s="268" t="s">
        <v>86</v>
      </c>
      <c r="AV4107" s="15" t="s">
        <v>80</v>
      </c>
      <c r="AW4107" s="15" t="s">
        <v>35</v>
      </c>
      <c r="AX4107" s="15" t="s">
        <v>73</v>
      </c>
      <c r="AY4107" s="268" t="s">
        <v>202</v>
      </c>
    </row>
    <row r="4108" s="13" customFormat="1">
      <c r="A4108" s="13"/>
      <c r="B4108" s="233"/>
      <c r="C4108" s="234"/>
      <c r="D4108" s="235" t="s">
        <v>213</v>
      </c>
      <c r="E4108" s="236" t="s">
        <v>19</v>
      </c>
      <c r="F4108" s="237" t="s">
        <v>3918</v>
      </c>
      <c r="G4108" s="234"/>
      <c r="H4108" s="238">
        <v>4.8440000000000003</v>
      </c>
      <c r="I4108" s="239"/>
      <c r="J4108" s="234"/>
      <c r="K4108" s="234"/>
      <c r="L4108" s="240"/>
      <c r="M4108" s="241"/>
      <c r="N4108" s="242"/>
      <c r="O4108" s="242"/>
      <c r="P4108" s="242"/>
      <c r="Q4108" s="242"/>
      <c r="R4108" s="242"/>
      <c r="S4108" s="242"/>
      <c r="T4108" s="243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4" t="s">
        <v>213</v>
      </c>
      <c r="AU4108" s="244" t="s">
        <v>86</v>
      </c>
      <c r="AV4108" s="13" t="s">
        <v>86</v>
      </c>
      <c r="AW4108" s="13" t="s">
        <v>35</v>
      </c>
      <c r="AX4108" s="13" t="s">
        <v>73</v>
      </c>
      <c r="AY4108" s="244" t="s">
        <v>202</v>
      </c>
    </row>
    <row r="4109" s="13" customFormat="1">
      <c r="A4109" s="13"/>
      <c r="B4109" s="233"/>
      <c r="C4109" s="234"/>
      <c r="D4109" s="235" t="s">
        <v>213</v>
      </c>
      <c r="E4109" s="236" t="s">
        <v>19</v>
      </c>
      <c r="F4109" s="237" t="s">
        <v>3919</v>
      </c>
      <c r="G4109" s="234"/>
      <c r="H4109" s="238">
        <v>3.431</v>
      </c>
      <c r="I4109" s="239"/>
      <c r="J4109" s="234"/>
      <c r="K4109" s="234"/>
      <c r="L4109" s="240"/>
      <c r="M4109" s="241"/>
      <c r="N4109" s="242"/>
      <c r="O4109" s="242"/>
      <c r="P4109" s="242"/>
      <c r="Q4109" s="242"/>
      <c r="R4109" s="242"/>
      <c r="S4109" s="242"/>
      <c r="T4109" s="243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4" t="s">
        <v>213</v>
      </c>
      <c r="AU4109" s="244" t="s">
        <v>86</v>
      </c>
      <c r="AV4109" s="13" t="s">
        <v>86</v>
      </c>
      <c r="AW4109" s="13" t="s">
        <v>35</v>
      </c>
      <c r="AX4109" s="13" t="s">
        <v>73</v>
      </c>
      <c r="AY4109" s="244" t="s">
        <v>202</v>
      </c>
    </row>
    <row r="4110" s="14" customFormat="1">
      <c r="A4110" s="14"/>
      <c r="B4110" s="245"/>
      <c r="C4110" s="246"/>
      <c r="D4110" s="235" t="s">
        <v>213</v>
      </c>
      <c r="E4110" s="247" t="s">
        <v>19</v>
      </c>
      <c r="F4110" s="248" t="s">
        <v>215</v>
      </c>
      <c r="G4110" s="246"/>
      <c r="H4110" s="249">
        <v>8.2750000000000004</v>
      </c>
      <c r="I4110" s="250"/>
      <c r="J4110" s="246"/>
      <c r="K4110" s="246"/>
      <c r="L4110" s="251"/>
      <c r="M4110" s="252"/>
      <c r="N4110" s="253"/>
      <c r="O4110" s="253"/>
      <c r="P4110" s="253"/>
      <c r="Q4110" s="253"/>
      <c r="R4110" s="253"/>
      <c r="S4110" s="253"/>
      <c r="T4110" s="254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55" t="s">
        <v>213</v>
      </c>
      <c r="AU4110" s="255" t="s">
        <v>86</v>
      </c>
      <c r="AV4110" s="14" t="s">
        <v>209</v>
      </c>
      <c r="AW4110" s="14" t="s">
        <v>35</v>
      </c>
      <c r="AX4110" s="14" t="s">
        <v>80</v>
      </c>
      <c r="AY4110" s="255" t="s">
        <v>202</v>
      </c>
    </row>
    <row r="4111" s="2" customFormat="1" ht="16.5" customHeight="1">
      <c r="A4111" s="40"/>
      <c r="B4111" s="41"/>
      <c r="C4111" s="269" t="s">
        <v>3920</v>
      </c>
      <c r="D4111" s="269" t="s">
        <v>314</v>
      </c>
      <c r="E4111" s="270" t="s">
        <v>3921</v>
      </c>
      <c r="F4111" s="271" t="s">
        <v>3922</v>
      </c>
      <c r="G4111" s="272" t="s">
        <v>218</v>
      </c>
      <c r="H4111" s="273">
        <v>9.1029999999999998</v>
      </c>
      <c r="I4111" s="274"/>
      <c r="J4111" s="275">
        <f>ROUND(I4111*H4111,2)</f>
        <v>0</v>
      </c>
      <c r="K4111" s="271" t="s">
        <v>208</v>
      </c>
      <c r="L4111" s="276"/>
      <c r="M4111" s="277" t="s">
        <v>19</v>
      </c>
      <c r="N4111" s="278" t="s">
        <v>45</v>
      </c>
      <c r="O4111" s="86"/>
      <c r="P4111" s="224">
        <f>O4111*H4111</f>
        <v>0</v>
      </c>
      <c r="Q4111" s="224">
        <v>0.019460000000000002</v>
      </c>
      <c r="R4111" s="224">
        <f>Q4111*H4111</f>
        <v>0.17714438000000002</v>
      </c>
      <c r="S4111" s="224">
        <v>0</v>
      </c>
      <c r="T4111" s="225">
        <f>S4111*H4111</f>
        <v>0</v>
      </c>
      <c r="U4111" s="40"/>
      <c r="V4111" s="40"/>
      <c r="W4111" s="40"/>
      <c r="X4111" s="40"/>
      <c r="Y4111" s="40"/>
      <c r="Z4111" s="40"/>
      <c r="AA4111" s="40"/>
      <c r="AB4111" s="40"/>
      <c r="AC4111" s="40"/>
      <c r="AD4111" s="40"/>
      <c r="AE4111" s="40"/>
      <c r="AR4111" s="226" t="s">
        <v>622</v>
      </c>
      <c r="AT4111" s="226" t="s">
        <v>314</v>
      </c>
      <c r="AU4111" s="226" t="s">
        <v>86</v>
      </c>
      <c r="AY4111" s="19" t="s">
        <v>202</v>
      </c>
      <c r="BE4111" s="227">
        <f>IF(N4111="základní",J4111,0)</f>
        <v>0</v>
      </c>
      <c r="BF4111" s="227">
        <f>IF(N4111="snížená",J4111,0)</f>
        <v>0</v>
      </c>
      <c r="BG4111" s="227">
        <f>IF(N4111="zákl. přenesená",J4111,0)</f>
        <v>0</v>
      </c>
      <c r="BH4111" s="227">
        <f>IF(N4111="sníž. přenesená",J4111,0)</f>
        <v>0</v>
      </c>
      <c r="BI4111" s="227">
        <f>IF(N4111="nulová",J4111,0)</f>
        <v>0</v>
      </c>
      <c r="BJ4111" s="19" t="s">
        <v>86</v>
      </c>
      <c r="BK4111" s="227">
        <f>ROUND(I4111*H4111,2)</f>
        <v>0</v>
      </c>
      <c r="BL4111" s="19" t="s">
        <v>342</v>
      </c>
      <c r="BM4111" s="226" t="s">
        <v>3923</v>
      </c>
    </row>
    <row r="4112" s="15" customFormat="1">
      <c r="A4112" s="15"/>
      <c r="B4112" s="259"/>
      <c r="C4112" s="260"/>
      <c r="D4112" s="235" t="s">
        <v>213</v>
      </c>
      <c r="E4112" s="261" t="s">
        <v>19</v>
      </c>
      <c r="F4112" s="262" t="s">
        <v>3917</v>
      </c>
      <c r="G4112" s="260"/>
      <c r="H4112" s="261" t="s">
        <v>19</v>
      </c>
      <c r="I4112" s="263"/>
      <c r="J4112" s="260"/>
      <c r="K4112" s="260"/>
      <c r="L4112" s="264"/>
      <c r="M4112" s="265"/>
      <c r="N4112" s="266"/>
      <c r="O4112" s="266"/>
      <c r="P4112" s="266"/>
      <c r="Q4112" s="266"/>
      <c r="R4112" s="266"/>
      <c r="S4112" s="266"/>
      <c r="T4112" s="267"/>
      <c r="U4112" s="15"/>
      <c r="V4112" s="15"/>
      <c r="W4112" s="15"/>
      <c r="X4112" s="15"/>
      <c r="Y4112" s="15"/>
      <c r="Z4112" s="15"/>
      <c r="AA4112" s="15"/>
      <c r="AB4112" s="15"/>
      <c r="AC4112" s="15"/>
      <c r="AD4112" s="15"/>
      <c r="AE4112" s="15"/>
      <c r="AT4112" s="268" t="s">
        <v>213</v>
      </c>
      <c r="AU4112" s="268" t="s">
        <v>86</v>
      </c>
      <c r="AV4112" s="15" t="s">
        <v>80</v>
      </c>
      <c r="AW4112" s="15" t="s">
        <v>35</v>
      </c>
      <c r="AX4112" s="15" t="s">
        <v>73</v>
      </c>
      <c r="AY4112" s="268" t="s">
        <v>202</v>
      </c>
    </row>
    <row r="4113" s="13" customFormat="1">
      <c r="A4113" s="13"/>
      <c r="B4113" s="233"/>
      <c r="C4113" s="234"/>
      <c r="D4113" s="235" t="s">
        <v>213</v>
      </c>
      <c r="E4113" s="236" t="s">
        <v>19</v>
      </c>
      <c r="F4113" s="237" t="s">
        <v>3918</v>
      </c>
      <c r="G4113" s="234"/>
      <c r="H4113" s="238">
        <v>4.8440000000000003</v>
      </c>
      <c r="I4113" s="239"/>
      <c r="J4113" s="234"/>
      <c r="K4113" s="234"/>
      <c r="L4113" s="240"/>
      <c r="M4113" s="241"/>
      <c r="N4113" s="242"/>
      <c r="O4113" s="242"/>
      <c r="P4113" s="242"/>
      <c r="Q4113" s="242"/>
      <c r="R4113" s="242"/>
      <c r="S4113" s="242"/>
      <c r="T4113" s="243"/>
      <c r="U4113" s="13"/>
      <c r="V4113" s="13"/>
      <c r="W4113" s="13"/>
      <c r="X4113" s="13"/>
      <c r="Y4113" s="13"/>
      <c r="Z4113" s="13"/>
      <c r="AA4113" s="13"/>
      <c r="AB4113" s="13"/>
      <c r="AC4113" s="13"/>
      <c r="AD4113" s="13"/>
      <c r="AE4113" s="13"/>
      <c r="AT4113" s="244" t="s">
        <v>213</v>
      </c>
      <c r="AU4113" s="244" t="s">
        <v>86</v>
      </c>
      <c r="AV4113" s="13" t="s">
        <v>86</v>
      </c>
      <c r="AW4113" s="13" t="s">
        <v>35</v>
      </c>
      <c r="AX4113" s="13" t="s">
        <v>73</v>
      </c>
      <c r="AY4113" s="244" t="s">
        <v>202</v>
      </c>
    </row>
    <row r="4114" s="13" customFormat="1">
      <c r="A4114" s="13"/>
      <c r="B4114" s="233"/>
      <c r="C4114" s="234"/>
      <c r="D4114" s="235" t="s">
        <v>213</v>
      </c>
      <c r="E4114" s="236" t="s">
        <v>19</v>
      </c>
      <c r="F4114" s="237" t="s">
        <v>3919</v>
      </c>
      <c r="G4114" s="234"/>
      <c r="H4114" s="238">
        <v>3.431</v>
      </c>
      <c r="I4114" s="239"/>
      <c r="J4114" s="234"/>
      <c r="K4114" s="234"/>
      <c r="L4114" s="240"/>
      <c r="M4114" s="241"/>
      <c r="N4114" s="242"/>
      <c r="O4114" s="242"/>
      <c r="P4114" s="242"/>
      <c r="Q4114" s="242"/>
      <c r="R4114" s="242"/>
      <c r="S4114" s="242"/>
      <c r="T4114" s="243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44" t="s">
        <v>213</v>
      </c>
      <c r="AU4114" s="244" t="s">
        <v>86</v>
      </c>
      <c r="AV4114" s="13" t="s">
        <v>86</v>
      </c>
      <c r="AW4114" s="13" t="s">
        <v>35</v>
      </c>
      <c r="AX4114" s="13" t="s">
        <v>73</v>
      </c>
      <c r="AY4114" s="244" t="s">
        <v>202</v>
      </c>
    </row>
    <row r="4115" s="14" customFormat="1">
      <c r="A4115" s="14"/>
      <c r="B4115" s="245"/>
      <c r="C4115" s="246"/>
      <c r="D4115" s="235" t="s">
        <v>213</v>
      </c>
      <c r="E4115" s="247" t="s">
        <v>19</v>
      </c>
      <c r="F4115" s="248" t="s">
        <v>215</v>
      </c>
      <c r="G4115" s="246"/>
      <c r="H4115" s="249">
        <v>8.2750000000000004</v>
      </c>
      <c r="I4115" s="250"/>
      <c r="J4115" s="246"/>
      <c r="K4115" s="246"/>
      <c r="L4115" s="251"/>
      <c r="M4115" s="252"/>
      <c r="N4115" s="253"/>
      <c r="O4115" s="253"/>
      <c r="P4115" s="253"/>
      <c r="Q4115" s="253"/>
      <c r="R4115" s="253"/>
      <c r="S4115" s="253"/>
      <c r="T4115" s="254"/>
      <c r="U4115" s="14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T4115" s="255" t="s">
        <v>213</v>
      </c>
      <c r="AU4115" s="255" t="s">
        <v>86</v>
      </c>
      <c r="AV4115" s="14" t="s">
        <v>209</v>
      </c>
      <c r="AW4115" s="14" t="s">
        <v>35</v>
      </c>
      <c r="AX4115" s="14" t="s">
        <v>80</v>
      </c>
      <c r="AY4115" s="255" t="s">
        <v>202</v>
      </c>
    </row>
    <row r="4116" s="13" customFormat="1">
      <c r="A4116" s="13"/>
      <c r="B4116" s="233"/>
      <c r="C4116" s="234"/>
      <c r="D4116" s="235" t="s">
        <v>213</v>
      </c>
      <c r="E4116" s="234"/>
      <c r="F4116" s="237" t="s">
        <v>3924</v>
      </c>
      <c r="G4116" s="234"/>
      <c r="H4116" s="238">
        <v>9.1029999999999998</v>
      </c>
      <c r="I4116" s="239"/>
      <c r="J4116" s="234"/>
      <c r="K4116" s="234"/>
      <c r="L4116" s="240"/>
      <c r="M4116" s="241"/>
      <c r="N4116" s="242"/>
      <c r="O4116" s="242"/>
      <c r="P4116" s="242"/>
      <c r="Q4116" s="242"/>
      <c r="R4116" s="242"/>
      <c r="S4116" s="242"/>
      <c r="T4116" s="243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44" t="s">
        <v>213</v>
      </c>
      <c r="AU4116" s="244" t="s">
        <v>86</v>
      </c>
      <c r="AV4116" s="13" t="s">
        <v>86</v>
      </c>
      <c r="AW4116" s="13" t="s">
        <v>4</v>
      </c>
      <c r="AX4116" s="13" t="s">
        <v>80</v>
      </c>
      <c r="AY4116" s="244" t="s">
        <v>202</v>
      </c>
    </row>
    <row r="4117" s="2" customFormat="1" ht="24.15" customHeight="1">
      <c r="A4117" s="40"/>
      <c r="B4117" s="41"/>
      <c r="C4117" s="215" t="s">
        <v>3925</v>
      </c>
      <c r="D4117" s="215" t="s">
        <v>204</v>
      </c>
      <c r="E4117" s="216" t="s">
        <v>3926</v>
      </c>
      <c r="F4117" s="217" t="s">
        <v>3927</v>
      </c>
      <c r="G4117" s="218" t="s">
        <v>218</v>
      </c>
      <c r="H4117" s="219">
        <v>92.605999999999995</v>
      </c>
      <c r="I4117" s="220"/>
      <c r="J4117" s="221">
        <f>ROUND(I4117*H4117,2)</f>
        <v>0</v>
      </c>
      <c r="K4117" s="217" t="s">
        <v>208</v>
      </c>
      <c r="L4117" s="46"/>
      <c r="M4117" s="222" t="s">
        <v>19</v>
      </c>
      <c r="N4117" s="223" t="s">
        <v>45</v>
      </c>
      <c r="O4117" s="86"/>
      <c r="P4117" s="224">
        <f>O4117*H4117</f>
        <v>0</v>
      </c>
      <c r="Q4117" s="224">
        <v>0.015789999999999998</v>
      </c>
      <c r="R4117" s="224">
        <f>Q4117*H4117</f>
        <v>1.4622487399999997</v>
      </c>
      <c r="S4117" s="224">
        <v>0</v>
      </c>
      <c r="T4117" s="225">
        <f>S4117*H4117</f>
        <v>0</v>
      </c>
      <c r="U4117" s="40"/>
      <c r="V4117" s="40"/>
      <c r="W4117" s="40"/>
      <c r="X4117" s="40"/>
      <c r="Y4117" s="40"/>
      <c r="Z4117" s="40"/>
      <c r="AA4117" s="40"/>
      <c r="AB4117" s="40"/>
      <c r="AC4117" s="40"/>
      <c r="AD4117" s="40"/>
      <c r="AE4117" s="40"/>
      <c r="AR4117" s="226" t="s">
        <v>342</v>
      </c>
      <c r="AT4117" s="226" t="s">
        <v>204</v>
      </c>
      <c r="AU4117" s="226" t="s">
        <v>86</v>
      </c>
      <c r="AY4117" s="19" t="s">
        <v>202</v>
      </c>
      <c r="BE4117" s="227">
        <f>IF(N4117="základní",J4117,0)</f>
        <v>0</v>
      </c>
      <c r="BF4117" s="227">
        <f>IF(N4117="snížená",J4117,0)</f>
        <v>0</v>
      </c>
      <c r="BG4117" s="227">
        <f>IF(N4117="zákl. přenesená",J4117,0)</f>
        <v>0</v>
      </c>
      <c r="BH4117" s="227">
        <f>IF(N4117="sníž. přenesená",J4117,0)</f>
        <v>0</v>
      </c>
      <c r="BI4117" s="227">
        <f>IF(N4117="nulová",J4117,0)</f>
        <v>0</v>
      </c>
      <c r="BJ4117" s="19" t="s">
        <v>86</v>
      </c>
      <c r="BK4117" s="227">
        <f>ROUND(I4117*H4117,2)</f>
        <v>0</v>
      </c>
      <c r="BL4117" s="19" t="s">
        <v>342</v>
      </c>
      <c r="BM4117" s="226" t="s">
        <v>3928</v>
      </c>
    </row>
    <row r="4118" s="2" customFormat="1">
      <c r="A4118" s="40"/>
      <c r="B4118" s="41"/>
      <c r="C4118" s="42"/>
      <c r="D4118" s="228" t="s">
        <v>211</v>
      </c>
      <c r="E4118" s="42"/>
      <c r="F4118" s="229" t="s">
        <v>3929</v>
      </c>
      <c r="G4118" s="42"/>
      <c r="H4118" s="42"/>
      <c r="I4118" s="230"/>
      <c r="J4118" s="42"/>
      <c r="K4118" s="42"/>
      <c r="L4118" s="46"/>
      <c r="M4118" s="231"/>
      <c r="N4118" s="232"/>
      <c r="O4118" s="86"/>
      <c r="P4118" s="86"/>
      <c r="Q4118" s="86"/>
      <c r="R4118" s="86"/>
      <c r="S4118" s="86"/>
      <c r="T4118" s="87"/>
      <c r="U4118" s="40"/>
      <c r="V4118" s="40"/>
      <c r="W4118" s="40"/>
      <c r="X4118" s="40"/>
      <c r="Y4118" s="40"/>
      <c r="Z4118" s="40"/>
      <c r="AA4118" s="40"/>
      <c r="AB4118" s="40"/>
      <c r="AC4118" s="40"/>
      <c r="AD4118" s="40"/>
      <c r="AE4118" s="40"/>
      <c r="AT4118" s="19" t="s">
        <v>211</v>
      </c>
      <c r="AU4118" s="19" t="s">
        <v>86</v>
      </c>
    </row>
    <row r="4119" s="15" customFormat="1">
      <c r="A4119" s="15"/>
      <c r="B4119" s="259"/>
      <c r="C4119" s="260"/>
      <c r="D4119" s="235" t="s">
        <v>213</v>
      </c>
      <c r="E4119" s="261" t="s">
        <v>19</v>
      </c>
      <c r="F4119" s="262" t="s">
        <v>3625</v>
      </c>
      <c r="G4119" s="260"/>
      <c r="H4119" s="261" t="s">
        <v>19</v>
      </c>
      <c r="I4119" s="263"/>
      <c r="J4119" s="260"/>
      <c r="K4119" s="260"/>
      <c r="L4119" s="264"/>
      <c r="M4119" s="265"/>
      <c r="N4119" s="266"/>
      <c r="O4119" s="266"/>
      <c r="P4119" s="266"/>
      <c r="Q4119" s="266"/>
      <c r="R4119" s="266"/>
      <c r="S4119" s="266"/>
      <c r="T4119" s="267"/>
      <c r="U4119" s="15"/>
      <c r="V4119" s="15"/>
      <c r="W4119" s="15"/>
      <c r="X4119" s="15"/>
      <c r="Y4119" s="15"/>
      <c r="Z4119" s="15"/>
      <c r="AA4119" s="15"/>
      <c r="AB4119" s="15"/>
      <c r="AC4119" s="15"/>
      <c r="AD4119" s="15"/>
      <c r="AE4119" s="15"/>
      <c r="AT4119" s="268" t="s">
        <v>213</v>
      </c>
      <c r="AU4119" s="268" t="s">
        <v>86</v>
      </c>
      <c r="AV4119" s="15" t="s">
        <v>80</v>
      </c>
      <c r="AW4119" s="15" t="s">
        <v>35</v>
      </c>
      <c r="AX4119" s="15" t="s">
        <v>73</v>
      </c>
      <c r="AY4119" s="268" t="s">
        <v>202</v>
      </c>
    </row>
    <row r="4120" s="13" customFormat="1">
      <c r="A4120" s="13"/>
      <c r="B4120" s="233"/>
      <c r="C4120" s="234"/>
      <c r="D4120" s="235" t="s">
        <v>213</v>
      </c>
      <c r="E4120" s="236" t="s">
        <v>19</v>
      </c>
      <c r="F4120" s="237" t="s">
        <v>3791</v>
      </c>
      <c r="G4120" s="234"/>
      <c r="H4120" s="238">
        <v>25.234000000000002</v>
      </c>
      <c r="I4120" s="239"/>
      <c r="J4120" s="234"/>
      <c r="K4120" s="234"/>
      <c r="L4120" s="240"/>
      <c r="M4120" s="241"/>
      <c r="N4120" s="242"/>
      <c r="O4120" s="242"/>
      <c r="P4120" s="242"/>
      <c r="Q4120" s="242"/>
      <c r="R4120" s="242"/>
      <c r="S4120" s="242"/>
      <c r="T4120" s="243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44" t="s">
        <v>213</v>
      </c>
      <c r="AU4120" s="244" t="s">
        <v>86</v>
      </c>
      <c r="AV4120" s="13" t="s">
        <v>86</v>
      </c>
      <c r="AW4120" s="13" t="s">
        <v>35</v>
      </c>
      <c r="AX4120" s="13" t="s">
        <v>73</v>
      </c>
      <c r="AY4120" s="244" t="s">
        <v>202</v>
      </c>
    </row>
    <row r="4121" s="13" customFormat="1">
      <c r="A4121" s="13"/>
      <c r="B4121" s="233"/>
      <c r="C4121" s="234"/>
      <c r="D4121" s="235" t="s">
        <v>213</v>
      </c>
      <c r="E4121" s="236" t="s">
        <v>19</v>
      </c>
      <c r="F4121" s="237" t="s">
        <v>3792</v>
      </c>
      <c r="G4121" s="234"/>
      <c r="H4121" s="238">
        <v>7.5</v>
      </c>
      <c r="I4121" s="239"/>
      <c r="J4121" s="234"/>
      <c r="K4121" s="234"/>
      <c r="L4121" s="240"/>
      <c r="M4121" s="241"/>
      <c r="N4121" s="242"/>
      <c r="O4121" s="242"/>
      <c r="P4121" s="242"/>
      <c r="Q4121" s="242"/>
      <c r="R4121" s="242"/>
      <c r="S4121" s="242"/>
      <c r="T4121" s="243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44" t="s">
        <v>213</v>
      </c>
      <c r="AU4121" s="244" t="s">
        <v>86</v>
      </c>
      <c r="AV4121" s="13" t="s">
        <v>86</v>
      </c>
      <c r="AW4121" s="13" t="s">
        <v>35</v>
      </c>
      <c r="AX4121" s="13" t="s">
        <v>73</v>
      </c>
      <c r="AY4121" s="244" t="s">
        <v>202</v>
      </c>
    </row>
    <row r="4122" s="13" customFormat="1">
      <c r="A4122" s="13"/>
      <c r="B4122" s="233"/>
      <c r="C4122" s="234"/>
      <c r="D4122" s="235" t="s">
        <v>213</v>
      </c>
      <c r="E4122" s="236" t="s">
        <v>19</v>
      </c>
      <c r="F4122" s="237" t="s">
        <v>3793</v>
      </c>
      <c r="G4122" s="234"/>
      <c r="H4122" s="238">
        <v>27.937999999999999</v>
      </c>
      <c r="I4122" s="239"/>
      <c r="J4122" s="234"/>
      <c r="K4122" s="234"/>
      <c r="L4122" s="240"/>
      <c r="M4122" s="241"/>
      <c r="N4122" s="242"/>
      <c r="O4122" s="242"/>
      <c r="P4122" s="242"/>
      <c r="Q4122" s="242"/>
      <c r="R4122" s="242"/>
      <c r="S4122" s="242"/>
      <c r="T4122" s="243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4" t="s">
        <v>213</v>
      </c>
      <c r="AU4122" s="244" t="s">
        <v>86</v>
      </c>
      <c r="AV4122" s="13" t="s">
        <v>86</v>
      </c>
      <c r="AW4122" s="13" t="s">
        <v>35</v>
      </c>
      <c r="AX4122" s="13" t="s">
        <v>73</v>
      </c>
      <c r="AY4122" s="244" t="s">
        <v>202</v>
      </c>
    </row>
    <row r="4123" s="13" customFormat="1">
      <c r="A4123" s="13"/>
      <c r="B4123" s="233"/>
      <c r="C4123" s="234"/>
      <c r="D4123" s="235" t="s">
        <v>213</v>
      </c>
      <c r="E4123" s="236" t="s">
        <v>19</v>
      </c>
      <c r="F4123" s="237" t="s">
        <v>3792</v>
      </c>
      <c r="G4123" s="234"/>
      <c r="H4123" s="238">
        <v>7.5</v>
      </c>
      <c r="I4123" s="239"/>
      <c r="J4123" s="234"/>
      <c r="K4123" s="234"/>
      <c r="L4123" s="240"/>
      <c r="M4123" s="241"/>
      <c r="N4123" s="242"/>
      <c r="O4123" s="242"/>
      <c r="P4123" s="242"/>
      <c r="Q4123" s="242"/>
      <c r="R4123" s="242"/>
      <c r="S4123" s="242"/>
      <c r="T4123" s="243"/>
      <c r="U4123" s="13"/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T4123" s="244" t="s">
        <v>213</v>
      </c>
      <c r="AU4123" s="244" t="s">
        <v>86</v>
      </c>
      <c r="AV4123" s="13" t="s">
        <v>86</v>
      </c>
      <c r="AW4123" s="13" t="s">
        <v>35</v>
      </c>
      <c r="AX4123" s="13" t="s">
        <v>73</v>
      </c>
      <c r="AY4123" s="244" t="s">
        <v>202</v>
      </c>
    </row>
    <row r="4124" s="13" customFormat="1">
      <c r="A4124" s="13"/>
      <c r="B4124" s="233"/>
      <c r="C4124" s="234"/>
      <c r="D4124" s="235" t="s">
        <v>213</v>
      </c>
      <c r="E4124" s="236" t="s">
        <v>19</v>
      </c>
      <c r="F4124" s="237" t="s">
        <v>3794</v>
      </c>
      <c r="G4124" s="234"/>
      <c r="H4124" s="238">
        <v>24.434000000000001</v>
      </c>
      <c r="I4124" s="239"/>
      <c r="J4124" s="234"/>
      <c r="K4124" s="234"/>
      <c r="L4124" s="240"/>
      <c r="M4124" s="241"/>
      <c r="N4124" s="242"/>
      <c r="O4124" s="242"/>
      <c r="P4124" s="242"/>
      <c r="Q4124" s="242"/>
      <c r="R4124" s="242"/>
      <c r="S4124" s="242"/>
      <c r="T4124" s="243"/>
      <c r="U4124" s="13"/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T4124" s="244" t="s">
        <v>213</v>
      </c>
      <c r="AU4124" s="244" t="s">
        <v>86</v>
      </c>
      <c r="AV4124" s="13" t="s">
        <v>86</v>
      </c>
      <c r="AW4124" s="13" t="s">
        <v>35</v>
      </c>
      <c r="AX4124" s="13" t="s">
        <v>73</v>
      </c>
      <c r="AY4124" s="244" t="s">
        <v>202</v>
      </c>
    </row>
    <row r="4125" s="14" customFormat="1">
      <c r="A4125" s="14"/>
      <c r="B4125" s="245"/>
      <c r="C4125" s="246"/>
      <c r="D4125" s="235" t="s">
        <v>213</v>
      </c>
      <c r="E4125" s="247" t="s">
        <v>19</v>
      </c>
      <c r="F4125" s="248" t="s">
        <v>215</v>
      </c>
      <c r="G4125" s="246"/>
      <c r="H4125" s="249">
        <v>92.605999999999995</v>
      </c>
      <c r="I4125" s="250"/>
      <c r="J4125" s="246"/>
      <c r="K4125" s="246"/>
      <c r="L4125" s="251"/>
      <c r="M4125" s="252"/>
      <c r="N4125" s="253"/>
      <c r="O4125" s="253"/>
      <c r="P4125" s="253"/>
      <c r="Q4125" s="253"/>
      <c r="R4125" s="253"/>
      <c r="S4125" s="253"/>
      <c r="T4125" s="254"/>
      <c r="U4125" s="14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T4125" s="255" t="s">
        <v>213</v>
      </c>
      <c r="AU4125" s="255" t="s">
        <v>86</v>
      </c>
      <c r="AV4125" s="14" t="s">
        <v>209</v>
      </c>
      <c r="AW4125" s="14" t="s">
        <v>35</v>
      </c>
      <c r="AX4125" s="14" t="s">
        <v>80</v>
      </c>
      <c r="AY4125" s="255" t="s">
        <v>202</v>
      </c>
    </row>
    <row r="4126" s="2" customFormat="1" ht="24.15" customHeight="1">
      <c r="A4126" s="40"/>
      <c r="B4126" s="41"/>
      <c r="C4126" s="215" t="s">
        <v>3930</v>
      </c>
      <c r="D4126" s="215" t="s">
        <v>204</v>
      </c>
      <c r="E4126" s="216" t="s">
        <v>3931</v>
      </c>
      <c r="F4126" s="217" t="s">
        <v>3932</v>
      </c>
      <c r="G4126" s="218" t="s">
        <v>218</v>
      </c>
      <c r="H4126" s="219">
        <v>20.84</v>
      </c>
      <c r="I4126" s="220"/>
      <c r="J4126" s="221">
        <f>ROUND(I4126*H4126,2)</f>
        <v>0</v>
      </c>
      <c r="K4126" s="217" t="s">
        <v>208</v>
      </c>
      <c r="L4126" s="46"/>
      <c r="M4126" s="222" t="s">
        <v>19</v>
      </c>
      <c r="N4126" s="223" t="s">
        <v>45</v>
      </c>
      <c r="O4126" s="86"/>
      <c r="P4126" s="224">
        <f>O4126*H4126</f>
        <v>0</v>
      </c>
      <c r="Q4126" s="224">
        <v>0.034119999999999998</v>
      </c>
      <c r="R4126" s="224">
        <f>Q4126*H4126</f>
        <v>0.71106079999999994</v>
      </c>
      <c r="S4126" s="224">
        <v>0</v>
      </c>
      <c r="T4126" s="225">
        <f>S4126*H4126</f>
        <v>0</v>
      </c>
      <c r="U4126" s="40"/>
      <c r="V4126" s="40"/>
      <c r="W4126" s="40"/>
      <c r="X4126" s="40"/>
      <c r="Y4126" s="40"/>
      <c r="Z4126" s="40"/>
      <c r="AA4126" s="40"/>
      <c r="AB4126" s="40"/>
      <c r="AC4126" s="40"/>
      <c r="AD4126" s="40"/>
      <c r="AE4126" s="40"/>
      <c r="AR4126" s="226" t="s">
        <v>342</v>
      </c>
      <c r="AT4126" s="226" t="s">
        <v>204</v>
      </c>
      <c r="AU4126" s="226" t="s">
        <v>86</v>
      </c>
      <c r="AY4126" s="19" t="s">
        <v>202</v>
      </c>
      <c r="BE4126" s="227">
        <f>IF(N4126="základní",J4126,0)</f>
        <v>0</v>
      </c>
      <c r="BF4126" s="227">
        <f>IF(N4126="snížená",J4126,0)</f>
        <v>0</v>
      </c>
      <c r="BG4126" s="227">
        <f>IF(N4126="zákl. přenesená",J4126,0)</f>
        <v>0</v>
      </c>
      <c r="BH4126" s="227">
        <f>IF(N4126="sníž. přenesená",J4126,0)</f>
        <v>0</v>
      </c>
      <c r="BI4126" s="227">
        <f>IF(N4126="nulová",J4126,0)</f>
        <v>0</v>
      </c>
      <c r="BJ4126" s="19" t="s">
        <v>86</v>
      </c>
      <c r="BK4126" s="227">
        <f>ROUND(I4126*H4126,2)</f>
        <v>0</v>
      </c>
      <c r="BL4126" s="19" t="s">
        <v>342</v>
      </c>
      <c r="BM4126" s="226" t="s">
        <v>3933</v>
      </c>
    </row>
    <row r="4127" s="2" customFormat="1">
      <c r="A4127" s="40"/>
      <c r="B4127" s="41"/>
      <c r="C4127" s="42"/>
      <c r="D4127" s="228" t="s">
        <v>211</v>
      </c>
      <c r="E4127" s="42"/>
      <c r="F4127" s="229" t="s">
        <v>3934</v>
      </c>
      <c r="G4127" s="42"/>
      <c r="H4127" s="42"/>
      <c r="I4127" s="230"/>
      <c r="J4127" s="42"/>
      <c r="K4127" s="42"/>
      <c r="L4127" s="46"/>
      <c r="M4127" s="231"/>
      <c r="N4127" s="232"/>
      <c r="O4127" s="86"/>
      <c r="P4127" s="86"/>
      <c r="Q4127" s="86"/>
      <c r="R4127" s="86"/>
      <c r="S4127" s="86"/>
      <c r="T4127" s="87"/>
      <c r="U4127" s="40"/>
      <c r="V4127" s="40"/>
      <c r="W4127" s="40"/>
      <c r="X4127" s="40"/>
      <c r="Y4127" s="40"/>
      <c r="Z4127" s="40"/>
      <c r="AA4127" s="40"/>
      <c r="AB4127" s="40"/>
      <c r="AC4127" s="40"/>
      <c r="AD4127" s="40"/>
      <c r="AE4127" s="40"/>
      <c r="AT4127" s="19" t="s">
        <v>211</v>
      </c>
      <c r="AU4127" s="19" t="s">
        <v>86</v>
      </c>
    </row>
    <row r="4128" s="15" customFormat="1">
      <c r="A4128" s="15"/>
      <c r="B4128" s="259"/>
      <c r="C4128" s="260"/>
      <c r="D4128" s="235" t="s">
        <v>213</v>
      </c>
      <c r="E4128" s="261" t="s">
        <v>19</v>
      </c>
      <c r="F4128" s="262" t="s">
        <v>3096</v>
      </c>
      <c r="G4128" s="260"/>
      <c r="H4128" s="261" t="s">
        <v>19</v>
      </c>
      <c r="I4128" s="263"/>
      <c r="J4128" s="260"/>
      <c r="K4128" s="260"/>
      <c r="L4128" s="264"/>
      <c r="M4128" s="265"/>
      <c r="N4128" s="266"/>
      <c r="O4128" s="266"/>
      <c r="P4128" s="266"/>
      <c r="Q4128" s="266"/>
      <c r="R4128" s="266"/>
      <c r="S4128" s="266"/>
      <c r="T4128" s="267"/>
      <c r="U4128" s="15"/>
      <c r="V4128" s="15"/>
      <c r="W4128" s="15"/>
      <c r="X4128" s="15"/>
      <c r="Y4128" s="15"/>
      <c r="Z4128" s="15"/>
      <c r="AA4128" s="15"/>
      <c r="AB4128" s="15"/>
      <c r="AC4128" s="15"/>
      <c r="AD4128" s="15"/>
      <c r="AE4128" s="15"/>
      <c r="AT4128" s="268" t="s">
        <v>213</v>
      </c>
      <c r="AU4128" s="268" t="s">
        <v>86</v>
      </c>
      <c r="AV4128" s="15" t="s">
        <v>80</v>
      </c>
      <c r="AW4128" s="15" t="s">
        <v>35</v>
      </c>
      <c r="AX4128" s="15" t="s">
        <v>73</v>
      </c>
      <c r="AY4128" s="268" t="s">
        <v>202</v>
      </c>
    </row>
    <row r="4129" s="13" customFormat="1">
      <c r="A4129" s="13"/>
      <c r="B4129" s="233"/>
      <c r="C4129" s="234"/>
      <c r="D4129" s="235" t="s">
        <v>213</v>
      </c>
      <c r="E4129" s="236" t="s">
        <v>19</v>
      </c>
      <c r="F4129" s="237" t="s">
        <v>3138</v>
      </c>
      <c r="G4129" s="234"/>
      <c r="H4129" s="238">
        <v>20.84</v>
      </c>
      <c r="I4129" s="239"/>
      <c r="J4129" s="234"/>
      <c r="K4129" s="234"/>
      <c r="L4129" s="240"/>
      <c r="M4129" s="241"/>
      <c r="N4129" s="242"/>
      <c r="O4129" s="242"/>
      <c r="P4129" s="242"/>
      <c r="Q4129" s="242"/>
      <c r="R4129" s="242"/>
      <c r="S4129" s="242"/>
      <c r="T4129" s="243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44" t="s">
        <v>213</v>
      </c>
      <c r="AU4129" s="244" t="s">
        <v>86</v>
      </c>
      <c r="AV4129" s="13" t="s">
        <v>86</v>
      </c>
      <c r="AW4129" s="13" t="s">
        <v>35</v>
      </c>
      <c r="AX4129" s="13" t="s">
        <v>73</v>
      </c>
      <c r="AY4129" s="244" t="s">
        <v>202</v>
      </c>
    </row>
    <row r="4130" s="14" customFormat="1">
      <c r="A4130" s="14"/>
      <c r="B4130" s="245"/>
      <c r="C4130" s="246"/>
      <c r="D4130" s="235" t="s">
        <v>213</v>
      </c>
      <c r="E4130" s="247" t="s">
        <v>19</v>
      </c>
      <c r="F4130" s="248" t="s">
        <v>215</v>
      </c>
      <c r="G4130" s="246"/>
      <c r="H4130" s="249">
        <v>20.84</v>
      </c>
      <c r="I4130" s="250"/>
      <c r="J4130" s="246"/>
      <c r="K4130" s="246"/>
      <c r="L4130" s="251"/>
      <c r="M4130" s="252"/>
      <c r="N4130" s="253"/>
      <c r="O4130" s="253"/>
      <c r="P4130" s="253"/>
      <c r="Q4130" s="253"/>
      <c r="R4130" s="253"/>
      <c r="S4130" s="253"/>
      <c r="T4130" s="254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55" t="s">
        <v>213</v>
      </c>
      <c r="AU4130" s="255" t="s">
        <v>86</v>
      </c>
      <c r="AV4130" s="14" t="s">
        <v>209</v>
      </c>
      <c r="AW4130" s="14" t="s">
        <v>35</v>
      </c>
      <c r="AX4130" s="14" t="s">
        <v>80</v>
      </c>
      <c r="AY4130" s="255" t="s">
        <v>202</v>
      </c>
    </row>
    <row r="4131" s="2" customFormat="1" ht="16.5" customHeight="1">
      <c r="A4131" s="40"/>
      <c r="B4131" s="41"/>
      <c r="C4131" s="215" t="s">
        <v>3935</v>
      </c>
      <c r="D4131" s="215" t="s">
        <v>204</v>
      </c>
      <c r="E4131" s="216" t="s">
        <v>3936</v>
      </c>
      <c r="F4131" s="217" t="s">
        <v>3937</v>
      </c>
      <c r="G4131" s="218" t="s">
        <v>218</v>
      </c>
      <c r="H4131" s="219">
        <v>54.780000000000001</v>
      </c>
      <c r="I4131" s="220"/>
      <c r="J4131" s="221">
        <f>ROUND(I4131*H4131,2)</f>
        <v>0</v>
      </c>
      <c r="K4131" s="217" t="s">
        <v>208</v>
      </c>
      <c r="L4131" s="46"/>
      <c r="M4131" s="222" t="s">
        <v>19</v>
      </c>
      <c r="N4131" s="223" t="s">
        <v>45</v>
      </c>
      <c r="O4131" s="86"/>
      <c r="P4131" s="224">
        <f>O4131*H4131</f>
        <v>0</v>
      </c>
      <c r="Q4131" s="224">
        <v>0</v>
      </c>
      <c r="R4131" s="224">
        <f>Q4131*H4131</f>
        <v>0</v>
      </c>
      <c r="S4131" s="224">
        <v>0</v>
      </c>
      <c r="T4131" s="225">
        <f>S4131*H4131</f>
        <v>0</v>
      </c>
      <c r="U4131" s="40"/>
      <c r="V4131" s="40"/>
      <c r="W4131" s="40"/>
      <c r="X4131" s="40"/>
      <c r="Y4131" s="40"/>
      <c r="Z4131" s="40"/>
      <c r="AA4131" s="40"/>
      <c r="AB4131" s="40"/>
      <c r="AC4131" s="40"/>
      <c r="AD4131" s="40"/>
      <c r="AE4131" s="40"/>
      <c r="AR4131" s="226" t="s">
        <v>342</v>
      </c>
      <c r="AT4131" s="226" t="s">
        <v>204</v>
      </c>
      <c r="AU4131" s="226" t="s">
        <v>86</v>
      </c>
      <c r="AY4131" s="19" t="s">
        <v>202</v>
      </c>
      <c r="BE4131" s="227">
        <f>IF(N4131="základní",J4131,0)</f>
        <v>0</v>
      </c>
      <c r="BF4131" s="227">
        <f>IF(N4131="snížená",J4131,0)</f>
        <v>0</v>
      </c>
      <c r="BG4131" s="227">
        <f>IF(N4131="zákl. přenesená",J4131,0)</f>
        <v>0</v>
      </c>
      <c r="BH4131" s="227">
        <f>IF(N4131="sníž. přenesená",J4131,0)</f>
        <v>0</v>
      </c>
      <c r="BI4131" s="227">
        <f>IF(N4131="nulová",J4131,0)</f>
        <v>0</v>
      </c>
      <c r="BJ4131" s="19" t="s">
        <v>86</v>
      </c>
      <c r="BK4131" s="227">
        <f>ROUND(I4131*H4131,2)</f>
        <v>0</v>
      </c>
      <c r="BL4131" s="19" t="s">
        <v>342</v>
      </c>
      <c r="BM4131" s="226" t="s">
        <v>3938</v>
      </c>
    </row>
    <row r="4132" s="2" customFormat="1">
      <c r="A4132" s="40"/>
      <c r="B4132" s="41"/>
      <c r="C4132" s="42"/>
      <c r="D4132" s="228" t="s">
        <v>211</v>
      </c>
      <c r="E4132" s="42"/>
      <c r="F4132" s="229" t="s">
        <v>3939</v>
      </c>
      <c r="G4132" s="42"/>
      <c r="H4132" s="42"/>
      <c r="I4132" s="230"/>
      <c r="J4132" s="42"/>
      <c r="K4132" s="42"/>
      <c r="L4132" s="46"/>
      <c r="M4132" s="231"/>
      <c r="N4132" s="232"/>
      <c r="O4132" s="86"/>
      <c r="P4132" s="86"/>
      <c r="Q4132" s="86"/>
      <c r="R4132" s="86"/>
      <c r="S4132" s="86"/>
      <c r="T4132" s="87"/>
      <c r="U4132" s="40"/>
      <c r="V4132" s="40"/>
      <c r="W4132" s="40"/>
      <c r="X4132" s="40"/>
      <c r="Y4132" s="40"/>
      <c r="Z4132" s="40"/>
      <c r="AA4132" s="40"/>
      <c r="AB4132" s="40"/>
      <c r="AC4132" s="40"/>
      <c r="AD4132" s="40"/>
      <c r="AE4132" s="40"/>
      <c r="AT4132" s="19" t="s">
        <v>211</v>
      </c>
      <c r="AU4132" s="19" t="s">
        <v>86</v>
      </c>
    </row>
    <row r="4133" s="15" customFormat="1">
      <c r="A4133" s="15"/>
      <c r="B4133" s="259"/>
      <c r="C4133" s="260"/>
      <c r="D4133" s="235" t="s">
        <v>213</v>
      </c>
      <c r="E4133" s="261" t="s">
        <v>19</v>
      </c>
      <c r="F4133" s="262" t="s">
        <v>2355</v>
      </c>
      <c r="G4133" s="260"/>
      <c r="H4133" s="261" t="s">
        <v>19</v>
      </c>
      <c r="I4133" s="263"/>
      <c r="J4133" s="260"/>
      <c r="K4133" s="260"/>
      <c r="L4133" s="264"/>
      <c r="M4133" s="265"/>
      <c r="N4133" s="266"/>
      <c r="O4133" s="266"/>
      <c r="P4133" s="266"/>
      <c r="Q4133" s="266"/>
      <c r="R4133" s="266"/>
      <c r="S4133" s="266"/>
      <c r="T4133" s="267"/>
      <c r="U4133" s="15"/>
      <c r="V4133" s="15"/>
      <c r="W4133" s="15"/>
      <c r="X4133" s="15"/>
      <c r="Y4133" s="15"/>
      <c r="Z4133" s="15"/>
      <c r="AA4133" s="15"/>
      <c r="AB4133" s="15"/>
      <c r="AC4133" s="15"/>
      <c r="AD4133" s="15"/>
      <c r="AE4133" s="15"/>
      <c r="AT4133" s="268" t="s">
        <v>213</v>
      </c>
      <c r="AU4133" s="268" t="s">
        <v>86</v>
      </c>
      <c r="AV4133" s="15" t="s">
        <v>80</v>
      </c>
      <c r="AW4133" s="15" t="s">
        <v>35</v>
      </c>
      <c r="AX4133" s="15" t="s">
        <v>73</v>
      </c>
      <c r="AY4133" s="268" t="s">
        <v>202</v>
      </c>
    </row>
    <row r="4134" s="15" customFormat="1">
      <c r="A4134" s="15"/>
      <c r="B4134" s="259"/>
      <c r="C4134" s="260"/>
      <c r="D4134" s="235" t="s">
        <v>213</v>
      </c>
      <c r="E4134" s="261" t="s">
        <v>19</v>
      </c>
      <c r="F4134" s="262" t="s">
        <v>2356</v>
      </c>
      <c r="G4134" s="260"/>
      <c r="H4134" s="261" t="s">
        <v>19</v>
      </c>
      <c r="I4134" s="263"/>
      <c r="J4134" s="260"/>
      <c r="K4134" s="260"/>
      <c r="L4134" s="264"/>
      <c r="M4134" s="265"/>
      <c r="N4134" s="266"/>
      <c r="O4134" s="266"/>
      <c r="P4134" s="266"/>
      <c r="Q4134" s="266"/>
      <c r="R4134" s="266"/>
      <c r="S4134" s="266"/>
      <c r="T4134" s="267"/>
      <c r="U4134" s="15"/>
      <c r="V4134" s="15"/>
      <c r="W4134" s="15"/>
      <c r="X4134" s="15"/>
      <c r="Y4134" s="15"/>
      <c r="Z4134" s="15"/>
      <c r="AA4134" s="15"/>
      <c r="AB4134" s="15"/>
      <c r="AC4134" s="15"/>
      <c r="AD4134" s="15"/>
      <c r="AE4134" s="15"/>
      <c r="AT4134" s="268" t="s">
        <v>213</v>
      </c>
      <c r="AU4134" s="268" t="s">
        <v>86</v>
      </c>
      <c r="AV4134" s="15" t="s">
        <v>80</v>
      </c>
      <c r="AW4134" s="15" t="s">
        <v>35</v>
      </c>
      <c r="AX4134" s="15" t="s">
        <v>73</v>
      </c>
      <c r="AY4134" s="268" t="s">
        <v>202</v>
      </c>
    </row>
    <row r="4135" s="13" customFormat="1">
      <c r="A4135" s="13"/>
      <c r="B4135" s="233"/>
      <c r="C4135" s="234"/>
      <c r="D4135" s="235" t="s">
        <v>213</v>
      </c>
      <c r="E4135" s="236" t="s">
        <v>19</v>
      </c>
      <c r="F4135" s="237" t="s">
        <v>2357</v>
      </c>
      <c r="G4135" s="234"/>
      <c r="H4135" s="238">
        <v>54.780000000000001</v>
      </c>
      <c r="I4135" s="239"/>
      <c r="J4135" s="234"/>
      <c r="K4135" s="234"/>
      <c r="L4135" s="240"/>
      <c r="M4135" s="241"/>
      <c r="N4135" s="242"/>
      <c r="O4135" s="242"/>
      <c r="P4135" s="242"/>
      <c r="Q4135" s="242"/>
      <c r="R4135" s="242"/>
      <c r="S4135" s="242"/>
      <c r="T4135" s="243"/>
      <c r="U4135" s="13"/>
      <c r="V4135" s="13"/>
      <c r="W4135" s="13"/>
      <c r="X4135" s="13"/>
      <c r="Y4135" s="13"/>
      <c r="Z4135" s="13"/>
      <c r="AA4135" s="13"/>
      <c r="AB4135" s="13"/>
      <c r="AC4135" s="13"/>
      <c r="AD4135" s="13"/>
      <c r="AE4135" s="13"/>
      <c r="AT4135" s="244" t="s">
        <v>213</v>
      </c>
      <c r="AU4135" s="244" t="s">
        <v>86</v>
      </c>
      <c r="AV4135" s="13" t="s">
        <v>86</v>
      </c>
      <c r="AW4135" s="13" t="s">
        <v>35</v>
      </c>
      <c r="AX4135" s="13" t="s">
        <v>73</v>
      </c>
      <c r="AY4135" s="244" t="s">
        <v>202</v>
      </c>
    </row>
    <row r="4136" s="14" customFormat="1">
      <c r="A4136" s="14"/>
      <c r="B4136" s="245"/>
      <c r="C4136" s="246"/>
      <c r="D4136" s="235" t="s">
        <v>213</v>
      </c>
      <c r="E4136" s="247" t="s">
        <v>19</v>
      </c>
      <c r="F4136" s="248" t="s">
        <v>215</v>
      </c>
      <c r="G4136" s="246"/>
      <c r="H4136" s="249">
        <v>54.780000000000001</v>
      </c>
      <c r="I4136" s="250"/>
      <c r="J4136" s="246"/>
      <c r="K4136" s="246"/>
      <c r="L4136" s="251"/>
      <c r="M4136" s="252"/>
      <c r="N4136" s="253"/>
      <c r="O4136" s="253"/>
      <c r="P4136" s="253"/>
      <c r="Q4136" s="253"/>
      <c r="R4136" s="253"/>
      <c r="S4136" s="253"/>
      <c r="T4136" s="254"/>
      <c r="U4136" s="14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T4136" s="255" t="s">
        <v>213</v>
      </c>
      <c r="AU4136" s="255" t="s">
        <v>86</v>
      </c>
      <c r="AV4136" s="14" t="s">
        <v>209</v>
      </c>
      <c r="AW4136" s="14" t="s">
        <v>35</v>
      </c>
      <c r="AX4136" s="14" t="s">
        <v>80</v>
      </c>
      <c r="AY4136" s="255" t="s">
        <v>202</v>
      </c>
    </row>
    <row r="4137" s="2" customFormat="1" ht="16.5" customHeight="1">
      <c r="A4137" s="40"/>
      <c r="B4137" s="41"/>
      <c r="C4137" s="269" t="s">
        <v>3940</v>
      </c>
      <c r="D4137" s="269" t="s">
        <v>314</v>
      </c>
      <c r="E4137" s="270" t="s">
        <v>3941</v>
      </c>
      <c r="F4137" s="271" t="s">
        <v>3942</v>
      </c>
      <c r="G4137" s="272" t="s">
        <v>415</v>
      </c>
      <c r="H4137" s="273">
        <v>273.89999999999998</v>
      </c>
      <c r="I4137" s="274"/>
      <c r="J4137" s="275">
        <f>ROUND(I4137*H4137,2)</f>
        <v>0</v>
      </c>
      <c r="K4137" s="271" t="s">
        <v>208</v>
      </c>
      <c r="L4137" s="276"/>
      <c r="M4137" s="277" t="s">
        <v>19</v>
      </c>
      <c r="N4137" s="278" t="s">
        <v>45</v>
      </c>
      <c r="O4137" s="86"/>
      <c r="P4137" s="224">
        <f>O4137*H4137</f>
        <v>0</v>
      </c>
      <c r="Q4137" s="224">
        <v>0.0016000000000000001</v>
      </c>
      <c r="R4137" s="224">
        <f>Q4137*H4137</f>
        <v>0.43823999999999996</v>
      </c>
      <c r="S4137" s="224">
        <v>0</v>
      </c>
      <c r="T4137" s="225">
        <f>S4137*H4137</f>
        <v>0</v>
      </c>
      <c r="U4137" s="40"/>
      <c r="V4137" s="40"/>
      <c r="W4137" s="40"/>
      <c r="X4137" s="40"/>
      <c r="Y4137" s="40"/>
      <c r="Z4137" s="40"/>
      <c r="AA4137" s="40"/>
      <c r="AB4137" s="40"/>
      <c r="AC4137" s="40"/>
      <c r="AD4137" s="40"/>
      <c r="AE4137" s="40"/>
      <c r="AR4137" s="226" t="s">
        <v>622</v>
      </c>
      <c r="AT4137" s="226" t="s">
        <v>314</v>
      </c>
      <c r="AU4137" s="226" t="s">
        <v>86</v>
      </c>
      <c r="AY4137" s="19" t="s">
        <v>202</v>
      </c>
      <c r="BE4137" s="227">
        <f>IF(N4137="základní",J4137,0)</f>
        <v>0</v>
      </c>
      <c r="BF4137" s="227">
        <f>IF(N4137="snížená",J4137,0)</f>
        <v>0</v>
      </c>
      <c r="BG4137" s="227">
        <f>IF(N4137="zákl. přenesená",J4137,0)</f>
        <v>0</v>
      </c>
      <c r="BH4137" s="227">
        <f>IF(N4137="sníž. přenesená",J4137,0)</f>
        <v>0</v>
      </c>
      <c r="BI4137" s="227">
        <f>IF(N4137="nulová",J4137,0)</f>
        <v>0</v>
      </c>
      <c r="BJ4137" s="19" t="s">
        <v>86</v>
      </c>
      <c r="BK4137" s="227">
        <f>ROUND(I4137*H4137,2)</f>
        <v>0</v>
      </c>
      <c r="BL4137" s="19" t="s">
        <v>342</v>
      </c>
      <c r="BM4137" s="226" t="s">
        <v>3943</v>
      </c>
    </row>
    <row r="4138" s="15" customFormat="1">
      <c r="A4138" s="15"/>
      <c r="B4138" s="259"/>
      <c r="C4138" s="260"/>
      <c r="D4138" s="235" t="s">
        <v>213</v>
      </c>
      <c r="E4138" s="261" t="s">
        <v>19</v>
      </c>
      <c r="F4138" s="262" t="s">
        <v>2355</v>
      </c>
      <c r="G4138" s="260"/>
      <c r="H4138" s="261" t="s">
        <v>19</v>
      </c>
      <c r="I4138" s="263"/>
      <c r="J4138" s="260"/>
      <c r="K4138" s="260"/>
      <c r="L4138" s="264"/>
      <c r="M4138" s="265"/>
      <c r="N4138" s="266"/>
      <c r="O4138" s="266"/>
      <c r="P4138" s="266"/>
      <c r="Q4138" s="266"/>
      <c r="R4138" s="266"/>
      <c r="S4138" s="266"/>
      <c r="T4138" s="267"/>
      <c r="U4138" s="15"/>
      <c r="V4138" s="15"/>
      <c r="W4138" s="15"/>
      <c r="X4138" s="15"/>
      <c r="Y4138" s="15"/>
      <c r="Z4138" s="15"/>
      <c r="AA4138" s="15"/>
      <c r="AB4138" s="15"/>
      <c r="AC4138" s="15"/>
      <c r="AD4138" s="15"/>
      <c r="AE4138" s="15"/>
      <c r="AT4138" s="268" t="s">
        <v>213</v>
      </c>
      <c r="AU4138" s="268" t="s">
        <v>86</v>
      </c>
      <c r="AV4138" s="15" t="s">
        <v>80</v>
      </c>
      <c r="AW4138" s="15" t="s">
        <v>35</v>
      </c>
      <c r="AX4138" s="15" t="s">
        <v>73</v>
      </c>
      <c r="AY4138" s="268" t="s">
        <v>202</v>
      </c>
    </row>
    <row r="4139" s="15" customFormat="1">
      <c r="A4139" s="15"/>
      <c r="B4139" s="259"/>
      <c r="C4139" s="260"/>
      <c r="D4139" s="235" t="s">
        <v>213</v>
      </c>
      <c r="E4139" s="261" t="s">
        <v>19</v>
      </c>
      <c r="F4139" s="262" t="s">
        <v>2356</v>
      </c>
      <c r="G4139" s="260"/>
      <c r="H4139" s="261" t="s">
        <v>19</v>
      </c>
      <c r="I4139" s="263"/>
      <c r="J4139" s="260"/>
      <c r="K4139" s="260"/>
      <c r="L4139" s="264"/>
      <c r="M4139" s="265"/>
      <c r="N4139" s="266"/>
      <c r="O4139" s="266"/>
      <c r="P4139" s="266"/>
      <c r="Q4139" s="266"/>
      <c r="R4139" s="266"/>
      <c r="S4139" s="266"/>
      <c r="T4139" s="267"/>
      <c r="U4139" s="15"/>
      <c r="V4139" s="15"/>
      <c r="W4139" s="15"/>
      <c r="X4139" s="15"/>
      <c r="Y4139" s="15"/>
      <c r="Z4139" s="15"/>
      <c r="AA4139" s="15"/>
      <c r="AB4139" s="15"/>
      <c r="AC4139" s="15"/>
      <c r="AD4139" s="15"/>
      <c r="AE4139" s="15"/>
      <c r="AT4139" s="268" t="s">
        <v>213</v>
      </c>
      <c r="AU4139" s="268" t="s">
        <v>86</v>
      </c>
      <c r="AV4139" s="15" t="s">
        <v>80</v>
      </c>
      <c r="AW4139" s="15" t="s">
        <v>35</v>
      </c>
      <c r="AX4139" s="15" t="s">
        <v>73</v>
      </c>
      <c r="AY4139" s="268" t="s">
        <v>202</v>
      </c>
    </row>
    <row r="4140" s="13" customFormat="1">
      <c r="A4140" s="13"/>
      <c r="B4140" s="233"/>
      <c r="C4140" s="234"/>
      <c r="D4140" s="235" t="s">
        <v>213</v>
      </c>
      <c r="E4140" s="236" t="s">
        <v>19</v>
      </c>
      <c r="F4140" s="237" t="s">
        <v>3944</v>
      </c>
      <c r="G4140" s="234"/>
      <c r="H4140" s="238">
        <v>273.89999999999998</v>
      </c>
      <c r="I4140" s="239"/>
      <c r="J4140" s="234"/>
      <c r="K4140" s="234"/>
      <c r="L4140" s="240"/>
      <c r="M4140" s="241"/>
      <c r="N4140" s="242"/>
      <c r="O4140" s="242"/>
      <c r="P4140" s="242"/>
      <c r="Q4140" s="242"/>
      <c r="R4140" s="242"/>
      <c r="S4140" s="242"/>
      <c r="T4140" s="243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44" t="s">
        <v>213</v>
      </c>
      <c r="AU4140" s="244" t="s">
        <v>86</v>
      </c>
      <c r="AV4140" s="13" t="s">
        <v>86</v>
      </c>
      <c r="AW4140" s="13" t="s">
        <v>35</v>
      </c>
      <c r="AX4140" s="13" t="s">
        <v>73</v>
      </c>
      <c r="AY4140" s="244" t="s">
        <v>202</v>
      </c>
    </row>
    <row r="4141" s="14" customFormat="1">
      <c r="A4141" s="14"/>
      <c r="B4141" s="245"/>
      <c r="C4141" s="246"/>
      <c r="D4141" s="235" t="s">
        <v>213</v>
      </c>
      <c r="E4141" s="247" t="s">
        <v>19</v>
      </c>
      <c r="F4141" s="248" t="s">
        <v>215</v>
      </c>
      <c r="G4141" s="246"/>
      <c r="H4141" s="249">
        <v>273.89999999999998</v>
      </c>
      <c r="I4141" s="250"/>
      <c r="J4141" s="246"/>
      <c r="K4141" s="246"/>
      <c r="L4141" s="251"/>
      <c r="M4141" s="252"/>
      <c r="N4141" s="253"/>
      <c r="O4141" s="253"/>
      <c r="P4141" s="253"/>
      <c r="Q4141" s="253"/>
      <c r="R4141" s="253"/>
      <c r="S4141" s="253"/>
      <c r="T4141" s="254"/>
      <c r="U4141" s="14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T4141" s="255" t="s">
        <v>213</v>
      </c>
      <c r="AU4141" s="255" t="s">
        <v>86</v>
      </c>
      <c r="AV4141" s="14" t="s">
        <v>209</v>
      </c>
      <c r="AW4141" s="14" t="s">
        <v>35</v>
      </c>
      <c r="AX4141" s="14" t="s">
        <v>80</v>
      </c>
      <c r="AY4141" s="255" t="s">
        <v>202</v>
      </c>
    </row>
    <row r="4142" s="2" customFormat="1" ht="16.5" customHeight="1">
      <c r="A4142" s="40"/>
      <c r="B4142" s="41"/>
      <c r="C4142" s="215" t="s">
        <v>3945</v>
      </c>
      <c r="D4142" s="215" t="s">
        <v>204</v>
      </c>
      <c r="E4142" s="216" t="s">
        <v>3946</v>
      </c>
      <c r="F4142" s="217" t="s">
        <v>3947</v>
      </c>
      <c r="G4142" s="218" t="s">
        <v>218</v>
      </c>
      <c r="H4142" s="219">
        <v>54.780000000000001</v>
      </c>
      <c r="I4142" s="220"/>
      <c r="J4142" s="221">
        <f>ROUND(I4142*H4142,2)</f>
        <v>0</v>
      </c>
      <c r="K4142" s="217" t="s">
        <v>208</v>
      </c>
      <c r="L4142" s="46"/>
      <c r="M4142" s="222" t="s">
        <v>19</v>
      </c>
      <c r="N4142" s="223" t="s">
        <v>45</v>
      </c>
      <c r="O4142" s="86"/>
      <c r="P4142" s="224">
        <f>O4142*H4142</f>
        <v>0</v>
      </c>
      <c r="Q4142" s="224">
        <v>0.00077999999999999999</v>
      </c>
      <c r="R4142" s="224">
        <f>Q4142*H4142</f>
        <v>0.0427284</v>
      </c>
      <c r="S4142" s="224">
        <v>0</v>
      </c>
      <c r="T4142" s="225">
        <f>S4142*H4142</f>
        <v>0</v>
      </c>
      <c r="U4142" s="40"/>
      <c r="V4142" s="40"/>
      <c r="W4142" s="40"/>
      <c r="X4142" s="40"/>
      <c r="Y4142" s="40"/>
      <c r="Z4142" s="40"/>
      <c r="AA4142" s="40"/>
      <c r="AB4142" s="40"/>
      <c r="AC4142" s="40"/>
      <c r="AD4142" s="40"/>
      <c r="AE4142" s="40"/>
      <c r="AR4142" s="226" t="s">
        <v>342</v>
      </c>
      <c r="AT4142" s="226" t="s">
        <v>204</v>
      </c>
      <c r="AU4142" s="226" t="s">
        <v>86</v>
      </c>
      <c r="AY4142" s="19" t="s">
        <v>202</v>
      </c>
      <c r="BE4142" s="227">
        <f>IF(N4142="základní",J4142,0)</f>
        <v>0</v>
      </c>
      <c r="BF4142" s="227">
        <f>IF(N4142="snížená",J4142,0)</f>
        <v>0</v>
      </c>
      <c r="BG4142" s="227">
        <f>IF(N4142="zákl. přenesená",J4142,0)</f>
        <v>0</v>
      </c>
      <c r="BH4142" s="227">
        <f>IF(N4142="sníž. přenesená",J4142,0)</f>
        <v>0</v>
      </c>
      <c r="BI4142" s="227">
        <f>IF(N4142="nulová",J4142,0)</f>
        <v>0</v>
      </c>
      <c r="BJ4142" s="19" t="s">
        <v>86</v>
      </c>
      <c r="BK4142" s="227">
        <f>ROUND(I4142*H4142,2)</f>
        <v>0</v>
      </c>
      <c r="BL4142" s="19" t="s">
        <v>342</v>
      </c>
      <c r="BM4142" s="226" t="s">
        <v>3948</v>
      </c>
    </row>
    <row r="4143" s="2" customFormat="1">
      <c r="A4143" s="40"/>
      <c r="B4143" s="41"/>
      <c r="C4143" s="42"/>
      <c r="D4143" s="228" t="s">
        <v>211</v>
      </c>
      <c r="E4143" s="42"/>
      <c r="F4143" s="229" t="s">
        <v>3949</v>
      </c>
      <c r="G4143" s="42"/>
      <c r="H4143" s="42"/>
      <c r="I4143" s="230"/>
      <c r="J4143" s="42"/>
      <c r="K4143" s="42"/>
      <c r="L4143" s="46"/>
      <c r="M4143" s="231"/>
      <c r="N4143" s="232"/>
      <c r="O4143" s="86"/>
      <c r="P4143" s="86"/>
      <c r="Q4143" s="86"/>
      <c r="R4143" s="86"/>
      <c r="S4143" s="86"/>
      <c r="T4143" s="87"/>
      <c r="U4143" s="40"/>
      <c r="V4143" s="40"/>
      <c r="W4143" s="40"/>
      <c r="X4143" s="40"/>
      <c r="Y4143" s="40"/>
      <c r="Z4143" s="40"/>
      <c r="AA4143" s="40"/>
      <c r="AB4143" s="40"/>
      <c r="AC4143" s="40"/>
      <c r="AD4143" s="40"/>
      <c r="AE4143" s="40"/>
      <c r="AT4143" s="19" t="s">
        <v>211</v>
      </c>
      <c r="AU4143" s="19" t="s">
        <v>86</v>
      </c>
    </row>
    <row r="4144" s="15" customFormat="1">
      <c r="A4144" s="15"/>
      <c r="B4144" s="259"/>
      <c r="C4144" s="260"/>
      <c r="D4144" s="235" t="s">
        <v>213</v>
      </c>
      <c r="E4144" s="261" t="s">
        <v>19</v>
      </c>
      <c r="F4144" s="262" t="s">
        <v>2355</v>
      </c>
      <c r="G4144" s="260"/>
      <c r="H4144" s="261" t="s">
        <v>19</v>
      </c>
      <c r="I4144" s="263"/>
      <c r="J4144" s="260"/>
      <c r="K4144" s="260"/>
      <c r="L4144" s="264"/>
      <c r="M4144" s="265"/>
      <c r="N4144" s="266"/>
      <c r="O4144" s="266"/>
      <c r="P4144" s="266"/>
      <c r="Q4144" s="266"/>
      <c r="R4144" s="266"/>
      <c r="S4144" s="266"/>
      <c r="T4144" s="267"/>
      <c r="U4144" s="15"/>
      <c r="V4144" s="15"/>
      <c r="W4144" s="15"/>
      <c r="X4144" s="15"/>
      <c r="Y4144" s="15"/>
      <c r="Z4144" s="15"/>
      <c r="AA4144" s="15"/>
      <c r="AB4144" s="15"/>
      <c r="AC4144" s="15"/>
      <c r="AD4144" s="15"/>
      <c r="AE4144" s="15"/>
      <c r="AT4144" s="268" t="s">
        <v>213</v>
      </c>
      <c r="AU4144" s="268" t="s">
        <v>86</v>
      </c>
      <c r="AV4144" s="15" t="s">
        <v>80</v>
      </c>
      <c r="AW4144" s="15" t="s">
        <v>35</v>
      </c>
      <c r="AX4144" s="15" t="s">
        <v>73</v>
      </c>
      <c r="AY4144" s="268" t="s">
        <v>202</v>
      </c>
    </row>
    <row r="4145" s="15" customFormat="1">
      <c r="A4145" s="15"/>
      <c r="B4145" s="259"/>
      <c r="C4145" s="260"/>
      <c r="D4145" s="235" t="s">
        <v>213</v>
      </c>
      <c r="E4145" s="261" t="s">
        <v>19</v>
      </c>
      <c r="F4145" s="262" t="s">
        <v>2356</v>
      </c>
      <c r="G4145" s="260"/>
      <c r="H4145" s="261" t="s">
        <v>19</v>
      </c>
      <c r="I4145" s="263"/>
      <c r="J4145" s="260"/>
      <c r="K4145" s="260"/>
      <c r="L4145" s="264"/>
      <c r="M4145" s="265"/>
      <c r="N4145" s="266"/>
      <c r="O4145" s="266"/>
      <c r="P4145" s="266"/>
      <c r="Q4145" s="266"/>
      <c r="R4145" s="266"/>
      <c r="S4145" s="266"/>
      <c r="T4145" s="267"/>
      <c r="U4145" s="15"/>
      <c r="V4145" s="15"/>
      <c r="W4145" s="15"/>
      <c r="X4145" s="15"/>
      <c r="Y4145" s="15"/>
      <c r="Z4145" s="15"/>
      <c r="AA4145" s="15"/>
      <c r="AB4145" s="15"/>
      <c r="AC4145" s="15"/>
      <c r="AD4145" s="15"/>
      <c r="AE4145" s="15"/>
      <c r="AT4145" s="268" t="s">
        <v>213</v>
      </c>
      <c r="AU4145" s="268" t="s">
        <v>86</v>
      </c>
      <c r="AV4145" s="15" t="s">
        <v>80</v>
      </c>
      <c r="AW4145" s="15" t="s">
        <v>35</v>
      </c>
      <c r="AX4145" s="15" t="s">
        <v>73</v>
      </c>
      <c r="AY4145" s="268" t="s">
        <v>202</v>
      </c>
    </row>
    <row r="4146" s="13" customFormat="1">
      <c r="A4146" s="13"/>
      <c r="B4146" s="233"/>
      <c r="C4146" s="234"/>
      <c r="D4146" s="235" t="s">
        <v>213</v>
      </c>
      <c r="E4146" s="236" t="s">
        <v>19</v>
      </c>
      <c r="F4146" s="237" t="s">
        <v>2357</v>
      </c>
      <c r="G4146" s="234"/>
      <c r="H4146" s="238">
        <v>54.780000000000001</v>
      </c>
      <c r="I4146" s="239"/>
      <c r="J4146" s="234"/>
      <c r="K4146" s="234"/>
      <c r="L4146" s="240"/>
      <c r="M4146" s="241"/>
      <c r="N4146" s="242"/>
      <c r="O4146" s="242"/>
      <c r="P4146" s="242"/>
      <c r="Q4146" s="242"/>
      <c r="R4146" s="242"/>
      <c r="S4146" s="242"/>
      <c r="T4146" s="243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44" t="s">
        <v>213</v>
      </c>
      <c r="AU4146" s="244" t="s">
        <v>86</v>
      </c>
      <c r="AV4146" s="13" t="s">
        <v>86</v>
      </c>
      <c r="AW4146" s="13" t="s">
        <v>35</v>
      </c>
      <c r="AX4146" s="13" t="s">
        <v>73</v>
      </c>
      <c r="AY4146" s="244" t="s">
        <v>202</v>
      </c>
    </row>
    <row r="4147" s="14" customFormat="1">
      <c r="A4147" s="14"/>
      <c r="B4147" s="245"/>
      <c r="C4147" s="246"/>
      <c r="D4147" s="235" t="s">
        <v>213</v>
      </c>
      <c r="E4147" s="247" t="s">
        <v>19</v>
      </c>
      <c r="F4147" s="248" t="s">
        <v>215</v>
      </c>
      <c r="G4147" s="246"/>
      <c r="H4147" s="249">
        <v>54.780000000000001</v>
      </c>
      <c r="I4147" s="250"/>
      <c r="J4147" s="246"/>
      <c r="K4147" s="246"/>
      <c r="L4147" s="251"/>
      <c r="M4147" s="252"/>
      <c r="N4147" s="253"/>
      <c r="O4147" s="253"/>
      <c r="P4147" s="253"/>
      <c r="Q4147" s="253"/>
      <c r="R4147" s="253"/>
      <c r="S4147" s="253"/>
      <c r="T4147" s="254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55" t="s">
        <v>213</v>
      </c>
      <c r="AU4147" s="255" t="s">
        <v>86</v>
      </c>
      <c r="AV4147" s="14" t="s">
        <v>209</v>
      </c>
      <c r="AW4147" s="14" t="s">
        <v>35</v>
      </c>
      <c r="AX4147" s="14" t="s">
        <v>80</v>
      </c>
      <c r="AY4147" s="255" t="s">
        <v>202</v>
      </c>
    </row>
    <row r="4148" s="2" customFormat="1" ht="16.5" customHeight="1">
      <c r="A4148" s="40"/>
      <c r="B4148" s="41"/>
      <c r="C4148" s="269" t="s">
        <v>3950</v>
      </c>
      <c r="D4148" s="269" t="s">
        <v>314</v>
      </c>
      <c r="E4148" s="270" t="s">
        <v>3951</v>
      </c>
      <c r="F4148" s="271" t="s">
        <v>3952</v>
      </c>
      <c r="G4148" s="272" t="s">
        <v>415</v>
      </c>
      <c r="H4148" s="273">
        <v>273.89999999999998</v>
      </c>
      <c r="I4148" s="274"/>
      <c r="J4148" s="275">
        <f>ROUND(I4148*H4148,2)</f>
        <v>0</v>
      </c>
      <c r="K4148" s="271" t="s">
        <v>1938</v>
      </c>
      <c r="L4148" s="276"/>
      <c r="M4148" s="277" t="s">
        <v>19</v>
      </c>
      <c r="N4148" s="278" t="s">
        <v>45</v>
      </c>
      <c r="O4148" s="86"/>
      <c r="P4148" s="224">
        <f>O4148*H4148</f>
        <v>0</v>
      </c>
      <c r="Q4148" s="224">
        <v>0.00080000000000000004</v>
      </c>
      <c r="R4148" s="224">
        <f>Q4148*H4148</f>
        <v>0.21911999999999998</v>
      </c>
      <c r="S4148" s="224">
        <v>0</v>
      </c>
      <c r="T4148" s="225">
        <f>S4148*H4148</f>
        <v>0</v>
      </c>
      <c r="U4148" s="40"/>
      <c r="V4148" s="40"/>
      <c r="W4148" s="40"/>
      <c r="X4148" s="40"/>
      <c r="Y4148" s="40"/>
      <c r="Z4148" s="40"/>
      <c r="AA4148" s="40"/>
      <c r="AB4148" s="40"/>
      <c r="AC4148" s="40"/>
      <c r="AD4148" s="40"/>
      <c r="AE4148" s="40"/>
      <c r="AR4148" s="226" t="s">
        <v>622</v>
      </c>
      <c r="AT4148" s="226" t="s">
        <v>314</v>
      </c>
      <c r="AU4148" s="226" t="s">
        <v>86</v>
      </c>
      <c r="AY4148" s="19" t="s">
        <v>202</v>
      </c>
      <c r="BE4148" s="227">
        <f>IF(N4148="základní",J4148,0)</f>
        <v>0</v>
      </c>
      <c r="BF4148" s="227">
        <f>IF(N4148="snížená",J4148,0)</f>
        <v>0</v>
      </c>
      <c r="BG4148" s="227">
        <f>IF(N4148="zákl. přenesená",J4148,0)</f>
        <v>0</v>
      </c>
      <c r="BH4148" s="227">
        <f>IF(N4148="sníž. přenesená",J4148,0)</f>
        <v>0</v>
      </c>
      <c r="BI4148" s="227">
        <f>IF(N4148="nulová",J4148,0)</f>
        <v>0</v>
      </c>
      <c r="BJ4148" s="19" t="s">
        <v>86</v>
      </c>
      <c r="BK4148" s="227">
        <f>ROUND(I4148*H4148,2)</f>
        <v>0</v>
      </c>
      <c r="BL4148" s="19" t="s">
        <v>342</v>
      </c>
      <c r="BM4148" s="226" t="s">
        <v>3953</v>
      </c>
    </row>
    <row r="4149" s="15" customFormat="1">
      <c r="A4149" s="15"/>
      <c r="B4149" s="259"/>
      <c r="C4149" s="260"/>
      <c r="D4149" s="235" t="s">
        <v>213</v>
      </c>
      <c r="E4149" s="261" t="s">
        <v>19</v>
      </c>
      <c r="F4149" s="262" t="s">
        <v>2355</v>
      </c>
      <c r="G4149" s="260"/>
      <c r="H4149" s="261" t="s">
        <v>19</v>
      </c>
      <c r="I4149" s="263"/>
      <c r="J4149" s="260"/>
      <c r="K4149" s="260"/>
      <c r="L4149" s="264"/>
      <c r="M4149" s="265"/>
      <c r="N4149" s="266"/>
      <c r="O4149" s="266"/>
      <c r="P4149" s="266"/>
      <c r="Q4149" s="266"/>
      <c r="R4149" s="266"/>
      <c r="S4149" s="266"/>
      <c r="T4149" s="267"/>
      <c r="U4149" s="15"/>
      <c r="V4149" s="15"/>
      <c r="W4149" s="15"/>
      <c r="X4149" s="15"/>
      <c r="Y4149" s="15"/>
      <c r="Z4149" s="15"/>
      <c r="AA4149" s="15"/>
      <c r="AB4149" s="15"/>
      <c r="AC4149" s="15"/>
      <c r="AD4149" s="15"/>
      <c r="AE4149" s="15"/>
      <c r="AT4149" s="268" t="s">
        <v>213</v>
      </c>
      <c r="AU4149" s="268" t="s">
        <v>86</v>
      </c>
      <c r="AV4149" s="15" t="s">
        <v>80</v>
      </c>
      <c r="AW4149" s="15" t="s">
        <v>35</v>
      </c>
      <c r="AX4149" s="15" t="s">
        <v>73</v>
      </c>
      <c r="AY4149" s="268" t="s">
        <v>202</v>
      </c>
    </row>
    <row r="4150" s="15" customFormat="1">
      <c r="A4150" s="15"/>
      <c r="B4150" s="259"/>
      <c r="C4150" s="260"/>
      <c r="D4150" s="235" t="s">
        <v>213</v>
      </c>
      <c r="E4150" s="261" t="s">
        <v>19</v>
      </c>
      <c r="F4150" s="262" t="s">
        <v>2356</v>
      </c>
      <c r="G4150" s="260"/>
      <c r="H4150" s="261" t="s">
        <v>19</v>
      </c>
      <c r="I4150" s="263"/>
      <c r="J4150" s="260"/>
      <c r="K4150" s="260"/>
      <c r="L4150" s="264"/>
      <c r="M4150" s="265"/>
      <c r="N4150" s="266"/>
      <c r="O4150" s="266"/>
      <c r="P4150" s="266"/>
      <c r="Q4150" s="266"/>
      <c r="R4150" s="266"/>
      <c r="S4150" s="266"/>
      <c r="T4150" s="267"/>
      <c r="U4150" s="15"/>
      <c r="V4150" s="15"/>
      <c r="W4150" s="15"/>
      <c r="X4150" s="15"/>
      <c r="Y4150" s="15"/>
      <c r="Z4150" s="15"/>
      <c r="AA4150" s="15"/>
      <c r="AB4150" s="15"/>
      <c r="AC4150" s="15"/>
      <c r="AD4150" s="15"/>
      <c r="AE4150" s="15"/>
      <c r="AT4150" s="268" t="s">
        <v>213</v>
      </c>
      <c r="AU4150" s="268" t="s">
        <v>86</v>
      </c>
      <c r="AV4150" s="15" t="s">
        <v>80</v>
      </c>
      <c r="AW4150" s="15" t="s">
        <v>35</v>
      </c>
      <c r="AX4150" s="15" t="s">
        <v>73</v>
      </c>
      <c r="AY4150" s="268" t="s">
        <v>202</v>
      </c>
    </row>
    <row r="4151" s="13" customFormat="1">
      <c r="A4151" s="13"/>
      <c r="B4151" s="233"/>
      <c r="C4151" s="234"/>
      <c r="D4151" s="235" t="s">
        <v>213</v>
      </c>
      <c r="E4151" s="236" t="s">
        <v>19</v>
      </c>
      <c r="F4151" s="237" t="s">
        <v>3944</v>
      </c>
      <c r="G4151" s="234"/>
      <c r="H4151" s="238">
        <v>273.89999999999998</v>
      </c>
      <c r="I4151" s="239"/>
      <c r="J4151" s="234"/>
      <c r="K4151" s="234"/>
      <c r="L4151" s="240"/>
      <c r="M4151" s="241"/>
      <c r="N4151" s="242"/>
      <c r="O4151" s="242"/>
      <c r="P4151" s="242"/>
      <c r="Q4151" s="242"/>
      <c r="R4151" s="242"/>
      <c r="S4151" s="242"/>
      <c r="T4151" s="243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4" t="s">
        <v>213</v>
      </c>
      <c r="AU4151" s="244" t="s">
        <v>86</v>
      </c>
      <c r="AV4151" s="13" t="s">
        <v>86</v>
      </c>
      <c r="AW4151" s="13" t="s">
        <v>35</v>
      </c>
      <c r="AX4151" s="13" t="s">
        <v>73</v>
      </c>
      <c r="AY4151" s="244" t="s">
        <v>202</v>
      </c>
    </row>
    <row r="4152" s="14" customFormat="1">
      <c r="A4152" s="14"/>
      <c r="B4152" s="245"/>
      <c r="C4152" s="246"/>
      <c r="D4152" s="235" t="s">
        <v>213</v>
      </c>
      <c r="E4152" s="247" t="s">
        <v>19</v>
      </c>
      <c r="F4152" s="248" t="s">
        <v>215</v>
      </c>
      <c r="G4152" s="246"/>
      <c r="H4152" s="249">
        <v>273.89999999999998</v>
      </c>
      <c r="I4152" s="250"/>
      <c r="J4152" s="246"/>
      <c r="K4152" s="246"/>
      <c r="L4152" s="251"/>
      <c r="M4152" s="252"/>
      <c r="N4152" s="253"/>
      <c r="O4152" s="253"/>
      <c r="P4152" s="253"/>
      <c r="Q4152" s="253"/>
      <c r="R4152" s="253"/>
      <c r="S4152" s="253"/>
      <c r="T4152" s="254"/>
      <c r="U4152" s="14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T4152" s="255" t="s">
        <v>213</v>
      </c>
      <c r="AU4152" s="255" t="s">
        <v>86</v>
      </c>
      <c r="AV4152" s="14" t="s">
        <v>209</v>
      </c>
      <c r="AW4152" s="14" t="s">
        <v>35</v>
      </c>
      <c r="AX4152" s="14" t="s">
        <v>80</v>
      </c>
      <c r="AY4152" s="255" t="s">
        <v>202</v>
      </c>
    </row>
    <row r="4153" s="2" customFormat="1" ht="24.15" customHeight="1">
      <c r="A4153" s="40"/>
      <c r="B4153" s="41"/>
      <c r="C4153" s="215" t="s">
        <v>3954</v>
      </c>
      <c r="D4153" s="215" t="s">
        <v>204</v>
      </c>
      <c r="E4153" s="216" t="s">
        <v>3955</v>
      </c>
      <c r="F4153" s="217" t="s">
        <v>3956</v>
      </c>
      <c r="G4153" s="218" t="s">
        <v>415</v>
      </c>
      <c r="H4153" s="219">
        <v>273.89999999999998</v>
      </c>
      <c r="I4153" s="220"/>
      <c r="J4153" s="221">
        <f>ROUND(I4153*H4153,2)</f>
        <v>0</v>
      </c>
      <c r="K4153" s="217" t="s">
        <v>208</v>
      </c>
      <c r="L4153" s="46"/>
      <c r="M4153" s="222" t="s">
        <v>19</v>
      </c>
      <c r="N4153" s="223" t="s">
        <v>45</v>
      </c>
      <c r="O4153" s="86"/>
      <c r="P4153" s="224">
        <f>O4153*H4153</f>
        <v>0</v>
      </c>
      <c r="Q4153" s="224">
        <v>0.0011999999999999999</v>
      </c>
      <c r="R4153" s="224">
        <f>Q4153*H4153</f>
        <v>0.32867999999999992</v>
      </c>
      <c r="S4153" s="224">
        <v>0</v>
      </c>
      <c r="T4153" s="225">
        <f>S4153*H4153</f>
        <v>0</v>
      </c>
      <c r="U4153" s="40"/>
      <c r="V4153" s="40"/>
      <c r="W4153" s="40"/>
      <c r="X4153" s="40"/>
      <c r="Y4153" s="40"/>
      <c r="Z4153" s="40"/>
      <c r="AA4153" s="40"/>
      <c r="AB4153" s="40"/>
      <c r="AC4153" s="40"/>
      <c r="AD4153" s="40"/>
      <c r="AE4153" s="40"/>
      <c r="AR4153" s="226" t="s">
        <v>342</v>
      </c>
      <c r="AT4153" s="226" t="s">
        <v>204</v>
      </c>
      <c r="AU4153" s="226" t="s">
        <v>86</v>
      </c>
      <c r="AY4153" s="19" t="s">
        <v>202</v>
      </c>
      <c r="BE4153" s="227">
        <f>IF(N4153="základní",J4153,0)</f>
        <v>0</v>
      </c>
      <c r="BF4153" s="227">
        <f>IF(N4153="snížená",J4153,0)</f>
        <v>0</v>
      </c>
      <c r="BG4153" s="227">
        <f>IF(N4153="zákl. přenesená",J4153,0)</f>
        <v>0</v>
      </c>
      <c r="BH4153" s="227">
        <f>IF(N4153="sníž. přenesená",J4153,0)</f>
        <v>0</v>
      </c>
      <c r="BI4153" s="227">
        <f>IF(N4153="nulová",J4153,0)</f>
        <v>0</v>
      </c>
      <c r="BJ4153" s="19" t="s">
        <v>86</v>
      </c>
      <c r="BK4153" s="227">
        <f>ROUND(I4153*H4153,2)</f>
        <v>0</v>
      </c>
      <c r="BL4153" s="19" t="s">
        <v>342</v>
      </c>
      <c r="BM4153" s="226" t="s">
        <v>3957</v>
      </c>
    </row>
    <row r="4154" s="2" customFormat="1">
      <c r="A4154" s="40"/>
      <c r="B4154" s="41"/>
      <c r="C4154" s="42"/>
      <c r="D4154" s="228" t="s">
        <v>211</v>
      </c>
      <c r="E4154" s="42"/>
      <c r="F4154" s="229" t="s">
        <v>3958</v>
      </c>
      <c r="G4154" s="42"/>
      <c r="H4154" s="42"/>
      <c r="I4154" s="230"/>
      <c r="J4154" s="42"/>
      <c r="K4154" s="42"/>
      <c r="L4154" s="46"/>
      <c r="M4154" s="231"/>
      <c r="N4154" s="232"/>
      <c r="O4154" s="86"/>
      <c r="P4154" s="86"/>
      <c r="Q4154" s="86"/>
      <c r="R4154" s="86"/>
      <c r="S4154" s="86"/>
      <c r="T4154" s="87"/>
      <c r="U4154" s="40"/>
      <c r="V4154" s="40"/>
      <c r="W4154" s="40"/>
      <c r="X4154" s="40"/>
      <c r="Y4154" s="40"/>
      <c r="Z4154" s="40"/>
      <c r="AA4154" s="40"/>
      <c r="AB4154" s="40"/>
      <c r="AC4154" s="40"/>
      <c r="AD4154" s="40"/>
      <c r="AE4154" s="40"/>
      <c r="AT4154" s="19" t="s">
        <v>211</v>
      </c>
      <c r="AU4154" s="19" t="s">
        <v>86</v>
      </c>
    </row>
    <row r="4155" s="15" customFormat="1">
      <c r="A4155" s="15"/>
      <c r="B4155" s="259"/>
      <c r="C4155" s="260"/>
      <c r="D4155" s="235" t="s">
        <v>213</v>
      </c>
      <c r="E4155" s="261" t="s">
        <v>19</v>
      </c>
      <c r="F4155" s="262" t="s">
        <v>2355</v>
      </c>
      <c r="G4155" s="260"/>
      <c r="H4155" s="261" t="s">
        <v>19</v>
      </c>
      <c r="I4155" s="263"/>
      <c r="J4155" s="260"/>
      <c r="K4155" s="260"/>
      <c r="L4155" s="264"/>
      <c r="M4155" s="265"/>
      <c r="N4155" s="266"/>
      <c r="O4155" s="266"/>
      <c r="P4155" s="266"/>
      <c r="Q4155" s="266"/>
      <c r="R4155" s="266"/>
      <c r="S4155" s="266"/>
      <c r="T4155" s="267"/>
      <c r="U4155" s="15"/>
      <c r="V4155" s="15"/>
      <c r="W4155" s="15"/>
      <c r="X4155" s="15"/>
      <c r="Y4155" s="15"/>
      <c r="Z4155" s="15"/>
      <c r="AA4155" s="15"/>
      <c r="AB4155" s="15"/>
      <c r="AC4155" s="15"/>
      <c r="AD4155" s="15"/>
      <c r="AE4155" s="15"/>
      <c r="AT4155" s="268" t="s">
        <v>213</v>
      </c>
      <c r="AU4155" s="268" t="s">
        <v>86</v>
      </c>
      <c r="AV4155" s="15" t="s">
        <v>80</v>
      </c>
      <c r="AW4155" s="15" t="s">
        <v>35</v>
      </c>
      <c r="AX4155" s="15" t="s">
        <v>73</v>
      </c>
      <c r="AY4155" s="268" t="s">
        <v>202</v>
      </c>
    </row>
    <row r="4156" s="15" customFormat="1">
      <c r="A4156" s="15"/>
      <c r="B4156" s="259"/>
      <c r="C4156" s="260"/>
      <c r="D4156" s="235" t="s">
        <v>213</v>
      </c>
      <c r="E4156" s="261" t="s">
        <v>19</v>
      </c>
      <c r="F4156" s="262" t="s">
        <v>2356</v>
      </c>
      <c r="G4156" s="260"/>
      <c r="H4156" s="261" t="s">
        <v>19</v>
      </c>
      <c r="I4156" s="263"/>
      <c r="J4156" s="260"/>
      <c r="K4156" s="260"/>
      <c r="L4156" s="264"/>
      <c r="M4156" s="265"/>
      <c r="N4156" s="266"/>
      <c r="O4156" s="266"/>
      <c r="P4156" s="266"/>
      <c r="Q4156" s="266"/>
      <c r="R4156" s="266"/>
      <c r="S4156" s="266"/>
      <c r="T4156" s="267"/>
      <c r="U4156" s="15"/>
      <c r="V4156" s="15"/>
      <c r="W4156" s="15"/>
      <c r="X4156" s="15"/>
      <c r="Y4156" s="15"/>
      <c r="Z4156" s="15"/>
      <c r="AA4156" s="15"/>
      <c r="AB4156" s="15"/>
      <c r="AC4156" s="15"/>
      <c r="AD4156" s="15"/>
      <c r="AE4156" s="15"/>
      <c r="AT4156" s="268" t="s">
        <v>213</v>
      </c>
      <c r="AU4156" s="268" t="s">
        <v>86</v>
      </c>
      <c r="AV4156" s="15" t="s">
        <v>80</v>
      </c>
      <c r="AW4156" s="15" t="s">
        <v>35</v>
      </c>
      <c r="AX4156" s="15" t="s">
        <v>73</v>
      </c>
      <c r="AY4156" s="268" t="s">
        <v>202</v>
      </c>
    </row>
    <row r="4157" s="13" customFormat="1">
      <c r="A4157" s="13"/>
      <c r="B4157" s="233"/>
      <c r="C4157" s="234"/>
      <c r="D4157" s="235" t="s">
        <v>213</v>
      </c>
      <c r="E4157" s="236" t="s">
        <v>19</v>
      </c>
      <c r="F4157" s="237" t="s">
        <v>3944</v>
      </c>
      <c r="G4157" s="234"/>
      <c r="H4157" s="238">
        <v>273.89999999999998</v>
      </c>
      <c r="I4157" s="239"/>
      <c r="J4157" s="234"/>
      <c r="K4157" s="234"/>
      <c r="L4157" s="240"/>
      <c r="M4157" s="241"/>
      <c r="N4157" s="242"/>
      <c r="O4157" s="242"/>
      <c r="P4157" s="242"/>
      <c r="Q4157" s="242"/>
      <c r="R4157" s="242"/>
      <c r="S4157" s="242"/>
      <c r="T4157" s="243"/>
      <c r="U4157" s="13"/>
      <c r="V4157" s="13"/>
      <c r="W4157" s="13"/>
      <c r="X4157" s="13"/>
      <c r="Y4157" s="13"/>
      <c r="Z4157" s="13"/>
      <c r="AA4157" s="13"/>
      <c r="AB4157" s="13"/>
      <c r="AC4157" s="13"/>
      <c r="AD4157" s="13"/>
      <c r="AE4157" s="13"/>
      <c r="AT4157" s="244" t="s">
        <v>213</v>
      </c>
      <c r="AU4157" s="244" t="s">
        <v>86</v>
      </c>
      <c r="AV4157" s="13" t="s">
        <v>86</v>
      </c>
      <c r="AW4157" s="13" t="s">
        <v>35</v>
      </c>
      <c r="AX4157" s="13" t="s">
        <v>73</v>
      </c>
      <c r="AY4157" s="244" t="s">
        <v>202</v>
      </c>
    </row>
    <row r="4158" s="14" customFormat="1">
      <c r="A4158" s="14"/>
      <c r="B4158" s="245"/>
      <c r="C4158" s="246"/>
      <c r="D4158" s="235" t="s">
        <v>213</v>
      </c>
      <c r="E4158" s="247" t="s">
        <v>19</v>
      </c>
      <c r="F4158" s="248" t="s">
        <v>215</v>
      </c>
      <c r="G4158" s="246"/>
      <c r="H4158" s="249">
        <v>273.89999999999998</v>
      </c>
      <c r="I4158" s="250"/>
      <c r="J4158" s="246"/>
      <c r="K4158" s="246"/>
      <c r="L4158" s="251"/>
      <c r="M4158" s="252"/>
      <c r="N4158" s="253"/>
      <c r="O4158" s="253"/>
      <c r="P4158" s="253"/>
      <c r="Q4158" s="253"/>
      <c r="R4158" s="253"/>
      <c r="S4158" s="253"/>
      <c r="T4158" s="254"/>
      <c r="U4158" s="14"/>
      <c r="V4158" s="14"/>
      <c r="W4158" s="14"/>
      <c r="X4158" s="14"/>
      <c r="Y4158" s="14"/>
      <c r="Z4158" s="14"/>
      <c r="AA4158" s="14"/>
      <c r="AB4158" s="14"/>
      <c r="AC4158" s="14"/>
      <c r="AD4158" s="14"/>
      <c r="AE4158" s="14"/>
      <c r="AT4158" s="255" t="s">
        <v>213</v>
      </c>
      <c r="AU4158" s="255" t="s">
        <v>86</v>
      </c>
      <c r="AV4158" s="14" t="s">
        <v>209</v>
      </c>
      <c r="AW4158" s="14" t="s">
        <v>35</v>
      </c>
      <c r="AX4158" s="14" t="s">
        <v>80</v>
      </c>
      <c r="AY4158" s="255" t="s">
        <v>202</v>
      </c>
    </row>
    <row r="4159" s="2" customFormat="1" ht="24.15" customHeight="1">
      <c r="A4159" s="40"/>
      <c r="B4159" s="41"/>
      <c r="C4159" s="215" t="s">
        <v>3518</v>
      </c>
      <c r="D4159" s="215" t="s">
        <v>204</v>
      </c>
      <c r="E4159" s="216" t="s">
        <v>3959</v>
      </c>
      <c r="F4159" s="217" t="s">
        <v>3960</v>
      </c>
      <c r="G4159" s="218" t="s">
        <v>218</v>
      </c>
      <c r="H4159" s="219">
        <v>54.780000000000001</v>
      </c>
      <c r="I4159" s="220"/>
      <c r="J4159" s="221">
        <f>ROUND(I4159*H4159,2)</f>
        <v>0</v>
      </c>
      <c r="K4159" s="217" t="s">
        <v>208</v>
      </c>
      <c r="L4159" s="46"/>
      <c r="M4159" s="222" t="s">
        <v>19</v>
      </c>
      <c r="N4159" s="223" t="s">
        <v>45</v>
      </c>
      <c r="O4159" s="86"/>
      <c r="P4159" s="224">
        <f>O4159*H4159</f>
        <v>0</v>
      </c>
      <c r="Q4159" s="224">
        <v>0.00021000000000000001</v>
      </c>
      <c r="R4159" s="224">
        <f>Q4159*H4159</f>
        <v>0.011503800000000002</v>
      </c>
      <c r="S4159" s="224">
        <v>0</v>
      </c>
      <c r="T4159" s="225">
        <f>S4159*H4159</f>
        <v>0</v>
      </c>
      <c r="U4159" s="40"/>
      <c r="V4159" s="40"/>
      <c r="W4159" s="40"/>
      <c r="X4159" s="40"/>
      <c r="Y4159" s="40"/>
      <c r="Z4159" s="40"/>
      <c r="AA4159" s="40"/>
      <c r="AB4159" s="40"/>
      <c r="AC4159" s="40"/>
      <c r="AD4159" s="40"/>
      <c r="AE4159" s="40"/>
      <c r="AR4159" s="226" t="s">
        <v>342</v>
      </c>
      <c r="AT4159" s="226" t="s">
        <v>204</v>
      </c>
      <c r="AU4159" s="226" t="s">
        <v>86</v>
      </c>
      <c r="AY4159" s="19" t="s">
        <v>202</v>
      </c>
      <c r="BE4159" s="227">
        <f>IF(N4159="základní",J4159,0)</f>
        <v>0</v>
      </c>
      <c r="BF4159" s="227">
        <f>IF(N4159="snížená",J4159,0)</f>
        <v>0</v>
      </c>
      <c r="BG4159" s="227">
        <f>IF(N4159="zákl. přenesená",J4159,0)</f>
        <v>0</v>
      </c>
      <c r="BH4159" s="227">
        <f>IF(N4159="sníž. přenesená",J4159,0)</f>
        <v>0</v>
      </c>
      <c r="BI4159" s="227">
        <f>IF(N4159="nulová",J4159,0)</f>
        <v>0</v>
      </c>
      <c r="BJ4159" s="19" t="s">
        <v>86</v>
      </c>
      <c r="BK4159" s="227">
        <f>ROUND(I4159*H4159,2)</f>
        <v>0</v>
      </c>
      <c r="BL4159" s="19" t="s">
        <v>342</v>
      </c>
      <c r="BM4159" s="226" t="s">
        <v>3961</v>
      </c>
    </row>
    <row r="4160" s="2" customFormat="1">
      <c r="A4160" s="40"/>
      <c r="B4160" s="41"/>
      <c r="C4160" s="42"/>
      <c r="D4160" s="228" t="s">
        <v>211</v>
      </c>
      <c r="E4160" s="42"/>
      <c r="F4160" s="229" t="s">
        <v>3962</v>
      </c>
      <c r="G4160" s="42"/>
      <c r="H4160" s="42"/>
      <c r="I4160" s="230"/>
      <c r="J4160" s="42"/>
      <c r="K4160" s="42"/>
      <c r="L4160" s="46"/>
      <c r="M4160" s="231"/>
      <c r="N4160" s="232"/>
      <c r="O4160" s="86"/>
      <c r="P4160" s="86"/>
      <c r="Q4160" s="86"/>
      <c r="R4160" s="86"/>
      <c r="S4160" s="86"/>
      <c r="T4160" s="87"/>
      <c r="U4160" s="40"/>
      <c r="V4160" s="40"/>
      <c r="W4160" s="40"/>
      <c r="X4160" s="40"/>
      <c r="Y4160" s="40"/>
      <c r="Z4160" s="40"/>
      <c r="AA4160" s="40"/>
      <c r="AB4160" s="40"/>
      <c r="AC4160" s="40"/>
      <c r="AD4160" s="40"/>
      <c r="AE4160" s="40"/>
      <c r="AT4160" s="19" t="s">
        <v>211</v>
      </c>
      <c r="AU4160" s="19" t="s">
        <v>86</v>
      </c>
    </row>
    <row r="4161" s="15" customFormat="1">
      <c r="A4161" s="15"/>
      <c r="B4161" s="259"/>
      <c r="C4161" s="260"/>
      <c r="D4161" s="235" t="s">
        <v>213</v>
      </c>
      <c r="E4161" s="261" t="s">
        <v>19</v>
      </c>
      <c r="F4161" s="262" t="s">
        <v>2355</v>
      </c>
      <c r="G4161" s="260"/>
      <c r="H4161" s="261" t="s">
        <v>19</v>
      </c>
      <c r="I4161" s="263"/>
      <c r="J4161" s="260"/>
      <c r="K4161" s="260"/>
      <c r="L4161" s="264"/>
      <c r="M4161" s="265"/>
      <c r="N4161" s="266"/>
      <c r="O4161" s="266"/>
      <c r="P4161" s="266"/>
      <c r="Q4161" s="266"/>
      <c r="R4161" s="266"/>
      <c r="S4161" s="266"/>
      <c r="T4161" s="267"/>
      <c r="U4161" s="15"/>
      <c r="V4161" s="15"/>
      <c r="W4161" s="15"/>
      <c r="X4161" s="15"/>
      <c r="Y4161" s="15"/>
      <c r="Z4161" s="15"/>
      <c r="AA4161" s="15"/>
      <c r="AB4161" s="15"/>
      <c r="AC4161" s="15"/>
      <c r="AD4161" s="15"/>
      <c r="AE4161" s="15"/>
      <c r="AT4161" s="268" t="s">
        <v>213</v>
      </c>
      <c r="AU4161" s="268" t="s">
        <v>86</v>
      </c>
      <c r="AV4161" s="15" t="s">
        <v>80</v>
      </c>
      <c r="AW4161" s="15" t="s">
        <v>35</v>
      </c>
      <c r="AX4161" s="15" t="s">
        <v>73</v>
      </c>
      <c r="AY4161" s="268" t="s">
        <v>202</v>
      </c>
    </row>
    <row r="4162" s="15" customFormat="1">
      <c r="A4162" s="15"/>
      <c r="B4162" s="259"/>
      <c r="C4162" s="260"/>
      <c r="D4162" s="235" t="s">
        <v>213</v>
      </c>
      <c r="E4162" s="261" t="s">
        <v>19</v>
      </c>
      <c r="F4162" s="262" t="s">
        <v>2356</v>
      </c>
      <c r="G4162" s="260"/>
      <c r="H4162" s="261" t="s">
        <v>19</v>
      </c>
      <c r="I4162" s="263"/>
      <c r="J4162" s="260"/>
      <c r="K4162" s="260"/>
      <c r="L4162" s="264"/>
      <c r="M4162" s="265"/>
      <c r="N4162" s="266"/>
      <c r="O4162" s="266"/>
      <c r="P4162" s="266"/>
      <c r="Q4162" s="266"/>
      <c r="R4162" s="266"/>
      <c r="S4162" s="266"/>
      <c r="T4162" s="267"/>
      <c r="U4162" s="15"/>
      <c r="V4162" s="15"/>
      <c r="W4162" s="15"/>
      <c r="X4162" s="15"/>
      <c r="Y4162" s="15"/>
      <c r="Z4162" s="15"/>
      <c r="AA4162" s="15"/>
      <c r="AB4162" s="15"/>
      <c r="AC4162" s="15"/>
      <c r="AD4162" s="15"/>
      <c r="AE4162" s="15"/>
      <c r="AT4162" s="268" t="s">
        <v>213</v>
      </c>
      <c r="AU4162" s="268" t="s">
        <v>86</v>
      </c>
      <c r="AV4162" s="15" t="s">
        <v>80</v>
      </c>
      <c r="AW4162" s="15" t="s">
        <v>35</v>
      </c>
      <c r="AX4162" s="15" t="s">
        <v>73</v>
      </c>
      <c r="AY4162" s="268" t="s">
        <v>202</v>
      </c>
    </row>
    <row r="4163" s="13" customFormat="1">
      <c r="A4163" s="13"/>
      <c r="B4163" s="233"/>
      <c r="C4163" s="234"/>
      <c r="D4163" s="235" t="s">
        <v>213</v>
      </c>
      <c r="E4163" s="236" t="s">
        <v>19</v>
      </c>
      <c r="F4163" s="237" t="s">
        <v>2357</v>
      </c>
      <c r="G4163" s="234"/>
      <c r="H4163" s="238">
        <v>54.780000000000001</v>
      </c>
      <c r="I4163" s="239"/>
      <c r="J4163" s="234"/>
      <c r="K4163" s="234"/>
      <c r="L4163" s="240"/>
      <c r="M4163" s="241"/>
      <c r="N4163" s="242"/>
      <c r="O4163" s="242"/>
      <c r="P4163" s="242"/>
      <c r="Q4163" s="242"/>
      <c r="R4163" s="242"/>
      <c r="S4163" s="242"/>
      <c r="T4163" s="243"/>
      <c r="U4163" s="13"/>
      <c r="V4163" s="13"/>
      <c r="W4163" s="13"/>
      <c r="X4163" s="13"/>
      <c r="Y4163" s="13"/>
      <c r="Z4163" s="13"/>
      <c r="AA4163" s="13"/>
      <c r="AB4163" s="13"/>
      <c r="AC4163" s="13"/>
      <c r="AD4163" s="13"/>
      <c r="AE4163" s="13"/>
      <c r="AT4163" s="244" t="s">
        <v>213</v>
      </c>
      <c r="AU4163" s="244" t="s">
        <v>86</v>
      </c>
      <c r="AV4163" s="13" t="s">
        <v>86</v>
      </c>
      <c r="AW4163" s="13" t="s">
        <v>35</v>
      </c>
      <c r="AX4163" s="13" t="s">
        <v>73</v>
      </c>
      <c r="AY4163" s="244" t="s">
        <v>202</v>
      </c>
    </row>
    <row r="4164" s="14" customFormat="1">
      <c r="A4164" s="14"/>
      <c r="B4164" s="245"/>
      <c r="C4164" s="246"/>
      <c r="D4164" s="235" t="s">
        <v>213</v>
      </c>
      <c r="E4164" s="247" t="s">
        <v>19</v>
      </c>
      <c r="F4164" s="248" t="s">
        <v>215</v>
      </c>
      <c r="G4164" s="246"/>
      <c r="H4164" s="249">
        <v>54.780000000000001</v>
      </c>
      <c r="I4164" s="250"/>
      <c r="J4164" s="246"/>
      <c r="K4164" s="246"/>
      <c r="L4164" s="251"/>
      <c r="M4164" s="252"/>
      <c r="N4164" s="253"/>
      <c r="O4164" s="253"/>
      <c r="P4164" s="253"/>
      <c r="Q4164" s="253"/>
      <c r="R4164" s="253"/>
      <c r="S4164" s="253"/>
      <c r="T4164" s="254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T4164" s="255" t="s">
        <v>213</v>
      </c>
      <c r="AU4164" s="255" t="s">
        <v>86</v>
      </c>
      <c r="AV4164" s="14" t="s">
        <v>209</v>
      </c>
      <c r="AW4164" s="14" t="s">
        <v>35</v>
      </c>
      <c r="AX4164" s="14" t="s">
        <v>80</v>
      </c>
      <c r="AY4164" s="255" t="s">
        <v>202</v>
      </c>
    </row>
    <row r="4165" s="2" customFormat="1" ht="16.5" customHeight="1">
      <c r="A4165" s="40"/>
      <c r="B4165" s="41"/>
      <c r="C4165" s="269" t="s">
        <v>3963</v>
      </c>
      <c r="D4165" s="269" t="s">
        <v>314</v>
      </c>
      <c r="E4165" s="270" t="s">
        <v>3964</v>
      </c>
      <c r="F4165" s="271" t="s">
        <v>3965</v>
      </c>
      <c r="G4165" s="272" t="s">
        <v>218</v>
      </c>
      <c r="H4165" s="273">
        <v>59.161999999999999</v>
      </c>
      <c r="I4165" s="274"/>
      <c r="J4165" s="275">
        <f>ROUND(I4165*H4165,2)</f>
        <v>0</v>
      </c>
      <c r="K4165" s="271" t="s">
        <v>208</v>
      </c>
      <c r="L4165" s="276"/>
      <c r="M4165" s="277" t="s">
        <v>19</v>
      </c>
      <c r="N4165" s="278" t="s">
        <v>45</v>
      </c>
      <c r="O4165" s="86"/>
      <c r="P4165" s="224">
        <f>O4165*H4165</f>
        <v>0</v>
      </c>
      <c r="Q4165" s="224">
        <v>0.0189</v>
      </c>
      <c r="R4165" s="224">
        <f>Q4165*H4165</f>
        <v>1.1181618</v>
      </c>
      <c r="S4165" s="224">
        <v>0</v>
      </c>
      <c r="T4165" s="225">
        <f>S4165*H4165</f>
        <v>0</v>
      </c>
      <c r="U4165" s="40"/>
      <c r="V4165" s="40"/>
      <c r="W4165" s="40"/>
      <c r="X4165" s="40"/>
      <c r="Y4165" s="40"/>
      <c r="Z4165" s="40"/>
      <c r="AA4165" s="40"/>
      <c r="AB4165" s="40"/>
      <c r="AC4165" s="40"/>
      <c r="AD4165" s="40"/>
      <c r="AE4165" s="40"/>
      <c r="AR4165" s="226" t="s">
        <v>622</v>
      </c>
      <c r="AT4165" s="226" t="s">
        <v>314</v>
      </c>
      <c r="AU4165" s="226" t="s">
        <v>86</v>
      </c>
      <c r="AY4165" s="19" t="s">
        <v>202</v>
      </c>
      <c r="BE4165" s="227">
        <f>IF(N4165="základní",J4165,0)</f>
        <v>0</v>
      </c>
      <c r="BF4165" s="227">
        <f>IF(N4165="snížená",J4165,0)</f>
        <v>0</v>
      </c>
      <c r="BG4165" s="227">
        <f>IF(N4165="zákl. přenesená",J4165,0)</f>
        <v>0</v>
      </c>
      <c r="BH4165" s="227">
        <f>IF(N4165="sníž. přenesená",J4165,0)</f>
        <v>0</v>
      </c>
      <c r="BI4165" s="227">
        <f>IF(N4165="nulová",J4165,0)</f>
        <v>0</v>
      </c>
      <c r="BJ4165" s="19" t="s">
        <v>86</v>
      </c>
      <c r="BK4165" s="227">
        <f>ROUND(I4165*H4165,2)</f>
        <v>0</v>
      </c>
      <c r="BL4165" s="19" t="s">
        <v>342</v>
      </c>
      <c r="BM4165" s="226" t="s">
        <v>3966</v>
      </c>
    </row>
    <row r="4166" s="15" customFormat="1">
      <c r="A4166" s="15"/>
      <c r="B4166" s="259"/>
      <c r="C4166" s="260"/>
      <c r="D4166" s="235" t="s">
        <v>213</v>
      </c>
      <c r="E4166" s="261" t="s">
        <v>19</v>
      </c>
      <c r="F4166" s="262" t="s">
        <v>2355</v>
      </c>
      <c r="G4166" s="260"/>
      <c r="H4166" s="261" t="s">
        <v>19</v>
      </c>
      <c r="I4166" s="263"/>
      <c r="J4166" s="260"/>
      <c r="K4166" s="260"/>
      <c r="L4166" s="264"/>
      <c r="M4166" s="265"/>
      <c r="N4166" s="266"/>
      <c r="O4166" s="266"/>
      <c r="P4166" s="266"/>
      <c r="Q4166" s="266"/>
      <c r="R4166" s="266"/>
      <c r="S4166" s="266"/>
      <c r="T4166" s="267"/>
      <c r="U4166" s="15"/>
      <c r="V4166" s="15"/>
      <c r="W4166" s="15"/>
      <c r="X4166" s="15"/>
      <c r="Y4166" s="15"/>
      <c r="Z4166" s="15"/>
      <c r="AA4166" s="15"/>
      <c r="AB4166" s="15"/>
      <c r="AC4166" s="15"/>
      <c r="AD4166" s="15"/>
      <c r="AE4166" s="15"/>
      <c r="AT4166" s="268" t="s">
        <v>213</v>
      </c>
      <c r="AU4166" s="268" t="s">
        <v>86</v>
      </c>
      <c r="AV4166" s="15" t="s">
        <v>80</v>
      </c>
      <c r="AW4166" s="15" t="s">
        <v>35</v>
      </c>
      <c r="AX4166" s="15" t="s">
        <v>73</v>
      </c>
      <c r="AY4166" s="268" t="s">
        <v>202</v>
      </c>
    </row>
    <row r="4167" s="15" customFormat="1">
      <c r="A4167" s="15"/>
      <c r="B4167" s="259"/>
      <c r="C4167" s="260"/>
      <c r="D4167" s="235" t="s">
        <v>213</v>
      </c>
      <c r="E4167" s="261" t="s">
        <v>19</v>
      </c>
      <c r="F4167" s="262" t="s">
        <v>2356</v>
      </c>
      <c r="G4167" s="260"/>
      <c r="H4167" s="261" t="s">
        <v>19</v>
      </c>
      <c r="I4167" s="263"/>
      <c r="J4167" s="260"/>
      <c r="K4167" s="260"/>
      <c r="L4167" s="264"/>
      <c r="M4167" s="265"/>
      <c r="N4167" s="266"/>
      <c r="O4167" s="266"/>
      <c r="P4167" s="266"/>
      <c r="Q4167" s="266"/>
      <c r="R4167" s="266"/>
      <c r="S4167" s="266"/>
      <c r="T4167" s="267"/>
      <c r="U4167" s="15"/>
      <c r="V4167" s="15"/>
      <c r="W4167" s="15"/>
      <c r="X4167" s="15"/>
      <c r="Y4167" s="15"/>
      <c r="Z4167" s="15"/>
      <c r="AA4167" s="15"/>
      <c r="AB4167" s="15"/>
      <c r="AC4167" s="15"/>
      <c r="AD4167" s="15"/>
      <c r="AE4167" s="15"/>
      <c r="AT4167" s="268" t="s">
        <v>213</v>
      </c>
      <c r="AU4167" s="268" t="s">
        <v>86</v>
      </c>
      <c r="AV4167" s="15" t="s">
        <v>80</v>
      </c>
      <c r="AW4167" s="15" t="s">
        <v>35</v>
      </c>
      <c r="AX4167" s="15" t="s">
        <v>73</v>
      </c>
      <c r="AY4167" s="268" t="s">
        <v>202</v>
      </c>
    </row>
    <row r="4168" s="13" customFormat="1">
      <c r="A4168" s="13"/>
      <c r="B4168" s="233"/>
      <c r="C4168" s="234"/>
      <c r="D4168" s="235" t="s">
        <v>213</v>
      </c>
      <c r="E4168" s="236" t="s">
        <v>19</v>
      </c>
      <c r="F4168" s="237" t="s">
        <v>2357</v>
      </c>
      <c r="G4168" s="234"/>
      <c r="H4168" s="238">
        <v>54.780000000000001</v>
      </c>
      <c r="I4168" s="239"/>
      <c r="J4168" s="234"/>
      <c r="K4168" s="234"/>
      <c r="L4168" s="240"/>
      <c r="M4168" s="241"/>
      <c r="N4168" s="242"/>
      <c r="O4168" s="242"/>
      <c r="P4168" s="242"/>
      <c r="Q4168" s="242"/>
      <c r="R4168" s="242"/>
      <c r="S4168" s="242"/>
      <c r="T4168" s="243"/>
      <c r="U4168" s="13"/>
      <c r="V4168" s="13"/>
      <c r="W4168" s="13"/>
      <c r="X4168" s="13"/>
      <c r="Y4168" s="13"/>
      <c r="Z4168" s="13"/>
      <c r="AA4168" s="13"/>
      <c r="AB4168" s="13"/>
      <c r="AC4168" s="13"/>
      <c r="AD4168" s="13"/>
      <c r="AE4168" s="13"/>
      <c r="AT4168" s="244" t="s">
        <v>213</v>
      </c>
      <c r="AU4168" s="244" t="s">
        <v>86</v>
      </c>
      <c r="AV4168" s="13" t="s">
        <v>86</v>
      </c>
      <c r="AW4168" s="13" t="s">
        <v>35</v>
      </c>
      <c r="AX4168" s="13" t="s">
        <v>73</v>
      </c>
      <c r="AY4168" s="244" t="s">
        <v>202</v>
      </c>
    </row>
    <row r="4169" s="14" customFormat="1">
      <c r="A4169" s="14"/>
      <c r="B4169" s="245"/>
      <c r="C4169" s="246"/>
      <c r="D4169" s="235" t="s">
        <v>213</v>
      </c>
      <c r="E4169" s="247" t="s">
        <v>19</v>
      </c>
      <c r="F4169" s="248" t="s">
        <v>215</v>
      </c>
      <c r="G4169" s="246"/>
      <c r="H4169" s="249">
        <v>54.780000000000001</v>
      </c>
      <c r="I4169" s="250"/>
      <c r="J4169" s="246"/>
      <c r="K4169" s="246"/>
      <c r="L4169" s="251"/>
      <c r="M4169" s="252"/>
      <c r="N4169" s="253"/>
      <c r="O4169" s="253"/>
      <c r="P4169" s="253"/>
      <c r="Q4169" s="253"/>
      <c r="R4169" s="253"/>
      <c r="S4169" s="253"/>
      <c r="T4169" s="254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55" t="s">
        <v>213</v>
      </c>
      <c r="AU4169" s="255" t="s">
        <v>86</v>
      </c>
      <c r="AV4169" s="14" t="s">
        <v>209</v>
      </c>
      <c r="AW4169" s="14" t="s">
        <v>35</v>
      </c>
      <c r="AX4169" s="14" t="s">
        <v>80</v>
      </c>
      <c r="AY4169" s="255" t="s">
        <v>202</v>
      </c>
    </row>
    <row r="4170" s="13" customFormat="1">
      <c r="A4170" s="13"/>
      <c r="B4170" s="233"/>
      <c r="C4170" s="234"/>
      <c r="D4170" s="235" t="s">
        <v>213</v>
      </c>
      <c r="E4170" s="234"/>
      <c r="F4170" s="237" t="s">
        <v>3967</v>
      </c>
      <c r="G4170" s="234"/>
      <c r="H4170" s="238">
        <v>59.161999999999999</v>
      </c>
      <c r="I4170" s="239"/>
      <c r="J4170" s="234"/>
      <c r="K4170" s="234"/>
      <c r="L4170" s="240"/>
      <c r="M4170" s="241"/>
      <c r="N4170" s="242"/>
      <c r="O4170" s="242"/>
      <c r="P4170" s="242"/>
      <c r="Q4170" s="242"/>
      <c r="R4170" s="242"/>
      <c r="S4170" s="242"/>
      <c r="T4170" s="243"/>
      <c r="U4170" s="13"/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T4170" s="244" t="s">
        <v>213</v>
      </c>
      <c r="AU4170" s="244" t="s">
        <v>86</v>
      </c>
      <c r="AV4170" s="13" t="s">
        <v>86</v>
      </c>
      <c r="AW4170" s="13" t="s">
        <v>4</v>
      </c>
      <c r="AX4170" s="13" t="s">
        <v>80</v>
      </c>
      <c r="AY4170" s="244" t="s">
        <v>202</v>
      </c>
    </row>
    <row r="4171" s="2" customFormat="1" ht="16.5" customHeight="1">
      <c r="A4171" s="40"/>
      <c r="B4171" s="41"/>
      <c r="C4171" s="215" t="s">
        <v>3968</v>
      </c>
      <c r="D4171" s="215" t="s">
        <v>204</v>
      </c>
      <c r="E4171" s="216" t="s">
        <v>3969</v>
      </c>
      <c r="F4171" s="217" t="s">
        <v>3970</v>
      </c>
      <c r="G4171" s="218" t="s">
        <v>218</v>
      </c>
      <c r="H4171" s="219">
        <v>54.780000000000001</v>
      </c>
      <c r="I4171" s="220"/>
      <c r="J4171" s="221">
        <f>ROUND(I4171*H4171,2)</f>
        <v>0</v>
      </c>
      <c r="K4171" s="217" t="s">
        <v>208</v>
      </c>
      <c r="L4171" s="46"/>
      <c r="M4171" s="222" t="s">
        <v>19</v>
      </c>
      <c r="N4171" s="223" t="s">
        <v>45</v>
      </c>
      <c r="O4171" s="86"/>
      <c r="P4171" s="224">
        <f>O4171*H4171</f>
        <v>0</v>
      </c>
      <c r="Q4171" s="224">
        <v>0.00019000000000000001</v>
      </c>
      <c r="R4171" s="224">
        <f>Q4171*H4171</f>
        <v>0.010408200000000001</v>
      </c>
      <c r="S4171" s="224">
        <v>0</v>
      </c>
      <c r="T4171" s="225">
        <f>S4171*H4171</f>
        <v>0</v>
      </c>
      <c r="U4171" s="40"/>
      <c r="V4171" s="40"/>
      <c r="W4171" s="40"/>
      <c r="X4171" s="40"/>
      <c r="Y4171" s="40"/>
      <c r="Z4171" s="40"/>
      <c r="AA4171" s="40"/>
      <c r="AB4171" s="40"/>
      <c r="AC4171" s="40"/>
      <c r="AD4171" s="40"/>
      <c r="AE4171" s="40"/>
      <c r="AR4171" s="226" t="s">
        <v>342</v>
      </c>
      <c r="AT4171" s="226" t="s">
        <v>204</v>
      </c>
      <c r="AU4171" s="226" t="s">
        <v>86</v>
      </c>
      <c r="AY4171" s="19" t="s">
        <v>202</v>
      </c>
      <c r="BE4171" s="227">
        <f>IF(N4171="základní",J4171,0)</f>
        <v>0</v>
      </c>
      <c r="BF4171" s="227">
        <f>IF(N4171="snížená",J4171,0)</f>
        <v>0</v>
      </c>
      <c r="BG4171" s="227">
        <f>IF(N4171="zákl. přenesená",J4171,0)</f>
        <v>0</v>
      </c>
      <c r="BH4171" s="227">
        <f>IF(N4171="sníž. přenesená",J4171,0)</f>
        <v>0</v>
      </c>
      <c r="BI4171" s="227">
        <f>IF(N4171="nulová",J4171,0)</f>
        <v>0</v>
      </c>
      <c r="BJ4171" s="19" t="s">
        <v>86</v>
      </c>
      <c r="BK4171" s="227">
        <f>ROUND(I4171*H4171,2)</f>
        <v>0</v>
      </c>
      <c r="BL4171" s="19" t="s">
        <v>342</v>
      </c>
      <c r="BM4171" s="226" t="s">
        <v>3971</v>
      </c>
    </row>
    <row r="4172" s="2" customFormat="1">
      <c r="A4172" s="40"/>
      <c r="B4172" s="41"/>
      <c r="C4172" s="42"/>
      <c r="D4172" s="228" t="s">
        <v>211</v>
      </c>
      <c r="E4172" s="42"/>
      <c r="F4172" s="229" t="s">
        <v>3972</v>
      </c>
      <c r="G4172" s="42"/>
      <c r="H4172" s="42"/>
      <c r="I4172" s="230"/>
      <c r="J4172" s="42"/>
      <c r="K4172" s="42"/>
      <c r="L4172" s="46"/>
      <c r="M4172" s="231"/>
      <c r="N4172" s="232"/>
      <c r="O4172" s="86"/>
      <c r="P4172" s="86"/>
      <c r="Q4172" s="86"/>
      <c r="R4172" s="86"/>
      <c r="S4172" s="86"/>
      <c r="T4172" s="87"/>
      <c r="U4172" s="40"/>
      <c r="V4172" s="40"/>
      <c r="W4172" s="40"/>
      <c r="X4172" s="40"/>
      <c r="Y4172" s="40"/>
      <c r="Z4172" s="40"/>
      <c r="AA4172" s="40"/>
      <c r="AB4172" s="40"/>
      <c r="AC4172" s="40"/>
      <c r="AD4172" s="40"/>
      <c r="AE4172" s="40"/>
      <c r="AT4172" s="19" t="s">
        <v>211</v>
      </c>
      <c r="AU4172" s="19" t="s">
        <v>86</v>
      </c>
    </row>
    <row r="4173" s="15" customFormat="1">
      <c r="A4173" s="15"/>
      <c r="B4173" s="259"/>
      <c r="C4173" s="260"/>
      <c r="D4173" s="235" t="s">
        <v>213</v>
      </c>
      <c r="E4173" s="261" t="s">
        <v>19</v>
      </c>
      <c r="F4173" s="262" t="s">
        <v>2355</v>
      </c>
      <c r="G4173" s="260"/>
      <c r="H4173" s="261" t="s">
        <v>19</v>
      </c>
      <c r="I4173" s="263"/>
      <c r="J4173" s="260"/>
      <c r="K4173" s="260"/>
      <c r="L4173" s="264"/>
      <c r="M4173" s="265"/>
      <c r="N4173" s="266"/>
      <c r="O4173" s="266"/>
      <c r="P4173" s="266"/>
      <c r="Q4173" s="266"/>
      <c r="R4173" s="266"/>
      <c r="S4173" s="266"/>
      <c r="T4173" s="267"/>
      <c r="U4173" s="15"/>
      <c r="V4173" s="15"/>
      <c r="W4173" s="15"/>
      <c r="X4173" s="15"/>
      <c r="Y4173" s="15"/>
      <c r="Z4173" s="15"/>
      <c r="AA4173" s="15"/>
      <c r="AB4173" s="15"/>
      <c r="AC4173" s="15"/>
      <c r="AD4173" s="15"/>
      <c r="AE4173" s="15"/>
      <c r="AT4173" s="268" t="s">
        <v>213</v>
      </c>
      <c r="AU4173" s="268" t="s">
        <v>86</v>
      </c>
      <c r="AV4173" s="15" t="s">
        <v>80</v>
      </c>
      <c r="AW4173" s="15" t="s">
        <v>35</v>
      </c>
      <c r="AX4173" s="15" t="s">
        <v>73</v>
      </c>
      <c r="AY4173" s="268" t="s">
        <v>202</v>
      </c>
    </row>
    <row r="4174" s="15" customFormat="1">
      <c r="A4174" s="15"/>
      <c r="B4174" s="259"/>
      <c r="C4174" s="260"/>
      <c r="D4174" s="235" t="s">
        <v>213</v>
      </c>
      <c r="E4174" s="261" t="s">
        <v>19</v>
      </c>
      <c r="F4174" s="262" t="s">
        <v>2356</v>
      </c>
      <c r="G4174" s="260"/>
      <c r="H4174" s="261" t="s">
        <v>19</v>
      </c>
      <c r="I4174" s="263"/>
      <c r="J4174" s="260"/>
      <c r="K4174" s="260"/>
      <c r="L4174" s="264"/>
      <c r="M4174" s="265"/>
      <c r="N4174" s="266"/>
      <c r="O4174" s="266"/>
      <c r="P4174" s="266"/>
      <c r="Q4174" s="266"/>
      <c r="R4174" s="266"/>
      <c r="S4174" s="266"/>
      <c r="T4174" s="267"/>
      <c r="U4174" s="15"/>
      <c r="V4174" s="15"/>
      <c r="W4174" s="15"/>
      <c r="X4174" s="15"/>
      <c r="Y4174" s="15"/>
      <c r="Z4174" s="15"/>
      <c r="AA4174" s="15"/>
      <c r="AB4174" s="15"/>
      <c r="AC4174" s="15"/>
      <c r="AD4174" s="15"/>
      <c r="AE4174" s="15"/>
      <c r="AT4174" s="268" t="s">
        <v>213</v>
      </c>
      <c r="AU4174" s="268" t="s">
        <v>86</v>
      </c>
      <c r="AV4174" s="15" t="s">
        <v>80</v>
      </c>
      <c r="AW4174" s="15" t="s">
        <v>35</v>
      </c>
      <c r="AX4174" s="15" t="s">
        <v>73</v>
      </c>
      <c r="AY4174" s="268" t="s">
        <v>202</v>
      </c>
    </row>
    <row r="4175" s="13" customFormat="1">
      <c r="A4175" s="13"/>
      <c r="B4175" s="233"/>
      <c r="C4175" s="234"/>
      <c r="D4175" s="235" t="s">
        <v>213</v>
      </c>
      <c r="E4175" s="236" t="s">
        <v>19</v>
      </c>
      <c r="F4175" s="237" t="s">
        <v>2357</v>
      </c>
      <c r="G4175" s="234"/>
      <c r="H4175" s="238">
        <v>54.780000000000001</v>
      </c>
      <c r="I4175" s="239"/>
      <c r="J4175" s="234"/>
      <c r="K4175" s="234"/>
      <c r="L4175" s="240"/>
      <c r="M4175" s="241"/>
      <c r="N4175" s="242"/>
      <c r="O4175" s="242"/>
      <c r="P4175" s="242"/>
      <c r="Q4175" s="242"/>
      <c r="R4175" s="242"/>
      <c r="S4175" s="242"/>
      <c r="T4175" s="243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44" t="s">
        <v>213</v>
      </c>
      <c r="AU4175" s="244" t="s">
        <v>86</v>
      </c>
      <c r="AV4175" s="13" t="s">
        <v>86</v>
      </c>
      <c r="AW4175" s="13" t="s">
        <v>35</v>
      </c>
      <c r="AX4175" s="13" t="s">
        <v>73</v>
      </c>
      <c r="AY4175" s="244" t="s">
        <v>202</v>
      </c>
    </row>
    <row r="4176" s="14" customFormat="1">
      <c r="A4176" s="14"/>
      <c r="B4176" s="245"/>
      <c r="C4176" s="246"/>
      <c r="D4176" s="235" t="s">
        <v>213</v>
      </c>
      <c r="E4176" s="247" t="s">
        <v>19</v>
      </c>
      <c r="F4176" s="248" t="s">
        <v>215</v>
      </c>
      <c r="G4176" s="246"/>
      <c r="H4176" s="249">
        <v>54.780000000000001</v>
      </c>
      <c r="I4176" s="250"/>
      <c r="J4176" s="246"/>
      <c r="K4176" s="246"/>
      <c r="L4176" s="251"/>
      <c r="M4176" s="252"/>
      <c r="N4176" s="253"/>
      <c r="O4176" s="253"/>
      <c r="P4176" s="253"/>
      <c r="Q4176" s="253"/>
      <c r="R4176" s="253"/>
      <c r="S4176" s="253"/>
      <c r="T4176" s="254"/>
      <c r="U4176" s="14"/>
      <c r="V4176" s="14"/>
      <c r="W4176" s="14"/>
      <c r="X4176" s="14"/>
      <c r="Y4176" s="14"/>
      <c r="Z4176" s="14"/>
      <c r="AA4176" s="14"/>
      <c r="AB4176" s="14"/>
      <c r="AC4176" s="14"/>
      <c r="AD4176" s="14"/>
      <c r="AE4176" s="14"/>
      <c r="AT4176" s="255" t="s">
        <v>213</v>
      </c>
      <c r="AU4176" s="255" t="s">
        <v>86</v>
      </c>
      <c r="AV4176" s="14" t="s">
        <v>209</v>
      </c>
      <c r="AW4176" s="14" t="s">
        <v>35</v>
      </c>
      <c r="AX4176" s="14" t="s">
        <v>80</v>
      </c>
      <c r="AY4176" s="255" t="s">
        <v>202</v>
      </c>
    </row>
    <row r="4177" s="2" customFormat="1" ht="24.15" customHeight="1">
      <c r="A4177" s="40"/>
      <c r="B4177" s="41"/>
      <c r="C4177" s="215" t="s">
        <v>3973</v>
      </c>
      <c r="D4177" s="215" t="s">
        <v>204</v>
      </c>
      <c r="E4177" s="216" t="s">
        <v>3974</v>
      </c>
      <c r="F4177" s="217" t="s">
        <v>3975</v>
      </c>
      <c r="G4177" s="218" t="s">
        <v>2122</v>
      </c>
      <c r="H4177" s="295"/>
      <c r="I4177" s="220"/>
      <c r="J4177" s="221">
        <f>ROUND(I4177*H4177,2)</f>
        <v>0</v>
      </c>
      <c r="K4177" s="217" t="s">
        <v>208</v>
      </c>
      <c r="L4177" s="46"/>
      <c r="M4177" s="222" t="s">
        <v>19</v>
      </c>
      <c r="N4177" s="223" t="s">
        <v>45</v>
      </c>
      <c r="O4177" s="86"/>
      <c r="P4177" s="224">
        <f>O4177*H4177</f>
        <v>0</v>
      </c>
      <c r="Q4177" s="224">
        <v>0</v>
      </c>
      <c r="R4177" s="224">
        <f>Q4177*H4177</f>
        <v>0</v>
      </c>
      <c r="S4177" s="224">
        <v>0</v>
      </c>
      <c r="T4177" s="225">
        <f>S4177*H4177</f>
        <v>0</v>
      </c>
      <c r="U4177" s="40"/>
      <c r="V4177" s="40"/>
      <c r="W4177" s="40"/>
      <c r="X4177" s="40"/>
      <c r="Y4177" s="40"/>
      <c r="Z4177" s="40"/>
      <c r="AA4177" s="40"/>
      <c r="AB4177" s="40"/>
      <c r="AC4177" s="40"/>
      <c r="AD4177" s="40"/>
      <c r="AE4177" s="40"/>
      <c r="AR4177" s="226" t="s">
        <v>342</v>
      </c>
      <c r="AT4177" s="226" t="s">
        <v>204</v>
      </c>
      <c r="AU4177" s="226" t="s">
        <v>86</v>
      </c>
      <c r="AY4177" s="19" t="s">
        <v>202</v>
      </c>
      <c r="BE4177" s="227">
        <f>IF(N4177="základní",J4177,0)</f>
        <v>0</v>
      </c>
      <c r="BF4177" s="227">
        <f>IF(N4177="snížená",J4177,0)</f>
        <v>0</v>
      </c>
      <c r="BG4177" s="227">
        <f>IF(N4177="zákl. přenesená",J4177,0)</f>
        <v>0</v>
      </c>
      <c r="BH4177" s="227">
        <f>IF(N4177="sníž. přenesená",J4177,0)</f>
        <v>0</v>
      </c>
      <c r="BI4177" s="227">
        <f>IF(N4177="nulová",J4177,0)</f>
        <v>0</v>
      </c>
      <c r="BJ4177" s="19" t="s">
        <v>86</v>
      </c>
      <c r="BK4177" s="227">
        <f>ROUND(I4177*H4177,2)</f>
        <v>0</v>
      </c>
      <c r="BL4177" s="19" t="s">
        <v>342</v>
      </c>
      <c r="BM4177" s="226" t="s">
        <v>3976</v>
      </c>
    </row>
    <row r="4178" s="2" customFormat="1">
      <c r="A4178" s="40"/>
      <c r="B4178" s="41"/>
      <c r="C4178" s="42"/>
      <c r="D4178" s="228" t="s">
        <v>211</v>
      </c>
      <c r="E4178" s="42"/>
      <c r="F4178" s="229" t="s">
        <v>3977</v>
      </c>
      <c r="G4178" s="42"/>
      <c r="H4178" s="42"/>
      <c r="I4178" s="230"/>
      <c r="J4178" s="42"/>
      <c r="K4178" s="42"/>
      <c r="L4178" s="46"/>
      <c r="M4178" s="231"/>
      <c r="N4178" s="232"/>
      <c r="O4178" s="86"/>
      <c r="P4178" s="86"/>
      <c r="Q4178" s="86"/>
      <c r="R4178" s="86"/>
      <c r="S4178" s="86"/>
      <c r="T4178" s="87"/>
      <c r="U4178" s="40"/>
      <c r="V4178" s="40"/>
      <c r="W4178" s="40"/>
      <c r="X4178" s="40"/>
      <c r="Y4178" s="40"/>
      <c r="Z4178" s="40"/>
      <c r="AA4178" s="40"/>
      <c r="AB4178" s="40"/>
      <c r="AC4178" s="40"/>
      <c r="AD4178" s="40"/>
      <c r="AE4178" s="40"/>
      <c r="AT4178" s="19" t="s">
        <v>211</v>
      </c>
      <c r="AU4178" s="19" t="s">
        <v>86</v>
      </c>
    </row>
    <row r="4179" s="12" customFormat="1" ht="22.8" customHeight="1">
      <c r="A4179" s="12"/>
      <c r="B4179" s="199"/>
      <c r="C4179" s="200"/>
      <c r="D4179" s="201" t="s">
        <v>72</v>
      </c>
      <c r="E4179" s="213" t="s">
        <v>3978</v>
      </c>
      <c r="F4179" s="213" t="s">
        <v>3979</v>
      </c>
      <c r="G4179" s="200"/>
      <c r="H4179" s="200"/>
      <c r="I4179" s="203"/>
      <c r="J4179" s="214">
        <f>BK4179</f>
        <v>0</v>
      </c>
      <c r="K4179" s="200"/>
      <c r="L4179" s="205"/>
      <c r="M4179" s="206"/>
      <c r="N4179" s="207"/>
      <c r="O4179" s="207"/>
      <c r="P4179" s="208">
        <f>SUM(P4180:P4343)</f>
        <v>0</v>
      </c>
      <c r="Q4179" s="207"/>
      <c r="R4179" s="208">
        <f>SUM(R4180:R4343)</f>
        <v>18.526514799999998</v>
      </c>
      <c r="S4179" s="207"/>
      <c r="T4179" s="209">
        <f>SUM(T4180:T4343)</f>
        <v>0</v>
      </c>
      <c r="U4179" s="12"/>
      <c r="V4179" s="12"/>
      <c r="W4179" s="12"/>
      <c r="X4179" s="12"/>
      <c r="Y4179" s="12"/>
      <c r="Z4179" s="12"/>
      <c r="AA4179" s="12"/>
      <c r="AB4179" s="12"/>
      <c r="AC4179" s="12"/>
      <c r="AD4179" s="12"/>
      <c r="AE4179" s="12"/>
      <c r="AR4179" s="210" t="s">
        <v>86</v>
      </c>
      <c r="AT4179" s="211" t="s">
        <v>72</v>
      </c>
      <c r="AU4179" s="211" t="s">
        <v>80</v>
      </c>
      <c r="AY4179" s="210" t="s">
        <v>202</v>
      </c>
      <c r="BK4179" s="212">
        <f>SUM(BK4180:BK4343)</f>
        <v>0</v>
      </c>
    </row>
    <row r="4180" s="2" customFormat="1" ht="37.8" customHeight="1">
      <c r="A4180" s="40"/>
      <c r="B4180" s="41"/>
      <c r="C4180" s="215" t="s">
        <v>3980</v>
      </c>
      <c r="D4180" s="215" t="s">
        <v>204</v>
      </c>
      <c r="E4180" s="216" t="s">
        <v>3981</v>
      </c>
      <c r="F4180" s="217" t="s">
        <v>3982</v>
      </c>
      <c r="G4180" s="218" t="s">
        <v>218</v>
      </c>
      <c r="H4180" s="219">
        <v>6.6500000000000004</v>
      </c>
      <c r="I4180" s="220"/>
      <c r="J4180" s="221">
        <f>ROUND(I4180*H4180,2)</f>
        <v>0</v>
      </c>
      <c r="K4180" s="217" t="s">
        <v>208</v>
      </c>
      <c r="L4180" s="46"/>
      <c r="M4180" s="222" t="s">
        <v>19</v>
      </c>
      <c r="N4180" s="223" t="s">
        <v>45</v>
      </c>
      <c r="O4180" s="86"/>
      <c r="P4180" s="224">
        <f>O4180*H4180</f>
        <v>0</v>
      </c>
      <c r="Q4180" s="224">
        <v>0.02963</v>
      </c>
      <c r="R4180" s="224">
        <f>Q4180*H4180</f>
        <v>0.19703950000000001</v>
      </c>
      <c r="S4180" s="224">
        <v>0</v>
      </c>
      <c r="T4180" s="225">
        <f>S4180*H4180</f>
        <v>0</v>
      </c>
      <c r="U4180" s="40"/>
      <c r="V4180" s="40"/>
      <c r="W4180" s="40"/>
      <c r="X4180" s="40"/>
      <c r="Y4180" s="40"/>
      <c r="Z4180" s="40"/>
      <c r="AA4180" s="40"/>
      <c r="AB4180" s="40"/>
      <c r="AC4180" s="40"/>
      <c r="AD4180" s="40"/>
      <c r="AE4180" s="40"/>
      <c r="AR4180" s="226" t="s">
        <v>342</v>
      </c>
      <c r="AT4180" s="226" t="s">
        <v>204</v>
      </c>
      <c r="AU4180" s="226" t="s">
        <v>86</v>
      </c>
      <c r="AY4180" s="19" t="s">
        <v>202</v>
      </c>
      <c r="BE4180" s="227">
        <f>IF(N4180="základní",J4180,0)</f>
        <v>0</v>
      </c>
      <c r="BF4180" s="227">
        <f>IF(N4180="snížená",J4180,0)</f>
        <v>0</v>
      </c>
      <c r="BG4180" s="227">
        <f>IF(N4180="zákl. přenesená",J4180,0)</f>
        <v>0</v>
      </c>
      <c r="BH4180" s="227">
        <f>IF(N4180="sníž. přenesená",J4180,0)</f>
        <v>0</v>
      </c>
      <c r="BI4180" s="227">
        <f>IF(N4180="nulová",J4180,0)</f>
        <v>0</v>
      </c>
      <c r="BJ4180" s="19" t="s">
        <v>86</v>
      </c>
      <c r="BK4180" s="227">
        <f>ROUND(I4180*H4180,2)</f>
        <v>0</v>
      </c>
      <c r="BL4180" s="19" t="s">
        <v>342</v>
      </c>
      <c r="BM4180" s="226" t="s">
        <v>3983</v>
      </c>
    </row>
    <row r="4181" s="2" customFormat="1">
      <c r="A4181" s="40"/>
      <c r="B4181" s="41"/>
      <c r="C4181" s="42"/>
      <c r="D4181" s="228" t="s">
        <v>211</v>
      </c>
      <c r="E4181" s="42"/>
      <c r="F4181" s="229" t="s">
        <v>3984</v>
      </c>
      <c r="G4181" s="42"/>
      <c r="H4181" s="42"/>
      <c r="I4181" s="230"/>
      <c r="J4181" s="42"/>
      <c r="K4181" s="42"/>
      <c r="L4181" s="46"/>
      <c r="M4181" s="231"/>
      <c r="N4181" s="232"/>
      <c r="O4181" s="86"/>
      <c r="P4181" s="86"/>
      <c r="Q4181" s="86"/>
      <c r="R4181" s="86"/>
      <c r="S4181" s="86"/>
      <c r="T4181" s="87"/>
      <c r="U4181" s="40"/>
      <c r="V4181" s="40"/>
      <c r="W4181" s="40"/>
      <c r="X4181" s="40"/>
      <c r="Y4181" s="40"/>
      <c r="Z4181" s="40"/>
      <c r="AA4181" s="40"/>
      <c r="AB4181" s="40"/>
      <c r="AC4181" s="40"/>
      <c r="AD4181" s="40"/>
      <c r="AE4181" s="40"/>
      <c r="AT4181" s="19" t="s">
        <v>211</v>
      </c>
      <c r="AU4181" s="19" t="s">
        <v>86</v>
      </c>
    </row>
    <row r="4182" s="15" customFormat="1">
      <c r="A4182" s="15"/>
      <c r="B4182" s="259"/>
      <c r="C4182" s="260"/>
      <c r="D4182" s="235" t="s">
        <v>213</v>
      </c>
      <c r="E4182" s="261" t="s">
        <v>19</v>
      </c>
      <c r="F4182" s="262" t="s">
        <v>771</v>
      </c>
      <c r="G4182" s="260"/>
      <c r="H4182" s="261" t="s">
        <v>19</v>
      </c>
      <c r="I4182" s="263"/>
      <c r="J4182" s="260"/>
      <c r="K4182" s="260"/>
      <c r="L4182" s="264"/>
      <c r="M4182" s="265"/>
      <c r="N4182" s="266"/>
      <c r="O4182" s="266"/>
      <c r="P4182" s="266"/>
      <c r="Q4182" s="266"/>
      <c r="R4182" s="266"/>
      <c r="S4182" s="266"/>
      <c r="T4182" s="267"/>
      <c r="U4182" s="15"/>
      <c r="V4182" s="15"/>
      <c r="W4182" s="15"/>
      <c r="X4182" s="15"/>
      <c r="Y4182" s="15"/>
      <c r="Z4182" s="15"/>
      <c r="AA4182" s="15"/>
      <c r="AB4182" s="15"/>
      <c r="AC4182" s="15"/>
      <c r="AD4182" s="15"/>
      <c r="AE4182" s="15"/>
      <c r="AT4182" s="268" t="s">
        <v>213</v>
      </c>
      <c r="AU4182" s="268" t="s">
        <v>86</v>
      </c>
      <c r="AV4182" s="15" t="s">
        <v>80</v>
      </c>
      <c r="AW4182" s="15" t="s">
        <v>35</v>
      </c>
      <c r="AX4182" s="15" t="s">
        <v>73</v>
      </c>
      <c r="AY4182" s="268" t="s">
        <v>202</v>
      </c>
    </row>
    <row r="4183" s="13" customFormat="1">
      <c r="A4183" s="13"/>
      <c r="B4183" s="233"/>
      <c r="C4183" s="234"/>
      <c r="D4183" s="235" t="s">
        <v>213</v>
      </c>
      <c r="E4183" s="236" t="s">
        <v>19</v>
      </c>
      <c r="F4183" s="237" t="s">
        <v>3985</v>
      </c>
      <c r="G4183" s="234"/>
      <c r="H4183" s="238">
        <v>2.7789999999999999</v>
      </c>
      <c r="I4183" s="239"/>
      <c r="J4183" s="234"/>
      <c r="K4183" s="234"/>
      <c r="L4183" s="240"/>
      <c r="M4183" s="241"/>
      <c r="N4183" s="242"/>
      <c r="O4183" s="242"/>
      <c r="P4183" s="242"/>
      <c r="Q4183" s="242"/>
      <c r="R4183" s="242"/>
      <c r="S4183" s="242"/>
      <c r="T4183" s="243"/>
      <c r="U4183" s="13"/>
      <c r="V4183" s="13"/>
      <c r="W4183" s="13"/>
      <c r="X4183" s="13"/>
      <c r="Y4183" s="13"/>
      <c r="Z4183" s="13"/>
      <c r="AA4183" s="13"/>
      <c r="AB4183" s="13"/>
      <c r="AC4183" s="13"/>
      <c r="AD4183" s="13"/>
      <c r="AE4183" s="13"/>
      <c r="AT4183" s="244" t="s">
        <v>213</v>
      </c>
      <c r="AU4183" s="244" t="s">
        <v>86</v>
      </c>
      <c r="AV4183" s="13" t="s">
        <v>86</v>
      </c>
      <c r="AW4183" s="13" t="s">
        <v>35</v>
      </c>
      <c r="AX4183" s="13" t="s">
        <v>73</v>
      </c>
      <c r="AY4183" s="244" t="s">
        <v>202</v>
      </c>
    </row>
    <row r="4184" s="13" customFormat="1">
      <c r="A4184" s="13"/>
      <c r="B4184" s="233"/>
      <c r="C4184" s="234"/>
      <c r="D4184" s="235" t="s">
        <v>213</v>
      </c>
      <c r="E4184" s="236" t="s">
        <v>19</v>
      </c>
      <c r="F4184" s="237" t="s">
        <v>3986</v>
      </c>
      <c r="G4184" s="234"/>
      <c r="H4184" s="238">
        <v>1.351</v>
      </c>
      <c r="I4184" s="239"/>
      <c r="J4184" s="234"/>
      <c r="K4184" s="234"/>
      <c r="L4184" s="240"/>
      <c r="M4184" s="241"/>
      <c r="N4184" s="242"/>
      <c r="O4184" s="242"/>
      <c r="P4184" s="242"/>
      <c r="Q4184" s="242"/>
      <c r="R4184" s="242"/>
      <c r="S4184" s="242"/>
      <c r="T4184" s="243"/>
      <c r="U4184" s="13"/>
      <c r="V4184" s="13"/>
      <c r="W4184" s="13"/>
      <c r="X4184" s="13"/>
      <c r="Y4184" s="13"/>
      <c r="Z4184" s="13"/>
      <c r="AA4184" s="13"/>
      <c r="AB4184" s="13"/>
      <c r="AC4184" s="13"/>
      <c r="AD4184" s="13"/>
      <c r="AE4184" s="13"/>
      <c r="AT4184" s="244" t="s">
        <v>213</v>
      </c>
      <c r="AU4184" s="244" t="s">
        <v>86</v>
      </c>
      <c r="AV4184" s="13" t="s">
        <v>86</v>
      </c>
      <c r="AW4184" s="13" t="s">
        <v>35</v>
      </c>
      <c r="AX4184" s="13" t="s">
        <v>73</v>
      </c>
      <c r="AY4184" s="244" t="s">
        <v>202</v>
      </c>
    </row>
    <row r="4185" s="13" customFormat="1">
      <c r="A4185" s="13"/>
      <c r="B4185" s="233"/>
      <c r="C4185" s="234"/>
      <c r="D4185" s="235" t="s">
        <v>213</v>
      </c>
      <c r="E4185" s="236" t="s">
        <v>19</v>
      </c>
      <c r="F4185" s="237" t="s">
        <v>3987</v>
      </c>
      <c r="G4185" s="234"/>
      <c r="H4185" s="238">
        <v>1.26</v>
      </c>
      <c r="I4185" s="239"/>
      <c r="J4185" s="234"/>
      <c r="K4185" s="234"/>
      <c r="L4185" s="240"/>
      <c r="M4185" s="241"/>
      <c r="N4185" s="242"/>
      <c r="O4185" s="242"/>
      <c r="P4185" s="242"/>
      <c r="Q4185" s="242"/>
      <c r="R4185" s="242"/>
      <c r="S4185" s="242"/>
      <c r="T4185" s="243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44" t="s">
        <v>213</v>
      </c>
      <c r="AU4185" s="244" t="s">
        <v>86</v>
      </c>
      <c r="AV4185" s="13" t="s">
        <v>86</v>
      </c>
      <c r="AW4185" s="13" t="s">
        <v>35</v>
      </c>
      <c r="AX4185" s="13" t="s">
        <v>73</v>
      </c>
      <c r="AY4185" s="244" t="s">
        <v>202</v>
      </c>
    </row>
    <row r="4186" s="13" customFormat="1">
      <c r="A4186" s="13"/>
      <c r="B4186" s="233"/>
      <c r="C4186" s="234"/>
      <c r="D4186" s="235" t="s">
        <v>213</v>
      </c>
      <c r="E4186" s="236" t="s">
        <v>19</v>
      </c>
      <c r="F4186" s="237" t="s">
        <v>3987</v>
      </c>
      <c r="G4186" s="234"/>
      <c r="H4186" s="238">
        <v>1.26</v>
      </c>
      <c r="I4186" s="239"/>
      <c r="J4186" s="234"/>
      <c r="K4186" s="234"/>
      <c r="L4186" s="240"/>
      <c r="M4186" s="241"/>
      <c r="N4186" s="242"/>
      <c r="O4186" s="242"/>
      <c r="P4186" s="242"/>
      <c r="Q4186" s="242"/>
      <c r="R4186" s="242"/>
      <c r="S4186" s="242"/>
      <c r="T4186" s="243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44" t="s">
        <v>213</v>
      </c>
      <c r="AU4186" s="244" t="s">
        <v>86</v>
      </c>
      <c r="AV4186" s="13" t="s">
        <v>86</v>
      </c>
      <c r="AW4186" s="13" t="s">
        <v>35</v>
      </c>
      <c r="AX4186" s="13" t="s">
        <v>73</v>
      </c>
      <c r="AY4186" s="244" t="s">
        <v>202</v>
      </c>
    </row>
    <row r="4187" s="14" customFormat="1">
      <c r="A4187" s="14"/>
      <c r="B4187" s="245"/>
      <c r="C4187" s="246"/>
      <c r="D4187" s="235" t="s">
        <v>213</v>
      </c>
      <c r="E4187" s="247" t="s">
        <v>19</v>
      </c>
      <c r="F4187" s="248" t="s">
        <v>215</v>
      </c>
      <c r="G4187" s="246"/>
      <c r="H4187" s="249">
        <v>6.6500000000000004</v>
      </c>
      <c r="I4187" s="250"/>
      <c r="J4187" s="246"/>
      <c r="K4187" s="246"/>
      <c r="L4187" s="251"/>
      <c r="M4187" s="252"/>
      <c r="N4187" s="253"/>
      <c r="O4187" s="253"/>
      <c r="P4187" s="253"/>
      <c r="Q4187" s="253"/>
      <c r="R4187" s="253"/>
      <c r="S4187" s="253"/>
      <c r="T4187" s="254"/>
      <c r="U4187" s="14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T4187" s="255" t="s">
        <v>213</v>
      </c>
      <c r="AU4187" s="255" t="s">
        <v>86</v>
      </c>
      <c r="AV4187" s="14" t="s">
        <v>209</v>
      </c>
      <c r="AW4187" s="14" t="s">
        <v>35</v>
      </c>
      <c r="AX4187" s="14" t="s">
        <v>80</v>
      </c>
      <c r="AY4187" s="255" t="s">
        <v>202</v>
      </c>
    </row>
    <row r="4188" s="2" customFormat="1" ht="24.15" customHeight="1">
      <c r="A4188" s="40"/>
      <c r="B4188" s="41"/>
      <c r="C4188" s="215" t="s">
        <v>3988</v>
      </c>
      <c r="D4188" s="215" t="s">
        <v>204</v>
      </c>
      <c r="E4188" s="216" t="s">
        <v>3989</v>
      </c>
      <c r="F4188" s="217" t="s">
        <v>3990</v>
      </c>
      <c r="G4188" s="218" t="s">
        <v>218</v>
      </c>
      <c r="H4188" s="219">
        <v>6.6500000000000004</v>
      </c>
      <c r="I4188" s="220"/>
      <c r="J4188" s="221">
        <f>ROUND(I4188*H4188,2)</f>
        <v>0</v>
      </c>
      <c r="K4188" s="217" t="s">
        <v>208</v>
      </c>
      <c r="L4188" s="46"/>
      <c r="M4188" s="222" t="s">
        <v>19</v>
      </c>
      <c r="N4188" s="223" t="s">
        <v>45</v>
      </c>
      <c r="O4188" s="86"/>
      <c r="P4188" s="224">
        <f>O4188*H4188</f>
        <v>0</v>
      </c>
      <c r="Q4188" s="224">
        <v>0.00010000000000000001</v>
      </c>
      <c r="R4188" s="224">
        <f>Q4188*H4188</f>
        <v>0.00066500000000000012</v>
      </c>
      <c r="S4188" s="224">
        <v>0</v>
      </c>
      <c r="T4188" s="225">
        <f>S4188*H4188</f>
        <v>0</v>
      </c>
      <c r="U4188" s="40"/>
      <c r="V4188" s="40"/>
      <c r="W4188" s="40"/>
      <c r="X4188" s="40"/>
      <c r="Y4188" s="40"/>
      <c r="Z4188" s="40"/>
      <c r="AA4188" s="40"/>
      <c r="AB4188" s="40"/>
      <c r="AC4188" s="40"/>
      <c r="AD4188" s="40"/>
      <c r="AE4188" s="40"/>
      <c r="AR4188" s="226" t="s">
        <v>342</v>
      </c>
      <c r="AT4188" s="226" t="s">
        <v>204</v>
      </c>
      <c r="AU4188" s="226" t="s">
        <v>86</v>
      </c>
      <c r="AY4188" s="19" t="s">
        <v>202</v>
      </c>
      <c r="BE4188" s="227">
        <f>IF(N4188="základní",J4188,0)</f>
        <v>0</v>
      </c>
      <c r="BF4188" s="227">
        <f>IF(N4188="snížená",J4188,0)</f>
        <v>0</v>
      </c>
      <c r="BG4188" s="227">
        <f>IF(N4188="zákl. přenesená",J4188,0)</f>
        <v>0</v>
      </c>
      <c r="BH4188" s="227">
        <f>IF(N4188="sníž. přenesená",J4188,0)</f>
        <v>0</v>
      </c>
      <c r="BI4188" s="227">
        <f>IF(N4188="nulová",J4188,0)</f>
        <v>0</v>
      </c>
      <c r="BJ4188" s="19" t="s">
        <v>86</v>
      </c>
      <c r="BK4188" s="227">
        <f>ROUND(I4188*H4188,2)</f>
        <v>0</v>
      </c>
      <c r="BL4188" s="19" t="s">
        <v>342</v>
      </c>
      <c r="BM4188" s="226" t="s">
        <v>3991</v>
      </c>
    </row>
    <row r="4189" s="2" customFormat="1">
      <c r="A4189" s="40"/>
      <c r="B4189" s="41"/>
      <c r="C4189" s="42"/>
      <c r="D4189" s="228" t="s">
        <v>211</v>
      </c>
      <c r="E4189" s="42"/>
      <c r="F4189" s="229" t="s">
        <v>3992</v>
      </c>
      <c r="G4189" s="42"/>
      <c r="H4189" s="42"/>
      <c r="I4189" s="230"/>
      <c r="J4189" s="42"/>
      <c r="K4189" s="42"/>
      <c r="L4189" s="46"/>
      <c r="M4189" s="231"/>
      <c r="N4189" s="232"/>
      <c r="O4189" s="86"/>
      <c r="P4189" s="86"/>
      <c r="Q4189" s="86"/>
      <c r="R4189" s="86"/>
      <c r="S4189" s="86"/>
      <c r="T4189" s="87"/>
      <c r="U4189" s="40"/>
      <c r="V4189" s="40"/>
      <c r="W4189" s="40"/>
      <c r="X4189" s="40"/>
      <c r="Y4189" s="40"/>
      <c r="Z4189" s="40"/>
      <c r="AA4189" s="40"/>
      <c r="AB4189" s="40"/>
      <c r="AC4189" s="40"/>
      <c r="AD4189" s="40"/>
      <c r="AE4189" s="40"/>
      <c r="AT4189" s="19" t="s">
        <v>211</v>
      </c>
      <c r="AU4189" s="19" t="s">
        <v>86</v>
      </c>
    </row>
    <row r="4190" s="15" customFormat="1">
      <c r="A4190" s="15"/>
      <c r="B4190" s="259"/>
      <c r="C4190" s="260"/>
      <c r="D4190" s="235" t="s">
        <v>213</v>
      </c>
      <c r="E4190" s="261" t="s">
        <v>19</v>
      </c>
      <c r="F4190" s="262" t="s">
        <v>771</v>
      </c>
      <c r="G4190" s="260"/>
      <c r="H4190" s="261" t="s">
        <v>19</v>
      </c>
      <c r="I4190" s="263"/>
      <c r="J4190" s="260"/>
      <c r="K4190" s="260"/>
      <c r="L4190" s="264"/>
      <c r="M4190" s="265"/>
      <c r="N4190" s="266"/>
      <c r="O4190" s="266"/>
      <c r="P4190" s="266"/>
      <c r="Q4190" s="266"/>
      <c r="R4190" s="266"/>
      <c r="S4190" s="266"/>
      <c r="T4190" s="267"/>
      <c r="U4190" s="15"/>
      <c r="V4190" s="15"/>
      <c r="W4190" s="15"/>
      <c r="X4190" s="15"/>
      <c r="Y4190" s="15"/>
      <c r="Z4190" s="15"/>
      <c r="AA4190" s="15"/>
      <c r="AB4190" s="15"/>
      <c r="AC4190" s="15"/>
      <c r="AD4190" s="15"/>
      <c r="AE4190" s="15"/>
      <c r="AT4190" s="268" t="s">
        <v>213</v>
      </c>
      <c r="AU4190" s="268" t="s">
        <v>86</v>
      </c>
      <c r="AV4190" s="15" t="s">
        <v>80</v>
      </c>
      <c r="AW4190" s="15" t="s">
        <v>35</v>
      </c>
      <c r="AX4190" s="15" t="s">
        <v>73</v>
      </c>
      <c r="AY4190" s="268" t="s">
        <v>202</v>
      </c>
    </row>
    <row r="4191" s="13" customFormat="1">
      <c r="A4191" s="13"/>
      <c r="B4191" s="233"/>
      <c r="C4191" s="234"/>
      <c r="D4191" s="235" t="s">
        <v>213</v>
      </c>
      <c r="E4191" s="236" t="s">
        <v>19</v>
      </c>
      <c r="F4191" s="237" t="s">
        <v>3985</v>
      </c>
      <c r="G4191" s="234"/>
      <c r="H4191" s="238">
        <v>2.7789999999999999</v>
      </c>
      <c r="I4191" s="239"/>
      <c r="J4191" s="234"/>
      <c r="K4191" s="234"/>
      <c r="L4191" s="240"/>
      <c r="M4191" s="241"/>
      <c r="N4191" s="242"/>
      <c r="O4191" s="242"/>
      <c r="P4191" s="242"/>
      <c r="Q4191" s="242"/>
      <c r="R4191" s="242"/>
      <c r="S4191" s="242"/>
      <c r="T4191" s="243"/>
      <c r="U4191" s="13"/>
      <c r="V4191" s="13"/>
      <c r="W4191" s="13"/>
      <c r="X4191" s="13"/>
      <c r="Y4191" s="13"/>
      <c r="Z4191" s="13"/>
      <c r="AA4191" s="13"/>
      <c r="AB4191" s="13"/>
      <c r="AC4191" s="13"/>
      <c r="AD4191" s="13"/>
      <c r="AE4191" s="13"/>
      <c r="AT4191" s="244" t="s">
        <v>213</v>
      </c>
      <c r="AU4191" s="244" t="s">
        <v>86</v>
      </c>
      <c r="AV4191" s="13" t="s">
        <v>86</v>
      </c>
      <c r="AW4191" s="13" t="s">
        <v>35</v>
      </c>
      <c r="AX4191" s="13" t="s">
        <v>73</v>
      </c>
      <c r="AY4191" s="244" t="s">
        <v>202</v>
      </c>
    </row>
    <row r="4192" s="13" customFormat="1">
      <c r="A4192" s="13"/>
      <c r="B4192" s="233"/>
      <c r="C4192" s="234"/>
      <c r="D4192" s="235" t="s">
        <v>213</v>
      </c>
      <c r="E4192" s="236" t="s">
        <v>19</v>
      </c>
      <c r="F4192" s="237" t="s">
        <v>3986</v>
      </c>
      <c r="G4192" s="234"/>
      <c r="H4192" s="238">
        <v>1.351</v>
      </c>
      <c r="I4192" s="239"/>
      <c r="J4192" s="234"/>
      <c r="K4192" s="234"/>
      <c r="L4192" s="240"/>
      <c r="M4192" s="241"/>
      <c r="N4192" s="242"/>
      <c r="O4192" s="242"/>
      <c r="P4192" s="242"/>
      <c r="Q4192" s="242"/>
      <c r="R4192" s="242"/>
      <c r="S4192" s="242"/>
      <c r="T4192" s="243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44" t="s">
        <v>213</v>
      </c>
      <c r="AU4192" s="244" t="s">
        <v>86</v>
      </c>
      <c r="AV4192" s="13" t="s">
        <v>86</v>
      </c>
      <c r="AW4192" s="13" t="s">
        <v>35</v>
      </c>
      <c r="AX4192" s="13" t="s">
        <v>73</v>
      </c>
      <c r="AY4192" s="244" t="s">
        <v>202</v>
      </c>
    </row>
    <row r="4193" s="13" customFormat="1">
      <c r="A4193" s="13"/>
      <c r="B4193" s="233"/>
      <c r="C4193" s="234"/>
      <c r="D4193" s="235" t="s">
        <v>213</v>
      </c>
      <c r="E4193" s="236" t="s">
        <v>19</v>
      </c>
      <c r="F4193" s="237" t="s">
        <v>3987</v>
      </c>
      <c r="G4193" s="234"/>
      <c r="H4193" s="238">
        <v>1.26</v>
      </c>
      <c r="I4193" s="239"/>
      <c r="J4193" s="234"/>
      <c r="K4193" s="234"/>
      <c r="L4193" s="240"/>
      <c r="M4193" s="241"/>
      <c r="N4193" s="242"/>
      <c r="O4193" s="242"/>
      <c r="P4193" s="242"/>
      <c r="Q4193" s="242"/>
      <c r="R4193" s="242"/>
      <c r="S4193" s="242"/>
      <c r="T4193" s="243"/>
      <c r="U4193" s="13"/>
      <c r="V4193" s="13"/>
      <c r="W4193" s="13"/>
      <c r="X4193" s="13"/>
      <c r="Y4193" s="13"/>
      <c r="Z4193" s="13"/>
      <c r="AA4193" s="13"/>
      <c r="AB4193" s="13"/>
      <c r="AC4193" s="13"/>
      <c r="AD4193" s="13"/>
      <c r="AE4193" s="13"/>
      <c r="AT4193" s="244" t="s">
        <v>213</v>
      </c>
      <c r="AU4193" s="244" t="s">
        <v>86</v>
      </c>
      <c r="AV4193" s="13" t="s">
        <v>86</v>
      </c>
      <c r="AW4193" s="13" t="s">
        <v>35</v>
      </c>
      <c r="AX4193" s="13" t="s">
        <v>73</v>
      </c>
      <c r="AY4193" s="244" t="s">
        <v>202</v>
      </c>
    </row>
    <row r="4194" s="13" customFormat="1">
      <c r="A4194" s="13"/>
      <c r="B4194" s="233"/>
      <c r="C4194" s="234"/>
      <c r="D4194" s="235" t="s">
        <v>213</v>
      </c>
      <c r="E4194" s="236" t="s">
        <v>19</v>
      </c>
      <c r="F4194" s="237" t="s">
        <v>3987</v>
      </c>
      <c r="G4194" s="234"/>
      <c r="H4194" s="238">
        <v>1.26</v>
      </c>
      <c r="I4194" s="239"/>
      <c r="J4194" s="234"/>
      <c r="K4194" s="234"/>
      <c r="L4194" s="240"/>
      <c r="M4194" s="241"/>
      <c r="N4194" s="242"/>
      <c r="O4194" s="242"/>
      <c r="P4194" s="242"/>
      <c r="Q4194" s="242"/>
      <c r="R4194" s="242"/>
      <c r="S4194" s="242"/>
      <c r="T4194" s="243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44" t="s">
        <v>213</v>
      </c>
      <c r="AU4194" s="244" t="s">
        <v>86</v>
      </c>
      <c r="AV4194" s="13" t="s">
        <v>86</v>
      </c>
      <c r="AW4194" s="13" t="s">
        <v>35</v>
      </c>
      <c r="AX4194" s="13" t="s">
        <v>73</v>
      </c>
      <c r="AY4194" s="244" t="s">
        <v>202</v>
      </c>
    </row>
    <row r="4195" s="14" customFormat="1">
      <c r="A4195" s="14"/>
      <c r="B4195" s="245"/>
      <c r="C4195" s="246"/>
      <c r="D4195" s="235" t="s">
        <v>213</v>
      </c>
      <c r="E4195" s="247" t="s">
        <v>19</v>
      </c>
      <c r="F4195" s="248" t="s">
        <v>215</v>
      </c>
      <c r="G4195" s="246"/>
      <c r="H4195" s="249">
        <v>6.6500000000000004</v>
      </c>
      <c r="I4195" s="250"/>
      <c r="J4195" s="246"/>
      <c r="K4195" s="246"/>
      <c r="L4195" s="251"/>
      <c r="M4195" s="252"/>
      <c r="N4195" s="253"/>
      <c r="O4195" s="253"/>
      <c r="P4195" s="253"/>
      <c r="Q4195" s="253"/>
      <c r="R4195" s="253"/>
      <c r="S4195" s="253"/>
      <c r="T4195" s="254"/>
      <c r="U4195" s="14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T4195" s="255" t="s">
        <v>213</v>
      </c>
      <c r="AU4195" s="255" t="s">
        <v>86</v>
      </c>
      <c r="AV4195" s="14" t="s">
        <v>209</v>
      </c>
      <c r="AW4195" s="14" t="s">
        <v>35</v>
      </c>
      <c r="AX4195" s="14" t="s">
        <v>80</v>
      </c>
      <c r="AY4195" s="255" t="s">
        <v>202</v>
      </c>
    </row>
    <row r="4196" s="2" customFormat="1" ht="24.15" customHeight="1">
      <c r="A4196" s="40"/>
      <c r="B4196" s="41"/>
      <c r="C4196" s="215" t="s">
        <v>3993</v>
      </c>
      <c r="D4196" s="215" t="s">
        <v>204</v>
      </c>
      <c r="E4196" s="216" t="s">
        <v>3994</v>
      </c>
      <c r="F4196" s="217" t="s">
        <v>3995</v>
      </c>
      <c r="G4196" s="218" t="s">
        <v>218</v>
      </c>
      <c r="H4196" s="219">
        <v>6.6500000000000004</v>
      </c>
      <c r="I4196" s="220"/>
      <c r="J4196" s="221">
        <f>ROUND(I4196*H4196,2)</f>
        <v>0</v>
      </c>
      <c r="K4196" s="217" t="s">
        <v>208</v>
      </c>
      <c r="L4196" s="46"/>
      <c r="M4196" s="222" t="s">
        <v>19</v>
      </c>
      <c r="N4196" s="223" t="s">
        <v>45</v>
      </c>
      <c r="O4196" s="86"/>
      <c r="P4196" s="224">
        <f>O4196*H4196</f>
        <v>0</v>
      </c>
      <c r="Q4196" s="224">
        <v>0.00069999999999999999</v>
      </c>
      <c r="R4196" s="224">
        <f>Q4196*H4196</f>
        <v>0.0046550000000000003</v>
      </c>
      <c r="S4196" s="224">
        <v>0</v>
      </c>
      <c r="T4196" s="225">
        <f>S4196*H4196</f>
        <v>0</v>
      </c>
      <c r="U4196" s="40"/>
      <c r="V4196" s="40"/>
      <c r="W4196" s="40"/>
      <c r="X4196" s="40"/>
      <c r="Y4196" s="40"/>
      <c r="Z4196" s="40"/>
      <c r="AA4196" s="40"/>
      <c r="AB4196" s="40"/>
      <c r="AC4196" s="40"/>
      <c r="AD4196" s="40"/>
      <c r="AE4196" s="40"/>
      <c r="AR4196" s="226" t="s">
        <v>342</v>
      </c>
      <c r="AT4196" s="226" t="s">
        <v>204</v>
      </c>
      <c r="AU4196" s="226" t="s">
        <v>86</v>
      </c>
      <c r="AY4196" s="19" t="s">
        <v>202</v>
      </c>
      <c r="BE4196" s="227">
        <f>IF(N4196="základní",J4196,0)</f>
        <v>0</v>
      </c>
      <c r="BF4196" s="227">
        <f>IF(N4196="snížená",J4196,0)</f>
        <v>0</v>
      </c>
      <c r="BG4196" s="227">
        <f>IF(N4196="zákl. přenesená",J4196,0)</f>
        <v>0</v>
      </c>
      <c r="BH4196" s="227">
        <f>IF(N4196="sníž. přenesená",J4196,0)</f>
        <v>0</v>
      </c>
      <c r="BI4196" s="227">
        <f>IF(N4196="nulová",J4196,0)</f>
        <v>0</v>
      </c>
      <c r="BJ4196" s="19" t="s">
        <v>86</v>
      </c>
      <c r="BK4196" s="227">
        <f>ROUND(I4196*H4196,2)</f>
        <v>0</v>
      </c>
      <c r="BL4196" s="19" t="s">
        <v>342</v>
      </c>
      <c r="BM4196" s="226" t="s">
        <v>3996</v>
      </c>
    </row>
    <row r="4197" s="2" customFormat="1">
      <c r="A4197" s="40"/>
      <c r="B4197" s="41"/>
      <c r="C4197" s="42"/>
      <c r="D4197" s="228" t="s">
        <v>211</v>
      </c>
      <c r="E4197" s="42"/>
      <c r="F4197" s="229" t="s">
        <v>3997</v>
      </c>
      <c r="G4197" s="42"/>
      <c r="H4197" s="42"/>
      <c r="I4197" s="230"/>
      <c r="J4197" s="42"/>
      <c r="K4197" s="42"/>
      <c r="L4197" s="46"/>
      <c r="M4197" s="231"/>
      <c r="N4197" s="232"/>
      <c r="O4197" s="86"/>
      <c r="P4197" s="86"/>
      <c r="Q4197" s="86"/>
      <c r="R4197" s="86"/>
      <c r="S4197" s="86"/>
      <c r="T4197" s="87"/>
      <c r="U4197" s="40"/>
      <c r="V4197" s="40"/>
      <c r="W4197" s="40"/>
      <c r="X4197" s="40"/>
      <c r="Y4197" s="40"/>
      <c r="Z4197" s="40"/>
      <c r="AA4197" s="40"/>
      <c r="AB4197" s="40"/>
      <c r="AC4197" s="40"/>
      <c r="AD4197" s="40"/>
      <c r="AE4197" s="40"/>
      <c r="AT4197" s="19" t="s">
        <v>211</v>
      </c>
      <c r="AU4197" s="19" t="s">
        <v>86</v>
      </c>
    </row>
    <row r="4198" s="15" customFormat="1">
      <c r="A4198" s="15"/>
      <c r="B4198" s="259"/>
      <c r="C4198" s="260"/>
      <c r="D4198" s="235" t="s">
        <v>213</v>
      </c>
      <c r="E4198" s="261" t="s">
        <v>19</v>
      </c>
      <c r="F4198" s="262" t="s">
        <v>771</v>
      </c>
      <c r="G4198" s="260"/>
      <c r="H4198" s="261" t="s">
        <v>19</v>
      </c>
      <c r="I4198" s="263"/>
      <c r="J4198" s="260"/>
      <c r="K4198" s="260"/>
      <c r="L4198" s="264"/>
      <c r="M4198" s="265"/>
      <c r="N4198" s="266"/>
      <c r="O4198" s="266"/>
      <c r="P4198" s="266"/>
      <c r="Q4198" s="266"/>
      <c r="R4198" s="266"/>
      <c r="S4198" s="266"/>
      <c r="T4198" s="267"/>
      <c r="U4198" s="15"/>
      <c r="V4198" s="15"/>
      <c r="W4198" s="15"/>
      <c r="X4198" s="15"/>
      <c r="Y4198" s="15"/>
      <c r="Z4198" s="15"/>
      <c r="AA4198" s="15"/>
      <c r="AB4198" s="15"/>
      <c r="AC4198" s="15"/>
      <c r="AD4198" s="15"/>
      <c r="AE4198" s="15"/>
      <c r="AT4198" s="268" t="s">
        <v>213</v>
      </c>
      <c r="AU4198" s="268" t="s">
        <v>86</v>
      </c>
      <c r="AV4198" s="15" t="s">
        <v>80</v>
      </c>
      <c r="AW4198" s="15" t="s">
        <v>35</v>
      </c>
      <c r="AX4198" s="15" t="s">
        <v>73</v>
      </c>
      <c r="AY4198" s="268" t="s">
        <v>202</v>
      </c>
    </row>
    <row r="4199" s="13" customFormat="1">
      <c r="A4199" s="13"/>
      <c r="B4199" s="233"/>
      <c r="C4199" s="234"/>
      <c r="D4199" s="235" t="s">
        <v>213</v>
      </c>
      <c r="E4199" s="236" t="s">
        <v>19</v>
      </c>
      <c r="F4199" s="237" t="s">
        <v>3985</v>
      </c>
      <c r="G4199" s="234"/>
      <c r="H4199" s="238">
        <v>2.7789999999999999</v>
      </c>
      <c r="I4199" s="239"/>
      <c r="J4199" s="234"/>
      <c r="K4199" s="234"/>
      <c r="L4199" s="240"/>
      <c r="M4199" s="241"/>
      <c r="N4199" s="242"/>
      <c r="O4199" s="242"/>
      <c r="P4199" s="242"/>
      <c r="Q4199" s="242"/>
      <c r="R4199" s="242"/>
      <c r="S4199" s="242"/>
      <c r="T4199" s="243"/>
      <c r="U4199" s="13"/>
      <c r="V4199" s="13"/>
      <c r="W4199" s="13"/>
      <c r="X4199" s="13"/>
      <c r="Y4199" s="13"/>
      <c r="Z4199" s="13"/>
      <c r="AA4199" s="13"/>
      <c r="AB4199" s="13"/>
      <c r="AC4199" s="13"/>
      <c r="AD4199" s="13"/>
      <c r="AE4199" s="13"/>
      <c r="AT4199" s="244" t="s">
        <v>213</v>
      </c>
      <c r="AU4199" s="244" t="s">
        <v>86</v>
      </c>
      <c r="AV4199" s="13" t="s">
        <v>86</v>
      </c>
      <c r="AW4199" s="13" t="s">
        <v>35</v>
      </c>
      <c r="AX4199" s="13" t="s">
        <v>73</v>
      </c>
      <c r="AY4199" s="244" t="s">
        <v>202</v>
      </c>
    </row>
    <row r="4200" s="13" customFormat="1">
      <c r="A4200" s="13"/>
      <c r="B4200" s="233"/>
      <c r="C4200" s="234"/>
      <c r="D4200" s="235" t="s">
        <v>213</v>
      </c>
      <c r="E4200" s="236" t="s">
        <v>19</v>
      </c>
      <c r="F4200" s="237" t="s">
        <v>3986</v>
      </c>
      <c r="G4200" s="234"/>
      <c r="H4200" s="238">
        <v>1.351</v>
      </c>
      <c r="I4200" s="239"/>
      <c r="J4200" s="234"/>
      <c r="K4200" s="234"/>
      <c r="L4200" s="240"/>
      <c r="M4200" s="241"/>
      <c r="N4200" s="242"/>
      <c r="O4200" s="242"/>
      <c r="P4200" s="242"/>
      <c r="Q4200" s="242"/>
      <c r="R4200" s="242"/>
      <c r="S4200" s="242"/>
      <c r="T4200" s="243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44" t="s">
        <v>213</v>
      </c>
      <c r="AU4200" s="244" t="s">
        <v>86</v>
      </c>
      <c r="AV4200" s="13" t="s">
        <v>86</v>
      </c>
      <c r="AW4200" s="13" t="s">
        <v>35</v>
      </c>
      <c r="AX4200" s="13" t="s">
        <v>73</v>
      </c>
      <c r="AY4200" s="244" t="s">
        <v>202</v>
      </c>
    </row>
    <row r="4201" s="13" customFormat="1">
      <c r="A4201" s="13"/>
      <c r="B4201" s="233"/>
      <c r="C4201" s="234"/>
      <c r="D4201" s="235" t="s">
        <v>213</v>
      </c>
      <c r="E4201" s="236" t="s">
        <v>19</v>
      </c>
      <c r="F4201" s="237" t="s">
        <v>3987</v>
      </c>
      <c r="G4201" s="234"/>
      <c r="H4201" s="238">
        <v>1.26</v>
      </c>
      <c r="I4201" s="239"/>
      <c r="J4201" s="234"/>
      <c r="K4201" s="234"/>
      <c r="L4201" s="240"/>
      <c r="M4201" s="241"/>
      <c r="N4201" s="242"/>
      <c r="O4201" s="242"/>
      <c r="P4201" s="242"/>
      <c r="Q4201" s="242"/>
      <c r="R4201" s="242"/>
      <c r="S4201" s="242"/>
      <c r="T4201" s="243"/>
      <c r="U4201" s="13"/>
      <c r="V4201" s="13"/>
      <c r="W4201" s="13"/>
      <c r="X4201" s="13"/>
      <c r="Y4201" s="13"/>
      <c r="Z4201" s="13"/>
      <c r="AA4201" s="13"/>
      <c r="AB4201" s="13"/>
      <c r="AC4201" s="13"/>
      <c r="AD4201" s="13"/>
      <c r="AE4201" s="13"/>
      <c r="AT4201" s="244" t="s">
        <v>213</v>
      </c>
      <c r="AU4201" s="244" t="s">
        <v>86</v>
      </c>
      <c r="AV4201" s="13" t="s">
        <v>86</v>
      </c>
      <c r="AW4201" s="13" t="s">
        <v>35</v>
      </c>
      <c r="AX4201" s="13" t="s">
        <v>73</v>
      </c>
      <c r="AY4201" s="244" t="s">
        <v>202</v>
      </c>
    </row>
    <row r="4202" s="13" customFormat="1">
      <c r="A4202" s="13"/>
      <c r="B4202" s="233"/>
      <c r="C4202" s="234"/>
      <c r="D4202" s="235" t="s">
        <v>213</v>
      </c>
      <c r="E4202" s="236" t="s">
        <v>19</v>
      </c>
      <c r="F4202" s="237" t="s">
        <v>3987</v>
      </c>
      <c r="G4202" s="234"/>
      <c r="H4202" s="238">
        <v>1.26</v>
      </c>
      <c r="I4202" s="239"/>
      <c r="J4202" s="234"/>
      <c r="K4202" s="234"/>
      <c r="L4202" s="240"/>
      <c r="M4202" s="241"/>
      <c r="N4202" s="242"/>
      <c r="O4202" s="242"/>
      <c r="P4202" s="242"/>
      <c r="Q4202" s="242"/>
      <c r="R4202" s="242"/>
      <c r="S4202" s="242"/>
      <c r="T4202" s="243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44" t="s">
        <v>213</v>
      </c>
      <c r="AU4202" s="244" t="s">
        <v>86</v>
      </c>
      <c r="AV4202" s="13" t="s">
        <v>86</v>
      </c>
      <c r="AW4202" s="13" t="s">
        <v>35</v>
      </c>
      <c r="AX4202" s="13" t="s">
        <v>73</v>
      </c>
      <c r="AY4202" s="244" t="s">
        <v>202</v>
      </c>
    </row>
    <row r="4203" s="14" customFormat="1">
      <c r="A4203" s="14"/>
      <c r="B4203" s="245"/>
      <c r="C4203" s="246"/>
      <c r="D4203" s="235" t="s">
        <v>213</v>
      </c>
      <c r="E4203" s="247" t="s">
        <v>19</v>
      </c>
      <c r="F4203" s="248" t="s">
        <v>215</v>
      </c>
      <c r="G4203" s="246"/>
      <c r="H4203" s="249">
        <v>6.6500000000000004</v>
      </c>
      <c r="I4203" s="250"/>
      <c r="J4203" s="246"/>
      <c r="K4203" s="246"/>
      <c r="L4203" s="251"/>
      <c r="M4203" s="252"/>
      <c r="N4203" s="253"/>
      <c r="O4203" s="253"/>
      <c r="P4203" s="253"/>
      <c r="Q4203" s="253"/>
      <c r="R4203" s="253"/>
      <c r="S4203" s="253"/>
      <c r="T4203" s="254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55" t="s">
        <v>213</v>
      </c>
      <c r="AU4203" s="255" t="s">
        <v>86</v>
      </c>
      <c r="AV4203" s="14" t="s">
        <v>209</v>
      </c>
      <c r="AW4203" s="14" t="s">
        <v>35</v>
      </c>
      <c r="AX4203" s="14" t="s">
        <v>80</v>
      </c>
      <c r="AY4203" s="255" t="s">
        <v>202</v>
      </c>
    </row>
    <row r="4204" s="2" customFormat="1" ht="24.15" customHeight="1">
      <c r="A4204" s="40"/>
      <c r="B4204" s="41"/>
      <c r="C4204" s="215" t="s">
        <v>3998</v>
      </c>
      <c r="D4204" s="215" t="s">
        <v>204</v>
      </c>
      <c r="E4204" s="216" t="s">
        <v>3999</v>
      </c>
      <c r="F4204" s="217" t="s">
        <v>4000</v>
      </c>
      <c r="G4204" s="218" t="s">
        <v>218</v>
      </c>
      <c r="H4204" s="219">
        <v>46.707000000000001</v>
      </c>
      <c r="I4204" s="220"/>
      <c r="J4204" s="221">
        <f>ROUND(I4204*H4204,2)</f>
        <v>0</v>
      </c>
      <c r="K4204" s="217" t="s">
        <v>208</v>
      </c>
      <c r="L4204" s="46"/>
      <c r="M4204" s="222" t="s">
        <v>19</v>
      </c>
      <c r="N4204" s="223" t="s">
        <v>45</v>
      </c>
      <c r="O4204" s="86"/>
      <c r="P4204" s="224">
        <f>O4204*H4204</f>
        <v>0</v>
      </c>
      <c r="Q4204" s="224">
        <v>0.012200000000000001</v>
      </c>
      <c r="R4204" s="224">
        <f>Q4204*H4204</f>
        <v>0.56982540000000004</v>
      </c>
      <c r="S4204" s="224">
        <v>0</v>
      </c>
      <c r="T4204" s="225">
        <f>S4204*H4204</f>
        <v>0</v>
      </c>
      <c r="U4204" s="40"/>
      <c r="V4204" s="40"/>
      <c r="W4204" s="40"/>
      <c r="X4204" s="40"/>
      <c r="Y4204" s="40"/>
      <c r="Z4204" s="40"/>
      <c r="AA4204" s="40"/>
      <c r="AB4204" s="40"/>
      <c r="AC4204" s="40"/>
      <c r="AD4204" s="40"/>
      <c r="AE4204" s="40"/>
      <c r="AR4204" s="226" t="s">
        <v>342</v>
      </c>
      <c r="AT4204" s="226" t="s">
        <v>204</v>
      </c>
      <c r="AU4204" s="226" t="s">
        <v>86</v>
      </c>
      <c r="AY4204" s="19" t="s">
        <v>202</v>
      </c>
      <c r="BE4204" s="227">
        <f>IF(N4204="základní",J4204,0)</f>
        <v>0</v>
      </c>
      <c r="BF4204" s="227">
        <f>IF(N4204="snížená",J4204,0)</f>
        <v>0</v>
      </c>
      <c r="BG4204" s="227">
        <f>IF(N4204="zákl. přenesená",J4204,0)</f>
        <v>0</v>
      </c>
      <c r="BH4204" s="227">
        <f>IF(N4204="sníž. přenesená",J4204,0)</f>
        <v>0</v>
      </c>
      <c r="BI4204" s="227">
        <f>IF(N4204="nulová",J4204,0)</f>
        <v>0</v>
      </c>
      <c r="BJ4204" s="19" t="s">
        <v>86</v>
      </c>
      <c r="BK4204" s="227">
        <f>ROUND(I4204*H4204,2)</f>
        <v>0</v>
      </c>
      <c r="BL4204" s="19" t="s">
        <v>342</v>
      </c>
      <c r="BM4204" s="226" t="s">
        <v>4001</v>
      </c>
    </row>
    <row r="4205" s="2" customFormat="1">
      <c r="A4205" s="40"/>
      <c r="B4205" s="41"/>
      <c r="C4205" s="42"/>
      <c r="D4205" s="228" t="s">
        <v>211</v>
      </c>
      <c r="E4205" s="42"/>
      <c r="F4205" s="229" t="s">
        <v>4002</v>
      </c>
      <c r="G4205" s="42"/>
      <c r="H4205" s="42"/>
      <c r="I4205" s="230"/>
      <c r="J4205" s="42"/>
      <c r="K4205" s="42"/>
      <c r="L4205" s="46"/>
      <c r="M4205" s="231"/>
      <c r="N4205" s="232"/>
      <c r="O4205" s="86"/>
      <c r="P4205" s="86"/>
      <c r="Q4205" s="86"/>
      <c r="R4205" s="86"/>
      <c r="S4205" s="86"/>
      <c r="T4205" s="87"/>
      <c r="U4205" s="40"/>
      <c r="V4205" s="40"/>
      <c r="W4205" s="40"/>
      <c r="X4205" s="40"/>
      <c r="Y4205" s="40"/>
      <c r="Z4205" s="40"/>
      <c r="AA4205" s="40"/>
      <c r="AB4205" s="40"/>
      <c r="AC4205" s="40"/>
      <c r="AD4205" s="40"/>
      <c r="AE4205" s="40"/>
      <c r="AT4205" s="19" t="s">
        <v>211</v>
      </c>
      <c r="AU4205" s="19" t="s">
        <v>86</v>
      </c>
    </row>
    <row r="4206" s="15" customFormat="1">
      <c r="A4206" s="15"/>
      <c r="B4206" s="259"/>
      <c r="C4206" s="260"/>
      <c r="D4206" s="235" t="s">
        <v>213</v>
      </c>
      <c r="E4206" s="261" t="s">
        <v>19</v>
      </c>
      <c r="F4206" s="262" t="s">
        <v>771</v>
      </c>
      <c r="G4206" s="260"/>
      <c r="H4206" s="261" t="s">
        <v>19</v>
      </c>
      <c r="I4206" s="263"/>
      <c r="J4206" s="260"/>
      <c r="K4206" s="260"/>
      <c r="L4206" s="264"/>
      <c r="M4206" s="265"/>
      <c r="N4206" s="266"/>
      <c r="O4206" s="266"/>
      <c r="P4206" s="266"/>
      <c r="Q4206" s="266"/>
      <c r="R4206" s="266"/>
      <c r="S4206" s="266"/>
      <c r="T4206" s="267"/>
      <c r="U4206" s="15"/>
      <c r="V4206" s="15"/>
      <c r="W4206" s="15"/>
      <c r="X4206" s="15"/>
      <c r="Y4206" s="15"/>
      <c r="Z4206" s="15"/>
      <c r="AA4206" s="15"/>
      <c r="AB4206" s="15"/>
      <c r="AC4206" s="15"/>
      <c r="AD4206" s="15"/>
      <c r="AE4206" s="15"/>
      <c r="AT4206" s="268" t="s">
        <v>213</v>
      </c>
      <c r="AU4206" s="268" t="s">
        <v>86</v>
      </c>
      <c r="AV4206" s="15" t="s">
        <v>80</v>
      </c>
      <c r="AW4206" s="15" t="s">
        <v>35</v>
      </c>
      <c r="AX4206" s="15" t="s">
        <v>73</v>
      </c>
      <c r="AY4206" s="268" t="s">
        <v>202</v>
      </c>
    </row>
    <row r="4207" s="13" customFormat="1">
      <c r="A4207" s="13"/>
      <c r="B4207" s="233"/>
      <c r="C4207" s="234"/>
      <c r="D4207" s="235" t="s">
        <v>213</v>
      </c>
      <c r="E4207" s="236" t="s">
        <v>19</v>
      </c>
      <c r="F4207" s="237" t="s">
        <v>4003</v>
      </c>
      <c r="G4207" s="234"/>
      <c r="H4207" s="238">
        <v>39.869999999999997</v>
      </c>
      <c r="I4207" s="239"/>
      <c r="J4207" s="234"/>
      <c r="K4207" s="234"/>
      <c r="L4207" s="240"/>
      <c r="M4207" s="241"/>
      <c r="N4207" s="242"/>
      <c r="O4207" s="242"/>
      <c r="P4207" s="242"/>
      <c r="Q4207" s="242"/>
      <c r="R4207" s="242"/>
      <c r="S4207" s="242"/>
      <c r="T4207" s="243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4" t="s">
        <v>213</v>
      </c>
      <c r="AU4207" s="244" t="s">
        <v>86</v>
      </c>
      <c r="AV4207" s="13" t="s">
        <v>86</v>
      </c>
      <c r="AW4207" s="13" t="s">
        <v>35</v>
      </c>
      <c r="AX4207" s="13" t="s">
        <v>73</v>
      </c>
      <c r="AY4207" s="244" t="s">
        <v>202</v>
      </c>
    </row>
    <row r="4208" s="15" customFormat="1">
      <c r="A4208" s="15"/>
      <c r="B4208" s="259"/>
      <c r="C4208" s="260"/>
      <c r="D4208" s="235" t="s">
        <v>213</v>
      </c>
      <c r="E4208" s="261" t="s">
        <v>19</v>
      </c>
      <c r="F4208" s="262" t="s">
        <v>4004</v>
      </c>
      <c r="G4208" s="260"/>
      <c r="H4208" s="261" t="s">
        <v>19</v>
      </c>
      <c r="I4208" s="263"/>
      <c r="J4208" s="260"/>
      <c r="K4208" s="260"/>
      <c r="L4208" s="264"/>
      <c r="M4208" s="265"/>
      <c r="N4208" s="266"/>
      <c r="O4208" s="266"/>
      <c r="P4208" s="266"/>
      <c r="Q4208" s="266"/>
      <c r="R4208" s="266"/>
      <c r="S4208" s="266"/>
      <c r="T4208" s="267"/>
      <c r="U4208" s="15"/>
      <c r="V4208" s="15"/>
      <c r="W4208" s="15"/>
      <c r="X4208" s="15"/>
      <c r="Y4208" s="15"/>
      <c r="Z4208" s="15"/>
      <c r="AA4208" s="15"/>
      <c r="AB4208" s="15"/>
      <c r="AC4208" s="15"/>
      <c r="AD4208" s="15"/>
      <c r="AE4208" s="15"/>
      <c r="AT4208" s="268" t="s">
        <v>213</v>
      </c>
      <c r="AU4208" s="268" t="s">
        <v>86</v>
      </c>
      <c r="AV4208" s="15" t="s">
        <v>80</v>
      </c>
      <c r="AW4208" s="15" t="s">
        <v>35</v>
      </c>
      <c r="AX4208" s="15" t="s">
        <v>73</v>
      </c>
      <c r="AY4208" s="268" t="s">
        <v>202</v>
      </c>
    </row>
    <row r="4209" s="13" customFormat="1">
      <c r="A4209" s="13"/>
      <c r="B4209" s="233"/>
      <c r="C4209" s="234"/>
      <c r="D4209" s="235" t="s">
        <v>213</v>
      </c>
      <c r="E4209" s="236" t="s">
        <v>19</v>
      </c>
      <c r="F4209" s="237" t="s">
        <v>4005</v>
      </c>
      <c r="G4209" s="234"/>
      <c r="H4209" s="238">
        <v>2.1360000000000001</v>
      </c>
      <c r="I4209" s="239"/>
      <c r="J4209" s="234"/>
      <c r="K4209" s="234"/>
      <c r="L4209" s="240"/>
      <c r="M4209" s="241"/>
      <c r="N4209" s="242"/>
      <c r="O4209" s="242"/>
      <c r="P4209" s="242"/>
      <c r="Q4209" s="242"/>
      <c r="R4209" s="242"/>
      <c r="S4209" s="242"/>
      <c r="T4209" s="243"/>
      <c r="U4209" s="13"/>
      <c r="V4209" s="13"/>
      <c r="W4209" s="13"/>
      <c r="X4209" s="13"/>
      <c r="Y4209" s="13"/>
      <c r="Z4209" s="13"/>
      <c r="AA4209" s="13"/>
      <c r="AB4209" s="13"/>
      <c r="AC4209" s="13"/>
      <c r="AD4209" s="13"/>
      <c r="AE4209" s="13"/>
      <c r="AT4209" s="244" t="s">
        <v>213</v>
      </c>
      <c r="AU4209" s="244" t="s">
        <v>86</v>
      </c>
      <c r="AV4209" s="13" t="s">
        <v>86</v>
      </c>
      <c r="AW4209" s="13" t="s">
        <v>35</v>
      </c>
      <c r="AX4209" s="13" t="s">
        <v>73</v>
      </c>
      <c r="AY4209" s="244" t="s">
        <v>202</v>
      </c>
    </row>
    <row r="4210" s="15" customFormat="1">
      <c r="A4210" s="15"/>
      <c r="B4210" s="259"/>
      <c r="C4210" s="260"/>
      <c r="D4210" s="235" t="s">
        <v>213</v>
      </c>
      <c r="E4210" s="261" t="s">
        <v>19</v>
      </c>
      <c r="F4210" s="262" t="s">
        <v>4006</v>
      </c>
      <c r="G4210" s="260"/>
      <c r="H4210" s="261" t="s">
        <v>19</v>
      </c>
      <c r="I4210" s="263"/>
      <c r="J4210" s="260"/>
      <c r="K4210" s="260"/>
      <c r="L4210" s="264"/>
      <c r="M4210" s="265"/>
      <c r="N4210" s="266"/>
      <c r="O4210" s="266"/>
      <c r="P4210" s="266"/>
      <c r="Q4210" s="266"/>
      <c r="R4210" s="266"/>
      <c r="S4210" s="266"/>
      <c r="T4210" s="267"/>
      <c r="U4210" s="15"/>
      <c r="V4210" s="15"/>
      <c r="W4210" s="15"/>
      <c r="X4210" s="15"/>
      <c r="Y4210" s="15"/>
      <c r="Z4210" s="15"/>
      <c r="AA4210" s="15"/>
      <c r="AB4210" s="15"/>
      <c r="AC4210" s="15"/>
      <c r="AD4210" s="15"/>
      <c r="AE4210" s="15"/>
      <c r="AT4210" s="268" t="s">
        <v>213</v>
      </c>
      <c r="AU4210" s="268" t="s">
        <v>86</v>
      </c>
      <c r="AV4210" s="15" t="s">
        <v>80</v>
      </c>
      <c r="AW4210" s="15" t="s">
        <v>35</v>
      </c>
      <c r="AX4210" s="15" t="s">
        <v>73</v>
      </c>
      <c r="AY4210" s="268" t="s">
        <v>202</v>
      </c>
    </row>
    <row r="4211" s="13" customFormat="1">
      <c r="A4211" s="13"/>
      <c r="B4211" s="233"/>
      <c r="C4211" s="234"/>
      <c r="D4211" s="235" t="s">
        <v>213</v>
      </c>
      <c r="E4211" s="236" t="s">
        <v>19</v>
      </c>
      <c r="F4211" s="237" t="s">
        <v>4007</v>
      </c>
      <c r="G4211" s="234"/>
      <c r="H4211" s="238">
        <v>2.0099999999999998</v>
      </c>
      <c r="I4211" s="239"/>
      <c r="J4211" s="234"/>
      <c r="K4211" s="234"/>
      <c r="L4211" s="240"/>
      <c r="M4211" s="241"/>
      <c r="N4211" s="242"/>
      <c r="O4211" s="242"/>
      <c r="P4211" s="242"/>
      <c r="Q4211" s="242"/>
      <c r="R4211" s="242"/>
      <c r="S4211" s="242"/>
      <c r="T4211" s="243"/>
      <c r="U4211" s="13"/>
      <c r="V4211" s="13"/>
      <c r="W4211" s="13"/>
      <c r="X4211" s="13"/>
      <c r="Y4211" s="13"/>
      <c r="Z4211" s="13"/>
      <c r="AA4211" s="13"/>
      <c r="AB4211" s="13"/>
      <c r="AC4211" s="13"/>
      <c r="AD4211" s="13"/>
      <c r="AE4211" s="13"/>
      <c r="AT4211" s="244" t="s">
        <v>213</v>
      </c>
      <c r="AU4211" s="244" t="s">
        <v>86</v>
      </c>
      <c r="AV4211" s="13" t="s">
        <v>86</v>
      </c>
      <c r="AW4211" s="13" t="s">
        <v>35</v>
      </c>
      <c r="AX4211" s="13" t="s">
        <v>73</v>
      </c>
      <c r="AY4211" s="244" t="s">
        <v>202</v>
      </c>
    </row>
    <row r="4212" s="13" customFormat="1">
      <c r="A4212" s="13"/>
      <c r="B4212" s="233"/>
      <c r="C4212" s="234"/>
      <c r="D4212" s="235" t="s">
        <v>213</v>
      </c>
      <c r="E4212" s="236" t="s">
        <v>19</v>
      </c>
      <c r="F4212" s="237" t="s">
        <v>4008</v>
      </c>
      <c r="G4212" s="234"/>
      <c r="H4212" s="238">
        <v>1.0049999999999999</v>
      </c>
      <c r="I4212" s="239"/>
      <c r="J4212" s="234"/>
      <c r="K4212" s="234"/>
      <c r="L4212" s="240"/>
      <c r="M4212" s="241"/>
      <c r="N4212" s="242"/>
      <c r="O4212" s="242"/>
      <c r="P4212" s="242"/>
      <c r="Q4212" s="242"/>
      <c r="R4212" s="242"/>
      <c r="S4212" s="242"/>
      <c r="T4212" s="243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4" t="s">
        <v>213</v>
      </c>
      <c r="AU4212" s="244" t="s">
        <v>86</v>
      </c>
      <c r="AV4212" s="13" t="s">
        <v>86</v>
      </c>
      <c r="AW4212" s="13" t="s">
        <v>35</v>
      </c>
      <c r="AX4212" s="13" t="s">
        <v>73</v>
      </c>
      <c r="AY4212" s="244" t="s">
        <v>202</v>
      </c>
    </row>
    <row r="4213" s="15" customFormat="1">
      <c r="A4213" s="15"/>
      <c r="B4213" s="259"/>
      <c r="C4213" s="260"/>
      <c r="D4213" s="235" t="s">
        <v>213</v>
      </c>
      <c r="E4213" s="261" t="s">
        <v>19</v>
      </c>
      <c r="F4213" s="262" t="s">
        <v>3440</v>
      </c>
      <c r="G4213" s="260"/>
      <c r="H4213" s="261" t="s">
        <v>19</v>
      </c>
      <c r="I4213" s="263"/>
      <c r="J4213" s="260"/>
      <c r="K4213" s="260"/>
      <c r="L4213" s="264"/>
      <c r="M4213" s="265"/>
      <c r="N4213" s="266"/>
      <c r="O4213" s="266"/>
      <c r="P4213" s="266"/>
      <c r="Q4213" s="266"/>
      <c r="R4213" s="266"/>
      <c r="S4213" s="266"/>
      <c r="T4213" s="267"/>
      <c r="U4213" s="15"/>
      <c r="V4213" s="15"/>
      <c r="W4213" s="15"/>
      <c r="X4213" s="15"/>
      <c r="Y4213" s="15"/>
      <c r="Z4213" s="15"/>
      <c r="AA4213" s="15"/>
      <c r="AB4213" s="15"/>
      <c r="AC4213" s="15"/>
      <c r="AD4213" s="15"/>
      <c r="AE4213" s="15"/>
      <c r="AT4213" s="268" t="s">
        <v>213</v>
      </c>
      <c r="AU4213" s="268" t="s">
        <v>86</v>
      </c>
      <c r="AV4213" s="15" t="s">
        <v>80</v>
      </c>
      <c r="AW4213" s="15" t="s">
        <v>35</v>
      </c>
      <c r="AX4213" s="15" t="s">
        <v>73</v>
      </c>
      <c r="AY4213" s="268" t="s">
        <v>202</v>
      </c>
    </row>
    <row r="4214" s="13" customFormat="1">
      <c r="A4214" s="13"/>
      <c r="B4214" s="233"/>
      <c r="C4214" s="234"/>
      <c r="D4214" s="235" t="s">
        <v>213</v>
      </c>
      <c r="E4214" s="236" t="s">
        <v>19</v>
      </c>
      <c r="F4214" s="237" t="s">
        <v>4009</v>
      </c>
      <c r="G4214" s="234"/>
      <c r="H4214" s="238">
        <v>1.6859999999999999</v>
      </c>
      <c r="I4214" s="239"/>
      <c r="J4214" s="234"/>
      <c r="K4214" s="234"/>
      <c r="L4214" s="240"/>
      <c r="M4214" s="241"/>
      <c r="N4214" s="242"/>
      <c r="O4214" s="242"/>
      <c r="P4214" s="242"/>
      <c r="Q4214" s="242"/>
      <c r="R4214" s="242"/>
      <c r="S4214" s="242"/>
      <c r="T4214" s="243"/>
      <c r="U4214" s="13"/>
      <c r="V4214" s="13"/>
      <c r="W4214" s="13"/>
      <c r="X4214" s="13"/>
      <c r="Y4214" s="13"/>
      <c r="Z4214" s="13"/>
      <c r="AA4214" s="13"/>
      <c r="AB4214" s="13"/>
      <c r="AC4214" s="13"/>
      <c r="AD4214" s="13"/>
      <c r="AE4214" s="13"/>
      <c r="AT4214" s="244" t="s">
        <v>213</v>
      </c>
      <c r="AU4214" s="244" t="s">
        <v>86</v>
      </c>
      <c r="AV4214" s="13" t="s">
        <v>86</v>
      </c>
      <c r="AW4214" s="13" t="s">
        <v>35</v>
      </c>
      <c r="AX4214" s="13" t="s">
        <v>73</v>
      </c>
      <c r="AY4214" s="244" t="s">
        <v>202</v>
      </c>
    </row>
    <row r="4215" s="14" customFormat="1">
      <c r="A4215" s="14"/>
      <c r="B4215" s="245"/>
      <c r="C4215" s="246"/>
      <c r="D4215" s="235" t="s">
        <v>213</v>
      </c>
      <c r="E4215" s="247" t="s">
        <v>19</v>
      </c>
      <c r="F4215" s="248" t="s">
        <v>215</v>
      </c>
      <c r="G4215" s="246"/>
      <c r="H4215" s="249">
        <v>46.707000000000001</v>
      </c>
      <c r="I4215" s="250"/>
      <c r="J4215" s="246"/>
      <c r="K4215" s="246"/>
      <c r="L4215" s="251"/>
      <c r="M4215" s="252"/>
      <c r="N4215" s="253"/>
      <c r="O4215" s="253"/>
      <c r="P4215" s="253"/>
      <c r="Q4215" s="253"/>
      <c r="R4215" s="253"/>
      <c r="S4215" s="253"/>
      <c r="T4215" s="254"/>
      <c r="U4215" s="14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T4215" s="255" t="s">
        <v>213</v>
      </c>
      <c r="AU4215" s="255" t="s">
        <v>86</v>
      </c>
      <c r="AV4215" s="14" t="s">
        <v>209</v>
      </c>
      <c r="AW4215" s="14" t="s">
        <v>35</v>
      </c>
      <c r="AX4215" s="14" t="s">
        <v>80</v>
      </c>
      <c r="AY4215" s="255" t="s">
        <v>202</v>
      </c>
    </row>
    <row r="4216" s="2" customFormat="1" ht="24.15" customHeight="1">
      <c r="A4216" s="40"/>
      <c r="B4216" s="41"/>
      <c r="C4216" s="215" t="s">
        <v>3524</v>
      </c>
      <c r="D4216" s="215" t="s">
        <v>204</v>
      </c>
      <c r="E4216" s="216" t="s">
        <v>4010</v>
      </c>
      <c r="F4216" s="217" t="s">
        <v>4011</v>
      </c>
      <c r="G4216" s="218" t="s">
        <v>218</v>
      </c>
      <c r="H4216" s="219">
        <v>181.56999999999999</v>
      </c>
      <c r="I4216" s="220"/>
      <c r="J4216" s="221">
        <f>ROUND(I4216*H4216,2)</f>
        <v>0</v>
      </c>
      <c r="K4216" s="217" t="s">
        <v>208</v>
      </c>
      <c r="L4216" s="46"/>
      <c r="M4216" s="222" t="s">
        <v>19</v>
      </c>
      <c r="N4216" s="223" t="s">
        <v>45</v>
      </c>
      <c r="O4216" s="86"/>
      <c r="P4216" s="224">
        <f>O4216*H4216</f>
        <v>0</v>
      </c>
      <c r="Q4216" s="224">
        <v>0.012590000000000001</v>
      </c>
      <c r="R4216" s="224">
        <f>Q4216*H4216</f>
        <v>2.2859663000000001</v>
      </c>
      <c r="S4216" s="224">
        <v>0</v>
      </c>
      <c r="T4216" s="225">
        <f>S4216*H4216</f>
        <v>0</v>
      </c>
      <c r="U4216" s="40"/>
      <c r="V4216" s="40"/>
      <c r="W4216" s="40"/>
      <c r="X4216" s="40"/>
      <c r="Y4216" s="40"/>
      <c r="Z4216" s="40"/>
      <c r="AA4216" s="40"/>
      <c r="AB4216" s="40"/>
      <c r="AC4216" s="40"/>
      <c r="AD4216" s="40"/>
      <c r="AE4216" s="40"/>
      <c r="AR4216" s="226" t="s">
        <v>342</v>
      </c>
      <c r="AT4216" s="226" t="s">
        <v>204</v>
      </c>
      <c r="AU4216" s="226" t="s">
        <v>86</v>
      </c>
      <c r="AY4216" s="19" t="s">
        <v>202</v>
      </c>
      <c r="BE4216" s="227">
        <f>IF(N4216="základní",J4216,0)</f>
        <v>0</v>
      </c>
      <c r="BF4216" s="227">
        <f>IF(N4216="snížená",J4216,0)</f>
        <v>0</v>
      </c>
      <c r="BG4216" s="227">
        <f>IF(N4216="zákl. přenesená",J4216,0)</f>
        <v>0</v>
      </c>
      <c r="BH4216" s="227">
        <f>IF(N4216="sníž. přenesená",J4216,0)</f>
        <v>0</v>
      </c>
      <c r="BI4216" s="227">
        <f>IF(N4216="nulová",J4216,0)</f>
        <v>0</v>
      </c>
      <c r="BJ4216" s="19" t="s">
        <v>86</v>
      </c>
      <c r="BK4216" s="227">
        <f>ROUND(I4216*H4216,2)</f>
        <v>0</v>
      </c>
      <c r="BL4216" s="19" t="s">
        <v>342</v>
      </c>
      <c r="BM4216" s="226" t="s">
        <v>4012</v>
      </c>
    </row>
    <row r="4217" s="2" customFormat="1">
      <c r="A4217" s="40"/>
      <c r="B4217" s="41"/>
      <c r="C4217" s="42"/>
      <c r="D4217" s="228" t="s">
        <v>211</v>
      </c>
      <c r="E4217" s="42"/>
      <c r="F4217" s="229" t="s">
        <v>4013</v>
      </c>
      <c r="G4217" s="42"/>
      <c r="H4217" s="42"/>
      <c r="I4217" s="230"/>
      <c r="J4217" s="42"/>
      <c r="K4217" s="42"/>
      <c r="L4217" s="46"/>
      <c r="M4217" s="231"/>
      <c r="N4217" s="232"/>
      <c r="O4217" s="86"/>
      <c r="P4217" s="86"/>
      <c r="Q4217" s="86"/>
      <c r="R4217" s="86"/>
      <c r="S4217" s="86"/>
      <c r="T4217" s="87"/>
      <c r="U4217" s="40"/>
      <c r="V4217" s="40"/>
      <c r="W4217" s="40"/>
      <c r="X4217" s="40"/>
      <c r="Y4217" s="40"/>
      <c r="Z4217" s="40"/>
      <c r="AA4217" s="40"/>
      <c r="AB4217" s="40"/>
      <c r="AC4217" s="40"/>
      <c r="AD4217" s="40"/>
      <c r="AE4217" s="40"/>
      <c r="AT4217" s="19" t="s">
        <v>211</v>
      </c>
      <c r="AU4217" s="19" t="s">
        <v>86</v>
      </c>
    </row>
    <row r="4218" s="15" customFormat="1">
      <c r="A4218" s="15"/>
      <c r="B4218" s="259"/>
      <c r="C4218" s="260"/>
      <c r="D4218" s="235" t="s">
        <v>213</v>
      </c>
      <c r="E4218" s="261" t="s">
        <v>19</v>
      </c>
      <c r="F4218" s="262" t="s">
        <v>771</v>
      </c>
      <c r="G4218" s="260"/>
      <c r="H4218" s="261" t="s">
        <v>19</v>
      </c>
      <c r="I4218" s="263"/>
      <c r="J4218" s="260"/>
      <c r="K4218" s="260"/>
      <c r="L4218" s="264"/>
      <c r="M4218" s="265"/>
      <c r="N4218" s="266"/>
      <c r="O4218" s="266"/>
      <c r="P4218" s="266"/>
      <c r="Q4218" s="266"/>
      <c r="R4218" s="266"/>
      <c r="S4218" s="266"/>
      <c r="T4218" s="267"/>
      <c r="U4218" s="15"/>
      <c r="V4218" s="15"/>
      <c r="W4218" s="15"/>
      <c r="X4218" s="15"/>
      <c r="Y4218" s="15"/>
      <c r="Z4218" s="15"/>
      <c r="AA4218" s="15"/>
      <c r="AB4218" s="15"/>
      <c r="AC4218" s="15"/>
      <c r="AD4218" s="15"/>
      <c r="AE4218" s="15"/>
      <c r="AT4218" s="268" t="s">
        <v>213</v>
      </c>
      <c r="AU4218" s="268" t="s">
        <v>86</v>
      </c>
      <c r="AV4218" s="15" t="s">
        <v>80</v>
      </c>
      <c r="AW4218" s="15" t="s">
        <v>35</v>
      </c>
      <c r="AX4218" s="15" t="s">
        <v>73</v>
      </c>
      <c r="AY4218" s="268" t="s">
        <v>202</v>
      </c>
    </row>
    <row r="4219" s="13" customFormat="1">
      <c r="A4219" s="13"/>
      <c r="B4219" s="233"/>
      <c r="C4219" s="234"/>
      <c r="D4219" s="235" t="s">
        <v>213</v>
      </c>
      <c r="E4219" s="236" t="s">
        <v>19</v>
      </c>
      <c r="F4219" s="237" t="s">
        <v>4014</v>
      </c>
      <c r="G4219" s="234"/>
      <c r="H4219" s="238">
        <v>32.07</v>
      </c>
      <c r="I4219" s="239"/>
      <c r="J4219" s="234"/>
      <c r="K4219" s="234"/>
      <c r="L4219" s="240"/>
      <c r="M4219" s="241"/>
      <c r="N4219" s="242"/>
      <c r="O4219" s="242"/>
      <c r="P4219" s="242"/>
      <c r="Q4219" s="242"/>
      <c r="R4219" s="242"/>
      <c r="S4219" s="242"/>
      <c r="T4219" s="243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44" t="s">
        <v>213</v>
      </c>
      <c r="AU4219" s="244" t="s">
        <v>86</v>
      </c>
      <c r="AV4219" s="13" t="s">
        <v>86</v>
      </c>
      <c r="AW4219" s="13" t="s">
        <v>35</v>
      </c>
      <c r="AX4219" s="13" t="s">
        <v>73</v>
      </c>
      <c r="AY4219" s="244" t="s">
        <v>202</v>
      </c>
    </row>
    <row r="4220" s="15" customFormat="1">
      <c r="A4220" s="15"/>
      <c r="B4220" s="259"/>
      <c r="C4220" s="260"/>
      <c r="D4220" s="235" t="s">
        <v>213</v>
      </c>
      <c r="E4220" s="261" t="s">
        <v>19</v>
      </c>
      <c r="F4220" s="262" t="s">
        <v>835</v>
      </c>
      <c r="G4220" s="260"/>
      <c r="H4220" s="261" t="s">
        <v>19</v>
      </c>
      <c r="I4220" s="263"/>
      <c r="J4220" s="260"/>
      <c r="K4220" s="260"/>
      <c r="L4220" s="264"/>
      <c r="M4220" s="265"/>
      <c r="N4220" s="266"/>
      <c r="O4220" s="266"/>
      <c r="P4220" s="266"/>
      <c r="Q4220" s="266"/>
      <c r="R4220" s="266"/>
      <c r="S4220" s="266"/>
      <c r="T4220" s="267"/>
      <c r="U4220" s="15"/>
      <c r="V4220" s="15"/>
      <c r="W4220" s="15"/>
      <c r="X4220" s="15"/>
      <c r="Y4220" s="15"/>
      <c r="Z4220" s="15"/>
      <c r="AA4220" s="15"/>
      <c r="AB4220" s="15"/>
      <c r="AC4220" s="15"/>
      <c r="AD4220" s="15"/>
      <c r="AE4220" s="15"/>
      <c r="AT4220" s="268" t="s">
        <v>213</v>
      </c>
      <c r="AU4220" s="268" t="s">
        <v>86</v>
      </c>
      <c r="AV4220" s="15" t="s">
        <v>80</v>
      </c>
      <c r="AW4220" s="15" t="s">
        <v>35</v>
      </c>
      <c r="AX4220" s="15" t="s">
        <v>73</v>
      </c>
      <c r="AY4220" s="268" t="s">
        <v>202</v>
      </c>
    </row>
    <row r="4221" s="13" customFormat="1">
      <c r="A4221" s="13"/>
      <c r="B4221" s="233"/>
      <c r="C4221" s="234"/>
      <c r="D4221" s="235" t="s">
        <v>213</v>
      </c>
      <c r="E4221" s="236" t="s">
        <v>19</v>
      </c>
      <c r="F4221" s="237" t="s">
        <v>4015</v>
      </c>
      <c r="G4221" s="234"/>
      <c r="H4221" s="238">
        <v>77.040000000000006</v>
      </c>
      <c r="I4221" s="239"/>
      <c r="J4221" s="234"/>
      <c r="K4221" s="234"/>
      <c r="L4221" s="240"/>
      <c r="M4221" s="241"/>
      <c r="N4221" s="242"/>
      <c r="O4221" s="242"/>
      <c r="P4221" s="242"/>
      <c r="Q4221" s="242"/>
      <c r="R4221" s="242"/>
      <c r="S4221" s="242"/>
      <c r="T4221" s="243"/>
      <c r="U4221" s="13"/>
      <c r="V4221" s="13"/>
      <c r="W4221" s="13"/>
      <c r="X4221" s="13"/>
      <c r="Y4221" s="13"/>
      <c r="Z4221" s="13"/>
      <c r="AA4221" s="13"/>
      <c r="AB4221" s="13"/>
      <c r="AC4221" s="13"/>
      <c r="AD4221" s="13"/>
      <c r="AE4221" s="13"/>
      <c r="AT4221" s="244" t="s">
        <v>213</v>
      </c>
      <c r="AU4221" s="244" t="s">
        <v>86</v>
      </c>
      <c r="AV4221" s="13" t="s">
        <v>86</v>
      </c>
      <c r="AW4221" s="13" t="s">
        <v>35</v>
      </c>
      <c r="AX4221" s="13" t="s">
        <v>73</v>
      </c>
      <c r="AY4221" s="244" t="s">
        <v>202</v>
      </c>
    </row>
    <row r="4222" s="13" customFormat="1">
      <c r="A4222" s="13"/>
      <c r="B4222" s="233"/>
      <c r="C4222" s="234"/>
      <c r="D4222" s="235" t="s">
        <v>213</v>
      </c>
      <c r="E4222" s="236" t="s">
        <v>19</v>
      </c>
      <c r="F4222" s="237" t="s">
        <v>4016</v>
      </c>
      <c r="G4222" s="234"/>
      <c r="H4222" s="238">
        <v>72.459999999999994</v>
      </c>
      <c r="I4222" s="239"/>
      <c r="J4222" s="234"/>
      <c r="K4222" s="234"/>
      <c r="L4222" s="240"/>
      <c r="M4222" s="241"/>
      <c r="N4222" s="242"/>
      <c r="O4222" s="242"/>
      <c r="P4222" s="242"/>
      <c r="Q4222" s="242"/>
      <c r="R4222" s="242"/>
      <c r="S4222" s="242"/>
      <c r="T4222" s="243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44" t="s">
        <v>213</v>
      </c>
      <c r="AU4222" s="244" t="s">
        <v>86</v>
      </c>
      <c r="AV4222" s="13" t="s">
        <v>86</v>
      </c>
      <c r="AW4222" s="13" t="s">
        <v>35</v>
      </c>
      <c r="AX4222" s="13" t="s">
        <v>73</v>
      </c>
      <c r="AY4222" s="244" t="s">
        <v>202</v>
      </c>
    </row>
    <row r="4223" s="14" customFormat="1">
      <c r="A4223" s="14"/>
      <c r="B4223" s="245"/>
      <c r="C4223" s="246"/>
      <c r="D4223" s="235" t="s">
        <v>213</v>
      </c>
      <c r="E4223" s="247" t="s">
        <v>19</v>
      </c>
      <c r="F4223" s="248" t="s">
        <v>215</v>
      </c>
      <c r="G4223" s="246"/>
      <c r="H4223" s="249">
        <v>181.56999999999999</v>
      </c>
      <c r="I4223" s="250"/>
      <c r="J4223" s="246"/>
      <c r="K4223" s="246"/>
      <c r="L4223" s="251"/>
      <c r="M4223" s="252"/>
      <c r="N4223" s="253"/>
      <c r="O4223" s="253"/>
      <c r="P4223" s="253"/>
      <c r="Q4223" s="253"/>
      <c r="R4223" s="253"/>
      <c r="S4223" s="253"/>
      <c r="T4223" s="254"/>
      <c r="U4223" s="14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T4223" s="255" t="s">
        <v>213</v>
      </c>
      <c r="AU4223" s="255" t="s">
        <v>86</v>
      </c>
      <c r="AV4223" s="14" t="s">
        <v>209</v>
      </c>
      <c r="AW4223" s="14" t="s">
        <v>35</v>
      </c>
      <c r="AX4223" s="14" t="s">
        <v>80</v>
      </c>
      <c r="AY4223" s="255" t="s">
        <v>202</v>
      </c>
    </row>
    <row r="4224" s="2" customFormat="1" ht="24.15" customHeight="1">
      <c r="A4224" s="40"/>
      <c r="B4224" s="41"/>
      <c r="C4224" s="215" t="s">
        <v>4017</v>
      </c>
      <c r="D4224" s="215" t="s">
        <v>204</v>
      </c>
      <c r="E4224" s="216" t="s">
        <v>4018</v>
      </c>
      <c r="F4224" s="217" t="s">
        <v>4019</v>
      </c>
      <c r="G4224" s="218" t="s">
        <v>218</v>
      </c>
      <c r="H4224" s="219">
        <v>230.70599999999999</v>
      </c>
      <c r="I4224" s="220"/>
      <c r="J4224" s="221">
        <f>ROUND(I4224*H4224,2)</f>
        <v>0</v>
      </c>
      <c r="K4224" s="217" t="s">
        <v>208</v>
      </c>
      <c r="L4224" s="46"/>
      <c r="M4224" s="222" t="s">
        <v>19</v>
      </c>
      <c r="N4224" s="223" t="s">
        <v>45</v>
      </c>
      <c r="O4224" s="86"/>
      <c r="P4224" s="224">
        <f>O4224*H4224</f>
        <v>0</v>
      </c>
      <c r="Q4224" s="224">
        <v>0.00010000000000000001</v>
      </c>
      <c r="R4224" s="224">
        <f>Q4224*H4224</f>
        <v>0.0230706</v>
      </c>
      <c r="S4224" s="224">
        <v>0</v>
      </c>
      <c r="T4224" s="225">
        <f>S4224*H4224</f>
        <v>0</v>
      </c>
      <c r="U4224" s="40"/>
      <c r="V4224" s="40"/>
      <c r="W4224" s="40"/>
      <c r="X4224" s="40"/>
      <c r="Y4224" s="40"/>
      <c r="Z4224" s="40"/>
      <c r="AA4224" s="40"/>
      <c r="AB4224" s="40"/>
      <c r="AC4224" s="40"/>
      <c r="AD4224" s="40"/>
      <c r="AE4224" s="40"/>
      <c r="AR4224" s="226" t="s">
        <v>342</v>
      </c>
      <c r="AT4224" s="226" t="s">
        <v>204</v>
      </c>
      <c r="AU4224" s="226" t="s">
        <v>86</v>
      </c>
      <c r="AY4224" s="19" t="s">
        <v>202</v>
      </c>
      <c r="BE4224" s="227">
        <f>IF(N4224="základní",J4224,0)</f>
        <v>0</v>
      </c>
      <c r="BF4224" s="227">
        <f>IF(N4224="snížená",J4224,0)</f>
        <v>0</v>
      </c>
      <c r="BG4224" s="227">
        <f>IF(N4224="zákl. přenesená",J4224,0)</f>
        <v>0</v>
      </c>
      <c r="BH4224" s="227">
        <f>IF(N4224="sníž. přenesená",J4224,0)</f>
        <v>0</v>
      </c>
      <c r="BI4224" s="227">
        <f>IF(N4224="nulová",J4224,0)</f>
        <v>0</v>
      </c>
      <c r="BJ4224" s="19" t="s">
        <v>86</v>
      </c>
      <c r="BK4224" s="227">
        <f>ROUND(I4224*H4224,2)</f>
        <v>0</v>
      </c>
      <c r="BL4224" s="19" t="s">
        <v>342</v>
      </c>
      <c r="BM4224" s="226" t="s">
        <v>4020</v>
      </c>
    </row>
    <row r="4225" s="2" customFormat="1">
      <c r="A4225" s="40"/>
      <c r="B4225" s="41"/>
      <c r="C4225" s="42"/>
      <c r="D4225" s="228" t="s">
        <v>211</v>
      </c>
      <c r="E4225" s="42"/>
      <c r="F4225" s="229" t="s">
        <v>4021</v>
      </c>
      <c r="G4225" s="42"/>
      <c r="H4225" s="42"/>
      <c r="I4225" s="230"/>
      <c r="J4225" s="42"/>
      <c r="K4225" s="42"/>
      <c r="L4225" s="46"/>
      <c r="M4225" s="231"/>
      <c r="N4225" s="232"/>
      <c r="O4225" s="86"/>
      <c r="P4225" s="86"/>
      <c r="Q4225" s="86"/>
      <c r="R4225" s="86"/>
      <c r="S4225" s="86"/>
      <c r="T4225" s="87"/>
      <c r="U4225" s="40"/>
      <c r="V4225" s="40"/>
      <c r="W4225" s="40"/>
      <c r="X4225" s="40"/>
      <c r="Y4225" s="40"/>
      <c r="Z4225" s="40"/>
      <c r="AA4225" s="40"/>
      <c r="AB4225" s="40"/>
      <c r="AC4225" s="40"/>
      <c r="AD4225" s="40"/>
      <c r="AE4225" s="40"/>
      <c r="AT4225" s="19" t="s">
        <v>211</v>
      </c>
      <c r="AU4225" s="19" t="s">
        <v>86</v>
      </c>
    </row>
    <row r="4226" s="13" customFormat="1">
      <c r="A4226" s="13"/>
      <c r="B4226" s="233"/>
      <c r="C4226" s="234"/>
      <c r="D4226" s="235" t="s">
        <v>213</v>
      </c>
      <c r="E4226" s="236" t="s">
        <v>19</v>
      </c>
      <c r="F4226" s="237" t="s">
        <v>4022</v>
      </c>
      <c r="G4226" s="234"/>
      <c r="H4226" s="238">
        <v>46.707000000000001</v>
      </c>
      <c r="I4226" s="239"/>
      <c r="J4226" s="234"/>
      <c r="K4226" s="234"/>
      <c r="L4226" s="240"/>
      <c r="M4226" s="241"/>
      <c r="N4226" s="242"/>
      <c r="O4226" s="242"/>
      <c r="P4226" s="242"/>
      <c r="Q4226" s="242"/>
      <c r="R4226" s="242"/>
      <c r="S4226" s="242"/>
      <c r="T4226" s="243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4" t="s">
        <v>213</v>
      </c>
      <c r="AU4226" s="244" t="s">
        <v>86</v>
      </c>
      <c r="AV4226" s="13" t="s">
        <v>86</v>
      </c>
      <c r="AW4226" s="13" t="s">
        <v>35</v>
      </c>
      <c r="AX4226" s="13" t="s">
        <v>73</v>
      </c>
      <c r="AY4226" s="244" t="s">
        <v>202</v>
      </c>
    </row>
    <row r="4227" s="15" customFormat="1">
      <c r="A4227" s="15"/>
      <c r="B4227" s="259"/>
      <c r="C4227" s="260"/>
      <c r="D4227" s="235" t="s">
        <v>213</v>
      </c>
      <c r="E4227" s="261" t="s">
        <v>19</v>
      </c>
      <c r="F4227" s="262" t="s">
        <v>4023</v>
      </c>
      <c r="G4227" s="260"/>
      <c r="H4227" s="261" t="s">
        <v>19</v>
      </c>
      <c r="I4227" s="263"/>
      <c r="J4227" s="260"/>
      <c r="K4227" s="260"/>
      <c r="L4227" s="264"/>
      <c r="M4227" s="265"/>
      <c r="N4227" s="266"/>
      <c r="O4227" s="266"/>
      <c r="P4227" s="266"/>
      <c r="Q4227" s="266"/>
      <c r="R4227" s="266"/>
      <c r="S4227" s="266"/>
      <c r="T4227" s="267"/>
      <c r="U4227" s="15"/>
      <c r="V4227" s="15"/>
      <c r="W4227" s="15"/>
      <c r="X4227" s="15"/>
      <c r="Y4227" s="15"/>
      <c r="Z4227" s="15"/>
      <c r="AA4227" s="15"/>
      <c r="AB4227" s="15"/>
      <c r="AC4227" s="15"/>
      <c r="AD4227" s="15"/>
      <c r="AE4227" s="15"/>
      <c r="AT4227" s="268" t="s">
        <v>213</v>
      </c>
      <c r="AU4227" s="268" t="s">
        <v>86</v>
      </c>
      <c r="AV4227" s="15" t="s">
        <v>80</v>
      </c>
      <c r="AW4227" s="15" t="s">
        <v>35</v>
      </c>
      <c r="AX4227" s="15" t="s">
        <v>73</v>
      </c>
      <c r="AY4227" s="268" t="s">
        <v>202</v>
      </c>
    </row>
    <row r="4228" s="13" customFormat="1">
      <c r="A4228" s="13"/>
      <c r="B4228" s="233"/>
      <c r="C4228" s="234"/>
      <c r="D4228" s="235" t="s">
        <v>213</v>
      </c>
      <c r="E4228" s="236" t="s">
        <v>19</v>
      </c>
      <c r="F4228" s="237" t="s">
        <v>4024</v>
      </c>
      <c r="G4228" s="234"/>
      <c r="H4228" s="238">
        <v>0.53900000000000003</v>
      </c>
      <c r="I4228" s="239"/>
      <c r="J4228" s="234"/>
      <c r="K4228" s="234"/>
      <c r="L4228" s="240"/>
      <c r="M4228" s="241"/>
      <c r="N4228" s="242"/>
      <c r="O4228" s="242"/>
      <c r="P4228" s="242"/>
      <c r="Q4228" s="242"/>
      <c r="R4228" s="242"/>
      <c r="S4228" s="242"/>
      <c r="T4228" s="243"/>
      <c r="U4228" s="13"/>
      <c r="V4228" s="13"/>
      <c r="W4228" s="13"/>
      <c r="X4228" s="13"/>
      <c r="Y4228" s="13"/>
      <c r="Z4228" s="13"/>
      <c r="AA4228" s="13"/>
      <c r="AB4228" s="13"/>
      <c r="AC4228" s="13"/>
      <c r="AD4228" s="13"/>
      <c r="AE4228" s="13"/>
      <c r="AT4228" s="244" t="s">
        <v>213</v>
      </c>
      <c r="AU4228" s="244" t="s">
        <v>86</v>
      </c>
      <c r="AV4228" s="13" t="s">
        <v>86</v>
      </c>
      <c r="AW4228" s="13" t="s">
        <v>35</v>
      </c>
      <c r="AX4228" s="13" t="s">
        <v>73</v>
      </c>
      <c r="AY4228" s="244" t="s">
        <v>202</v>
      </c>
    </row>
    <row r="4229" s="13" customFormat="1">
      <c r="A4229" s="13"/>
      <c r="B4229" s="233"/>
      <c r="C4229" s="234"/>
      <c r="D4229" s="235" t="s">
        <v>213</v>
      </c>
      <c r="E4229" s="236" t="s">
        <v>19</v>
      </c>
      <c r="F4229" s="237" t="s">
        <v>4025</v>
      </c>
      <c r="G4229" s="234"/>
      <c r="H4229" s="238">
        <v>0.41999999999999998</v>
      </c>
      <c r="I4229" s="239"/>
      <c r="J4229" s="234"/>
      <c r="K4229" s="234"/>
      <c r="L4229" s="240"/>
      <c r="M4229" s="241"/>
      <c r="N4229" s="242"/>
      <c r="O4229" s="242"/>
      <c r="P4229" s="242"/>
      <c r="Q4229" s="242"/>
      <c r="R4229" s="242"/>
      <c r="S4229" s="242"/>
      <c r="T4229" s="243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44" t="s">
        <v>213</v>
      </c>
      <c r="AU4229" s="244" t="s">
        <v>86</v>
      </c>
      <c r="AV4229" s="13" t="s">
        <v>86</v>
      </c>
      <c r="AW4229" s="13" t="s">
        <v>35</v>
      </c>
      <c r="AX4229" s="13" t="s">
        <v>73</v>
      </c>
      <c r="AY4229" s="244" t="s">
        <v>202</v>
      </c>
    </row>
    <row r="4230" s="13" customFormat="1">
      <c r="A4230" s="13"/>
      <c r="B4230" s="233"/>
      <c r="C4230" s="234"/>
      <c r="D4230" s="235" t="s">
        <v>213</v>
      </c>
      <c r="E4230" s="236" t="s">
        <v>19</v>
      </c>
      <c r="F4230" s="237" t="s">
        <v>4026</v>
      </c>
      <c r="G4230" s="234"/>
      <c r="H4230" s="238">
        <v>1.47</v>
      </c>
      <c r="I4230" s="239"/>
      <c r="J4230" s="234"/>
      <c r="K4230" s="234"/>
      <c r="L4230" s="240"/>
      <c r="M4230" s="241"/>
      <c r="N4230" s="242"/>
      <c r="O4230" s="242"/>
      <c r="P4230" s="242"/>
      <c r="Q4230" s="242"/>
      <c r="R4230" s="242"/>
      <c r="S4230" s="242"/>
      <c r="T4230" s="243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4" t="s">
        <v>213</v>
      </c>
      <c r="AU4230" s="244" t="s">
        <v>86</v>
      </c>
      <c r="AV4230" s="13" t="s">
        <v>86</v>
      </c>
      <c r="AW4230" s="13" t="s">
        <v>35</v>
      </c>
      <c r="AX4230" s="13" t="s">
        <v>73</v>
      </c>
      <c r="AY4230" s="244" t="s">
        <v>202</v>
      </c>
    </row>
    <row r="4231" s="13" customFormat="1">
      <c r="A4231" s="13"/>
      <c r="B4231" s="233"/>
      <c r="C4231" s="234"/>
      <c r="D4231" s="235" t="s">
        <v>213</v>
      </c>
      <c r="E4231" s="236" t="s">
        <v>19</v>
      </c>
      <c r="F4231" s="237" t="s">
        <v>4027</v>
      </c>
      <c r="G4231" s="234"/>
      <c r="H4231" s="238">
        <v>181.56999999999999</v>
      </c>
      <c r="I4231" s="239"/>
      <c r="J4231" s="234"/>
      <c r="K4231" s="234"/>
      <c r="L4231" s="240"/>
      <c r="M4231" s="241"/>
      <c r="N4231" s="242"/>
      <c r="O4231" s="242"/>
      <c r="P4231" s="242"/>
      <c r="Q4231" s="242"/>
      <c r="R4231" s="242"/>
      <c r="S4231" s="242"/>
      <c r="T4231" s="243"/>
      <c r="U4231" s="13"/>
      <c r="V4231" s="13"/>
      <c r="W4231" s="13"/>
      <c r="X4231" s="13"/>
      <c r="Y4231" s="13"/>
      <c r="Z4231" s="13"/>
      <c r="AA4231" s="13"/>
      <c r="AB4231" s="13"/>
      <c r="AC4231" s="13"/>
      <c r="AD4231" s="13"/>
      <c r="AE4231" s="13"/>
      <c r="AT4231" s="244" t="s">
        <v>213</v>
      </c>
      <c r="AU4231" s="244" t="s">
        <v>86</v>
      </c>
      <c r="AV4231" s="13" t="s">
        <v>86</v>
      </c>
      <c r="AW4231" s="13" t="s">
        <v>35</v>
      </c>
      <c r="AX4231" s="13" t="s">
        <v>73</v>
      </c>
      <c r="AY4231" s="244" t="s">
        <v>202</v>
      </c>
    </row>
    <row r="4232" s="16" customFormat="1">
      <c r="A4232" s="16"/>
      <c r="B4232" s="283"/>
      <c r="C4232" s="284"/>
      <c r="D4232" s="235" t="s">
        <v>213</v>
      </c>
      <c r="E4232" s="285" t="s">
        <v>19</v>
      </c>
      <c r="F4232" s="286" t="s">
        <v>516</v>
      </c>
      <c r="G4232" s="284"/>
      <c r="H4232" s="287">
        <v>230.70599999999999</v>
      </c>
      <c r="I4232" s="288"/>
      <c r="J4232" s="284"/>
      <c r="K4232" s="284"/>
      <c r="L4232" s="289"/>
      <c r="M4232" s="290"/>
      <c r="N4232" s="291"/>
      <c r="O4232" s="291"/>
      <c r="P4232" s="291"/>
      <c r="Q4232" s="291"/>
      <c r="R4232" s="291"/>
      <c r="S4232" s="291"/>
      <c r="T4232" s="292"/>
      <c r="U4232" s="16"/>
      <c r="V4232" s="16"/>
      <c r="W4232" s="16"/>
      <c r="X4232" s="16"/>
      <c r="Y4232" s="16"/>
      <c r="Z4232" s="16"/>
      <c r="AA4232" s="16"/>
      <c r="AB4232" s="16"/>
      <c r="AC4232" s="16"/>
      <c r="AD4232" s="16"/>
      <c r="AE4232" s="16"/>
      <c r="AT4232" s="293" t="s">
        <v>213</v>
      </c>
      <c r="AU4232" s="293" t="s">
        <v>86</v>
      </c>
      <c r="AV4232" s="16" t="s">
        <v>109</v>
      </c>
      <c r="AW4232" s="16" t="s">
        <v>35</v>
      </c>
      <c r="AX4232" s="16" t="s">
        <v>73</v>
      </c>
      <c r="AY4232" s="293" t="s">
        <v>202</v>
      </c>
    </row>
    <row r="4233" s="14" customFormat="1">
      <c r="A4233" s="14"/>
      <c r="B4233" s="245"/>
      <c r="C4233" s="246"/>
      <c r="D4233" s="235" t="s">
        <v>213</v>
      </c>
      <c r="E4233" s="247" t="s">
        <v>19</v>
      </c>
      <c r="F4233" s="248" t="s">
        <v>215</v>
      </c>
      <c r="G4233" s="246"/>
      <c r="H4233" s="249">
        <v>230.70599999999999</v>
      </c>
      <c r="I4233" s="250"/>
      <c r="J4233" s="246"/>
      <c r="K4233" s="246"/>
      <c r="L4233" s="251"/>
      <c r="M4233" s="252"/>
      <c r="N4233" s="253"/>
      <c r="O4233" s="253"/>
      <c r="P4233" s="253"/>
      <c r="Q4233" s="253"/>
      <c r="R4233" s="253"/>
      <c r="S4233" s="253"/>
      <c r="T4233" s="254"/>
      <c r="U4233" s="14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T4233" s="255" t="s">
        <v>213</v>
      </c>
      <c r="AU4233" s="255" t="s">
        <v>86</v>
      </c>
      <c r="AV4233" s="14" t="s">
        <v>209</v>
      </c>
      <c r="AW4233" s="14" t="s">
        <v>35</v>
      </c>
      <c r="AX4233" s="14" t="s">
        <v>80</v>
      </c>
      <c r="AY4233" s="255" t="s">
        <v>202</v>
      </c>
    </row>
    <row r="4234" s="2" customFormat="1" ht="24.15" customHeight="1">
      <c r="A4234" s="40"/>
      <c r="B4234" s="41"/>
      <c r="C4234" s="215" t="s">
        <v>4028</v>
      </c>
      <c r="D4234" s="215" t="s">
        <v>204</v>
      </c>
      <c r="E4234" s="216" t="s">
        <v>4029</v>
      </c>
      <c r="F4234" s="217" t="s">
        <v>4030</v>
      </c>
      <c r="G4234" s="218" t="s">
        <v>415</v>
      </c>
      <c r="H4234" s="219">
        <v>6.5099999999999998</v>
      </c>
      <c r="I4234" s="220"/>
      <c r="J4234" s="221">
        <f>ROUND(I4234*H4234,2)</f>
        <v>0</v>
      </c>
      <c r="K4234" s="217" t="s">
        <v>208</v>
      </c>
      <c r="L4234" s="46"/>
      <c r="M4234" s="222" t="s">
        <v>19</v>
      </c>
      <c r="N4234" s="223" t="s">
        <v>45</v>
      </c>
      <c r="O4234" s="86"/>
      <c r="P4234" s="224">
        <f>O4234*H4234</f>
        <v>0</v>
      </c>
      <c r="Q4234" s="224">
        <v>0.0043800000000000002</v>
      </c>
      <c r="R4234" s="224">
        <f>Q4234*H4234</f>
        <v>0.028513799999999999</v>
      </c>
      <c r="S4234" s="224">
        <v>0</v>
      </c>
      <c r="T4234" s="225">
        <f>S4234*H4234</f>
        <v>0</v>
      </c>
      <c r="U4234" s="40"/>
      <c r="V4234" s="40"/>
      <c r="W4234" s="40"/>
      <c r="X4234" s="40"/>
      <c r="Y4234" s="40"/>
      <c r="Z4234" s="40"/>
      <c r="AA4234" s="40"/>
      <c r="AB4234" s="40"/>
      <c r="AC4234" s="40"/>
      <c r="AD4234" s="40"/>
      <c r="AE4234" s="40"/>
      <c r="AR4234" s="226" t="s">
        <v>342</v>
      </c>
      <c r="AT4234" s="226" t="s">
        <v>204</v>
      </c>
      <c r="AU4234" s="226" t="s">
        <v>86</v>
      </c>
      <c r="AY4234" s="19" t="s">
        <v>202</v>
      </c>
      <c r="BE4234" s="227">
        <f>IF(N4234="základní",J4234,0)</f>
        <v>0</v>
      </c>
      <c r="BF4234" s="227">
        <f>IF(N4234="snížená",J4234,0)</f>
        <v>0</v>
      </c>
      <c r="BG4234" s="227">
        <f>IF(N4234="zákl. přenesená",J4234,0)</f>
        <v>0</v>
      </c>
      <c r="BH4234" s="227">
        <f>IF(N4234="sníž. přenesená",J4234,0)</f>
        <v>0</v>
      </c>
      <c r="BI4234" s="227">
        <f>IF(N4234="nulová",J4234,0)</f>
        <v>0</v>
      </c>
      <c r="BJ4234" s="19" t="s">
        <v>86</v>
      </c>
      <c r="BK4234" s="227">
        <f>ROUND(I4234*H4234,2)</f>
        <v>0</v>
      </c>
      <c r="BL4234" s="19" t="s">
        <v>342</v>
      </c>
      <c r="BM4234" s="226" t="s">
        <v>4031</v>
      </c>
    </row>
    <row r="4235" s="2" customFormat="1">
      <c r="A4235" s="40"/>
      <c r="B4235" s="41"/>
      <c r="C4235" s="42"/>
      <c r="D4235" s="228" t="s">
        <v>211</v>
      </c>
      <c r="E4235" s="42"/>
      <c r="F4235" s="229" t="s">
        <v>4032</v>
      </c>
      <c r="G4235" s="42"/>
      <c r="H4235" s="42"/>
      <c r="I4235" s="230"/>
      <c r="J4235" s="42"/>
      <c r="K4235" s="42"/>
      <c r="L4235" s="46"/>
      <c r="M4235" s="231"/>
      <c r="N4235" s="232"/>
      <c r="O4235" s="86"/>
      <c r="P4235" s="86"/>
      <c r="Q4235" s="86"/>
      <c r="R4235" s="86"/>
      <c r="S4235" s="86"/>
      <c r="T4235" s="87"/>
      <c r="U4235" s="40"/>
      <c r="V4235" s="40"/>
      <c r="W4235" s="40"/>
      <c r="X4235" s="40"/>
      <c r="Y4235" s="40"/>
      <c r="Z4235" s="40"/>
      <c r="AA4235" s="40"/>
      <c r="AB4235" s="40"/>
      <c r="AC4235" s="40"/>
      <c r="AD4235" s="40"/>
      <c r="AE4235" s="40"/>
      <c r="AT4235" s="19" t="s">
        <v>211</v>
      </c>
      <c r="AU4235" s="19" t="s">
        <v>86</v>
      </c>
    </row>
    <row r="4236" s="15" customFormat="1">
      <c r="A4236" s="15"/>
      <c r="B4236" s="259"/>
      <c r="C4236" s="260"/>
      <c r="D4236" s="235" t="s">
        <v>213</v>
      </c>
      <c r="E4236" s="261" t="s">
        <v>19</v>
      </c>
      <c r="F4236" s="262" t="s">
        <v>4006</v>
      </c>
      <c r="G4236" s="260"/>
      <c r="H4236" s="261" t="s">
        <v>19</v>
      </c>
      <c r="I4236" s="263"/>
      <c r="J4236" s="260"/>
      <c r="K4236" s="260"/>
      <c r="L4236" s="264"/>
      <c r="M4236" s="265"/>
      <c r="N4236" s="266"/>
      <c r="O4236" s="266"/>
      <c r="P4236" s="266"/>
      <c r="Q4236" s="266"/>
      <c r="R4236" s="266"/>
      <c r="S4236" s="266"/>
      <c r="T4236" s="267"/>
      <c r="U4236" s="15"/>
      <c r="V4236" s="15"/>
      <c r="W4236" s="15"/>
      <c r="X4236" s="15"/>
      <c r="Y4236" s="15"/>
      <c r="Z4236" s="15"/>
      <c r="AA4236" s="15"/>
      <c r="AB4236" s="15"/>
      <c r="AC4236" s="15"/>
      <c r="AD4236" s="15"/>
      <c r="AE4236" s="15"/>
      <c r="AT4236" s="268" t="s">
        <v>213</v>
      </c>
      <c r="AU4236" s="268" t="s">
        <v>86</v>
      </c>
      <c r="AV4236" s="15" t="s">
        <v>80</v>
      </c>
      <c r="AW4236" s="15" t="s">
        <v>35</v>
      </c>
      <c r="AX4236" s="15" t="s">
        <v>73</v>
      </c>
      <c r="AY4236" s="268" t="s">
        <v>202</v>
      </c>
    </row>
    <row r="4237" s="13" customFormat="1">
      <c r="A4237" s="13"/>
      <c r="B4237" s="233"/>
      <c r="C4237" s="234"/>
      <c r="D4237" s="235" t="s">
        <v>213</v>
      </c>
      <c r="E4237" s="236" t="s">
        <v>19</v>
      </c>
      <c r="F4237" s="237" t="s">
        <v>4033</v>
      </c>
      <c r="G4237" s="234"/>
      <c r="H4237" s="238">
        <v>4.1100000000000003</v>
      </c>
      <c r="I4237" s="239"/>
      <c r="J4237" s="234"/>
      <c r="K4237" s="234"/>
      <c r="L4237" s="240"/>
      <c r="M4237" s="241"/>
      <c r="N4237" s="242"/>
      <c r="O4237" s="242"/>
      <c r="P4237" s="242"/>
      <c r="Q4237" s="242"/>
      <c r="R4237" s="242"/>
      <c r="S4237" s="242"/>
      <c r="T4237" s="243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4" t="s">
        <v>213</v>
      </c>
      <c r="AU4237" s="244" t="s">
        <v>86</v>
      </c>
      <c r="AV4237" s="13" t="s">
        <v>86</v>
      </c>
      <c r="AW4237" s="13" t="s">
        <v>35</v>
      </c>
      <c r="AX4237" s="13" t="s">
        <v>73</v>
      </c>
      <c r="AY4237" s="244" t="s">
        <v>202</v>
      </c>
    </row>
    <row r="4238" s="15" customFormat="1">
      <c r="A4238" s="15"/>
      <c r="B4238" s="259"/>
      <c r="C4238" s="260"/>
      <c r="D4238" s="235" t="s">
        <v>213</v>
      </c>
      <c r="E4238" s="261" t="s">
        <v>19</v>
      </c>
      <c r="F4238" s="262" t="s">
        <v>2557</v>
      </c>
      <c r="G4238" s="260"/>
      <c r="H4238" s="261" t="s">
        <v>19</v>
      </c>
      <c r="I4238" s="263"/>
      <c r="J4238" s="260"/>
      <c r="K4238" s="260"/>
      <c r="L4238" s="264"/>
      <c r="M4238" s="265"/>
      <c r="N4238" s="266"/>
      <c r="O4238" s="266"/>
      <c r="P4238" s="266"/>
      <c r="Q4238" s="266"/>
      <c r="R4238" s="266"/>
      <c r="S4238" s="266"/>
      <c r="T4238" s="267"/>
      <c r="U4238" s="15"/>
      <c r="V4238" s="15"/>
      <c r="W4238" s="15"/>
      <c r="X4238" s="15"/>
      <c r="Y4238" s="15"/>
      <c r="Z4238" s="15"/>
      <c r="AA4238" s="15"/>
      <c r="AB4238" s="15"/>
      <c r="AC4238" s="15"/>
      <c r="AD4238" s="15"/>
      <c r="AE4238" s="15"/>
      <c r="AT4238" s="268" t="s">
        <v>213</v>
      </c>
      <c r="AU4238" s="268" t="s">
        <v>86</v>
      </c>
      <c r="AV4238" s="15" t="s">
        <v>80</v>
      </c>
      <c r="AW4238" s="15" t="s">
        <v>35</v>
      </c>
      <c r="AX4238" s="15" t="s">
        <v>73</v>
      </c>
      <c r="AY4238" s="268" t="s">
        <v>202</v>
      </c>
    </row>
    <row r="4239" s="13" customFormat="1">
      <c r="A4239" s="13"/>
      <c r="B4239" s="233"/>
      <c r="C4239" s="234"/>
      <c r="D4239" s="235" t="s">
        <v>213</v>
      </c>
      <c r="E4239" s="236" t="s">
        <v>19</v>
      </c>
      <c r="F4239" s="237" t="s">
        <v>4034</v>
      </c>
      <c r="G4239" s="234"/>
      <c r="H4239" s="238">
        <v>1.2</v>
      </c>
      <c r="I4239" s="239"/>
      <c r="J4239" s="234"/>
      <c r="K4239" s="234"/>
      <c r="L4239" s="240"/>
      <c r="M4239" s="241"/>
      <c r="N4239" s="242"/>
      <c r="O4239" s="242"/>
      <c r="P4239" s="242"/>
      <c r="Q4239" s="242"/>
      <c r="R4239" s="242"/>
      <c r="S4239" s="242"/>
      <c r="T4239" s="243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4" t="s">
        <v>213</v>
      </c>
      <c r="AU4239" s="244" t="s">
        <v>86</v>
      </c>
      <c r="AV4239" s="13" t="s">
        <v>86</v>
      </c>
      <c r="AW4239" s="13" t="s">
        <v>35</v>
      </c>
      <c r="AX4239" s="13" t="s">
        <v>73</v>
      </c>
      <c r="AY4239" s="244" t="s">
        <v>202</v>
      </c>
    </row>
    <row r="4240" s="15" customFormat="1">
      <c r="A4240" s="15"/>
      <c r="B4240" s="259"/>
      <c r="C4240" s="260"/>
      <c r="D4240" s="235" t="s">
        <v>213</v>
      </c>
      <c r="E4240" s="261" t="s">
        <v>19</v>
      </c>
      <c r="F4240" s="262" t="s">
        <v>3440</v>
      </c>
      <c r="G4240" s="260"/>
      <c r="H4240" s="261" t="s">
        <v>19</v>
      </c>
      <c r="I4240" s="263"/>
      <c r="J4240" s="260"/>
      <c r="K4240" s="260"/>
      <c r="L4240" s="264"/>
      <c r="M4240" s="265"/>
      <c r="N4240" s="266"/>
      <c r="O4240" s="266"/>
      <c r="P4240" s="266"/>
      <c r="Q4240" s="266"/>
      <c r="R4240" s="266"/>
      <c r="S4240" s="266"/>
      <c r="T4240" s="267"/>
      <c r="U4240" s="15"/>
      <c r="V4240" s="15"/>
      <c r="W4240" s="15"/>
      <c r="X4240" s="15"/>
      <c r="Y4240" s="15"/>
      <c r="Z4240" s="15"/>
      <c r="AA4240" s="15"/>
      <c r="AB4240" s="15"/>
      <c r="AC4240" s="15"/>
      <c r="AD4240" s="15"/>
      <c r="AE4240" s="15"/>
      <c r="AT4240" s="268" t="s">
        <v>213</v>
      </c>
      <c r="AU4240" s="268" t="s">
        <v>86</v>
      </c>
      <c r="AV4240" s="15" t="s">
        <v>80</v>
      </c>
      <c r="AW4240" s="15" t="s">
        <v>35</v>
      </c>
      <c r="AX4240" s="15" t="s">
        <v>73</v>
      </c>
      <c r="AY4240" s="268" t="s">
        <v>202</v>
      </c>
    </row>
    <row r="4241" s="13" customFormat="1">
      <c r="A4241" s="13"/>
      <c r="B4241" s="233"/>
      <c r="C4241" s="234"/>
      <c r="D4241" s="235" t="s">
        <v>213</v>
      </c>
      <c r="E4241" s="236" t="s">
        <v>19</v>
      </c>
      <c r="F4241" s="237" t="s">
        <v>4034</v>
      </c>
      <c r="G4241" s="234"/>
      <c r="H4241" s="238">
        <v>1.2</v>
      </c>
      <c r="I4241" s="239"/>
      <c r="J4241" s="234"/>
      <c r="K4241" s="234"/>
      <c r="L4241" s="240"/>
      <c r="M4241" s="241"/>
      <c r="N4241" s="242"/>
      <c r="O4241" s="242"/>
      <c r="P4241" s="242"/>
      <c r="Q4241" s="242"/>
      <c r="R4241" s="242"/>
      <c r="S4241" s="242"/>
      <c r="T4241" s="243"/>
      <c r="U4241" s="13"/>
      <c r="V4241" s="13"/>
      <c r="W4241" s="13"/>
      <c r="X4241" s="13"/>
      <c r="Y4241" s="13"/>
      <c r="Z4241" s="13"/>
      <c r="AA4241" s="13"/>
      <c r="AB4241" s="13"/>
      <c r="AC4241" s="13"/>
      <c r="AD4241" s="13"/>
      <c r="AE4241" s="13"/>
      <c r="AT4241" s="244" t="s">
        <v>213</v>
      </c>
      <c r="AU4241" s="244" t="s">
        <v>86</v>
      </c>
      <c r="AV4241" s="13" t="s">
        <v>86</v>
      </c>
      <c r="AW4241" s="13" t="s">
        <v>35</v>
      </c>
      <c r="AX4241" s="13" t="s">
        <v>73</v>
      </c>
      <c r="AY4241" s="244" t="s">
        <v>202</v>
      </c>
    </row>
    <row r="4242" s="14" customFormat="1">
      <c r="A4242" s="14"/>
      <c r="B4242" s="245"/>
      <c r="C4242" s="246"/>
      <c r="D4242" s="235" t="s">
        <v>213</v>
      </c>
      <c r="E4242" s="247" t="s">
        <v>19</v>
      </c>
      <c r="F4242" s="248" t="s">
        <v>215</v>
      </c>
      <c r="G4242" s="246"/>
      <c r="H4242" s="249">
        <v>6.5100000000000007</v>
      </c>
      <c r="I4242" s="250"/>
      <c r="J4242" s="246"/>
      <c r="K4242" s="246"/>
      <c r="L4242" s="251"/>
      <c r="M4242" s="252"/>
      <c r="N4242" s="253"/>
      <c r="O4242" s="253"/>
      <c r="P4242" s="253"/>
      <c r="Q4242" s="253"/>
      <c r="R4242" s="253"/>
      <c r="S4242" s="253"/>
      <c r="T4242" s="254"/>
      <c r="U4242" s="14"/>
      <c r="V4242" s="14"/>
      <c r="W4242" s="14"/>
      <c r="X4242" s="14"/>
      <c r="Y4242" s="14"/>
      <c r="Z4242" s="14"/>
      <c r="AA4242" s="14"/>
      <c r="AB4242" s="14"/>
      <c r="AC4242" s="14"/>
      <c r="AD4242" s="14"/>
      <c r="AE4242" s="14"/>
      <c r="AT4242" s="255" t="s">
        <v>213</v>
      </c>
      <c r="AU4242" s="255" t="s">
        <v>86</v>
      </c>
      <c r="AV4242" s="14" t="s">
        <v>209</v>
      </c>
      <c r="AW4242" s="14" t="s">
        <v>35</v>
      </c>
      <c r="AX4242" s="14" t="s">
        <v>80</v>
      </c>
      <c r="AY4242" s="255" t="s">
        <v>202</v>
      </c>
    </row>
    <row r="4243" s="2" customFormat="1" ht="21.75" customHeight="1">
      <c r="A4243" s="40"/>
      <c r="B4243" s="41"/>
      <c r="C4243" s="215" t="s">
        <v>4035</v>
      </c>
      <c r="D4243" s="215" t="s">
        <v>204</v>
      </c>
      <c r="E4243" s="216" t="s">
        <v>4036</v>
      </c>
      <c r="F4243" s="217" t="s">
        <v>4037</v>
      </c>
      <c r="G4243" s="218" t="s">
        <v>218</v>
      </c>
      <c r="H4243" s="219">
        <v>230.70599999999999</v>
      </c>
      <c r="I4243" s="220"/>
      <c r="J4243" s="221">
        <f>ROUND(I4243*H4243,2)</f>
        <v>0</v>
      </c>
      <c r="K4243" s="217" t="s">
        <v>208</v>
      </c>
      <c r="L4243" s="46"/>
      <c r="M4243" s="222" t="s">
        <v>19</v>
      </c>
      <c r="N4243" s="223" t="s">
        <v>45</v>
      </c>
      <c r="O4243" s="86"/>
      <c r="P4243" s="224">
        <f>O4243*H4243</f>
        <v>0</v>
      </c>
      <c r="Q4243" s="224">
        <v>0.00069999999999999999</v>
      </c>
      <c r="R4243" s="224">
        <f>Q4243*H4243</f>
        <v>0.1614942</v>
      </c>
      <c r="S4243" s="224">
        <v>0</v>
      </c>
      <c r="T4243" s="225">
        <f>S4243*H4243</f>
        <v>0</v>
      </c>
      <c r="U4243" s="40"/>
      <c r="V4243" s="40"/>
      <c r="W4243" s="40"/>
      <c r="X4243" s="40"/>
      <c r="Y4243" s="40"/>
      <c r="Z4243" s="40"/>
      <c r="AA4243" s="40"/>
      <c r="AB4243" s="40"/>
      <c r="AC4243" s="40"/>
      <c r="AD4243" s="40"/>
      <c r="AE4243" s="40"/>
      <c r="AR4243" s="226" t="s">
        <v>342</v>
      </c>
      <c r="AT4243" s="226" t="s">
        <v>204</v>
      </c>
      <c r="AU4243" s="226" t="s">
        <v>86</v>
      </c>
      <c r="AY4243" s="19" t="s">
        <v>202</v>
      </c>
      <c r="BE4243" s="227">
        <f>IF(N4243="základní",J4243,0)</f>
        <v>0</v>
      </c>
      <c r="BF4243" s="227">
        <f>IF(N4243="snížená",J4243,0)</f>
        <v>0</v>
      </c>
      <c r="BG4243" s="227">
        <f>IF(N4243="zákl. přenesená",J4243,0)</f>
        <v>0</v>
      </c>
      <c r="BH4243" s="227">
        <f>IF(N4243="sníž. přenesená",J4243,0)</f>
        <v>0</v>
      </c>
      <c r="BI4243" s="227">
        <f>IF(N4243="nulová",J4243,0)</f>
        <v>0</v>
      </c>
      <c r="BJ4243" s="19" t="s">
        <v>86</v>
      </c>
      <c r="BK4243" s="227">
        <f>ROUND(I4243*H4243,2)</f>
        <v>0</v>
      </c>
      <c r="BL4243" s="19" t="s">
        <v>342</v>
      </c>
      <c r="BM4243" s="226" t="s">
        <v>4038</v>
      </c>
    </row>
    <row r="4244" s="2" customFormat="1">
      <c r="A4244" s="40"/>
      <c r="B4244" s="41"/>
      <c r="C4244" s="42"/>
      <c r="D4244" s="228" t="s">
        <v>211</v>
      </c>
      <c r="E4244" s="42"/>
      <c r="F4244" s="229" t="s">
        <v>4039</v>
      </c>
      <c r="G4244" s="42"/>
      <c r="H4244" s="42"/>
      <c r="I4244" s="230"/>
      <c r="J4244" s="42"/>
      <c r="K4244" s="42"/>
      <c r="L4244" s="46"/>
      <c r="M4244" s="231"/>
      <c r="N4244" s="232"/>
      <c r="O4244" s="86"/>
      <c r="P4244" s="86"/>
      <c r="Q4244" s="86"/>
      <c r="R4244" s="86"/>
      <c r="S4244" s="86"/>
      <c r="T4244" s="87"/>
      <c r="U4244" s="40"/>
      <c r="V4244" s="40"/>
      <c r="W4244" s="40"/>
      <c r="X4244" s="40"/>
      <c r="Y4244" s="40"/>
      <c r="Z4244" s="40"/>
      <c r="AA4244" s="40"/>
      <c r="AB4244" s="40"/>
      <c r="AC4244" s="40"/>
      <c r="AD4244" s="40"/>
      <c r="AE4244" s="40"/>
      <c r="AT4244" s="19" t="s">
        <v>211</v>
      </c>
      <c r="AU4244" s="19" t="s">
        <v>86</v>
      </c>
    </row>
    <row r="4245" s="13" customFormat="1">
      <c r="A4245" s="13"/>
      <c r="B4245" s="233"/>
      <c r="C4245" s="234"/>
      <c r="D4245" s="235" t="s">
        <v>213</v>
      </c>
      <c r="E4245" s="236" t="s">
        <v>19</v>
      </c>
      <c r="F4245" s="237" t="s">
        <v>4022</v>
      </c>
      <c r="G4245" s="234"/>
      <c r="H4245" s="238">
        <v>46.707000000000001</v>
      </c>
      <c r="I4245" s="239"/>
      <c r="J4245" s="234"/>
      <c r="K4245" s="234"/>
      <c r="L4245" s="240"/>
      <c r="M4245" s="241"/>
      <c r="N4245" s="242"/>
      <c r="O4245" s="242"/>
      <c r="P4245" s="242"/>
      <c r="Q4245" s="242"/>
      <c r="R4245" s="242"/>
      <c r="S4245" s="242"/>
      <c r="T4245" s="243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4" t="s">
        <v>213</v>
      </c>
      <c r="AU4245" s="244" t="s">
        <v>86</v>
      </c>
      <c r="AV4245" s="13" t="s">
        <v>86</v>
      </c>
      <c r="AW4245" s="13" t="s">
        <v>35</v>
      </c>
      <c r="AX4245" s="13" t="s">
        <v>73</v>
      </c>
      <c r="AY4245" s="244" t="s">
        <v>202</v>
      </c>
    </row>
    <row r="4246" s="15" customFormat="1">
      <c r="A4246" s="15"/>
      <c r="B4246" s="259"/>
      <c r="C4246" s="260"/>
      <c r="D4246" s="235" t="s">
        <v>213</v>
      </c>
      <c r="E4246" s="261" t="s">
        <v>19</v>
      </c>
      <c r="F4246" s="262" t="s">
        <v>4023</v>
      </c>
      <c r="G4246" s="260"/>
      <c r="H4246" s="261" t="s">
        <v>19</v>
      </c>
      <c r="I4246" s="263"/>
      <c r="J4246" s="260"/>
      <c r="K4246" s="260"/>
      <c r="L4246" s="264"/>
      <c r="M4246" s="265"/>
      <c r="N4246" s="266"/>
      <c r="O4246" s="266"/>
      <c r="P4246" s="266"/>
      <c r="Q4246" s="266"/>
      <c r="R4246" s="266"/>
      <c r="S4246" s="266"/>
      <c r="T4246" s="267"/>
      <c r="U4246" s="15"/>
      <c r="V4246" s="15"/>
      <c r="W4246" s="15"/>
      <c r="X4246" s="15"/>
      <c r="Y4246" s="15"/>
      <c r="Z4246" s="15"/>
      <c r="AA4246" s="15"/>
      <c r="AB4246" s="15"/>
      <c r="AC4246" s="15"/>
      <c r="AD4246" s="15"/>
      <c r="AE4246" s="15"/>
      <c r="AT4246" s="268" t="s">
        <v>213</v>
      </c>
      <c r="AU4246" s="268" t="s">
        <v>86</v>
      </c>
      <c r="AV4246" s="15" t="s">
        <v>80</v>
      </c>
      <c r="AW4246" s="15" t="s">
        <v>35</v>
      </c>
      <c r="AX4246" s="15" t="s">
        <v>73</v>
      </c>
      <c r="AY4246" s="268" t="s">
        <v>202</v>
      </c>
    </row>
    <row r="4247" s="13" customFormat="1">
      <c r="A4247" s="13"/>
      <c r="B4247" s="233"/>
      <c r="C4247" s="234"/>
      <c r="D4247" s="235" t="s">
        <v>213</v>
      </c>
      <c r="E4247" s="236" t="s">
        <v>19</v>
      </c>
      <c r="F4247" s="237" t="s">
        <v>4024</v>
      </c>
      <c r="G4247" s="234"/>
      <c r="H4247" s="238">
        <v>0.53900000000000003</v>
      </c>
      <c r="I4247" s="239"/>
      <c r="J4247" s="234"/>
      <c r="K4247" s="234"/>
      <c r="L4247" s="240"/>
      <c r="M4247" s="241"/>
      <c r="N4247" s="242"/>
      <c r="O4247" s="242"/>
      <c r="P4247" s="242"/>
      <c r="Q4247" s="242"/>
      <c r="R4247" s="242"/>
      <c r="S4247" s="242"/>
      <c r="T4247" s="243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4" t="s">
        <v>213</v>
      </c>
      <c r="AU4247" s="244" t="s">
        <v>86</v>
      </c>
      <c r="AV4247" s="13" t="s">
        <v>86</v>
      </c>
      <c r="AW4247" s="13" t="s">
        <v>35</v>
      </c>
      <c r="AX4247" s="13" t="s">
        <v>73</v>
      </c>
      <c r="AY4247" s="244" t="s">
        <v>202</v>
      </c>
    </row>
    <row r="4248" s="13" customFormat="1">
      <c r="A4248" s="13"/>
      <c r="B4248" s="233"/>
      <c r="C4248" s="234"/>
      <c r="D4248" s="235" t="s">
        <v>213</v>
      </c>
      <c r="E4248" s="236" t="s">
        <v>19</v>
      </c>
      <c r="F4248" s="237" t="s">
        <v>4025</v>
      </c>
      <c r="G4248" s="234"/>
      <c r="H4248" s="238">
        <v>0.41999999999999998</v>
      </c>
      <c r="I4248" s="239"/>
      <c r="J4248" s="234"/>
      <c r="K4248" s="234"/>
      <c r="L4248" s="240"/>
      <c r="M4248" s="241"/>
      <c r="N4248" s="242"/>
      <c r="O4248" s="242"/>
      <c r="P4248" s="242"/>
      <c r="Q4248" s="242"/>
      <c r="R4248" s="242"/>
      <c r="S4248" s="242"/>
      <c r="T4248" s="243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44" t="s">
        <v>213</v>
      </c>
      <c r="AU4248" s="244" t="s">
        <v>86</v>
      </c>
      <c r="AV4248" s="13" t="s">
        <v>86</v>
      </c>
      <c r="AW4248" s="13" t="s">
        <v>35</v>
      </c>
      <c r="AX4248" s="13" t="s">
        <v>73</v>
      </c>
      <c r="AY4248" s="244" t="s">
        <v>202</v>
      </c>
    </row>
    <row r="4249" s="13" customFormat="1">
      <c r="A4249" s="13"/>
      <c r="B4249" s="233"/>
      <c r="C4249" s="234"/>
      <c r="D4249" s="235" t="s">
        <v>213</v>
      </c>
      <c r="E4249" s="236" t="s">
        <v>19</v>
      </c>
      <c r="F4249" s="237" t="s">
        <v>4026</v>
      </c>
      <c r="G4249" s="234"/>
      <c r="H4249" s="238">
        <v>1.47</v>
      </c>
      <c r="I4249" s="239"/>
      <c r="J4249" s="234"/>
      <c r="K4249" s="234"/>
      <c r="L4249" s="240"/>
      <c r="M4249" s="241"/>
      <c r="N4249" s="242"/>
      <c r="O4249" s="242"/>
      <c r="P4249" s="242"/>
      <c r="Q4249" s="242"/>
      <c r="R4249" s="242"/>
      <c r="S4249" s="242"/>
      <c r="T4249" s="243"/>
      <c r="U4249" s="13"/>
      <c r="V4249" s="13"/>
      <c r="W4249" s="13"/>
      <c r="X4249" s="13"/>
      <c r="Y4249" s="13"/>
      <c r="Z4249" s="13"/>
      <c r="AA4249" s="13"/>
      <c r="AB4249" s="13"/>
      <c r="AC4249" s="13"/>
      <c r="AD4249" s="13"/>
      <c r="AE4249" s="13"/>
      <c r="AT4249" s="244" t="s">
        <v>213</v>
      </c>
      <c r="AU4249" s="244" t="s">
        <v>86</v>
      </c>
      <c r="AV4249" s="13" t="s">
        <v>86</v>
      </c>
      <c r="AW4249" s="13" t="s">
        <v>35</v>
      </c>
      <c r="AX4249" s="13" t="s">
        <v>73</v>
      </c>
      <c r="AY4249" s="244" t="s">
        <v>202</v>
      </c>
    </row>
    <row r="4250" s="13" customFormat="1">
      <c r="A4250" s="13"/>
      <c r="B4250" s="233"/>
      <c r="C4250" s="234"/>
      <c r="D4250" s="235" t="s">
        <v>213</v>
      </c>
      <c r="E4250" s="236" t="s">
        <v>19</v>
      </c>
      <c r="F4250" s="237" t="s">
        <v>4027</v>
      </c>
      <c r="G4250" s="234"/>
      <c r="H4250" s="238">
        <v>181.56999999999999</v>
      </c>
      <c r="I4250" s="239"/>
      <c r="J4250" s="234"/>
      <c r="K4250" s="234"/>
      <c r="L4250" s="240"/>
      <c r="M4250" s="241"/>
      <c r="N4250" s="242"/>
      <c r="O4250" s="242"/>
      <c r="P4250" s="242"/>
      <c r="Q4250" s="242"/>
      <c r="R4250" s="242"/>
      <c r="S4250" s="242"/>
      <c r="T4250" s="243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44" t="s">
        <v>213</v>
      </c>
      <c r="AU4250" s="244" t="s">
        <v>86</v>
      </c>
      <c r="AV4250" s="13" t="s">
        <v>86</v>
      </c>
      <c r="AW4250" s="13" t="s">
        <v>35</v>
      </c>
      <c r="AX4250" s="13" t="s">
        <v>73</v>
      </c>
      <c r="AY4250" s="244" t="s">
        <v>202</v>
      </c>
    </row>
    <row r="4251" s="16" customFormat="1">
      <c r="A4251" s="16"/>
      <c r="B4251" s="283"/>
      <c r="C4251" s="284"/>
      <c r="D4251" s="235" t="s">
        <v>213</v>
      </c>
      <c r="E4251" s="285" t="s">
        <v>19</v>
      </c>
      <c r="F4251" s="286" t="s">
        <v>516</v>
      </c>
      <c r="G4251" s="284"/>
      <c r="H4251" s="287">
        <v>230.70599999999999</v>
      </c>
      <c r="I4251" s="288"/>
      <c r="J4251" s="284"/>
      <c r="K4251" s="284"/>
      <c r="L4251" s="289"/>
      <c r="M4251" s="290"/>
      <c r="N4251" s="291"/>
      <c r="O4251" s="291"/>
      <c r="P4251" s="291"/>
      <c r="Q4251" s="291"/>
      <c r="R4251" s="291"/>
      <c r="S4251" s="291"/>
      <c r="T4251" s="292"/>
      <c r="U4251" s="16"/>
      <c r="V4251" s="16"/>
      <c r="W4251" s="16"/>
      <c r="X4251" s="16"/>
      <c r="Y4251" s="16"/>
      <c r="Z4251" s="16"/>
      <c r="AA4251" s="16"/>
      <c r="AB4251" s="16"/>
      <c r="AC4251" s="16"/>
      <c r="AD4251" s="16"/>
      <c r="AE4251" s="16"/>
      <c r="AT4251" s="293" t="s">
        <v>213</v>
      </c>
      <c r="AU4251" s="293" t="s">
        <v>86</v>
      </c>
      <c r="AV4251" s="16" t="s">
        <v>109</v>
      </c>
      <c r="AW4251" s="16" t="s">
        <v>35</v>
      </c>
      <c r="AX4251" s="16" t="s">
        <v>73</v>
      </c>
      <c r="AY4251" s="293" t="s">
        <v>202</v>
      </c>
    </row>
    <row r="4252" s="14" customFormat="1">
      <c r="A4252" s="14"/>
      <c r="B4252" s="245"/>
      <c r="C4252" s="246"/>
      <c r="D4252" s="235" t="s">
        <v>213</v>
      </c>
      <c r="E4252" s="247" t="s">
        <v>19</v>
      </c>
      <c r="F4252" s="248" t="s">
        <v>215</v>
      </c>
      <c r="G4252" s="246"/>
      <c r="H4252" s="249">
        <v>230.70599999999999</v>
      </c>
      <c r="I4252" s="250"/>
      <c r="J4252" s="246"/>
      <c r="K4252" s="246"/>
      <c r="L4252" s="251"/>
      <c r="M4252" s="252"/>
      <c r="N4252" s="253"/>
      <c r="O4252" s="253"/>
      <c r="P4252" s="253"/>
      <c r="Q4252" s="253"/>
      <c r="R4252" s="253"/>
      <c r="S4252" s="253"/>
      <c r="T4252" s="254"/>
      <c r="U4252" s="14"/>
      <c r="V4252" s="14"/>
      <c r="W4252" s="14"/>
      <c r="X4252" s="14"/>
      <c r="Y4252" s="14"/>
      <c r="Z4252" s="14"/>
      <c r="AA4252" s="14"/>
      <c r="AB4252" s="14"/>
      <c r="AC4252" s="14"/>
      <c r="AD4252" s="14"/>
      <c r="AE4252" s="14"/>
      <c r="AT4252" s="255" t="s">
        <v>213</v>
      </c>
      <c r="AU4252" s="255" t="s">
        <v>86</v>
      </c>
      <c r="AV4252" s="14" t="s">
        <v>209</v>
      </c>
      <c r="AW4252" s="14" t="s">
        <v>35</v>
      </c>
      <c r="AX4252" s="14" t="s">
        <v>80</v>
      </c>
      <c r="AY4252" s="255" t="s">
        <v>202</v>
      </c>
    </row>
    <row r="4253" s="2" customFormat="1" ht="24.15" customHeight="1">
      <c r="A4253" s="40"/>
      <c r="B4253" s="41"/>
      <c r="C4253" s="215" t="s">
        <v>4040</v>
      </c>
      <c r="D4253" s="215" t="s">
        <v>204</v>
      </c>
      <c r="E4253" s="216" t="s">
        <v>4041</v>
      </c>
      <c r="F4253" s="217" t="s">
        <v>4042</v>
      </c>
      <c r="G4253" s="218" t="s">
        <v>207</v>
      </c>
      <c r="H4253" s="219">
        <v>10</v>
      </c>
      <c r="I4253" s="220"/>
      <c r="J4253" s="221">
        <f>ROUND(I4253*H4253,2)</f>
        <v>0</v>
      </c>
      <c r="K4253" s="217" t="s">
        <v>208</v>
      </c>
      <c r="L4253" s="46"/>
      <c r="M4253" s="222" t="s">
        <v>19</v>
      </c>
      <c r="N4253" s="223" t="s">
        <v>45</v>
      </c>
      <c r="O4253" s="86"/>
      <c r="P4253" s="224">
        <f>O4253*H4253</f>
        <v>0</v>
      </c>
      <c r="Q4253" s="224">
        <v>3.0000000000000001E-05</v>
      </c>
      <c r="R4253" s="224">
        <f>Q4253*H4253</f>
        <v>0.00030000000000000003</v>
      </c>
      <c r="S4253" s="224">
        <v>0</v>
      </c>
      <c r="T4253" s="225">
        <f>S4253*H4253</f>
        <v>0</v>
      </c>
      <c r="U4253" s="40"/>
      <c r="V4253" s="40"/>
      <c r="W4253" s="40"/>
      <c r="X4253" s="40"/>
      <c r="Y4253" s="40"/>
      <c r="Z4253" s="40"/>
      <c r="AA4253" s="40"/>
      <c r="AB4253" s="40"/>
      <c r="AC4253" s="40"/>
      <c r="AD4253" s="40"/>
      <c r="AE4253" s="40"/>
      <c r="AR4253" s="226" t="s">
        <v>342</v>
      </c>
      <c r="AT4253" s="226" t="s">
        <v>204</v>
      </c>
      <c r="AU4253" s="226" t="s">
        <v>86</v>
      </c>
      <c r="AY4253" s="19" t="s">
        <v>202</v>
      </c>
      <c r="BE4253" s="227">
        <f>IF(N4253="základní",J4253,0)</f>
        <v>0</v>
      </c>
      <c r="BF4253" s="227">
        <f>IF(N4253="snížená",J4253,0)</f>
        <v>0</v>
      </c>
      <c r="BG4253" s="227">
        <f>IF(N4253="zákl. přenesená",J4253,0)</f>
        <v>0</v>
      </c>
      <c r="BH4253" s="227">
        <f>IF(N4253="sníž. přenesená",J4253,0)</f>
        <v>0</v>
      </c>
      <c r="BI4253" s="227">
        <f>IF(N4253="nulová",J4253,0)</f>
        <v>0</v>
      </c>
      <c r="BJ4253" s="19" t="s">
        <v>86</v>
      </c>
      <c r="BK4253" s="227">
        <f>ROUND(I4253*H4253,2)</f>
        <v>0</v>
      </c>
      <c r="BL4253" s="19" t="s">
        <v>342</v>
      </c>
      <c r="BM4253" s="226" t="s">
        <v>4043</v>
      </c>
    </row>
    <row r="4254" s="2" customFormat="1">
      <c r="A4254" s="40"/>
      <c r="B4254" s="41"/>
      <c r="C4254" s="42"/>
      <c r="D4254" s="228" t="s">
        <v>211</v>
      </c>
      <c r="E4254" s="42"/>
      <c r="F4254" s="229" t="s">
        <v>4044</v>
      </c>
      <c r="G4254" s="42"/>
      <c r="H4254" s="42"/>
      <c r="I4254" s="230"/>
      <c r="J4254" s="42"/>
      <c r="K4254" s="42"/>
      <c r="L4254" s="46"/>
      <c r="M4254" s="231"/>
      <c r="N4254" s="232"/>
      <c r="O4254" s="86"/>
      <c r="P4254" s="86"/>
      <c r="Q4254" s="86"/>
      <c r="R4254" s="86"/>
      <c r="S4254" s="86"/>
      <c r="T4254" s="87"/>
      <c r="U4254" s="40"/>
      <c r="V4254" s="40"/>
      <c r="W4254" s="40"/>
      <c r="X4254" s="40"/>
      <c r="Y4254" s="40"/>
      <c r="Z4254" s="40"/>
      <c r="AA4254" s="40"/>
      <c r="AB4254" s="40"/>
      <c r="AC4254" s="40"/>
      <c r="AD4254" s="40"/>
      <c r="AE4254" s="40"/>
      <c r="AT4254" s="19" t="s">
        <v>211</v>
      </c>
      <c r="AU4254" s="19" t="s">
        <v>86</v>
      </c>
    </row>
    <row r="4255" s="15" customFormat="1">
      <c r="A4255" s="15"/>
      <c r="B4255" s="259"/>
      <c r="C4255" s="260"/>
      <c r="D4255" s="235" t="s">
        <v>213</v>
      </c>
      <c r="E4255" s="261" t="s">
        <v>19</v>
      </c>
      <c r="F4255" s="262" t="s">
        <v>4045</v>
      </c>
      <c r="G4255" s="260"/>
      <c r="H4255" s="261" t="s">
        <v>19</v>
      </c>
      <c r="I4255" s="263"/>
      <c r="J4255" s="260"/>
      <c r="K4255" s="260"/>
      <c r="L4255" s="264"/>
      <c r="M4255" s="265"/>
      <c r="N4255" s="266"/>
      <c r="O4255" s="266"/>
      <c r="P4255" s="266"/>
      <c r="Q4255" s="266"/>
      <c r="R4255" s="266"/>
      <c r="S4255" s="266"/>
      <c r="T4255" s="267"/>
      <c r="U4255" s="15"/>
      <c r="V4255" s="15"/>
      <c r="W4255" s="15"/>
      <c r="X4255" s="15"/>
      <c r="Y4255" s="15"/>
      <c r="Z4255" s="15"/>
      <c r="AA4255" s="15"/>
      <c r="AB4255" s="15"/>
      <c r="AC4255" s="15"/>
      <c r="AD4255" s="15"/>
      <c r="AE4255" s="15"/>
      <c r="AT4255" s="268" t="s">
        <v>213</v>
      </c>
      <c r="AU4255" s="268" t="s">
        <v>86</v>
      </c>
      <c r="AV4255" s="15" t="s">
        <v>80</v>
      </c>
      <c r="AW4255" s="15" t="s">
        <v>35</v>
      </c>
      <c r="AX4255" s="15" t="s">
        <v>73</v>
      </c>
      <c r="AY4255" s="268" t="s">
        <v>202</v>
      </c>
    </row>
    <row r="4256" s="13" customFormat="1">
      <c r="A4256" s="13"/>
      <c r="B4256" s="233"/>
      <c r="C4256" s="234"/>
      <c r="D4256" s="235" t="s">
        <v>213</v>
      </c>
      <c r="E4256" s="236" t="s">
        <v>19</v>
      </c>
      <c r="F4256" s="237" t="s">
        <v>308</v>
      </c>
      <c r="G4256" s="234"/>
      <c r="H4256" s="238">
        <v>10</v>
      </c>
      <c r="I4256" s="239"/>
      <c r="J4256" s="234"/>
      <c r="K4256" s="234"/>
      <c r="L4256" s="240"/>
      <c r="M4256" s="241"/>
      <c r="N4256" s="242"/>
      <c r="O4256" s="242"/>
      <c r="P4256" s="242"/>
      <c r="Q4256" s="242"/>
      <c r="R4256" s="242"/>
      <c r="S4256" s="242"/>
      <c r="T4256" s="243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4" t="s">
        <v>213</v>
      </c>
      <c r="AU4256" s="244" t="s">
        <v>86</v>
      </c>
      <c r="AV4256" s="13" t="s">
        <v>86</v>
      </c>
      <c r="AW4256" s="13" t="s">
        <v>35</v>
      </c>
      <c r="AX4256" s="13" t="s">
        <v>73</v>
      </c>
      <c r="AY4256" s="244" t="s">
        <v>202</v>
      </c>
    </row>
    <row r="4257" s="14" customFormat="1">
      <c r="A4257" s="14"/>
      <c r="B4257" s="245"/>
      <c r="C4257" s="246"/>
      <c r="D4257" s="235" t="s">
        <v>213</v>
      </c>
      <c r="E4257" s="247" t="s">
        <v>19</v>
      </c>
      <c r="F4257" s="248" t="s">
        <v>215</v>
      </c>
      <c r="G4257" s="246"/>
      <c r="H4257" s="249">
        <v>10</v>
      </c>
      <c r="I4257" s="250"/>
      <c r="J4257" s="246"/>
      <c r="K4257" s="246"/>
      <c r="L4257" s="251"/>
      <c r="M4257" s="252"/>
      <c r="N4257" s="253"/>
      <c r="O4257" s="253"/>
      <c r="P4257" s="253"/>
      <c r="Q4257" s="253"/>
      <c r="R4257" s="253"/>
      <c r="S4257" s="253"/>
      <c r="T4257" s="254"/>
      <c r="U4257" s="14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T4257" s="255" t="s">
        <v>213</v>
      </c>
      <c r="AU4257" s="255" t="s">
        <v>86</v>
      </c>
      <c r="AV4257" s="14" t="s">
        <v>209</v>
      </c>
      <c r="AW4257" s="14" t="s">
        <v>35</v>
      </c>
      <c r="AX4257" s="14" t="s">
        <v>80</v>
      </c>
      <c r="AY4257" s="255" t="s">
        <v>202</v>
      </c>
    </row>
    <row r="4258" s="2" customFormat="1" ht="16.5" customHeight="1">
      <c r="A4258" s="40"/>
      <c r="B4258" s="41"/>
      <c r="C4258" s="269" t="s">
        <v>4046</v>
      </c>
      <c r="D4258" s="269" t="s">
        <v>314</v>
      </c>
      <c r="E4258" s="270" t="s">
        <v>4047</v>
      </c>
      <c r="F4258" s="271" t="s">
        <v>4048</v>
      </c>
      <c r="G4258" s="272" t="s">
        <v>207</v>
      </c>
      <c r="H4258" s="273">
        <v>10</v>
      </c>
      <c r="I4258" s="274"/>
      <c r="J4258" s="275">
        <f>ROUND(I4258*H4258,2)</f>
        <v>0</v>
      </c>
      <c r="K4258" s="271" t="s">
        <v>208</v>
      </c>
      <c r="L4258" s="276"/>
      <c r="M4258" s="277" t="s">
        <v>19</v>
      </c>
      <c r="N4258" s="278" t="s">
        <v>45</v>
      </c>
      <c r="O4258" s="86"/>
      <c r="P4258" s="224">
        <f>O4258*H4258</f>
        <v>0</v>
      </c>
      <c r="Q4258" s="224">
        <v>0.0014</v>
      </c>
      <c r="R4258" s="224">
        <f>Q4258*H4258</f>
        <v>0.014</v>
      </c>
      <c r="S4258" s="224">
        <v>0</v>
      </c>
      <c r="T4258" s="225">
        <f>S4258*H4258</f>
        <v>0</v>
      </c>
      <c r="U4258" s="40"/>
      <c r="V4258" s="40"/>
      <c r="W4258" s="40"/>
      <c r="X4258" s="40"/>
      <c r="Y4258" s="40"/>
      <c r="Z4258" s="40"/>
      <c r="AA4258" s="40"/>
      <c r="AB4258" s="40"/>
      <c r="AC4258" s="40"/>
      <c r="AD4258" s="40"/>
      <c r="AE4258" s="40"/>
      <c r="AR4258" s="226" t="s">
        <v>622</v>
      </c>
      <c r="AT4258" s="226" t="s">
        <v>314</v>
      </c>
      <c r="AU4258" s="226" t="s">
        <v>86</v>
      </c>
      <c r="AY4258" s="19" t="s">
        <v>202</v>
      </c>
      <c r="BE4258" s="227">
        <f>IF(N4258="základní",J4258,0)</f>
        <v>0</v>
      </c>
      <c r="BF4258" s="227">
        <f>IF(N4258="snížená",J4258,0)</f>
        <v>0</v>
      </c>
      <c r="BG4258" s="227">
        <f>IF(N4258="zákl. přenesená",J4258,0)</f>
        <v>0</v>
      </c>
      <c r="BH4258" s="227">
        <f>IF(N4258="sníž. přenesená",J4258,0)</f>
        <v>0</v>
      </c>
      <c r="BI4258" s="227">
        <f>IF(N4258="nulová",J4258,0)</f>
        <v>0</v>
      </c>
      <c r="BJ4258" s="19" t="s">
        <v>86</v>
      </c>
      <c r="BK4258" s="227">
        <f>ROUND(I4258*H4258,2)</f>
        <v>0</v>
      </c>
      <c r="BL4258" s="19" t="s">
        <v>342</v>
      </c>
      <c r="BM4258" s="226" t="s">
        <v>4049</v>
      </c>
    </row>
    <row r="4259" s="15" customFormat="1">
      <c r="A4259" s="15"/>
      <c r="B4259" s="259"/>
      <c r="C4259" s="260"/>
      <c r="D4259" s="235" t="s">
        <v>213</v>
      </c>
      <c r="E4259" s="261" t="s">
        <v>19</v>
      </c>
      <c r="F4259" s="262" t="s">
        <v>4045</v>
      </c>
      <c r="G4259" s="260"/>
      <c r="H4259" s="261" t="s">
        <v>19</v>
      </c>
      <c r="I4259" s="263"/>
      <c r="J4259" s="260"/>
      <c r="K4259" s="260"/>
      <c r="L4259" s="264"/>
      <c r="M4259" s="265"/>
      <c r="N4259" s="266"/>
      <c r="O4259" s="266"/>
      <c r="P4259" s="266"/>
      <c r="Q4259" s="266"/>
      <c r="R4259" s="266"/>
      <c r="S4259" s="266"/>
      <c r="T4259" s="267"/>
      <c r="U4259" s="15"/>
      <c r="V4259" s="15"/>
      <c r="W4259" s="15"/>
      <c r="X4259" s="15"/>
      <c r="Y4259" s="15"/>
      <c r="Z4259" s="15"/>
      <c r="AA4259" s="15"/>
      <c r="AB4259" s="15"/>
      <c r="AC4259" s="15"/>
      <c r="AD4259" s="15"/>
      <c r="AE4259" s="15"/>
      <c r="AT4259" s="268" t="s">
        <v>213</v>
      </c>
      <c r="AU4259" s="268" t="s">
        <v>86</v>
      </c>
      <c r="AV4259" s="15" t="s">
        <v>80</v>
      </c>
      <c r="AW4259" s="15" t="s">
        <v>35</v>
      </c>
      <c r="AX4259" s="15" t="s">
        <v>73</v>
      </c>
      <c r="AY4259" s="268" t="s">
        <v>202</v>
      </c>
    </row>
    <row r="4260" s="13" customFormat="1">
      <c r="A4260" s="13"/>
      <c r="B4260" s="233"/>
      <c r="C4260" s="234"/>
      <c r="D4260" s="235" t="s">
        <v>213</v>
      </c>
      <c r="E4260" s="236" t="s">
        <v>19</v>
      </c>
      <c r="F4260" s="237" t="s">
        <v>308</v>
      </c>
      <c r="G4260" s="234"/>
      <c r="H4260" s="238">
        <v>10</v>
      </c>
      <c r="I4260" s="239"/>
      <c r="J4260" s="234"/>
      <c r="K4260" s="234"/>
      <c r="L4260" s="240"/>
      <c r="M4260" s="241"/>
      <c r="N4260" s="242"/>
      <c r="O4260" s="242"/>
      <c r="P4260" s="242"/>
      <c r="Q4260" s="242"/>
      <c r="R4260" s="242"/>
      <c r="S4260" s="242"/>
      <c r="T4260" s="243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44" t="s">
        <v>213</v>
      </c>
      <c r="AU4260" s="244" t="s">
        <v>86</v>
      </c>
      <c r="AV4260" s="13" t="s">
        <v>86</v>
      </c>
      <c r="AW4260" s="13" t="s">
        <v>35</v>
      </c>
      <c r="AX4260" s="13" t="s">
        <v>73</v>
      </c>
      <c r="AY4260" s="244" t="s">
        <v>202</v>
      </c>
    </row>
    <row r="4261" s="14" customFormat="1">
      <c r="A4261" s="14"/>
      <c r="B4261" s="245"/>
      <c r="C4261" s="246"/>
      <c r="D4261" s="235" t="s">
        <v>213</v>
      </c>
      <c r="E4261" s="247" t="s">
        <v>19</v>
      </c>
      <c r="F4261" s="248" t="s">
        <v>215</v>
      </c>
      <c r="G4261" s="246"/>
      <c r="H4261" s="249">
        <v>10</v>
      </c>
      <c r="I4261" s="250"/>
      <c r="J4261" s="246"/>
      <c r="K4261" s="246"/>
      <c r="L4261" s="251"/>
      <c r="M4261" s="252"/>
      <c r="N4261" s="253"/>
      <c r="O4261" s="253"/>
      <c r="P4261" s="253"/>
      <c r="Q4261" s="253"/>
      <c r="R4261" s="253"/>
      <c r="S4261" s="253"/>
      <c r="T4261" s="254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55" t="s">
        <v>213</v>
      </c>
      <c r="AU4261" s="255" t="s">
        <v>86</v>
      </c>
      <c r="AV4261" s="14" t="s">
        <v>209</v>
      </c>
      <c r="AW4261" s="14" t="s">
        <v>35</v>
      </c>
      <c r="AX4261" s="14" t="s">
        <v>80</v>
      </c>
      <c r="AY4261" s="255" t="s">
        <v>202</v>
      </c>
    </row>
    <row r="4262" s="2" customFormat="1" ht="24.15" customHeight="1">
      <c r="A4262" s="40"/>
      <c r="B4262" s="41"/>
      <c r="C4262" s="215" t="s">
        <v>4050</v>
      </c>
      <c r="D4262" s="215" t="s">
        <v>204</v>
      </c>
      <c r="E4262" s="216" t="s">
        <v>4051</v>
      </c>
      <c r="F4262" s="217" t="s">
        <v>4052</v>
      </c>
      <c r="G4262" s="218" t="s">
        <v>207</v>
      </c>
      <c r="H4262" s="219">
        <v>12</v>
      </c>
      <c r="I4262" s="220"/>
      <c r="J4262" s="221">
        <f>ROUND(I4262*H4262,2)</f>
        <v>0</v>
      </c>
      <c r="K4262" s="217" t="s">
        <v>219</v>
      </c>
      <c r="L4262" s="46"/>
      <c r="M4262" s="222" t="s">
        <v>19</v>
      </c>
      <c r="N4262" s="223" t="s">
        <v>45</v>
      </c>
      <c r="O4262" s="86"/>
      <c r="P4262" s="224">
        <f>O4262*H4262</f>
        <v>0</v>
      </c>
      <c r="Q4262" s="224">
        <v>3.0000000000000001E-05</v>
      </c>
      <c r="R4262" s="224">
        <f>Q4262*H4262</f>
        <v>0.00036000000000000002</v>
      </c>
      <c r="S4262" s="224">
        <v>0</v>
      </c>
      <c r="T4262" s="225">
        <f>S4262*H4262</f>
        <v>0</v>
      </c>
      <c r="U4262" s="40"/>
      <c r="V4262" s="40"/>
      <c r="W4262" s="40"/>
      <c r="X4262" s="40"/>
      <c r="Y4262" s="40"/>
      <c r="Z4262" s="40"/>
      <c r="AA4262" s="40"/>
      <c r="AB4262" s="40"/>
      <c r="AC4262" s="40"/>
      <c r="AD4262" s="40"/>
      <c r="AE4262" s="40"/>
      <c r="AR4262" s="226" t="s">
        <v>342</v>
      </c>
      <c r="AT4262" s="226" t="s">
        <v>204</v>
      </c>
      <c r="AU4262" s="226" t="s">
        <v>86</v>
      </c>
      <c r="AY4262" s="19" t="s">
        <v>202</v>
      </c>
      <c r="BE4262" s="227">
        <f>IF(N4262="základní",J4262,0)</f>
        <v>0</v>
      </c>
      <c r="BF4262" s="227">
        <f>IF(N4262="snížená",J4262,0)</f>
        <v>0</v>
      </c>
      <c r="BG4262" s="227">
        <f>IF(N4262="zákl. přenesená",J4262,0)</f>
        <v>0</v>
      </c>
      <c r="BH4262" s="227">
        <f>IF(N4262="sníž. přenesená",J4262,0)</f>
        <v>0</v>
      </c>
      <c r="BI4262" s="227">
        <f>IF(N4262="nulová",J4262,0)</f>
        <v>0</v>
      </c>
      <c r="BJ4262" s="19" t="s">
        <v>86</v>
      </c>
      <c r="BK4262" s="227">
        <f>ROUND(I4262*H4262,2)</f>
        <v>0</v>
      </c>
      <c r="BL4262" s="19" t="s">
        <v>342</v>
      </c>
      <c r="BM4262" s="226" t="s">
        <v>4053</v>
      </c>
    </row>
    <row r="4263" s="2" customFormat="1">
      <c r="A4263" s="40"/>
      <c r="B4263" s="41"/>
      <c r="C4263" s="42"/>
      <c r="D4263" s="228" t="s">
        <v>211</v>
      </c>
      <c r="E4263" s="42"/>
      <c r="F4263" s="229" t="s">
        <v>4054</v>
      </c>
      <c r="G4263" s="42"/>
      <c r="H4263" s="42"/>
      <c r="I4263" s="230"/>
      <c r="J4263" s="42"/>
      <c r="K4263" s="42"/>
      <c r="L4263" s="46"/>
      <c r="M4263" s="231"/>
      <c r="N4263" s="232"/>
      <c r="O4263" s="86"/>
      <c r="P4263" s="86"/>
      <c r="Q4263" s="86"/>
      <c r="R4263" s="86"/>
      <c r="S4263" s="86"/>
      <c r="T4263" s="87"/>
      <c r="U4263" s="40"/>
      <c r="V4263" s="40"/>
      <c r="W4263" s="40"/>
      <c r="X4263" s="40"/>
      <c r="Y4263" s="40"/>
      <c r="Z4263" s="40"/>
      <c r="AA4263" s="40"/>
      <c r="AB4263" s="40"/>
      <c r="AC4263" s="40"/>
      <c r="AD4263" s="40"/>
      <c r="AE4263" s="40"/>
      <c r="AT4263" s="19" t="s">
        <v>211</v>
      </c>
      <c r="AU4263" s="19" t="s">
        <v>86</v>
      </c>
    </row>
    <row r="4264" s="15" customFormat="1">
      <c r="A4264" s="15"/>
      <c r="B4264" s="259"/>
      <c r="C4264" s="260"/>
      <c r="D4264" s="235" t="s">
        <v>213</v>
      </c>
      <c r="E4264" s="261" t="s">
        <v>19</v>
      </c>
      <c r="F4264" s="262" t="s">
        <v>4055</v>
      </c>
      <c r="G4264" s="260"/>
      <c r="H4264" s="261" t="s">
        <v>19</v>
      </c>
      <c r="I4264" s="263"/>
      <c r="J4264" s="260"/>
      <c r="K4264" s="260"/>
      <c r="L4264" s="264"/>
      <c r="M4264" s="265"/>
      <c r="N4264" s="266"/>
      <c r="O4264" s="266"/>
      <c r="P4264" s="266"/>
      <c r="Q4264" s="266"/>
      <c r="R4264" s="266"/>
      <c r="S4264" s="266"/>
      <c r="T4264" s="267"/>
      <c r="U4264" s="15"/>
      <c r="V4264" s="15"/>
      <c r="W4264" s="15"/>
      <c r="X4264" s="15"/>
      <c r="Y4264" s="15"/>
      <c r="Z4264" s="15"/>
      <c r="AA4264" s="15"/>
      <c r="AB4264" s="15"/>
      <c r="AC4264" s="15"/>
      <c r="AD4264" s="15"/>
      <c r="AE4264" s="15"/>
      <c r="AT4264" s="268" t="s">
        <v>213</v>
      </c>
      <c r="AU4264" s="268" t="s">
        <v>86</v>
      </c>
      <c r="AV4264" s="15" t="s">
        <v>80</v>
      </c>
      <c r="AW4264" s="15" t="s">
        <v>35</v>
      </c>
      <c r="AX4264" s="15" t="s">
        <v>73</v>
      </c>
      <c r="AY4264" s="268" t="s">
        <v>202</v>
      </c>
    </row>
    <row r="4265" s="13" customFormat="1">
      <c r="A4265" s="13"/>
      <c r="B4265" s="233"/>
      <c r="C4265" s="234"/>
      <c r="D4265" s="235" t="s">
        <v>213</v>
      </c>
      <c r="E4265" s="236" t="s">
        <v>19</v>
      </c>
      <c r="F4265" s="237" t="s">
        <v>320</v>
      </c>
      <c r="G4265" s="234"/>
      <c r="H4265" s="238">
        <v>12</v>
      </c>
      <c r="I4265" s="239"/>
      <c r="J4265" s="234"/>
      <c r="K4265" s="234"/>
      <c r="L4265" s="240"/>
      <c r="M4265" s="241"/>
      <c r="N4265" s="242"/>
      <c r="O4265" s="242"/>
      <c r="P4265" s="242"/>
      <c r="Q4265" s="242"/>
      <c r="R4265" s="242"/>
      <c r="S4265" s="242"/>
      <c r="T4265" s="243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4" t="s">
        <v>213</v>
      </c>
      <c r="AU4265" s="244" t="s">
        <v>86</v>
      </c>
      <c r="AV4265" s="13" t="s">
        <v>86</v>
      </c>
      <c r="AW4265" s="13" t="s">
        <v>35</v>
      </c>
      <c r="AX4265" s="13" t="s">
        <v>73</v>
      </c>
      <c r="AY4265" s="244" t="s">
        <v>202</v>
      </c>
    </row>
    <row r="4266" s="14" customFormat="1">
      <c r="A4266" s="14"/>
      <c r="B4266" s="245"/>
      <c r="C4266" s="246"/>
      <c r="D4266" s="235" t="s">
        <v>213</v>
      </c>
      <c r="E4266" s="247" t="s">
        <v>19</v>
      </c>
      <c r="F4266" s="248" t="s">
        <v>215</v>
      </c>
      <c r="G4266" s="246"/>
      <c r="H4266" s="249">
        <v>12</v>
      </c>
      <c r="I4266" s="250"/>
      <c r="J4266" s="246"/>
      <c r="K4266" s="246"/>
      <c r="L4266" s="251"/>
      <c r="M4266" s="252"/>
      <c r="N4266" s="253"/>
      <c r="O4266" s="253"/>
      <c r="P4266" s="253"/>
      <c r="Q4266" s="253"/>
      <c r="R4266" s="253"/>
      <c r="S4266" s="253"/>
      <c r="T4266" s="254"/>
      <c r="U4266" s="14"/>
      <c r="V4266" s="14"/>
      <c r="W4266" s="14"/>
      <c r="X4266" s="14"/>
      <c r="Y4266" s="14"/>
      <c r="Z4266" s="14"/>
      <c r="AA4266" s="14"/>
      <c r="AB4266" s="14"/>
      <c r="AC4266" s="14"/>
      <c r="AD4266" s="14"/>
      <c r="AE4266" s="14"/>
      <c r="AT4266" s="255" t="s">
        <v>213</v>
      </c>
      <c r="AU4266" s="255" t="s">
        <v>86</v>
      </c>
      <c r="AV4266" s="14" t="s">
        <v>209</v>
      </c>
      <c r="AW4266" s="14" t="s">
        <v>35</v>
      </c>
      <c r="AX4266" s="14" t="s">
        <v>80</v>
      </c>
      <c r="AY4266" s="255" t="s">
        <v>202</v>
      </c>
    </row>
    <row r="4267" s="2" customFormat="1" ht="16.5" customHeight="1">
      <c r="A4267" s="40"/>
      <c r="B4267" s="41"/>
      <c r="C4267" s="269" t="s">
        <v>4056</v>
      </c>
      <c r="D4267" s="269" t="s">
        <v>314</v>
      </c>
      <c r="E4267" s="270" t="s">
        <v>4057</v>
      </c>
      <c r="F4267" s="271" t="s">
        <v>4058</v>
      </c>
      <c r="G4267" s="272" t="s">
        <v>207</v>
      </c>
      <c r="H4267" s="273">
        <v>12</v>
      </c>
      <c r="I4267" s="274"/>
      <c r="J4267" s="275">
        <f>ROUND(I4267*H4267,2)</f>
        <v>0</v>
      </c>
      <c r="K4267" s="271" t="s">
        <v>219</v>
      </c>
      <c r="L4267" s="276"/>
      <c r="M4267" s="277" t="s">
        <v>19</v>
      </c>
      <c r="N4267" s="278" t="s">
        <v>45</v>
      </c>
      <c r="O4267" s="86"/>
      <c r="P4267" s="224">
        <f>O4267*H4267</f>
        <v>0</v>
      </c>
      <c r="Q4267" s="224">
        <v>0.0058999999999999999</v>
      </c>
      <c r="R4267" s="224">
        <f>Q4267*H4267</f>
        <v>0.070800000000000002</v>
      </c>
      <c r="S4267" s="224">
        <v>0</v>
      </c>
      <c r="T4267" s="225">
        <f>S4267*H4267</f>
        <v>0</v>
      </c>
      <c r="U4267" s="40"/>
      <c r="V4267" s="40"/>
      <c r="W4267" s="40"/>
      <c r="X4267" s="40"/>
      <c r="Y4267" s="40"/>
      <c r="Z4267" s="40"/>
      <c r="AA4267" s="40"/>
      <c r="AB4267" s="40"/>
      <c r="AC4267" s="40"/>
      <c r="AD4267" s="40"/>
      <c r="AE4267" s="40"/>
      <c r="AR4267" s="226" t="s">
        <v>622</v>
      </c>
      <c r="AT4267" s="226" t="s">
        <v>314</v>
      </c>
      <c r="AU4267" s="226" t="s">
        <v>86</v>
      </c>
      <c r="AY4267" s="19" t="s">
        <v>202</v>
      </c>
      <c r="BE4267" s="227">
        <f>IF(N4267="základní",J4267,0)</f>
        <v>0</v>
      </c>
      <c r="BF4267" s="227">
        <f>IF(N4267="snížená",J4267,0)</f>
        <v>0</v>
      </c>
      <c r="BG4267" s="227">
        <f>IF(N4267="zákl. přenesená",J4267,0)</f>
        <v>0</v>
      </c>
      <c r="BH4267" s="227">
        <f>IF(N4267="sníž. přenesená",J4267,0)</f>
        <v>0</v>
      </c>
      <c r="BI4267" s="227">
        <f>IF(N4267="nulová",J4267,0)</f>
        <v>0</v>
      </c>
      <c r="BJ4267" s="19" t="s">
        <v>86</v>
      </c>
      <c r="BK4267" s="227">
        <f>ROUND(I4267*H4267,2)</f>
        <v>0</v>
      </c>
      <c r="BL4267" s="19" t="s">
        <v>342</v>
      </c>
      <c r="BM4267" s="226" t="s">
        <v>4059</v>
      </c>
    </row>
    <row r="4268" s="15" customFormat="1">
      <c r="A4268" s="15"/>
      <c r="B4268" s="259"/>
      <c r="C4268" s="260"/>
      <c r="D4268" s="235" t="s">
        <v>213</v>
      </c>
      <c r="E4268" s="261" t="s">
        <v>19</v>
      </c>
      <c r="F4268" s="262" t="s">
        <v>4055</v>
      </c>
      <c r="G4268" s="260"/>
      <c r="H4268" s="261" t="s">
        <v>19</v>
      </c>
      <c r="I4268" s="263"/>
      <c r="J4268" s="260"/>
      <c r="K4268" s="260"/>
      <c r="L4268" s="264"/>
      <c r="M4268" s="265"/>
      <c r="N4268" s="266"/>
      <c r="O4268" s="266"/>
      <c r="P4268" s="266"/>
      <c r="Q4268" s="266"/>
      <c r="R4268" s="266"/>
      <c r="S4268" s="266"/>
      <c r="T4268" s="267"/>
      <c r="U4268" s="15"/>
      <c r="V4268" s="15"/>
      <c r="W4268" s="15"/>
      <c r="X4268" s="15"/>
      <c r="Y4268" s="15"/>
      <c r="Z4268" s="15"/>
      <c r="AA4268" s="15"/>
      <c r="AB4268" s="15"/>
      <c r="AC4268" s="15"/>
      <c r="AD4268" s="15"/>
      <c r="AE4268" s="15"/>
      <c r="AT4268" s="268" t="s">
        <v>213</v>
      </c>
      <c r="AU4268" s="268" t="s">
        <v>86</v>
      </c>
      <c r="AV4268" s="15" t="s">
        <v>80</v>
      </c>
      <c r="AW4268" s="15" t="s">
        <v>35</v>
      </c>
      <c r="AX4268" s="15" t="s">
        <v>73</v>
      </c>
      <c r="AY4268" s="268" t="s">
        <v>202</v>
      </c>
    </row>
    <row r="4269" s="13" customFormat="1">
      <c r="A4269" s="13"/>
      <c r="B4269" s="233"/>
      <c r="C4269" s="234"/>
      <c r="D4269" s="235" t="s">
        <v>213</v>
      </c>
      <c r="E4269" s="236" t="s">
        <v>19</v>
      </c>
      <c r="F4269" s="237" t="s">
        <v>320</v>
      </c>
      <c r="G4269" s="234"/>
      <c r="H4269" s="238">
        <v>12</v>
      </c>
      <c r="I4269" s="239"/>
      <c r="J4269" s="234"/>
      <c r="K4269" s="234"/>
      <c r="L4269" s="240"/>
      <c r="M4269" s="241"/>
      <c r="N4269" s="242"/>
      <c r="O4269" s="242"/>
      <c r="P4269" s="242"/>
      <c r="Q4269" s="242"/>
      <c r="R4269" s="242"/>
      <c r="S4269" s="242"/>
      <c r="T4269" s="243"/>
      <c r="U4269" s="13"/>
      <c r="V4269" s="13"/>
      <c r="W4269" s="13"/>
      <c r="X4269" s="13"/>
      <c r="Y4269" s="13"/>
      <c r="Z4269" s="13"/>
      <c r="AA4269" s="13"/>
      <c r="AB4269" s="13"/>
      <c r="AC4269" s="13"/>
      <c r="AD4269" s="13"/>
      <c r="AE4269" s="13"/>
      <c r="AT4269" s="244" t="s">
        <v>213</v>
      </c>
      <c r="AU4269" s="244" t="s">
        <v>86</v>
      </c>
      <c r="AV4269" s="13" t="s">
        <v>86</v>
      </c>
      <c r="AW4269" s="13" t="s">
        <v>35</v>
      </c>
      <c r="AX4269" s="13" t="s">
        <v>73</v>
      </c>
      <c r="AY4269" s="244" t="s">
        <v>202</v>
      </c>
    </row>
    <row r="4270" s="14" customFormat="1">
      <c r="A4270" s="14"/>
      <c r="B4270" s="245"/>
      <c r="C4270" s="246"/>
      <c r="D4270" s="235" t="s">
        <v>213</v>
      </c>
      <c r="E4270" s="247" t="s">
        <v>19</v>
      </c>
      <c r="F4270" s="248" t="s">
        <v>215</v>
      </c>
      <c r="G4270" s="246"/>
      <c r="H4270" s="249">
        <v>12</v>
      </c>
      <c r="I4270" s="250"/>
      <c r="J4270" s="246"/>
      <c r="K4270" s="246"/>
      <c r="L4270" s="251"/>
      <c r="M4270" s="252"/>
      <c r="N4270" s="253"/>
      <c r="O4270" s="253"/>
      <c r="P4270" s="253"/>
      <c r="Q4270" s="253"/>
      <c r="R4270" s="253"/>
      <c r="S4270" s="253"/>
      <c r="T4270" s="254"/>
      <c r="U4270" s="14"/>
      <c r="V4270" s="14"/>
      <c r="W4270" s="14"/>
      <c r="X4270" s="14"/>
      <c r="Y4270" s="14"/>
      <c r="Z4270" s="14"/>
      <c r="AA4270" s="14"/>
      <c r="AB4270" s="14"/>
      <c r="AC4270" s="14"/>
      <c r="AD4270" s="14"/>
      <c r="AE4270" s="14"/>
      <c r="AT4270" s="255" t="s">
        <v>213</v>
      </c>
      <c r="AU4270" s="255" t="s">
        <v>86</v>
      </c>
      <c r="AV4270" s="14" t="s">
        <v>209</v>
      </c>
      <c r="AW4270" s="14" t="s">
        <v>35</v>
      </c>
      <c r="AX4270" s="14" t="s">
        <v>80</v>
      </c>
      <c r="AY4270" s="255" t="s">
        <v>202</v>
      </c>
    </row>
    <row r="4271" s="2" customFormat="1" ht="24.15" customHeight="1">
      <c r="A4271" s="40"/>
      <c r="B4271" s="41"/>
      <c r="C4271" s="215" t="s">
        <v>4060</v>
      </c>
      <c r="D4271" s="215" t="s">
        <v>204</v>
      </c>
      <c r="E4271" s="216" t="s">
        <v>4061</v>
      </c>
      <c r="F4271" s="217" t="s">
        <v>4062</v>
      </c>
      <c r="G4271" s="218" t="s">
        <v>207</v>
      </c>
      <c r="H4271" s="219">
        <v>16</v>
      </c>
      <c r="I4271" s="220"/>
      <c r="J4271" s="221">
        <f>ROUND(I4271*H4271,2)</f>
        <v>0</v>
      </c>
      <c r="K4271" s="217" t="s">
        <v>208</v>
      </c>
      <c r="L4271" s="46"/>
      <c r="M4271" s="222" t="s">
        <v>19</v>
      </c>
      <c r="N4271" s="223" t="s">
        <v>45</v>
      </c>
      <c r="O4271" s="86"/>
      <c r="P4271" s="224">
        <f>O4271*H4271</f>
        <v>0</v>
      </c>
      <c r="Q4271" s="224">
        <v>3.0000000000000001E-05</v>
      </c>
      <c r="R4271" s="224">
        <f>Q4271*H4271</f>
        <v>0.00048000000000000001</v>
      </c>
      <c r="S4271" s="224">
        <v>0</v>
      </c>
      <c r="T4271" s="225">
        <f>S4271*H4271</f>
        <v>0</v>
      </c>
      <c r="U4271" s="40"/>
      <c r="V4271" s="40"/>
      <c r="W4271" s="40"/>
      <c r="X4271" s="40"/>
      <c r="Y4271" s="40"/>
      <c r="Z4271" s="40"/>
      <c r="AA4271" s="40"/>
      <c r="AB4271" s="40"/>
      <c r="AC4271" s="40"/>
      <c r="AD4271" s="40"/>
      <c r="AE4271" s="40"/>
      <c r="AR4271" s="226" t="s">
        <v>342</v>
      </c>
      <c r="AT4271" s="226" t="s">
        <v>204</v>
      </c>
      <c r="AU4271" s="226" t="s">
        <v>86</v>
      </c>
      <c r="AY4271" s="19" t="s">
        <v>202</v>
      </c>
      <c r="BE4271" s="227">
        <f>IF(N4271="základní",J4271,0)</f>
        <v>0</v>
      </c>
      <c r="BF4271" s="227">
        <f>IF(N4271="snížená",J4271,0)</f>
        <v>0</v>
      </c>
      <c r="BG4271" s="227">
        <f>IF(N4271="zákl. přenesená",J4271,0)</f>
        <v>0</v>
      </c>
      <c r="BH4271" s="227">
        <f>IF(N4271="sníž. přenesená",J4271,0)</f>
        <v>0</v>
      </c>
      <c r="BI4271" s="227">
        <f>IF(N4271="nulová",J4271,0)</f>
        <v>0</v>
      </c>
      <c r="BJ4271" s="19" t="s">
        <v>86</v>
      </c>
      <c r="BK4271" s="227">
        <f>ROUND(I4271*H4271,2)</f>
        <v>0</v>
      </c>
      <c r="BL4271" s="19" t="s">
        <v>342</v>
      </c>
      <c r="BM4271" s="226" t="s">
        <v>4063</v>
      </c>
    </row>
    <row r="4272" s="2" customFormat="1">
      <c r="A4272" s="40"/>
      <c r="B4272" s="41"/>
      <c r="C4272" s="42"/>
      <c r="D4272" s="228" t="s">
        <v>211</v>
      </c>
      <c r="E4272" s="42"/>
      <c r="F4272" s="229" t="s">
        <v>4064</v>
      </c>
      <c r="G4272" s="42"/>
      <c r="H4272" s="42"/>
      <c r="I4272" s="230"/>
      <c r="J4272" s="42"/>
      <c r="K4272" s="42"/>
      <c r="L4272" s="46"/>
      <c r="M4272" s="231"/>
      <c r="N4272" s="232"/>
      <c r="O4272" s="86"/>
      <c r="P4272" s="86"/>
      <c r="Q4272" s="86"/>
      <c r="R4272" s="86"/>
      <c r="S4272" s="86"/>
      <c r="T4272" s="87"/>
      <c r="U4272" s="40"/>
      <c r="V4272" s="40"/>
      <c r="W4272" s="40"/>
      <c r="X4272" s="40"/>
      <c r="Y4272" s="40"/>
      <c r="Z4272" s="40"/>
      <c r="AA4272" s="40"/>
      <c r="AB4272" s="40"/>
      <c r="AC4272" s="40"/>
      <c r="AD4272" s="40"/>
      <c r="AE4272" s="40"/>
      <c r="AT4272" s="19" t="s">
        <v>211</v>
      </c>
      <c r="AU4272" s="19" t="s">
        <v>86</v>
      </c>
    </row>
    <row r="4273" s="15" customFormat="1">
      <c r="A4273" s="15"/>
      <c r="B4273" s="259"/>
      <c r="C4273" s="260"/>
      <c r="D4273" s="235" t="s">
        <v>213</v>
      </c>
      <c r="E4273" s="261" t="s">
        <v>19</v>
      </c>
      <c r="F4273" s="262" t="s">
        <v>4065</v>
      </c>
      <c r="G4273" s="260"/>
      <c r="H4273" s="261" t="s">
        <v>19</v>
      </c>
      <c r="I4273" s="263"/>
      <c r="J4273" s="260"/>
      <c r="K4273" s="260"/>
      <c r="L4273" s="264"/>
      <c r="M4273" s="265"/>
      <c r="N4273" s="266"/>
      <c r="O4273" s="266"/>
      <c r="P4273" s="266"/>
      <c r="Q4273" s="266"/>
      <c r="R4273" s="266"/>
      <c r="S4273" s="266"/>
      <c r="T4273" s="267"/>
      <c r="U4273" s="15"/>
      <c r="V4273" s="15"/>
      <c r="W4273" s="15"/>
      <c r="X4273" s="15"/>
      <c r="Y4273" s="15"/>
      <c r="Z4273" s="15"/>
      <c r="AA4273" s="15"/>
      <c r="AB4273" s="15"/>
      <c r="AC4273" s="15"/>
      <c r="AD4273" s="15"/>
      <c r="AE4273" s="15"/>
      <c r="AT4273" s="268" t="s">
        <v>213</v>
      </c>
      <c r="AU4273" s="268" t="s">
        <v>86</v>
      </c>
      <c r="AV4273" s="15" t="s">
        <v>80</v>
      </c>
      <c r="AW4273" s="15" t="s">
        <v>35</v>
      </c>
      <c r="AX4273" s="15" t="s">
        <v>73</v>
      </c>
      <c r="AY4273" s="268" t="s">
        <v>202</v>
      </c>
    </row>
    <row r="4274" s="13" customFormat="1">
      <c r="A4274" s="13"/>
      <c r="B4274" s="233"/>
      <c r="C4274" s="234"/>
      <c r="D4274" s="235" t="s">
        <v>213</v>
      </c>
      <c r="E4274" s="236" t="s">
        <v>19</v>
      </c>
      <c r="F4274" s="237" t="s">
        <v>326</v>
      </c>
      <c r="G4274" s="234"/>
      <c r="H4274" s="238">
        <v>13</v>
      </c>
      <c r="I4274" s="239"/>
      <c r="J4274" s="234"/>
      <c r="K4274" s="234"/>
      <c r="L4274" s="240"/>
      <c r="M4274" s="241"/>
      <c r="N4274" s="242"/>
      <c r="O4274" s="242"/>
      <c r="P4274" s="242"/>
      <c r="Q4274" s="242"/>
      <c r="R4274" s="242"/>
      <c r="S4274" s="242"/>
      <c r="T4274" s="243"/>
      <c r="U4274" s="13"/>
      <c r="V4274" s="13"/>
      <c r="W4274" s="13"/>
      <c r="X4274" s="13"/>
      <c r="Y4274" s="13"/>
      <c r="Z4274" s="13"/>
      <c r="AA4274" s="13"/>
      <c r="AB4274" s="13"/>
      <c r="AC4274" s="13"/>
      <c r="AD4274" s="13"/>
      <c r="AE4274" s="13"/>
      <c r="AT4274" s="244" t="s">
        <v>213</v>
      </c>
      <c r="AU4274" s="244" t="s">
        <v>86</v>
      </c>
      <c r="AV4274" s="13" t="s">
        <v>86</v>
      </c>
      <c r="AW4274" s="13" t="s">
        <v>35</v>
      </c>
      <c r="AX4274" s="13" t="s">
        <v>73</v>
      </c>
      <c r="AY4274" s="244" t="s">
        <v>202</v>
      </c>
    </row>
    <row r="4275" s="15" customFormat="1">
      <c r="A4275" s="15"/>
      <c r="B4275" s="259"/>
      <c r="C4275" s="260"/>
      <c r="D4275" s="235" t="s">
        <v>213</v>
      </c>
      <c r="E4275" s="261" t="s">
        <v>19</v>
      </c>
      <c r="F4275" s="262" t="s">
        <v>4066</v>
      </c>
      <c r="G4275" s="260"/>
      <c r="H4275" s="261" t="s">
        <v>19</v>
      </c>
      <c r="I4275" s="263"/>
      <c r="J4275" s="260"/>
      <c r="K4275" s="260"/>
      <c r="L4275" s="264"/>
      <c r="M4275" s="265"/>
      <c r="N4275" s="266"/>
      <c r="O4275" s="266"/>
      <c r="P4275" s="266"/>
      <c r="Q4275" s="266"/>
      <c r="R4275" s="266"/>
      <c r="S4275" s="266"/>
      <c r="T4275" s="267"/>
      <c r="U4275" s="15"/>
      <c r="V4275" s="15"/>
      <c r="W4275" s="15"/>
      <c r="X4275" s="15"/>
      <c r="Y4275" s="15"/>
      <c r="Z4275" s="15"/>
      <c r="AA4275" s="15"/>
      <c r="AB4275" s="15"/>
      <c r="AC4275" s="15"/>
      <c r="AD4275" s="15"/>
      <c r="AE4275" s="15"/>
      <c r="AT4275" s="268" t="s">
        <v>213</v>
      </c>
      <c r="AU4275" s="268" t="s">
        <v>86</v>
      </c>
      <c r="AV4275" s="15" t="s">
        <v>80</v>
      </c>
      <c r="AW4275" s="15" t="s">
        <v>35</v>
      </c>
      <c r="AX4275" s="15" t="s">
        <v>73</v>
      </c>
      <c r="AY4275" s="268" t="s">
        <v>202</v>
      </c>
    </row>
    <row r="4276" s="13" customFormat="1">
      <c r="A4276" s="13"/>
      <c r="B4276" s="233"/>
      <c r="C4276" s="234"/>
      <c r="D4276" s="235" t="s">
        <v>213</v>
      </c>
      <c r="E4276" s="236" t="s">
        <v>19</v>
      </c>
      <c r="F4276" s="237" t="s">
        <v>86</v>
      </c>
      <c r="G4276" s="234"/>
      <c r="H4276" s="238">
        <v>2</v>
      </c>
      <c r="I4276" s="239"/>
      <c r="J4276" s="234"/>
      <c r="K4276" s="234"/>
      <c r="L4276" s="240"/>
      <c r="M4276" s="241"/>
      <c r="N4276" s="242"/>
      <c r="O4276" s="242"/>
      <c r="P4276" s="242"/>
      <c r="Q4276" s="242"/>
      <c r="R4276" s="242"/>
      <c r="S4276" s="242"/>
      <c r="T4276" s="243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44" t="s">
        <v>213</v>
      </c>
      <c r="AU4276" s="244" t="s">
        <v>86</v>
      </c>
      <c r="AV4276" s="13" t="s">
        <v>86</v>
      </c>
      <c r="AW4276" s="13" t="s">
        <v>35</v>
      </c>
      <c r="AX4276" s="13" t="s">
        <v>73</v>
      </c>
      <c r="AY4276" s="244" t="s">
        <v>202</v>
      </c>
    </row>
    <row r="4277" s="15" customFormat="1">
      <c r="A4277" s="15"/>
      <c r="B4277" s="259"/>
      <c r="C4277" s="260"/>
      <c r="D4277" s="235" t="s">
        <v>213</v>
      </c>
      <c r="E4277" s="261" t="s">
        <v>19</v>
      </c>
      <c r="F4277" s="262" t="s">
        <v>4067</v>
      </c>
      <c r="G4277" s="260"/>
      <c r="H4277" s="261" t="s">
        <v>19</v>
      </c>
      <c r="I4277" s="263"/>
      <c r="J4277" s="260"/>
      <c r="K4277" s="260"/>
      <c r="L4277" s="264"/>
      <c r="M4277" s="265"/>
      <c r="N4277" s="266"/>
      <c r="O4277" s="266"/>
      <c r="P4277" s="266"/>
      <c r="Q4277" s="266"/>
      <c r="R4277" s="266"/>
      <c r="S4277" s="266"/>
      <c r="T4277" s="267"/>
      <c r="U4277" s="15"/>
      <c r="V4277" s="15"/>
      <c r="W4277" s="15"/>
      <c r="X4277" s="15"/>
      <c r="Y4277" s="15"/>
      <c r="Z4277" s="15"/>
      <c r="AA4277" s="15"/>
      <c r="AB4277" s="15"/>
      <c r="AC4277" s="15"/>
      <c r="AD4277" s="15"/>
      <c r="AE4277" s="15"/>
      <c r="AT4277" s="268" t="s">
        <v>213</v>
      </c>
      <c r="AU4277" s="268" t="s">
        <v>86</v>
      </c>
      <c r="AV4277" s="15" t="s">
        <v>80</v>
      </c>
      <c r="AW4277" s="15" t="s">
        <v>35</v>
      </c>
      <c r="AX4277" s="15" t="s">
        <v>73</v>
      </c>
      <c r="AY4277" s="268" t="s">
        <v>202</v>
      </c>
    </row>
    <row r="4278" s="13" customFormat="1">
      <c r="A4278" s="13"/>
      <c r="B4278" s="233"/>
      <c r="C4278" s="234"/>
      <c r="D4278" s="235" t="s">
        <v>213</v>
      </c>
      <c r="E4278" s="236" t="s">
        <v>19</v>
      </c>
      <c r="F4278" s="237" t="s">
        <v>80</v>
      </c>
      <c r="G4278" s="234"/>
      <c r="H4278" s="238">
        <v>1</v>
      </c>
      <c r="I4278" s="239"/>
      <c r="J4278" s="234"/>
      <c r="K4278" s="234"/>
      <c r="L4278" s="240"/>
      <c r="M4278" s="241"/>
      <c r="N4278" s="242"/>
      <c r="O4278" s="242"/>
      <c r="P4278" s="242"/>
      <c r="Q4278" s="242"/>
      <c r="R4278" s="242"/>
      <c r="S4278" s="242"/>
      <c r="T4278" s="243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44" t="s">
        <v>213</v>
      </c>
      <c r="AU4278" s="244" t="s">
        <v>86</v>
      </c>
      <c r="AV4278" s="13" t="s">
        <v>86</v>
      </c>
      <c r="AW4278" s="13" t="s">
        <v>35</v>
      </c>
      <c r="AX4278" s="13" t="s">
        <v>73</v>
      </c>
      <c r="AY4278" s="244" t="s">
        <v>202</v>
      </c>
    </row>
    <row r="4279" s="14" customFormat="1">
      <c r="A4279" s="14"/>
      <c r="B4279" s="245"/>
      <c r="C4279" s="246"/>
      <c r="D4279" s="235" t="s">
        <v>213</v>
      </c>
      <c r="E4279" s="247" t="s">
        <v>19</v>
      </c>
      <c r="F4279" s="248" t="s">
        <v>215</v>
      </c>
      <c r="G4279" s="246"/>
      <c r="H4279" s="249">
        <v>16</v>
      </c>
      <c r="I4279" s="250"/>
      <c r="J4279" s="246"/>
      <c r="K4279" s="246"/>
      <c r="L4279" s="251"/>
      <c r="M4279" s="252"/>
      <c r="N4279" s="253"/>
      <c r="O4279" s="253"/>
      <c r="P4279" s="253"/>
      <c r="Q4279" s="253"/>
      <c r="R4279" s="253"/>
      <c r="S4279" s="253"/>
      <c r="T4279" s="254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55" t="s">
        <v>213</v>
      </c>
      <c r="AU4279" s="255" t="s">
        <v>86</v>
      </c>
      <c r="AV4279" s="14" t="s">
        <v>209</v>
      </c>
      <c r="AW4279" s="14" t="s">
        <v>35</v>
      </c>
      <c r="AX4279" s="14" t="s">
        <v>80</v>
      </c>
      <c r="AY4279" s="255" t="s">
        <v>202</v>
      </c>
    </row>
    <row r="4280" s="2" customFormat="1" ht="16.5" customHeight="1">
      <c r="A4280" s="40"/>
      <c r="B4280" s="41"/>
      <c r="C4280" s="269" t="s">
        <v>4068</v>
      </c>
      <c r="D4280" s="269" t="s">
        <v>314</v>
      </c>
      <c r="E4280" s="270" t="s">
        <v>4069</v>
      </c>
      <c r="F4280" s="271" t="s">
        <v>4070</v>
      </c>
      <c r="G4280" s="272" t="s">
        <v>207</v>
      </c>
      <c r="H4280" s="273">
        <v>15</v>
      </c>
      <c r="I4280" s="274"/>
      <c r="J4280" s="275">
        <f>ROUND(I4280*H4280,2)</f>
        <v>0</v>
      </c>
      <c r="K4280" s="271" t="s">
        <v>208</v>
      </c>
      <c r="L4280" s="276"/>
      <c r="M4280" s="277" t="s">
        <v>19</v>
      </c>
      <c r="N4280" s="278" t="s">
        <v>45</v>
      </c>
      <c r="O4280" s="86"/>
      <c r="P4280" s="224">
        <f>O4280*H4280</f>
        <v>0</v>
      </c>
      <c r="Q4280" s="224">
        <v>0.0027000000000000001</v>
      </c>
      <c r="R4280" s="224">
        <f>Q4280*H4280</f>
        <v>0.040500000000000001</v>
      </c>
      <c r="S4280" s="224">
        <v>0</v>
      </c>
      <c r="T4280" s="225">
        <f>S4280*H4280</f>
        <v>0</v>
      </c>
      <c r="U4280" s="40"/>
      <c r="V4280" s="40"/>
      <c r="W4280" s="40"/>
      <c r="X4280" s="40"/>
      <c r="Y4280" s="40"/>
      <c r="Z4280" s="40"/>
      <c r="AA4280" s="40"/>
      <c r="AB4280" s="40"/>
      <c r="AC4280" s="40"/>
      <c r="AD4280" s="40"/>
      <c r="AE4280" s="40"/>
      <c r="AR4280" s="226" t="s">
        <v>622</v>
      </c>
      <c r="AT4280" s="226" t="s">
        <v>314</v>
      </c>
      <c r="AU4280" s="226" t="s">
        <v>86</v>
      </c>
      <c r="AY4280" s="19" t="s">
        <v>202</v>
      </c>
      <c r="BE4280" s="227">
        <f>IF(N4280="základní",J4280,0)</f>
        <v>0</v>
      </c>
      <c r="BF4280" s="227">
        <f>IF(N4280="snížená",J4280,0)</f>
        <v>0</v>
      </c>
      <c r="BG4280" s="227">
        <f>IF(N4280="zákl. přenesená",J4280,0)</f>
        <v>0</v>
      </c>
      <c r="BH4280" s="227">
        <f>IF(N4280="sníž. přenesená",J4280,0)</f>
        <v>0</v>
      </c>
      <c r="BI4280" s="227">
        <f>IF(N4280="nulová",J4280,0)</f>
        <v>0</v>
      </c>
      <c r="BJ4280" s="19" t="s">
        <v>86</v>
      </c>
      <c r="BK4280" s="227">
        <f>ROUND(I4280*H4280,2)</f>
        <v>0</v>
      </c>
      <c r="BL4280" s="19" t="s">
        <v>342</v>
      </c>
      <c r="BM4280" s="226" t="s">
        <v>4071</v>
      </c>
    </row>
    <row r="4281" s="15" customFormat="1">
      <c r="A4281" s="15"/>
      <c r="B4281" s="259"/>
      <c r="C4281" s="260"/>
      <c r="D4281" s="235" t="s">
        <v>213</v>
      </c>
      <c r="E4281" s="261" t="s">
        <v>19</v>
      </c>
      <c r="F4281" s="262" t="s">
        <v>4065</v>
      </c>
      <c r="G4281" s="260"/>
      <c r="H4281" s="261" t="s">
        <v>19</v>
      </c>
      <c r="I4281" s="263"/>
      <c r="J4281" s="260"/>
      <c r="K4281" s="260"/>
      <c r="L4281" s="264"/>
      <c r="M4281" s="265"/>
      <c r="N4281" s="266"/>
      <c r="O4281" s="266"/>
      <c r="P4281" s="266"/>
      <c r="Q4281" s="266"/>
      <c r="R4281" s="266"/>
      <c r="S4281" s="266"/>
      <c r="T4281" s="267"/>
      <c r="U4281" s="15"/>
      <c r="V4281" s="15"/>
      <c r="W4281" s="15"/>
      <c r="X4281" s="15"/>
      <c r="Y4281" s="15"/>
      <c r="Z4281" s="15"/>
      <c r="AA4281" s="15"/>
      <c r="AB4281" s="15"/>
      <c r="AC4281" s="15"/>
      <c r="AD4281" s="15"/>
      <c r="AE4281" s="15"/>
      <c r="AT4281" s="268" t="s">
        <v>213</v>
      </c>
      <c r="AU4281" s="268" t="s">
        <v>86</v>
      </c>
      <c r="AV4281" s="15" t="s">
        <v>80</v>
      </c>
      <c r="AW4281" s="15" t="s">
        <v>35</v>
      </c>
      <c r="AX4281" s="15" t="s">
        <v>73</v>
      </c>
      <c r="AY4281" s="268" t="s">
        <v>202</v>
      </c>
    </row>
    <row r="4282" s="13" customFormat="1">
      <c r="A4282" s="13"/>
      <c r="B4282" s="233"/>
      <c r="C4282" s="234"/>
      <c r="D4282" s="235" t="s">
        <v>213</v>
      </c>
      <c r="E4282" s="236" t="s">
        <v>19</v>
      </c>
      <c r="F4282" s="237" t="s">
        <v>326</v>
      </c>
      <c r="G4282" s="234"/>
      <c r="H4282" s="238">
        <v>13</v>
      </c>
      <c r="I4282" s="239"/>
      <c r="J4282" s="234"/>
      <c r="K4282" s="234"/>
      <c r="L4282" s="240"/>
      <c r="M4282" s="241"/>
      <c r="N4282" s="242"/>
      <c r="O4282" s="242"/>
      <c r="P4282" s="242"/>
      <c r="Q4282" s="242"/>
      <c r="R4282" s="242"/>
      <c r="S4282" s="242"/>
      <c r="T4282" s="243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4" t="s">
        <v>213</v>
      </c>
      <c r="AU4282" s="244" t="s">
        <v>86</v>
      </c>
      <c r="AV4282" s="13" t="s">
        <v>86</v>
      </c>
      <c r="AW4282" s="13" t="s">
        <v>35</v>
      </c>
      <c r="AX4282" s="13" t="s">
        <v>73</v>
      </c>
      <c r="AY4282" s="244" t="s">
        <v>202</v>
      </c>
    </row>
    <row r="4283" s="15" customFormat="1">
      <c r="A4283" s="15"/>
      <c r="B4283" s="259"/>
      <c r="C4283" s="260"/>
      <c r="D4283" s="235" t="s">
        <v>213</v>
      </c>
      <c r="E4283" s="261" t="s">
        <v>19</v>
      </c>
      <c r="F4283" s="262" t="s">
        <v>4066</v>
      </c>
      <c r="G4283" s="260"/>
      <c r="H4283" s="261" t="s">
        <v>19</v>
      </c>
      <c r="I4283" s="263"/>
      <c r="J4283" s="260"/>
      <c r="K4283" s="260"/>
      <c r="L4283" s="264"/>
      <c r="M4283" s="265"/>
      <c r="N4283" s="266"/>
      <c r="O4283" s="266"/>
      <c r="P4283" s="266"/>
      <c r="Q4283" s="266"/>
      <c r="R4283" s="266"/>
      <c r="S4283" s="266"/>
      <c r="T4283" s="267"/>
      <c r="U4283" s="15"/>
      <c r="V4283" s="15"/>
      <c r="W4283" s="15"/>
      <c r="X4283" s="15"/>
      <c r="Y4283" s="15"/>
      <c r="Z4283" s="15"/>
      <c r="AA4283" s="15"/>
      <c r="AB4283" s="15"/>
      <c r="AC4283" s="15"/>
      <c r="AD4283" s="15"/>
      <c r="AE4283" s="15"/>
      <c r="AT4283" s="268" t="s">
        <v>213</v>
      </c>
      <c r="AU4283" s="268" t="s">
        <v>86</v>
      </c>
      <c r="AV4283" s="15" t="s">
        <v>80</v>
      </c>
      <c r="AW4283" s="15" t="s">
        <v>35</v>
      </c>
      <c r="AX4283" s="15" t="s">
        <v>73</v>
      </c>
      <c r="AY4283" s="268" t="s">
        <v>202</v>
      </c>
    </row>
    <row r="4284" s="13" customFormat="1">
      <c r="A4284" s="13"/>
      <c r="B4284" s="233"/>
      <c r="C4284" s="234"/>
      <c r="D4284" s="235" t="s">
        <v>213</v>
      </c>
      <c r="E4284" s="236" t="s">
        <v>19</v>
      </c>
      <c r="F4284" s="237" t="s">
        <v>86</v>
      </c>
      <c r="G4284" s="234"/>
      <c r="H4284" s="238">
        <v>2</v>
      </c>
      <c r="I4284" s="239"/>
      <c r="J4284" s="234"/>
      <c r="K4284" s="234"/>
      <c r="L4284" s="240"/>
      <c r="M4284" s="241"/>
      <c r="N4284" s="242"/>
      <c r="O4284" s="242"/>
      <c r="P4284" s="242"/>
      <c r="Q4284" s="242"/>
      <c r="R4284" s="242"/>
      <c r="S4284" s="242"/>
      <c r="T4284" s="243"/>
      <c r="U4284" s="13"/>
      <c r="V4284" s="13"/>
      <c r="W4284" s="13"/>
      <c r="X4284" s="13"/>
      <c r="Y4284" s="13"/>
      <c r="Z4284" s="13"/>
      <c r="AA4284" s="13"/>
      <c r="AB4284" s="13"/>
      <c r="AC4284" s="13"/>
      <c r="AD4284" s="13"/>
      <c r="AE4284" s="13"/>
      <c r="AT4284" s="244" t="s">
        <v>213</v>
      </c>
      <c r="AU4284" s="244" t="s">
        <v>86</v>
      </c>
      <c r="AV4284" s="13" t="s">
        <v>86</v>
      </c>
      <c r="AW4284" s="13" t="s">
        <v>35</v>
      </c>
      <c r="AX4284" s="13" t="s">
        <v>73</v>
      </c>
      <c r="AY4284" s="244" t="s">
        <v>202</v>
      </c>
    </row>
    <row r="4285" s="14" customFormat="1">
      <c r="A4285" s="14"/>
      <c r="B4285" s="245"/>
      <c r="C4285" s="246"/>
      <c r="D4285" s="235" t="s">
        <v>213</v>
      </c>
      <c r="E4285" s="247" t="s">
        <v>19</v>
      </c>
      <c r="F4285" s="248" t="s">
        <v>215</v>
      </c>
      <c r="G4285" s="246"/>
      <c r="H4285" s="249">
        <v>15</v>
      </c>
      <c r="I4285" s="250"/>
      <c r="J4285" s="246"/>
      <c r="K4285" s="246"/>
      <c r="L4285" s="251"/>
      <c r="M4285" s="252"/>
      <c r="N4285" s="253"/>
      <c r="O4285" s="253"/>
      <c r="P4285" s="253"/>
      <c r="Q4285" s="253"/>
      <c r="R4285" s="253"/>
      <c r="S4285" s="253"/>
      <c r="T4285" s="254"/>
      <c r="U4285" s="14"/>
      <c r="V4285" s="14"/>
      <c r="W4285" s="14"/>
      <c r="X4285" s="14"/>
      <c r="Y4285" s="14"/>
      <c r="Z4285" s="14"/>
      <c r="AA4285" s="14"/>
      <c r="AB4285" s="14"/>
      <c r="AC4285" s="14"/>
      <c r="AD4285" s="14"/>
      <c r="AE4285" s="14"/>
      <c r="AT4285" s="255" t="s">
        <v>213</v>
      </c>
      <c r="AU4285" s="255" t="s">
        <v>86</v>
      </c>
      <c r="AV4285" s="14" t="s">
        <v>209</v>
      </c>
      <c r="AW4285" s="14" t="s">
        <v>35</v>
      </c>
      <c r="AX4285" s="14" t="s">
        <v>80</v>
      </c>
      <c r="AY4285" s="255" t="s">
        <v>202</v>
      </c>
    </row>
    <row r="4286" s="2" customFormat="1" ht="16.5" customHeight="1">
      <c r="A4286" s="40"/>
      <c r="B4286" s="41"/>
      <c r="C4286" s="269" t="s">
        <v>4072</v>
      </c>
      <c r="D4286" s="269" t="s">
        <v>314</v>
      </c>
      <c r="E4286" s="270" t="s">
        <v>4073</v>
      </c>
      <c r="F4286" s="271" t="s">
        <v>4074</v>
      </c>
      <c r="G4286" s="272" t="s">
        <v>207</v>
      </c>
      <c r="H4286" s="273">
        <v>1</v>
      </c>
      <c r="I4286" s="274"/>
      <c r="J4286" s="275">
        <f>ROUND(I4286*H4286,2)</f>
        <v>0</v>
      </c>
      <c r="K4286" s="271" t="s">
        <v>1938</v>
      </c>
      <c r="L4286" s="276"/>
      <c r="M4286" s="277" t="s">
        <v>19</v>
      </c>
      <c r="N4286" s="278" t="s">
        <v>45</v>
      </c>
      <c r="O4286" s="86"/>
      <c r="P4286" s="224">
        <f>O4286*H4286</f>
        <v>0</v>
      </c>
      <c r="Q4286" s="224">
        <v>0.0032000000000000002</v>
      </c>
      <c r="R4286" s="224">
        <f>Q4286*H4286</f>
        <v>0.0032000000000000002</v>
      </c>
      <c r="S4286" s="224">
        <v>0</v>
      </c>
      <c r="T4286" s="225">
        <f>S4286*H4286</f>
        <v>0</v>
      </c>
      <c r="U4286" s="40"/>
      <c r="V4286" s="40"/>
      <c r="W4286" s="40"/>
      <c r="X4286" s="40"/>
      <c r="Y4286" s="40"/>
      <c r="Z4286" s="40"/>
      <c r="AA4286" s="40"/>
      <c r="AB4286" s="40"/>
      <c r="AC4286" s="40"/>
      <c r="AD4286" s="40"/>
      <c r="AE4286" s="40"/>
      <c r="AR4286" s="226" t="s">
        <v>622</v>
      </c>
      <c r="AT4286" s="226" t="s">
        <v>314</v>
      </c>
      <c r="AU4286" s="226" t="s">
        <v>86</v>
      </c>
      <c r="AY4286" s="19" t="s">
        <v>202</v>
      </c>
      <c r="BE4286" s="227">
        <f>IF(N4286="základní",J4286,0)</f>
        <v>0</v>
      </c>
      <c r="BF4286" s="227">
        <f>IF(N4286="snížená",J4286,0)</f>
        <v>0</v>
      </c>
      <c r="BG4286" s="227">
        <f>IF(N4286="zákl. přenesená",J4286,0)</f>
        <v>0</v>
      </c>
      <c r="BH4286" s="227">
        <f>IF(N4286="sníž. přenesená",J4286,0)</f>
        <v>0</v>
      </c>
      <c r="BI4286" s="227">
        <f>IF(N4286="nulová",J4286,0)</f>
        <v>0</v>
      </c>
      <c r="BJ4286" s="19" t="s">
        <v>86</v>
      </c>
      <c r="BK4286" s="227">
        <f>ROUND(I4286*H4286,2)</f>
        <v>0</v>
      </c>
      <c r="BL4286" s="19" t="s">
        <v>342</v>
      </c>
      <c r="BM4286" s="226" t="s">
        <v>4075</v>
      </c>
    </row>
    <row r="4287" s="15" customFormat="1">
      <c r="A4287" s="15"/>
      <c r="B4287" s="259"/>
      <c r="C4287" s="260"/>
      <c r="D4287" s="235" t="s">
        <v>213</v>
      </c>
      <c r="E4287" s="261" t="s">
        <v>19</v>
      </c>
      <c r="F4287" s="262" t="s">
        <v>4067</v>
      </c>
      <c r="G4287" s="260"/>
      <c r="H4287" s="261" t="s">
        <v>19</v>
      </c>
      <c r="I4287" s="263"/>
      <c r="J4287" s="260"/>
      <c r="K4287" s="260"/>
      <c r="L4287" s="264"/>
      <c r="M4287" s="265"/>
      <c r="N4287" s="266"/>
      <c r="O4287" s="266"/>
      <c r="P4287" s="266"/>
      <c r="Q4287" s="266"/>
      <c r="R4287" s="266"/>
      <c r="S4287" s="266"/>
      <c r="T4287" s="267"/>
      <c r="U4287" s="15"/>
      <c r="V4287" s="15"/>
      <c r="W4287" s="15"/>
      <c r="X4287" s="15"/>
      <c r="Y4287" s="15"/>
      <c r="Z4287" s="15"/>
      <c r="AA4287" s="15"/>
      <c r="AB4287" s="15"/>
      <c r="AC4287" s="15"/>
      <c r="AD4287" s="15"/>
      <c r="AE4287" s="15"/>
      <c r="AT4287" s="268" t="s">
        <v>213</v>
      </c>
      <c r="AU4287" s="268" t="s">
        <v>86</v>
      </c>
      <c r="AV4287" s="15" t="s">
        <v>80</v>
      </c>
      <c r="AW4287" s="15" t="s">
        <v>35</v>
      </c>
      <c r="AX4287" s="15" t="s">
        <v>73</v>
      </c>
      <c r="AY4287" s="268" t="s">
        <v>202</v>
      </c>
    </row>
    <row r="4288" s="13" customFormat="1">
      <c r="A4288" s="13"/>
      <c r="B4288" s="233"/>
      <c r="C4288" s="234"/>
      <c r="D4288" s="235" t="s">
        <v>213</v>
      </c>
      <c r="E4288" s="236" t="s">
        <v>19</v>
      </c>
      <c r="F4288" s="237" t="s">
        <v>80</v>
      </c>
      <c r="G4288" s="234"/>
      <c r="H4288" s="238">
        <v>1</v>
      </c>
      <c r="I4288" s="239"/>
      <c r="J4288" s="234"/>
      <c r="K4288" s="234"/>
      <c r="L4288" s="240"/>
      <c r="M4288" s="241"/>
      <c r="N4288" s="242"/>
      <c r="O4288" s="242"/>
      <c r="P4288" s="242"/>
      <c r="Q4288" s="242"/>
      <c r="R4288" s="242"/>
      <c r="S4288" s="242"/>
      <c r="T4288" s="243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44" t="s">
        <v>213</v>
      </c>
      <c r="AU4288" s="244" t="s">
        <v>86</v>
      </c>
      <c r="AV4288" s="13" t="s">
        <v>86</v>
      </c>
      <c r="AW4288" s="13" t="s">
        <v>35</v>
      </c>
      <c r="AX4288" s="13" t="s">
        <v>73</v>
      </c>
      <c r="AY4288" s="244" t="s">
        <v>202</v>
      </c>
    </row>
    <row r="4289" s="14" customFormat="1">
      <c r="A4289" s="14"/>
      <c r="B4289" s="245"/>
      <c r="C4289" s="246"/>
      <c r="D4289" s="235" t="s">
        <v>213</v>
      </c>
      <c r="E4289" s="247" t="s">
        <v>19</v>
      </c>
      <c r="F4289" s="248" t="s">
        <v>215</v>
      </c>
      <c r="G4289" s="246"/>
      <c r="H4289" s="249">
        <v>1</v>
      </c>
      <c r="I4289" s="250"/>
      <c r="J4289" s="246"/>
      <c r="K4289" s="246"/>
      <c r="L4289" s="251"/>
      <c r="M4289" s="252"/>
      <c r="N4289" s="253"/>
      <c r="O4289" s="253"/>
      <c r="P4289" s="253"/>
      <c r="Q4289" s="253"/>
      <c r="R4289" s="253"/>
      <c r="S4289" s="253"/>
      <c r="T4289" s="254"/>
      <c r="U4289" s="14"/>
      <c r="V4289" s="14"/>
      <c r="W4289" s="14"/>
      <c r="X4289" s="14"/>
      <c r="Y4289" s="14"/>
      <c r="Z4289" s="14"/>
      <c r="AA4289" s="14"/>
      <c r="AB4289" s="14"/>
      <c r="AC4289" s="14"/>
      <c r="AD4289" s="14"/>
      <c r="AE4289" s="14"/>
      <c r="AT4289" s="255" t="s">
        <v>213</v>
      </c>
      <c r="AU4289" s="255" t="s">
        <v>86</v>
      </c>
      <c r="AV4289" s="14" t="s">
        <v>209</v>
      </c>
      <c r="AW4289" s="14" t="s">
        <v>35</v>
      </c>
      <c r="AX4289" s="14" t="s">
        <v>80</v>
      </c>
      <c r="AY4289" s="255" t="s">
        <v>202</v>
      </c>
    </row>
    <row r="4290" s="2" customFormat="1" ht="24.15" customHeight="1">
      <c r="A4290" s="40"/>
      <c r="B4290" s="41"/>
      <c r="C4290" s="215" t="s">
        <v>4076</v>
      </c>
      <c r="D4290" s="215" t="s">
        <v>204</v>
      </c>
      <c r="E4290" s="216" t="s">
        <v>4077</v>
      </c>
      <c r="F4290" s="217" t="s">
        <v>4078</v>
      </c>
      <c r="G4290" s="218" t="s">
        <v>207</v>
      </c>
      <c r="H4290" s="219">
        <v>1</v>
      </c>
      <c r="I4290" s="220"/>
      <c r="J4290" s="221">
        <f>ROUND(I4290*H4290,2)</f>
        <v>0</v>
      </c>
      <c r="K4290" s="217" t="s">
        <v>219</v>
      </c>
      <c r="L4290" s="46"/>
      <c r="M4290" s="222" t="s">
        <v>19</v>
      </c>
      <c r="N4290" s="223" t="s">
        <v>45</v>
      </c>
      <c r="O4290" s="86"/>
      <c r="P4290" s="224">
        <f>O4290*H4290</f>
        <v>0</v>
      </c>
      <c r="Q4290" s="224">
        <v>5.0000000000000002E-05</v>
      </c>
      <c r="R4290" s="224">
        <f>Q4290*H4290</f>
        <v>5.0000000000000002E-05</v>
      </c>
      <c r="S4290" s="224">
        <v>0</v>
      </c>
      <c r="T4290" s="225">
        <f>S4290*H4290</f>
        <v>0</v>
      </c>
      <c r="U4290" s="40"/>
      <c r="V4290" s="40"/>
      <c r="W4290" s="40"/>
      <c r="X4290" s="40"/>
      <c r="Y4290" s="40"/>
      <c r="Z4290" s="40"/>
      <c r="AA4290" s="40"/>
      <c r="AB4290" s="40"/>
      <c r="AC4290" s="40"/>
      <c r="AD4290" s="40"/>
      <c r="AE4290" s="40"/>
      <c r="AR4290" s="226" t="s">
        <v>342</v>
      </c>
      <c r="AT4290" s="226" t="s">
        <v>204</v>
      </c>
      <c r="AU4290" s="226" t="s">
        <v>86</v>
      </c>
      <c r="AY4290" s="19" t="s">
        <v>202</v>
      </c>
      <c r="BE4290" s="227">
        <f>IF(N4290="základní",J4290,0)</f>
        <v>0</v>
      </c>
      <c r="BF4290" s="227">
        <f>IF(N4290="snížená",J4290,0)</f>
        <v>0</v>
      </c>
      <c r="BG4290" s="227">
        <f>IF(N4290="zákl. přenesená",J4290,0)</f>
        <v>0</v>
      </c>
      <c r="BH4290" s="227">
        <f>IF(N4290="sníž. přenesená",J4290,0)</f>
        <v>0</v>
      </c>
      <c r="BI4290" s="227">
        <f>IF(N4290="nulová",J4290,0)</f>
        <v>0</v>
      </c>
      <c r="BJ4290" s="19" t="s">
        <v>86</v>
      </c>
      <c r="BK4290" s="227">
        <f>ROUND(I4290*H4290,2)</f>
        <v>0</v>
      </c>
      <c r="BL4290" s="19" t="s">
        <v>342</v>
      </c>
      <c r="BM4290" s="226" t="s">
        <v>4079</v>
      </c>
    </row>
    <row r="4291" s="2" customFormat="1">
      <c r="A4291" s="40"/>
      <c r="B4291" s="41"/>
      <c r="C4291" s="42"/>
      <c r="D4291" s="228" t="s">
        <v>211</v>
      </c>
      <c r="E4291" s="42"/>
      <c r="F4291" s="229" t="s">
        <v>4080</v>
      </c>
      <c r="G4291" s="42"/>
      <c r="H4291" s="42"/>
      <c r="I4291" s="230"/>
      <c r="J4291" s="42"/>
      <c r="K4291" s="42"/>
      <c r="L4291" s="46"/>
      <c r="M4291" s="231"/>
      <c r="N4291" s="232"/>
      <c r="O4291" s="86"/>
      <c r="P4291" s="86"/>
      <c r="Q4291" s="86"/>
      <c r="R4291" s="86"/>
      <c r="S4291" s="86"/>
      <c r="T4291" s="87"/>
      <c r="U4291" s="40"/>
      <c r="V4291" s="40"/>
      <c r="W4291" s="40"/>
      <c r="X4291" s="40"/>
      <c r="Y4291" s="40"/>
      <c r="Z4291" s="40"/>
      <c r="AA4291" s="40"/>
      <c r="AB4291" s="40"/>
      <c r="AC4291" s="40"/>
      <c r="AD4291" s="40"/>
      <c r="AE4291" s="40"/>
      <c r="AT4291" s="19" t="s">
        <v>211</v>
      </c>
      <c r="AU4291" s="19" t="s">
        <v>86</v>
      </c>
    </row>
    <row r="4292" s="15" customFormat="1">
      <c r="A4292" s="15"/>
      <c r="B4292" s="259"/>
      <c r="C4292" s="260"/>
      <c r="D4292" s="235" t="s">
        <v>213</v>
      </c>
      <c r="E4292" s="261" t="s">
        <v>19</v>
      </c>
      <c r="F4292" s="262" t="s">
        <v>4081</v>
      </c>
      <c r="G4292" s="260"/>
      <c r="H4292" s="261" t="s">
        <v>19</v>
      </c>
      <c r="I4292" s="263"/>
      <c r="J4292" s="260"/>
      <c r="K4292" s="260"/>
      <c r="L4292" s="264"/>
      <c r="M4292" s="265"/>
      <c r="N4292" s="266"/>
      <c r="O4292" s="266"/>
      <c r="P4292" s="266"/>
      <c r="Q4292" s="266"/>
      <c r="R4292" s="266"/>
      <c r="S4292" s="266"/>
      <c r="T4292" s="267"/>
      <c r="U4292" s="15"/>
      <c r="V4292" s="15"/>
      <c r="W4292" s="15"/>
      <c r="X4292" s="15"/>
      <c r="Y4292" s="15"/>
      <c r="Z4292" s="15"/>
      <c r="AA4292" s="15"/>
      <c r="AB4292" s="15"/>
      <c r="AC4292" s="15"/>
      <c r="AD4292" s="15"/>
      <c r="AE4292" s="15"/>
      <c r="AT4292" s="268" t="s">
        <v>213</v>
      </c>
      <c r="AU4292" s="268" t="s">
        <v>86</v>
      </c>
      <c r="AV4292" s="15" t="s">
        <v>80</v>
      </c>
      <c r="AW4292" s="15" t="s">
        <v>35</v>
      </c>
      <c r="AX4292" s="15" t="s">
        <v>73</v>
      </c>
      <c r="AY4292" s="268" t="s">
        <v>202</v>
      </c>
    </row>
    <row r="4293" s="13" customFormat="1">
      <c r="A4293" s="13"/>
      <c r="B4293" s="233"/>
      <c r="C4293" s="234"/>
      <c r="D4293" s="235" t="s">
        <v>213</v>
      </c>
      <c r="E4293" s="236" t="s">
        <v>19</v>
      </c>
      <c r="F4293" s="237" t="s">
        <v>80</v>
      </c>
      <c r="G4293" s="234"/>
      <c r="H4293" s="238">
        <v>1</v>
      </c>
      <c r="I4293" s="239"/>
      <c r="J4293" s="234"/>
      <c r="K4293" s="234"/>
      <c r="L4293" s="240"/>
      <c r="M4293" s="241"/>
      <c r="N4293" s="242"/>
      <c r="O4293" s="242"/>
      <c r="P4293" s="242"/>
      <c r="Q4293" s="242"/>
      <c r="R4293" s="242"/>
      <c r="S4293" s="242"/>
      <c r="T4293" s="243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4" t="s">
        <v>213</v>
      </c>
      <c r="AU4293" s="244" t="s">
        <v>86</v>
      </c>
      <c r="AV4293" s="13" t="s">
        <v>86</v>
      </c>
      <c r="AW4293" s="13" t="s">
        <v>35</v>
      </c>
      <c r="AX4293" s="13" t="s">
        <v>73</v>
      </c>
      <c r="AY4293" s="244" t="s">
        <v>202</v>
      </c>
    </row>
    <row r="4294" s="14" customFormat="1">
      <c r="A4294" s="14"/>
      <c r="B4294" s="245"/>
      <c r="C4294" s="246"/>
      <c r="D4294" s="235" t="s">
        <v>213</v>
      </c>
      <c r="E4294" s="247" t="s">
        <v>19</v>
      </c>
      <c r="F4294" s="248" t="s">
        <v>215</v>
      </c>
      <c r="G4294" s="246"/>
      <c r="H4294" s="249">
        <v>1</v>
      </c>
      <c r="I4294" s="250"/>
      <c r="J4294" s="246"/>
      <c r="K4294" s="246"/>
      <c r="L4294" s="251"/>
      <c r="M4294" s="252"/>
      <c r="N4294" s="253"/>
      <c r="O4294" s="253"/>
      <c r="P4294" s="253"/>
      <c r="Q4294" s="253"/>
      <c r="R4294" s="253"/>
      <c r="S4294" s="253"/>
      <c r="T4294" s="254"/>
      <c r="U4294" s="14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T4294" s="255" t="s">
        <v>213</v>
      </c>
      <c r="AU4294" s="255" t="s">
        <v>86</v>
      </c>
      <c r="AV4294" s="14" t="s">
        <v>209</v>
      </c>
      <c r="AW4294" s="14" t="s">
        <v>35</v>
      </c>
      <c r="AX4294" s="14" t="s">
        <v>80</v>
      </c>
      <c r="AY4294" s="255" t="s">
        <v>202</v>
      </c>
    </row>
    <row r="4295" s="2" customFormat="1" ht="16.5" customHeight="1">
      <c r="A4295" s="40"/>
      <c r="B4295" s="41"/>
      <c r="C4295" s="269" t="s">
        <v>4082</v>
      </c>
      <c r="D4295" s="269" t="s">
        <v>314</v>
      </c>
      <c r="E4295" s="270" t="s">
        <v>4083</v>
      </c>
      <c r="F4295" s="271" t="s">
        <v>4084</v>
      </c>
      <c r="G4295" s="272" t="s">
        <v>207</v>
      </c>
      <c r="H4295" s="273">
        <v>1</v>
      </c>
      <c r="I4295" s="274"/>
      <c r="J4295" s="275">
        <f>ROUND(I4295*H4295,2)</f>
        <v>0</v>
      </c>
      <c r="K4295" s="271" t="s">
        <v>1938</v>
      </c>
      <c r="L4295" s="276"/>
      <c r="M4295" s="277" t="s">
        <v>19</v>
      </c>
      <c r="N4295" s="278" t="s">
        <v>45</v>
      </c>
      <c r="O4295" s="86"/>
      <c r="P4295" s="224">
        <f>O4295*H4295</f>
        <v>0</v>
      </c>
      <c r="Q4295" s="224">
        <v>0.021899999999999999</v>
      </c>
      <c r="R4295" s="224">
        <f>Q4295*H4295</f>
        <v>0.021899999999999999</v>
      </c>
      <c r="S4295" s="224">
        <v>0</v>
      </c>
      <c r="T4295" s="225">
        <f>S4295*H4295</f>
        <v>0</v>
      </c>
      <c r="U4295" s="40"/>
      <c r="V4295" s="40"/>
      <c r="W4295" s="40"/>
      <c r="X4295" s="40"/>
      <c r="Y4295" s="40"/>
      <c r="Z4295" s="40"/>
      <c r="AA4295" s="40"/>
      <c r="AB4295" s="40"/>
      <c r="AC4295" s="40"/>
      <c r="AD4295" s="40"/>
      <c r="AE4295" s="40"/>
      <c r="AR4295" s="226" t="s">
        <v>622</v>
      </c>
      <c r="AT4295" s="226" t="s">
        <v>314</v>
      </c>
      <c r="AU4295" s="226" t="s">
        <v>86</v>
      </c>
      <c r="AY4295" s="19" t="s">
        <v>202</v>
      </c>
      <c r="BE4295" s="227">
        <f>IF(N4295="základní",J4295,0)</f>
        <v>0</v>
      </c>
      <c r="BF4295" s="227">
        <f>IF(N4295="snížená",J4295,0)</f>
        <v>0</v>
      </c>
      <c r="BG4295" s="227">
        <f>IF(N4295="zákl. přenesená",J4295,0)</f>
        <v>0</v>
      </c>
      <c r="BH4295" s="227">
        <f>IF(N4295="sníž. přenesená",J4295,0)</f>
        <v>0</v>
      </c>
      <c r="BI4295" s="227">
        <f>IF(N4295="nulová",J4295,0)</f>
        <v>0</v>
      </c>
      <c r="BJ4295" s="19" t="s">
        <v>86</v>
      </c>
      <c r="BK4295" s="227">
        <f>ROUND(I4295*H4295,2)</f>
        <v>0</v>
      </c>
      <c r="BL4295" s="19" t="s">
        <v>342</v>
      </c>
      <c r="BM4295" s="226" t="s">
        <v>4085</v>
      </c>
    </row>
    <row r="4296" s="15" customFormat="1">
      <c r="A4296" s="15"/>
      <c r="B4296" s="259"/>
      <c r="C4296" s="260"/>
      <c r="D4296" s="235" t="s">
        <v>213</v>
      </c>
      <c r="E4296" s="261" t="s">
        <v>19</v>
      </c>
      <c r="F4296" s="262" t="s">
        <v>4081</v>
      </c>
      <c r="G4296" s="260"/>
      <c r="H4296" s="261" t="s">
        <v>19</v>
      </c>
      <c r="I4296" s="263"/>
      <c r="J4296" s="260"/>
      <c r="K4296" s="260"/>
      <c r="L4296" s="264"/>
      <c r="M4296" s="265"/>
      <c r="N4296" s="266"/>
      <c r="O4296" s="266"/>
      <c r="P4296" s="266"/>
      <c r="Q4296" s="266"/>
      <c r="R4296" s="266"/>
      <c r="S4296" s="266"/>
      <c r="T4296" s="267"/>
      <c r="U4296" s="15"/>
      <c r="V4296" s="15"/>
      <c r="W4296" s="15"/>
      <c r="X4296" s="15"/>
      <c r="Y4296" s="15"/>
      <c r="Z4296" s="15"/>
      <c r="AA4296" s="15"/>
      <c r="AB4296" s="15"/>
      <c r="AC4296" s="15"/>
      <c r="AD4296" s="15"/>
      <c r="AE4296" s="15"/>
      <c r="AT4296" s="268" t="s">
        <v>213</v>
      </c>
      <c r="AU4296" s="268" t="s">
        <v>86</v>
      </c>
      <c r="AV4296" s="15" t="s">
        <v>80</v>
      </c>
      <c r="AW4296" s="15" t="s">
        <v>35</v>
      </c>
      <c r="AX4296" s="15" t="s">
        <v>73</v>
      </c>
      <c r="AY4296" s="268" t="s">
        <v>202</v>
      </c>
    </row>
    <row r="4297" s="13" customFormat="1">
      <c r="A4297" s="13"/>
      <c r="B4297" s="233"/>
      <c r="C4297" s="234"/>
      <c r="D4297" s="235" t="s">
        <v>213</v>
      </c>
      <c r="E4297" s="236" t="s">
        <v>19</v>
      </c>
      <c r="F4297" s="237" t="s">
        <v>80</v>
      </c>
      <c r="G4297" s="234"/>
      <c r="H4297" s="238">
        <v>1</v>
      </c>
      <c r="I4297" s="239"/>
      <c r="J4297" s="234"/>
      <c r="K4297" s="234"/>
      <c r="L4297" s="240"/>
      <c r="M4297" s="241"/>
      <c r="N4297" s="242"/>
      <c r="O4297" s="242"/>
      <c r="P4297" s="242"/>
      <c r="Q4297" s="242"/>
      <c r="R4297" s="242"/>
      <c r="S4297" s="242"/>
      <c r="T4297" s="243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4" t="s">
        <v>213</v>
      </c>
      <c r="AU4297" s="244" t="s">
        <v>86</v>
      </c>
      <c r="AV4297" s="13" t="s">
        <v>86</v>
      </c>
      <c r="AW4297" s="13" t="s">
        <v>35</v>
      </c>
      <c r="AX4297" s="13" t="s">
        <v>73</v>
      </c>
      <c r="AY4297" s="244" t="s">
        <v>202</v>
      </c>
    </row>
    <row r="4298" s="14" customFormat="1">
      <c r="A4298" s="14"/>
      <c r="B4298" s="245"/>
      <c r="C4298" s="246"/>
      <c r="D4298" s="235" t="s">
        <v>213</v>
      </c>
      <c r="E4298" s="247" t="s">
        <v>19</v>
      </c>
      <c r="F4298" s="248" t="s">
        <v>215</v>
      </c>
      <c r="G4298" s="246"/>
      <c r="H4298" s="249">
        <v>1</v>
      </c>
      <c r="I4298" s="250"/>
      <c r="J4298" s="246"/>
      <c r="K4298" s="246"/>
      <c r="L4298" s="251"/>
      <c r="M4298" s="252"/>
      <c r="N4298" s="253"/>
      <c r="O4298" s="253"/>
      <c r="P4298" s="253"/>
      <c r="Q4298" s="253"/>
      <c r="R4298" s="253"/>
      <c r="S4298" s="253"/>
      <c r="T4298" s="254"/>
      <c r="U4298" s="14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T4298" s="255" t="s">
        <v>213</v>
      </c>
      <c r="AU4298" s="255" t="s">
        <v>86</v>
      </c>
      <c r="AV4298" s="14" t="s">
        <v>209</v>
      </c>
      <c r="AW4298" s="14" t="s">
        <v>35</v>
      </c>
      <c r="AX4298" s="14" t="s">
        <v>80</v>
      </c>
      <c r="AY4298" s="255" t="s">
        <v>202</v>
      </c>
    </row>
    <row r="4299" s="2" customFormat="1" ht="16.5" customHeight="1">
      <c r="A4299" s="40"/>
      <c r="B4299" s="41"/>
      <c r="C4299" s="215" t="s">
        <v>4086</v>
      </c>
      <c r="D4299" s="215" t="s">
        <v>204</v>
      </c>
      <c r="E4299" s="216" t="s">
        <v>4087</v>
      </c>
      <c r="F4299" s="217" t="s">
        <v>4088</v>
      </c>
      <c r="G4299" s="218" t="s">
        <v>218</v>
      </c>
      <c r="H4299" s="219">
        <v>1142.1900000000001</v>
      </c>
      <c r="I4299" s="220"/>
      <c r="J4299" s="221">
        <f>ROUND(I4299*H4299,2)</f>
        <v>0</v>
      </c>
      <c r="K4299" s="217" t="s">
        <v>1938</v>
      </c>
      <c r="L4299" s="46"/>
      <c r="M4299" s="222" t="s">
        <v>19</v>
      </c>
      <c r="N4299" s="223" t="s">
        <v>45</v>
      </c>
      <c r="O4299" s="86"/>
      <c r="P4299" s="224">
        <f>O4299*H4299</f>
        <v>0</v>
      </c>
      <c r="Q4299" s="224">
        <v>0.00075000000000000002</v>
      </c>
      <c r="R4299" s="224">
        <f>Q4299*H4299</f>
        <v>0.85664250000000008</v>
      </c>
      <c r="S4299" s="224">
        <v>0</v>
      </c>
      <c r="T4299" s="225">
        <f>S4299*H4299</f>
        <v>0</v>
      </c>
      <c r="U4299" s="40"/>
      <c r="V4299" s="40"/>
      <c r="W4299" s="40"/>
      <c r="X4299" s="40"/>
      <c r="Y4299" s="40"/>
      <c r="Z4299" s="40"/>
      <c r="AA4299" s="40"/>
      <c r="AB4299" s="40"/>
      <c r="AC4299" s="40"/>
      <c r="AD4299" s="40"/>
      <c r="AE4299" s="40"/>
      <c r="AR4299" s="226" t="s">
        <v>342</v>
      </c>
      <c r="AT4299" s="226" t="s">
        <v>204</v>
      </c>
      <c r="AU4299" s="226" t="s">
        <v>86</v>
      </c>
      <c r="AY4299" s="19" t="s">
        <v>202</v>
      </c>
      <c r="BE4299" s="227">
        <f>IF(N4299="základní",J4299,0)</f>
        <v>0</v>
      </c>
      <c r="BF4299" s="227">
        <f>IF(N4299="snížená",J4299,0)</f>
        <v>0</v>
      </c>
      <c r="BG4299" s="227">
        <f>IF(N4299="zákl. přenesená",J4299,0)</f>
        <v>0</v>
      </c>
      <c r="BH4299" s="227">
        <f>IF(N4299="sníž. přenesená",J4299,0)</f>
        <v>0</v>
      </c>
      <c r="BI4299" s="227">
        <f>IF(N4299="nulová",J4299,0)</f>
        <v>0</v>
      </c>
      <c r="BJ4299" s="19" t="s">
        <v>86</v>
      </c>
      <c r="BK4299" s="227">
        <f>ROUND(I4299*H4299,2)</f>
        <v>0</v>
      </c>
      <c r="BL4299" s="19" t="s">
        <v>342</v>
      </c>
      <c r="BM4299" s="226" t="s">
        <v>4089</v>
      </c>
    </row>
    <row r="4300" s="15" customFormat="1">
      <c r="A4300" s="15"/>
      <c r="B4300" s="259"/>
      <c r="C4300" s="260"/>
      <c r="D4300" s="235" t="s">
        <v>213</v>
      </c>
      <c r="E4300" s="261" t="s">
        <v>19</v>
      </c>
      <c r="F4300" s="262" t="s">
        <v>835</v>
      </c>
      <c r="G4300" s="260"/>
      <c r="H4300" s="261" t="s">
        <v>19</v>
      </c>
      <c r="I4300" s="263"/>
      <c r="J4300" s="260"/>
      <c r="K4300" s="260"/>
      <c r="L4300" s="264"/>
      <c r="M4300" s="265"/>
      <c r="N4300" s="266"/>
      <c r="O4300" s="266"/>
      <c r="P4300" s="266"/>
      <c r="Q4300" s="266"/>
      <c r="R4300" s="266"/>
      <c r="S4300" s="266"/>
      <c r="T4300" s="267"/>
      <c r="U4300" s="15"/>
      <c r="V4300" s="15"/>
      <c r="W4300" s="15"/>
      <c r="X4300" s="15"/>
      <c r="Y4300" s="15"/>
      <c r="Z4300" s="15"/>
      <c r="AA4300" s="15"/>
      <c r="AB4300" s="15"/>
      <c r="AC4300" s="15"/>
      <c r="AD4300" s="15"/>
      <c r="AE4300" s="15"/>
      <c r="AT4300" s="268" t="s">
        <v>213</v>
      </c>
      <c r="AU4300" s="268" t="s">
        <v>86</v>
      </c>
      <c r="AV4300" s="15" t="s">
        <v>80</v>
      </c>
      <c r="AW4300" s="15" t="s">
        <v>35</v>
      </c>
      <c r="AX4300" s="15" t="s">
        <v>73</v>
      </c>
      <c r="AY4300" s="268" t="s">
        <v>202</v>
      </c>
    </row>
    <row r="4301" s="13" customFormat="1">
      <c r="A4301" s="13"/>
      <c r="B4301" s="233"/>
      <c r="C4301" s="234"/>
      <c r="D4301" s="235" t="s">
        <v>213</v>
      </c>
      <c r="E4301" s="236" t="s">
        <v>19</v>
      </c>
      <c r="F4301" s="237" t="s">
        <v>4090</v>
      </c>
      <c r="G4301" s="234"/>
      <c r="H4301" s="238">
        <v>639.13999999999999</v>
      </c>
      <c r="I4301" s="239"/>
      <c r="J4301" s="234"/>
      <c r="K4301" s="234"/>
      <c r="L4301" s="240"/>
      <c r="M4301" s="241"/>
      <c r="N4301" s="242"/>
      <c r="O4301" s="242"/>
      <c r="P4301" s="242"/>
      <c r="Q4301" s="242"/>
      <c r="R4301" s="242"/>
      <c r="S4301" s="242"/>
      <c r="T4301" s="243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4" t="s">
        <v>213</v>
      </c>
      <c r="AU4301" s="244" t="s">
        <v>86</v>
      </c>
      <c r="AV4301" s="13" t="s">
        <v>86</v>
      </c>
      <c r="AW4301" s="13" t="s">
        <v>35</v>
      </c>
      <c r="AX4301" s="13" t="s">
        <v>73</v>
      </c>
      <c r="AY4301" s="244" t="s">
        <v>202</v>
      </c>
    </row>
    <row r="4302" s="13" customFormat="1">
      <c r="A4302" s="13"/>
      <c r="B4302" s="233"/>
      <c r="C4302" s="234"/>
      <c r="D4302" s="235" t="s">
        <v>213</v>
      </c>
      <c r="E4302" s="236" t="s">
        <v>19</v>
      </c>
      <c r="F4302" s="237" t="s">
        <v>4091</v>
      </c>
      <c r="G4302" s="234"/>
      <c r="H4302" s="238">
        <v>503.05000000000001</v>
      </c>
      <c r="I4302" s="239"/>
      <c r="J4302" s="234"/>
      <c r="K4302" s="234"/>
      <c r="L4302" s="240"/>
      <c r="M4302" s="241"/>
      <c r="N4302" s="242"/>
      <c r="O4302" s="242"/>
      <c r="P4302" s="242"/>
      <c r="Q4302" s="242"/>
      <c r="R4302" s="242"/>
      <c r="S4302" s="242"/>
      <c r="T4302" s="243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4" t="s">
        <v>213</v>
      </c>
      <c r="AU4302" s="244" t="s">
        <v>86</v>
      </c>
      <c r="AV4302" s="13" t="s">
        <v>86</v>
      </c>
      <c r="AW4302" s="13" t="s">
        <v>35</v>
      </c>
      <c r="AX4302" s="13" t="s">
        <v>73</v>
      </c>
      <c r="AY4302" s="244" t="s">
        <v>202</v>
      </c>
    </row>
    <row r="4303" s="14" customFormat="1">
      <c r="A4303" s="14"/>
      <c r="B4303" s="245"/>
      <c r="C4303" s="246"/>
      <c r="D4303" s="235" t="s">
        <v>213</v>
      </c>
      <c r="E4303" s="247" t="s">
        <v>19</v>
      </c>
      <c r="F4303" s="248" t="s">
        <v>215</v>
      </c>
      <c r="G4303" s="246"/>
      <c r="H4303" s="249">
        <v>1142.1900000000001</v>
      </c>
      <c r="I4303" s="250"/>
      <c r="J4303" s="246"/>
      <c r="K4303" s="246"/>
      <c r="L4303" s="251"/>
      <c r="M4303" s="252"/>
      <c r="N4303" s="253"/>
      <c r="O4303" s="253"/>
      <c r="P4303" s="253"/>
      <c r="Q4303" s="253"/>
      <c r="R4303" s="253"/>
      <c r="S4303" s="253"/>
      <c r="T4303" s="254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55" t="s">
        <v>213</v>
      </c>
      <c r="AU4303" s="255" t="s">
        <v>86</v>
      </c>
      <c r="AV4303" s="14" t="s">
        <v>209</v>
      </c>
      <c r="AW4303" s="14" t="s">
        <v>35</v>
      </c>
      <c r="AX4303" s="14" t="s">
        <v>80</v>
      </c>
      <c r="AY4303" s="255" t="s">
        <v>202</v>
      </c>
    </row>
    <row r="4304" s="2" customFormat="1" ht="16.5" customHeight="1">
      <c r="A4304" s="40"/>
      <c r="B4304" s="41"/>
      <c r="C4304" s="269" t="s">
        <v>4092</v>
      </c>
      <c r="D4304" s="269" t="s">
        <v>314</v>
      </c>
      <c r="E4304" s="270" t="s">
        <v>4093</v>
      </c>
      <c r="F4304" s="271" t="s">
        <v>4094</v>
      </c>
      <c r="G4304" s="272" t="s">
        <v>218</v>
      </c>
      <c r="H4304" s="273">
        <v>1142.1900000000001</v>
      </c>
      <c r="I4304" s="274"/>
      <c r="J4304" s="275">
        <f>ROUND(I4304*H4304,2)</f>
        <v>0</v>
      </c>
      <c r="K4304" s="271" t="s">
        <v>1938</v>
      </c>
      <c r="L4304" s="276"/>
      <c r="M4304" s="277" t="s">
        <v>19</v>
      </c>
      <c r="N4304" s="278" t="s">
        <v>45</v>
      </c>
      <c r="O4304" s="86"/>
      <c r="P4304" s="224">
        <f>O4304*H4304</f>
        <v>0</v>
      </c>
      <c r="Q4304" s="224">
        <v>0.012</v>
      </c>
      <c r="R4304" s="224">
        <f>Q4304*H4304</f>
        <v>13.706280000000001</v>
      </c>
      <c r="S4304" s="224">
        <v>0</v>
      </c>
      <c r="T4304" s="225">
        <f>S4304*H4304</f>
        <v>0</v>
      </c>
      <c r="U4304" s="40"/>
      <c r="V4304" s="40"/>
      <c r="W4304" s="40"/>
      <c r="X4304" s="40"/>
      <c r="Y4304" s="40"/>
      <c r="Z4304" s="40"/>
      <c r="AA4304" s="40"/>
      <c r="AB4304" s="40"/>
      <c r="AC4304" s="40"/>
      <c r="AD4304" s="40"/>
      <c r="AE4304" s="40"/>
      <c r="AR4304" s="226" t="s">
        <v>622</v>
      </c>
      <c r="AT4304" s="226" t="s">
        <v>314</v>
      </c>
      <c r="AU4304" s="226" t="s">
        <v>86</v>
      </c>
      <c r="AY4304" s="19" t="s">
        <v>202</v>
      </c>
      <c r="BE4304" s="227">
        <f>IF(N4304="základní",J4304,0)</f>
        <v>0</v>
      </c>
      <c r="BF4304" s="227">
        <f>IF(N4304="snížená",J4304,0)</f>
        <v>0</v>
      </c>
      <c r="BG4304" s="227">
        <f>IF(N4304="zákl. přenesená",J4304,0)</f>
        <v>0</v>
      </c>
      <c r="BH4304" s="227">
        <f>IF(N4304="sníž. přenesená",J4304,0)</f>
        <v>0</v>
      </c>
      <c r="BI4304" s="227">
        <f>IF(N4304="nulová",J4304,0)</f>
        <v>0</v>
      </c>
      <c r="BJ4304" s="19" t="s">
        <v>86</v>
      </c>
      <c r="BK4304" s="227">
        <f>ROUND(I4304*H4304,2)</f>
        <v>0</v>
      </c>
      <c r="BL4304" s="19" t="s">
        <v>342</v>
      </c>
      <c r="BM4304" s="226" t="s">
        <v>4095</v>
      </c>
    </row>
    <row r="4305" s="15" customFormat="1">
      <c r="A4305" s="15"/>
      <c r="B4305" s="259"/>
      <c r="C4305" s="260"/>
      <c r="D4305" s="235" t="s">
        <v>213</v>
      </c>
      <c r="E4305" s="261" t="s">
        <v>19</v>
      </c>
      <c r="F4305" s="262" t="s">
        <v>835</v>
      </c>
      <c r="G4305" s="260"/>
      <c r="H4305" s="261" t="s">
        <v>19</v>
      </c>
      <c r="I4305" s="263"/>
      <c r="J4305" s="260"/>
      <c r="K4305" s="260"/>
      <c r="L4305" s="264"/>
      <c r="M4305" s="265"/>
      <c r="N4305" s="266"/>
      <c r="O4305" s="266"/>
      <c r="P4305" s="266"/>
      <c r="Q4305" s="266"/>
      <c r="R4305" s="266"/>
      <c r="S4305" s="266"/>
      <c r="T4305" s="267"/>
      <c r="U4305" s="15"/>
      <c r="V4305" s="15"/>
      <c r="W4305" s="15"/>
      <c r="X4305" s="15"/>
      <c r="Y4305" s="15"/>
      <c r="Z4305" s="15"/>
      <c r="AA4305" s="15"/>
      <c r="AB4305" s="15"/>
      <c r="AC4305" s="15"/>
      <c r="AD4305" s="15"/>
      <c r="AE4305" s="15"/>
      <c r="AT4305" s="268" t="s">
        <v>213</v>
      </c>
      <c r="AU4305" s="268" t="s">
        <v>86</v>
      </c>
      <c r="AV4305" s="15" t="s">
        <v>80</v>
      </c>
      <c r="AW4305" s="15" t="s">
        <v>35</v>
      </c>
      <c r="AX4305" s="15" t="s">
        <v>73</v>
      </c>
      <c r="AY4305" s="268" t="s">
        <v>202</v>
      </c>
    </row>
    <row r="4306" s="13" customFormat="1">
      <c r="A4306" s="13"/>
      <c r="B4306" s="233"/>
      <c r="C4306" s="234"/>
      <c r="D4306" s="235" t="s">
        <v>213</v>
      </c>
      <c r="E4306" s="236" t="s">
        <v>19</v>
      </c>
      <c r="F4306" s="237" t="s">
        <v>4090</v>
      </c>
      <c r="G4306" s="234"/>
      <c r="H4306" s="238">
        <v>639.13999999999999</v>
      </c>
      <c r="I4306" s="239"/>
      <c r="J4306" s="234"/>
      <c r="K4306" s="234"/>
      <c r="L4306" s="240"/>
      <c r="M4306" s="241"/>
      <c r="N4306" s="242"/>
      <c r="O4306" s="242"/>
      <c r="P4306" s="242"/>
      <c r="Q4306" s="242"/>
      <c r="R4306" s="242"/>
      <c r="S4306" s="242"/>
      <c r="T4306" s="243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4" t="s">
        <v>213</v>
      </c>
      <c r="AU4306" s="244" t="s">
        <v>86</v>
      </c>
      <c r="AV4306" s="13" t="s">
        <v>86</v>
      </c>
      <c r="AW4306" s="13" t="s">
        <v>35</v>
      </c>
      <c r="AX4306" s="13" t="s">
        <v>73</v>
      </c>
      <c r="AY4306" s="244" t="s">
        <v>202</v>
      </c>
    </row>
    <row r="4307" s="13" customFormat="1">
      <c r="A4307" s="13"/>
      <c r="B4307" s="233"/>
      <c r="C4307" s="234"/>
      <c r="D4307" s="235" t="s">
        <v>213</v>
      </c>
      <c r="E4307" s="236" t="s">
        <v>19</v>
      </c>
      <c r="F4307" s="237" t="s">
        <v>4091</v>
      </c>
      <c r="G4307" s="234"/>
      <c r="H4307" s="238">
        <v>503.05000000000001</v>
      </c>
      <c r="I4307" s="239"/>
      <c r="J4307" s="234"/>
      <c r="K4307" s="234"/>
      <c r="L4307" s="240"/>
      <c r="M4307" s="241"/>
      <c r="N4307" s="242"/>
      <c r="O4307" s="242"/>
      <c r="P4307" s="242"/>
      <c r="Q4307" s="242"/>
      <c r="R4307" s="242"/>
      <c r="S4307" s="242"/>
      <c r="T4307" s="243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4" t="s">
        <v>213</v>
      </c>
      <c r="AU4307" s="244" t="s">
        <v>86</v>
      </c>
      <c r="AV4307" s="13" t="s">
        <v>86</v>
      </c>
      <c r="AW4307" s="13" t="s">
        <v>35</v>
      </c>
      <c r="AX4307" s="13" t="s">
        <v>73</v>
      </c>
      <c r="AY4307" s="244" t="s">
        <v>202</v>
      </c>
    </row>
    <row r="4308" s="14" customFormat="1">
      <c r="A4308" s="14"/>
      <c r="B4308" s="245"/>
      <c r="C4308" s="246"/>
      <c r="D4308" s="235" t="s">
        <v>213</v>
      </c>
      <c r="E4308" s="247" t="s">
        <v>19</v>
      </c>
      <c r="F4308" s="248" t="s">
        <v>215</v>
      </c>
      <c r="G4308" s="246"/>
      <c r="H4308" s="249">
        <v>1142.1900000000001</v>
      </c>
      <c r="I4308" s="250"/>
      <c r="J4308" s="246"/>
      <c r="K4308" s="246"/>
      <c r="L4308" s="251"/>
      <c r="M4308" s="252"/>
      <c r="N4308" s="253"/>
      <c r="O4308" s="253"/>
      <c r="P4308" s="253"/>
      <c r="Q4308" s="253"/>
      <c r="R4308" s="253"/>
      <c r="S4308" s="253"/>
      <c r="T4308" s="254"/>
      <c r="U4308" s="14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T4308" s="255" t="s">
        <v>213</v>
      </c>
      <c r="AU4308" s="255" t="s">
        <v>86</v>
      </c>
      <c r="AV4308" s="14" t="s">
        <v>209</v>
      </c>
      <c r="AW4308" s="14" t="s">
        <v>35</v>
      </c>
      <c r="AX4308" s="14" t="s">
        <v>80</v>
      </c>
      <c r="AY4308" s="255" t="s">
        <v>202</v>
      </c>
    </row>
    <row r="4309" s="2" customFormat="1" ht="21.75" customHeight="1">
      <c r="A4309" s="40"/>
      <c r="B4309" s="41"/>
      <c r="C4309" s="215" t="s">
        <v>4096</v>
      </c>
      <c r="D4309" s="215" t="s">
        <v>204</v>
      </c>
      <c r="E4309" s="216" t="s">
        <v>4097</v>
      </c>
      <c r="F4309" s="217" t="s">
        <v>4098</v>
      </c>
      <c r="G4309" s="218" t="s">
        <v>218</v>
      </c>
      <c r="H4309" s="219">
        <v>3.7599999999999998</v>
      </c>
      <c r="I4309" s="220"/>
      <c r="J4309" s="221">
        <f>ROUND(I4309*H4309,2)</f>
        <v>0</v>
      </c>
      <c r="K4309" s="217" t="s">
        <v>208</v>
      </c>
      <c r="L4309" s="46"/>
      <c r="M4309" s="222" t="s">
        <v>19</v>
      </c>
      <c r="N4309" s="223" t="s">
        <v>45</v>
      </c>
      <c r="O4309" s="86"/>
      <c r="P4309" s="224">
        <f>O4309*H4309</f>
        <v>0</v>
      </c>
      <c r="Q4309" s="224">
        <v>0.017100000000000001</v>
      </c>
      <c r="R4309" s="224">
        <f>Q4309*H4309</f>
        <v>0.064295999999999992</v>
      </c>
      <c r="S4309" s="224">
        <v>0</v>
      </c>
      <c r="T4309" s="225">
        <f>S4309*H4309</f>
        <v>0</v>
      </c>
      <c r="U4309" s="40"/>
      <c r="V4309" s="40"/>
      <c r="W4309" s="40"/>
      <c r="X4309" s="40"/>
      <c r="Y4309" s="40"/>
      <c r="Z4309" s="40"/>
      <c r="AA4309" s="40"/>
      <c r="AB4309" s="40"/>
      <c r="AC4309" s="40"/>
      <c r="AD4309" s="40"/>
      <c r="AE4309" s="40"/>
      <c r="AR4309" s="226" t="s">
        <v>342</v>
      </c>
      <c r="AT4309" s="226" t="s">
        <v>204</v>
      </c>
      <c r="AU4309" s="226" t="s">
        <v>86</v>
      </c>
      <c r="AY4309" s="19" t="s">
        <v>202</v>
      </c>
      <c r="BE4309" s="227">
        <f>IF(N4309="základní",J4309,0)</f>
        <v>0</v>
      </c>
      <c r="BF4309" s="227">
        <f>IF(N4309="snížená",J4309,0)</f>
        <v>0</v>
      </c>
      <c r="BG4309" s="227">
        <f>IF(N4309="zákl. přenesená",J4309,0)</f>
        <v>0</v>
      </c>
      <c r="BH4309" s="227">
        <f>IF(N4309="sníž. přenesená",J4309,0)</f>
        <v>0</v>
      </c>
      <c r="BI4309" s="227">
        <f>IF(N4309="nulová",J4309,0)</f>
        <v>0</v>
      </c>
      <c r="BJ4309" s="19" t="s">
        <v>86</v>
      </c>
      <c r="BK4309" s="227">
        <f>ROUND(I4309*H4309,2)</f>
        <v>0</v>
      </c>
      <c r="BL4309" s="19" t="s">
        <v>342</v>
      </c>
      <c r="BM4309" s="226" t="s">
        <v>4099</v>
      </c>
    </row>
    <row r="4310" s="2" customFormat="1">
      <c r="A4310" s="40"/>
      <c r="B4310" s="41"/>
      <c r="C4310" s="42"/>
      <c r="D4310" s="228" t="s">
        <v>211</v>
      </c>
      <c r="E4310" s="42"/>
      <c r="F4310" s="229" t="s">
        <v>4100</v>
      </c>
      <c r="G4310" s="42"/>
      <c r="H4310" s="42"/>
      <c r="I4310" s="230"/>
      <c r="J4310" s="42"/>
      <c r="K4310" s="42"/>
      <c r="L4310" s="46"/>
      <c r="M4310" s="231"/>
      <c r="N4310" s="232"/>
      <c r="O4310" s="86"/>
      <c r="P4310" s="86"/>
      <c r="Q4310" s="86"/>
      <c r="R4310" s="86"/>
      <c r="S4310" s="86"/>
      <c r="T4310" s="87"/>
      <c r="U4310" s="40"/>
      <c r="V4310" s="40"/>
      <c r="W4310" s="40"/>
      <c r="X4310" s="40"/>
      <c r="Y4310" s="40"/>
      <c r="Z4310" s="40"/>
      <c r="AA4310" s="40"/>
      <c r="AB4310" s="40"/>
      <c r="AC4310" s="40"/>
      <c r="AD4310" s="40"/>
      <c r="AE4310" s="40"/>
      <c r="AT4310" s="19" t="s">
        <v>211</v>
      </c>
      <c r="AU4310" s="19" t="s">
        <v>86</v>
      </c>
    </row>
    <row r="4311" s="15" customFormat="1">
      <c r="A4311" s="15"/>
      <c r="B4311" s="259"/>
      <c r="C4311" s="260"/>
      <c r="D4311" s="235" t="s">
        <v>213</v>
      </c>
      <c r="E4311" s="261" t="s">
        <v>19</v>
      </c>
      <c r="F4311" s="262" t="s">
        <v>4101</v>
      </c>
      <c r="G4311" s="260"/>
      <c r="H4311" s="261" t="s">
        <v>19</v>
      </c>
      <c r="I4311" s="263"/>
      <c r="J4311" s="260"/>
      <c r="K4311" s="260"/>
      <c r="L4311" s="264"/>
      <c r="M4311" s="265"/>
      <c r="N4311" s="266"/>
      <c r="O4311" s="266"/>
      <c r="P4311" s="266"/>
      <c r="Q4311" s="266"/>
      <c r="R4311" s="266"/>
      <c r="S4311" s="266"/>
      <c r="T4311" s="267"/>
      <c r="U4311" s="15"/>
      <c r="V4311" s="15"/>
      <c r="W4311" s="15"/>
      <c r="X4311" s="15"/>
      <c r="Y4311" s="15"/>
      <c r="Z4311" s="15"/>
      <c r="AA4311" s="15"/>
      <c r="AB4311" s="15"/>
      <c r="AC4311" s="15"/>
      <c r="AD4311" s="15"/>
      <c r="AE4311" s="15"/>
      <c r="AT4311" s="268" t="s">
        <v>213</v>
      </c>
      <c r="AU4311" s="268" t="s">
        <v>86</v>
      </c>
      <c r="AV4311" s="15" t="s">
        <v>80</v>
      </c>
      <c r="AW4311" s="15" t="s">
        <v>35</v>
      </c>
      <c r="AX4311" s="15" t="s">
        <v>73</v>
      </c>
      <c r="AY4311" s="268" t="s">
        <v>202</v>
      </c>
    </row>
    <row r="4312" s="15" customFormat="1">
      <c r="A4312" s="15"/>
      <c r="B4312" s="259"/>
      <c r="C4312" s="260"/>
      <c r="D4312" s="235" t="s">
        <v>213</v>
      </c>
      <c r="E4312" s="261" t="s">
        <v>19</v>
      </c>
      <c r="F4312" s="262" t="s">
        <v>4102</v>
      </c>
      <c r="G4312" s="260"/>
      <c r="H4312" s="261" t="s">
        <v>19</v>
      </c>
      <c r="I4312" s="263"/>
      <c r="J4312" s="260"/>
      <c r="K4312" s="260"/>
      <c r="L4312" s="264"/>
      <c r="M4312" s="265"/>
      <c r="N4312" s="266"/>
      <c r="O4312" s="266"/>
      <c r="P4312" s="266"/>
      <c r="Q4312" s="266"/>
      <c r="R4312" s="266"/>
      <c r="S4312" s="266"/>
      <c r="T4312" s="267"/>
      <c r="U4312" s="15"/>
      <c r="V4312" s="15"/>
      <c r="W4312" s="15"/>
      <c r="X4312" s="15"/>
      <c r="Y4312" s="15"/>
      <c r="Z4312" s="15"/>
      <c r="AA4312" s="15"/>
      <c r="AB4312" s="15"/>
      <c r="AC4312" s="15"/>
      <c r="AD4312" s="15"/>
      <c r="AE4312" s="15"/>
      <c r="AT4312" s="268" t="s">
        <v>213</v>
      </c>
      <c r="AU4312" s="268" t="s">
        <v>86</v>
      </c>
      <c r="AV4312" s="15" t="s">
        <v>80</v>
      </c>
      <c r="AW4312" s="15" t="s">
        <v>35</v>
      </c>
      <c r="AX4312" s="15" t="s">
        <v>73</v>
      </c>
      <c r="AY4312" s="268" t="s">
        <v>202</v>
      </c>
    </row>
    <row r="4313" s="13" customFormat="1">
      <c r="A4313" s="13"/>
      <c r="B4313" s="233"/>
      <c r="C4313" s="234"/>
      <c r="D4313" s="235" t="s">
        <v>213</v>
      </c>
      <c r="E4313" s="236" t="s">
        <v>19</v>
      </c>
      <c r="F4313" s="237" t="s">
        <v>4103</v>
      </c>
      <c r="G4313" s="234"/>
      <c r="H4313" s="238">
        <v>5.4710000000000001</v>
      </c>
      <c r="I4313" s="239"/>
      <c r="J4313" s="234"/>
      <c r="K4313" s="234"/>
      <c r="L4313" s="240"/>
      <c r="M4313" s="241"/>
      <c r="N4313" s="242"/>
      <c r="O4313" s="242"/>
      <c r="P4313" s="242"/>
      <c r="Q4313" s="242"/>
      <c r="R4313" s="242"/>
      <c r="S4313" s="242"/>
      <c r="T4313" s="243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4" t="s">
        <v>213</v>
      </c>
      <c r="AU4313" s="244" t="s">
        <v>86</v>
      </c>
      <c r="AV4313" s="13" t="s">
        <v>86</v>
      </c>
      <c r="AW4313" s="13" t="s">
        <v>35</v>
      </c>
      <c r="AX4313" s="13" t="s">
        <v>73</v>
      </c>
      <c r="AY4313" s="244" t="s">
        <v>202</v>
      </c>
    </row>
    <row r="4314" s="13" customFormat="1">
      <c r="A4314" s="13"/>
      <c r="B4314" s="233"/>
      <c r="C4314" s="234"/>
      <c r="D4314" s="235" t="s">
        <v>213</v>
      </c>
      <c r="E4314" s="236" t="s">
        <v>19</v>
      </c>
      <c r="F4314" s="237" t="s">
        <v>2469</v>
      </c>
      <c r="G4314" s="234"/>
      <c r="H4314" s="238">
        <v>-2.9399999999999999</v>
      </c>
      <c r="I4314" s="239"/>
      <c r="J4314" s="234"/>
      <c r="K4314" s="234"/>
      <c r="L4314" s="240"/>
      <c r="M4314" s="241"/>
      <c r="N4314" s="242"/>
      <c r="O4314" s="242"/>
      <c r="P4314" s="242"/>
      <c r="Q4314" s="242"/>
      <c r="R4314" s="242"/>
      <c r="S4314" s="242"/>
      <c r="T4314" s="243"/>
      <c r="U4314" s="13"/>
      <c r="V4314" s="13"/>
      <c r="W4314" s="13"/>
      <c r="X4314" s="13"/>
      <c r="Y4314" s="13"/>
      <c r="Z4314" s="13"/>
      <c r="AA4314" s="13"/>
      <c r="AB4314" s="13"/>
      <c r="AC4314" s="13"/>
      <c r="AD4314" s="13"/>
      <c r="AE4314" s="13"/>
      <c r="AT4314" s="244" t="s">
        <v>213</v>
      </c>
      <c r="AU4314" s="244" t="s">
        <v>86</v>
      </c>
      <c r="AV4314" s="13" t="s">
        <v>86</v>
      </c>
      <c r="AW4314" s="13" t="s">
        <v>35</v>
      </c>
      <c r="AX4314" s="13" t="s">
        <v>73</v>
      </c>
      <c r="AY4314" s="244" t="s">
        <v>202</v>
      </c>
    </row>
    <row r="4315" s="15" customFormat="1">
      <c r="A4315" s="15"/>
      <c r="B4315" s="259"/>
      <c r="C4315" s="260"/>
      <c r="D4315" s="235" t="s">
        <v>213</v>
      </c>
      <c r="E4315" s="261" t="s">
        <v>19</v>
      </c>
      <c r="F4315" s="262" t="s">
        <v>4104</v>
      </c>
      <c r="G4315" s="260"/>
      <c r="H4315" s="261" t="s">
        <v>19</v>
      </c>
      <c r="I4315" s="263"/>
      <c r="J4315" s="260"/>
      <c r="K4315" s="260"/>
      <c r="L4315" s="264"/>
      <c r="M4315" s="265"/>
      <c r="N4315" s="266"/>
      <c r="O4315" s="266"/>
      <c r="P4315" s="266"/>
      <c r="Q4315" s="266"/>
      <c r="R4315" s="266"/>
      <c r="S4315" s="266"/>
      <c r="T4315" s="267"/>
      <c r="U4315" s="15"/>
      <c r="V4315" s="15"/>
      <c r="W4315" s="15"/>
      <c r="X4315" s="15"/>
      <c r="Y4315" s="15"/>
      <c r="Z4315" s="15"/>
      <c r="AA4315" s="15"/>
      <c r="AB4315" s="15"/>
      <c r="AC4315" s="15"/>
      <c r="AD4315" s="15"/>
      <c r="AE4315" s="15"/>
      <c r="AT4315" s="268" t="s">
        <v>213</v>
      </c>
      <c r="AU4315" s="268" t="s">
        <v>86</v>
      </c>
      <c r="AV4315" s="15" t="s">
        <v>80</v>
      </c>
      <c r="AW4315" s="15" t="s">
        <v>35</v>
      </c>
      <c r="AX4315" s="15" t="s">
        <v>73</v>
      </c>
      <c r="AY4315" s="268" t="s">
        <v>202</v>
      </c>
    </row>
    <row r="4316" s="13" customFormat="1">
      <c r="A4316" s="13"/>
      <c r="B4316" s="233"/>
      <c r="C4316" s="234"/>
      <c r="D4316" s="235" t="s">
        <v>213</v>
      </c>
      <c r="E4316" s="236" t="s">
        <v>19</v>
      </c>
      <c r="F4316" s="237" t="s">
        <v>4105</v>
      </c>
      <c r="G4316" s="234"/>
      <c r="H4316" s="238">
        <v>4.1689999999999996</v>
      </c>
      <c r="I4316" s="239"/>
      <c r="J4316" s="234"/>
      <c r="K4316" s="234"/>
      <c r="L4316" s="240"/>
      <c r="M4316" s="241"/>
      <c r="N4316" s="242"/>
      <c r="O4316" s="242"/>
      <c r="P4316" s="242"/>
      <c r="Q4316" s="242"/>
      <c r="R4316" s="242"/>
      <c r="S4316" s="242"/>
      <c r="T4316" s="243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4" t="s">
        <v>213</v>
      </c>
      <c r="AU4316" s="244" t="s">
        <v>86</v>
      </c>
      <c r="AV4316" s="13" t="s">
        <v>86</v>
      </c>
      <c r="AW4316" s="13" t="s">
        <v>35</v>
      </c>
      <c r="AX4316" s="13" t="s">
        <v>73</v>
      </c>
      <c r="AY4316" s="244" t="s">
        <v>202</v>
      </c>
    </row>
    <row r="4317" s="13" customFormat="1">
      <c r="A4317" s="13"/>
      <c r="B4317" s="233"/>
      <c r="C4317" s="234"/>
      <c r="D4317" s="235" t="s">
        <v>213</v>
      </c>
      <c r="E4317" s="236" t="s">
        <v>19</v>
      </c>
      <c r="F4317" s="237" t="s">
        <v>2469</v>
      </c>
      <c r="G4317" s="234"/>
      <c r="H4317" s="238">
        <v>-2.9399999999999999</v>
      </c>
      <c r="I4317" s="239"/>
      <c r="J4317" s="234"/>
      <c r="K4317" s="234"/>
      <c r="L4317" s="240"/>
      <c r="M4317" s="241"/>
      <c r="N4317" s="242"/>
      <c r="O4317" s="242"/>
      <c r="P4317" s="242"/>
      <c r="Q4317" s="242"/>
      <c r="R4317" s="242"/>
      <c r="S4317" s="242"/>
      <c r="T4317" s="243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44" t="s">
        <v>213</v>
      </c>
      <c r="AU4317" s="244" t="s">
        <v>86</v>
      </c>
      <c r="AV4317" s="13" t="s">
        <v>86</v>
      </c>
      <c r="AW4317" s="13" t="s">
        <v>35</v>
      </c>
      <c r="AX4317" s="13" t="s">
        <v>73</v>
      </c>
      <c r="AY4317" s="244" t="s">
        <v>202</v>
      </c>
    </row>
    <row r="4318" s="14" customFormat="1">
      <c r="A4318" s="14"/>
      <c r="B4318" s="245"/>
      <c r="C4318" s="246"/>
      <c r="D4318" s="235" t="s">
        <v>213</v>
      </c>
      <c r="E4318" s="247" t="s">
        <v>19</v>
      </c>
      <c r="F4318" s="248" t="s">
        <v>215</v>
      </c>
      <c r="G4318" s="246"/>
      <c r="H4318" s="249">
        <v>3.7599999999999993</v>
      </c>
      <c r="I4318" s="250"/>
      <c r="J4318" s="246"/>
      <c r="K4318" s="246"/>
      <c r="L4318" s="251"/>
      <c r="M4318" s="252"/>
      <c r="N4318" s="253"/>
      <c r="O4318" s="253"/>
      <c r="P4318" s="253"/>
      <c r="Q4318" s="253"/>
      <c r="R4318" s="253"/>
      <c r="S4318" s="253"/>
      <c r="T4318" s="254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55" t="s">
        <v>213</v>
      </c>
      <c r="AU4318" s="255" t="s">
        <v>86</v>
      </c>
      <c r="AV4318" s="14" t="s">
        <v>209</v>
      </c>
      <c r="AW4318" s="14" t="s">
        <v>35</v>
      </c>
      <c r="AX4318" s="14" t="s">
        <v>80</v>
      </c>
      <c r="AY4318" s="255" t="s">
        <v>202</v>
      </c>
    </row>
    <row r="4319" s="2" customFormat="1" ht="33" customHeight="1">
      <c r="A4319" s="40"/>
      <c r="B4319" s="41"/>
      <c r="C4319" s="215" t="s">
        <v>4106</v>
      </c>
      <c r="D4319" s="215" t="s">
        <v>204</v>
      </c>
      <c r="E4319" s="216" t="s">
        <v>4107</v>
      </c>
      <c r="F4319" s="217" t="s">
        <v>4108</v>
      </c>
      <c r="G4319" s="218" t="s">
        <v>207</v>
      </c>
      <c r="H4319" s="219">
        <v>4</v>
      </c>
      <c r="I4319" s="220"/>
      <c r="J4319" s="221">
        <f>ROUND(I4319*H4319,2)</f>
        <v>0</v>
      </c>
      <c r="K4319" s="217" t="s">
        <v>208</v>
      </c>
      <c r="L4319" s="46"/>
      <c r="M4319" s="222" t="s">
        <v>19</v>
      </c>
      <c r="N4319" s="223" t="s">
        <v>45</v>
      </c>
      <c r="O4319" s="86"/>
      <c r="P4319" s="224">
        <f>O4319*H4319</f>
        <v>0</v>
      </c>
      <c r="Q4319" s="224">
        <v>0.025739999999999999</v>
      </c>
      <c r="R4319" s="224">
        <f>Q4319*H4319</f>
        <v>0.10296</v>
      </c>
      <c r="S4319" s="224">
        <v>0</v>
      </c>
      <c r="T4319" s="225">
        <f>S4319*H4319</f>
        <v>0</v>
      </c>
      <c r="U4319" s="40"/>
      <c r="V4319" s="40"/>
      <c r="W4319" s="40"/>
      <c r="X4319" s="40"/>
      <c r="Y4319" s="40"/>
      <c r="Z4319" s="40"/>
      <c r="AA4319" s="40"/>
      <c r="AB4319" s="40"/>
      <c r="AC4319" s="40"/>
      <c r="AD4319" s="40"/>
      <c r="AE4319" s="40"/>
      <c r="AR4319" s="226" t="s">
        <v>342</v>
      </c>
      <c r="AT4319" s="226" t="s">
        <v>204</v>
      </c>
      <c r="AU4319" s="226" t="s">
        <v>86</v>
      </c>
      <c r="AY4319" s="19" t="s">
        <v>202</v>
      </c>
      <c r="BE4319" s="227">
        <f>IF(N4319="základní",J4319,0)</f>
        <v>0</v>
      </c>
      <c r="BF4319" s="227">
        <f>IF(N4319="snížená",J4319,0)</f>
        <v>0</v>
      </c>
      <c r="BG4319" s="227">
        <f>IF(N4319="zákl. přenesená",J4319,0)</f>
        <v>0</v>
      </c>
      <c r="BH4319" s="227">
        <f>IF(N4319="sníž. přenesená",J4319,0)</f>
        <v>0</v>
      </c>
      <c r="BI4319" s="227">
        <f>IF(N4319="nulová",J4319,0)</f>
        <v>0</v>
      </c>
      <c r="BJ4319" s="19" t="s">
        <v>86</v>
      </c>
      <c r="BK4319" s="227">
        <f>ROUND(I4319*H4319,2)</f>
        <v>0</v>
      </c>
      <c r="BL4319" s="19" t="s">
        <v>342</v>
      </c>
      <c r="BM4319" s="226" t="s">
        <v>4109</v>
      </c>
    </row>
    <row r="4320" s="2" customFormat="1">
      <c r="A4320" s="40"/>
      <c r="B4320" s="41"/>
      <c r="C4320" s="42"/>
      <c r="D4320" s="228" t="s">
        <v>211</v>
      </c>
      <c r="E4320" s="42"/>
      <c r="F4320" s="229" t="s">
        <v>4110</v>
      </c>
      <c r="G4320" s="42"/>
      <c r="H4320" s="42"/>
      <c r="I4320" s="230"/>
      <c r="J4320" s="42"/>
      <c r="K4320" s="42"/>
      <c r="L4320" s="46"/>
      <c r="M4320" s="231"/>
      <c r="N4320" s="232"/>
      <c r="O4320" s="86"/>
      <c r="P4320" s="86"/>
      <c r="Q4320" s="86"/>
      <c r="R4320" s="86"/>
      <c r="S4320" s="86"/>
      <c r="T4320" s="87"/>
      <c r="U4320" s="40"/>
      <c r="V4320" s="40"/>
      <c r="W4320" s="40"/>
      <c r="X4320" s="40"/>
      <c r="Y4320" s="40"/>
      <c r="Z4320" s="40"/>
      <c r="AA4320" s="40"/>
      <c r="AB4320" s="40"/>
      <c r="AC4320" s="40"/>
      <c r="AD4320" s="40"/>
      <c r="AE4320" s="40"/>
      <c r="AT4320" s="19" t="s">
        <v>211</v>
      </c>
      <c r="AU4320" s="19" t="s">
        <v>86</v>
      </c>
    </row>
    <row r="4321" s="15" customFormat="1">
      <c r="A4321" s="15"/>
      <c r="B4321" s="259"/>
      <c r="C4321" s="260"/>
      <c r="D4321" s="235" t="s">
        <v>213</v>
      </c>
      <c r="E4321" s="261" t="s">
        <v>19</v>
      </c>
      <c r="F4321" s="262" t="s">
        <v>4101</v>
      </c>
      <c r="G4321" s="260"/>
      <c r="H4321" s="261" t="s">
        <v>19</v>
      </c>
      <c r="I4321" s="263"/>
      <c r="J4321" s="260"/>
      <c r="K4321" s="260"/>
      <c r="L4321" s="264"/>
      <c r="M4321" s="265"/>
      <c r="N4321" s="266"/>
      <c r="O4321" s="266"/>
      <c r="P4321" s="266"/>
      <c r="Q4321" s="266"/>
      <c r="R4321" s="266"/>
      <c r="S4321" s="266"/>
      <c r="T4321" s="267"/>
      <c r="U4321" s="15"/>
      <c r="V4321" s="15"/>
      <c r="W4321" s="15"/>
      <c r="X4321" s="15"/>
      <c r="Y4321" s="15"/>
      <c r="Z4321" s="15"/>
      <c r="AA4321" s="15"/>
      <c r="AB4321" s="15"/>
      <c r="AC4321" s="15"/>
      <c r="AD4321" s="15"/>
      <c r="AE4321" s="15"/>
      <c r="AT4321" s="268" t="s">
        <v>213</v>
      </c>
      <c r="AU4321" s="268" t="s">
        <v>86</v>
      </c>
      <c r="AV4321" s="15" t="s">
        <v>80</v>
      </c>
      <c r="AW4321" s="15" t="s">
        <v>35</v>
      </c>
      <c r="AX4321" s="15" t="s">
        <v>73</v>
      </c>
      <c r="AY4321" s="268" t="s">
        <v>202</v>
      </c>
    </row>
    <row r="4322" s="15" customFormat="1">
      <c r="A4322" s="15"/>
      <c r="B4322" s="259"/>
      <c r="C4322" s="260"/>
      <c r="D4322" s="235" t="s">
        <v>213</v>
      </c>
      <c r="E4322" s="261" t="s">
        <v>19</v>
      </c>
      <c r="F4322" s="262" t="s">
        <v>4102</v>
      </c>
      <c r="G4322" s="260"/>
      <c r="H4322" s="261" t="s">
        <v>19</v>
      </c>
      <c r="I4322" s="263"/>
      <c r="J4322" s="260"/>
      <c r="K4322" s="260"/>
      <c r="L4322" s="264"/>
      <c r="M4322" s="265"/>
      <c r="N4322" s="266"/>
      <c r="O4322" s="266"/>
      <c r="P4322" s="266"/>
      <c r="Q4322" s="266"/>
      <c r="R4322" s="266"/>
      <c r="S4322" s="266"/>
      <c r="T4322" s="267"/>
      <c r="U4322" s="15"/>
      <c r="V4322" s="15"/>
      <c r="W4322" s="15"/>
      <c r="X4322" s="15"/>
      <c r="Y4322" s="15"/>
      <c r="Z4322" s="15"/>
      <c r="AA4322" s="15"/>
      <c r="AB4322" s="15"/>
      <c r="AC4322" s="15"/>
      <c r="AD4322" s="15"/>
      <c r="AE4322" s="15"/>
      <c r="AT4322" s="268" t="s">
        <v>213</v>
      </c>
      <c r="AU4322" s="268" t="s">
        <v>86</v>
      </c>
      <c r="AV4322" s="15" t="s">
        <v>80</v>
      </c>
      <c r="AW4322" s="15" t="s">
        <v>35</v>
      </c>
      <c r="AX4322" s="15" t="s">
        <v>73</v>
      </c>
      <c r="AY4322" s="268" t="s">
        <v>202</v>
      </c>
    </row>
    <row r="4323" s="13" customFormat="1">
      <c r="A4323" s="13"/>
      <c r="B4323" s="233"/>
      <c r="C4323" s="234"/>
      <c r="D4323" s="235" t="s">
        <v>213</v>
      </c>
      <c r="E4323" s="236" t="s">
        <v>19</v>
      </c>
      <c r="F4323" s="237" t="s">
        <v>86</v>
      </c>
      <c r="G4323" s="234"/>
      <c r="H4323" s="238">
        <v>2</v>
      </c>
      <c r="I4323" s="239"/>
      <c r="J4323" s="234"/>
      <c r="K4323" s="234"/>
      <c r="L4323" s="240"/>
      <c r="M4323" s="241"/>
      <c r="N4323" s="242"/>
      <c r="O4323" s="242"/>
      <c r="P4323" s="242"/>
      <c r="Q4323" s="242"/>
      <c r="R4323" s="242"/>
      <c r="S4323" s="242"/>
      <c r="T4323" s="243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4" t="s">
        <v>213</v>
      </c>
      <c r="AU4323" s="244" t="s">
        <v>86</v>
      </c>
      <c r="AV4323" s="13" t="s">
        <v>86</v>
      </c>
      <c r="AW4323" s="13" t="s">
        <v>35</v>
      </c>
      <c r="AX4323" s="13" t="s">
        <v>73</v>
      </c>
      <c r="AY4323" s="244" t="s">
        <v>202</v>
      </c>
    </row>
    <row r="4324" s="15" customFormat="1">
      <c r="A4324" s="15"/>
      <c r="B4324" s="259"/>
      <c r="C4324" s="260"/>
      <c r="D4324" s="235" t="s">
        <v>213</v>
      </c>
      <c r="E4324" s="261" t="s">
        <v>19</v>
      </c>
      <c r="F4324" s="262" t="s">
        <v>4104</v>
      </c>
      <c r="G4324" s="260"/>
      <c r="H4324" s="261" t="s">
        <v>19</v>
      </c>
      <c r="I4324" s="263"/>
      <c r="J4324" s="260"/>
      <c r="K4324" s="260"/>
      <c r="L4324" s="264"/>
      <c r="M4324" s="265"/>
      <c r="N4324" s="266"/>
      <c r="O4324" s="266"/>
      <c r="P4324" s="266"/>
      <c r="Q4324" s="266"/>
      <c r="R4324" s="266"/>
      <c r="S4324" s="266"/>
      <c r="T4324" s="267"/>
      <c r="U4324" s="15"/>
      <c r="V4324" s="15"/>
      <c r="W4324" s="15"/>
      <c r="X4324" s="15"/>
      <c r="Y4324" s="15"/>
      <c r="Z4324" s="15"/>
      <c r="AA4324" s="15"/>
      <c r="AB4324" s="15"/>
      <c r="AC4324" s="15"/>
      <c r="AD4324" s="15"/>
      <c r="AE4324" s="15"/>
      <c r="AT4324" s="268" t="s">
        <v>213</v>
      </c>
      <c r="AU4324" s="268" t="s">
        <v>86</v>
      </c>
      <c r="AV4324" s="15" t="s">
        <v>80</v>
      </c>
      <c r="AW4324" s="15" t="s">
        <v>35</v>
      </c>
      <c r="AX4324" s="15" t="s">
        <v>73</v>
      </c>
      <c r="AY4324" s="268" t="s">
        <v>202</v>
      </c>
    </row>
    <row r="4325" s="13" customFormat="1">
      <c r="A4325" s="13"/>
      <c r="B4325" s="233"/>
      <c r="C4325" s="234"/>
      <c r="D4325" s="235" t="s">
        <v>213</v>
      </c>
      <c r="E4325" s="236" t="s">
        <v>19</v>
      </c>
      <c r="F4325" s="237" t="s">
        <v>86</v>
      </c>
      <c r="G4325" s="234"/>
      <c r="H4325" s="238">
        <v>2</v>
      </c>
      <c r="I4325" s="239"/>
      <c r="J4325" s="234"/>
      <c r="K4325" s="234"/>
      <c r="L4325" s="240"/>
      <c r="M4325" s="241"/>
      <c r="N4325" s="242"/>
      <c r="O4325" s="242"/>
      <c r="P4325" s="242"/>
      <c r="Q4325" s="242"/>
      <c r="R4325" s="242"/>
      <c r="S4325" s="242"/>
      <c r="T4325" s="243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44" t="s">
        <v>213</v>
      </c>
      <c r="AU4325" s="244" t="s">
        <v>86</v>
      </c>
      <c r="AV4325" s="13" t="s">
        <v>86</v>
      </c>
      <c r="AW4325" s="13" t="s">
        <v>35</v>
      </c>
      <c r="AX4325" s="13" t="s">
        <v>73</v>
      </c>
      <c r="AY4325" s="244" t="s">
        <v>202</v>
      </c>
    </row>
    <row r="4326" s="14" customFormat="1">
      <c r="A4326" s="14"/>
      <c r="B4326" s="245"/>
      <c r="C4326" s="246"/>
      <c r="D4326" s="235" t="s">
        <v>213</v>
      </c>
      <c r="E4326" s="247" t="s">
        <v>19</v>
      </c>
      <c r="F4326" s="248" t="s">
        <v>215</v>
      </c>
      <c r="G4326" s="246"/>
      <c r="H4326" s="249">
        <v>4</v>
      </c>
      <c r="I4326" s="250"/>
      <c r="J4326" s="246"/>
      <c r="K4326" s="246"/>
      <c r="L4326" s="251"/>
      <c r="M4326" s="252"/>
      <c r="N4326" s="253"/>
      <c r="O4326" s="253"/>
      <c r="P4326" s="253"/>
      <c r="Q4326" s="253"/>
      <c r="R4326" s="253"/>
      <c r="S4326" s="253"/>
      <c r="T4326" s="254"/>
      <c r="U4326" s="14"/>
      <c r="V4326" s="14"/>
      <c r="W4326" s="14"/>
      <c r="X4326" s="14"/>
      <c r="Y4326" s="14"/>
      <c r="Z4326" s="14"/>
      <c r="AA4326" s="14"/>
      <c r="AB4326" s="14"/>
      <c r="AC4326" s="14"/>
      <c r="AD4326" s="14"/>
      <c r="AE4326" s="14"/>
      <c r="AT4326" s="255" t="s">
        <v>213</v>
      </c>
      <c r="AU4326" s="255" t="s">
        <v>86</v>
      </c>
      <c r="AV4326" s="14" t="s">
        <v>209</v>
      </c>
      <c r="AW4326" s="14" t="s">
        <v>35</v>
      </c>
      <c r="AX4326" s="14" t="s">
        <v>80</v>
      </c>
      <c r="AY4326" s="255" t="s">
        <v>202</v>
      </c>
    </row>
    <row r="4327" s="2" customFormat="1" ht="21.75" customHeight="1">
      <c r="A4327" s="40"/>
      <c r="B4327" s="41"/>
      <c r="C4327" s="215" t="s">
        <v>4111</v>
      </c>
      <c r="D4327" s="215" t="s">
        <v>204</v>
      </c>
      <c r="E4327" s="216" t="s">
        <v>4112</v>
      </c>
      <c r="F4327" s="217" t="s">
        <v>4113</v>
      </c>
      <c r="G4327" s="218" t="s">
        <v>218</v>
      </c>
      <c r="H4327" s="219">
        <v>5.1139999999999999</v>
      </c>
      <c r="I4327" s="220"/>
      <c r="J4327" s="221">
        <f>ROUND(I4327*H4327,2)</f>
        <v>0</v>
      </c>
      <c r="K4327" s="217" t="s">
        <v>208</v>
      </c>
      <c r="L4327" s="46"/>
      <c r="M4327" s="222" t="s">
        <v>19</v>
      </c>
      <c r="N4327" s="223" t="s">
        <v>45</v>
      </c>
      <c r="O4327" s="86"/>
      <c r="P4327" s="224">
        <f>O4327*H4327</f>
        <v>0</v>
      </c>
      <c r="Q4327" s="224">
        <v>0.04725</v>
      </c>
      <c r="R4327" s="224">
        <f>Q4327*H4327</f>
        <v>0.2416365</v>
      </c>
      <c r="S4327" s="224">
        <v>0</v>
      </c>
      <c r="T4327" s="225">
        <f>S4327*H4327</f>
        <v>0</v>
      </c>
      <c r="U4327" s="40"/>
      <c r="V4327" s="40"/>
      <c r="W4327" s="40"/>
      <c r="X4327" s="40"/>
      <c r="Y4327" s="40"/>
      <c r="Z4327" s="40"/>
      <c r="AA4327" s="40"/>
      <c r="AB4327" s="40"/>
      <c r="AC4327" s="40"/>
      <c r="AD4327" s="40"/>
      <c r="AE4327" s="40"/>
      <c r="AR4327" s="226" t="s">
        <v>342</v>
      </c>
      <c r="AT4327" s="226" t="s">
        <v>204</v>
      </c>
      <c r="AU4327" s="226" t="s">
        <v>86</v>
      </c>
      <c r="AY4327" s="19" t="s">
        <v>202</v>
      </c>
      <c r="BE4327" s="227">
        <f>IF(N4327="základní",J4327,0)</f>
        <v>0</v>
      </c>
      <c r="BF4327" s="227">
        <f>IF(N4327="snížená",J4327,0)</f>
        <v>0</v>
      </c>
      <c r="BG4327" s="227">
        <f>IF(N4327="zákl. přenesená",J4327,0)</f>
        <v>0</v>
      </c>
      <c r="BH4327" s="227">
        <f>IF(N4327="sníž. přenesená",J4327,0)</f>
        <v>0</v>
      </c>
      <c r="BI4327" s="227">
        <f>IF(N4327="nulová",J4327,0)</f>
        <v>0</v>
      </c>
      <c r="BJ4327" s="19" t="s">
        <v>86</v>
      </c>
      <c r="BK4327" s="227">
        <f>ROUND(I4327*H4327,2)</f>
        <v>0</v>
      </c>
      <c r="BL4327" s="19" t="s">
        <v>342</v>
      </c>
      <c r="BM4327" s="226" t="s">
        <v>4114</v>
      </c>
    </row>
    <row r="4328" s="2" customFormat="1">
      <c r="A4328" s="40"/>
      <c r="B4328" s="41"/>
      <c r="C4328" s="42"/>
      <c r="D4328" s="228" t="s">
        <v>211</v>
      </c>
      <c r="E4328" s="42"/>
      <c r="F4328" s="229" t="s">
        <v>4115</v>
      </c>
      <c r="G4328" s="42"/>
      <c r="H4328" s="42"/>
      <c r="I4328" s="230"/>
      <c r="J4328" s="42"/>
      <c r="K4328" s="42"/>
      <c r="L4328" s="46"/>
      <c r="M4328" s="231"/>
      <c r="N4328" s="232"/>
      <c r="O4328" s="86"/>
      <c r="P4328" s="86"/>
      <c r="Q4328" s="86"/>
      <c r="R4328" s="86"/>
      <c r="S4328" s="86"/>
      <c r="T4328" s="87"/>
      <c r="U4328" s="40"/>
      <c r="V4328" s="40"/>
      <c r="W4328" s="40"/>
      <c r="X4328" s="40"/>
      <c r="Y4328" s="40"/>
      <c r="Z4328" s="40"/>
      <c r="AA4328" s="40"/>
      <c r="AB4328" s="40"/>
      <c r="AC4328" s="40"/>
      <c r="AD4328" s="40"/>
      <c r="AE4328" s="40"/>
      <c r="AT4328" s="19" t="s">
        <v>211</v>
      </c>
      <c r="AU4328" s="19" t="s">
        <v>86</v>
      </c>
    </row>
    <row r="4329" s="15" customFormat="1">
      <c r="A4329" s="15"/>
      <c r="B4329" s="259"/>
      <c r="C4329" s="260"/>
      <c r="D4329" s="235" t="s">
        <v>213</v>
      </c>
      <c r="E4329" s="261" t="s">
        <v>19</v>
      </c>
      <c r="F4329" s="262" t="s">
        <v>4116</v>
      </c>
      <c r="G4329" s="260"/>
      <c r="H4329" s="261" t="s">
        <v>19</v>
      </c>
      <c r="I4329" s="263"/>
      <c r="J4329" s="260"/>
      <c r="K4329" s="260"/>
      <c r="L4329" s="264"/>
      <c r="M4329" s="265"/>
      <c r="N4329" s="266"/>
      <c r="O4329" s="266"/>
      <c r="P4329" s="266"/>
      <c r="Q4329" s="266"/>
      <c r="R4329" s="266"/>
      <c r="S4329" s="266"/>
      <c r="T4329" s="267"/>
      <c r="U4329" s="15"/>
      <c r="V4329" s="15"/>
      <c r="W4329" s="15"/>
      <c r="X4329" s="15"/>
      <c r="Y4329" s="15"/>
      <c r="Z4329" s="15"/>
      <c r="AA4329" s="15"/>
      <c r="AB4329" s="15"/>
      <c r="AC4329" s="15"/>
      <c r="AD4329" s="15"/>
      <c r="AE4329" s="15"/>
      <c r="AT4329" s="268" t="s">
        <v>213</v>
      </c>
      <c r="AU4329" s="268" t="s">
        <v>86</v>
      </c>
      <c r="AV4329" s="15" t="s">
        <v>80</v>
      </c>
      <c r="AW4329" s="15" t="s">
        <v>35</v>
      </c>
      <c r="AX4329" s="15" t="s">
        <v>73</v>
      </c>
      <c r="AY4329" s="268" t="s">
        <v>202</v>
      </c>
    </row>
    <row r="4330" s="15" customFormat="1">
      <c r="A4330" s="15"/>
      <c r="B4330" s="259"/>
      <c r="C4330" s="260"/>
      <c r="D4330" s="235" t="s">
        <v>213</v>
      </c>
      <c r="E4330" s="261" t="s">
        <v>19</v>
      </c>
      <c r="F4330" s="262" t="s">
        <v>4117</v>
      </c>
      <c r="G4330" s="260"/>
      <c r="H4330" s="261" t="s">
        <v>19</v>
      </c>
      <c r="I4330" s="263"/>
      <c r="J4330" s="260"/>
      <c r="K4330" s="260"/>
      <c r="L4330" s="264"/>
      <c r="M4330" s="265"/>
      <c r="N4330" s="266"/>
      <c r="O4330" s="266"/>
      <c r="P4330" s="266"/>
      <c r="Q4330" s="266"/>
      <c r="R4330" s="266"/>
      <c r="S4330" s="266"/>
      <c r="T4330" s="267"/>
      <c r="U4330" s="15"/>
      <c r="V4330" s="15"/>
      <c r="W4330" s="15"/>
      <c r="X4330" s="15"/>
      <c r="Y4330" s="15"/>
      <c r="Z4330" s="15"/>
      <c r="AA4330" s="15"/>
      <c r="AB4330" s="15"/>
      <c r="AC4330" s="15"/>
      <c r="AD4330" s="15"/>
      <c r="AE4330" s="15"/>
      <c r="AT4330" s="268" t="s">
        <v>213</v>
      </c>
      <c r="AU4330" s="268" t="s">
        <v>86</v>
      </c>
      <c r="AV4330" s="15" t="s">
        <v>80</v>
      </c>
      <c r="AW4330" s="15" t="s">
        <v>35</v>
      </c>
      <c r="AX4330" s="15" t="s">
        <v>73</v>
      </c>
      <c r="AY4330" s="268" t="s">
        <v>202</v>
      </c>
    </row>
    <row r="4331" s="13" customFormat="1">
      <c r="A4331" s="13"/>
      <c r="B4331" s="233"/>
      <c r="C4331" s="234"/>
      <c r="D4331" s="235" t="s">
        <v>213</v>
      </c>
      <c r="E4331" s="236" t="s">
        <v>19</v>
      </c>
      <c r="F4331" s="237" t="s">
        <v>4118</v>
      </c>
      <c r="G4331" s="234"/>
      <c r="H4331" s="238">
        <v>2.625</v>
      </c>
      <c r="I4331" s="239"/>
      <c r="J4331" s="234"/>
      <c r="K4331" s="234"/>
      <c r="L4331" s="240"/>
      <c r="M4331" s="241"/>
      <c r="N4331" s="242"/>
      <c r="O4331" s="242"/>
      <c r="P4331" s="242"/>
      <c r="Q4331" s="242"/>
      <c r="R4331" s="242"/>
      <c r="S4331" s="242"/>
      <c r="T4331" s="243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4" t="s">
        <v>213</v>
      </c>
      <c r="AU4331" s="244" t="s">
        <v>86</v>
      </c>
      <c r="AV4331" s="13" t="s">
        <v>86</v>
      </c>
      <c r="AW4331" s="13" t="s">
        <v>35</v>
      </c>
      <c r="AX4331" s="13" t="s">
        <v>73</v>
      </c>
      <c r="AY4331" s="244" t="s">
        <v>202</v>
      </c>
    </row>
    <row r="4332" s="13" customFormat="1">
      <c r="A4332" s="13"/>
      <c r="B4332" s="233"/>
      <c r="C4332" s="234"/>
      <c r="D4332" s="235" t="s">
        <v>213</v>
      </c>
      <c r="E4332" s="236" t="s">
        <v>19</v>
      </c>
      <c r="F4332" s="237" t="s">
        <v>4119</v>
      </c>
      <c r="G4332" s="234"/>
      <c r="H4332" s="238">
        <v>5.0090000000000003</v>
      </c>
      <c r="I4332" s="239"/>
      <c r="J4332" s="234"/>
      <c r="K4332" s="234"/>
      <c r="L4332" s="240"/>
      <c r="M4332" s="241"/>
      <c r="N4332" s="242"/>
      <c r="O4332" s="242"/>
      <c r="P4332" s="242"/>
      <c r="Q4332" s="242"/>
      <c r="R4332" s="242"/>
      <c r="S4332" s="242"/>
      <c r="T4332" s="243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4" t="s">
        <v>213</v>
      </c>
      <c r="AU4332" s="244" t="s">
        <v>86</v>
      </c>
      <c r="AV4332" s="13" t="s">
        <v>86</v>
      </c>
      <c r="AW4332" s="13" t="s">
        <v>35</v>
      </c>
      <c r="AX4332" s="13" t="s">
        <v>73</v>
      </c>
      <c r="AY4332" s="244" t="s">
        <v>202</v>
      </c>
    </row>
    <row r="4333" s="13" customFormat="1">
      <c r="A4333" s="13"/>
      <c r="B4333" s="233"/>
      <c r="C4333" s="234"/>
      <c r="D4333" s="235" t="s">
        <v>213</v>
      </c>
      <c r="E4333" s="236" t="s">
        <v>19</v>
      </c>
      <c r="F4333" s="237" t="s">
        <v>4120</v>
      </c>
      <c r="G4333" s="234"/>
      <c r="H4333" s="238">
        <v>1.8899999999999999</v>
      </c>
      <c r="I4333" s="239"/>
      <c r="J4333" s="234"/>
      <c r="K4333" s="234"/>
      <c r="L4333" s="240"/>
      <c r="M4333" s="241"/>
      <c r="N4333" s="242"/>
      <c r="O4333" s="242"/>
      <c r="P4333" s="242"/>
      <c r="Q4333" s="242"/>
      <c r="R4333" s="242"/>
      <c r="S4333" s="242"/>
      <c r="T4333" s="243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4" t="s">
        <v>213</v>
      </c>
      <c r="AU4333" s="244" t="s">
        <v>86</v>
      </c>
      <c r="AV4333" s="13" t="s">
        <v>86</v>
      </c>
      <c r="AW4333" s="13" t="s">
        <v>35</v>
      </c>
      <c r="AX4333" s="13" t="s">
        <v>73</v>
      </c>
      <c r="AY4333" s="244" t="s">
        <v>202</v>
      </c>
    </row>
    <row r="4334" s="13" customFormat="1">
      <c r="A4334" s="13"/>
      <c r="B4334" s="233"/>
      <c r="C4334" s="234"/>
      <c r="D4334" s="235" t="s">
        <v>213</v>
      </c>
      <c r="E4334" s="236" t="s">
        <v>19</v>
      </c>
      <c r="F4334" s="237" t="s">
        <v>4121</v>
      </c>
      <c r="G4334" s="234"/>
      <c r="H4334" s="238">
        <v>-4.4100000000000001</v>
      </c>
      <c r="I4334" s="239"/>
      <c r="J4334" s="234"/>
      <c r="K4334" s="234"/>
      <c r="L4334" s="240"/>
      <c r="M4334" s="241"/>
      <c r="N4334" s="242"/>
      <c r="O4334" s="242"/>
      <c r="P4334" s="242"/>
      <c r="Q4334" s="242"/>
      <c r="R4334" s="242"/>
      <c r="S4334" s="242"/>
      <c r="T4334" s="243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4" t="s">
        <v>213</v>
      </c>
      <c r="AU4334" s="244" t="s">
        <v>86</v>
      </c>
      <c r="AV4334" s="13" t="s">
        <v>86</v>
      </c>
      <c r="AW4334" s="13" t="s">
        <v>35</v>
      </c>
      <c r="AX4334" s="13" t="s">
        <v>73</v>
      </c>
      <c r="AY4334" s="244" t="s">
        <v>202</v>
      </c>
    </row>
    <row r="4335" s="14" customFormat="1">
      <c r="A4335" s="14"/>
      <c r="B4335" s="245"/>
      <c r="C4335" s="246"/>
      <c r="D4335" s="235" t="s">
        <v>213</v>
      </c>
      <c r="E4335" s="247" t="s">
        <v>19</v>
      </c>
      <c r="F4335" s="248" t="s">
        <v>215</v>
      </c>
      <c r="G4335" s="246"/>
      <c r="H4335" s="249">
        <v>5.1140000000000008</v>
      </c>
      <c r="I4335" s="250"/>
      <c r="J4335" s="246"/>
      <c r="K4335" s="246"/>
      <c r="L4335" s="251"/>
      <c r="M4335" s="252"/>
      <c r="N4335" s="253"/>
      <c r="O4335" s="253"/>
      <c r="P4335" s="253"/>
      <c r="Q4335" s="253"/>
      <c r="R4335" s="253"/>
      <c r="S4335" s="253"/>
      <c r="T4335" s="254"/>
      <c r="U4335" s="14"/>
      <c r="V4335" s="14"/>
      <c r="W4335" s="14"/>
      <c r="X4335" s="14"/>
      <c r="Y4335" s="14"/>
      <c r="Z4335" s="14"/>
      <c r="AA4335" s="14"/>
      <c r="AB4335" s="14"/>
      <c r="AC4335" s="14"/>
      <c r="AD4335" s="14"/>
      <c r="AE4335" s="14"/>
      <c r="AT4335" s="255" t="s">
        <v>213</v>
      </c>
      <c r="AU4335" s="255" t="s">
        <v>86</v>
      </c>
      <c r="AV4335" s="14" t="s">
        <v>209</v>
      </c>
      <c r="AW4335" s="14" t="s">
        <v>35</v>
      </c>
      <c r="AX4335" s="14" t="s">
        <v>80</v>
      </c>
      <c r="AY4335" s="255" t="s">
        <v>202</v>
      </c>
    </row>
    <row r="4336" s="2" customFormat="1" ht="33" customHeight="1">
      <c r="A4336" s="40"/>
      <c r="B4336" s="41"/>
      <c r="C4336" s="215" t="s">
        <v>4122</v>
      </c>
      <c r="D4336" s="215" t="s">
        <v>204</v>
      </c>
      <c r="E4336" s="216" t="s">
        <v>4123</v>
      </c>
      <c r="F4336" s="217" t="s">
        <v>4124</v>
      </c>
      <c r="G4336" s="218" t="s">
        <v>207</v>
      </c>
      <c r="H4336" s="219">
        <v>3</v>
      </c>
      <c r="I4336" s="220"/>
      <c r="J4336" s="221">
        <f>ROUND(I4336*H4336,2)</f>
        <v>0</v>
      </c>
      <c r="K4336" s="217" t="s">
        <v>208</v>
      </c>
      <c r="L4336" s="46"/>
      <c r="M4336" s="222" t="s">
        <v>19</v>
      </c>
      <c r="N4336" s="223" t="s">
        <v>45</v>
      </c>
      <c r="O4336" s="86"/>
      <c r="P4336" s="224">
        <f>O4336*H4336</f>
        <v>0</v>
      </c>
      <c r="Q4336" s="224">
        <v>0.043959999999999999</v>
      </c>
      <c r="R4336" s="224">
        <f>Q4336*H4336</f>
        <v>0.13188</v>
      </c>
      <c r="S4336" s="224">
        <v>0</v>
      </c>
      <c r="T4336" s="225">
        <f>S4336*H4336</f>
        <v>0</v>
      </c>
      <c r="U4336" s="40"/>
      <c r="V4336" s="40"/>
      <c r="W4336" s="40"/>
      <c r="X4336" s="40"/>
      <c r="Y4336" s="40"/>
      <c r="Z4336" s="40"/>
      <c r="AA4336" s="40"/>
      <c r="AB4336" s="40"/>
      <c r="AC4336" s="40"/>
      <c r="AD4336" s="40"/>
      <c r="AE4336" s="40"/>
      <c r="AR4336" s="226" t="s">
        <v>342</v>
      </c>
      <c r="AT4336" s="226" t="s">
        <v>204</v>
      </c>
      <c r="AU4336" s="226" t="s">
        <v>86</v>
      </c>
      <c r="AY4336" s="19" t="s">
        <v>202</v>
      </c>
      <c r="BE4336" s="227">
        <f>IF(N4336="základní",J4336,0)</f>
        <v>0</v>
      </c>
      <c r="BF4336" s="227">
        <f>IF(N4336="snížená",J4336,0)</f>
        <v>0</v>
      </c>
      <c r="BG4336" s="227">
        <f>IF(N4336="zákl. přenesená",J4336,0)</f>
        <v>0</v>
      </c>
      <c r="BH4336" s="227">
        <f>IF(N4336="sníž. přenesená",J4336,0)</f>
        <v>0</v>
      </c>
      <c r="BI4336" s="227">
        <f>IF(N4336="nulová",J4336,0)</f>
        <v>0</v>
      </c>
      <c r="BJ4336" s="19" t="s">
        <v>86</v>
      </c>
      <c r="BK4336" s="227">
        <f>ROUND(I4336*H4336,2)</f>
        <v>0</v>
      </c>
      <c r="BL4336" s="19" t="s">
        <v>342</v>
      </c>
      <c r="BM4336" s="226" t="s">
        <v>4125</v>
      </c>
    </row>
    <row r="4337" s="2" customFormat="1">
      <c r="A4337" s="40"/>
      <c r="B4337" s="41"/>
      <c r="C4337" s="42"/>
      <c r="D4337" s="228" t="s">
        <v>211</v>
      </c>
      <c r="E4337" s="42"/>
      <c r="F4337" s="229" t="s">
        <v>4126</v>
      </c>
      <c r="G4337" s="42"/>
      <c r="H4337" s="42"/>
      <c r="I4337" s="230"/>
      <c r="J4337" s="42"/>
      <c r="K4337" s="42"/>
      <c r="L4337" s="46"/>
      <c r="M4337" s="231"/>
      <c r="N4337" s="232"/>
      <c r="O4337" s="86"/>
      <c r="P4337" s="86"/>
      <c r="Q4337" s="86"/>
      <c r="R4337" s="86"/>
      <c r="S4337" s="86"/>
      <c r="T4337" s="87"/>
      <c r="U4337" s="40"/>
      <c r="V4337" s="40"/>
      <c r="W4337" s="40"/>
      <c r="X4337" s="40"/>
      <c r="Y4337" s="40"/>
      <c r="Z4337" s="40"/>
      <c r="AA4337" s="40"/>
      <c r="AB4337" s="40"/>
      <c r="AC4337" s="40"/>
      <c r="AD4337" s="40"/>
      <c r="AE4337" s="40"/>
      <c r="AT4337" s="19" t="s">
        <v>211</v>
      </c>
      <c r="AU4337" s="19" t="s">
        <v>86</v>
      </c>
    </row>
    <row r="4338" s="15" customFormat="1">
      <c r="A4338" s="15"/>
      <c r="B4338" s="259"/>
      <c r="C4338" s="260"/>
      <c r="D4338" s="235" t="s">
        <v>213</v>
      </c>
      <c r="E4338" s="261" t="s">
        <v>19</v>
      </c>
      <c r="F4338" s="262" t="s">
        <v>4116</v>
      </c>
      <c r="G4338" s="260"/>
      <c r="H4338" s="261" t="s">
        <v>19</v>
      </c>
      <c r="I4338" s="263"/>
      <c r="J4338" s="260"/>
      <c r="K4338" s="260"/>
      <c r="L4338" s="264"/>
      <c r="M4338" s="265"/>
      <c r="N4338" s="266"/>
      <c r="O4338" s="266"/>
      <c r="P4338" s="266"/>
      <c r="Q4338" s="266"/>
      <c r="R4338" s="266"/>
      <c r="S4338" s="266"/>
      <c r="T4338" s="267"/>
      <c r="U4338" s="15"/>
      <c r="V4338" s="15"/>
      <c r="W4338" s="15"/>
      <c r="X4338" s="15"/>
      <c r="Y4338" s="15"/>
      <c r="Z4338" s="15"/>
      <c r="AA4338" s="15"/>
      <c r="AB4338" s="15"/>
      <c r="AC4338" s="15"/>
      <c r="AD4338" s="15"/>
      <c r="AE4338" s="15"/>
      <c r="AT4338" s="268" t="s">
        <v>213</v>
      </c>
      <c r="AU4338" s="268" t="s">
        <v>86</v>
      </c>
      <c r="AV4338" s="15" t="s">
        <v>80</v>
      </c>
      <c r="AW4338" s="15" t="s">
        <v>35</v>
      </c>
      <c r="AX4338" s="15" t="s">
        <v>73</v>
      </c>
      <c r="AY4338" s="268" t="s">
        <v>202</v>
      </c>
    </row>
    <row r="4339" s="15" customFormat="1">
      <c r="A4339" s="15"/>
      <c r="B4339" s="259"/>
      <c r="C4339" s="260"/>
      <c r="D4339" s="235" t="s">
        <v>213</v>
      </c>
      <c r="E4339" s="261" t="s">
        <v>19</v>
      </c>
      <c r="F4339" s="262" t="s">
        <v>4117</v>
      </c>
      <c r="G4339" s="260"/>
      <c r="H4339" s="261" t="s">
        <v>19</v>
      </c>
      <c r="I4339" s="263"/>
      <c r="J4339" s="260"/>
      <c r="K4339" s="260"/>
      <c r="L4339" s="264"/>
      <c r="M4339" s="265"/>
      <c r="N4339" s="266"/>
      <c r="O4339" s="266"/>
      <c r="P4339" s="266"/>
      <c r="Q4339" s="266"/>
      <c r="R4339" s="266"/>
      <c r="S4339" s="266"/>
      <c r="T4339" s="267"/>
      <c r="U4339" s="15"/>
      <c r="V4339" s="15"/>
      <c r="W4339" s="15"/>
      <c r="X4339" s="15"/>
      <c r="Y4339" s="15"/>
      <c r="Z4339" s="15"/>
      <c r="AA4339" s="15"/>
      <c r="AB4339" s="15"/>
      <c r="AC4339" s="15"/>
      <c r="AD4339" s="15"/>
      <c r="AE4339" s="15"/>
      <c r="AT4339" s="268" t="s">
        <v>213</v>
      </c>
      <c r="AU4339" s="268" t="s">
        <v>86</v>
      </c>
      <c r="AV4339" s="15" t="s">
        <v>80</v>
      </c>
      <c r="AW4339" s="15" t="s">
        <v>35</v>
      </c>
      <c r="AX4339" s="15" t="s">
        <v>73</v>
      </c>
      <c r="AY4339" s="268" t="s">
        <v>202</v>
      </c>
    </row>
    <row r="4340" s="13" customFormat="1">
      <c r="A4340" s="13"/>
      <c r="B4340" s="233"/>
      <c r="C4340" s="234"/>
      <c r="D4340" s="235" t="s">
        <v>213</v>
      </c>
      <c r="E4340" s="236" t="s">
        <v>19</v>
      </c>
      <c r="F4340" s="237" t="s">
        <v>109</v>
      </c>
      <c r="G4340" s="234"/>
      <c r="H4340" s="238">
        <v>3</v>
      </c>
      <c r="I4340" s="239"/>
      <c r="J4340" s="234"/>
      <c r="K4340" s="234"/>
      <c r="L4340" s="240"/>
      <c r="M4340" s="241"/>
      <c r="N4340" s="242"/>
      <c r="O4340" s="242"/>
      <c r="P4340" s="242"/>
      <c r="Q4340" s="242"/>
      <c r="R4340" s="242"/>
      <c r="S4340" s="242"/>
      <c r="T4340" s="243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44" t="s">
        <v>213</v>
      </c>
      <c r="AU4340" s="244" t="s">
        <v>86</v>
      </c>
      <c r="AV4340" s="13" t="s">
        <v>86</v>
      </c>
      <c r="AW4340" s="13" t="s">
        <v>35</v>
      </c>
      <c r="AX4340" s="13" t="s">
        <v>73</v>
      </c>
      <c r="AY4340" s="244" t="s">
        <v>202</v>
      </c>
    </row>
    <row r="4341" s="14" customFormat="1">
      <c r="A4341" s="14"/>
      <c r="B4341" s="245"/>
      <c r="C4341" s="246"/>
      <c r="D4341" s="235" t="s">
        <v>213</v>
      </c>
      <c r="E4341" s="247" t="s">
        <v>19</v>
      </c>
      <c r="F4341" s="248" t="s">
        <v>215</v>
      </c>
      <c r="G4341" s="246"/>
      <c r="H4341" s="249">
        <v>3</v>
      </c>
      <c r="I4341" s="250"/>
      <c r="J4341" s="246"/>
      <c r="K4341" s="246"/>
      <c r="L4341" s="251"/>
      <c r="M4341" s="252"/>
      <c r="N4341" s="253"/>
      <c r="O4341" s="253"/>
      <c r="P4341" s="253"/>
      <c r="Q4341" s="253"/>
      <c r="R4341" s="253"/>
      <c r="S4341" s="253"/>
      <c r="T4341" s="254"/>
      <c r="U4341" s="14"/>
      <c r="V4341" s="14"/>
      <c r="W4341" s="14"/>
      <c r="X4341" s="14"/>
      <c r="Y4341" s="14"/>
      <c r="Z4341" s="14"/>
      <c r="AA4341" s="14"/>
      <c r="AB4341" s="14"/>
      <c r="AC4341" s="14"/>
      <c r="AD4341" s="14"/>
      <c r="AE4341" s="14"/>
      <c r="AT4341" s="255" t="s">
        <v>213</v>
      </c>
      <c r="AU4341" s="255" t="s">
        <v>86</v>
      </c>
      <c r="AV4341" s="14" t="s">
        <v>209</v>
      </c>
      <c r="AW4341" s="14" t="s">
        <v>35</v>
      </c>
      <c r="AX4341" s="14" t="s">
        <v>80</v>
      </c>
      <c r="AY4341" s="255" t="s">
        <v>202</v>
      </c>
    </row>
    <row r="4342" s="2" customFormat="1" ht="24.15" customHeight="1">
      <c r="A4342" s="40"/>
      <c r="B4342" s="41"/>
      <c r="C4342" s="215" t="s">
        <v>4127</v>
      </c>
      <c r="D4342" s="215" t="s">
        <v>204</v>
      </c>
      <c r="E4342" s="216" t="s">
        <v>4128</v>
      </c>
      <c r="F4342" s="217" t="s">
        <v>4129</v>
      </c>
      <c r="G4342" s="218" t="s">
        <v>2122</v>
      </c>
      <c r="H4342" s="295"/>
      <c r="I4342" s="220"/>
      <c r="J4342" s="221">
        <f>ROUND(I4342*H4342,2)</f>
        <v>0</v>
      </c>
      <c r="K4342" s="217" t="s">
        <v>208</v>
      </c>
      <c r="L4342" s="46"/>
      <c r="M4342" s="222" t="s">
        <v>19</v>
      </c>
      <c r="N4342" s="223" t="s">
        <v>45</v>
      </c>
      <c r="O4342" s="86"/>
      <c r="P4342" s="224">
        <f>O4342*H4342</f>
        <v>0</v>
      </c>
      <c r="Q4342" s="224">
        <v>0</v>
      </c>
      <c r="R4342" s="224">
        <f>Q4342*H4342</f>
        <v>0</v>
      </c>
      <c r="S4342" s="224">
        <v>0</v>
      </c>
      <c r="T4342" s="225">
        <f>S4342*H4342</f>
        <v>0</v>
      </c>
      <c r="U4342" s="40"/>
      <c r="V4342" s="40"/>
      <c r="W4342" s="40"/>
      <c r="X4342" s="40"/>
      <c r="Y4342" s="40"/>
      <c r="Z4342" s="40"/>
      <c r="AA4342" s="40"/>
      <c r="AB4342" s="40"/>
      <c r="AC4342" s="40"/>
      <c r="AD4342" s="40"/>
      <c r="AE4342" s="40"/>
      <c r="AR4342" s="226" t="s">
        <v>342</v>
      </c>
      <c r="AT4342" s="226" t="s">
        <v>204</v>
      </c>
      <c r="AU4342" s="226" t="s">
        <v>86</v>
      </c>
      <c r="AY4342" s="19" t="s">
        <v>202</v>
      </c>
      <c r="BE4342" s="227">
        <f>IF(N4342="základní",J4342,0)</f>
        <v>0</v>
      </c>
      <c r="BF4342" s="227">
        <f>IF(N4342="snížená",J4342,0)</f>
        <v>0</v>
      </c>
      <c r="BG4342" s="227">
        <f>IF(N4342="zákl. přenesená",J4342,0)</f>
        <v>0</v>
      </c>
      <c r="BH4342" s="227">
        <f>IF(N4342="sníž. přenesená",J4342,0)</f>
        <v>0</v>
      </c>
      <c r="BI4342" s="227">
        <f>IF(N4342="nulová",J4342,0)</f>
        <v>0</v>
      </c>
      <c r="BJ4342" s="19" t="s">
        <v>86</v>
      </c>
      <c r="BK4342" s="227">
        <f>ROUND(I4342*H4342,2)</f>
        <v>0</v>
      </c>
      <c r="BL4342" s="19" t="s">
        <v>342</v>
      </c>
      <c r="BM4342" s="226" t="s">
        <v>4130</v>
      </c>
    </row>
    <row r="4343" s="2" customFormat="1">
      <c r="A4343" s="40"/>
      <c r="B4343" s="41"/>
      <c r="C4343" s="42"/>
      <c r="D4343" s="228" t="s">
        <v>211</v>
      </c>
      <c r="E4343" s="42"/>
      <c r="F4343" s="229" t="s">
        <v>4131</v>
      </c>
      <c r="G4343" s="42"/>
      <c r="H4343" s="42"/>
      <c r="I4343" s="230"/>
      <c r="J4343" s="42"/>
      <c r="K4343" s="42"/>
      <c r="L4343" s="46"/>
      <c r="M4343" s="231"/>
      <c r="N4343" s="232"/>
      <c r="O4343" s="86"/>
      <c r="P4343" s="86"/>
      <c r="Q4343" s="86"/>
      <c r="R4343" s="86"/>
      <c r="S4343" s="86"/>
      <c r="T4343" s="87"/>
      <c r="U4343" s="40"/>
      <c r="V4343" s="40"/>
      <c r="W4343" s="40"/>
      <c r="X4343" s="40"/>
      <c r="Y4343" s="40"/>
      <c r="Z4343" s="40"/>
      <c r="AA4343" s="40"/>
      <c r="AB4343" s="40"/>
      <c r="AC4343" s="40"/>
      <c r="AD4343" s="40"/>
      <c r="AE4343" s="40"/>
      <c r="AT4343" s="19" t="s">
        <v>211</v>
      </c>
      <c r="AU4343" s="19" t="s">
        <v>86</v>
      </c>
    </row>
    <row r="4344" s="12" customFormat="1" ht="22.8" customHeight="1">
      <c r="A4344" s="12"/>
      <c r="B4344" s="199"/>
      <c r="C4344" s="200"/>
      <c r="D4344" s="201" t="s">
        <v>72</v>
      </c>
      <c r="E4344" s="213" t="s">
        <v>4132</v>
      </c>
      <c r="F4344" s="213" t="s">
        <v>4133</v>
      </c>
      <c r="G4344" s="200"/>
      <c r="H4344" s="200"/>
      <c r="I4344" s="203"/>
      <c r="J4344" s="214">
        <f>BK4344</f>
        <v>0</v>
      </c>
      <c r="K4344" s="200"/>
      <c r="L4344" s="205"/>
      <c r="M4344" s="206"/>
      <c r="N4344" s="207"/>
      <c r="O4344" s="207"/>
      <c r="P4344" s="208">
        <f>SUM(P4345:P4406)</f>
        <v>0</v>
      </c>
      <c r="Q4344" s="207"/>
      <c r="R4344" s="208">
        <f>SUM(R4345:R4406)</f>
        <v>1.3782880999999998</v>
      </c>
      <c r="S4344" s="207"/>
      <c r="T4344" s="209">
        <f>SUM(T4345:T4406)</f>
        <v>0</v>
      </c>
      <c r="U4344" s="12"/>
      <c r="V4344" s="12"/>
      <c r="W4344" s="12"/>
      <c r="X4344" s="12"/>
      <c r="Y4344" s="12"/>
      <c r="Z4344" s="12"/>
      <c r="AA4344" s="12"/>
      <c r="AB4344" s="12"/>
      <c r="AC4344" s="12"/>
      <c r="AD4344" s="12"/>
      <c r="AE4344" s="12"/>
      <c r="AR4344" s="210" t="s">
        <v>86</v>
      </c>
      <c r="AT4344" s="211" t="s">
        <v>72</v>
      </c>
      <c r="AU4344" s="211" t="s">
        <v>80</v>
      </c>
      <c r="AY4344" s="210" t="s">
        <v>202</v>
      </c>
      <c r="BK4344" s="212">
        <f>SUM(BK4345:BK4406)</f>
        <v>0</v>
      </c>
    </row>
    <row r="4345" s="2" customFormat="1" ht="24.15" customHeight="1">
      <c r="A4345" s="40"/>
      <c r="B4345" s="41"/>
      <c r="C4345" s="215" t="s">
        <v>4134</v>
      </c>
      <c r="D4345" s="215" t="s">
        <v>204</v>
      </c>
      <c r="E4345" s="216" t="s">
        <v>4135</v>
      </c>
      <c r="F4345" s="217" t="s">
        <v>4136</v>
      </c>
      <c r="G4345" s="218" t="s">
        <v>415</v>
      </c>
      <c r="H4345" s="219">
        <v>13.5</v>
      </c>
      <c r="I4345" s="220"/>
      <c r="J4345" s="221">
        <f>ROUND(I4345*H4345,2)</f>
        <v>0</v>
      </c>
      <c r="K4345" s="217" t="s">
        <v>1938</v>
      </c>
      <c r="L4345" s="46"/>
      <c r="M4345" s="222" t="s">
        <v>19</v>
      </c>
      <c r="N4345" s="223" t="s">
        <v>45</v>
      </c>
      <c r="O4345" s="86"/>
      <c r="P4345" s="224">
        <f>O4345*H4345</f>
        <v>0</v>
      </c>
      <c r="Q4345" s="224">
        <v>0.0015900000000000001</v>
      </c>
      <c r="R4345" s="224">
        <f>Q4345*H4345</f>
        <v>0.021465000000000001</v>
      </c>
      <c r="S4345" s="224">
        <v>0</v>
      </c>
      <c r="T4345" s="225">
        <f>S4345*H4345</f>
        <v>0</v>
      </c>
      <c r="U4345" s="40"/>
      <c r="V4345" s="40"/>
      <c r="W4345" s="40"/>
      <c r="X4345" s="40"/>
      <c r="Y4345" s="40"/>
      <c r="Z4345" s="40"/>
      <c r="AA4345" s="40"/>
      <c r="AB4345" s="40"/>
      <c r="AC4345" s="40"/>
      <c r="AD4345" s="40"/>
      <c r="AE4345" s="40"/>
      <c r="AR4345" s="226" t="s">
        <v>342</v>
      </c>
      <c r="AT4345" s="226" t="s">
        <v>204</v>
      </c>
      <c r="AU4345" s="226" t="s">
        <v>86</v>
      </c>
      <c r="AY4345" s="19" t="s">
        <v>202</v>
      </c>
      <c r="BE4345" s="227">
        <f>IF(N4345="základní",J4345,0)</f>
        <v>0</v>
      </c>
      <c r="BF4345" s="227">
        <f>IF(N4345="snížená",J4345,0)</f>
        <v>0</v>
      </c>
      <c r="BG4345" s="227">
        <f>IF(N4345="zákl. přenesená",J4345,0)</f>
        <v>0</v>
      </c>
      <c r="BH4345" s="227">
        <f>IF(N4345="sníž. přenesená",J4345,0)</f>
        <v>0</v>
      </c>
      <c r="BI4345" s="227">
        <f>IF(N4345="nulová",J4345,0)</f>
        <v>0</v>
      </c>
      <c r="BJ4345" s="19" t="s">
        <v>86</v>
      </c>
      <c r="BK4345" s="227">
        <f>ROUND(I4345*H4345,2)</f>
        <v>0</v>
      </c>
      <c r="BL4345" s="19" t="s">
        <v>342</v>
      </c>
      <c r="BM4345" s="226" t="s">
        <v>4137</v>
      </c>
    </row>
    <row r="4346" s="15" customFormat="1">
      <c r="A4346" s="15"/>
      <c r="B4346" s="259"/>
      <c r="C4346" s="260"/>
      <c r="D4346" s="235" t="s">
        <v>213</v>
      </c>
      <c r="E4346" s="261" t="s">
        <v>19</v>
      </c>
      <c r="F4346" s="262" t="s">
        <v>4138</v>
      </c>
      <c r="G4346" s="260"/>
      <c r="H4346" s="261" t="s">
        <v>19</v>
      </c>
      <c r="I4346" s="263"/>
      <c r="J4346" s="260"/>
      <c r="K4346" s="260"/>
      <c r="L4346" s="264"/>
      <c r="M4346" s="265"/>
      <c r="N4346" s="266"/>
      <c r="O4346" s="266"/>
      <c r="P4346" s="266"/>
      <c r="Q4346" s="266"/>
      <c r="R4346" s="266"/>
      <c r="S4346" s="266"/>
      <c r="T4346" s="267"/>
      <c r="U4346" s="15"/>
      <c r="V4346" s="15"/>
      <c r="W4346" s="15"/>
      <c r="X4346" s="15"/>
      <c r="Y4346" s="15"/>
      <c r="Z4346" s="15"/>
      <c r="AA4346" s="15"/>
      <c r="AB4346" s="15"/>
      <c r="AC4346" s="15"/>
      <c r="AD4346" s="15"/>
      <c r="AE4346" s="15"/>
      <c r="AT4346" s="268" t="s">
        <v>213</v>
      </c>
      <c r="AU4346" s="268" t="s">
        <v>86</v>
      </c>
      <c r="AV4346" s="15" t="s">
        <v>80</v>
      </c>
      <c r="AW4346" s="15" t="s">
        <v>35</v>
      </c>
      <c r="AX4346" s="15" t="s">
        <v>73</v>
      </c>
      <c r="AY4346" s="268" t="s">
        <v>202</v>
      </c>
    </row>
    <row r="4347" s="15" customFormat="1">
      <c r="A4347" s="15"/>
      <c r="B4347" s="259"/>
      <c r="C4347" s="260"/>
      <c r="D4347" s="235" t="s">
        <v>213</v>
      </c>
      <c r="E4347" s="261" t="s">
        <v>19</v>
      </c>
      <c r="F4347" s="262" t="s">
        <v>4139</v>
      </c>
      <c r="G4347" s="260"/>
      <c r="H4347" s="261" t="s">
        <v>19</v>
      </c>
      <c r="I4347" s="263"/>
      <c r="J4347" s="260"/>
      <c r="K4347" s="260"/>
      <c r="L4347" s="264"/>
      <c r="M4347" s="265"/>
      <c r="N4347" s="266"/>
      <c r="O4347" s="266"/>
      <c r="P4347" s="266"/>
      <c r="Q4347" s="266"/>
      <c r="R4347" s="266"/>
      <c r="S4347" s="266"/>
      <c r="T4347" s="267"/>
      <c r="U4347" s="15"/>
      <c r="V4347" s="15"/>
      <c r="W4347" s="15"/>
      <c r="X4347" s="15"/>
      <c r="Y4347" s="15"/>
      <c r="Z4347" s="15"/>
      <c r="AA4347" s="15"/>
      <c r="AB4347" s="15"/>
      <c r="AC4347" s="15"/>
      <c r="AD4347" s="15"/>
      <c r="AE4347" s="15"/>
      <c r="AT4347" s="268" t="s">
        <v>213</v>
      </c>
      <c r="AU4347" s="268" t="s">
        <v>86</v>
      </c>
      <c r="AV4347" s="15" t="s">
        <v>80</v>
      </c>
      <c r="AW4347" s="15" t="s">
        <v>35</v>
      </c>
      <c r="AX4347" s="15" t="s">
        <v>73</v>
      </c>
      <c r="AY4347" s="268" t="s">
        <v>202</v>
      </c>
    </row>
    <row r="4348" s="13" customFormat="1">
      <c r="A4348" s="13"/>
      <c r="B4348" s="233"/>
      <c r="C4348" s="234"/>
      <c r="D4348" s="235" t="s">
        <v>213</v>
      </c>
      <c r="E4348" s="236" t="s">
        <v>19</v>
      </c>
      <c r="F4348" s="237" t="s">
        <v>4140</v>
      </c>
      <c r="G4348" s="234"/>
      <c r="H4348" s="238">
        <v>13.5</v>
      </c>
      <c r="I4348" s="239"/>
      <c r="J4348" s="234"/>
      <c r="K4348" s="234"/>
      <c r="L4348" s="240"/>
      <c r="M4348" s="241"/>
      <c r="N4348" s="242"/>
      <c r="O4348" s="242"/>
      <c r="P4348" s="242"/>
      <c r="Q4348" s="242"/>
      <c r="R4348" s="242"/>
      <c r="S4348" s="242"/>
      <c r="T4348" s="243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4" t="s">
        <v>213</v>
      </c>
      <c r="AU4348" s="244" t="s">
        <v>86</v>
      </c>
      <c r="AV4348" s="13" t="s">
        <v>86</v>
      </c>
      <c r="AW4348" s="13" t="s">
        <v>35</v>
      </c>
      <c r="AX4348" s="13" t="s">
        <v>73</v>
      </c>
      <c r="AY4348" s="244" t="s">
        <v>202</v>
      </c>
    </row>
    <row r="4349" s="14" customFormat="1">
      <c r="A4349" s="14"/>
      <c r="B4349" s="245"/>
      <c r="C4349" s="246"/>
      <c r="D4349" s="235" t="s">
        <v>213</v>
      </c>
      <c r="E4349" s="247" t="s">
        <v>19</v>
      </c>
      <c r="F4349" s="248" t="s">
        <v>215</v>
      </c>
      <c r="G4349" s="246"/>
      <c r="H4349" s="249">
        <v>13.5</v>
      </c>
      <c r="I4349" s="250"/>
      <c r="J4349" s="246"/>
      <c r="K4349" s="246"/>
      <c r="L4349" s="251"/>
      <c r="M4349" s="252"/>
      <c r="N4349" s="253"/>
      <c r="O4349" s="253"/>
      <c r="P4349" s="253"/>
      <c r="Q4349" s="253"/>
      <c r="R4349" s="253"/>
      <c r="S4349" s="253"/>
      <c r="T4349" s="254"/>
      <c r="U4349" s="14"/>
      <c r="V4349" s="14"/>
      <c r="W4349" s="14"/>
      <c r="X4349" s="14"/>
      <c r="Y4349" s="14"/>
      <c r="Z4349" s="14"/>
      <c r="AA4349" s="14"/>
      <c r="AB4349" s="14"/>
      <c r="AC4349" s="14"/>
      <c r="AD4349" s="14"/>
      <c r="AE4349" s="14"/>
      <c r="AT4349" s="255" t="s">
        <v>213</v>
      </c>
      <c r="AU4349" s="255" t="s">
        <v>86</v>
      </c>
      <c r="AV4349" s="14" t="s">
        <v>209</v>
      </c>
      <c r="AW4349" s="14" t="s">
        <v>35</v>
      </c>
      <c r="AX4349" s="14" t="s">
        <v>80</v>
      </c>
      <c r="AY4349" s="255" t="s">
        <v>202</v>
      </c>
    </row>
    <row r="4350" s="2" customFormat="1" ht="24.15" customHeight="1">
      <c r="A4350" s="40"/>
      <c r="B4350" s="41"/>
      <c r="C4350" s="215" t="s">
        <v>4141</v>
      </c>
      <c r="D4350" s="215" t="s">
        <v>204</v>
      </c>
      <c r="E4350" s="216" t="s">
        <v>4142</v>
      </c>
      <c r="F4350" s="217" t="s">
        <v>4143</v>
      </c>
      <c r="G4350" s="218" t="s">
        <v>415</v>
      </c>
      <c r="H4350" s="219">
        <v>2.8500000000000001</v>
      </c>
      <c r="I4350" s="220"/>
      <c r="J4350" s="221">
        <f>ROUND(I4350*H4350,2)</f>
        <v>0</v>
      </c>
      <c r="K4350" s="217" t="s">
        <v>1938</v>
      </c>
      <c r="L4350" s="46"/>
      <c r="M4350" s="222" t="s">
        <v>19</v>
      </c>
      <c r="N4350" s="223" t="s">
        <v>45</v>
      </c>
      <c r="O4350" s="86"/>
      <c r="P4350" s="224">
        <f>O4350*H4350</f>
        <v>0</v>
      </c>
      <c r="Q4350" s="224">
        <v>0.0051200000000000004</v>
      </c>
      <c r="R4350" s="224">
        <f>Q4350*H4350</f>
        <v>0.014592000000000001</v>
      </c>
      <c r="S4350" s="224">
        <v>0</v>
      </c>
      <c r="T4350" s="225">
        <f>S4350*H4350</f>
        <v>0</v>
      </c>
      <c r="U4350" s="40"/>
      <c r="V4350" s="40"/>
      <c r="W4350" s="40"/>
      <c r="X4350" s="40"/>
      <c r="Y4350" s="40"/>
      <c r="Z4350" s="40"/>
      <c r="AA4350" s="40"/>
      <c r="AB4350" s="40"/>
      <c r="AC4350" s="40"/>
      <c r="AD4350" s="40"/>
      <c r="AE4350" s="40"/>
      <c r="AR4350" s="226" t="s">
        <v>342</v>
      </c>
      <c r="AT4350" s="226" t="s">
        <v>204</v>
      </c>
      <c r="AU4350" s="226" t="s">
        <v>86</v>
      </c>
      <c r="AY4350" s="19" t="s">
        <v>202</v>
      </c>
      <c r="BE4350" s="227">
        <f>IF(N4350="základní",J4350,0)</f>
        <v>0</v>
      </c>
      <c r="BF4350" s="227">
        <f>IF(N4350="snížená",J4350,0)</f>
        <v>0</v>
      </c>
      <c r="BG4350" s="227">
        <f>IF(N4350="zákl. přenesená",J4350,0)</f>
        <v>0</v>
      </c>
      <c r="BH4350" s="227">
        <f>IF(N4350="sníž. přenesená",J4350,0)</f>
        <v>0</v>
      </c>
      <c r="BI4350" s="227">
        <f>IF(N4350="nulová",J4350,0)</f>
        <v>0</v>
      </c>
      <c r="BJ4350" s="19" t="s">
        <v>86</v>
      </c>
      <c r="BK4350" s="227">
        <f>ROUND(I4350*H4350,2)</f>
        <v>0</v>
      </c>
      <c r="BL4350" s="19" t="s">
        <v>342</v>
      </c>
      <c r="BM4350" s="226" t="s">
        <v>4144</v>
      </c>
    </row>
    <row r="4351" s="15" customFormat="1">
      <c r="A4351" s="15"/>
      <c r="B4351" s="259"/>
      <c r="C4351" s="260"/>
      <c r="D4351" s="235" t="s">
        <v>213</v>
      </c>
      <c r="E4351" s="261" t="s">
        <v>19</v>
      </c>
      <c r="F4351" s="262" t="s">
        <v>4138</v>
      </c>
      <c r="G4351" s="260"/>
      <c r="H4351" s="261" t="s">
        <v>19</v>
      </c>
      <c r="I4351" s="263"/>
      <c r="J4351" s="260"/>
      <c r="K4351" s="260"/>
      <c r="L4351" s="264"/>
      <c r="M4351" s="265"/>
      <c r="N4351" s="266"/>
      <c r="O4351" s="266"/>
      <c r="P4351" s="266"/>
      <c r="Q4351" s="266"/>
      <c r="R4351" s="266"/>
      <c r="S4351" s="266"/>
      <c r="T4351" s="267"/>
      <c r="U4351" s="15"/>
      <c r="V4351" s="15"/>
      <c r="W4351" s="15"/>
      <c r="X4351" s="15"/>
      <c r="Y4351" s="15"/>
      <c r="Z4351" s="15"/>
      <c r="AA4351" s="15"/>
      <c r="AB4351" s="15"/>
      <c r="AC4351" s="15"/>
      <c r="AD4351" s="15"/>
      <c r="AE4351" s="15"/>
      <c r="AT4351" s="268" t="s">
        <v>213</v>
      </c>
      <c r="AU4351" s="268" t="s">
        <v>86</v>
      </c>
      <c r="AV4351" s="15" t="s">
        <v>80</v>
      </c>
      <c r="AW4351" s="15" t="s">
        <v>35</v>
      </c>
      <c r="AX4351" s="15" t="s">
        <v>73</v>
      </c>
      <c r="AY4351" s="268" t="s">
        <v>202</v>
      </c>
    </row>
    <row r="4352" s="15" customFormat="1">
      <c r="A4352" s="15"/>
      <c r="B4352" s="259"/>
      <c r="C4352" s="260"/>
      <c r="D4352" s="235" t="s">
        <v>213</v>
      </c>
      <c r="E4352" s="261" t="s">
        <v>19</v>
      </c>
      <c r="F4352" s="262" t="s">
        <v>4145</v>
      </c>
      <c r="G4352" s="260"/>
      <c r="H4352" s="261" t="s">
        <v>19</v>
      </c>
      <c r="I4352" s="263"/>
      <c r="J4352" s="260"/>
      <c r="K4352" s="260"/>
      <c r="L4352" s="264"/>
      <c r="M4352" s="265"/>
      <c r="N4352" s="266"/>
      <c r="O4352" s="266"/>
      <c r="P4352" s="266"/>
      <c r="Q4352" s="266"/>
      <c r="R4352" s="266"/>
      <c r="S4352" s="266"/>
      <c r="T4352" s="267"/>
      <c r="U4352" s="15"/>
      <c r="V4352" s="15"/>
      <c r="W4352" s="15"/>
      <c r="X4352" s="15"/>
      <c r="Y4352" s="15"/>
      <c r="Z4352" s="15"/>
      <c r="AA4352" s="15"/>
      <c r="AB4352" s="15"/>
      <c r="AC4352" s="15"/>
      <c r="AD4352" s="15"/>
      <c r="AE4352" s="15"/>
      <c r="AT4352" s="268" t="s">
        <v>213</v>
      </c>
      <c r="AU4352" s="268" t="s">
        <v>86</v>
      </c>
      <c r="AV4352" s="15" t="s">
        <v>80</v>
      </c>
      <c r="AW4352" s="15" t="s">
        <v>35</v>
      </c>
      <c r="AX4352" s="15" t="s">
        <v>73</v>
      </c>
      <c r="AY4352" s="268" t="s">
        <v>202</v>
      </c>
    </row>
    <row r="4353" s="13" customFormat="1">
      <c r="A4353" s="13"/>
      <c r="B4353" s="233"/>
      <c r="C4353" s="234"/>
      <c r="D4353" s="235" t="s">
        <v>213</v>
      </c>
      <c r="E4353" s="236" t="s">
        <v>19</v>
      </c>
      <c r="F4353" s="237" t="s">
        <v>2330</v>
      </c>
      <c r="G4353" s="234"/>
      <c r="H4353" s="238">
        <v>2.8500000000000001</v>
      </c>
      <c r="I4353" s="239"/>
      <c r="J4353" s="234"/>
      <c r="K4353" s="234"/>
      <c r="L4353" s="240"/>
      <c r="M4353" s="241"/>
      <c r="N4353" s="242"/>
      <c r="O4353" s="242"/>
      <c r="P4353" s="242"/>
      <c r="Q4353" s="242"/>
      <c r="R4353" s="242"/>
      <c r="S4353" s="242"/>
      <c r="T4353" s="243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44" t="s">
        <v>213</v>
      </c>
      <c r="AU4353" s="244" t="s">
        <v>86</v>
      </c>
      <c r="AV4353" s="13" t="s">
        <v>86</v>
      </c>
      <c r="AW4353" s="13" t="s">
        <v>35</v>
      </c>
      <c r="AX4353" s="13" t="s">
        <v>73</v>
      </c>
      <c r="AY4353" s="244" t="s">
        <v>202</v>
      </c>
    </row>
    <row r="4354" s="14" customFormat="1">
      <c r="A4354" s="14"/>
      <c r="B4354" s="245"/>
      <c r="C4354" s="246"/>
      <c r="D4354" s="235" t="s">
        <v>213</v>
      </c>
      <c r="E4354" s="247" t="s">
        <v>19</v>
      </c>
      <c r="F4354" s="248" t="s">
        <v>215</v>
      </c>
      <c r="G4354" s="246"/>
      <c r="H4354" s="249">
        <v>2.8500000000000001</v>
      </c>
      <c r="I4354" s="250"/>
      <c r="J4354" s="246"/>
      <c r="K4354" s="246"/>
      <c r="L4354" s="251"/>
      <c r="M4354" s="252"/>
      <c r="N4354" s="253"/>
      <c r="O4354" s="253"/>
      <c r="P4354" s="253"/>
      <c r="Q4354" s="253"/>
      <c r="R4354" s="253"/>
      <c r="S4354" s="253"/>
      <c r="T4354" s="254"/>
      <c r="U4354" s="14"/>
      <c r="V4354" s="14"/>
      <c r="W4354" s="14"/>
      <c r="X4354" s="14"/>
      <c r="Y4354" s="14"/>
      <c r="Z4354" s="14"/>
      <c r="AA4354" s="14"/>
      <c r="AB4354" s="14"/>
      <c r="AC4354" s="14"/>
      <c r="AD4354" s="14"/>
      <c r="AE4354" s="14"/>
      <c r="AT4354" s="255" t="s">
        <v>213</v>
      </c>
      <c r="AU4354" s="255" t="s">
        <v>86</v>
      </c>
      <c r="AV4354" s="14" t="s">
        <v>209</v>
      </c>
      <c r="AW4354" s="14" t="s">
        <v>35</v>
      </c>
      <c r="AX4354" s="14" t="s">
        <v>80</v>
      </c>
      <c r="AY4354" s="255" t="s">
        <v>202</v>
      </c>
    </row>
    <row r="4355" s="2" customFormat="1" ht="21.75" customHeight="1">
      <c r="A4355" s="40"/>
      <c r="B4355" s="41"/>
      <c r="C4355" s="215" t="s">
        <v>4146</v>
      </c>
      <c r="D4355" s="215" t="s">
        <v>204</v>
      </c>
      <c r="E4355" s="216" t="s">
        <v>4147</v>
      </c>
      <c r="F4355" s="217" t="s">
        <v>4148</v>
      </c>
      <c r="G4355" s="218" t="s">
        <v>415</v>
      </c>
      <c r="H4355" s="219">
        <v>267.5</v>
      </c>
      <c r="I4355" s="220"/>
      <c r="J4355" s="221">
        <f>ROUND(I4355*H4355,2)</f>
        <v>0</v>
      </c>
      <c r="K4355" s="217" t="s">
        <v>1938</v>
      </c>
      <c r="L4355" s="46"/>
      <c r="M4355" s="222" t="s">
        <v>19</v>
      </c>
      <c r="N4355" s="223" t="s">
        <v>45</v>
      </c>
      <c r="O4355" s="86"/>
      <c r="P4355" s="224">
        <f>O4355*H4355</f>
        <v>0</v>
      </c>
      <c r="Q4355" s="224">
        <v>0.0019400000000000001</v>
      </c>
      <c r="R4355" s="224">
        <f>Q4355*H4355</f>
        <v>0.51895000000000002</v>
      </c>
      <c r="S4355" s="224">
        <v>0</v>
      </c>
      <c r="T4355" s="225">
        <f>S4355*H4355</f>
        <v>0</v>
      </c>
      <c r="U4355" s="40"/>
      <c r="V4355" s="40"/>
      <c r="W4355" s="40"/>
      <c r="X4355" s="40"/>
      <c r="Y4355" s="40"/>
      <c r="Z4355" s="40"/>
      <c r="AA4355" s="40"/>
      <c r="AB4355" s="40"/>
      <c r="AC4355" s="40"/>
      <c r="AD4355" s="40"/>
      <c r="AE4355" s="40"/>
      <c r="AR4355" s="226" t="s">
        <v>342</v>
      </c>
      <c r="AT4355" s="226" t="s">
        <v>204</v>
      </c>
      <c r="AU4355" s="226" t="s">
        <v>86</v>
      </c>
      <c r="AY4355" s="19" t="s">
        <v>202</v>
      </c>
      <c r="BE4355" s="227">
        <f>IF(N4355="základní",J4355,0)</f>
        <v>0</v>
      </c>
      <c r="BF4355" s="227">
        <f>IF(N4355="snížená",J4355,0)</f>
        <v>0</v>
      </c>
      <c r="BG4355" s="227">
        <f>IF(N4355="zákl. přenesená",J4355,0)</f>
        <v>0</v>
      </c>
      <c r="BH4355" s="227">
        <f>IF(N4355="sníž. přenesená",J4355,0)</f>
        <v>0</v>
      </c>
      <c r="BI4355" s="227">
        <f>IF(N4355="nulová",J4355,0)</f>
        <v>0</v>
      </c>
      <c r="BJ4355" s="19" t="s">
        <v>86</v>
      </c>
      <c r="BK4355" s="227">
        <f>ROUND(I4355*H4355,2)</f>
        <v>0</v>
      </c>
      <c r="BL4355" s="19" t="s">
        <v>342</v>
      </c>
      <c r="BM4355" s="226" t="s">
        <v>4149</v>
      </c>
    </row>
    <row r="4356" s="15" customFormat="1">
      <c r="A4356" s="15"/>
      <c r="B4356" s="259"/>
      <c r="C4356" s="260"/>
      <c r="D4356" s="235" t="s">
        <v>213</v>
      </c>
      <c r="E4356" s="261" t="s">
        <v>19</v>
      </c>
      <c r="F4356" s="262" t="s">
        <v>4138</v>
      </c>
      <c r="G4356" s="260"/>
      <c r="H4356" s="261" t="s">
        <v>19</v>
      </c>
      <c r="I4356" s="263"/>
      <c r="J4356" s="260"/>
      <c r="K4356" s="260"/>
      <c r="L4356" s="264"/>
      <c r="M4356" s="265"/>
      <c r="N4356" s="266"/>
      <c r="O4356" s="266"/>
      <c r="P4356" s="266"/>
      <c r="Q4356" s="266"/>
      <c r="R4356" s="266"/>
      <c r="S4356" s="266"/>
      <c r="T4356" s="267"/>
      <c r="U4356" s="15"/>
      <c r="V4356" s="15"/>
      <c r="W4356" s="15"/>
      <c r="X4356" s="15"/>
      <c r="Y4356" s="15"/>
      <c r="Z4356" s="15"/>
      <c r="AA4356" s="15"/>
      <c r="AB4356" s="15"/>
      <c r="AC4356" s="15"/>
      <c r="AD4356" s="15"/>
      <c r="AE4356" s="15"/>
      <c r="AT4356" s="268" t="s">
        <v>213</v>
      </c>
      <c r="AU4356" s="268" t="s">
        <v>86</v>
      </c>
      <c r="AV4356" s="15" t="s">
        <v>80</v>
      </c>
      <c r="AW4356" s="15" t="s">
        <v>35</v>
      </c>
      <c r="AX4356" s="15" t="s">
        <v>73</v>
      </c>
      <c r="AY4356" s="268" t="s">
        <v>202</v>
      </c>
    </row>
    <row r="4357" s="15" customFormat="1">
      <c r="A4357" s="15"/>
      <c r="B4357" s="259"/>
      <c r="C4357" s="260"/>
      <c r="D4357" s="235" t="s">
        <v>213</v>
      </c>
      <c r="E4357" s="261" t="s">
        <v>19</v>
      </c>
      <c r="F4357" s="262" t="s">
        <v>4150</v>
      </c>
      <c r="G4357" s="260"/>
      <c r="H4357" s="261" t="s">
        <v>19</v>
      </c>
      <c r="I4357" s="263"/>
      <c r="J4357" s="260"/>
      <c r="K4357" s="260"/>
      <c r="L4357" s="264"/>
      <c r="M4357" s="265"/>
      <c r="N4357" s="266"/>
      <c r="O4357" s="266"/>
      <c r="P4357" s="266"/>
      <c r="Q4357" s="266"/>
      <c r="R4357" s="266"/>
      <c r="S4357" s="266"/>
      <c r="T4357" s="267"/>
      <c r="U4357" s="15"/>
      <c r="V4357" s="15"/>
      <c r="W4357" s="15"/>
      <c r="X4357" s="15"/>
      <c r="Y4357" s="15"/>
      <c r="Z4357" s="15"/>
      <c r="AA4357" s="15"/>
      <c r="AB4357" s="15"/>
      <c r="AC4357" s="15"/>
      <c r="AD4357" s="15"/>
      <c r="AE4357" s="15"/>
      <c r="AT4357" s="268" t="s">
        <v>213</v>
      </c>
      <c r="AU4357" s="268" t="s">
        <v>86</v>
      </c>
      <c r="AV4357" s="15" t="s">
        <v>80</v>
      </c>
      <c r="AW4357" s="15" t="s">
        <v>35</v>
      </c>
      <c r="AX4357" s="15" t="s">
        <v>73</v>
      </c>
      <c r="AY4357" s="268" t="s">
        <v>202</v>
      </c>
    </row>
    <row r="4358" s="13" customFormat="1">
      <c r="A4358" s="13"/>
      <c r="B4358" s="233"/>
      <c r="C4358" s="234"/>
      <c r="D4358" s="235" t="s">
        <v>213</v>
      </c>
      <c r="E4358" s="236" t="s">
        <v>19</v>
      </c>
      <c r="F4358" s="237" t="s">
        <v>4151</v>
      </c>
      <c r="G4358" s="234"/>
      <c r="H4358" s="238">
        <v>267.5</v>
      </c>
      <c r="I4358" s="239"/>
      <c r="J4358" s="234"/>
      <c r="K4358" s="234"/>
      <c r="L4358" s="240"/>
      <c r="M4358" s="241"/>
      <c r="N4358" s="242"/>
      <c r="O4358" s="242"/>
      <c r="P4358" s="242"/>
      <c r="Q4358" s="242"/>
      <c r="R4358" s="242"/>
      <c r="S4358" s="242"/>
      <c r="T4358" s="243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44" t="s">
        <v>213</v>
      </c>
      <c r="AU4358" s="244" t="s">
        <v>86</v>
      </c>
      <c r="AV4358" s="13" t="s">
        <v>86</v>
      </c>
      <c r="AW4358" s="13" t="s">
        <v>35</v>
      </c>
      <c r="AX4358" s="13" t="s">
        <v>73</v>
      </c>
      <c r="AY4358" s="244" t="s">
        <v>202</v>
      </c>
    </row>
    <row r="4359" s="14" customFormat="1">
      <c r="A4359" s="14"/>
      <c r="B4359" s="245"/>
      <c r="C4359" s="246"/>
      <c r="D4359" s="235" t="s">
        <v>213</v>
      </c>
      <c r="E4359" s="247" t="s">
        <v>19</v>
      </c>
      <c r="F4359" s="248" t="s">
        <v>215</v>
      </c>
      <c r="G4359" s="246"/>
      <c r="H4359" s="249">
        <v>267.5</v>
      </c>
      <c r="I4359" s="250"/>
      <c r="J4359" s="246"/>
      <c r="K4359" s="246"/>
      <c r="L4359" s="251"/>
      <c r="M4359" s="252"/>
      <c r="N4359" s="253"/>
      <c r="O4359" s="253"/>
      <c r="P4359" s="253"/>
      <c r="Q4359" s="253"/>
      <c r="R4359" s="253"/>
      <c r="S4359" s="253"/>
      <c r="T4359" s="254"/>
      <c r="U4359" s="14"/>
      <c r="V4359" s="14"/>
      <c r="W4359" s="14"/>
      <c r="X4359" s="14"/>
      <c r="Y4359" s="14"/>
      <c r="Z4359" s="14"/>
      <c r="AA4359" s="14"/>
      <c r="AB4359" s="14"/>
      <c r="AC4359" s="14"/>
      <c r="AD4359" s="14"/>
      <c r="AE4359" s="14"/>
      <c r="AT4359" s="255" t="s">
        <v>213</v>
      </c>
      <c r="AU4359" s="255" t="s">
        <v>86</v>
      </c>
      <c r="AV4359" s="14" t="s">
        <v>209</v>
      </c>
      <c r="AW4359" s="14" t="s">
        <v>35</v>
      </c>
      <c r="AX4359" s="14" t="s">
        <v>80</v>
      </c>
      <c r="AY4359" s="255" t="s">
        <v>202</v>
      </c>
    </row>
    <row r="4360" s="2" customFormat="1" ht="24.15" customHeight="1">
      <c r="A4360" s="40"/>
      <c r="B4360" s="41"/>
      <c r="C4360" s="215" t="s">
        <v>4152</v>
      </c>
      <c r="D4360" s="215" t="s">
        <v>204</v>
      </c>
      <c r="E4360" s="216" t="s">
        <v>4153</v>
      </c>
      <c r="F4360" s="217" t="s">
        <v>4154</v>
      </c>
      <c r="G4360" s="218" t="s">
        <v>415</v>
      </c>
      <c r="H4360" s="219">
        <v>190.5</v>
      </c>
      <c r="I4360" s="220"/>
      <c r="J4360" s="221">
        <f>ROUND(I4360*H4360,2)</f>
        <v>0</v>
      </c>
      <c r="K4360" s="217" t="s">
        <v>1938</v>
      </c>
      <c r="L4360" s="46"/>
      <c r="M4360" s="222" t="s">
        <v>19</v>
      </c>
      <c r="N4360" s="223" t="s">
        <v>45</v>
      </c>
      <c r="O4360" s="86"/>
      <c r="P4360" s="224">
        <f>O4360*H4360</f>
        <v>0</v>
      </c>
      <c r="Q4360" s="224">
        <v>0.00084999999999999995</v>
      </c>
      <c r="R4360" s="224">
        <f>Q4360*H4360</f>
        <v>0.16192499999999999</v>
      </c>
      <c r="S4360" s="224">
        <v>0</v>
      </c>
      <c r="T4360" s="225">
        <f>S4360*H4360</f>
        <v>0</v>
      </c>
      <c r="U4360" s="40"/>
      <c r="V4360" s="40"/>
      <c r="W4360" s="40"/>
      <c r="X4360" s="40"/>
      <c r="Y4360" s="40"/>
      <c r="Z4360" s="40"/>
      <c r="AA4360" s="40"/>
      <c r="AB4360" s="40"/>
      <c r="AC4360" s="40"/>
      <c r="AD4360" s="40"/>
      <c r="AE4360" s="40"/>
      <c r="AR4360" s="226" t="s">
        <v>342</v>
      </c>
      <c r="AT4360" s="226" t="s">
        <v>204</v>
      </c>
      <c r="AU4360" s="226" t="s">
        <v>86</v>
      </c>
      <c r="AY4360" s="19" t="s">
        <v>202</v>
      </c>
      <c r="BE4360" s="227">
        <f>IF(N4360="základní",J4360,0)</f>
        <v>0</v>
      </c>
      <c r="BF4360" s="227">
        <f>IF(N4360="snížená",J4360,0)</f>
        <v>0</v>
      </c>
      <c r="BG4360" s="227">
        <f>IF(N4360="zákl. přenesená",J4360,0)</f>
        <v>0</v>
      </c>
      <c r="BH4360" s="227">
        <f>IF(N4360="sníž. přenesená",J4360,0)</f>
        <v>0</v>
      </c>
      <c r="BI4360" s="227">
        <f>IF(N4360="nulová",J4360,0)</f>
        <v>0</v>
      </c>
      <c r="BJ4360" s="19" t="s">
        <v>86</v>
      </c>
      <c r="BK4360" s="227">
        <f>ROUND(I4360*H4360,2)</f>
        <v>0</v>
      </c>
      <c r="BL4360" s="19" t="s">
        <v>342</v>
      </c>
      <c r="BM4360" s="226" t="s">
        <v>4155</v>
      </c>
    </row>
    <row r="4361" s="15" customFormat="1">
      <c r="A4361" s="15"/>
      <c r="B4361" s="259"/>
      <c r="C4361" s="260"/>
      <c r="D4361" s="235" t="s">
        <v>213</v>
      </c>
      <c r="E4361" s="261" t="s">
        <v>19</v>
      </c>
      <c r="F4361" s="262" t="s">
        <v>4138</v>
      </c>
      <c r="G4361" s="260"/>
      <c r="H4361" s="261" t="s">
        <v>19</v>
      </c>
      <c r="I4361" s="263"/>
      <c r="J4361" s="260"/>
      <c r="K4361" s="260"/>
      <c r="L4361" s="264"/>
      <c r="M4361" s="265"/>
      <c r="N4361" s="266"/>
      <c r="O4361" s="266"/>
      <c r="P4361" s="266"/>
      <c r="Q4361" s="266"/>
      <c r="R4361" s="266"/>
      <c r="S4361" s="266"/>
      <c r="T4361" s="267"/>
      <c r="U4361" s="15"/>
      <c r="V4361" s="15"/>
      <c r="W4361" s="15"/>
      <c r="X4361" s="15"/>
      <c r="Y4361" s="15"/>
      <c r="Z4361" s="15"/>
      <c r="AA4361" s="15"/>
      <c r="AB4361" s="15"/>
      <c r="AC4361" s="15"/>
      <c r="AD4361" s="15"/>
      <c r="AE4361" s="15"/>
      <c r="AT4361" s="268" t="s">
        <v>213</v>
      </c>
      <c r="AU4361" s="268" t="s">
        <v>86</v>
      </c>
      <c r="AV4361" s="15" t="s">
        <v>80</v>
      </c>
      <c r="AW4361" s="15" t="s">
        <v>35</v>
      </c>
      <c r="AX4361" s="15" t="s">
        <v>73</v>
      </c>
      <c r="AY4361" s="268" t="s">
        <v>202</v>
      </c>
    </row>
    <row r="4362" s="15" customFormat="1">
      <c r="A4362" s="15"/>
      <c r="B4362" s="259"/>
      <c r="C4362" s="260"/>
      <c r="D4362" s="235" t="s">
        <v>213</v>
      </c>
      <c r="E4362" s="261" t="s">
        <v>19</v>
      </c>
      <c r="F4362" s="262" t="s">
        <v>4156</v>
      </c>
      <c r="G4362" s="260"/>
      <c r="H4362" s="261" t="s">
        <v>19</v>
      </c>
      <c r="I4362" s="263"/>
      <c r="J4362" s="260"/>
      <c r="K4362" s="260"/>
      <c r="L4362" s="264"/>
      <c r="M4362" s="265"/>
      <c r="N4362" s="266"/>
      <c r="O4362" s="266"/>
      <c r="P4362" s="266"/>
      <c r="Q4362" s="266"/>
      <c r="R4362" s="266"/>
      <c r="S4362" s="266"/>
      <c r="T4362" s="267"/>
      <c r="U4362" s="15"/>
      <c r="V4362" s="15"/>
      <c r="W4362" s="15"/>
      <c r="X4362" s="15"/>
      <c r="Y4362" s="15"/>
      <c r="Z4362" s="15"/>
      <c r="AA4362" s="15"/>
      <c r="AB4362" s="15"/>
      <c r="AC4362" s="15"/>
      <c r="AD4362" s="15"/>
      <c r="AE4362" s="15"/>
      <c r="AT4362" s="268" t="s">
        <v>213</v>
      </c>
      <c r="AU4362" s="268" t="s">
        <v>86</v>
      </c>
      <c r="AV4362" s="15" t="s">
        <v>80</v>
      </c>
      <c r="AW4362" s="15" t="s">
        <v>35</v>
      </c>
      <c r="AX4362" s="15" t="s">
        <v>73</v>
      </c>
      <c r="AY4362" s="268" t="s">
        <v>202</v>
      </c>
    </row>
    <row r="4363" s="13" customFormat="1">
      <c r="A4363" s="13"/>
      <c r="B4363" s="233"/>
      <c r="C4363" s="234"/>
      <c r="D4363" s="235" t="s">
        <v>213</v>
      </c>
      <c r="E4363" s="236" t="s">
        <v>19</v>
      </c>
      <c r="F4363" s="237" t="s">
        <v>4157</v>
      </c>
      <c r="G4363" s="234"/>
      <c r="H4363" s="238">
        <v>190.5</v>
      </c>
      <c r="I4363" s="239"/>
      <c r="J4363" s="234"/>
      <c r="K4363" s="234"/>
      <c r="L4363" s="240"/>
      <c r="M4363" s="241"/>
      <c r="N4363" s="242"/>
      <c r="O4363" s="242"/>
      <c r="P4363" s="242"/>
      <c r="Q4363" s="242"/>
      <c r="R4363" s="242"/>
      <c r="S4363" s="242"/>
      <c r="T4363" s="243"/>
      <c r="U4363" s="13"/>
      <c r="V4363" s="13"/>
      <c r="W4363" s="13"/>
      <c r="X4363" s="13"/>
      <c r="Y4363" s="13"/>
      <c r="Z4363" s="13"/>
      <c r="AA4363" s="13"/>
      <c r="AB4363" s="13"/>
      <c r="AC4363" s="13"/>
      <c r="AD4363" s="13"/>
      <c r="AE4363" s="13"/>
      <c r="AT4363" s="244" t="s">
        <v>213</v>
      </c>
      <c r="AU4363" s="244" t="s">
        <v>86</v>
      </c>
      <c r="AV4363" s="13" t="s">
        <v>86</v>
      </c>
      <c r="AW4363" s="13" t="s">
        <v>35</v>
      </c>
      <c r="AX4363" s="13" t="s">
        <v>73</v>
      </c>
      <c r="AY4363" s="244" t="s">
        <v>202</v>
      </c>
    </row>
    <row r="4364" s="14" customFormat="1">
      <c r="A4364" s="14"/>
      <c r="B4364" s="245"/>
      <c r="C4364" s="246"/>
      <c r="D4364" s="235" t="s">
        <v>213</v>
      </c>
      <c r="E4364" s="247" t="s">
        <v>19</v>
      </c>
      <c r="F4364" s="248" t="s">
        <v>215</v>
      </c>
      <c r="G4364" s="246"/>
      <c r="H4364" s="249">
        <v>190.5</v>
      </c>
      <c r="I4364" s="250"/>
      <c r="J4364" s="246"/>
      <c r="K4364" s="246"/>
      <c r="L4364" s="251"/>
      <c r="M4364" s="252"/>
      <c r="N4364" s="253"/>
      <c r="O4364" s="253"/>
      <c r="P4364" s="253"/>
      <c r="Q4364" s="253"/>
      <c r="R4364" s="253"/>
      <c r="S4364" s="253"/>
      <c r="T4364" s="254"/>
      <c r="U4364" s="14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T4364" s="255" t="s">
        <v>213</v>
      </c>
      <c r="AU4364" s="255" t="s">
        <v>86</v>
      </c>
      <c r="AV4364" s="14" t="s">
        <v>209</v>
      </c>
      <c r="AW4364" s="14" t="s">
        <v>35</v>
      </c>
      <c r="AX4364" s="14" t="s">
        <v>80</v>
      </c>
      <c r="AY4364" s="255" t="s">
        <v>202</v>
      </c>
    </row>
    <row r="4365" s="2" customFormat="1" ht="24.15" customHeight="1">
      <c r="A4365" s="40"/>
      <c r="B4365" s="41"/>
      <c r="C4365" s="215" t="s">
        <v>4158</v>
      </c>
      <c r="D4365" s="215" t="s">
        <v>204</v>
      </c>
      <c r="E4365" s="216" t="s">
        <v>4159</v>
      </c>
      <c r="F4365" s="217" t="s">
        <v>4160</v>
      </c>
      <c r="G4365" s="218" t="s">
        <v>415</v>
      </c>
      <c r="H4365" s="219">
        <v>10.25</v>
      </c>
      <c r="I4365" s="220"/>
      <c r="J4365" s="221">
        <f>ROUND(I4365*H4365,2)</f>
        <v>0</v>
      </c>
      <c r="K4365" s="217" t="s">
        <v>208</v>
      </c>
      <c r="L4365" s="46"/>
      <c r="M4365" s="222" t="s">
        <v>19</v>
      </c>
      <c r="N4365" s="223" t="s">
        <v>45</v>
      </c>
      <c r="O4365" s="86"/>
      <c r="P4365" s="224">
        <f>O4365*H4365</f>
        <v>0</v>
      </c>
      <c r="Q4365" s="224">
        <v>0.00198</v>
      </c>
      <c r="R4365" s="224">
        <f>Q4365*H4365</f>
        <v>0.020295000000000001</v>
      </c>
      <c r="S4365" s="224">
        <v>0</v>
      </c>
      <c r="T4365" s="225">
        <f>S4365*H4365</f>
        <v>0</v>
      </c>
      <c r="U4365" s="40"/>
      <c r="V4365" s="40"/>
      <c r="W4365" s="40"/>
      <c r="X4365" s="40"/>
      <c r="Y4365" s="40"/>
      <c r="Z4365" s="40"/>
      <c r="AA4365" s="40"/>
      <c r="AB4365" s="40"/>
      <c r="AC4365" s="40"/>
      <c r="AD4365" s="40"/>
      <c r="AE4365" s="40"/>
      <c r="AR4365" s="226" t="s">
        <v>342</v>
      </c>
      <c r="AT4365" s="226" t="s">
        <v>204</v>
      </c>
      <c r="AU4365" s="226" t="s">
        <v>86</v>
      </c>
      <c r="AY4365" s="19" t="s">
        <v>202</v>
      </c>
      <c r="BE4365" s="227">
        <f>IF(N4365="základní",J4365,0)</f>
        <v>0</v>
      </c>
      <c r="BF4365" s="227">
        <f>IF(N4365="snížená",J4365,0)</f>
        <v>0</v>
      </c>
      <c r="BG4365" s="227">
        <f>IF(N4365="zákl. přenesená",J4365,0)</f>
        <v>0</v>
      </c>
      <c r="BH4365" s="227">
        <f>IF(N4365="sníž. přenesená",J4365,0)</f>
        <v>0</v>
      </c>
      <c r="BI4365" s="227">
        <f>IF(N4365="nulová",J4365,0)</f>
        <v>0</v>
      </c>
      <c r="BJ4365" s="19" t="s">
        <v>86</v>
      </c>
      <c r="BK4365" s="227">
        <f>ROUND(I4365*H4365,2)</f>
        <v>0</v>
      </c>
      <c r="BL4365" s="19" t="s">
        <v>342</v>
      </c>
      <c r="BM4365" s="226" t="s">
        <v>4161</v>
      </c>
    </row>
    <row r="4366" s="2" customFormat="1">
      <c r="A4366" s="40"/>
      <c r="B4366" s="41"/>
      <c r="C4366" s="42"/>
      <c r="D4366" s="228" t="s">
        <v>211</v>
      </c>
      <c r="E4366" s="42"/>
      <c r="F4366" s="229" t="s">
        <v>4162</v>
      </c>
      <c r="G4366" s="42"/>
      <c r="H4366" s="42"/>
      <c r="I4366" s="230"/>
      <c r="J4366" s="42"/>
      <c r="K4366" s="42"/>
      <c r="L4366" s="46"/>
      <c r="M4366" s="231"/>
      <c r="N4366" s="232"/>
      <c r="O4366" s="86"/>
      <c r="P4366" s="86"/>
      <c r="Q4366" s="86"/>
      <c r="R4366" s="86"/>
      <c r="S4366" s="86"/>
      <c r="T4366" s="87"/>
      <c r="U4366" s="40"/>
      <c r="V4366" s="40"/>
      <c r="W4366" s="40"/>
      <c r="X4366" s="40"/>
      <c r="Y4366" s="40"/>
      <c r="Z4366" s="40"/>
      <c r="AA4366" s="40"/>
      <c r="AB4366" s="40"/>
      <c r="AC4366" s="40"/>
      <c r="AD4366" s="40"/>
      <c r="AE4366" s="40"/>
      <c r="AT4366" s="19" t="s">
        <v>211</v>
      </c>
      <c r="AU4366" s="19" t="s">
        <v>86</v>
      </c>
    </row>
    <row r="4367" s="15" customFormat="1">
      <c r="A4367" s="15"/>
      <c r="B4367" s="259"/>
      <c r="C4367" s="260"/>
      <c r="D4367" s="235" t="s">
        <v>213</v>
      </c>
      <c r="E4367" s="261" t="s">
        <v>19</v>
      </c>
      <c r="F4367" s="262" t="s">
        <v>1958</v>
      </c>
      <c r="G4367" s="260"/>
      <c r="H4367" s="261" t="s">
        <v>19</v>
      </c>
      <c r="I4367" s="263"/>
      <c r="J4367" s="260"/>
      <c r="K4367" s="260"/>
      <c r="L4367" s="264"/>
      <c r="M4367" s="265"/>
      <c r="N4367" s="266"/>
      <c r="O4367" s="266"/>
      <c r="P4367" s="266"/>
      <c r="Q4367" s="266"/>
      <c r="R4367" s="266"/>
      <c r="S4367" s="266"/>
      <c r="T4367" s="267"/>
      <c r="U4367" s="15"/>
      <c r="V4367" s="15"/>
      <c r="W4367" s="15"/>
      <c r="X4367" s="15"/>
      <c r="Y4367" s="15"/>
      <c r="Z4367" s="15"/>
      <c r="AA4367" s="15"/>
      <c r="AB4367" s="15"/>
      <c r="AC4367" s="15"/>
      <c r="AD4367" s="15"/>
      <c r="AE4367" s="15"/>
      <c r="AT4367" s="268" t="s">
        <v>213</v>
      </c>
      <c r="AU4367" s="268" t="s">
        <v>86</v>
      </c>
      <c r="AV4367" s="15" t="s">
        <v>80</v>
      </c>
      <c r="AW4367" s="15" t="s">
        <v>35</v>
      </c>
      <c r="AX4367" s="15" t="s">
        <v>73</v>
      </c>
      <c r="AY4367" s="268" t="s">
        <v>202</v>
      </c>
    </row>
    <row r="4368" s="15" customFormat="1">
      <c r="A4368" s="15"/>
      <c r="B4368" s="259"/>
      <c r="C4368" s="260"/>
      <c r="D4368" s="235" t="s">
        <v>213</v>
      </c>
      <c r="E4368" s="261" t="s">
        <v>19</v>
      </c>
      <c r="F4368" s="262" t="s">
        <v>4163</v>
      </c>
      <c r="G4368" s="260"/>
      <c r="H4368" s="261" t="s">
        <v>19</v>
      </c>
      <c r="I4368" s="263"/>
      <c r="J4368" s="260"/>
      <c r="K4368" s="260"/>
      <c r="L4368" s="264"/>
      <c r="M4368" s="265"/>
      <c r="N4368" s="266"/>
      <c r="O4368" s="266"/>
      <c r="P4368" s="266"/>
      <c r="Q4368" s="266"/>
      <c r="R4368" s="266"/>
      <c r="S4368" s="266"/>
      <c r="T4368" s="267"/>
      <c r="U4368" s="15"/>
      <c r="V4368" s="15"/>
      <c r="W4368" s="15"/>
      <c r="X4368" s="15"/>
      <c r="Y4368" s="15"/>
      <c r="Z4368" s="15"/>
      <c r="AA4368" s="15"/>
      <c r="AB4368" s="15"/>
      <c r="AC4368" s="15"/>
      <c r="AD4368" s="15"/>
      <c r="AE4368" s="15"/>
      <c r="AT4368" s="268" t="s">
        <v>213</v>
      </c>
      <c r="AU4368" s="268" t="s">
        <v>86</v>
      </c>
      <c r="AV4368" s="15" t="s">
        <v>80</v>
      </c>
      <c r="AW4368" s="15" t="s">
        <v>35</v>
      </c>
      <c r="AX4368" s="15" t="s">
        <v>73</v>
      </c>
      <c r="AY4368" s="268" t="s">
        <v>202</v>
      </c>
    </row>
    <row r="4369" s="13" customFormat="1">
      <c r="A4369" s="13"/>
      <c r="B4369" s="233"/>
      <c r="C4369" s="234"/>
      <c r="D4369" s="235" t="s">
        <v>213</v>
      </c>
      <c r="E4369" s="236" t="s">
        <v>19</v>
      </c>
      <c r="F4369" s="237" t="s">
        <v>4164</v>
      </c>
      <c r="G4369" s="234"/>
      <c r="H4369" s="238">
        <v>10.25</v>
      </c>
      <c r="I4369" s="239"/>
      <c r="J4369" s="234"/>
      <c r="K4369" s="234"/>
      <c r="L4369" s="240"/>
      <c r="M4369" s="241"/>
      <c r="N4369" s="242"/>
      <c r="O4369" s="242"/>
      <c r="P4369" s="242"/>
      <c r="Q4369" s="242"/>
      <c r="R4369" s="242"/>
      <c r="S4369" s="242"/>
      <c r="T4369" s="243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4" t="s">
        <v>213</v>
      </c>
      <c r="AU4369" s="244" t="s">
        <v>86</v>
      </c>
      <c r="AV4369" s="13" t="s">
        <v>86</v>
      </c>
      <c r="AW4369" s="13" t="s">
        <v>35</v>
      </c>
      <c r="AX4369" s="13" t="s">
        <v>73</v>
      </c>
      <c r="AY4369" s="244" t="s">
        <v>202</v>
      </c>
    </row>
    <row r="4370" s="14" customFormat="1">
      <c r="A4370" s="14"/>
      <c r="B4370" s="245"/>
      <c r="C4370" s="246"/>
      <c r="D4370" s="235" t="s">
        <v>213</v>
      </c>
      <c r="E4370" s="247" t="s">
        <v>19</v>
      </c>
      <c r="F4370" s="248" t="s">
        <v>215</v>
      </c>
      <c r="G4370" s="246"/>
      <c r="H4370" s="249">
        <v>10.25</v>
      </c>
      <c r="I4370" s="250"/>
      <c r="J4370" s="246"/>
      <c r="K4370" s="246"/>
      <c r="L4370" s="251"/>
      <c r="M4370" s="252"/>
      <c r="N4370" s="253"/>
      <c r="O4370" s="253"/>
      <c r="P4370" s="253"/>
      <c r="Q4370" s="253"/>
      <c r="R4370" s="253"/>
      <c r="S4370" s="253"/>
      <c r="T4370" s="254"/>
      <c r="U4370" s="14"/>
      <c r="V4370" s="14"/>
      <c r="W4370" s="14"/>
      <c r="X4370" s="14"/>
      <c r="Y4370" s="14"/>
      <c r="Z4370" s="14"/>
      <c r="AA4370" s="14"/>
      <c r="AB4370" s="14"/>
      <c r="AC4370" s="14"/>
      <c r="AD4370" s="14"/>
      <c r="AE4370" s="14"/>
      <c r="AT4370" s="255" t="s">
        <v>213</v>
      </c>
      <c r="AU4370" s="255" t="s">
        <v>86</v>
      </c>
      <c r="AV4370" s="14" t="s">
        <v>209</v>
      </c>
      <c r="AW4370" s="14" t="s">
        <v>35</v>
      </c>
      <c r="AX4370" s="14" t="s">
        <v>80</v>
      </c>
      <c r="AY4370" s="255" t="s">
        <v>202</v>
      </c>
    </row>
    <row r="4371" s="2" customFormat="1" ht="24.15" customHeight="1">
      <c r="A4371" s="40"/>
      <c r="B4371" s="41"/>
      <c r="C4371" s="215" t="s">
        <v>4165</v>
      </c>
      <c r="D4371" s="215" t="s">
        <v>204</v>
      </c>
      <c r="E4371" s="216" t="s">
        <v>4166</v>
      </c>
      <c r="F4371" s="217" t="s">
        <v>4167</v>
      </c>
      <c r="G4371" s="218" t="s">
        <v>415</v>
      </c>
      <c r="H4371" s="219">
        <v>10.625</v>
      </c>
      <c r="I4371" s="220"/>
      <c r="J4371" s="221">
        <f>ROUND(I4371*H4371,2)</f>
        <v>0</v>
      </c>
      <c r="K4371" s="217" t="s">
        <v>1938</v>
      </c>
      <c r="L4371" s="46"/>
      <c r="M4371" s="222" t="s">
        <v>19</v>
      </c>
      <c r="N4371" s="223" t="s">
        <v>45</v>
      </c>
      <c r="O4371" s="86"/>
      <c r="P4371" s="224">
        <f>O4371*H4371</f>
        <v>0</v>
      </c>
      <c r="Q4371" s="224">
        <v>0.00264</v>
      </c>
      <c r="R4371" s="224">
        <f>Q4371*H4371</f>
        <v>0.028049999999999999</v>
      </c>
      <c r="S4371" s="224">
        <v>0</v>
      </c>
      <c r="T4371" s="225">
        <f>S4371*H4371</f>
        <v>0</v>
      </c>
      <c r="U4371" s="40"/>
      <c r="V4371" s="40"/>
      <c r="W4371" s="40"/>
      <c r="X4371" s="40"/>
      <c r="Y4371" s="40"/>
      <c r="Z4371" s="40"/>
      <c r="AA4371" s="40"/>
      <c r="AB4371" s="40"/>
      <c r="AC4371" s="40"/>
      <c r="AD4371" s="40"/>
      <c r="AE4371" s="40"/>
      <c r="AR4371" s="226" t="s">
        <v>342</v>
      </c>
      <c r="AT4371" s="226" t="s">
        <v>204</v>
      </c>
      <c r="AU4371" s="226" t="s">
        <v>86</v>
      </c>
      <c r="AY4371" s="19" t="s">
        <v>202</v>
      </c>
      <c r="BE4371" s="227">
        <f>IF(N4371="základní",J4371,0)</f>
        <v>0</v>
      </c>
      <c r="BF4371" s="227">
        <f>IF(N4371="snížená",J4371,0)</f>
        <v>0</v>
      </c>
      <c r="BG4371" s="227">
        <f>IF(N4371="zákl. přenesená",J4371,0)</f>
        <v>0</v>
      </c>
      <c r="BH4371" s="227">
        <f>IF(N4371="sníž. přenesená",J4371,0)</f>
        <v>0</v>
      </c>
      <c r="BI4371" s="227">
        <f>IF(N4371="nulová",J4371,0)</f>
        <v>0</v>
      </c>
      <c r="BJ4371" s="19" t="s">
        <v>86</v>
      </c>
      <c r="BK4371" s="227">
        <f>ROUND(I4371*H4371,2)</f>
        <v>0</v>
      </c>
      <c r="BL4371" s="19" t="s">
        <v>342</v>
      </c>
      <c r="BM4371" s="226" t="s">
        <v>4168</v>
      </c>
    </row>
    <row r="4372" s="15" customFormat="1">
      <c r="A4372" s="15"/>
      <c r="B4372" s="259"/>
      <c r="C4372" s="260"/>
      <c r="D4372" s="235" t="s">
        <v>213</v>
      </c>
      <c r="E4372" s="261" t="s">
        <v>19</v>
      </c>
      <c r="F4372" s="262" t="s">
        <v>4138</v>
      </c>
      <c r="G4372" s="260"/>
      <c r="H4372" s="261" t="s">
        <v>19</v>
      </c>
      <c r="I4372" s="263"/>
      <c r="J4372" s="260"/>
      <c r="K4372" s="260"/>
      <c r="L4372" s="264"/>
      <c r="M4372" s="265"/>
      <c r="N4372" s="266"/>
      <c r="O4372" s="266"/>
      <c r="P4372" s="266"/>
      <c r="Q4372" s="266"/>
      <c r="R4372" s="266"/>
      <c r="S4372" s="266"/>
      <c r="T4372" s="267"/>
      <c r="U4372" s="15"/>
      <c r="V4372" s="15"/>
      <c r="W4372" s="15"/>
      <c r="X4372" s="15"/>
      <c r="Y4372" s="15"/>
      <c r="Z4372" s="15"/>
      <c r="AA4372" s="15"/>
      <c r="AB4372" s="15"/>
      <c r="AC4372" s="15"/>
      <c r="AD4372" s="15"/>
      <c r="AE4372" s="15"/>
      <c r="AT4372" s="268" t="s">
        <v>213</v>
      </c>
      <c r="AU4372" s="268" t="s">
        <v>86</v>
      </c>
      <c r="AV4372" s="15" t="s">
        <v>80</v>
      </c>
      <c r="AW4372" s="15" t="s">
        <v>35</v>
      </c>
      <c r="AX4372" s="15" t="s">
        <v>73</v>
      </c>
      <c r="AY4372" s="268" t="s">
        <v>202</v>
      </c>
    </row>
    <row r="4373" s="15" customFormat="1">
      <c r="A4373" s="15"/>
      <c r="B4373" s="259"/>
      <c r="C4373" s="260"/>
      <c r="D4373" s="235" t="s">
        <v>213</v>
      </c>
      <c r="E4373" s="261" t="s">
        <v>19</v>
      </c>
      <c r="F4373" s="262" t="s">
        <v>4169</v>
      </c>
      <c r="G4373" s="260"/>
      <c r="H4373" s="261" t="s">
        <v>19</v>
      </c>
      <c r="I4373" s="263"/>
      <c r="J4373" s="260"/>
      <c r="K4373" s="260"/>
      <c r="L4373" s="264"/>
      <c r="M4373" s="265"/>
      <c r="N4373" s="266"/>
      <c r="O4373" s="266"/>
      <c r="P4373" s="266"/>
      <c r="Q4373" s="266"/>
      <c r="R4373" s="266"/>
      <c r="S4373" s="266"/>
      <c r="T4373" s="267"/>
      <c r="U4373" s="15"/>
      <c r="V4373" s="15"/>
      <c r="W4373" s="15"/>
      <c r="X4373" s="15"/>
      <c r="Y4373" s="15"/>
      <c r="Z4373" s="15"/>
      <c r="AA4373" s="15"/>
      <c r="AB4373" s="15"/>
      <c r="AC4373" s="15"/>
      <c r="AD4373" s="15"/>
      <c r="AE4373" s="15"/>
      <c r="AT4373" s="268" t="s">
        <v>213</v>
      </c>
      <c r="AU4373" s="268" t="s">
        <v>86</v>
      </c>
      <c r="AV4373" s="15" t="s">
        <v>80</v>
      </c>
      <c r="AW4373" s="15" t="s">
        <v>35</v>
      </c>
      <c r="AX4373" s="15" t="s">
        <v>73</v>
      </c>
      <c r="AY4373" s="268" t="s">
        <v>202</v>
      </c>
    </row>
    <row r="4374" s="13" customFormat="1">
      <c r="A4374" s="13"/>
      <c r="B4374" s="233"/>
      <c r="C4374" s="234"/>
      <c r="D4374" s="235" t="s">
        <v>213</v>
      </c>
      <c r="E4374" s="236" t="s">
        <v>19</v>
      </c>
      <c r="F4374" s="237" t="s">
        <v>4170</v>
      </c>
      <c r="G4374" s="234"/>
      <c r="H4374" s="238">
        <v>10.625</v>
      </c>
      <c r="I4374" s="239"/>
      <c r="J4374" s="234"/>
      <c r="K4374" s="234"/>
      <c r="L4374" s="240"/>
      <c r="M4374" s="241"/>
      <c r="N4374" s="242"/>
      <c r="O4374" s="242"/>
      <c r="P4374" s="242"/>
      <c r="Q4374" s="242"/>
      <c r="R4374" s="242"/>
      <c r="S4374" s="242"/>
      <c r="T4374" s="243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4" t="s">
        <v>213</v>
      </c>
      <c r="AU4374" s="244" t="s">
        <v>86</v>
      </c>
      <c r="AV4374" s="13" t="s">
        <v>86</v>
      </c>
      <c r="AW4374" s="13" t="s">
        <v>35</v>
      </c>
      <c r="AX4374" s="13" t="s">
        <v>73</v>
      </c>
      <c r="AY4374" s="244" t="s">
        <v>202</v>
      </c>
    </row>
    <row r="4375" s="14" customFormat="1">
      <c r="A4375" s="14"/>
      <c r="B4375" s="245"/>
      <c r="C4375" s="246"/>
      <c r="D4375" s="235" t="s">
        <v>213</v>
      </c>
      <c r="E4375" s="247" t="s">
        <v>19</v>
      </c>
      <c r="F4375" s="248" t="s">
        <v>215</v>
      </c>
      <c r="G4375" s="246"/>
      <c r="H4375" s="249">
        <v>10.625</v>
      </c>
      <c r="I4375" s="250"/>
      <c r="J4375" s="246"/>
      <c r="K4375" s="246"/>
      <c r="L4375" s="251"/>
      <c r="M4375" s="252"/>
      <c r="N4375" s="253"/>
      <c r="O4375" s="253"/>
      <c r="P4375" s="253"/>
      <c r="Q4375" s="253"/>
      <c r="R4375" s="253"/>
      <c r="S4375" s="253"/>
      <c r="T4375" s="254"/>
      <c r="U4375" s="14"/>
      <c r="V4375" s="14"/>
      <c r="W4375" s="14"/>
      <c r="X4375" s="14"/>
      <c r="Y4375" s="14"/>
      <c r="Z4375" s="14"/>
      <c r="AA4375" s="14"/>
      <c r="AB4375" s="14"/>
      <c r="AC4375" s="14"/>
      <c r="AD4375" s="14"/>
      <c r="AE4375" s="14"/>
      <c r="AT4375" s="255" t="s">
        <v>213</v>
      </c>
      <c r="AU4375" s="255" t="s">
        <v>86</v>
      </c>
      <c r="AV4375" s="14" t="s">
        <v>209</v>
      </c>
      <c r="AW4375" s="14" t="s">
        <v>35</v>
      </c>
      <c r="AX4375" s="14" t="s">
        <v>80</v>
      </c>
      <c r="AY4375" s="255" t="s">
        <v>202</v>
      </c>
    </row>
    <row r="4376" s="2" customFormat="1" ht="24.15" customHeight="1">
      <c r="A4376" s="40"/>
      <c r="B4376" s="41"/>
      <c r="C4376" s="215" t="s">
        <v>4171</v>
      </c>
      <c r="D4376" s="215" t="s">
        <v>204</v>
      </c>
      <c r="E4376" s="216" t="s">
        <v>4172</v>
      </c>
      <c r="F4376" s="217" t="s">
        <v>4173</v>
      </c>
      <c r="G4376" s="218" t="s">
        <v>415</v>
      </c>
      <c r="H4376" s="219">
        <v>7</v>
      </c>
      <c r="I4376" s="220"/>
      <c r="J4376" s="221">
        <f>ROUND(I4376*H4376,2)</f>
        <v>0</v>
      </c>
      <c r="K4376" s="217" t="s">
        <v>1938</v>
      </c>
      <c r="L4376" s="46"/>
      <c r="M4376" s="222" t="s">
        <v>19</v>
      </c>
      <c r="N4376" s="223" t="s">
        <v>45</v>
      </c>
      <c r="O4376" s="86"/>
      <c r="P4376" s="224">
        <f>O4376*H4376</f>
        <v>0</v>
      </c>
      <c r="Q4376" s="224">
        <v>0.00264</v>
      </c>
      <c r="R4376" s="224">
        <f>Q4376*H4376</f>
        <v>0.01848</v>
      </c>
      <c r="S4376" s="224">
        <v>0</v>
      </c>
      <c r="T4376" s="225">
        <f>S4376*H4376</f>
        <v>0</v>
      </c>
      <c r="U4376" s="40"/>
      <c r="V4376" s="40"/>
      <c r="W4376" s="40"/>
      <c r="X4376" s="40"/>
      <c r="Y4376" s="40"/>
      <c r="Z4376" s="40"/>
      <c r="AA4376" s="40"/>
      <c r="AB4376" s="40"/>
      <c r="AC4376" s="40"/>
      <c r="AD4376" s="40"/>
      <c r="AE4376" s="40"/>
      <c r="AR4376" s="226" t="s">
        <v>342</v>
      </c>
      <c r="AT4376" s="226" t="s">
        <v>204</v>
      </c>
      <c r="AU4376" s="226" t="s">
        <v>86</v>
      </c>
      <c r="AY4376" s="19" t="s">
        <v>202</v>
      </c>
      <c r="BE4376" s="227">
        <f>IF(N4376="základní",J4376,0)</f>
        <v>0</v>
      </c>
      <c r="BF4376" s="227">
        <f>IF(N4376="snížená",J4376,0)</f>
        <v>0</v>
      </c>
      <c r="BG4376" s="227">
        <f>IF(N4376="zákl. přenesená",J4376,0)</f>
        <v>0</v>
      </c>
      <c r="BH4376" s="227">
        <f>IF(N4376="sníž. přenesená",J4376,0)</f>
        <v>0</v>
      </c>
      <c r="BI4376" s="227">
        <f>IF(N4376="nulová",J4376,0)</f>
        <v>0</v>
      </c>
      <c r="BJ4376" s="19" t="s">
        <v>86</v>
      </c>
      <c r="BK4376" s="227">
        <f>ROUND(I4376*H4376,2)</f>
        <v>0</v>
      </c>
      <c r="BL4376" s="19" t="s">
        <v>342</v>
      </c>
      <c r="BM4376" s="226" t="s">
        <v>4174</v>
      </c>
    </row>
    <row r="4377" s="15" customFormat="1">
      <c r="A4377" s="15"/>
      <c r="B4377" s="259"/>
      <c r="C4377" s="260"/>
      <c r="D4377" s="235" t="s">
        <v>213</v>
      </c>
      <c r="E4377" s="261" t="s">
        <v>19</v>
      </c>
      <c r="F4377" s="262" t="s">
        <v>4138</v>
      </c>
      <c r="G4377" s="260"/>
      <c r="H4377" s="261" t="s">
        <v>19</v>
      </c>
      <c r="I4377" s="263"/>
      <c r="J4377" s="260"/>
      <c r="K4377" s="260"/>
      <c r="L4377" s="264"/>
      <c r="M4377" s="265"/>
      <c r="N4377" s="266"/>
      <c r="O4377" s="266"/>
      <c r="P4377" s="266"/>
      <c r="Q4377" s="266"/>
      <c r="R4377" s="266"/>
      <c r="S4377" s="266"/>
      <c r="T4377" s="267"/>
      <c r="U4377" s="15"/>
      <c r="V4377" s="15"/>
      <c r="W4377" s="15"/>
      <c r="X4377" s="15"/>
      <c r="Y4377" s="15"/>
      <c r="Z4377" s="15"/>
      <c r="AA4377" s="15"/>
      <c r="AB4377" s="15"/>
      <c r="AC4377" s="15"/>
      <c r="AD4377" s="15"/>
      <c r="AE4377" s="15"/>
      <c r="AT4377" s="268" t="s">
        <v>213</v>
      </c>
      <c r="AU4377" s="268" t="s">
        <v>86</v>
      </c>
      <c r="AV4377" s="15" t="s">
        <v>80</v>
      </c>
      <c r="AW4377" s="15" t="s">
        <v>35</v>
      </c>
      <c r="AX4377" s="15" t="s">
        <v>73</v>
      </c>
      <c r="AY4377" s="268" t="s">
        <v>202</v>
      </c>
    </row>
    <row r="4378" s="15" customFormat="1">
      <c r="A4378" s="15"/>
      <c r="B4378" s="259"/>
      <c r="C4378" s="260"/>
      <c r="D4378" s="235" t="s">
        <v>213</v>
      </c>
      <c r="E4378" s="261" t="s">
        <v>19</v>
      </c>
      <c r="F4378" s="262" t="s">
        <v>4175</v>
      </c>
      <c r="G4378" s="260"/>
      <c r="H4378" s="261" t="s">
        <v>19</v>
      </c>
      <c r="I4378" s="263"/>
      <c r="J4378" s="260"/>
      <c r="K4378" s="260"/>
      <c r="L4378" s="264"/>
      <c r="M4378" s="265"/>
      <c r="N4378" s="266"/>
      <c r="O4378" s="266"/>
      <c r="P4378" s="266"/>
      <c r="Q4378" s="266"/>
      <c r="R4378" s="266"/>
      <c r="S4378" s="266"/>
      <c r="T4378" s="267"/>
      <c r="U4378" s="15"/>
      <c r="V4378" s="15"/>
      <c r="W4378" s="15"/>
      <c r="X4378" s="15"/>
      <c r="Y4378" s="15"/>
      <c r="Z4378" s="15"/>
      <c r="AA4378" s="15"/>
      <c r="AB4378" s="15"/>
      <c r="AC4378" s="15"/>
      <c r="AD4378" s="15"/>
      <c r="AE4378" s="15"/>
      <c r="AT4378" s="268" t="s">
        <v>213</v>
      </c>
      <c r="AU4378" s="268" t="s">
        <v>86</v>
      </c>
      <c r="AV4378" s="15" t="s">
        <v>80</v>
      </c>
      <c r="AW4378" s="15" t="s">
        <v>35</v>
      </c>
      <c r="AX4378" s="15" t="s">
        <v>73</v>
      </c>
      <c r="AY4378" s="268" t="s">
        <v>202</v>
      </c>
    </row>
    <row r="4379" s="13" customFormat="1">
      <c r="A4379" s="13"/>
      <c r="B4379" s="233"/>
      <c r="C4379" s="234"/>
      <c r="D4379" s="235" t="s">
        <v>213</v>
      </c>
      <c r="E4379" s="236" t="s">
        <v>19</v>
      </c>
      <c r="F4379" s="237" t="s">
        <v>241</v>
      </c>
      <c r="G4379" s="234"/>
      <c r="H4379" s="238">
        <v>7</v>
      </c>
      <c r="I4379" s="239"/>
      <c r="J4379" s="234"/>
      <c r="K4379" s="234"/>
      <c r="L4379" s="240"/>
      <c r="M4379" s="241"/>
      <c r="N4379" s="242"/>
      <c r="O4379" s="242"/>
      <c r="P4379" s="242"/>
      <c r="Q4379" s="242"/>
      <c r="R4379" s="242"/>
      <c r="S4379" s="242"/>
      <c r="T4379" s="243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4" t="s">
        <v>213</v>
      </c>
      <c r="AU4379" s="244" t="s">
        <v>86</v>
      </c>
      <c r="AV4379" s="13" t="s">
        <v>86</v>
      </c>
      <c r="AW4379" s="13" t="s">
        <v>35</v>
      </c>
      <c r="AX4379" s="13" t="s">
        <v>73</v>
      </c>
      <c r="AY4379" s="244" t="s">
        <v>202</v>
      </c>
    </row>
    <row r="4380" s="14" customFormat="1">
      <c r="A4380" s="14"/>
      <c r="B4380" s="245"/>
      <c r="C4380" s="246"/>
      <c r="D4380" s="235" t="s">
        <v>213</v>
      </c>
      <c r="E4380" s="247" t="s">
        <v>19</v>
      </c>
      <c r="F4380" s="248" t="s">
        <v>215</v>
      </c>
      <c r="G4380" s="246"/>
      <c r="H4380" s="249">
        <v>7</v>
      </c>
      <c r="I4380" s="250"/>
      <c r="J4380" s="246"/>
      <c r="K4380" s="246"/>
      <c r="L4380" s="251"/>
      <c r="M4380" s="252"/>
      <c r="N4380" s="253"/>
      <c r="O4380" s="253"/>
      <c r="P4380" s="253"/>
      <c r="Q4380" s="253"/>
      <c r="R4380" s="253"/>
      <c r="S4380" s="253"/>
      <c r="T4380" s="254"/>
      <c r="U4380" s="14"/>
      <c r="V4380" s="14"/>
      <c r="W4380" s="14"/>
      <c r="X4380" s="14"/>
      <c r="Y4380" s="14"/>
      <c r="Z4380" s="14"/>
      <c r="AA4380" s="14"/>
      <c r="AB4380" s="14"/>
      <c r="AC4380" s="14"/>
      <c r="AD4380" s="14"/>
      <c r="AE4380" s="14"/>
      <c r="AT4380" s="255" t="s">
        <v>213</v>
      </c>
      <c r="AU4380" s="255" t="s">
        <v>86</v>
      </c>
      <c r="AV4380" s="14" t="s">
        <v>209</v>
      </c>
      <c r="AW4380" s="14" t="s">
        <v>35</v>
      </c>
      <c r="AX4380" s="14" t="s">
        <v>80</v>
      </c>
      <c r="AY4380" s="255" t="s">
        <v>202</v>
      </c>
    </row>
    <row r="4381" s="2" customFormat="1" ht="24.15" customHeight="1">
      <c r="A4381" s="40"/>
      <c r="B4381" s="41"/>
      <c r="C4381" s="215" t="s">
        <v>418</v>
      </c>
      <c r="D4381" s="215" t="s">
        <v>204</v>
      </c>
      <c r="E4381" s="216" t="s">
        <v>4176</v>
      </c>
      <c r="F4381" s="217" t="s">
        <v>4177</v>
      </c>
      <c r="G4381" s="218" t="s">
        <v>415</v>
      </c>
      <c r="H4381" s="219">
        <v>11.5</v>
      </c>
      <c r="I4381" s="220"/>
      <c r="J4381" s="221">
        <f>ROUND(I4381*H4381,2)</f>
        <v>0</v>
      </c>
      <c r="K4381" s="217" t="s">
        <v>1938</v>
      </c>
      <c r="L4381" s="46"/>
      <c r="M4381" s="222" t="s">
        <v>19</v>
      </c>
      <c r="N4381" s="223" t="s">
        <v>45</v>
      </c>
      <c r="O4381" s="86"/>
      <c r="P4381" s="224">
        <f>O4381*H4381</f>
        <v>0</v>
      </c>
      <c r="Q4381" s="224">
        <v>0.00315</v>
      </c>
      <c r="R4381" s="224">
        <f>Q4381*H4381</f>
        <v>0.036225</v>
      </c>
      <c r="S4381" s="224">
        <v>0</v>
      </c>
      <c r="T4381" s="225">
        <f>S4381*H4381</f>
        <v>0</v>
      </c>
      <c r="U4381" s="40"/>
      <c r="V4381" s="40"/>
      <c r="W4381" s="40"/>
      <c r="X4381" s="40"/>
      <c r="Y4381" s="40"/>
      <c r="Z4381" s="40"/>
      <c r="AA4381" s="40"/>
      <c r="AB4381" s="40"/>
      <c r="AC4381" s="40"/>
      <c r="AD4381" s="40"/>
      <c r="AE4381" s="40"/>
      <c r="AR4381" s="226" t="s">
        <v>342</v>
      </c>
      <c r="AT4381" s="226" t="s">
        <v>204</v>
      </c>
      <c r="AU4381" s="226" t="s">
        <v>86</v>
      </c>
      <c r="AY4381" s="19" t="s">
        <v>202</v>
      </c>
      <c r="BE4381" s="227">
        <f>IF(N4381="základní",J4381,0)</f>
        <v>0</v>
      </c>
      <c r="BF4381" s="227">
        <f>IF(N4381="snížená",J4381,0)</f>
        <v>0</v>
      </c>
      <c r="BG4381" s="227">
        <f>IF(N4381="zákl. přenesená",J4381,0)</f>
        <v>0</v>
      </c>
      <c r="BH4381" s="227">
        <f>IF(N4381="sníž. přenesená",J4381,0)</f>
        <v>0</v>
      </c>
      <c r="BI4381" s="227">
        <f>IF(N4381="nulová",J4381,0)</f>
        <v>0</v>
      </c>
      <c r="BJ4381" s="19" t="s">
        <v>86</v>
      </c>
      <c r="BK4381" s="227">
        <f>ROUND(I4381*H4381,2)</f>
        <v>0</v>
      </c>
      <c r="BL4381" s="19" t="s">
        <v>342</v>
      </c>
      <c r="BM4381" s="226" t="s">
        <v>4178</v>
      </c>
    </row>
    <row r="4382" s="15" customFormat="1">
      <c r="A4382" s="15"/>
      <c r="B4382" s="259"/>
      <c r="C4382" s="260"/>
      <c r="D4382" s="235" t="s">
        <v>213</v>
      </c>
      <c r="E4382" s="261" t="s">
        <v>19</v>
      </c>
      <c r="F4382" s="262" t="s">
        <v>4138</v>
      </c>
      <c r="G4382" s="260"/>
      <c r="H4382" s="261" t="s">
        <v>19</v>
      </c>
      <c r="I4382" s="263"/>
      <c r="J4382" s="260"/>
      <c r="K4382" s="260"/>
      <c r="L4382" s="264"/>
      <c r="M4382" s="265"/>
      <c r="N4382" s="266"/>
      <c r="O4382" s="266"/>
      <c r="P4382" s="266"/>
      <c r="Q4382" s="266"/>
      <c r="R4382" s="266"/>
      <c r="S4382" s="266"/>
      <c r="T4382" s="267"/>
      <c r="U4382" s="15"/>
      <c r="V4382" s="15"/>
      <c r="W4382" s="15"/>
      <c r="X4382" s="15"/>
      <c r="Y4382" s="15"/>
      <c r="Z4382" s="15"/>
      <c r="AA4382" s="15"/>
      <c r="AB4382" s="15"/>
      <c r="AC4382" s="15"/>
      <c r="AD4382" s="15"/>
      <c r="AE4382" s="15"/>
      <c r="AT4382" s="268" t="s">
        <v>213</v>
      </c>
      <c r="AU4382" s="268" t="s">
        <v>86</v>
      </c>
      <c r="AV4382" s="15" t="s">
        <v>80</v>
      </c>
      <c r="AW4382" s="15" t="s">
        <v>35</v>
      </c>
      <c r="AX4382" s="15" t="s">
        <v>73</v>
      </c>
      <c r="AY4382" s="268" t="s">
        <v>202</v>
      </c>
    </row>
    <row r="4383" s="15" customFormat="1">
      <c r="A4383" s="15"/>
      <c r="B4383" s="259"/>
      <c r="C4383" s="260"/>
      <c r="D4383" s="235" t="s">
        <v>213</v>
      </c>
      <c r="E4383" s="261" t="s">
        <v>19</v>
      </c>
      <c r="F4383" s="262" t="s">
        <v>4179</v>
      </c>
      <c r="G4383" s="260"/>
      <c r="H4383" s="261" t="s">
        <v>19</v>
      </c>
      <c r="I4383" s="263"/>
      <c r="J4383" s="260"/>
      <c r="K4383" s="260"/>
      <c r="L4383" s="264"/>
      <c r="M4383" s="265"/>
      <c r="N4383" s="266"/>
      <c r="O4383" s="266"/>
      <c r="P4383" s="266"/>
      <c r="Q4383" s="266"/>
      <c r="R4383" s="266"/>
      <c r="S4383" s="266"/>
      <c r="T4383" s="267"/>
      <c r="U4383" s="15"/>
      <c r="V4383" s="15"/>
      <c r="W4383" s="15"/>
      <c r="X4383" s="15"/>
      <c r="Y4383" s="15"/>
      <c r="Z4383" s="15"/>
      <c r="AA4383" s="15"/>
      <c r="AB4383" s="15"/>
      <c r="AC4383" s="15"/>
      <c r="AD4383" s="15"/>
      <c r="AE4383" s="15"/>
      <c r="AT4383" s="268" t="s">
        <v>213</v>
      </c>
      <c r="AU4383" s="268" t="s">
        <v>86</v>
      </c>
      <c r="AV4383" s="15" t="s">
        <v>80</v>
      </c>
      <c r="AW4383" s="15" t="s">
        <v>35</v>
      </c>
      <c r="AX4383" s="15" t="s">
        <v>73</v>
      </c>
      <c r="AY4383" s="268" t="s">
        <v>202</v>
      </c>
    </row>
    <row r="4384" s="13" customFormat="1">
      <c r="A4384" s="13"/>
      <c r="B4384" s="233"/>
      <c r="C4384" s="234"/>
      <c r="D4384" s="235" t="s">
        <v>213</v>
      </c>
      <c r="E4384" s="236" t="s">
        <v>19</v>
      </c>
      <c r="F4384" s="237" t="s">
        <v>4180</v>
      </c>
      <c r="G4384" s="234"/>
      <c r="H4384" s="238">
        <v>4.5</v>
      </c>
      <c r="I4384" s="239"/>
      <c r="J4384" s="234"/>
      <c r="K4384" s="234"/>
      <c r="L4384" s="240"/>
      <c r="M4384" s="241"/>
      <c r="N4384" s="242"/>
      <c r="O4384" s="242"/>
      <c r="P4384" s="242"/>
      <c r="Q4384" s="242"/>
      <c r="R4384" s="242"/>
      <c r="S4384" s="242"/>
      <c r="T4384" s="243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4" t="s">
        <v>213</v>
      </c>
      <c r="AU4384" s="244" t="s">
        <v>86</v>
      </c>
      <c r="AV4384" s="13" t="s">
        <v>86</v>
      </c>
      <c r="AW4384" s="13" t="s">
        <v>35</v>
      </c>
      <c r="AX4384" s="13" t="s">
        <v>73</v>
      </c>
      <c r="AY4384" s="244" t="s">
        <v>202</v>
      </c>
    </row>
    <row r="4385" s="15" customFormat="1">
      <c r="A4385" s="15"/>
      <c r="B4385" s="259"/>
      <c r="C4385" s="260"/>
      <c r="D4385" s="235" t="s">
        <v>213</v>
      </c>
      <c r="E4385" s="261" t="s">
        <v>19</v>
      </c>
      <c r="F4385" s="262" t="s">
        <v>4181</v>
      </c>
      <c r="G4385" s="260"/>
      <c r="H4385" s="261" t="s">
        <v>19</v>
      </c>
      <c r="I4385" s="263"/>
      <c r="J4385" s="260"/>
      <c r="K4385" s="260"/>
      <c r="L4385" s="264"/>
      <c r="M4385" s="265"/>
      <c r="N4385" s="266"/>
      <c r="O4385" s="266"/>
      <c r="P4385" s="266"/>
      <c r="Q4385" s="266"/>
      <c r="R4385" s="266"/>
      <c r="S4385" s="266"/>
      <c r="T4385" s="267"/>
      <c r="U4385" s="15"/>
      <c r="V4385" s="15"/>
      <c r="W4385" s="15"/>
      <c r="X4385" s="15"/>
      <c r="Y4385" s="15"/>
      <c r="Z4385" s="15"/>
      <c r="AA4385" s="15"/>
      <c r="AB4385" s="15"/>
      <c r="AC4385" s="15"/>
      <c r="AD4385" s="15"/>
      <c r="AE4385" s="15"/>
      <c r="AT4385" s="268" t="s">
        <v>213</v>
      </c>
      <c r="AU4385" s="268" t="s">
        <v>86</v>
      </c>
      <c r="AV4385" s="15" t="s">
        <v>80</v>
      </c>
      <c r="AW4385" s="15" t="s">
        <v>35</v>
      </c>
      <c r="AX4385" s="15" t="s">
        <v>73</v>
      </c>
      <c r="AY4385" s="268" t="s">
        <v>202</v>
      </c>
    </row>
    <row r="4386" s="13" customFormat="1">
      <c r="A4386" s="13"/>
      <c r="B4386" s="233"/>
      <c r="C4386" s="234"/>
      <c r="D4386" s="235" t="s">
        <v>213</v>
      </c>
      <c r="E4386" s="236" t="s">
        <v>19</v>
      </c>
      <c r="F4386" s="237" t="s">
        <v>241</v>
      </c>
      <c r="G4386" s="234"/>
      <c r="H4386" s="238">
        <v>7</v>
      </c>
      <c r="I4386" s="239"/>
      <c r="J4386" s="234"/>
      <c r="K4386" s="234"/>
      <c r="L4386" s="240"/>
      <c r="M4386" s="241"/>
      <c r="N4386" s="242"/>
      <c r="O4386" s="242"/>
      <c r="P4386" s="242"/>
      <c r="Q4386" s="242"/>
      <c r="R4386" s="242"/>
      <c r="S4386" s="242"/>
      <c r="T4386" s="243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44" t="s">
        <v>213</v>
      </c>
      <c r="AU4386" s="244" t="s">
        <v>86</v>
      </c>
      <c r="AV4386" s="13" t="s">
        <v>86</v>
      </c>
      <c r="AW4386" s="13" t="s">
        <v>35</v>
      </c>
      <c r="AX4386" s="13" t="s">
        <v>73</v>
      </c>
      <c r="AY4386" s="244" t="s">
        <v>202</v>
      </c>
    </row>
    <row r="4387" s="14" customFormat="1">
      <c r="A4387" s="14"/>
      <c r="B4387" s="245"/>
      <c r="C4387" s="246"/>
      <c r="D4387" s="235" t="s">
        <v>213</v>
      </c>
      <c r="E4387" s="247" t="s">
        <v>19</v>
      </c>
      <c r="F4387" s="248" t="s">
        <v>215</v>
      </c>
      <c r="G4387" s="246"/>
      <c r="H4387" s="249">
        <v>11.5</v>
      </c>
      <c r="I4387" s="250"/>
      <c r="J4387" s="246"/>
      <c r="K4387" s="246"/>
      <c r="L4387" s="251"/>
      <c r="M4387" s="252"/>
      <c r="N4387" s="253"/>
      <c r="O4387" s="253"/>
      <c r="P4387" s="253"/>
      <c r="Q4387" s="253"/>
      <c r="R4387" s="253"/>
      <c r="S4387" s="253"/>
      <c r="T4387" s="254"/>
      <c r="U4387" s="14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T4387" s="255" t="s">
        <v>213</v>
      </c>
      <c r="AU4387" s="255" t="s">
        <v>86</v>
      </c>
      <c r="AV4387" s="14" t="s">
        <v>209</v>
      </c>
      <c r="AW4387" s="14" t="s">
        <v>35</v>
      </c>
      <c r="AX4387" s="14" t="s">
        <v>80</v>
      </c>
      <c r="AY4387" s="255" t="s">
        <v>202</v>
      </c>
    </row>
    <row r="4388" s="2" customFormat="1" ht="24.15" customHeight="1">
      <c r="A4388" s="40"/>
      <c r="B4388" s="41"/>
      <c r="C4388" s="215" t="s">
        <v>4182</v>
      </c>
      <c r="D4388" s="215" t="s">
        <v>204</v>
      </c>
      <c r="E4388" s="216" t="s">
        <v>4183</v>
      </c>
      <c r="F4388" s="217" t="s">
        <v>4184</v>
      </c>
      <c r="G4388" s="218" t="s">
        <v>415</v>
      </c>
      <c r="H4388" s="219">
        <v>3.0299999999999998</v>
      </c>
      <c r="I4388" s="220"/>
      <c r="J4388" s="221">
        <f>ROUND(I4388*H4388,2)</f>
        <v>0</v>
      </c>
      <c r="K4388" s="217" t="s">
        <v>1938</v>
      </c>
      <c r="L4388" s="46"/>
      <c r="M4388" s="222" t="s">
        <v>19</v>
      </c>
      <c r="N4388" s="223" t="s">
        <v>45</v>
      </c>
      <c r="O4388" s="86"/>
      <c r="P4388" s="224">
        <f>O4388*H4388</f>
        <v>0</v>
      </c>
      <c r="Q4388" s="224">
        <v>0.0051200000000000004</v>
      </c>
      <c r="R4388" s="224">
        <f>Q4388*H4388</f>
        <v>0.015513600000000001</v>
      </c>
      <c r="S4388" s="224">
        <v>0</v>
      </c>
      <c r="T4388" s="225">
        <f>S4388*H4388</f>
        <v>0</v>
      </c>
      <c r="U4388" s="40"/>
      <c r="V4388" s="40"/>
      <c r="W4388" s="40"/>
      <c r="X4388" s="40"/>
      <c r="Y4388" s="40"/>
      <c r="Z4388" s="40"/>
      <c r="AA4388" s="40"/>
      <c r="AB4388" s="40"/>
      <c r="AC4388" s="40"/>
      <c r="AD4388" s="40"/>
      <c r="AE4388" s="40"/>
      <c r="AR4388" s="226" t="s">
        <v>342</v>
      </c>
      <c r="AT4388" s="226" t="s">
        <v>204</v>
      </c>
      <c r="AU4388" s="226" t="s">
        <v>86</v>
      </c>
      <c r="AY4388" s="19" t="s">
        <v>202</v>
      </c>
      <c r="BE4388" s="227">
        <f>IF(N4388="základní",J4388,0)</f>
        <v>0</v>
      </c>
      <c r="BF4388" s="227">
        <f>IF(N4388="snížená",J4388,0)</f>
        <v>0</v>
      </c>
      <c r="BG4388" s="227">
        <f>IF(N4388="zákl. přenesená",J4388,0)</f>
        <v>0</v>
      </c>
      <c r="BH4388" s="227">
        <f>IF(N4388="sníž. přenesená",J4388,0)</f>
        <v>0</v>
      </c>
      <c r="BI4388" s="227">
        <f>IF(N4388="nulová",J4388,0)</f>
        <v>0</v>
      </c>
      <c r="BJ4388" s="19" t="s">
        <v>86</v>
      </c>
      <c r="BK4388" s="227">
        <f>ROUND(I4388*H4388,2)</f>
        <v>0</v>
      </c>
      <c r="BL4388" s="19" t="s">
        <v>342</v>
      </c>
      <c r="BM4388" s="226" t="s">
        <v>4185</v>
      </c>
    </row>
    <row r="4389" s="15" customFormat="1">
      <c r="A4389" s="15"/>
      <c r="B4389" s="259"/>
      <c r="C4389" s="260"/>
      <c r="D4389" s="235" t="s">
        <v>213</v>
      </c>
      <c r="E4389" s="261" t="s">
        <v>19</v>
      </c>
      <c r="F4389" s="262" t="s">
        <v>4138</v>
      </c>
      <c r="G4389" s="260"/>
      <c r="H4389" s="261" t="s">
        <v>19</v>
      </c>
      <c r="I4389" s="263"/>
      <c r="J4389" s="260"/>
      <c r="K4389" s="260"/>
      <c r="L4389" s="264"/>
      <c r="M4389" s="265"/>
      <c r="N4389" s="266"/>
      <c r="O4389" s="266"/>
      <c r="P4389" s="266"/>
      <c r="Q4389" s="266"/>
      <c r="R4389" s="266"/>
      <c r="S4389" s="266"/>
      <c r="T4389" s="267"/>
      <c r="U4389" s="15"/>
      <c r="V4389" s="15"/>
      <c r="W4389" s="15"/>
      <c r="X4389" s="15"/>
      <c r="Y4389" s="15"/>
      <c r="Z4389" s="15"/>
      <c r="AA4389" s="15"/>
      <c r="AB4389" s="15"/>
      <c r="AC4389" s="15"/>
      <c r="AD4389" s="15"/>
      <c r="AE4389" s="15"/>
      <c r="AT4389" s="268" t="s">
        <v>213</v>
      </c>
      <c r="AU4389" s="268" t="s">
        <v>86</v>
      </c>
      <c r="AV4389" s="15" t="s">
        <v>80</v>
      </c>
      <c r="AW4389" s="15" t="s">
        <v>35</v>
      </c>
      <c r="AX4389" s="15" t="s">
        <v>73</v>
      </c>
      <c r="AY4389" s="268" t="s">
        <v>202</v>
      </c>
    </row>
    <row r="4390" s="15" customFormat="1">
      <c r="A4390" s="15"/>
      <c r="B4390" s="259"/>
      <c r="C4390" s="260"/>
      <c r="D4390" s="235" t="s">
        <v>213</v>
      </c>
      <c r="E4390" s="261" t="s">
        <v>19</v>
      </c>
      <c r="F4390" s="262" t="s">
        <v>4186</v>
      </c>
      <c r="G4390" s="260"/>
      <c r="H4390" s="261" t="s">
        <v>19</v>
      </c>
      <c r="I4390" s="263"/>
      <c r="J4390" s="260"/>
      <c r="K4390" s="260"/>
      <c r="L4390" s="264"/>
      <c r="M4390" s="265"/>
      <c r="N4390" s="266"/>
      <c r="O4390" s="266"/>
      <c r="P4390" s="266"/>
      <c r="Q4390" s="266"/>
      <c r="R4390" s="266"/>
      <c r="S4390" s="266"/>
      <c r="T4390" s="267"/>
      <c r="U4390" s="15"/>
      <c r="V4390" s="15"/>
      <c r="W4390" s="15"/>
      <c r="X4390" s="15"/>
      <c r="Y4390" s="15"/>
      <c r="Z4390" s="15"/>
      <c r="AA4390" s="15"/>
      <c r="AB4390" s="15"/>
      <c r="AC4390" s="15"/>
      <c r="AD4390" s="15"/>
      <c r="AE4390" s="15"/>
      <c r="AT4390" s="268" t="s">
        <v>213</v>
      </c>
      <c r="AU4390" s="268" t="s">
        <v>86</v>
      </c>
      <c r="AV4390" s="15" t="s">
        <v>80</v>
      </c>
      <c r="AW4390" s="15" t="s">
        <v>35</v>
      </c>
      <c r="AX4390" s="15" t="s">
        <v>73</v>
      </c>
      <c r="AY4390" s="268" t="s">
        <v>202</v>
      </c>
    </row>
    <row r="4391" s="13" customFormat="1">
      <c r="A4391" s="13"/>
      <c r="B4391" s="233"/>
      <c r="C4391" s="234"/>
      <c r="D4391" s="235" t="s">
        <v>213</v>
      </c>
      <c r="E4391" s="236" t="s">
        <v>19</v>
      </c>
      <c r="F4391" s="237" t="s">
        <v>4187</v>
      </c>
      <c r="G4391" s="234"/>
      <c r="H4391" s="238">
        <v>3.0299999999999998</v>
      </c>
      <c r="I4391" s="239"/>
      <c r="J4391" s="234"/>
      <c r="K4391" s="234"/>
      <c r="L4391" s="240"/>
      <c r="M4391" s="241"/>
      <c r="N4391" s="242"/>
      <c r="O4391" s="242"/>
      <c r="P4391" s="242"/>
      <c r="Q4391" s="242"/>
      <c r="R4391" s="242"/>
      <c r="S4391" s="242"/>
      <c r="T4391" s="243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44" t="s">
        <v>213</v>
      </c>
      <c r="AU4391" s="244" t="s">
        <v>86</v>
      </c>
      <c r="AV4391" s="13" t="s">
        <v>86</v>
      </c>
      <c r="AW4391" s="13" t="s">
        <v>35</v>
      </c>
      <c r="AX4391" s="13" t="s">
        <v>73</v>
      </c>
      <c r="AY4391" s="244" t="s">
        <v>202</v>
      </c>
    </row>
    <row r="4392" s="14" customFormat="1">
      <c r="A4392" s="14"/>
      <c r="B4392" s="245"/>
      <c r="C4392" s="246"/>
      <c r="D4392" s="235" t="s">
        <v>213</v>
      </c>
      <c r="E4392" s="247" t="s">
        <v>19</v>
      </c>
      <c r="F4392" s="248" t="s">
        <v>215</v>
      </c>
      <c r="G4392" s="246"/>
      <c r="H4392" s="249">
        <v>3.0299999999999998</v>
      </c>
      <c r="I4392" s="250"/>
      <c r="J4392" s="246"/>
      <c r="K4392" s="246"/>
      <c r="L4392" s="251"/>
      <c r="M4392" s="252"/>
      <c r="N4392" s="253"/>
      <c r="O4392" s="253"/>
      <c r="P4392" s="253"/>
      <c r="Q4392" s="253"/>
      <c r="R4392" s="253"/>
      <c r="S4392" s="253"/>
      <c r="T4392" s="254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55" t="s">
        <v>213</v>
      </c>
      <c r="AU4392" s="255" t="s">
        <v>86</v>
      </c>
      <c r="AV4392" s="14" t="s">
        <v>209</v>
      </c>
      <c r="AW4392" s="14" t="s">
        <v>35</v>
      </c>
      <c r="AX4392" s="14" t="s">
        <v>80</v>
      </c>
      <c r="AY4392" s="255" t="s">
        <v>202</v>
      </c>
    </row>
    <row r="4393" s="2" customFormat="1" ht="21.75" customHeight="1">
      <c r="A4393" s="40"/>
      <c r="B4393" s="41"/>
      <c r="C4393" s="215" t="s">
        <v>4188</v>
      </c>
      <c r="D4393" s="215" t="s">
        <v>204</v>
      </c>
      <c r="E4393" s="216" t="s">
        <v>4189</v>
      </c>
      <c r="F4393" s="217" t="s">
        <v>4190</v>
      </c>
      <c r="G4393" s="218" t="s">
        <v>415</v>
      </c>
      <c r="H4393" s="219">
        <v>193</v>
      </c>
      <c r="I4393" s="220"/>
      <c r="J4393" s="221">
        <f>ROUND(I4393*H4393,2)</f>
        <v>0</v>
      </c>
      <c r="K4393" s="217" t="s">
        <v>208</v>
      </c>
      <c r="L4393" s="46"/>
      <c r="M4393" s="222" t="s">
        <v>19</v>
      </c>
      <c r="N4393" s="223" t="s">
        <v>45</v>
      </c>
      <c r="O4393" s="86"/>
      <c r="P4393" s="224">
        <f>O4393*H4393</f>
        <v>0</v>
      </c>
      <c r="Q4393" s="224">
        <v>0.0020300000000000001</v>
      </c>
      <c r="R4393" s="224">
        <f>Q4393*H4393</f>
        <v>0.39179000000000003</v>
      </c>
      <c r="S4393" s="224">
        <v>0</v>
      </c>
      <c r="T4393" s="225">
        <f>S4393*H4393</f>
        <v>0</v>
      </c>
      <c r="U4393" s="40"/>
      <c r="V4393" s="40"/>
      <c r="W4393" s="40"/>
      <c r="X4393" s="40"/>
      <c r="Y4393" s="40"/>
      <c r="Z4393" s="40"/>
      <c r="AA4393" s="40"/>
      <c r="AB4393" s="40"/>
      <c r="AC4393" s="40"/>
      <c r="AD4393" s="40"/>
      <c r="AE4393" s="40"/>
      <c r="AR4393" s="226" t="s">
        <v>342</v>
      </c>
      <c r="AT4393" s="226" t="s">
        <v>204</v>
      </c>
      <c r="AU4393" s="226" t="s">
        <v>86</v>
      </c>
      <c r="AY4393" s="19" t="s">
        <v>202</v>
      </c>
      <c r="BE4393" s="227">
        <f>IF(N4393="základní",J4393,0)</f>
        <v>0</v>
      </c>
      <c r="BF4393" s="227">
        <f>IF(N4393="snížená",J4393,0)</f>
        <v>0</v>
      </c>
      <c r="BG4393" s="227">
        <f>IF(N4393="zákl. přenesená",J4393,0)</f>
        <v>0</v>
      </c>
      <c r="BH4393" s="227">
        <f>IF(N4393="sníž. přenesená",J4393,0)</f>
        <v>0</v>
      </c>
      <c r="BI4393" s="227">
        <f>IF(N4393="nulová",J4393,0)</f>
        <v>0</v>
      </c>
      <c r="BJ4393" s="19" t="s">
        <v>86</v>
      </c>
      <c r="BK4393" s="227">
        <f>ROUND(I4393*H4393,2)</f>
        <v>0</v>
      </c>
      <c r="BL4393" s="19" t="s">
        <v>342</v>
      </c>
      <c r="BM4393" s="226" t="s">
        <v>4191</v>
      </c>
    </row>
    <row r="4394" s="2" customFormat="1">
      <c r="A4394" s="40"/>
      <c r="B4394" s="41"/>
      <c r="C4394" s="42"/>
      <c r="D4394" s="228" t="s">
        <v>211</v>
      </c>
      <c r="E4394" s="42"/>
      <c r="F4394" s="229" t="s">
        <v>4192</v>
      </c>
      <c r="G4394" s="42"/>
      <c r="H4394" s="42"/>
      <c r="I4394" s="230"/>
      <c r="J4394" s="42"/>
      <c r="K4394" s="42"/>
      <c r="L4394" s="46"/>
      <c r="M4394" s="231"/>
      <c r="N4394" s="232"/>
      <c r="O4394" s="86"/>
      <c r="P4394" s="86"/>
      <c r="Q4394" s="86"/>
      <c r="R4394" s="86"/>
      <c r="S4394" s="86"/>
      <c r="T4394" s="87"/>
      <c r="U4394" s="40"/>
      <c r="V4394" s="40"/>
      <c r="W4394" s="40"/>
      <c r="X4394" s="40"/>
      <c r="Y4394" s="40"/>
      <c r="Z4394" s="40"/>
      <c r="AA4394" s="40"/>
      <c r="AB4394" s="40"/>
      <c r="AC4394" s="40"/>
      <c r="AD4394" s="40"/>
      <c r="AE4394" s="40"/>
      <c r="AT4394" s="19" t="s">
        <v>211</v>
      </c>
      <c r="AU4394" s="19" t="s">
        <v>86</v>
      </c>
    </row>
    <row r="4395" s="15" customFormat="1">
      <c r="A4395" s="15"/>
      <c r="B4395" s="259"/>
      <c r="C4395" s="260"/>
      <c r="D4395" s="235" t="s">
        <v>213</v>
      </c>
      <c r="E4395" s="261" t="s">
        <v>19</v>
      </c>
      <c r="F4395" s="262" t="s">
        <v>4138</v>
      </c>
      <c r="G4395" s="260"/>
      <c r="H4395" s="261" t="s">
        <v>19</v>
      </c>
      <c r="I4395" s="263"/>
      <c r="J4395" s="260"/>
      <c r="K4395" s="260"/>
      <c r="L4395" s="264"/>
      <c r="M4395" s="265"/>
      <c r="N4395" s="266"/>
      <c r="O4395" s="266"/>
      <c r="P4395" s="266"/>
      <c r="Q4395" s="266"/>
      <c r="R4395" s="266"/>
      <c r="S4395" s="266"/>
      <c r="T4395" s="267"/>
      <c r="U4395" s="15"/>
      <c r="V4395" s="15"/>
      <c r="W4395" s="15"/>
      <c r="X4395" s="15"/>
      <c r="Y4395" s="15"/>
      <c r="Z4395" s="15"/>
      <c r="AA4395" s="15"/>
      <c r="AB4395" s="15"/>
      <c r="AC4395" s="15"/>
      <c r="AD4395" s="15"/>
      <c r="AE4395" s="15"/>
      <c r="AT4395" s="268" t="s">
        <v>213</v>
      </c>
      <c r="AU4395" s="268" t="s">
        <v>86</v>
      </c>
      <c r="AV4395" s="15" t="s">
        <v>80</v>
      </c>
      <c r="AW4395" s="15" t="s">
        <v>35</v>
      </c>
      <c r="AX4395" s="15" t="s">
        <v>73</v>
      </c>
      <c r="AY4395" s="268" t="s">
        <v>202</v>
      </c>
    </row>
    <row r="4396" s="15" customFormat="1">
      <c r="A4396" s="15"/>
      <c r="B4396" s="259"/>
      <c r="C4396" s="260"/>
      <c r="D4396" s="235" t="s">
        <v>213</v>
      </c>
      <c r="E4396" s="261" t="s">
        <v>19</v>
      </c>
      <c r="F4396" s="262" t="s">
        <v>4193</v>
      </c>
      <c r="G4396" s="260"/>
      <c r="H4396" s="261" t="s">
        <v>19</v>
      </c>
      <c r="I4396" s="263"/>
      <c r="J4396" s="260"/>
      <c r="K4396" s="260"/>
      <c r="L4396" s="264"/>
      <c r="M4396" s="265"/>
      <c r="N4396" s="266"/>
      <c r="O4396" s="266"/>
      <c r="P4396" s="266"/>
      <c r="Q4396" s="266"/>
      <c r="R4396" s="266"/>
      <c r="S4396" s="266"/>
      <c r="T4396" s="267"/>
      <c r="U4396" s="15"/>
      <c r="V4396" s="15"/>
      <c r="W4396" s="15"/>
      <c r="X4396" s="15"/>
      <c r="Y4396" s="15"/>
      <c r="Z4396" s="15"/>
      <c r="AA4396" s="15"/>
      <c r="AB4396" s="15"/>
      <c r="AC4396" s="15"/>
      <c r="AD4396" s="15"/>
      <c r="AE4396" s="15"/>
      <c r="AT4396" s="268" t="s">
        <v>213</v>
      </c>
      <c r="AU4396" s="268" t="s">
        <v>86</v>
      </c>
      <c r="AV4396" s="15" t="s">
        <v>80</v>
      </c>
      <c r="AW4396" s="15" t="s">
        <v>35</v>
      </c>
      <c r="AX4396" s="15" t="s">
        <v>73</v>
      </c>
      <c r="AY4396" s="268" t="s">
        <v>202</v>
      </c>
    </row>
    <row r="4397" s="13" customFormat="1">
      <c r="A4397" s="13"/>
      <c r="B4397" s="233"/>
      <c r="C4397" s="234"/>
      <c r="D4397" s="235" t="s">
        <v>213</v>
      </c>
      <c r="E4397" s="236" t="s">
        <v>19</v>
      </c>
      <c r="F4397" s="237" t="s">
        <v>3954</v>
      </c>
      <c r="G4397" s="234"/>
      <c r="H4397" s="238">
        <v>190</v>
      </c>
      <c r="I4397" s="239"/>
      <c r="J4397" s="234"/>
      <c r="K4397" s="234"/>
      <c r="L4397" s="240"/>
      <c r="M4397" s="241"/>
      <c r="N4397" s="242"/>
      <c r="O4397" s="242"/>
      <c r="P4397" s="242"/>
      <c r="Q4397" s="242"/>
      <c r="R4397" s="242"/>
      <c r="S4397" s="242"/>
      <c r="T4397" s="243"/>
      <c r="U4397" s="13"/>
      <c r="V4397" s="13"/>
      <c r="W4397" s="13"/>
      <c r="X4397" s="13"/>
      <c r="Y4397" s="13"/>
      <c r="Z4397" s="13"/>
      <c r="AA4397" s="13"/>
      <c r="AB4397" s="13"/>
      <c r="AC4397" s="13"/>
      <c r="AD4397" s="13"/>
      <c r="AE4397" s="13"/>
      <c r="AT4397" s="244" t="s">
        <v>213</v>
      </c>
      <c r="AU4397" s="244" t="s">
        <v>86</v>
      </c>
      <c r="AV4397" s="13" t="s">
        <v>86</v>
      </c>
      <c r="AW4397" s="13" t="s">
        <v>35</v>
      </c>
      <c r="AX4397" s="13" t="s">
        <v>73</v>
      </c>
      <c r="AY4397" s="244" t="s">
        <v>202</v>
      </c>
    </row>
    <row r="4398" s="15" customFormat="1">
      <c r="A4398" s="15"/>
      <c r="B4398" s="259"/>
      <c r="C4398" s="260"/>
      <c r="D4398" s="235" t="s">
        <v>213</v>
      </c>
      <c r="E4398" s="261" t="s">
        <v>19</v>
      </c>
      <c r="F4398" s="262" t="s">
        <v>4194</v>
      </c>
      <c r="G4398" s="260"/>
      <c r="H4398" s="261" t="s">
        <v>19</v>
      </c>
      <c r="I4398" s="263"/>
      <c r="J4398" s="260"/>
      <c r="K4398" s="260"/>
      <c r="L4398" s="264"/>
      <c r="M4398" s="265"/>
      <c r="N4398" s="266"/>
      <c r="O4398" s="266"/>
      <c r="P4398" s="266"/>
      <c r="Q4398" s="266"/>
      <c r="R4398" s="266"/>
      <c r="S4398" s="266"/>
      <c r="T4398" s="267"/>
      <c r="U4398" s="15"/>
      <c r="V4398" s="15"/>
      <c r="W4398" s="15"/>
      <c r="X4398" s="15"/>
      <c r="Y4398" s="15"/>
      <c r="Z4398" s="15"/>
      <c r="AA4398" s="15"/>
      <c r="AB4398" s="15"/>
      <c r="AC4398" s="15"/>
      <c r="AD4398" s="15"/>
      <c r="AE4398" s="15"/>
      <c r="AT4398" s="268" t="s">
        <v>213</v>
      </c>
      <c r="AU4398" s="268" t="s">
        <v>86</v>
      </c>
      <c r="AV4398" s="15" t="s">
        <v>80</v>
      </c>
      <c r="AW4398" s="15" t="s">
        <v>35</v>
      </c>
      <c r="AX4398" s="15" t="s">
        <v>73</v>
      </c>
      <c r="AY4398" s="268" t="s">
        <v>202</v>
      </c>
    </row>
    <row r="4399" s="13" customFormat="1">
      <c r="A4399" s="13"/>
      <c r="B4399" s="233"/>
      <c r="C4399" s="234"/>
      <c r="D4399" s="235" t="s">
        <v>213</v>
      </c>
      <c r="E4399" s="236" t="s">
        <v>19</v>
      </c>
      <c r="F4399" s="237" t="s">
        <v>109</v>
      </c>
      <c r="G4399" s="234"/>
      <c r="H4399" s="238">
        <v>3</v>
      </c>
      <c r="I4399" s="239"/>
      <c r="J4399" s="234"/>
      <c r="K4399" s="234"/>
      <c r="L4399" s="240"/>
      <c r="M4399" s="241"/>
      <c r="N4399" s="242"/>
      <c r="O4399" s="242"/>
      <c r="P4399" s="242"/>
      <c r="Q4399" s="242"/>
      <c r="R4399" s="242"/>
      <c r="S4399" s="242"/>
      <c r="T4399" s="243"/>
      <c r="U4399" s="13"/>
      <c r="V4399" s="13"/>
      <c r="W4399" s="13"/>
      <c r="X4399" s="13"/>
      <c r="Y4399" s="13"/>
      <c r="Z4399" s="13"/>
      <c r="AA4399" s="13"/>
      <c r="AB4399" s="13"/>
      <c r="AC4399" s="13"/>
      <c r="AD4399" s="13"/>
      <c r="AE4399" s="13"/>
      <c r="AT4399" s="244" t="s">
        <v>213</v>
      </c>
      <c r="AU4399" s="244" t="s">
        <v>86</v>
      </c>
      <c r="AV4399" s="13" t="s">
        <v>86</v>
      </c>
      <c r="AW4399" s="13" t="s">
        <v>35</v>
      </c>
      <c r="AX4399" s="13" t="s">
        <v>73</v>
      </c>
      <c r="AY4399" s="244" t="s">
        <v>202</v>
      </c>
    </row>
    <row r="4400" s="14" customFormat="1">
      <c r="A4400" s="14"/>
      <c r="B4400" s="245"/>
      <c r="C4400" s="246"/>
      <c r="D4400" s="235" t="s">
        <v>213</v>
      </c>
      <c r="E4400" s="247" t="s">
        <v>19</v>
      </c>
      <c r="F4400" s="248" t="s">
        <v>215</v>
      </c>
      <c r="G4400" s="246"/>
      <c r="H4400" s="249">
        <v>193</v>
      </c>
      <c r="I4400" s="250"/>
      <c r="J4400" s="246"/>
      <c r="K4400" s="246"/>
      <c r="L4400" s="251"/>
      <c r="M4400" s="252"/>
      <c r="N4400" s="253"/>
      <c r="O4400" s="253"/>
      <c r="P4400" s="253"/>
      <c r="Q4400" s="253"/>
      <c r="R4400" s="253"/>
      <c r="S4400" s="253"/>
      <c r="T4400" s="254"/>
      <c r="U4400" s="14"/>
      <c r="V4400" s="14"/>
      <c r="W4400" s="14"/>
      <c r="X4400" s="14"/>
      <c r="Y4400" s="14"/>
      <c r="Z4400" s="14"/>
      <c r="AA4400" s="14"/>
      <c r="AB4400" s="14"/>
      <c r="AC4400" s="14"/>
      <c r="AD4400" s="14"/>
      <c r="AE4400" s="14"/>
      <c r="AT4400" s="255" t="s">
        <v>213</v>
      </c>
      <c r="AU4400" s="255" t="s">
        <v>86</v>
      </c>
      <c r="AV4400" s="14" t="s">
        <v>209</v>
      </c>
      <c r="AW4400" s="14" t="s">
        <v>35</v>
      </c>
      <c r="AX4400" s="14" t="s">
        <v>80</v>
      </c>
      <c r="AY4400" s="255" t="s">
        <v>202</v>
      </c>
    </row>
    <row r="4401" s="2" customFormat="1" ht="24.15" customHeight="1">
      <c r="A4401" s="40"/>
      <c r="B4401" s="41"/>
      <c r="C4401" s="215" t="s">
        <v>4195</v>
      </c>
      <c r="D4401" s="215" t="s">
        <v>204</v>
      </c>
      <c r="E4401" s="216" t="s">
        <v>4196</v>
      </c>
      <c r="F4401" s="217" t="s">
        <v>4197</v>
      </c>
      <c r="G4401" s="218" t="s">
        <v>415</v>
      </c>
      <c r="H4401" s="219">
        <v>52.25</v>
      </c>
      <c r="I4401" s="220"/>
      <c r="J4401" s="221">
        <f>ROUND(I4401*H4401,2)</f>
        <v>0</v>
      </c>
      <c r="K4401" s="217" t="s">
        <v>208</v>
      </c>
      <c r="L4401" s="46"/>
      <c r="M4401" s="222" t="s">
        <v>19</v>
      </c>
      <c r="N4401" s="223" t="s">
        <v>45</v>
      </c>
      <c r="O4401" s="86"/>
      <c r="P4401" s="224">
        <f>O4401*H4401</f>
        <v>0</v>
      </c>
      <c r="Q4401" s="224">
        <v>0.0028900000000000002</v>
      </c>
      <c r="R4401" s="224">
        <f>Q4401*H4401</f>
        <v>0.15100250000000001</v>
      </c>
      <c r="S4401" s="224">
        <v>0</v>
      </c>
      <c r="T4401" s="225">
        <f>S4401*H4401</f>
        <v>0</v>
      </c>
      <c r="U4401" s="40"/>
      <c r="V4401" s="40"/>
      <c r="W4401" s="40"/>
      <c r="X4401" s="40"/>
      <c r="Y4401" s="40"/>
      <c r="Z4401" s="40"/>
      <c r="AA4401" s="40"/>
      <c r="AB4401" s="40"/>
      <c r="AC4401" s="40"/>
      <c r="AD4401" s="40"/>
      <c r="AE4401" s="40"/>
      <c r="AR4401" s="226" t="s">
        <v>342</v>
      </c>
      <c r="AT4401" s="226" t="s">
        <v>204</v>
      </c>
      <c r="AU4401" s="226" t="s">
        <v>86</v>
      </c>
      <c r="AY4401" s="19" t="s">
        <v>202</v>
      </c>
      <c r="BE4401" s="227">
        <f>IF(N4401="základní",J4401,0)</f>
        <v>0</v>
      </c>
      <c r="BF4401" s="227">
        <f>IF(N4401="snížená",J4401,0)</f>
        <v>0</v>
      </c>
      <c r="BG4401" s="227">
        <f>IF(N4401="zákl. přenesená",J4401,0)</f>
        <v>0</v>
      </c>
      <c r="BH4401" s="227">
        <f>IF(N4401="sníž. přenesená",J4401,0)</f>
        <v>0</v>
      </c>
      <c r="BI4401" s="227">
        <f>IF(N4401="nulová",J4401,0)</f>
        <v>0</v>
      </c>
      <c r="BJ4401" s="19" t="s">
        <v>86</v>
      </c>
      <c r="BK4401" s="227">
        <f>ROUND(I4401*H4401,2)</f>
        <v>0</v>
      </c>
      <c r="BL4401" s="19" t="s">
        <v>342</v>
      </c>
      <c r="BM4401" s="226" t="s">
        <v>4198</v>
      </c>
    </row>
    <row r="4402" s="2" customFormat="1">
      <c r="A4402" s="40"/>
      <c r="B4402" s="41"/>
      <c r="C4402" s="42"/>
      <c r="D4402" s="228" t="s">
        <v>211</v>
      </c>
      <c r="E4402" s="42"/>
      <c r="F4402" s="229" t="s">
        <v>4199</v>
      </c>
      <c r="G4402" s="42"/>
      <c r="H4402" s="42"/>
      <c r="I4402" s="230"/>
      <c r="J4402" s="42"/>
      <c r="K4402" s="42"/>
      <c r="L4402" s="46"/>
      <c r="M4402" s="231"/>
      <c r="N4402" s="232"/>
      <c r="O4402" s="86"/>
      <c r="P4402" s="86"/>
      <c r="Q4402" s="86"/>
      <c r="R4402" s="86"/>
      <c r="S4402" s="86"/>
      <c r="T4402" s="87"/>
      <c r="U4402" s="40"/>
      <c r="V4402" s="40"/>
      <c r="W4402" s="40"/>
      <c r="X4402" s="40"/>
      <c r="Y4402" s="40"/>
      <c r="Z4402" s="40"/>
      <c r="AA4402" s="40"/>
      <c r="AB4402" s="40"/>
      <c r="AC4402" s="40"/>
      <c r="AD4402" s="40"/>
      <c r="AE4402" s="40"/>
      <c r="AT4402" s="19" t="s">
        <v>211</v>
      </c>
      <c r="AU4402" s="19" t="s">
        <v>86</v>
      </c>
    </row>
    <row r="4403" s="13" customFormat="1">
      <c r="A4403" s="13"/>
      <c r="B4403" s="233"/>
      <c r="C4403" s="234"/>
      <c r="D4403" s="235" t="s">
        <v>213</v>
      </c>
      <c r="E4403" s="236" t="s">
        <v>19</v>
      </c>
      <c r="F4403" s="237" t="s">
        <v>4200</v>
      </c>
      <c r="G4403" s="234"/>
      <c r="H4403" s="238">
        <v>52.25</v>
      </c>
      <c r="I4403" s="239"/>
      <c r="J4403" s="234"/>
      <c r="K4403" s="234"/>
      <c r="L4403" s="240"/>
      <c r="M4403" s="241"/>
      <c r="N4403" s="242"/>
      <c r="O4403" s="242"/>
      <c r="P4403" s="242"/>
      <c r="Q4403" s="242"/>
      <c r="R4403" s="242"/>
      <c r="S4403" s="242"/>
      <c r="T4403" s="243"/>
      <c r="U4403" s="13"/>
      <c r="V4403" s="13"/>
      <c r="W4403" s="13"/>
      <c r="X4403" s="13"/>
      <c r="Y4403" s="13"/>
      <c r="Z4403" s="13"/>
      <c r="AA4403" s="13"/>
      <c r="AB4403" s="13"/>
      <c r="AC4403" s="13"/>
      <c r="AD4403" s="13"/>
      <c r="AE4403" s="13"/>
      <c r="AT4403" s="244" t="s">
        <v>213</v>
      </c>
      <c r="AU4403" s="244" t="s">
        <v>86</v>
      </c>
      <c r="AV4403" s="13" t="s">
        <v>86</v>
      </c>
      <c r="AW4403" s="13" t="s">
        <v>35</v>
      </c>
      <c r="AX4403" s="13" t="s">
        <v>73</v>
      </c>
      <c r="AY4403" s="244" t="s">
        <v>202</v>
      </c>
    </row>
    <row r="4404" s="14" customFormat="1">
      <c r="A4404" s="14"/>
      <c r="B4404" s="245"/>
      <c r="C4404" s="246"/>
      <c r="D4404" s="235" t="s">
        <v>213</v>
      </c>
      <c r="E4404" s="247" t="s">
        <v>19</v>
      </c>
      <c r="F4404" s="248" t="s">
        <v>215</v>
      </c>
      <c r="G4404" s="246"/>
      <c r="H4404" s="249">
        <v>52.25</v>
      </c>
      <c r="I4404" s="250"/>
      <c r="J4404" s="246"/>
      <c r="K4404" s="246"/>
      <c r="L4404" s="251"/>
      <c r="M4404" s="252"/>
      <c r="N4404" s="253"/>
      <c r="O4404" s="253"/>
      <c r="P4404" s="253"/>
      <c r="Q4404" s="253"/>
      <c r="R4404" s="253"/>
      <c r="S4404" s="253"/>
      <c r="T4404" s="254"/>
      <c r="U4404" s="14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T4404" s="255" t="s">
        <v>213</v>
      </c>
      <c r="AU4404" s="255" t="s">
        <v>86</v>
      </c>
      <c r="AV4404" s="14" t="s">
        <v>209</v>
      </c>
      <c r="AW4404" s="14" t="s">
        <v>35</v>
      </c>
      <c r="AX4404" s="14" t="s">
        <v>80</v>
      </c>
      <c r="AY4404" s="255" t="s">
        <v>202</v>
      </c>
    </row>
    <row r="4405" s="2" customFormat="1" ht="24.15" customHeight="1">
      <c r="A4405" s="40"/>
      <c r="B4405" s="41"/>
      <c r="C4405" s="215" t="s">
        <v>4201</v>
      </c>
      <c r="D4405" s="215" t="s">
        <v>204</v>
      </c>
      <c r="E4405" s="216" t="s">
        <v>4202</v>
      </c>
      <c r="F4405" s="217" t="s">
        <v>4203</v>
      </c>
      <c r="G4405" s="218" t="s">
        <v>2122</v>
      </c>
      <c r="H4405" s="295"/>
      <c r="I4405" s="220"/>
      <c r="J4405" s="221">
        <f>ROUND(I4405*H4405,2)</f>
        <v>0</v>
      </c>
      <c r="K4405" s="217" t="s">
        <v>208</v>
      </c>
      <c r="L4405" s="46"/>
      <c r="M4405" s="222" t="s">
        <v>19</v>
      </c>
      <c r="N4405" s="223" t="s">
        <v>45</v>
      </c>
      <c r="O4405" s="86"/>
      <c r="P4405" s="224">
        <f>O4405*H4405</f>
        <v>0</v>
      </c>
      <c r="Q4405" s="224">
        <v>0</v>
      </c>
      <c r="R4405" s="224">
        <f>Q4405*H4405</f>
        <v>0</v>
      </c>
      <c r="S4405" s="224">
        <v>0</v>
      </c>
      <c r="T4405" s="225">
        <f>S4405*H4405</f>
        <v>0</v>
      </c>
      <c r="U4405" s="40"/>
      <c r="V4405" s="40"/>
      <c r="W4405" s="40"/>
      <c r="X4405" s="40"/>
      <c r="Y4405" s="40"/>
      <c r="Z4405" s="40"/>
      <c r="AA4405" s="40"/>
      <c r="AB4405" s="40"/>
      <c r="AC4405" s="40"/>
      <c r="AD4405" s="40"/>
      <c r="AE4405" s="40"/>
      <c r="AR4405" s="226" t="s">
        <v>342</v>
      </c>
      <c r="AT4405" s="226" t="s">
        <v>204</v>
      </c>
      <c r="AU4405" s="226" t="s">
        <v>86</v>
      </c>
      <c r="AY4405" s="19" t="s">
        <v>202</v>
      </c>
      <c r="BE4405" s="227">
        <f>IF(N4405="základní",J4405,0)</f>
        <v>0</v>
      </c>
      <c r="BF4405" s="227">
        <f>IF(N4405="snížená",J4405,0)</f>
        <v>0</v>
      </c>
      <c r="BG4405" s="227">
        <f>IF(N4405="zákl. přenesená",J4405,0)</f>
        <v>0</v>
      </c>
      <c r="BH4405" s="227">
        <f>IF(N4405="sníž. přenesená",J4405,0)</f>
        <v>0</v>
      </c>
      <c r="BI4405" s="227">
        <f>IF(N4405="nulová",J4405,0)</f>
        <v>0</v>
      </c>
      <c r="BJ4405" s="19" t="s">
        <v>86</v>
      </c>
      <c r="BK4405" s="227">
        <f>ROUND(I4405*H4405,2)</f>
        <v>0</v>
      </c>
      <c r="BL4405" s="19" t="s">
        <v>342</v>
      </c>
      <c r="BM4405" s="226" t="s">
        <v>4204</v>
      </c>
    </row>
    <row r="4406" s="2" customFormat="1">
      <c r="A4406" s="40"/>
      <c r="B4406" s="41"/>
      <c r="C4406" s="42"/>
      <c r="D4406" s="228" t="s">
        <v>211</v>
      </c>
      <c r="E4406" s="42"/>
      <c r="F4406" s="229" t="s">
        <v>4205</v>
      </c>
      <c r="G4406" s="42"/>
      <c r="H4406" s="42"/>
      <c r="I4406" s="230"/>
      <c r="J4406" s="42"/>
      <c r="K4406" s="42"/>
      <c r="L4406" s="46"/>
      <c r="M4406" s="231"/>
      <c r="N4406" s="232"/>
      <c r="O4406" s="86"/>
      <c r="P4406" s="86"/>
      <c r="Q4406" s="86"/>
      <c r="R4406" s="86"/>
      <c r="S4406" s="86"/>
      <c r="T4406" s="87"/>
      <c r="U4406" s="40"/>
      <c r="V4406" s="40"/>
      <c r="W4406" s="40"/>
      <c r="X4406" s="40"/>
      <c r="Y4406" s="40"/>
      <c r="Z4406" s="40"/>
      <c r="AA4406" s="40"/>
      <c r="AB4406" s="40"/>
      <c r="AC4406" s="40"/>
      <c r="AD4406" s="40"/>
      <c r="AE4406" s="40"/>
      <c r="AT4406" s="19" t="s">
        <v>211</v>
      </c>
      <c r="AU4406" s="19" t="s">
        <v>86</v>
      </c>
    </row>
    <row r="4407" s="12" customFormat="1" ht="22.8" customHeight="1">
      <c r="A4407" s="12"/>
      <c r="B4407" s="199"/>
      <c r="C4407" s="200"/>
      <c r="D4407" s="201" t="s">
        <v>72</v>
      </c>
      <c r="E4407" s="213" t="s">
        <v>4206</v>
      </c>
      <c r="F4407" s="213" t="s">
        <v>4207</v>
      </c>
      <c r="G4407" s="200"/>
      <c r="H4407" s="200"/>
      <c r="I4407" s="203"/>
      <c r="J4407" s="214">
        <f>BK4407</f>
        <v>0</v>
      </c>
      <c r="K4407" s="200"/>
      <c r="L4407" s="205"/>
      <c r="M4407" s="206"/>
      <c r="N4407" s="207"/>
      <c r="O4407" s="207"/>
      <c r="P4407" s="208">
        <f>SUM(P4408:P5444)</f>
        <v>0</v>
      </c>
      <c r="Q4407" s="207"/>
      <c r="R4407" s="208">
        <f>SUM(R4408:R5444)</f>
        <v>18.223772349999997</v>
      </c>
      <c r="S4407" s="207"/>
      <c r="T4407" s="209">
        <f>SUM(T4408:T5444)</f>
        <v>0</v>
      </c>
      <c r="U4407" s="12"/>
      <c r="V4407" s="12"/>
      <c r="W4407" s="12"/>
      <c r="X4407" s="12"/>
      <c r="Y4407" s="12"/>
      <c r="Z4407" s="12"/>
      <c r="AA4407" s="12"/>
      <c r="AB4407" s="12"/>
      <c r="AC4407" s="12"/>
      <c r="AD4407" s="12"/>
      <c r="AE4407" s="12"/>
      <c r="AR4407" s="210" t="s">
        <v>86</v>
      </c>
      <c r="AT4407" s="211" t="s">
        <v>72</v>
      </c>
      <c r="AU4407" s="211" t="s">
        <v>80</v>
      </c>
      <c r="AY4407" s="210" t="s">
        <v>202</v>
      </c>
      <c r="BK4407" s="212">
        <f>SUM(BK4408:BK5444)</f>
        <v>0</v>
      </c>
    </row>
    <row r="4408" s="2" customFormat="1" ht="21.75" customHeight="1">
      <c r="A4408" s="40"/>
      <c r="B4408" s="41"/>
      <c r="C4408" s="215" t="s">
        <v>4208</v>
      </c>
      <c r="D4408" s="215" t="s">
        <v>204</v>
      </c>
      <c r="E4408" s="216" t="s">
        <v>4209</v>
      </c>
      <c r="F4408" s="217" t="s">
        <v>4210</v>
      </c>
      <c r="G4408" s="218" t="s">
        <v>218</v>
      </c>
      <c r="H4408" s="219">
        <v>221.69499999999999</v>
      </c>
      <c r="I4408" s="220"/>
      <c r="J4408" s="221">
        <f>ROUND(I4408*H4408,2)</f>
        <v>0</v>
      </c>
      <c r="K4408" s="217" t="s">
        <v>208</v>
      </c>
      <c r="L4408" s="46"/>
      <c r="M4408" s="222" t="s">
        <v>19</v>
      </c>
      <c r="N4408" s="223" t="s">
        <v>45</v>
      </c>
      <c r="O4408" s="86"/>
      <c r="P4408" s="224">
        <f>O4408*H4408</f>
        <v>0</v>
      </c>
      <c r="Q4408" s="224">
        <v>0</v>
      </c>
      <c r="R4408" s="224">
        <f>Q4408*H4408</f>
        <v>0</v>
      </c>
      <c r="S4408" s="224">
        <v>0</v>
      </c>
      <c r="T4408" s="225">
        <f>S4408*H4408</f>
        <v>0</v>
      </c>
      <c r="U4408" s="40"/>
      <c r="V4408" s="40"/>
      <c r="W4408" s="40"/>
      <c r="X4408" s="40"/>
      <c r="Y4408" s="40"/>
      <c r="Z4408" s="40"/>
      <c r="AA4408" s="40"/>
      <c r="AB4408" s="40"/>
      <c r="AC4408" s="40"/>
      <c r="AD4408" s="40"/>
      <c r="AE4408" s="40"/>
      <c r="AR4408" s="226" t="s">
        <v>342</v>
      </c>
      <c r="AT4408" s="226" t="s">
        <v>204</v>
      </c>
      <c r="AU4408" s="226" t="s">
        <v>86</v>
      </c>
      <c r="AY4408" s="19" t="s">
        <v>202</v>
      </c>
      <c r="BE4408" s="227">
        <f>IF(N4408="základní",J4408,0)</f>
        <v>0</v>
      </c>
      <c r="BF4408" s="227">
        <f>IF(N4408="snížená",J4408,0)</f>
        <v>0</v>
      </c>
      <c r="BG4408" s="227">
        <f>IF(N4408="zákl. přenesená",J4408,0)</f>
        <v>0</v>
      </c>
      <c r="BH4408" s="227">
        <f>IF(N4408="sníž. přenesená",J4408,0)</f>
        <v>0</v>
      </c>
      <c r="BI4408" s="227">
        <f>IF(N4408="nulová",J4408,0)</f>
        <v>0</v>
      </c>
      <c r="BJ4408" s="19" t="s">
        <v>86</v>
      </c>
      <c r="BK4408" s="227">
        <f>ROUND(I4408*H4408,2)</f>
        <v>0</v>
      </c>
      <c r="BL4408" s="19" t="s">
        <v>342</v>
      </c>
      <c r="BM4408" s="226" t="s">
        <v>4211</v>
      </c>
    </row>
    <row r="4409" s="2" customFormat="1">
      <c r="A4409" s="40"/>
      <c r="B4409" s="41"/>
      <c r="C4409" s="42"/>
      <c r="D4409" s="228" t="s">
        <v>211</v>
      </c>
      <c r="E4409" s="42"/>
      <c r="F4409" s="229" t="s">
        <v>4212</v>
      </c>
      <c r="G4409" s="42"/>
      <c r="H4409" s="42"/>
      <c r="I4409" s="230"/>
      <c r="J4409" s="42"/>
      <c r="K4409" s="42"/>
      <c r="L4409" s="46"/>
      <c r="M4409" s="231"/>
      <c r="N4409" s="232"/>
      <c r="O4409" s="86"/>
      <c r="P4409" s="86"/>
      <c r="Q4409" s="86"/>
      <c r="R4409" s="86"/>
      <c r="S4409" s="86"/>
      <c r="T4409" s="87"/>
      <c r="U4409" s="40"/>
      <c r="V4409" s="40"/>
      <c r="W4409" s="40"/>
      <c r="X4409" s="40"/>
      <c r="Y4409" s="40"/>
      <c r="Z4409" s="40"/>
      <c r="AA4409" s="40"/>
      <c r="AB4409" s="40"/>
      <c r="AC4409" s="40"/>
      <c r="AD4409" s="40"/>
      <c r="AE4409" s="40"/>
      <c r="AT4409" s="19" t="s">
        <v>211</v>
      </c>
      <c r="AU4409" s="19" t="s">
        <v>86</v>
      </c>
    </row>
    <row r="4410" s="15" customFormat="1">
      <c r="A4410" s="15"/>
      <c r="B4410" s="259"/>
      <c r="C4410" s="260"/>
      <c r="D4410" s="235" t="s">
        <v>213</v>
      </c>
      <c r="E4410" s="261" t="s">
        <v>19</v>
      </c>
      <c r="F4410" s="262" t="s">
        <v>4213</v>
      </c>
      <c r="G4410" s="260"/>
      <c r="H4410" s="261" t="s">
        <v>19</v>
      </c>
      <c r="I4410" s="263"/>
      <c r="J4410" s="260"/>
      <c r="K4410" s="260"/>
      <c r="L4410" s="264"/>
      <c r="M4410" s="265"/>
      <c r="N4410" s="266"/>
      <c r="O4410" s="266"/>
      <c r="P4410" s="266"/>
      <c r="Q4410" s="266"/>
      <c r="R4410" s="266"/>
      <c r="S4410" s="266"/>
      <c r="T4410" s="267"/>
      <c r="U4410" s="15"/>
      <c r="V4410" s="15"/>
      <c r="W4410" s="15"/>
      <c r="X4410" s="15"/>
      <c r="Y4410" s="15"/>
      <c r="Z4410" s="15"/>
      <c r="AA4410" s="15"/>
      <c r="AB4410" s="15"/>
      <c r="AC4410" s="15"/>
      <c r="AD4410" s="15"/>
      <c r="AE4410" s="15"/>
      <c r="AT4410" s="268" t="s">
        <v>213</v>
      </c>
      <c r="AU4410" s="268" t="s">
        <v>86</v>
      </c>
      <c r="AV4410" s="15" t="s">
        <v>80</v>
      </c>
      <c r="AW4410" s="15" t="s">
        <v>35</v>
      </c>
      <c r="AX4410" s="15" t="s">
        <v>73</v>
      </c>
      <c r="AY4410" s="268" t="s">
        <v>202</v>
      </c>
    </row>
    <row r="4411" s="13" customFormat="1">
      <c r="A4411" s="13"/>
      <c r="B4411" s="233"/>
      <c r="C4411" s="234"/>
      <c r="D4411" s="235" t="s">
        <v>213</v>
      </c>
      <c r="E4411" s="236" t="s">
        <v>19</v>
      </c>
      <c r="F4411" s="237" t="s">
        <v>4214</v>
      </c>
      <c r="G4411" s="234"/>
      <c r="H4411" s="238">
        <v>221.69499999999999</v>
      </c>
      <c r="I4411" s="239"/>
      <c r="J4411" s="234"/>
      <c r="K4411" s="234"/>
      <c r="L4411" s="240"/>
      <c r="M4411" s="241"/>
      <c r="N4411" s="242"/>
      <c r="O4411" s="242"/>
      <c r="P4411" s="242"/>
      <c r="Q4411" s="242"/>
      <c r="R4411" s="242"/>
      <c r="S4411" s="242"/>
      <c r="T4411" s="243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44" t="s">
        <v>213</v>
      </c>
      <c r="AU4411" s="244" t="s">
        <v>86</v>
      </c>
      <c r="AV4411" s="13" t="s">
        <v>86</v>
      </c>
      <c r="AW4411" s="13" t="s">
        <v>35</v>
      </c>
      <c r="AX4411" s="13" t="s">
        <v>73</v>
      </c>
      <c r="AY4411" s="244" t="s">
        <v>202</v>
      </c>
    </row>
    <row r="4412" s="14" customFormat="1">
      <c r="A4412" s="14"/>
      <c r="B4412" s="245"/>
      <c r="C4412" s="246"/>
      <c r="D4412" s="235" t="s">
        <v>213</v>
      </c>
      <c r="E4412" s="247" t="s">
        <v>19</v>
      </c>
      <c r="F4412" s="248" t="s">
        <v>215</v>
      </c>
      <c r="G4412" s="246"/>
      <c r="H4412" s="249">
        <v>221.69499999999999</v>
      </c>
      <c r="I4412" s="250"/>
      <c r="J4412" s="246"/>
      <c r="K4412" s="246"/>
      <c r="L4412" s="251"/>
      <c r="M4412" s="252"/>
      <c r="N4412" s="253"/>
      <c r="O4412" s="253"/>
      <c r="P4412" s="253"/>
      <c r="Q4412" s="253"/>
      <c r="R4412" s="253"/>
      <c r="S4412" s="253"/>
      <c r="T4412" s="254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55" t="s">
        <v>213</v>
      </c>
      <c r="AU4412" s="255" t="s">
        <v>86</v>
      </c>
      <c r="AV4412" s="14" t="s">
        <v>209</v>
      </c>
      <c r="AW4412" s="14" t="s">
        <v>35</v>
      </c>
      <c r="AX4412" s="14" t="s">
        <v>80</v>
      </c>
      <c r="AY4412" s="255" t="s">
        <v>202</v>
      </c>
    </row>
    <row r="4413" s="2" customFormat="1" ht="16.5" customHeight="1">
      <c r="A4413" s="40"/>
      <c r="B4413" s="41"/>
      <c r="C4413" s="269" t="s">
        <v>4215</v>
      </c>
      <c r="D4413" s="269" t="s">
        <v>314</v>
      </c>
      <c r="E4413" s="270" t="s">
        <v>4216</v>
      </c>
      <c r="F4413" s="271" t="s">
        <v>4217</v>
      </c>
      <c r="G4413" s="272" t="s">
        <v>218</v>
      </c>
      <c r="H4413" s="273">
        <v>221.69499999999999</v>
      </c>
      <c r="I4413" s="274"/>
      <c r="J4413" s="275">
        <f>ROUND(I4413*H4413,2)</f>
        <v>0</v>
      </c>
      <c r="K4413" s="271" t="s">
        <v>208</v>
      </c>
      <c r="L4413" s="276"/>
      <c r="M4413" s="277" t="s">
        <v>19</v>
      </c>
      <c r="N4413" s="278" t="s">
        <v>45</v>
      </c>
      <c r="O4413" s="86"/>
      <c r="P4413" s="224">
        <f>O4413*H4413</f>
        <v>0</v>
      </c>
      <c r="Q4413" s="224">
        <v>0.0094999999999999998</v>
      </c>
      <c r="R4413" s="224">
        <f>Q4413*H4413</f>
        <v>2.1061025</v>
      </c>
      <c r="S4413" s="224">
        <v>0</v>
      </c>
      <c r="T4413" s="225">
        <f>S4413*H4413</f>
        <v>0</v>
      </c>
      <c r="U4413" s="40"/>
      <c r="V4413" s="40"/>
      <c r="W4413" s="40"/>
      <c r="X4413" s="40"/>
      <c r="Y4413" s="40"/>
      <c r="Z4413" s="40"/>
      <c r="AA4413" s="40"/>
      <c r="AB4413" s="40"/>
      <c r="AC4413" s="40"/>
      <c r="AD4413" s="40"/>
      <c r="AE4413" s="40"/>
      <c r="AR4413" s="226" t="s">
        <v>622</v>
      </c>
      <c r="AT4413" s="226" t="s">
        <v>314</v>
      </c>
      <c r="AU4413" s="226" t="s">
        <v>86</v>
      </c>
      <c r="AY4413" s="19" t="s">
        <v>202</v>
      </c>
      <c r="BE4413" s="227">
        <f>IF(N4413="základní",J4413,0)</f>
        <v>0</v>
      </c>
      <c r="BF4413" s="227">
        <f>IF(N4413="snížená",J4413,0)</f>
        <v>0</v>
      </c>
      <c r="BG4413" s="227">
        <f>IF(N4413="zákl. přenesená",J4413,0)</f>
        <v>0</v>
      </c>
      <c r="BH4413" s="227">
        <f>IF(N4413="sníž. přenesená",J4413,0)</f>
        <v>0</v>
      </c>
      <c r="BI4413" s="227">
        <f>IF(N4413="nulová",J4413,0)</f>
        <v>0</v>
      </c>
      <c r="BJ4413" s="19" t="s">
        <v>86</v>
      </c>
      <c r="BK4413" s="227">
        <f>ROUND(I4413*H4413,2)</f>
        <v>0</v>
      </c>
      <c r="BL4413" s="19" t="s">
        <v>342</v>
      </c>
      <c r="BM4413" s="226" t="s">
        <v>4218</v>
      </c>
    </row>
    <row r="4414" s="15" customFormat="1">
      <c r="A4414" s="15"/>
      <c r="B4414" s="259"/>
      <c r="C4414" s="260"/>
      <c r="D4414" s="235" t="s">
        <v>213</v>
      </c>
      <c r="E4414" s="261" t="s">
        <v>19</v>
      </c>
      <c r="F4414" s="262" t="s">
        <v>4213</v>
      </c>
      <c r="G4414" s="260"/>
      <c r="H4414" s="261" t="s">
        <v>19</v>
      </c>
      <c r="I4414" s="263"/>
      <c r="J4414" s="260"/>
      <c r="K4414" s="260"/>
      <c r="L4414" s="264"/>
      <c r="M4414" s="265"/>
      <c r="N4414" s="266"/>
      <c r="O4414" s="266"/>
      <c r="P4414" s="266"/>
      <c r="Q4414" s="266"/>
      <c r="R4414" s="266"/>
      <c r="S4414" s="266"/>
      <c r="T4414" s="267"/>
      <c r="U4414" s="15"/>
      <c r="V4414" s="15"/>
      <c r="W4414" s="15"/>
      <c r="X4414" s="15"/>
      <c r="Y4414" s="15"/>
      <c r="Z4414" s="15"/>
      <c r="AA4414" s="15"/>
      <c r="AB4414" s="15"/>
      <c r="AC4414" s="15"/>
      <c r="AD4414" s="15"/>
      <c r="AE4414" s="15"/>
      <c r="AT4414" s="268" t="s">
        <v>213</v>
      </c>
      <c r="AU4414" s="268" t="s">
        <v>86</v>
      </c>
      <c r="AV4414" s="15" t="s">
        <v>80</v>
      </c>
      <c r="AW4414" s="15" t="s">
        <v>35</v>
      </c>
      <c r="AX4414" s="15" t="s">
        <v>73</v>
      </c>
      <c r="AY4414" s="268" t="s">
        <v>202</v>
      </c>
    </row>
    <row r="4415" s="13" customFormat="1">
      <c r="A4415" s="13"/>
      <c r="B4415" s="233"/>
      <c r="C4415" s="234"/>
      <c r="D4415" s="235" t="s">
        <v>213</v>
      </c>
      <c r="E4415" s="236" t="s">
        <v>19</v>
      </c>
      <c r="F4415" s="237" t="s">
        <v>4214</v>
      </c>
      <c r="G4415" s="234"/>
      <c r="H4415" s="238">
        <v>221.69499999999999</v>
      </c>
      <c r="I4415" s="239"/>
      <c r="J4415" s="234"/>
      <c r="K4415" s="234"/>
      <c r="L4415" s="240"/>
      <c r="M4415" s="241"/>
      <c r="N4415" s="242"/>
      <c r="O4415" s="242"/>
      <c r="P4415" s="242"/>
      <c r="Q4415" s="242"/>
      <c r="R4415" s="242"/>
      <c r="S4415" s="242"/>
      <c r="T4415" s="243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4" t="s">
        <v>213</v>
      </c>
      <c r="AU4415" s="244" t="s">
        <v>86</v>
      </c>
      <c r="AV4415" s="13" t="s">
        <v>86</v>
      </c>
      <c r="AW4415" s="13" t="s">
        <v>35</v>
      </c>
      <c r="AX4415" s="13" t="s">
        <v>73</v>
      </c>
      <c r="AY4415" s="244" t="s">
        <v>202</v>
      </c>
    </row>
    <row r="4416" s="14" customFormat="1">
      <c r="A4416" s="14"/>
      <c r="B4416" s="245"/>
      <c r="C4416" s="246"/>
      <c r="D4416" s="235" t="s">
        <v>213</v>
      </c>
      <c r="E4416" s="247" t="s">
        <v>19</v>
      </c>
      <c r="F4416" s="248" t="s">
        <v>215</v>
      </c>
      <c r="G4416" s="246"/>
      <c r="H4416" s="249">
        <v>221.69499999999999</v>
      </c>
      <c r="I4416" s="250"/>
      <c r="J4416" s="246"/>
      <c r="K4416" s="246"/>
      <c r="L4416" s="251"/>
      <c r="M4416" s="252"/>
      <c r="N4416" s="253"/>
      <c r="O4416" s="253"/>
      <c r="P4416" s="253"/>
      <c r="Q4416" s="253"/>
      <c r="R4416" s="253"/>
      <c r="S4416" s="253"/>
      <c r="T4416" s="254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55" t="s">
        <v>213</v>
      </c>
      <c r="AU4416" s="255" t="s">
        <v>86</v>
      </c>
      <c r="AV4416" s="14" t="s">
        <v>209</v>
      </c>
      <c r="AW4416" s="14" t="s">
        <v>35</v>
      </c>
      <c r="AX4416" s="14" t="s">
        <v>80</v>
      </c>
      <c r="AY4416" s="255" t="s">
        <v>202</v>
      </c>
    </row>
    <row r="4417" s="2" customFormat="1" ht="16.5" customHeight="1">
      <c r="A4417" s="40"/>
      <c r="B4417" s="41"/>
      <c r="C4417" s="215" t="s">
        <v>4219</v>
      </c>
      <c r="D4417" s="215" t="s">
        <v>204</v>
      </c>
      <c r="E4417" s="216" t="s">
        <v>4220</v>
      </c>
      <c r="F4417" s="217" t="s">
        <v>4221</v>
      </c>
      <c r="G4417" s="218" t="s">
        <v>415</v>
      </c>
      <c r="H4417" s="219">
        <v>1108.4739999999999</v>
      </c>
      <c r="I4417" s="220"/>
      <c r="J4417" s="221">
        <f>ROUND(I4417*H4417,2)</f>
        <v>0</v>
      </c>
      <c r="K4417" s="217" t="s">
        <v>208</v>
      </c>
      <c r="L4417" s="46"/>
      <c r="M4417" s="222" t="s">
        <v>19</v>
      </c>
      <c r="N4417" s="223" t="s">
        <v>45</v>
      </c>
      <c r="O4417" s="86"/>
      <c r="P4417" s="224">
        <f>O4417*H4417</f>
        <v>0</v>
      </c>
      <c r="Q4417" s="224">
        <v>0</v>
      </c>
      <c r="R4417" s="224">
        <f>Q4417*H4417</f>
        <v>0</v>
      </c>
      <c r="S4417" s="224">
        <v>0</v>
      </c>
      <c r="T4417" s="225">
        <f>S4417*H4417</f>
        <v>0</v>
      </c>
      <c r="U4417" s="40"/>
      <c r="V4417" s="40"/>
      <c r="W4417" s="40"/>
      <c r="X4417" s="40"/>
      <c r="Y4417" s="40"/>
      <c r="Z4417" s="40"/>
      <c r="AA4417" s="40"/>
      <c r="AB4417" s="40"/>
      <c r="AC4417" s="40"/>
      <c r="AD4417" s="40"/>
      <c r="AE4417" s="40"/>
      <c r="AR4417" s="226" t="s">
        <v>342</v>
      </c>
      <c r="AT4417" s="226" t="s">
        <v>204</v>
      </c>
      <c r="AU4417" s="226" t="s">
        <v>86</v>
      </c>
      <c r="AY4417" s="19" t="s">
        <v>202</v>
      </c>
      <c r="BE4417" s="227">
        <f>IF(N4417="základní",J4417,0)</f>
        <v>0</v>
      </c>
      <c r="BF4417" s="227">
        <f>IF(N4417="snížená",J4417,0)</f>
        <v>0</v>
      </c>
      <c r="BG4417" s="227">
        <f>IF(N4417="zákl. přenesená",J4417,0)</f>
        <v>0</v>
      </c>
      <c r="BH4417" s="227">
        <f>IF(N4417="sníž. přenesená",J4417,0)</f>
        <v>0</v>
      </c>
      <c r="BI4417" s="227">
        <f>IF(N4417="nulová",J4417,0)</f>
        <v>0</v>
      </c>
      <c r="BJ4417" s="19" t="s">
        <v>86</v>
      </c>
      <c r="BK4417" s="227">
        <f>ROUND(I4417*H4417,2)</f>
        <v>0</v>
      </c>
      <c r="BL4417" s="19" t="s">
        <v>342</v>
      </c>
      <c r="BM4417" s="226" t="s">
        <v>4222</v>
      </c>
    </row>
    <row r="4418" s="2" customFormat="1">
      <c r="A4418" s="40"/>
      <c r="B4418" s="41"/>
      <c r="C4418" s="42"/>
      <c r="D4418" s="228" t="s">
        <v>211</v>
      </c>
      <c r="E4418" s="42"/>
      <c r="F4418" s="229" t="s">
        <v>4223</v>
      </c>
      <c r="G4418" s="42"/>
      <c r="H4418" s="42"/>
      <c r="I4418" s="230"/>
      <c r="J4418" s="42"/>
      <c r="K4418" s="42"/>
      <c r="L4418" s="46"/>
      <c r="M4418" s="231"/>
      <c r="N4418" s="232"/>
      <c r="O4418" s="86"/>
      <c r="P4418" s="86"/>
      <c r="Q4418" s="86"/>
      <c r="R4418" s="86"/>
      <c r="S4418" s="86"/>
      <c r="T4418" s="87"/>
      <c r="U4418" s="40"/>
      <c r="V4418" s="40"/>
      <c r="W4418" s="40"/>
      <c r="X4418" s="40"/>
      <c r="Y4418" s="40"/>
      <c r="Z4418" s="40"/>
      <c r="AA4418" s="40"/>
      <c r="AB4418" s="40"/>
      <c r="AC4418" s="40"/>
      <c r="AD4418" s="40"/>
      <c r="AE4418" s="40"/>
      <c r="AT4418" s="19" t="s">
        <v>211</v>
      </c>
      <c r="AU4418" s="19" t="s">
        <v>86</v>
      </c>
    </row>
    <row r="4419" s="15" customFormat="1">
      <c r="A4419" s="15"/>
      <c r="B4419" s="259"/>
      <c r="C4419" s="260"/>
      <c r="D4419" s="235" t="s">
        <v>213</v>
      </c>
      <c r="E4419" s="261" t="s">
        <v>19</v>
      </c>
      <c r="F4419" s="262" t="s">
        <v>4213</v>
      </c>
      <c r="G4419" s="260"/>
      <c r="H4419" s="261" t="s">
        <v>19</v>
      </c>
      <c r="I4419" s="263"/>
      <c r="J4419" s="260"/>
      <c r="K4419" s="260"/>
      <c r="L4419" s="264"/>
      <c r="M4419" s="265"/>
      <c r="N4419" s="266"/>
      <c r="O4419" s="266"/>
      <c r="P4419" s="266"/>
      <c r="Q4419" s="266"/>
      <c r="R4419" s="266"/>
      <c r="S4419" s="266"/>
      <c r="T4419" s="267"/>
      <c r="U4419" s="15"/>
      <c r="V4419" s="15"/>
      <c r="W4419" s="15"/>
      <c r="X4419" s="15"/>
      <c r="Y4419" s="15"/>
      <c r="Z4419" s="15"/>
      <c r="AA4419" s="15"/>
      <c r="AB4419" s="15"/>
      <c r="AC4419" s="15"/>
      <c r="AD4419" s="15"/>
      <c r="AE4419" s="15"/>
      <c r="AT4419" s="268" t="s">
        <v>213</v>
      </c>
      <c r="AU4419" s="268" t="s">
        <v>86</v>
      </c>
      <c r="AV4419" s="15" t="s">
        <v>80</v>
      </c>
      <c r="AW4419" s="15" t="s">
        <v>35</v>
      </c>
      <c r="AX4419" s="15" t="s">
        <v>73</v>
      </c>
      <c r="AY4419" s="268" t="s">
        <v>202</v>
      </c>
    </row>
    <row r="4420" s="13" customFormat="1">
      <c r="A4420" s="13"/>
      <c r="B4420" s="233"/>
      <c r="C4420" s="234"/>
      <c r="D4420" s="235" t="s">
        <v>213</v>
      </c>
      <c r="E4420" s="236" t="s">
        <v>19</v>
      </c>
      <c r="F4420" s="237" t="s">
        <v>4224</v>
      </c>
      <c r="G4420" s="234"/>
      <c r="H4420" s="238">
        <v>1108.4739999999999</v>
      </c>
      <c r="I4420" s="239"/>
      <c r="J4420" s="234"/>
      <c r="K4420" s="234"/>
      <c r="L4420" s="240"/>
      <c r="M4420" s="241"/>
      <c r="N4420" s="242"/>
      <c r="O4420" s="242"/>
      <c r="P4420" s="242"/>
      <c r="Q4420" s="242"/>
      <c r="R4420" s="242"/>
      <c r="S4420" s="242"/>
      <c r="T4420" s="243"/>
      <c r="U4420" s="13"/>
      <c r="V4420" s="13"/>
      <c r="W4420" s="13"/>
      <c r="X4420" s="13"/>
      <c r="Y4420" s="13"/>
      <c r="Z4420" s="13"/>
      <c r="AA4420" s="13"/>
      <c r="AB4420" s="13"/>
      <c r="AC4420" s="13"/>
      <c r="AD4420" s="13"/>
      <c r="AE4420" s="13"/>
      <c r="AT4420" s="244" t="s">
        <v>213</v>
      </c>
      <c r="AU4420" s="244" t="s">
        <v>86</v>
      </c>
      <c r="AV4420" s="13" t="s">
        <v>86</v>
      </c>
      <c r="AW4420" s="13" t="s">
        <v>35</v>
      </c>
      <c r="AX4420" s="13" t="s">
        <v>73</v>
      </c>
      <c r="AY4420" s="244" t="s">
        <v>202</v>
      </c>
    </row>
    <row r="4421" s="14" customFormat="1">
      <c r="A4421" s="14"/>
      <c r="B4421" s="245"/>
      <c r="C4421" s="246"/>
      <c r="D4421" s="235" t="s">
        <v>213</v>
      </c>
      <c r="E4421" s="247" t="s">
        <v>19</v>
      </c>
      <c r="F4421" s="248" t="s">
        <v>215</v>
      </c>
      <c r="G4421" s="246"/>
      <c r="H4421" s="249">
        <v>1108.4739999999999</v>
      </c>
      <c r="I4421" s="250"/>
      <c r="J4421" s="246"/>
      <c r="K4421" s="246"/>
      <c r="L4421" s="251"/>
      <c r="M4421" s="252"/>
      <c r="N4421" s="253"/>
      <c r="O4421" s="253"/>
      <c r="P4421" s="253"/>
      <c r="Q4421" s="253"/>
      <c r="R4421" s="253"/>
      <c r="S4421" s="253"/>
      <c r="T4421" s="254"/>
      <c r="U4421" s="14"/>
      <c r="V4421" s="14"/>
      <c r="W4421" s="14"/>
      <c r="X4421" s="14"/>
      <c r="Y4421" s="14"/>
      <c r="Z4421" s="14"/>
      <c r="AA4421" s="14"/>
      <c r="AB4421" s="14"/>
      <c r="AC4421" s="14"/>
      <c r="AD4421" s="14"/>
      <c r="AE4421" s="14"/>
      <c r="AT4421" s="255" t="s">
        <v>213</v>
      </c>
      <c r="AU4421" s="255" t="s">
        <v>86</v>
      </c>
      <c r="AV4421" s="14" t="s">
        <v>209</v>
      </c>
      <c r="AW4421" s="14" t="s">
        <v>35</v>
      </c>
      <c r="AX4421" s="14" t="s">
        <v>80</v>
      </c>
      <c r="AY4421" s="255" t="s">
        <v>202</v>
      </c>
    </row>
    <row r="4422" s="2" customFormat="1" ht="16.5" customHeight="1">
      <c r="A4422" s="40"/>
      <c r="B4422" s="41"/>
      <c r="C4422" s="269" t="s">
        <v>4225</v>
      </c>
      <c r="D4422" s="269" t="s">
        <v>314</v>
      </c>
      <c r="E4422" s="270" t="s">
        <v>4226</v>
      </c>
      <c r="F4422" s="271" t="s">
        <v>4227</v>
      </c>
      <c r="G4422" s="272" t="s">
        <v>274</v>
      </c>
      <c r="H4422" s="273">
        <v>1.663</v>
      </c>
      <c r="I4422" s="274"/>
      <c r="J4422" s="275">
        <f>ROUND(I4422*H4422,2)</f>
        <v>0</v>
      </c>
      <c r="K4422" s="271" t="s">
        <v>208</v>
      </c>
      <c r="L4422" s="276"/>
      <c r="M4422" s="277" t="s">
        <v>19</v>
      </c>
      <c r="N4422" s="278" t="s">
        <v>45</v>
      </c>
      <c r="O4422" s="86"/>
      <c r="P4422" s="224">
        <f>O4422*H4422</f>
        <v>0</v>
      </c>
      <c r="Q4422" s="224">
        <v>0.55000000000000004</v>
      </c>
      <c r="R4422" s="224">
        <f>Q4422*H4422</f>
        <v>0.91465000000000007</v>
      </c>
      <c r="S4422" s="224">
        <v>0</v>
      </c>
      <c r="T4422" s="225">
        <f>S4422*H4422</f>
        <v>0</v>
      </c>
      <c r="U4422" s="40"/>
      <c r="V4422" s="40"/>
      <c r="W4422" s="40"/>
      <c r="X4422" s="40"/>
      <c r="Y4422" s="40"/>
      <c r="Z4422" s="40"/>
      <c r="AA4422" s="40"/>
      <c r="AB4422" s="40"/>
      <c r="AC4422" s="40"/>
      <c r="AD4422" s="40"/>
      <c r="AE4422" s="40"/>
      <c r="AR4422" s="226" t="s">
        <v>622</v>
      </c>
      <c r="AT4422" s="226" t="s">
        <v>314</v>
      </c>
      <c r="AU4422" s="226" t="s">
        <v>86</v>
      </c>
      <c r="AY4422" s="19" t="s">
        <v>202</v>
      </c>
      <c r="BE4422" s="227">
        <f>IF(N4422="základní",J4422,0)</f>
        <v>0</v>
      </c>
      <c r="BF4422" s="227">
        <f>IF(N4422="snížená",J4422,0)</f>
        <v>0</v>
      </c>
      <c r="BG4422" s="227">
        <f>IF(N4422="zákl. přenesená",J4422,0)</f>
        <v>0</v>
      </c>
      <c r="BH4422" s="227">
        <f>IF(N4422="sníž. přenesená",J4422,0)</f>
        <v>0</v>
      </c>
      <c r="BI4422" s="227">
        <f>IF(N4422="nulová",J4422,0)</f>
        <v>0</v>
      </c>
      <c r="BJ4422" s="19" t="s">
        <v>86</v>
      </c>
      <c r="BK4422" s="227">
        <f>ROUND(I4422*H4422,2)</f>
        <v>0</v>
      </c>
      <c r="BL4422" s="19" t="s">
        <v>342</v>
      </c>
      <c r="BM4422" s="226" t="s">
        <v>4228</v>
      </c>
    </row>
    <row r="4423" s="15" customFormat="1">
      <c r="A4423" s="15"/>
      <c r="B4423" s="259"/>
      <c r="C4423" s="260"/>
      <c r="D4423" s="235" t="s">
        <v>213</v>
      </c>
      <c r="E4423" s="261" t="s">
        <v>19</v>
      </c>
      <c r="F4423" s="262" t="s">
        <v>4213</v>
      </c>
      <c r="G4423" s="260"/>
      <c r="H4423" s="261" t="s">
        <v>19</v>
      </c>
      <c r="I4423" s="263"/>
      <c r="J4423" s="260"/>
      <c r="K4423" s="260"/>
      <c r="L4423" s="264"/>
      <c r="M4423" s="265"/>
      <c r="N4423" s="266"/>
      <c r="O4423" s="266"/>
      <c r="P4423" s="266"/>
      <c r="Q4423" s="266"/>
      <c r="R4423" s="266"/>
      <c r="S4423" s="266"/>
      <c r="T4423" s="267"/>
      <c r="U4423" s="15"/>
      <c r="V4423" s="15"/>
      <c r="W4423" s="15"/>
      <c r="X4423" s="15"/>
      <c r="Y4423" s="15"/>
      <c r="Z4423" s="15"/>
      <c r="AA4423" s="15"/>
      <c r="AB4423" s="15"/>
      <c r="AC4423" s="15"/>
      <c r="AD4423" s="15"/>
      <c r="AE4423" s="15"/>
      <c r="AT4423" s="268" t="s">
        <v>213</v>
      </c>
      <c r="AU4423" s="268" t="s">
        <v>86</v>
      </c>
      <c r="AV4423" s="15" t="s">
        <v>80</v>
      </c>
      <c r="AW4423" s="15" t="s">
        <v>35</v>
      </c>
      <c r="AX4423" s="15" t="s">
        <v>73</v>
      </c>
      <c r="AY4423" s="268" t="s">
        <v>202</v>
      </c>
    </row>
    <row r="4424" s="13" customFormat="1">
      <c r="A4424" s="13"/>
      <c r="B4424" s="233"/>
      <c r="C4424" s="234"/>
      <c r="D4424" s="235" t="s">
        <v>213</v>
      </c>
      <c r="E4424" s="236" t="s">
        <v>19</v>
      </c>
      <c r="F4424" s="237" t="s">
        <v>4229</v>
      </c>
      <c r="G4424" s="234"/>
      <c r="H4424" s="238">
        <v>1.663</v>
      </c>
      <c r="I4424" s="239"/>
      <c r="J4424" s="234"/>
      <c r="K4424" s="234"/>
      <c r="L4424" s="240"/>
      <c r="M4424" s="241"/>
      <c r="N4424" s="242"/>
      <c r="O4424" s="242"/>
      <c r="P4424" s="242"/>
      <c r="Q4424" s="242"/>
      <c r="R4424" s="242"/>
      <c r="S4424" s="242"/>
      <c r="T4424" s="243"/>
      <c r="U4424" s="13"/>
      <c r="V4424" s="13"/>
      <c r="W4424" s="13"/>
      <c r="X4424" s="13"/>
      <c r="Y4424" s="13"/>
      <c r="Z4424" s="13"/>
      <c r="AA4424" s="13"/>
      <c r="AB4424" s="13"/>
      <c r="AC4424" s="13"/>
      <c r="AD4424" s="13"/>
      <c r="AE4424" s="13"/>
      <c r="AT4424" s="244" t="s">
        <v>213</v>
      </c>
      <c r="AU4424" s="244" t="s">
        <v>86</v>
      </c>
      <c r="AV4424" s="13" t="s">
        <v>86</v>
      </c>
      <c r="AW4424" s="13" t="s">
        <v>35</v>
      </c>
      <c r="AX4424" s="13" t="s">
        <v>73</v>
      </c>
      <c r="AY4424" s="244" t="s">
        <v>202</v>
      </c>
    </row>
    <row r="4425" s="14" customFormat="1">
      <c r="A4425" s="14"/>
      <c r="B4425" s="245"/>
      <c r="C4425" s="246"/>
      <c r="D4425" s="235" t="s">
        <v>213</v>
      </c>
      <c r="E4425" s="247" t="s">
        <v>19</v>
      </c>
      <c r="F4425" s="248" t="s">
        <v>215</v>
      </c>
      <c r="G4425" s="246"/>
      <c r="H4425" s="249">
        <v>1.663</v>
      </c>
      <c r="I4425" s="250"/>
      <c r="J4425" s="246"/>
      <c r="K4425" s="246"/>
      <c r="L4425" s="251"/>
      <c r="M4425" s="252"/>
      <c r="N4425" s="253"/>
      <c r="O4425" s="253"/>
      <c r="P4425" s="253"/>
      <c r="Q4425" s="253"/>
      <c r="R4425" s="253"/>
      <c r="S4425" s="253"/>
      <c r="T4425" s="254"/>
      <c r="U4425" s="14"/>
      <c r="V4425" s="14"/>
      <c r="W4425" s="14"/>
      <c r="X4425" s="14"/>
      <c r="Y4425" s="14"/>
      <c r="Z4425" s="14"/>
      <c r="AA4425" s="14"/>
      <c r="AB4425" s="14"/>
      <c r="AC4425" s="14"/>
      <c r="AD4425" s="14"/>
      <c r="AE4425" s="14"/>
      <c r="AT4425" s="255" t="s">
        <v>213</v>
      </c>
      <c r="AU4425" s="255" t="s">
        <v>86</v>
      </c>
      <c r="AV4425" s="14" t="s">
        <v>209</v>
      </c>
      <c r="AW4425" s="14" t="s">
        <v>35</v>
      </c>
      <c r="AX4425" s="14" t="s">
        <v>80</v>
      </c>
      <c r="AY4425" s="255" t="s">
        <v>202</v>
      </c>
    </row>
    <row r="4426" s="2" customFormat="1" ht="16.5" customHeight="1">
      <c r="A4426" s="40"/>
      <c r="B4426" s="41"/>
      <c r="C4426" s="215" t="s">
        <v>4230</v>
      </c>
      <c r="D4426" s="215" t="s">
        <v>204</v>
      </c>
      <c r="E4426" s="216" t="s">
        <v>4231</v>
      </c>
      <c r="F4426" s="217" t="s">
        <v>4232</v>
      </c>
      <c r="G4426" s="218" t="s">
        <v>207</v>
      </c>
      <c r="H4426" s="219">
        <v>35</v>
      </c>
      <c r="I4426" s="220"/>
      <c r="J4426" s="221">
        <f>ROUND(I4426*H4426,2)</f>
        <v>0</v>
      </c>
      <c r="K4426" s="217" t="s">
        <v>1938</v>
      </c>
      <c r="L4426" s="46"/>
      <c r="M4426" s="222" t="s">
        <v>19</v>
      </c>
      <c r="N4426" s="223" t="s">
        <v>45</v>
      </c>
      <c r="O4426" s="86"/>
      <c r="P4426" s="224">
        <f>O4426*H4426</f>
        <v>0</v>
      </c>
      <c r="Q4426" s="224">
        <v>0</v>
      </c>
      <c r="R4426" s="224">
        <f>Q4426*H4426</f>
        <v>0</v>
      </c>
      <c r="S4426" s="224">
        <v>0</v>
      </c>
      <c r="T4426" s="225">
        <f>S4426*H4426</f>
        <v>0</v>
      </c>
      <c r="U4426" s="40"/>
      <c r="V4426" s="40"/>
      <c r="W4426" s="40"/>
      <c r="X4426" s="40"/>
      <c r="Y4426" s="40"/>
      <c r="Z4426" s="40"/>
      <c r="AA4426" s="40"/>
      <c r="AB4426" s="40"/>
      <c r="AC4426" s="40"/>
      <c r="AD4426" s="40"/>
      <c r="AE4426" s="40"/>
      <c r="AR4426" s="226" t="s">
        <v>342</v>
      </c>
      <c r="AT4426" s="226" t="s">
        <v>204</v>
      </c>
      <c r="AU4426" s="226" t="s">
        <v>86</v>
      </c>
      <c r="AY4426" s="19" t="s">
        <v>202</v>
      </c>
      <c r="BE4426" s="227">
        <f>IF(N4426="základní",J4426,0)</f>
        <v>0</v>
      </c>
      <c r="BF4426" s="227">
        <f>IF(N4426="snížená",J4426,0)</f>
        <v>0</v>
      </c>
      <c r="BG4426" s="227">
        <f>IF(N4426="zákl. přenesená",J4426,0)</f>
        <v>0</v>
      </c>
      <c r="BH4426" s="227">
        <f>IF(N4426="sníž. přenesená",J4426,0)</f>
        <v>0</v>
      </c>
      <c r="BI4426" s="227">
        <f>IF(N4426="nulová",J4426,0)</f>
        <v>0</v>
      </c>
      <c r="BJ4426" s="19" t="s">
        <v>86</v>
      </c>
      <c r="BK4426" s="227">
        <f>ROUND(I4426*H4426,2)</f>
        <v>0</v>
      </c>
      <c r="BL4426" s="19" t="s">
        <v>342</v>
      </c>
      <c r="BM4426" s="226" t="s">
        <v>4233</v>
      </c>
    </row>
    <row r="4427" s="15" customFormat="1">
      <c r="A4427" s="15"/>
      <c r="B4427" s="259"/>
      <c r="C4427" s="260"/>
      <c r="D4427" s="235" t="s">
        <v>213</v>
      </c>
      <c r="E4427" s="261" t="s">
        <v>19</v>
      </c>
      <c r="F4427" s="262" t="s">
        <v>3262</v>
      </c>
      <c r="G4427" s="260"/>
      <c r="H4427" s="261" t="s">
        <v>19</v>
      </c>
      <c r="I4427" s="263"/>
      <c r="J4427" s="260"/>
      <c r="K4427" s="260"/>
      <c r="L4427" s="264"/>
      <c r="M4427" s="265"/>
      <c r="N4427" s="266"/>
      <c r="O4427" s="266"/>
      <c r="P4427" s="266"/>
      <c r="Q4427" s="266"/>
      <c r="R4427" s="266"/>
      <c r="S4427" s="266"/>
      <c r="T4427" s="267"/>
      <c r="U4427" s="15"/>
      <c r="V4427" s="15"/>
      <c r="W4427" s="15"/>
      <c r="X4427" s="15"/>
      <c r="Y4427" s="15"/>
      <c r="Z4427" s="15"/>
      <c r="AA4427" s="15"/>
      <c r="AB4427" s="15"/>
      <c r="AC4427" s="15"/>
      <c r="AD4427" s="15"/>
      <c r="AE4427" s="15"/>
      <c r="AT4427" s="268" t="s">
        <v>213</v>
      </c>
      <c r="AU4427" s="268" t="s">
        <v>86</v>
      </c>
      <c r="AV4427" s="15" t="s">
        <v>80</v>
      </c>
      <c r="AW4427" s="15" t="s">
        <v>35</v>
      </c>
      <c r="AX4427" s="15" t="s">
        <v>73</v>
      </c>
      <c r="AY4427" s="268" t="s">
        <v>202</v>
      </c>
    </row>
    <row r="4428" s="13" customFormat="1">
      <c r="A4428" s="13"/>
      <c r="B4428" s="233"/>
      <c r="C4428" s="234"/>
      <c r="D4428" s="235" t="s">
        <v>213</v>
      </c>
      <c r="E4428" s="236" t="s">
        <v>19</v>
      </c>
      <c r="F4428" s="237" t="s">
        <v>109</v>
      </c>
      <c r="G4428" s="234"/>
      <c r="H4428" s="238">
        <v>3</v>
      </c>
      <c r="I4428" s="239"/>
      <c r="J4428" s="234"/>
      <c r="K4428" s="234"/>
      <c r="L4428" s="240"/>
      <c r="M4428" s="241"/>
      <c r="N4428" s="242"/>
      <c r="O4428" s="242"/>
      <c r="P4428" s="242"/>
      <c r="Q4428" s="242"/>
      <c r="R4428" s="242"/>
      <c r="S4428" s="242"/>
      <c r="T4428" s="243"/>
      <c r="U4428" s="13"/>
      <c r="V4428" s="13"/>
      <c r="W4428" s="13"/>
      <c r="X4428" s="13"/>
      <c r="Y4428" s="13"/>
      <c r="Z4428" s="13"/>
      <c r="AA4428" s="13"/>
      <c r="AB4428" s="13"/>
      <c r="AC4428" s="13"/>
      <c r="AD4428" s="13"/>
      <c r="AE4428" s="13"/>
      <c r="AT4428" s="244" t="s">
        <v>213</v>
      </c>
      <c r="AU4428" s="244" t="s">
        <v>86</v>
      </c>
      <c r="AV4428" s="13" t="s">
        <v>86</v>
      </c>
      <c r="AW4428" s="13" t="s">
        <v>35</v>
      </c>
      <c r="AX4428" s="13" t="s">
        <v>73</v>
      </c>
      <c r="AY4428" s="244" t="s">
        <v>202</v>
      </c>
    </row>
    <row r="4429" s="15" customFormat="1">
      <c r="A4429" s="15"/>
      <c r="B4429" s="259"/>
      <c r="C4429" s="260"/>
      <c r="D4429" s="235" t="s">
        <v>213</v>
      </c>
      <c r="E4429" s="261" t="s">
        <v>19</v>
      </c>
      <c r="F4429" s="262" t="s">
        <v>3270</v>
      </c>
      <c r="G4429" s="260"/>
      <c r="H4429" s="261" t="s">
        <v>19</v>
      </c>
      <c r="I4429" s="263"/>
      <c r="J4429" s="260"/>
      <c r="K4429" s="260"/>
      <c r="L4429" s="264"/>
      <c r="M4429" s="265"/>
      <c r="N4429" s="266"/>
      <c r="O4429" s="266"/>
      <c r="P4429" s="266"/>
      <c r="Q4429" s="266"/>
      <c r="R4429" s="266"/>
      <c r="S4429" s="266"/>
      <c r="T4429" s="267"/>
      <c r="U4429" s="15"/>
      <c r="V4429" s="15"/>
      <c r="W4429" s="15"/>
      <c r="X4429" s="15"/>
      <c r="Y4429" s="15"/>
      <c r="Z4429" s="15"/>
      <c r="AA4429" s="15"/>
      <c r="AB4429" s="15"/>
      <c r="AC4429" s="15"/>
      <c r="AD4429" s="15"/>
      <c r="AE4429" s="15"/>
      <c r="AT4429" s="268" t="s">
        <v>213</v>
      </c>
      <c r="AU4429" s="268" t="s">
        <v>86</v>
      </c>
      <c r="AV4429" s="15" t="s">
        <v>80</v>
      </c>
      <c r="AW4429" s="15" t="s">
        <v>35</v>
      </c>
      <c r="AX4429" s="15" t="s">
        <v>73</v>
      </c>
      <c r="AY4429" s="268" t="s">
        <v>202</v>
      </c>
    </row>
    <row r="4430" s="13" customFormat="1">
      <c r="A4430" s="13"/>
      <c r="B4430" s="233"/>
      <c r="C4430" s="234"/>
      <c r="D4430" s="235" t="s">
        <v>213</v>
      </c>
      <c r="E4430" s="236" t="s">
        <v>19</v>
      </c>
      <c r="F4430" s="237" t="s">
        <v>1013</v>
      </c>
      <c r="G4430" s="234"/>
      <c r="H4430" s="238">
        <v>29</v>
      </c>
      <c r="I4430" s="239"/>
      <c r="J4430" s="234"/>
      <c r="K4430" s="234"/>
      <c r="L4430" s="240"/>
      <c r="M4430" s="241"/>
      <c r="N4430" s="242"/>
      <c r="O4430" s="242"/>
      <c r="P4430" s="242"/>
      <c r="Q4430" s="242"/>
      <c r="R4430" s="242"/>
      <c r="S4430" s="242"/>
      <c r="T4430" s="243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4" t="s">
        <v>213</v>
      </c>
      <c r="AU4430" s="244" t="s">
        <v>86</v>
      </c>
      <c r="AV4430" s="13" t="s">
        <v>86</v>
      </c>
      <c r="AW4430" s="13" t="s">
        <v>35</v>
      </c>
      <c r="AX4430" s="13" t="s">
        <v>73</v>
      </c>
      <c r="AY4430" s="244" t="s">
        <v>202</v>
      </c>
    </row>
    <row r="4431" s="15" customFormat="1">
      <c r="A4431" s="15"/>
      <c r="B4431" s="259"/>
      <c r="C4431" s="260"/>
      <c r="D4431" s="235" t="s">
        <v>213</v>
      </c>
      <c r="E4431" s="261" t="s">
        <v>19</v>
      </c>
      <c r="F4431" s="262" t="s">
        <v>3271</v>
      </c>
      <c r="G4431" s="260"/>
      <c r="H4431" s="261" t="s">
        <v>19</v>
      </c>
      <c r="I4431" s="263"/>
      <c r="J4431" s="260"/>
      <c r="K4431" s="260"/>
      <c r="L4431" s="264"/>
      <c r="M4431" s="265"/>
      <c r="N4431" s="266"/>
      <c r="O4431" s="266"/>
      <c r="P4431" s="266"/>
      <c r="Q4431" s="266"/>
      <c r="R4431" s="266"/>
      <c r="S4431" s="266"/>
      <c r="T4431" s="267"/>
      <c r="U4431" s="15"/>
      <c r="V4431" s="15"/>
      <c r="W4431" s="15"/>
      <c r="X4431" s="15"/>
      <c r="Y4431" s="15"/>
      <c r="Z4431" s="15"/>
      <c r="AA4431" s="15"/>
      <c r="AB4431" s="15"/>
      <c r="AC4431" s="15"/>
      <c r="AD4431" s="15"/>
      <c r="AE4431" s="15"/>
      <c r="AT4431" s="268" t="s">
        <v>213</v>
      </c>
      <c r="AU4431" s="268" t="s">
        <v>86</v>
      </c>
      <c r="AV4431" s="15" t="s">
        <v>80</v>
      </c>
      <c r="AW4431" s="15" t="s">
        <v>35</v>
      </c>
      <c r="AX4431" s="15" t="s">
        <v>73</v>
      </c>
      <c r="AY4431" s="268" t="s">
        <v>202</v>
      </c>
    </row>
    <row r="4432" s="13" customFormat="1">
      <c r="A4432" s="13"/>
      <c r="B4432" s="233"/>
      <c r="C4432" s="234"/>
      <c r="D4432" s="235" t="s">
        <v>213</v>
      </c>
      <c r="E4432" s="236" t="s">
        <v>19</v>
      </c>
      <c r="F4432" s="237" t="s">
        <v>109</v>
      </c>
      <c r="G4432" s="234"/>
      <c r="H4432" s="238">
        <v>3</v>
      </c>
      <c r="I4432" s="239"/>
      <c r="J4432" s="234"/>
      <c r="K4432" s="234"/>
      <c r="L4432" s="240"/>
      <c r="M4432" s="241"/>
      <c r="N4432" s="242"/>
      <c r="O4432" s="242"/>
      <c r="P4432" s="242"/>
      <c r="Q4432" s="242"/>
      <c r="R4432" s="242"/>
      <c r="S4432" s="242"/>
      <c r="T4432" s="243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44" t="s">
        <v>213</v>
      </c>
      <c r="AU4432" s="244" t="s">
        <v>86</v>
      </c>
      <c r="AV4432" s="13" t="s">
        <v>86</v>
      </c>
      <c r="AW4432" s="13" t="s">
        <v>35</v>
      </c>
      <c r="AX4432" s="13" t="s">
        <v>73</v>
      </c>
      <c r="AY4432" s="244" t="s">
        <v>202</v>
      </c>
    </row>
    <row r="4433" s="14" customFormat="1">
      <c r="A4433" s="14"/>
      <c r="B4433" s="245"/>
      <c r="C4433" s="246"/>
      <c r="D4433" s="235" t="s">
        <v>213</v>
      </c>
      <c r="E4433" s="247" t="s">
        <v>19</v>
      </c>
      <c r="F4433" s="248" t="s">
        <v>215</v>
      </c>
      <c r="G4433" s="246"/>
      <c r="H4433" s="249">
        <v>35</v>
      </c>
      <c r="I4433" s="250"/>
      <c r="J4433" s="246"/>
      <c r="K4433" s="246"/>
      <c r="L4433" s="251"/>
      <c r="M4433" s="252"/>
      <c r="N4433" s="253"/>
      <c r="O4433" s="253"/>
      <c r="P4433" s="253"/>
      <c r="Q4433" s="253"/>
      <c r="R4433" s="253"/>
      <c r="S4433" s="253"/>
      <c r="T4433" s="254"/>
      <c r="U4433" s="14"/>
      <c r="V4433" s="14"/>
      <c r="W4433" s="14"/>
      <c r="X4433" s="14"/>
      <c r="Y4433" s="14"/>
      <c r="Z4433" s="14"/>
      <c r="AA4433" s="14"/>
      <c r="AB4433" s="14"/>
      <c r="AC4433" s="14"/>
      <c r="AD4433" s="14"/>
      <c r="AE4433" s="14"/>
      <c r="AT4433" s="255" t="s">
        <v>213</v>
      </c>
      <c r="AU4433" s="255" t="s">
        <v>86</v>
      </c>
      <c r="AV4433" s="14" t="s">
        <v>209</v>
      </c>
      <c r="AW4433" s="14" t="s">
        <v>35</v>
      </c>
      <c r="AX4433" s="14" t="s">
        <v>80</v>
      </c>
      <c r="AY4433" s="255" t="s">
        <v>202</v>
      </c>
    </row>
    <row r="4434" s="2" customFormat="1" ht="16.5" customHeight="1">
      <c r="A4434" s="40"/>
      <c r="B4434" s="41"/>
      <c r="C4434" s="269" t="s">
        <v>4234</v>
      </c>
      <c r="D4434" s="269" t="s">
        <v>314</v>
      </c>
      <c r="E4434" s="270" t="s">
        <v>4235</v>
      </c>
      <c r="F4434" s="271" t="s">
        <v>4236</v>
      </c>
      <c r="G4434" s="272" t="s">
        <v>207</v>
      </c>
      <c r="H4434" s="273">
        <v>35</v>
      </c>
      <c r="I4434" s="274"/>
      <c r="J4434" s="275">
        <f>ROUND(I4434*H4434,2)</f>
        <v>0</v>
      </c>
      <c r="K4434" s="271" t="s">
        <v>1938</v>
      </c>
      <c r="L4434" s="276"/>
      <c r="M4434" s="277" t="s">
        <v>19</v>
      </c>
      <c r="N4434" s="278" t="s">
        <v>45</v>
      </c>
      <c r="O4434" s="86"/>
      <c r="P4434" s="224">
        <f>O4434*H4434</f>
        <v>0</v>
      </c>
      <c r="Q4434" s="224">
        <v>0.00010000000000000001</v>
      </c>
      <c r="R4434" s="224">
        <f>Q4434*H4434</f>
        <v>0.0035000000000000001</v>
      </c>
      <c r="S4434" s="224">
        <v>0</v>
      </c>
      <c r="T4434" s="225">
        <f>S4434*H4434</f>
        <v>0</v>
      </c>
      <c r="U4434" s="40"/>
      <c r="V4434" s="40"/>
      <c r="W4434" s="40"/>
      <c r="X4434" s="40"/>
      <c r="Y4434" s="40"/>
      <c r="Z4434" s="40"/>
      <c r="AA4434" s="40"/>
      <c r="AB4434" s="40"/>
      <c r="AC4434" s="40"/>
      <c r="AD4434" s="40"/>
      <c r="AE4434" s="40"/>
      <c r="AR4434" s="226" t="s">
        <v>622</v>
      </c>
      <c r="AT4434" s="226" t="s">
        <v>314</v>
      </c>
      <c r="AU4434" s="226" t="s">
        <v>86</v>
      </c>
      <c r="AY4434" s="19" t="s">
        <v>202</v>
      </c>
      <c r="BE4434" s="227">
        <f>IF(N4434="základní",J4434,0)</f>
        <v>0</v>
      </c>
      <c r="BF4434" s="227">
        <f>IF(N4434="snížená",J4434,0)</f>
        <v>0</v>
      </c>
      <c r="BG4434" s="227">
        <f>IF(N4434="zákl. přenesená",J4434,0)</f>
        <v>0</v>
      </c>
      <c r="BH4434" s="227">
        <f>IF(N4434="sníž. přenesená",J4434,0)</f>
        <v>0</v>
      </c>
      <c r="BI4434" s="227">
        <f>IF(N4434="nulová",J4434,0)</f>
        <v>0</v>
      </c>
      <c r="BJ4434" s="19" t="s">
        <v>86</v>
      </c>
      <c r="BK4434" s="227">
        <f>ROUND(I4434*H4434,2)</f>
        <v>0</v>
      </c>
      <c r="BL4434" s="19" t="s">
        <v>342</v>
      </c>
      <c r="BM4434" s="226" t="s">
        <v>4237</v>
      </c>
    </row>
    <row r="4435" s="15" customFormat="1">
      <c r="A4435" s="15"/>
      <c r="B4435" s="259"/>
      <c r="C4435" s="260"/>
      <c r="D4435" s="235" t="s">
        <v>213</v>
      </c>
      <c r="E4435" s="261" t="s">
        <v>19</v>
      </c>
      <c r="F4435" s="262" t="s">
        <v>3262</v>
      </c>
      <c r="G4435" s="260"/>
      <c r="H4435" s="261" t="s">
        <v>19</v>
      </c>
      <c r="I4435" s="263"/>
      <c r="J4435" s="260"/>
      <c r="K4435" s="260"/>
      <c r="L4435" s="264"/>
      <c r="M4435" s="265"/>
      <c r="N4435" s="266"/>
      <c r="O4435" s="266"/>
      <c r="P4435" s="266"/>
      <c r="Q4435" s="266"/>
      <c r="R4435" s="266"/>
      <c r="S4435" s="266"/>
      <c r="T4435" s="267"/>
      <c r="U4435" s="15"/>
      <c r="V4435" s="15"/>
      <c r="W4435" s="15"/>
      <c r="X4435" s="15"/>
      <c r="Y4435" s="15"/>
      <c r="Z4435" s="15"/>
      <c r="AA4435" s="15"/>
      <c r="AB4435" s="15"/>
      <c r="AC4435" s="15"/>
      <c r="AD4435" s="15"/>
      <c r="AE4435" s="15"/>
      <c r="AT4435" s="268" t="s">
        <v>213</v>
      </c>
      <c r="AU4435" s="268" t="s">
        <v>86</v>
      </c>
      <c r="AV4435" s="15" t="s">
        <v>80</v>
      </c>
      <c r="AW4435" s="15" t="s">
        <v>35</v>
      </c>
      <c r="AX4435" s="15" t="s">
        <v>73</v>
      </c>
      <c r="AY4435" s="268" t="s">
        <v>202</v>
      </c>
    </row>
    <row r="4436" s="13" customFormat="1">
      <c r="A4436" s="13"/>
      <c r="B4436" s="233"/>
      <c r="C4436" s="234"/>
      <c r="D4436" s="235" t="s">
        <v>213</v>
      </c>
      <c r="E4436" s="236" t="s">
        <v>19</v>
      </c>
      <c r="F4436" s="237" t="s">
        <v>109</v>
      </c>
      <c r="G4436" s="234"/>
      <c r="H4436" s="238">
        <v>3</v>
      </c>
      <c r="I4436" s="239"/>
      <c r="J4436" s="234"/>
      <c r="K4436" s="234"/>
      <c r="L4436" s="240"/>
      <c r="M4436" s="241"/>
      <c r="N4436" s="242"/>
      <c r="O4436" s="242"/>
      <c r="P4436" s="242"/>
      <c r="Q4436" s="242"/>
      <c r="R4436" s="242"/>
      <c r="S4436" s="242"/>
      <c r="T4436" s="243"/>
      <c r="U4436" s="13"/>
      <c r="V4436" s="13"/>
      <c r="W4436" s="13"/>
      <c r="X4436" s="13"/>
      <c r="Y4436" s="13"/>
      <c r="Z4436" s="13"/>
      <c r="AA4436" s="13"/>
      <c r="AB4436" s="13"/>
      <c r="AC4436" s="13"/>
      <c r="AD4436" s="13"/>
      <c r="AE4436" s="13"/>
      <c r="AT4436" s="244" t="s">
        <v>213</v>
      </c>
      <c r="AU4436" s="244" t="s">
        <v>86</v>
      </c>
      <c r="AV4436" s="13" t="s">
        <v>86</v>
      </c>
      <c r="AW4436" s="13" t="s">
        <v>35</v>
      </c>
      <c r="AX4436" s="13" t="s">
        <v>73</v>
      </c>
      <c r="AY4436" s="244" t="s">
        <v>202</v>
      </c>
    </row>
    <row r="4437" s="15" customFormat="1">
      <c r="A4437" s="15"/>
      <c r="B4437" s="259"/>
      <c r="C4437" s="260"/>
      <c r="D4437" s="235" t="s">
        <v>213</v>
      </c>
      <c r="E4437" s="261" t="s">
        <v>19</v>
      </c>
      <c r="F4437" s="262" t="s">
        <v>3270</v>
      </c>
      <c r="G4437" s="260"/>
      <c r="H4437" s="261" t="s">
        <v>19</v>
      </c>
      <c r="I4437" s="263"/>
      <c r="J4437" s="260"/>
      <c r="K4437" s="260"/>
      <c r="L4437" s="264"/>
      <c r="M4437" s="265"/>
      <c r="N4437" s="266"/>
      <c r="O4437" s="266"/>
      <c r="P4437" s="266"/>
      <c r="Q4437" s="266"/>
      <c r="R4437" s="266"/>
      <c r="S4437" s="266"/>
      <c r="T4437" s="267"/>
      <c r="U4437" s="15"/>
      <c r="V4437" s="15"/>
      <c r="W4437" s="15"/>
      <c r="X4437" s="15"/>
      <c r="Y4437" s="15"/>
      <c r="Z4437" s="15"/>
      <c r="AA4437" s="15"/>
      <c r="AB4437" s="15"/>
      <c r="AC4437" s="15"/>
      <c r="AD4437" s="15"/>
      <c r="AE4437" s="15"/>
      <c r="AT4437" s="268" t="s">
        <v>213</v>
      </c>
      <c r="AU4437" s="268" t="s">
        <v>86</v>
      </c>
      <c r="AV4437" s="15" t="s">
        <v>80</v>
      </c>
      <c r="AW4437" s="15" t="s">
        <v>35</v>
      </c>
      <c r="AX4437" s="15" t="s">
        <v>73</v>
      </c>
      <c r="AY4437" s="268" t="s">
        <v>202</v>
      </c>
    </row>
    <row r="4438" s="13" customFormat="1">
      <c r="A4438" s="13"/>
      <c r="B4438" s="233"/>
      <c r="C4438" s="234"/>
      <c r="D4438" s="235" t="s">
        <v>213</v>
      </c>
      <c r="E4438" s="236" t="s">
        <v>19</v>
      </c>
      <c r="F4438" s="237" t="s">
        <v>1013</v>
      </c>
      <c r="G4438" s="234"/>
      <c r="H4438" s="238">
        <v>29</v>
      </c>
      <c r="I4438" s="239"/>
      <c r="J4438" s="234"/>
      <c r="K4438" s="234"/>
      <c r="L4438" s="240"/>
      <c r="M4438" s="241"/>
      <c r="N4438" s="242"/>
      <c r="O4438" s="242"/>
      <c r="P4438" s="242"/>
      <c r="Q4438" s="242"/>
      <c r="R4438" s="242"/>
      <c r="S4438" s="242"/>
      <c r="T4438" s="243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44" t="s">
        <v>213</v>
      </c>
      <c r="AU4438" s="244" t="s">
        <v>86</v>
      </c>
      <c r="AV4438" s="13" t="s">
        <v>86</v>
      </c>
      <c r="AW4438" s="13" t="s">
        <v>35</v>
      </c>
      <c r="AX4438" s="13" t="s">
        <v>73</v>
      </c>
      <c r="AY4438" s="244" t="s">
        <v>202</v>
      </c>
    </row>
    <row r="4439" s="15" customFormat="1">
      <c r="A4439" s="15"/>
      <c r="B4439" s="259"/>
      <c r="C4439" s="260"/>
      <c r="D4439" s="235" t="s">
        <v>213</v>
      </c>
      <c r="E4439" s="261" t="s">
        <v>19</v>
      </c>
      <c r="F4439" s="262" t="s">
        <v>3271</v>
      </c>
      <c r="G4439" s="260"/>
      <c r="H4439" s="261" t="s">
        <v>19</v>
      </c>
      <c r="I4439" s="263"/>
      <c r="J4439" s="260"/>
      <c r="K4439" s="260"/>
      <c r="L4439" s="264"/>
      <c r="M4439" s="265"/>
      <c r="N4439" s="266"/>
      <c r="O4439" s="266"/>
      <c r="P4439" s="266"/>
      <c r="Q4439" s="266"/>
      <c r="R4439" s="266"/>
      <c r="S4439" s="266"/>
      <c r="T4439" s="267"/>
      <c r="U4439" s="15"/>
      <c r="V4439" s="15"/>
      <c r="W4439" s="15"/>
      <c r="X4439" s="15"/>
      <c r="Y4439" s="15"/>
      <c r="Z4439" s="15"/>
      <c r="AA4439" s="15"/>
      <c r="AB4439" s="15"/>
      <c r="AC4439" s="15"/>
      <c r="AD4439" s="15"/>
      <c r="AE4439" s="15"/>
      <c r="AT4439" s="268" t="s">
        <v>213</v>
      </c>
      <c r="AU4439" s="268" t="s">
        <v>86</v>
      </c>
      <c r="AV4439" s="15" t="s">
        <v>80</v>
      </c>
      <c r="AW4439" s="15" t="s">
        <v>35</v>
      </c>
      <c r="AX4439" s="15" t="s">
        <v>73</v>
      </c>
      <c r="AY4439" s="268" t="s">
        <v>202</v>
      </c>
    </row>
    <row r="4440" s="13" customFormat="1">
      <c r="A4440" s="13"/>
      <c r="B4440" s="233"/>
      <c r="C4440" s="234"/>
      <c r="D4440" s="235" t="s">
        <v>213</v>
      </c>
      <c r="E4440" s="236" t="s">
        <v>19</v>
      </c>
      <c r="F4440" s="237" t="s">
        <v>109</v>
      </c>
      <c r="G4440" s="234"/>
      <c r="H4440" s="238">
        <v>3</v>
      </c>
      <c r="I4440" s="239"/>
      <c r="J4440" s="234"/>
      <c r="K4440" s="234"/>
      <c r="L4440" s="240"/>
      <c r="M4440" s="241"/>
      <c r="N4440" s="242"/>
      <c r="O4440" s="242"/>
      <c r="P4440" s="242"/>
      <c r="Q4440" s="242"/>
      <c r="R4440" s="242"/>
      <c r="S4440" s="242"/>
      <c r="T4440" s="243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4" t="s">
        <v>213</v>
      </c>
      <c r="AU4440" s="244" t="s">
        <v>86</v>
      </c>
      <c r="AV4440" s="13" t="s">
        <v>86</v>
      </c>
      <c r="AW4440" s="13" t="s">
        <v>35</v>
      </c>
      <c r="AX4440" s="13" t="s">
        <v>73</v>
      </c>
      <c r="AY4440" s="244" t="s">
        <v>202</v>
      </c>
    </row>
    <row r="4441" s="14" customFormat="1">
      <c r="A4441" s="14"/>
      <c r="B4441" s="245"/>
      <c r="C4441" s="246"/>
      <c r="D4441" s="235" t="s">
        <v>213</v>
      </c>
      <c r="E4441" s="247" t="s">
        <v>19</v>
      </c>
      <c r="F4441" s="248" t="s">
        <v>215</v>
      </c>
      <c r="G4441" s="246"/>
      <c r="H4441" s="249">
        <v>35</v>
      </c>
      <c r="I4441" s="250"/>
      <c r="J4441" s="246"/>
      <c r="K4441" s="246"/>
      <c r="L4441" s="251"/>
      <c r="M4441" s="252"/>
      <c r="N4441" s="253"/>
      <c r="O4441" s="253"/>
      <c r="P4441" s="253"/>
      <c r="Q4441" s="253"/>
      <c r="R4441" s="253"/>
      <c r="S4441" s="253"/>
      <c r="T4441" s="254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55" t="s">
        <v>213</v>
      </c>
      <c r="AU4441" s="255" t="s">
        <v>86</v>
      </c>
      <c r="AV4441" s="14" t="s">
        <v>209</v>
      </c>
      <c r="AW4441" s="14" t="s">
        <v>35</v>
      </c>
      <c r="AX4441" s="14" t="s">
        <v>80</v>
      </c>
      <c r="AY4441" s="255" t="s">
        <v>202</v>
      </c>
    </row>
    <row r="4442" s="2" customFormat="1" ht="16.5" customHeight="1">
      <c r="A4442" s="40"/>
      <c r="B4442" s="41"/>
      <c r="C4442" s="215" t="s">
        <v>4238</v>
      </c>
      <c r="D4442" s="215" t="s">
        <v>204</v>
      </c>
      <c r="E4442" s="216" t="s">
        <v>4239</v>
      </c>
      <c r="F4442" s="217" t="s">
        <v>4240</v>
      </c>
      <c r="G4442" s="218" t="s">
        <v>218</v>
      </c>
      <c r="H4442" s="219">
        <v>52.770000000000003</v>
      </c>
      <c r="I4442" s="220"/>
      <c r="J4442" s="221">
        <f>ROUND(I4442*H4442,2)</f>
        <v>0</v>
      </c>
      <c r="K4442" s="217" t="s">
        <v>1938</v>
      </c>
      <c r="L4442" s="46"/>
      <c r="M4442" s="222" t="s">
        <v>19</v>
      </c>
      <c r="N4442" s="223" t="s">
        <v>45</v>
      </c>
      <c r="O4442" s="86"/>
      <c r="P4442" s="224">
        <f>O4442*H4442</f>
        <v>0</v>
      </c>
      <c r="Q4442" s="224">
        <v>0.00025999999999999998</v>
      </c>
      <c r="R4442" s="224">
        <f>Q4442*H4442</f>
        <v>0.0137202</v>
      </c>
      <c r="S4442" s="224">
        <v>0</v>
      </c>
      <c r="T4442" s="225">
        <f>S4442*H4442</f>
        <v>0</v>
      </c>
      <c r="U4442" s="40"/>
      <c r="V4442" s="40"/>
      <c r="W4442" s="40"/>
      <c r="X4442" s="40"/>
      <c r="Y4442" s="40"/>
      <c r="Z4442" s="40"/>
      <c r="AA4442" s="40"/>
      <c r="AB4442" s="40"/>
      <c r="AC4442" s="40"/>
      <c r="AD4442" s="40"/>
      <c r="AE4442" s="40"/>
      <c r="AR4442" s="226" t="s">
        <v>342</v>
      </c>
      <c r="AT4442" s="226" t="s">
        <v>204</v>
      </c>
      <c r="AU4442" s="226" t="s">
        <v>86</v>
      </c>
      <c r="AY4442" s="19" t="s">
        <v>202</v>
      </c>
      <c r="BE4442" s="227">
        <f>IF(N4442="základní",J4442,0)</f>
        <v>0</v>
      </c>
      <c r="BF4442" s="227">
        <f>IF(N4442="snížená",J4442,0)</f>
        <v>0</v>
      </c>
      <c r="BG4442" s="227">
        <f>IF(N4442="zákl. přenesená",J4442,0)</f>
        <v>0</v>
      </c>
      <c r="BH4442" s="227">
        <f>IF(N4442="sníž. přenesená",J4442,0)</f>
        <v>0</v>
      </c>
      <c r="BI4442" s="227">
        <f>IF(N4442="nulová",J4442,0)</f>
        <v>0</v>
      </c>
      <c r="BJ4442" s="19" t="s">
        <v>86</v>
      </c>
      <c r="BK4442" s="227">
        <f>ROUND(I4442*H4442,2)</f>
        <v>0</v>
      </c>
      <c r="BL4442" s="19" t="s">
        <v>342</v>
      </c>
      <c r="BM4442" s="226" t="s">
        <v>4241</v>
      </c>
    </row>
    <row r="4443" s="15" customFormat="1">
      <c r="A4443" s="15"/>
      <c r="B4443" s="259"/>
      <c r="C4443" s="260"/>
      <c r="D4443" s="235" t="s">
        <v>213</v>
      </c>
      <c r="E4443" s="261" t="s">
        <v>19</v>
      </c>
      <c r="F4443" s="262" t="s">
        <v>4242</v>
      </c>
      <c r="G4443" s="260"/>
      <c r="H4443" s="261" t="s">
        <v>19</v>
      </c>
      <c r="I4443" s="263"/>
      <c r="J4443" s="260"/>
      <c r="K4443" s="260"/>
      <c r="L4443" s="264"/>
      <c r="M4443" s="265"/>
      <c r="N4443" s="266"/>
      <c r="O4443" s="266"/>
      <c r="P4443" s="266"/>
      <c r="Q4443" s="266"/>
      <c r="R4443" s="266"/>
      <c r="S4443" s="266"/>
      <c r="T4443" s="267"/>
      <c r="U4443" s="15"/>
      <c r="V4443" s="15"/>
      <c r="W4443" s="15"/>
      <c r="X4443" s="15"/>
      <c r="Y4443" s="15"/>
      <c r="Z4443" s="15"/>
      <c r="AA4443" s="15"/>
      <c r="AB4443" s="15"/>
      <c r="AC4443" s="15"/>
      <c r="AD4443" s="15"/>
      <c r="AE4443" s="15"/>
      <c r="AT4443" s="268" t="s">
        <v>213</v>
      </c>
      <c r="AU4443" s="268" t="s">
        <v>86</v>
      </c>
      <c r="AV4443" s="15" t="s">
        <v>80</v>
      </c>
      <c r="AW4443" s="15" t="s">
        <v>35</v>
      </c>
      <c r="AX4443" s="15" t="s">
        <v>73</v>
      </c>
      <c r="AY4443" s="268" t="s">
        <v>202</v>
      </c>
    </row>
    <row r="4444" s="15" customFormat="1">
      <c r="A4444" s="15"/>
      <c r="B4444" s="259"/>
      <c r="C4444" s="260"/>
      <c r="D4444" s="235" t="s">
        <v>213</v>
      </c>
      <c r="E4444" s="261" t="s">
        <v>19</v>
      </c>
      <c r="F4444" s="262" t="s">
        <v>3714</v>
      </c>
      <c r="G4444" s="260"/>
      <c r="H4444" s="261" t="s">
        <v>19</v>
      </c>
      <c r="I4444" s="263"/>
      <c r="J4444" s="260"/>
      <c r="K4444" s="260"/>
      <c r="L4444" s="264"/>
      <c r="M4444" s="265"/>
      <c r="N4444" s="266"/>
      <c r="O4444" s="266"/>
      <c r="P4444" s="266"/>
      <c r="Q4444" s="266"/>
      <c r="R4444" s="266"/>
      <c r="S4444" s="266"/>
      <c r="T4444" s="267"/>
      <c r="U4444" s="15"/>
      <c r="V4444" s="15"/>
      <c r="W4444" s="15"/>
      <c r="X4444" s="15"/>
      <c r="Y4444" s="15"/>
      <c r="Z4444" s="15"/>
      <c r="AA4444" s="15"/>
      <c r="AB4444" s="15"/>
      <c r="AC4444" s="15"/>
      <c r="AD4444" s="15"/>
      <c r="AE4444" s="15"/>
      <c r="AT4444" s="268" t="s">
        <v>213</v>
      </c>
      <c r="AU4444" s="268" t="s">
        <v>86</v>
      </c>
      <c r="AV4444" s="15" t="s">
        <v>80</v>
      </c>
      <c r="AW4444" s="15" t="s">
        <v>35</v>
      </c>
      <c r="AX4444" s="15" t="s">
        <v>73</v>
      </c>
      <c r="AY4444" s="268" t="s">
        <v>202</v>
      </c>
    </row>
    <row r="4445" s="13" customFormat="1">
      <c r="A4445" s="13"/>
      <c r="B4445" s="233"/>
      <c r="C4445" s="234"/>
      <c r="D4445" s="235" t="s">
        <v>213</v>
      </c>
      <c r="E4445" s="236" t="s">
        <v>19</v>
      </c>
      <c r="F4445" s="237" t="s">
        <v>4243</v>
      </c>
      <c r="G4445" s="234"/>
      <c r="H4445" s="238">
        <v>15.188000000000001</v>
      </c>
      <c r="I4445" s="239"/>
      <c r="J4445" s="234"/>
      <c r="K4445" s="234"/>
      <c r="L4445" s="240"/>
      <c r="M4445" s="241"/>
      <c r="N4445" s="242"/>
      <c r="O4445" s="242"/>
      <c r="P4445" s="242"/>
      <c r="Q4445" s="242"/>
      <c r="R4445" s="242"/>
      <c r="S4445" s="242"/>
      <c r="T4445" s="243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4" t="s">
        <v>213</v>
      </c>
      <c r="AU4445" s="244" t="s">
        <v>86</v>
      </c>
      <c r="AV4445" s="13" t="s">
        <v>86</v>
      </c>
      <c r="AW4445" s="13" t="s">
        <v>35</v>
      </c>
      <c r="AX4445" s="13" t="s">
        <v>73</v>
      </c>
      <c r="AY4445" s="244" t="s">
        <v>202</v>
      </c>
    </row>
    <row r="4446" s="15" customFormat="1">
      <c r="A4446" s="15"/>
      <c r="B4446" s="259"/>
      <c r="C4446" s="260"/>
      <c r="D4446" s="235" t="s">
        <v>213</v>
      </c>
      <c r="E4446" s="261" t="s">
        <v>19</v>
      </c>
      <c r="F4446" s="262" t="s">
        <v>3716</v>
      </c>
      <c r="G4446" s="260"/>
      <c r="H4446" s="261" t="s">
        <v>19</v>
      </c>
      <c r="I4446" s="263"/>
      <c r="J4446" s="260"/>
      <c r="K4446" s="260"/>
      <c r="L4446" s="264"/>
      <c r="M4446" s="265"/>
      <c r="N4446" s="266"/>
      <c r="O4446" s="266"/>
      <c r="P4446" s="266"/>
      <c r="Q4446" s="266"/>
      <c r="R4446" s="266"/>
      <c r="S4446" s="266"/>
      <c r="T4446" s="267"/>
      <c r="U4446" s="15"/>
      <c r="V4446" s="15"/>
      <c r="W4446" s="15"/>
      <c r="X4446" s="15"/>
      <c r="Y4446" s="15"/>
      <c r="Z4446" s="15"/>
      <c r="AA4446" s="15"/>
      <c r="AB4446" s="15"/>
      <c r="AC4446" s="15"/>
      <c r="AD4446" s="15"/>
      <c r="AE4446" s="15"/>
      <c r="AT4446" s="268" t="s">
        <v>213</v>
      </c>
      <c r="AU4446" s="268" t="s">
        <v>86</v>
      </c>
      <c r="AV4446" s="15" t="s">
        <v>80</v>
      </c>
      <c r="AW4446" s="15" t="s">
        <v>35</v>
      </c>
      <c r="AX4446" s="15" t="s">
        <v>73</v>
      </c>
      <c r="AY4446" s="268" t="s">
        <v>202</v>
      </c>
    </row>
    <row r="4447" s="13" customFormat="1">
      <c r="A4447" s="13"/>
      <c r="B4447" s="233"/>
      <c r="C4447" s="234"/>
      <c r="D4447" s="235" t="s">
        <v>213</v>
      </c>
      <c r="E4447" s="236" t="s">
        <v>19</v>
      </c>
      <c r="F4447" s="237" t="s">
        <v>4244</v>
      </c>
      <c r="G4447" s="234"/>
      <c r="H4447" s="238">
        <v>20.25</v>
      </c>
      <c r="I4447" s="239"/>
      <c r="J4447" s="234"/>
      <c r="K4447" s="234"/>
      <c r="L4447" s="240"/>
      <c r="M4447" s="241"/>
      <c r="N4447" s="242"/>
      <c r="O4447" s="242"/>
      <c r="P4447" s="242"/>
      <c r="Q4447" s="242"/>
      <c r="R4447" s="242"/>
      <c r="S4447" s="242"/>
      <c r="T4447" s="243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4" t="s">
        <v>213</v>
      </c>
      <c r="AU4447" s="244" t="s">
        <v>86</v>
      </c>
      <c r="AV4447" s="13" t="s">
        <v>86</v>
      </c>
      <c r="AW4447" s="13" t="s">
        <v>35</v>
      </c>
      <c r="AX4447" s="13" t="s">
        <v>73</v>
      </c>
      <c r="AY4447" s="244" t="s">
        <v>202</v>
      </c>
    </row>
    <row r="4448" s="15" customFormat="1">
      <c r="A4448" s="15"/>
      <c r="B4448" s="259"/>
      <c r="C4448" s="260"/>
      <c r="D4448" s="235" t="s">
        <v>213</v>
      </c>
      <c r="E4448" s="261" t="s">
        <v>19</v>
      </c>
      <c r="F4448" s="262" t="s">
        <v>4245</v>
      </c>
      <c r="G4448" s="260"/>
      <c r="H4448" s="261" t="s">
        <v>19</v>
      </c>
      <c r="I4448" s="263"/>
      <c r="J4448" s="260"/>
      <c r="K4448" s="260"/>
      <c r="L4448" s="264"/>
      <c r="M4448" s="265"/>
      <c r="N4448" s="266"/>
      <c r="O4448" s="266"/>
      <c r="P4448" s="266"/>
      <c r="Q4448" s="266"/>
      <c r="R4448" s="266"/>
      <c r="S4448" s="266"/>
      <c r="T4448" s="267"/>
      <c r="U4448" s="15"/>
      <c r="V4448" s="15"/>
      <c r="W4448" s="15"/>
      <c r="X4448" s="15"/>
      <c r="Y4448" s="15"/>
      <c r="Z4448" s="15"/>
      <c r="AA4448" s="15"/>
      <c r="AB4448" s="15"/>
      <c r="AC4448" s="15"/>
      <c r="AD4448" s="15"/>
      <c r="AE4448" s="15"/>
      <c r="AT4448" s="268" t="s">
        <v>213</v>
      </c>
      <c r="AU4448" s="268" t="s">
        <v>86</v>
      </c>
      <c r="AV4448" s="15" t="s">
        <v>80</v>
      </c>
      <c r="AW4448" s="15" t="s">
        <v>35</v>
      </c>
      <c r="AX4448" s="15" t="s">
        <v>73</v>
      </c>
      <c r="AY4448" s="268" t="s">
        <v>202</v>
      </c>
    </row>
    <row r="4449" s="13" customFormat="1">
      <c r="A4449" s="13"/>
      <c r="B4449" s="233"/>
      <c r="C4449" s="234"/>
      <c r="D4449" s="235" t="s">
        <v>213</v>
      </c>
      <c r="E4449" s="236" t="s">
        <v>19</v>
      </c>
      <c r="F4449" s="237" t="s">
        <v>4246</v>
      </c>
      <c r="G4449" s="234"/>
      <c r="H4449" s="238">
        <v>6.75</v>
      </c>
      <c r="I4449" s="239"/>
      <c r="J4449" s="234"/>
      <c r="K4449" s="234"/>
      <c r="L4449" s="240"/>
      <c r="M4449" s="241"/>
      <c r="N4449" s="242"/>
      <c r="O4449" s="242"/>
      <c r="P4449" s="242"/>
      <c r="Q4449" s="242"/>
      <c r="R4449" s="242"/>
      <c r="S4449" s="242"/>
      <c r="T4449" s="243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4" t="s">
        <v>213</v>
      </c>
      <c r="AU4449" s="244" t="s">
        <v>86</v>
      </c>
      <c r="AV4449" s="13" t="s">
        <v>86</v>
      </c>
      <c r="AW4449" s="13" t="s">
        <v>35</v>
      </c>
      <c r="AX4449" s="13" t="s">
        <v>73</v>
      </c>
      <c r="AY4449" s="244" t="s">
        <v>202</v>
      </c>
    </row>
    <row r="4450" s="15" customFormat="1">
      <c r="A4450" s="15"/>
      <c r="B4450" s="259"/>
      <c r="C4450" s="260"/>
      <c r="D4450" s="235" t="s">
        <v>213</v>
      </c>
      <c r="E4450" s="261" t="s">
        <v>19</v>
      </c>
      <c r="F4450" s="262" t="s">
        <v>4247</v>
      </c>
      <c r="G4450" s="260"/>
      <c r="H4450" s="261" t="s">
        <v>19</v>
      </c>
      <c r="I4450" s="263"/>
      <c r="J4450" s="260"/>
      <c r="K4450" s="260"/>
      <c r="L4450" s="264"/>
      <c r="M4450" s="265"/>
      <c r="N4450" s="266"/>
      <c r="O4450" s="266"/>
      <c r="P4450" s="266"/>
      <c r="Q4450" s="266"/>
      <c r="R4450" s="266"/>
      <c r="S4450" s="266"/>
      <c r="T4450" s="267"/>
      <c r="U4450" s="15"/>
      <c r="V4450" s="15"/>
      <c r="W4450" s="15"/>
      <c r="X4450" s="15"/>
      <c r="Y4450" s="15"/>
      <c r="Z4450" s="15"/>
      <c r="AA4450" s="15"/>
      <c r="AB4450" s="15"/>
      <c r="AC4450" s="15"/>
      <c r="AD4450" s="15"/>
      <c r="AE4450" s="15"/>
      <c r="AT4450" s="268" t="s">
        <v>213</v>
      </c>
      <c r="AU4450" s="268" t="s">
        <v>86</v>
      </c>
      <c r="AV4450" s="15" t="s">
        <v>80</v>
      </c>
      <c r="AW4450" s="15" t="s">
        <v>35</v>
      </c>
      <c r="AX4450" s="15" t="s">
        <v>73</v>
      </c>
      <c r="AY4450" s="268" t="s">
        <v>202</v>
      </c>
    </row>
    <row r="4451" s="13" customFormat="1">
      <c r="A4451" s="13"/>
      <c r="B4451" s="233"/>
      <c r="C4451" s="234"/>
      <c r="D4451" s="235" t="s">
        <v>213</v>
      </c>
      <c r="E4451" s="236" t="s">
        <v>19</v>
      </c>
      <c r="F4451" s="237" t="s">
        <v>4248</v>
      </c>
      <c r="G4451" s="234"/>
      <c r="H4451" s="238">
        <v>4.3129999999999997</v>
      </c>
      <c r="I4451" s="239"/>
      <c r="J4451" s="234"/>
      <c r="K4451" s="234"/>
      <c r="L4451" s="240"/>
      <c r="M4451" s="241"/>
      <c r="N4451" s="242"/>
      <c r="O4451" s="242"/>
      <c r="P4451" s="242"/>
      <c r="Q4451" s="242"/>
      <c r="R4451" s="242"/>
      <c r="S4451" s="242"/>
      <c r="T4451" s="243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4" t="s">
        <v>213</v>
      </c>
      <c r="AU4451" s="244" t="s">
        <v>86</v>
      </c>
      <c r="AV4451" s="13" t="s">
        <v>86</v>
      </c>
      <c r="AW4451" s="13" t="s">
        <v>35</v>
      </c>
      <c r="AX4451" s="13" t="s">
        <v>73</v>
      </c>
      <c r="AY4451" s="244" t="s">
        <v>202</v>
      </c>
    </row>
    <row r="4452" s="13" customFormat="1">
      <c r="A4452" s="13"/>
      <c r="B4452" s="233"/>
      <c r="C4452" s="234"/>
      <c r="D4452" s="235" t="s">
        <v>213</v>
      </c>
      <c r="E4452" s="236" t="s">
        <v>19</v>
      </c>
      <c r="F4452" s="237" t="s">
        <v>4249</v>
      </c>
      <c r="G4452" s="234"/>
      <c r="H4452" s="238">
        <v>4.5129999999999999</v>
      </c>
      <c r="I4452" s="239"/>
      <c r="J4452" s="234"/>
      <c r="K4452" s="234"/>
      <c r="L4452" s="240"/>
      <c r="M4452" s="241"/>
      <c r="N4452" s="242"/>
      <c r="O4452" s="242"/>
      <c r="P4452" s="242"/>
      <c r="Q4452" s="242"/>
      <c r="R4452" s="242"/>
      <c r="S4452" s="242"/>
      <c r="T4452" s="243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4" t="s">
        <v>213</v>
      </c>
      <c r="AU4452" s="244" t="s">
        <v>86</v>
      </c>
      <c r="AV4452" s="13" t="s">
        <v>86</v>
      </c>
      <c r="AW4452" s="13" t="s">
        <v>35</v>
      </c>
      <c r="AX4452" s="13" t="s">
        <v>73</v>
      </c>
      <c r="AY4452" s="244" t="s">
        <v>202</v>
      </c>
    </row>
    <row r="4453" s="13" customFormat="1">
      <c r="A4453" s="13"/>
      <c r="B4453" s="233"/>
      <c r="C4453" s="234"/>
      <c r="D4453" s="235" t="s">
        <v>213</v>
      </c>
      <c r="E4453" s="236" t="s">
        <v>19</v>
      </c>
      <c r="F4453" s="237" t="s">
        <v>4250</v>
      </c>
      <c r="G4453" s="234"/>
      <c r="H4453" s="238">
        <v>1.756</v>
      </c>
      <c r="I4453" s="239"/>
      <c r="J4453" s="234"/>
      <c r="K4453" s="234"/>
      <c r="L4453" s="240"/>
      <c r="M4453" s="241"/>
      <c r="N4453" s="242"/>
      <c r="O4453" s="242"/>
      <c r="P4453" s="242"/>
      <c r="Q4453" s="242"/>
      <c r="R4453" s="242"/>
      <c r="S4453" s="242"/>
      <c r="T4453" s="243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44" t="s">
        <v>213</v>
      </c>
      <c r="AU4453" s="244" t="s">
        <v>86</v>
      </c>
      <c r="AV4453" s="13" t="s">
        <v>86</v>
      </c>
      <c r="AW4453" s="13" t="s">
        <v>35</v>
      </c>
      <c r="AX4453" s="13" t="s">
        <v>73</v>
      </c>
      <c r="AY4453" s="244" t="s">
        <v>202</v>
      </c>
    </row>
    <row r="4454" s="14" customFormat="1">
      <c r="A4454" s="14"/>
      <c r="B4454" s="245"/>
      <c r="C4454" s="246"/>
      <c r="D4454" s="235" t="s">
        <v>213</v>
      </c>
      <c r="E4454" s="247" t="s">
        <v>19</v>
      </c>
      <c r="F4454" s="248" t="s">
        <v>215</v>
      </c>
      <c r="G4454" s="246"/>
      <c r="H4454" s="249">
        <v>52.770000000000003</v>
      </c>
      <c r="I4454" s="250"/>
      <c r="J4454" s="246"/>
      <c r="K4454" s="246"/>
      <c r="L4454" s="251"/>
      <c r="M4454" s="252"/>
      <c r="N4454" s="253"/>
      <c r="O4454" s="253"/>
      <c r="P4454" s="253"/>
      <c r="Q4454" s="253"/>
      <c r="R4454" s="253"/>
      <c r="S4454" s="253"/>
      <c r="T4454" s="254"/>
      <c r="U4454" s="14"/>
      <c r="V4454" s="14"/>
      <c r="W4454" s="14"/>
      <c r="X4454" s="14"/>
      <c r="Y4454" s="14"/>
      <c r="Z4454" s="14"/>
      <c r="AA4454" s="14"/>
      <c r="AB4454" s="14"/>
      <c r="AC4454" s="14"/>
      <c r="AD4454" s="14"/>
      <c r="AE4454" s="14"/>
      <c r="AT4454" s="255" t="s">
        <v>213</v>
      </c>
      <c r="AU4454" s="255" t="s">
        <v>86</v>
      </c>
      <c r="AV4454" s="14" t="s">
        <v>209</v>
      </c>
      <c r="AW4454" s="14" t="s">
        <v>35</v>
      </c>
      <c r="AX4454" s="14" t="s">
        <v>80</v>
      </c>
      <c r="AY4454" s="255" t="s">
        <v>202</v>
      </c>
    </row>
    <row r="4455" s="2" customFormat="1" ht="16.5" customHeight="1">
      <c r="A4455" s="40"/>
      <c r="B4455" s="41"/>
      <c r="C4455" s="269" t="s">
        <v>4251</v>
      </c>
      <c r="D4455" s="269" t="s">
        <v>314</v>
      </c>
      <c r="E4455" s="270" t="s">
        <v>4252</v>
      </c>
      <c r="F4455" s="271" t="s">
        <v>4253</v>
      </c>
      <c r="G4455" s="272" t="s">
        <v>218</v>
      </c>
      <c r="H4455" s="273">
        <v>52.770000000000003</v>
      </c>
      <c r="I4455" s="274"/>
      <c r="J4455" s="275">
        <f>ROUND(I4455*H4455,2)</f>
        <v>0</v>
      </c>
      <c r="K4455" s="271" t="s">
        <v>1938</v>
      </c>
      <c r="L4455" s="276"/>
      <c r="M4455" s="277" t="s">
        <v>19</v>
      </c>
      <c r="N4455" s="278" t="s">
        <v>45</v>
      </c>
      <c r="O4455" s="86"/>
      <c r="P4455" s="224">
        <f>O4455*H4455</f>
        <v>0</v>
      </c>
      <c r="Q4455" s="224">
        <v>0.037499999999999999</v>
      </c>
      <c r="R4455" s="224">
        <f>Q4455*H4455</f>
        <v>1.9788749999999999</v>
      </c>
      <c r="S4455" s="224">
        <v>0</v>
      </c>
      <c r="T4455" s="225">
        <f>S4455*H4455</f>
        <v>0</v>
      </c>
      <c r="U4455" s="40"/>
      <c r="V4455" s="40"/>
      <c r="W4455" s="40"/>
      <c r="X4455" s="40"/>
      <c r="Y4455" s="40"/>
      <c r="Z4455" s="40"/>
      <c r="AA4455" s="40"/>
      <c r="AB4455" s="40"/>
      <c r="AC4455" s="40"/>
      <c r="AD4455" s="40"/>
      <c r="AE4455" s="40"/>
      <c r="AR4455" s="226" t="s">
        <v>622</v>
      </c>
      <c r="AT4455" s="226" t="s">
        <v>314</v>
      </c>
      <c r="AU4455" s="226" t="s">
        <v>86</v>
      </c>
      <c r="AY4455" s="19" t="s">
        <v>202</v>
      </c>
      <c r="BE4455" s="227">
        <f>IF(N4455="základní",J4455,0)</f>
        <v>0</v>
      </c>
      <c r="BF4455" s="227">
        <f>IF(N4455="snížená",J4455,0)</f>
        <v>0</v>
      </c>
      <c r="BG4455" s="227">
        <f>IF(N4455="zákl. přenesená",J4455,0)</f>
        <v>0</v>
      </c>
      <c r="BH4455" s="227">
        <f>IF(N4455="sníž. přenesená",J4455,0)</f>
        <v>0</v>
      </c>
      <c r="BI4455" s="227">
        <f>IF(N4455="nulová",J4455,0)</f>
        <v>0</v>
      </c>
      <c r="BJ4455" s="19" t="s">
        <v>86</v>
      </c>
      <c r="BK4455" s="227">
        <f>ROUND(I4455*H4455,2)</f>
        <v>0</v>
      </c>
      <c r="BL4455" s="19" t="s">
        <v>342</v>
      </c>
      <c r="BM4455" s="226" t="s">
        <v>4254</v>
      </c>
    </row>
    <row r="4456" s="15" customFormat="1">
      <c r="A4456" s="15"/>
      <c r="B4456" s="259"/>
      <c r="C4456" s="260"/>
      <c r="D4456" s="235" t="s">
        <v>213</v>
      </c>
      <c r="E4456" s="261" t="s">
        <v>19</v>
      </c>
      <c r="F4456" s="262" t="s">
        <v>4242</v>
      </c>
      <c r="G4456" s="260"/>
      <c r="H4456" s="261" t="s">
        <v>19</v>
      </c>
      <c r="I4456" s="263"/>
      <c r="J4456" s="260"/>
      <c r="K4456" s="260"/>
      <c r="L4456" s="264"/>
      <c r="M4456" s="265"/>
      <c r="N4456" s="266"/>
      <c r="O4456" s="266"/>
      <c r="P4456" s="266"/>
      <c r="Q4456" s="266"/>
      <c r="R4456" s="266"/>
      <c r="S4456" s="266"/>
      <c r="T4456" s="267"/>
      <c r="U4456" s="15"/>
      <c r="V4456" s="15"/>
      <c r="W4456" s="15"/>
      <c r="X4456" s="15"/>
      <c r="Y4456" s="15"/>
      <c r="Z4456" s="15"/>
      <c r="AA4456" s="15"/>
      <c r="AB4456" s="15"/>
      <c r="AC4456" s="15"/>
      <c r="AD4456" s="15"/>
      <c r="AE4456" s="15"/>
      <c r="AT4456" s="268" t="s">
        <v>213</v>
      </c>
      <c r="AU4456" s="268" t="s">
        <v>86</v>
      </c>
      <c r="AV4456" s="15" t="s">
        <v>80</v>
      </c>
      <c r="AW4456" s="15" t="s">
        <v>35</v>
      </c>
      <c r="AX4456" s="15" t="s">
        <v>73</v>
      </c>
      <c r="AY4456" s="268" t="s">
        <v>202</v>
      </c>
    </row>
    <row r="4457" s="15" customFormat="1">
      <c r="A4457" s="15"/>
      <c r="B4457" s="259"/>
      <c r="C4457" s="260"/>
      <c r="D4457" s="235" t="s">
        <v>213</v>
      </c>
      <c r="E4457" s="261" t="s">
        <v>19</v>
      </c>
      <c r="F4457" s="262" t="s">
        <v>3714</v>
      </c>
      <c r="G4457" s="260"/>
      <c r="H4457" s="261" t="s">
        <v>19</v>
      </c>
      <c r="I4457" s="263"/>
      <c r="J4457" s="260"/>
      <c r="K4457" s="260"/>
      <c r="L4457" s="264"/>
      <c r="M4457" s="265"/>
      <c r="N4457" s="266"/>
      <c r="O4457" s="266"/>
      <c r="P4457" s="266"/>
      <c r="Q4457" s="266"/>
      <c r="R4457" s="266"/>
      <c r="S4457" s="266"/>
      <c r="T4457" s="267"/>
      <c r="U4457" s="15"/>
      <c r="V4457" s="15"/>
      <c r="W4457" s="15"/>
      <c r="X4457" s="15"/>
      <c r="Y4457" s="15"/>
      <c r="Z4457" s="15"/>
      <c r="AA4457" s="15"/>
      <c r="AB4457" s="15"/>
      <c r="AC4457" s="15"/>
      <c r="AD4457" s="15"/>
      <c r="AE4457" s="15"/>
      <c r="AT4457" s="268" t="s">
        <v>213</v>
      </c>
      <c r="AU4457" s="268" t="s">
        <v>86</v>
      </c>
      <c r="AV4457" s="15" t="s">
        <v>80</v>
      </c>
      <c r="AW4457" s="15" t="s">
        <v>35</v>
      </c>
      <c r="AX4457" s="15" t="s">
        <v>73</v>
      </c>
      <c r="AY4457" s="268" t="s">
        <v>202</v>
      </c>
    </row>
    <row r="4458" s="13" customFormat="1">
      <c r="A4458" s="13"/>
      <c r="B4458" s="233"/>
      <c r="C4458" s="234"/>
      <c r="D4458" s="235" t="s">
        <v>213</v>
      </c>
      <c r="E4458" s="236" t="s">
        <v>19</v>
      </c>
      <c r="F4458" s="237" t="s">
        <v>4243</v>
      </c>
      <c r="G4458" s="234"/>
      <c r="H4458" s="238">
        <v>15.188000000000001</v>
      </c>
      <c r="I4458" s="239"/>
      <c r="J4458" s="234"/>
      <c r="K4458" s="234"/>
      <c r="L4458" s="240"/>
      <c r="M4458" s="241"/>
      <c r="N4458" s="242"/>
      <c r="O4458" s="242"/>
      <c r="P4458" s="242"/>
      <c r="Q4458" s="242"/>
      <c r="R4458" s="242"/>
      <c r="S4458" s="242"/>
      <c r="T4458" s="243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4" t="s">
        <v>213</v>
      </c>
      <c r="AU4458" s="244" t="s">
        <v>86</v>
      </c>
      <c r="AV4458" s="13" t="s">
        <v>86</v>
      </c>
      <c r="AW4458" s="13" t="s">
        <v>35</v>
      </c>
      <c r="AX4458" s="13" t="s">
        <v>73</v>
      </c>
      <c r="AY4458" s="244" t="s">
        <v>202</v>
      </c>
    </row>
    <row r="4459" s="15" customFormat="1">
      <c r="A4459" s="15"/>
      <c r="B4459" s="259"/>
      <c r="C4459" s="260"/>
      <c r="D4459" s="235" t="s">
        <v>213</v>
      </c>
      <c r="E4459" s="261" t="s">
        <v>19</v>
      </c>
      <c r="F4459" s="262" t="s">
        <v>3716</v>
      </c>
      <c r="G4459" s="260"/>
      <c r="H4459" s="261" t="s">
        <v>19</v>
      </c>
      <c r="I4459" s="263"/>
      <c r="J4459" s="260"/>
      <c r="K4459" s="260"/>
      <c r="L4459" s="264"/>
      <c r="M4459" s="265"/>
      <c r="N4459" s="266"/>
      <c r="O4459" s="266"/>
      <c r="P4459" s="266"/>
      <c r="Q4459" s="266"/>
      <c r="R4459" s="266"/>
      <c r="S4459" s="266"/>
      <c r="T4459" s="267"/>
      <c r="U4459" s="15"/>
      <c r="V4459" s="15"/>
      <c r="W4459" s="15"/>
      <c r="X4459" s="15"/>
      <c r="Y4459" s="15"/>
      <c r="Z4459" s="15"/>
      <c r="AA4459" s="15"/>
      <c r="AB4459" s="15"/>
      <c r="AC4459" s="15"/>
      <c r="AD4459" s="15"/>
      <c r="AE4459" s="15"/>
      <c r="AT4459" s="268" t="s">
        <v>213</v>
      </c>
      <c r="AU4459" s="268" t="s">
        <v>86</v>
      </c>
      <c r="AV4459" s="15" t="s">
        <v>80</v>
      </c>
      <c r="AW4459" s="15" t="s">
        <v>35</v>
      </c>
      <c r="AX4459" s="15" t="s">
        <v>73</v>
      </c>
      <c r="AY4459" s="268" t="s">
        <v>202</v>
      </c>
    </row>
    <row r="4460" s="13" customFormat="1">
      <c r="A4460" s="13"/>
      <c r="B4460" s="233"/>
      <c r="C4460" s="234"/>
      <c r="D4460" s="235" t="s">
        <v>213</v>
      </c>
      <c r="E4460" s="236" t="s">
        <v>19</v>
      </c>
      <c r="F4460" s="237" t="s">
        <v>4244</v>
      </c>
      <c r="G4460" s="234"/>
      <c r="H4460" s="238">
        <v>20.25</v>
      </c>
      <c r="I4460" s="239"/>
      <c r="J4460" s="234"/>
      <c r="K4460" s="234"/>
      <c r="L4460" s="240"/>
      <c r="M4460" s="241"/>
      <c r="N4460" s="242"/>
      <c r="O4460" s="242"/>
      <c r="P4460" s="242"/>
      <c r="Q4460" s="242"/>
      <c r="R4460" s="242"/>
      <c r="S4460" s="242"/>
      <c r="T4460" s="243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4" t="s">
        <v>213</v>
      </c>
      <c r="AU4460" s="244" t="s">
        <v>86</v>
      </c>
      <c r="AV4460" s="13" t="s">
        <v>86</v>
      </c>
      <c r="AW4460" s="13" t="s">
        <v>35</v>
      </c>
      <c r="AX4460" s="13" t="s">
        <v>73</v>
      </c>
      <c r="AY4460" s="244" t="s">
        <v>202</v>
      </c>
    </row>
    <row r="4461" s="15" customFormat="1">
      <c r="A4461" s="15"/>
      <c r="B4461" s="259"/>
      <c r="C4461" s="260"/>
      <c r="D4461" s="235" t="s">
        <v>213</v>
      </c>
      <c r="E4461" s="261" t="s">
        <v>19</v>
      </c>
      <c r="F4461" s="262" t="s">
        <v>4245</v>
      </c>
      <c r="G4461" s="260"/>
      <c r="H4461" s="261" t="s">
        <v>19</v>
      </c>
      <c r="I4461" s="263"/>
      <c r="J4461" s="260"/>
      <c r="K4461" s="260"/>
      <c r="L4461" s="264"/>
      <c r="M4461" s="265"/>
      <c r="N4461" s="266"/>
      <c r="O4461" s="266"/>
      <c r="P4461" s="266"/>
      <c r="Q4461" s="266"/>
      <c r="R4461" s="266"/>
      <c r="S4461" s="266"/>
      <c r="T4461" s="267"/>
      <c r="U4461" s="15"/>
      <c r="V4461" s="15"/>
      <c r="W4461" s="15"/>
      <c r="X4461" s="15"/>
      <c r="Y4461" s="15"/>
      <c r="Z4461" s="15"/>
      <c r="AA4461" s="15"/>
      <c r="AB4461" s="15"/>
      <c r="AC4461" s="15"/>
      <c r="AD4461" s="15"/>
      <c r="AE4461" s="15"/>
      <c r="AT4461" s="268" t="s">
        <v>213</v>
      </c>
      <c r="AU4461" s="268" t="s">
        <v>86</v>
      </c>
      <c r="AV4461" s="15" t="s">
        <v>80</v>
      </c>
      <c r="AW4461" s="15" t="s">
        <v>35</v>
      </c>
      <c r="AX4461" s="15" t="s">
        <v>73</v>
      </c>
      <c r="AY4461" s="268" t="s">
        <v>202</v>
      </c>
    </row>
    <row r="4462" s="13" customFormat="1">
      <c r="A4462" s="13"/>
      <c r="B4462" s="233"/>
      <c r="C4462" s="234"/>
      <c r="D4462" s="235" t="s">
        <v>213</v>
      </c>
      <c r="E4462" s="236" t="s">
        <v>19</v>
      </c>
      <c r="F4462" s="237" t="s">
        <v>4246</v>
      </c>
      <c r="G4462" s="234"/>
      <c r="H4462" s="238">
        <v>6.75</v>
      </c>
      <c r="I4462" s="239"/>
      <c r="J4462" s="234"/>
      <c r="K4462" s="234"/>
      <c r="L4462" s="240"/>
      <c r="M4462" s="241"/>
      <c r="N4462" s="242"/>
      <c r="O4462" s="242"/>
      <c r="P4462" s="242"/>
      <c r="Q4462" s="242"/>
      <c r="R4462" s="242"/>
      <c r="S4462" s="242"/>
      <c r="T4462" s="243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4" t="s">
        <v>213</v>
      </c>
      <c r="AU4462" s="244" t="s">
        <v>86</v>
      </c>
      <c r="AV4462" s="13" t="s">
        <v>86</v>
      </c>
      <c r="AW4462" s="13" t="s">
        <v>35</v>
      </c>
      <c r="AX4462" s="13" t="s">
        <v>73</v>
      </c>
      <c r="AY4462" s="244" t="s">
        <v>202</v>
      </c>
    </row>
    <row r="4463" s="15" customFormat="1">
      <c r="A4463" s="15"/>
      <c r="B4463" s="259"/>
      <c r="C4463" s="260"/>
      <c r="D4463" s="235" t="s">
        <v>213</v>
      </c>
      <c r="E4463" s="261" t="s">
        <v>19</v>
      </c>
      <c r="F4463" s="262" t="s">
        <v>4247</v>
      </c>
      <c r="G4463" s="260"/>
      <c r="H4463" s="261" t="s">
        <v>19</v>
      </c>
      <c r="I4463" s="263"/>
      <c r="J4463" s="260"/>
      <c r="K4463" s="260"/>
      <c r="L4463" s="264"/>
      <c r="M4463" s="265"/>
      <c r="N4463" s="266"/>
      <c r="O4463" s="266"/>
      <c r="P4463" s="266"/>
      <c r="Q4463" s="266"/>
      <c r="R4463" s="266"/>
      <c r="S4463" s="266"/>
      <c r="T4463" s="267"/>
      <c r="U4463" s="15"/>
      <c r="V4463" s="15"/>
      <c r="W4463" s="15"/>
      <c r="X4463" s="15"/>
      <c r="Y4463" s="15"/>
      <c r="Z4463" s="15"/>
      <c r="AA4463" s="15"/>
      <c r="AB4463" s="15"/>
      <c r="AC4463" s="15"/>
      <c r="AD4463" s="15"/>
      <c r="AE4463" s="15"/>
      <c r="AT4463" s="268" t="s">
        <v>213</v>
      </c>
      <c r="AU4463" s="268" t="s">
        <v>86</v>
      </c>
      <c r="AV4463" s="15" t="s">
        <v>80</v>
      </c>
      <c r="AW4463" s="15" t="s">
        <v>35</v>
      </c>
      <c r="AX4463" s="15" t="s">
        <v>73</v>
      </c>
      <c r="AY4463" s="268" t="s">
        <v>202</v>
      </c>
    </row>
    <row r="4464" s="13" customFormat="1">
      <c r="A4464" s="13"/>
      <c r="B4464" s="233"/>
      <c r="C4464" s="234"/>
      <c r="D4464" s="235" t="s">
        <v>213</v>
      </c>
      <c r="E4464" s="236" t="s">
        <v>19</v>
      </c>
      <c r="F4464" s="237" t="s">
        <v>4248</v>
      </c>
      <c r="G4464" s="234"/>
      <c r="H4464" s="238">
        <v>4.3129999999999997</v>
      </c>
      <c r="I4464" s="239"/>
      <c r="J4464" s="234"/>
      <c r="K4464" s="234"/>
      <c r="L4464" s="240"/>
      <c r="M4464" s="241"/>
      <c r="N4464" s="242"/>
      <c r="O4464" s="242"/>
      <c r="P4464" s="242"/>
      <c r="Q4464" s="242"/>
      <c r="R4464" s="242"/>
      <c r="S4464" s="242"/>
      <c r="T4464" s="243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4" t="s">
        <v>213</v>
      </c>
      <c r="AU4464" s="244" t="s">
        <v>86</v>
      </c>
      <c r="AV4464" s="13" t="s">
        <v>86</v>
      </c>
      <c r="AW4464" s="13" t="s">
        <v>35</v>
      </c>
      <c r="AX4464" s="13" t="s">
        <v>73</v>
      </c>
      <c r="AY4464" s="244" t="s">
        <v>202</v>
      </c>
    </row>
    <row r="4465" s="13" customFormat="1">
      <c r="A4465" s="13"/>
      <c r="B4465" s="233"/>
      <c r="C4465" s="234"/>
      <c r="D4465" s="235" t="s">
        <v>213</v>
      </c>
      <c r="E4465" s="236" t="s">
        <v>19</v>
      </c>
      <c r="F4465" s="237" t="s">
        <v>4249</v>
      </c>
      <c r="G4465" s="234"/>
      <c r="H4465" s="238">
        <v>4.5129999999999999</v>
      </c>
      <c r="I4465" s="239"/>
      <c r="J4465" s="234"/>
      <c r="K4465" s="234"/>
      <c r="L4465" s="240"/>
      <c r="M4465" s="241"/>
      <c r="N4465" s="242"/>
      <c r="O4465" s="242"/>
      <c r="P4465" s="242"/>
      <c r="Q4465" s="242"/>
      <c r="R4465" s="242"/>
      <c r="S4465" s="242"/>
      <c r="T4465" s="243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4" t="s">
        <v>213</v>
      </c>
      <c r="AU4465" s="244" t="s">
        <v>86</v>
      </c>
      <c r="AV4465" s="13" t="s">
        <v>86</v>
      </c>
      <c r="AW4465" s="13" t="s">
        <v>35</v>
      </c>
      <c r="AX4465" s="13" t="s">
        <v>73</v>
      </c>
      <c r="AY4465" s="244" t="s">
        <v>202</v>
      </c>
    </row>
    <row r="4466" s="13" customFormat="1">
      <c r="A4466" s="13"/>
      <c r="B4466" s="233"/>
      <c r="C4466" s="234"/>
      <c r="D4466" s="235" t="s">
        <v>213</v>
      </c>
      <c r="E4466" s="236" t="s">
        <v>19</v>
      </c>
      <c r="F4466" s="237" t="s">
        <v>4250</v>
      </c>
      <c r="G4466" s="234"/>
      <c r="H4466" s="238">
        <v>1.756</v>
      </c>
      <c r="I4466" s="239"/>
      <c r="J4466" s="234"/>
      <c r="K4466" s="234"/>
      <c r="L4466" s="240"/>
      <c r="M4466" s="241"/>
      <c r="N4466" s="242"/>
      <c r="O4466" s="242"/>
      <c r="P4466" s="242"/>
      <c r="Q4466" s="242"/>
      <c r="R4466" s="242"/>
      <c r="S4466" s="242"/>
      <c r="T4466" s="243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44" t="s">
        <v>213</v>
      </c>
      <c r="AU4466" s="244" t="s">
        <v>86</v>
      </c>
      <c r="AV4466" s="13" t="s">
        <v>86</v>
      </c>
      <c r="AW4466" s="13" t="s">
        <v>35</v>
      </c>
      <c r="AX4466" s="13" t="s">
        <v>73</v>
      </c>
      <c r="AY4466" s="244" t="s">
        <v>202</v>
      </c>
    </row>
    <row r="4467" s="14" customFormat="1">
      <c r="A4467" s="14"/>
      <c r="B4467" s="245"/>
      <c r="C4467" s="246"/>
      <c r="D4467" s="235" t="s">
        <v>213</v>
      </c>
      <c r="E4467" s="247" t="s">
        <v>19</v>
      </c>
      <c r="F4467" s="248" t="s">
        <v>215</v>
      </c>
      <c r="G4467" s="246"/>
      <c r="H4467" s="249">
        <v>52.770000000000003</v>
      </c>
      <c r="I4467" s="250"/>
      <c r="J4467" s="246"/>
      <c r="K4467" s="246"/>
      <c r="L4467" s="251"/>
      <c r="M4467" s="252"/>
      <c r="N4467" s="253"/>
      <c r="O4467" s="253"/>
      <c r="P4467" s="253"/>
      <c r="Q4467" s="253"/>
      <c r="R4467" s="253"/>
      <c r="S4467" s="253"/>
      <c r="T4467" s="254"/>
      <c r="U4467" s="14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T4467" s="255" t="s">
        <v>213</v>
      </c>
      <c r="AU4467" s="255" t="s">
        <v>86</v>
      </c>
      <c r="AV4467" s="14" t="s">
        <v>209</v>
      </c>
      <c r="AW4467" s="14" t="s">
        <v>35</v>
      </c>
      <c r="AX4467" s="14" t="s">
        <v>80</v>
      </c>
      <c r="AY4467" s="255" t="s">
        <v>202</v>
      </c>
    </row>
    <row r="4468" s="2" customFormat="1" ht="16.5" customHeight="1">
      <c r="A4468" s="40"/>
      <c r="B4468" s="41"/>
      <c r="C4468" s="215" t="s">
        <v>4255</v>
      </c>
      <c r="D4468" s="215" t="s">
        <v>204</v>
      </c>
      <c r="E4468" s="216" t="s">
        <v>4256</v>
      </c>
      <c r="F4468" s="217" t="s">
        <v>4257</v>
      </c>
      <c r="G4468" s="218" t="s">
        <v>218</v>
      </c>
      <c r="H4468" s="219">
        <v>62.094000000000001</v>
      </c>
      <c r="I4468" s="220"/>
      <c r="J4468" s="221">
        <f>ROUND(I4468*H4468,2)</f>
        <v>0</v>
      </c>
      <c r="K4468" s="217" t="s">
        <v>1938</v>
      </c>
      <c r="L4468" s="46"/>
      <c r="M4468" s="222" t="s">
        <v>19</v>
      </c>
      <c r="N4468" s="223" t="s">
        <v>45</v>
      </c>
      <c r="O4468" s="86"/>
      <c r="P4468" s="224">
        <f>O4468*H4468</f>
        <v>0</v>
      </c>
      <c r="Q4468" s="224">
        <v>0.00025999999999999998</v>
      </c>
      <c r="R4468" s="224">
        <f>Q4468*H4468</f>
        <v>0.016144439999999999</v>
      </c>
      <c r="S4468" s="224">
        <v>0</v>
      </c>
      <c r="T4468" s="225">
        <f>S4468*H4468</f>
        <v>0</v>
      </c>
      <c r="U4468" s="40"/>
      <c r="V4468" s="40"/>
      <c r="W4468" s="40"/>
      <c r="X4468" s="40"/>
      <c r="Y4468" s="40"/>
      <c r="Z4468" s="40"/>
      <c r="AA4468" s="40"/>
      <c r="AB4468" s="40"/>
      <c r="AC4468" s="40"/>
      <c r="AD4468" s="40"/>
      <c r="AE4468" s="40"/>
      <c r="AR4468" s="226" t="s">
        <v>342</v>
      </c>
      <c r="AT4468" s="226" t="s">
        <v>204</v>
      </c>
      <c r="AU4468" s="226" t="s">
        <v>86</v>
      </c>
      <c r="AY4468" s="19" t="s">
        <v>202</v>
      </c>
      <c r="BE4468" s="227">
        <f>IF(N4468="základní",J4468,0)</f>
        <v>0</v>
      </c>
      <c r="BF4468" s="227">
        <f>IF(N4468="snížená",J4468,0)</f>
        <v>0</v>
      </c>
      <c r="BG4468" s="227">
        <f>IF(N4468="zákl. přenesená",J4468,0)</f>
        <v>0</v>
      </c>
      <c r="BH4468" s="227">
        <f>IF(N4468="sníž. přenesená",J4468,0)</f>
        <v>0</v>
      </c>
      <c r="BI4468" s="227">
        <f>IF(N4468="nulová",J4468,0)</f>
        <v>0</v>
      </c>
      <c r="BJ4468" s="19" t="s">
        <v>86</v>
      </c>
      <c r="BK4468" s="227">
        <f>ROUND(I4468*H4468,2)</f>
        <v>0</v>
      </c>
      <c r="BL4468" s="19" t="s">
        <v>342</v>
      </c>
      <c r="BM4468" s="226" t="s">
        <v>4258</v>
      </c>
    </row>
    <row r="4469" s="15" customFormat="1">
      <c r="A4469" s="15"/>
      <c r="B4469" s="259"/>
      <c r="C4469" s="260"/>
      <c r="D4469" s="235" t="s">
        <v>213</v>
      </c>
      <c r="E4469" s="261" t="s">
        <v>19</v>
      </c>
      <c r="F4469" s="262" t="s">
        <v>4242</v>
      </c>
      <c r="G4469" s="260"/>
      <c r="H4469" s="261" t="s">
        <v>19</v>
      </c>
      <c r="I4469" s="263"/>
      <c r="J4469" s="260"/>
      <c r="K4469" s="260"/>
      <c r="L4469" s="264"/>
      <c r="M4469" s="265"/>
      <c r="N4469" s="266"/>
      <c r="O4469" s="266"/>
      <c r="P4469" s="266"/>
      <c r="Q4469" s="266"/>
      <c r="R4469" s="266"/>
      <c r="S4469" s="266"/>
      <c r="T4469" s="267"/>
      <c r="U4469" s="15"/>
      <c r="V4469" s="15"/>
      <c r="W4469" s="15"/>
      <c r="X4469" s="15"/>
      <c r="Y4469" s="15"/>
      <c r="Z4469" s="15"/>
      <c r="AA4469" s="15"/>
      <c r="AB4469" s="15"/>
      <c r="AC4469" s="15"/>
      <c r="AD4469" s="15"/>
      <c r="AE4469" s="15"/>
      <c r="AT4469" s="268" t="s">
        <v>213</v>
      </c>
      <c r="AU4469" s="268" t="s">
        <v>86</v>
      </c>
      <c r="AV4469" s="15" t="s">
        <v>80</v>
      </c>
      <c r="AW4469" s="15" t="s">
        <v>35</v>
      </c>
      <c r="AX4469" s="15" t="s">
        <v>73</v>
      </c>
      <c r="AY4469" s="268" t="s">
        <v>202</v>
      </c>
    </row>
    <row r="4470" s="15" customFormat="1">
      <c r="A4470" s="15"/>
      <c r="B4470" s="259"/>
      <c r="C4470" s="260"/>
      <c r="D4470" s="235" t="s">
        <v>213</v>
      </c>
      <c r="E4470" s="261" t="s">
        <v>19</v>
      </c>
      <c r="F4470" s="262" t="s">
        <v>3708</v>
      </c>
      <c r="G4470" s="260"/>
      <c r="H4470" s="261" t="s">
        <v>19</v>
      </c>
      <c r="I4470" s="263"/>
      <c r="J4470" s="260"/>
      <c r="K4470" s="260"/>
      <c r="L4470" s="264"/>
      <c r="M4470" s="265"/>
      <c r="N4470" s="266"/>
      <c r="O4470" s="266"/>
      <c r="P4470" s="266"/>
      <c r="Q4470" s="266"/>
      <c r="R4470" s="266"/>
      <c r="S4470" s="266"/>
      <c r="T4470" s="267"/>
      <c r="U4470" s="15"/>
      <c r="V4470" s="15"/>
      <c r="W4470" s="15"/>
      <c r="X4470" s="15"/>
      <c r="Y4470" s="15"/>
      <c r="Z4470" s="15"/>
      <c r="AA4470" s="15"/>
      <c r="AB4470" s="15"/>
      <c r="AC4470" s="15"/>
      <c r="AD4470" s="15"/>
      <c r="AE4470" s="15"/>
      <c r="AT4470" s="268" t="s">
        <v>213</v>
      </c>
      <c r="AU4470" s="268" t="s">
        <v>86</v>
      </c>
      <c r="AV4470" s="15" t="s">
        <v>80</v>
      </c>
      <c r="AW4470" s="15" t="s">
        <v>35</v>
      </c>
      <c r="AX4470" s="15" t="s">
        <v>73</v>
      </c>
      <c r="AY4470" s="268" t="s">
        <v>202</v>
      </c>
    </row>
    <row r="4471" s="13" customFormat="1">
      <c r="A4471" s="13"/>
      <c r="B4471" s="233"/>
      <c r="C4471" s="234"/>
      <c r="D4471" s="235" t="s">
        <v>213</v>
      </c>
      <c r="E4471" s="236" t="s">
        <v>19</v>
      </c>
      <c r="F4471" s="237" t="s">
        <v>4259</v>
      </c>
      <c r="G4471" s="234"/>
      <c r="H4471" s="238">
        <v>4.165</v>
      </c>
      <c r="I4471" s="239"/>
      <c r="J4471" s="234"/>
      <c r="K4471" s="234"/>
      <c r="L4471" s="240"/>
      <c r="M4471" s="241"/>
      <c r="N4471" s="242"/>
      <c r="O4471" s="242"/>
      <c r="P4471" s="242"/>
      <c r="Q4471" s="242"/>
      <c r="R4471" s="242"/>
      <c r="S4471" s="242"/>
      <c r="T4471" s="243"/>
      <c r="U4471" s="13"/>
      <c r="V4471" s="13"/>
      <c r="W4471" s="13"/>
      <c r="X4471" s="13"/>
      <c r="Y4471" s="13"/>
      <c r="Z4471" s="13"/>
      <c r="AA4471" s="13"/>
      <c r="AB4471" s="13"/>
      <c r="AC4471" s="13"/>
      <c r="AD4471" s="13"/>
      <c r="AE4471" s="13"/>
      <c r="AT4471" s="244" t="s">
        <v>213</v>
      </c>
      <c r="AU4471" s="244" t="s">
        <v>86</v>
      </c>
      <c r="AV4471" s="13" t="s">
        <v>86</v>
      </c>
      <c r="AW4471" s="13" t="s">
        <v>35</v>
      </c>
      <c r="AX4471" s="13" t="s">
        <v>73</v>
      </c>
      <c r="AY4471" s="244" t="s">
        <v>202</v>
      </c>
    </row>
    <row r="4472" s="13" customFormat="1">
      <c r="A4472" s="13"/>
      <c r="B4472" s="233"/>
      <c r="C4472" s="234"/>
      <c r="D4472" s="235" t="s">
        <v>213</v>
      </c>
      <c r="E4472" s="236" t="s">
        <v>19</v>
      </c>
      <c r="F4472" s="237" t="s">
        <v>4260</v>
      </c>
      <c r="G4472" s="234"/>
      <c r="H4472" s="238">
        <v>4.5149999999999997</v>
      </c>
      <c r="I4472" s="239"/>
      <c r="J4472" s="234"/>
      <c r="K4472" s="234"/>
      <c r="L4472" s="240"/>
      <c r="M4472" s="241"/>
      <c r="N4472" s="242"/>
      <c r="O4472" s="242"/>
      <c r="P4472" s="242"/>
      <c r="Q4472" s="242"/>
      <c r="R4472" s="242"/>
      <c r="S4472" s="242"/>
      <c r="T4472" s="243"/>
      <c r="U4472" s="13"/>
      <c r="V4472" s="13"/>
      <c r="W4472" s="13"/>
      <c r="X4472" s="13"/>
      <c r="Y4472" s="13"/>
      <c r="Z4472" s="13"/>
      <c r="AA4472" s="13"/>
      <c r="AB4472" s="13"/>
      <c r="AC4472" s="13"/>
      <c r="AD4472" s="13"/>
      <c r="AE4472" s="13"/>
      <c r="AT4472" s="244" t="s">
        <v>213</v>
      </c>
      <c r="AU4472" s="244" t="s">
        <v>86</v>
      </c>
      <c r="AV4472" s="13" t="s">
        <v>86</v>
      </c>
      <c r="AW4472" s="13" t="s">
        <v>35</v>
      </c>
      <c r="AX4472" s="13" t="s">
        <v>73</v>
      </c>
      <c r="AY4472" s="244" t="s">
        <v>202</v>
      </c>
    </row>
    <row r="4473" s="15" customFormat="1">
      <c r="A4473" s="15"/>
      <c r="B4473" s="259"/>
      <c r="C4473" s="260"/>
      <c r="D4473" s="235" t="s">
        <v>213</v>
      </c>
      <c r="E4473" s="261" t="s">
        <v>19</v>
      </c>
      <c r="F4473" s="262" t="s">
        <v>3718</v>
      </c>
      <c r="G4473" s="260"/>
      <c r="H4473" s="261" t="s">
        <v>19</v>
      </c>
      <c r="I4473" s="263"/>
      <c r="J4473" s="260"/>
      <c r="K4473" s="260"/>
      <c r="L4473" s="264"/>
      <c r="M4473" s="265"/>
      <c r="N4473" s="266"/>
      <c r="O4473" s="266"/>
      <c r="P4473" s="266"/>
      <c r="Q4473" s="266"/>
      <c r="R4473" s="266"/>
      <c r="S4473" s="266"/>
      <c r="T4473" s="267"/>
      <c r="U4473" s="15"/>
      <c r="V4473" s="15"/>
      <c r="W4473" s="15"/>
      <c r="X4473" s="15"/>
      <c r="Y4473" s="15"/>
      <c r="Z4473" s="15"/>
      <c r="AA4473" s="15"/>
      <c r="AB4473" s="15"/>
      <c r="AC4473" s="15"/>
      <c r="AD4473" s="15"/>
      <c r="AE4473" s="15"/>
      <c r="AT4473" s="268" t="s">
        <v>213</v>
      </c>
      <c r="AU4473" s="268" t="s">
        <v>86</v>
      </c>
      <c r="AV4473" s="15" t="s">
        <v>80</v>
      </c>
      <c r="AW4473" s="15" t="s">
        <v>35</v>
      </c>
      <c r="AX4473" s="15" t="s">
        <v>73</v>
      </c>
      <c r="AY4473" s="268" t="s">
        <v>202</v>
      </c>
    </row>
    <row r="4474" s="13" customFormat="1">
      <c r="A4474" s="13"/>
      <c r="B4474" s="233"/>
      <c r="C4474" s="234"/>
      <c r="D4474" s="235" t="s">
        <v>213</v>
      </c>
      <c r="E4474" s="236" t="s">
        <v>19</v>
      </c>
      <c r="F4474" s="237" t="s">
        <v>3087</v>
      </c>
      <c r="G4474" s="234"/>
      <c r="H4474" s="238">
        <v>7.875</v>
      </c>
      <c r="I4474" s="239"/>
      <c r="J4474" s="234"/>
      <c r="K4474" s="234"/>
      <c r="L4474" s="240"/>
      <c r="M4474" s="241"/>
      <c r="N4474" s="242"/>
      <c r="O4474" s="242"/>
      <c r="P4474" s="242"/>
      <c r="Q4474" s="242"/>
      <c r="R4474" s="242"/>
      <c r="S4474" s="242"/>
      <c r="T4474" s="243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44" t="s">
        <v>213</v>
      </c>
      <c r="AU4474" s="244" t="s">
        <v>86</v>
      </c>
      <c r="AV4474" s="13" t="s">
        <v>86</v>
      </c>
      <c r="AW4474" s="13" t="s">
        <v>35</v>
      </c>
      <c r="AX4474" s="13" t="s">
        <v>73</v>
      </c>
      <c r="AY4474" s="244" t="s">
        <v>202</v>
      </c>
    </row>
    <row r="4475" s="15" customFormat="1">
      <c r="A4475" s="15"/>
      <c r="B4475" s="259"/>
      <c r="C4475" s="260"/>
      <c r="D4475" s="235" t="s">
        <v>213</v>
      </c>
      <c r="E4475" s="261" t="s">
        <v>19</v>
      </c>
      <c r="F4475" s="262" t="s">
        <v>3719</v>
      </c>
      <c r="G4475" s="260"/>
      <c r="H4475" s="261" t="s">
        <v>19</v>
      </c>
      <c r="I4475" s="263"/>
      <c r="J4475" s="260"/>
      <c r="K4475" s="260"/>
      <c r="L4475" s="264"/>
      <c r="M4475" s="265"/>
      <c r="N4475" s="266"/>
      <c r="O4475" s="266"/>
      <c r="P4475" s="266"/>
      <c r="Q4475" s="266"/>
      <c r="R4475" s="266"/>
      <c r="S4475" s="266"/>
      <c r="T4475" s="267"/>
      <c r="U4475" s="15"/>
      <c r="V4475" s="15"/>
      <c r="W4475" s="15"/>
      <c r="X4475" s="15"/>
      <c r="Y4475" s="15"/>
      <c r="Z4475" s="15"/>
      <c r="AA4475" s="15"/>
      <c r="AB4475" s="15"/>
      <c r="AC4475" s="15"/>
      <c r="AD4475" s="15"/>
      <c r="AE4475" s="15"/>
      <c r="AT4475" s="268" t="s">
        <v>213</v>
      </c>
      <c r="AU4475" s="268" t="s">
        <v>86</v>
      </c>
      <c r="AV4475" s="15" t="s">
        <v>80</v>
      </c>
      <c r="AW4475" s="15" t="s">
        <v>35</v>
      </c>
      <c r="AX4475" s="15" t="s">
        <v>73</v>
      </c>
      <c r="AY4475" s="268" t="s">
        <v>202</v>
      </c>
    </row>
    <row r="4476" s="13" customFormat="1">
      <c r="A4476" s="13"/>
      <c r="B4476" s="233"/>
      <c r="C4476" s="234"/>
      <c r="D4476" s="235" t="s">
        <v>213</v>
      </c>
      <c r="E4476" s="236" t="s">
        <v>19</v>
      </c>
      <c r="F4476" s="237" t="s">
        <v>3087</v>
      </c>
      <c r="G4476" s="234"/>
      <c r="H4476" s="238">
        <v>7.875</v>
      </c>
      <c r="I4476" s="239"/>
      <c r="J4476" s="234"/>
      <c r="K4476" s="234"/>
      <c r="L4476" s="240"/>
      <c r="M4476" s="241"/>
      <c r="N4476" s="242"/>
      <c r="O4476" s="242"/>
      <c r="P4476" s="242"/>
      <c r="Q4476" s="242"/>
      <c r="R4476" s="242"/>
      <c r="S4476" s="242"/>
      <c r="T4476" s="243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44" t="s">
        <v>213</v>
      </c>
      <c r="AU4476" s="244" t="s">
        <v>86</v>
      </c>
      <c r="AV4476" s="13" t="s">
        <v>86</v>
      </c>
      <c r="AW4476" s="13" t="s">
        <v>35</v>
      </c>
      <c r="AX4476" s="13" t="s">
        <v>73</v>
      </c>
      <c r="AY4476" s="244" t="s">
        <v>202</v>
      </c>
    </row>
    <row r="4477" s="15" customFormat="1">
      <c r="A4477" s="15"/>
      <c r="B4477" s="259"/>
      <c r="C4477" s="260"/>
      <c r="D4477" s="235" t="s">
        <v>213</v>
      </c>
      <c r="E4477" s="261" t="s">
        <v>19</v>
      </c>
      <c r="F4477" s="262" t="s">
        <v>4261</v>
      </c>
      <c r="G4477" s="260"/>
      <c r="H4477" s="261" t="s">
        <v>19</v>
      </c>
      <c r="I4477" s="263"/>
      <c r="J4477" s="260"/>
      <c r="K4477" s="260"/>
      <c r="L4477" s="264"/>
      <c r="M4477" s="265"/>
      <c r="N4477" s="266"/>
      <c r="O4477" s="266"/>
      <c r="P4477" s="266"/>
      <c r="Q4477" s="266"/>
      <c r="R4477" s="266"/>
      <c r="S4477" s="266"/>
      <c r="T4477" s="267"/>
      <c r="U4477" s="15"/>
      <c r="V4477" s="15"/>
      <c r="W4477" s="15"/>
      <c r="X4477" s="15"/>
      <c r="Y4477" s="15"/>
      <c r="Z4477" s="15"/>
      <c r="AA4477" s="15"/>
      <c r="AB4477" s="15"/>
      <c r="AC4477" s="15"/>
      <c r="AD4477" s="15"/>
      <c r="AE4477" s="15"/>
      <c r="AT4477" s="268" t="s">
        <v>213</v>
      </c>
      <c r="AU4477" s="268" t="s">
        <v>86</v>
      </c>
      <c r="AV4477" s="15" t="s">
        <v>80</v>
      </c>
      <c r="AW4477" s="15" t="s">
        <v>35</v>
      </c>
      <c r="AX4477" s="15" t="s">
        <v>73</v>
      </c>
      <c r="AY4477" s="268" t="s">
        <v>202</v>
      </c>
    </row>
    <row r="4478" s="13" customFormat="1">
      <c r="A4478" s="13"/>
      <c r="B4478" s="233"/>
      <c r="C4478" s="234"/>
      <c r="D4478" s="235" t="s">
        <v>213</v>
      </c>
      <c r="E4478" s="236" t="s">
        <v>19</v>
      </c>
      <c r="F4478" s="237" t="s">
        <v>4262</v>
      </c>
      <c r="G4478" s="234"/>
      <c r="H4478" s="238">
        <v>12.25</v>
      </c>
      <c r="I4478" s="239"/>
      <c r="J4478" s="234"/>
      <c r="K4478" s="234"/>
      <c r="L4478" s="240"/>
      <c r="M4478" s="241"/>
      <c r="N4478" s="242"/>
      <c r="O4478" s="242"/>
      <c r="P4478" s="242"/>
      <c r="Q4478" s="242"/>
      <c r="R4478" s="242"/>
      <c r="S4478" s="242"/>
      <c r="T4478" s="243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4" t="s">
        <v>213</v>
      </c>
      <c r="AU4478" s="244" t="s">
        <v>86</v>
      </c>
      <c r="AV4478" s="13" t="s">
        <v>86</v>
      </c>
      <c r="AW4478" s="13" t="s">
        <v>35</v>
      </c>
      <c r="AX4478" s="13" t="s">
        <v>73</v>
      </c>
      <c r="AY4478" s="244" t="s">
        <v>202</v>
      </c>
    </row>
    <row r="4479" s="15" customFormat="1">
      <c r="A4479" s="15"/>
      <c r="B4479" s="259"/>
      <c r="C4479" s="260"/>
      <c r="D4479" s="235" t="s">
        <v>213</v>
      </c>
      <c r="E4479" s="261" t="s">
        <v>19</v>
      </c>
      <c r="F4479" s="262" t="s">
        <v>4247</v>
      </c>
      <c r="G4479" s="260"/>
      <c r="H4479" s="261" t="s">
        <v>19</v>
      </c>
      <c r="I4479" s="263"/>
      <c r="J4479" s="260"/>
      <c r="K4479" s="260"/>
      <c r="L4479" s="264"/>
      <c r="M4479" s="265"/>
      <c r="N4479" s="266"/>
      <c r="O4479" s="266"/>
      <c r="P4479" s="266"/>
      <c r="Q4479" s="266"/>
      <c r="R4479" s="266"/>
      <c r="S4479" s="266"/>
      <c r="T4479" s="267"/>
      <c r="U4479" s="15"/>
      <c r="V4479" s="15"/>
      <c r="W4479" s="15"/>
      <c r="X4479" s="15"/>
      <c r="Y4479" s="15"/>
      <c r="Z4479" s="15"/>
      <c r="AA4479" s="15"/>
      <c r="AB4479" s="15"/>
      <c r="AC4479" s="15"/>
      <c r="AD4479" s="15"/>
      <c r="AE4479" s="15"/>
      <c r="AT4479" s="268" t="s">
        <v>213</v>
      </c>
      <c r="AU4479" s="268" t="s">
        <v>86</v>
      </c>
      <c r="AV4479" s="15" t="s">
        <v>80</v>
      </c>
      <c r="AW4479" s="15" t="s">
        <v>35</v>
      </c>
      <c r="AX4479" s="15" t="s">
        <v>73</v>
      </c>
      <c r="AY4479" s="268" t="s">
        <v>202</v>
      </c>
    </row>
    <row r="4480" s="13" customFormat="1">
      <c r="A4480" s="13"/>
      <c r="B4480" s="233"/>
      <c r="C4480" s="234"/>
      <c r="D4480" s="235" t="s">
        <v>213</v>
      </c>
      <c r="E4480" s="236" t="s">
        <v>19</v>
      </c>
      <c r="F4480" s="237" t="s">
        <v>4263</v>
      </c>
      <c r="G4480" s="234"/>
      <c r="H4480" s="238">
        <v>5.2309999999999999</v>
      </c>
      <c r="I4480" s="239"/>
      <c r="J4480" s="234"/>
      <c r="K4480" s="234"/>
      <c r="L4480" s="240"/>
      <c r="M4480" s="241"/>
      <c r="N4480" s="242"/>
      <c r="O4480" s="242"/>
      <c r="P4480" s="242"/>
      <c r="Q4480" s="242"/>
      <c r="R4480" s="242"/>
      <c r="S4480" s="242"/>
      <c r="T4480" s="243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4" t="s">
        <v>213</v>
      </c>
      <c r="AU4480" s="244" t="s">
        <v>86</v>
      </c>
      <c r="AV4480" s="13" t="s">
        <v>86</v>
      </c>
      <c r="AW4480" s="13" t="s">
        <v>35</v>
      </c>
      <c r="AX4480" s="13" t="s">
        <v>73</v>
      </c>
      <c r="AY4480" s="244" t="s">
        <v>202</v>
      </c>
    </row>
    <row r="4481" s="15" customFormat="1">
      <c r="A4481" s="15"/>
      <c r="B4481" s="259"/>
      <c r="C4481" s="260"/>
      <c r="D4481" s="235" t="s">
        <v>213</v>
      </c>
      <c r="E4481" s="261" t="s">
        <v>19</v>
      </c>
      <c r="F4481" s="262" t="s">
        <v>3720</v>
      </c>
      <c r="G4481" s="260"/>
      <c r="H4481" s="261" t="s">
        <v>19</v>
      </c>
      <c r="I4481" s="263"/>
      <c r="J4481" s="260"/>
      <c r="K4481" s="260"/>
      <c r="L4481" s="264"/>
      <c r="M4481" s="265"/>
      <c r="N4481" s="266"/>
      <c r="O4481" s="266"/>
      <c r="P4481" s="266"/>
      <c r="Q4481" s="266"/>
      <c r="R4481" s="266"/>
      <c r="S4481" s="266"/>
      <c r="T4481" s="267"/>
      <c r="U4481" s="15"/>
      <c r="V4481" s="15"/>
      <c r="W4481" s="15"/>
      <c r="X4481" s="15"/>
      <c r="Y4481" s="15"/>
      <c r="Z4481" s="15"/>
      <c r="AA4481" s="15"/>
      <c r="AB4481" s="15"/>
      <c r="AC4481" s="15"/>
      <c r="AD4481" s="15"/>
      <c r="AE4481" s="15"/>
      <c r="AT4481" s="268" t="s">
        <v>213</v>
      </c>
      <c r="AU4481" s="268" t="s">
        <v>86</v>
      </c>
      <c r="AV4481" s="15" t="s">
        <v>80</v>
      </c>
      <c r="AW4481" s="15" t="s">
        <v>35</v>
      </c>
      <c r="AX4481" s="15" t="s">
        <v>73</v>
      </c>
      <c r="AY4481" s="268" t="s">
        <v>202</v>
      </c>
    </row>
    <row r="4482" s="13" customFormat="1">
      <c r="A4482" s="13"/>
      <c r="B4482" s="233"/>
      <c r="C4482" s="234"/>
      <c r="D4482" s="235" t="s">
        <v>213</v>
      </c>
      <c r="E4482" s="236" t="s">
        <v>19</v>
      </c>
      <c r="F4482" s="237" t="s">
        <v>4264</v>
      </c>
      <c r="G4482" s="234"/>
      <c r="H4482" s="238">
        <v>9.7989999999999995</v>
      </c>
      <c r="I4482" s="239"/>
      <c r="J4482" s="234"/>
      <c r="K4482" s="234"/>
      <c r="L4482" s="240"/>
      <c r="M4482" s="241"/>
      <c r="N4482" s="242"/>
      <c r="O4482" s="242"/>
      <c r="P4482" s="242"/>
      <c r="Q4482" s="242"/>
      <c r="R4482" s="242"/>
      <c r="S4482" s="242"/>
      <c r="T4482" s="243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4" t="s">
        <v>213</v>
      </c>
      <c r="AU4482" s="244" t="s">
        <v>86</v>
      </c>
      <c r="AV4482" s="13" t="s">
        <v>86</v>
      </c>
      <c r="AW4482" s="13" t="s">
        <v>35</v>
      </c>
      <c r="AX4482" s="13" t="s">
        <v>73</v>
      </c>
      <c r="AY4482" s="244" t="s">
        <v>202</v>
      </c>
    </row>
    <row r="4483" s="13" customFormat="1">
      <c r="A4483" s="13"/>
      <c r="B4483" s="233"/>
      <c r="C4483" s="234"/>
      <c r="D4483" s="235" t="s">
        <v>213</v>
      </c>
      <c r="E4483" s="236" t="s">
        <v>19</v>
      </c>
      <c r="F4483" s="237" t="s">
        <v>4265</v>
      </c>
      <c r="G4483" s="234"/>
      <c r="H4483" s="238">
        <v>10.384</v>
      </c>
      <c r="I4483" s="239"/>
      <c r="J4483" s="234"/>
      <c r="K4483" s="234"/>
      <c r="L4483" s="240"/>
      <c r="M4483" s="241"/>
      <c r="N4483" s="242"/>
      <c r="O4483" s="242"/>
      <c r="P4483" s="242"/>
      <c r="Q4483" s="242"/>
      <c r="R4483" s="242"/>
      <c r="S4483" s="242"/>
      <c r="T4483" s="243"/>
      <c r="U4483" s="13"/>
      <c r="V4483" s="13"/>
      <c r="W4483" s="13"/>
      <c r="X4483" s="13"/>
      <c r="Y4483" s="13"/>
      <c r="Z4483" s="13"/>
      <c r="AA4483" s="13"/>
      <c r="AB4483" s="13"/>
      <c r="AC4483" s="13"/>
      <c r="AD4483" s="13"/>
      <c r="AE4483" s="13"/>
      <c r="AT4483" s="244" t="s">
        <v>213</v>
      </c>
      <c r="AU4483" s="244" t="s">
        <v>86</v>
      </c>
      <c r="AV4483" s="13" t="s">
        <v>86</v>
      </c>
      <c r="AW4483" s="13" t="s">
        <v>35</v>
      </c>
      <c r="AX4483" s="13" t="s">
        <v>73</v>
      </c>
      <c r="AY4483" s="244" t="s">
        <v>202</v>
      </c>
    </row>
    <row r="4484" s="14" customFormat="1">
      <c r="A4484" s="14"/>
      <c r="B4484" s="245"/>
      <c r="C4484" s="246"/>
      <c r="D4484" s="235" t="s">
        <v>213</v>
      </c>
      <c r="E4484" s="247" t="s">
        <v>19</v>
      </c>
      <c r="F4484" s="248" t="s">
        <v>215</v>
      </c>
      <c r="G4484" s="246"/>
      <c r="H4484" s="249">
        <v>62.094000000000001</v>
      </c>
      <c r="I4484" s="250"/>
      <c r="J4484" s="246"/>
      <c r="K4484" s="246"/>
      <c r="L4484" s="251"/>
      <c r="M4484" s="252"/>
      <c r="N4484" s="253"/>
      <c r="O4484" s="253"/>
      <c r="P4484" s="253"/>
      <c r="Q4484" s="253"/>
      <c r="R4484" s="253"/>
      <c r="S4484" s="253"/>
      <c r="T4484" s="254"/>
      <c r="U4484" s="14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T4484" s="255" t="s">
        <v>213</v>
      </c>
      <c r="AU4484" s="255" t="s">
        <v>86</v>
      </c>
      <c r="AV4484" s="14" t="s">
        <v>209</v>
      </c>
      <c r="AW4484" s="14" t="s">
        <v>35</v>
      </c>
      <c r="AX4484" s="14" t="s">
        <v>80</v>
      </c>
      <c r="AY4484" s="255" t="s">
        <v>202</v>
      </c>
    </row>
    <row r="4485" s="2" customFormat="1" ht="16.5" customHeight="1">
      <c r="A4485" s="40"/>
      <c r="B4485" s="41"/>
      <c r="C4485" s="269" t="s">
        <v>4266</v>
      </c>
      <c r="D4485" s="269" t="s">
        <v>314</v>
      </c>
      <c r="E4485" s="270" t="s">
        <v>4267</v>
      </c>
      <c r="F4485" s="271" t="s">
        <v>4268</v>
      </c>
      <c r="G4485" s="272" t="s">
        <v>218</v>
      </c>
      <c r="H4485" s="273">
        <v>62.094000000000001</v>
      </c>
      <c r="I4485" s="274"/>
      <c r="J4485" s="275">
        <f>ROUND(I4485*H4485,2)</f>
        <v>0</v>
      </c>
      <c r="K4485" s="271" t="s">
        <v>1938</v>
      </c>
      <c r="L4485" s="276"/>
      <c r="M4485" s="277" t="s">
        <v>19</v>
      </c>
      <c r="N4485" s="278" t="s">
        <v>45</v>
      </c>
      <c r="O4485" s="86"/>
      <c r="P4485" s="224">
        <f>O4485*H4485</f>
        <v>0</v>
      </c>
      <c r="Q4485" s="224">
        <v>0.035650000000000001</v>
      </c>
      <c r="R4485" s="224">
        <f>Q4485*H4485</f>
        <v>2.2136511000000003</v>
      </c>
      <c r="S4485" s="224">
        <v>0</v>
      </c>
      <c r="T4485" s="225">
        <f>S4485*H4485</f>
        <v>0</v>
      </c>
      <c r="U4485" s="40"/>
      <c r="V4485" s="40"/>
      <c r="W4485" s="40"/>
      <c r="X4485" s="40"/>
      <c r="Y4485" s="40"/>
      <c r="Z4485" s="40"/>
      <c r="AA4485" s="40"/>
      <c r="AB4485" s="40"/>
      <c r="AC4485" s="40"/>
      <c r="AD4485" s="40"/>
      <c r="AE4485" s="40"/>
      <c r="AR4485" s="226" t="s">
        <v>622</v>
      </c>
      <c r="AT4485" s="226" t="s">
        <v>314</v>
      </c>
      <c r="AU4485" s="226" t="s">
        <v>86</v>
      </c>
      <c r="AY4485" s="19" t="s">
        <v>202</v>
      </c>
      <c r="BE4485" s="227">
        <f>IF(N4485="základní",J4485,0)</f>
        <v>0</v>
      </c>
      <c r="BF4485" s="227">
        <f>IF(N4485="snížená",J4485,0)</f>
        <v>0</v>
      </c>
      <c r="BG4485" s="227">
        <f>IF(N4485="zákl. přenesená",J4485,0)</f>
        <v>0</v>
      </c>
      <c r="BH4485" s="227">
        <f>IF(N4485="sníž. přenesená",J4485,0)</f>
        <v>0</v>
      </c>
      <c r="BI4485" s="227">
        <f>IF(N4485="nulová",J4485,0)</f>
        <v>0</v>
      </c>
      <c r="BJ4485" s="19" t="s">
        <v>86</v>
      </c>
      <c r="BK4485" s="227">
        <f>ROUND(I4485*H4485,2)</f>
        <v>0</v>
      </c>
      <c r="BL4485" s="19" t="s">
        <v>342</v>
      </c>
      <c r="BM4485" s="226" t="s">
        <v>4269</v>
      </c>
    </row>
    <row r="4486" s="15" customFormat="1">
      <c r="A4486" s="15"/>
      <c r="B4486" s="259"/>
      <c r="C4486" s="260"/>
      <c r="D4486" s="235" t="s">
        <v>213</v>
      </c>
      <c r="E4486" s="261" t="s">
        <v>19</v>
      </c>
      <c r="F4486" s="262" t="s">
        <v>4242</v>
      </c>
      <c r="G4486" s="260"/>
      <c r="H4486" s="261" t="s">
        <v>19</v>
      </c>
      <c r="I4486" s="263"/>
      <c r="J4486" s="260"/>
      <c r="K4486" s="260"/>
      <c r="L4486" s="264"/>
      <c r="M4486" s="265"/>
      <c r="N4486" s="266"/>
      <c r="O4486" s="266"/>
      <c r="P4486" s="266"/>
      <c r="Q4486" s="266"/>
      <c r="R4486" s="266"/>
      <c r="S4486" s="266"/>
      <c r="T4486" s="267"/>
      <c r="U4486" s="15"/>
      <c r="V4486" s="15"/>
      <c r="W4486" s="15"/>
      <c r="X4486" s="15"/>
      <c r="Y4486" s="15"/>
      <c r="Z4486" s="15"/>
      <c r="AA4486" s="15"/>
      <c r="AB4486" s="15"/>
      <c r="AC4486" s="15"/>
      <c r="AD4486" s="15"/>
      <c r="AE4486" s="15"/>
      <c r="AT4486" s="268" t="s">
        <v>213</v>
      </c>
      <c r="AU4486" s="268" t="s">
        <v>86</v>
      </c>
      <c r="AV4486" s="15" t="s">
        <v>80</v>
      </c>
      <c r="AW4486" s="15" t="s">
        <v>35</v>
      </c>
      <c r="AX4486" s="15" t="s">
        <v>73</v>
      </c>
      <c r="AY4486" s="268" t="s">
        <v>202</v>
      </c>
    </row>
    <row r="4487" s="15" customFormat="1">
      <c r="A4487" s="15"/>
      <c r="B4487" s="259"/>
      <c r="C4487" s="260"/>
      <c r="D4487" s="235" t="s">
        <v>213</v>
      </c>
      <c r="E4487" s="261" t="s">
        <v>19</v>
      </c>
      <c r="F4487" s="262" t="s">
        <v>3708</v>
      </c>
      <c r="G4487" s="260"/>
      <c r="H4487" s="261" t="s">
        <v>19</v>
      </c>
      <c r="I4487" s="263"/>
      <c r="J4487" s="260"/>
      <c r="K4487" s="260"/>
      <c r="L4487" s="264"/>
      <c r="M4487" s="265"/>
      <c r="N4487" s="266"/>
      <c r="O4487" s="266"/>
      <c r="P4487" s="266"/>
      <c r="Q4487" s="266"/>
      <c r="R4487" s="266"/>
      <c r="S4487" s="266"/>
      <c r="T4487" s="267"/>
      <c r="U4487" s="15"/>
      <c r="V4487" s="15"/>
      <c r="W4487" s="15"/>
      <c r="X4487" s="15"/>
      <c r="Y4487" s="15"/>
      <c r="Z4487" s="15"/>
      <c r="AA4487" s="15"/>
      <c r="AB4487" s="15"/>
      <c r="AC4487" s="15"/>
      <c r="AD4487" s="15"/>
      <c r="AE4487" s="15"/>
      <c r="AT4487" s="268" t="s">
        <v>213</v>
      </c>
      <c r="AU4487" s="268" t="s">
        <v>86</v>
      </c>
      <c r="AV4487" s="15" t="s">
        <v>80</v>
      </c>
      <c r="AW4487" s="15" t="s">
        <v>35</v>
      </c>
      <c r="AX4487" s="15" t="s">
        <v>73</v>
      </c>
      <c r="AY4487" s="268" t="s">
        <v>202</v>
      </c>
    </row>
    <row r="4488" s="13" customFormat="1">
      <c r="A4488" s="13"/>
      <c r="B4488" s="233"/>
      <c r="C4488" s="234"/>
      <c r="D4488" s="235" t="s">
        <v>213</v>
      </c>
      <c r="E4488" s="236" t="s">
        <v>19</v>
      </c>
      <c r="F4488" s="237" t="s">
        <v>4259</v>
      </c>
      <c r="G4488" s="234"/>
      <c r="H4488" s="238">
        <v>4.165</v>
      </c>
      <c r="I4488" s="239"/>
      <c r="J4488" s="234"/>
      <c r="K4488" s="234"/>
      <c r="L4488" s="240"/>
      <c r="M4488" s="241"/>
      <c r="N4488" s="242"/>
      <c r="O4488" s="242"/>
      <c r="P4488" s="242"/>
      <c r="Q4488" s="242"/>
      <c r="R4488" s="242"/>
      <c r="S4488" s="242"/>
      <c r="T4488" s="243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4" t="s">
        <v>213</v>
      </c>
      <c r="AU4488" s="244" t="s">
        <v>86</v>
      </c>
      <c r="AV4488" s="13" t="s">
        <v>86</v>
      </c>
      <c r="AW4488" s="13" t="s">
        <v>35</v>
      </c>
      <c r="AX4488" s="13" t="s">
        <v>73</v>
      </c>
      <c r="AY4488" s="244" t="s">
        <v>202</v>
      </c>
    </row>
    <row r="4489" s="13" customFormat="1">
      <c r="A4489" s="13"/>
      <c r="B4489" s="233"/>
      <c r="C4489" s="234"/>
      <c r="D4489" s="235" t="s">
        <v>213</v>
      </c>
      <c r="E4489" s="236" t="s">
        <v>19</v>
      </c>
      <c r="F4489" s="237" t="s">
        <v>4260</v>
      </c>
      <c r="G4489" s="234"/>
      <c r="H4489" s="238">
        <v>4.5149999999999997</v>
      </c>
      <c r="I4489" s="239"/>
      <c r="J4489" s="234"/>
      <c r="K4489" s="234"/>
      <c r="L4489" s="240"/>
      <c r="M4489" s="241"/>
      <c r="N4489" s="242"/>
      <c r="O4489" s="242"/>
      <c r="P4489" s="242"/>
      <c r="Q4489" s="242"/>
      <c r="R4489" s="242"/>
      <c r="S4489" s="242"/>
      <c r="T4489" s="243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4" t="s">
        <v>213</v>
      </c>
      <c r="AU4489" s="244" t="s">
        <v>86</v>
      </c>
      <c r="AV4489" s="13" t="s">
        <v>86</v>
      </c>
      <c r="AW4489" s="13" t="s">
        <v>35</v>
      </c>
      <c r="AX4489" s="13" t="s">
        <v>73</v>
      </c>
      <c r="AY4489" s="244" t="s">
        <v>202</v>
      </c>
    </row>
    <row r="4490" s="15" customFormat="1">
      <c r="A4490" s="15"/>
      <c r="B4490" s="259"/>
      <c r="C4490" s="260"/>
      <c r="D4490" s="235" t="s">
        <v>213</v>
      </c>
      <c r="E4490" s="261" t="s">
        <v>19</v>
      </c>
      <c r="F4490" s="262" t="s">
        <v>3718</v>
      </c>
      <c r="G4490" s="260"/>
      <c r="H4490" s="261" t="s">
        <v>19</v>
      </c>
      <c r="I4490" s="263"/>
      <c r="J4490" s="260"/>
      <c r="K4490" s="260"/>
      <c r="L4490" s="264"/>
      <c r="M4490" s="265"/>
      <c r="N4490" s="266"/>
      <c r="O4490" s="266"/>
      <c r="P4490" s="266"/>
      <c r="Q4490" s="266"/>
      <c r="R4490" s="266"/>
      <c r="S4490" s="266"/>
      <c r="T4490" s="267"/>
      <c r="U4490" s="15"/>
      <c r="V4490" s="15"/>
      <c r="W4490" s="15"/>
      <c r="X4490" s="15"/>
      <c r="Y4490" s="15"/>
      <c r="Z4490" s="15"/>
      <c r="AA4490" s="15"/>
      <c r="AB4490" s="15"/>
      <c r="AC4490" s="15"/>
      <c r="AD4490" s="15"/>
      <c r="AE4490" s="15"/>
      <c r="AT4490" s="268" t="s">
        <v>213</v>
      </c>
      <c r="AU4490" s="268" t="s">
        <v>86</v>
      </c>
      <c r="AV4490" s="15" t="s">
        <v>80</v>
      </c>
      <c r="AW4490" s="15" t="s">
        <v>35</v>
      </c>
      <c r="AX4490" s="15" t="s">
        <v>73</v>
      </c>
      <c r="AY4490" s="268" t="s">
        <v>202</v>
      </c>
    </row>
    <row r="4491" s="13" customFormat="1">
      <c r="A4491" s="13"/>
      <c r="B4491" s="233"/>
      <c r="C4491" s="234"/>
      <c r="D4491" s="235" t="s">
        <v>213</v>
      </c>
      <c r="E4491" s="236" t="s">
        <v>19</v>
      </c>
      <c r="F4491" s="237" t="s">
        <v>3087</v>
      </c>
      <c r="G4491" s="234"/>
      <c r="H4491" s="238">
        <v>7.875</v>
      </c>
      <c r="I4491" s="239"/>
      <c r="J4491" s="234"/>
      <c r="K4491" s="234"/>
      <c r="L4491" s="240"/>
      <c r="M4491" s="241"/>
      <c r="N4491" s="242"/>
      <c r="O4491" s="242"/>
      <c r="P4491" s="242"/>
      <c r="Q4491" s="242"/>
      <c r="R4491" s="242"/>
      <c r="S4491" s="242"/>
      <c r="T4491" s="243"/>
      <c r="U4491" s="13"/>
      <c r="V4491" s="13"/>
      <c r="W4491" s="13"/>
      <c r="X4491" s="13"/>
      <c r="Y4491" s="13"/>
      <c r="Z4491" s="13"/>
      <c r="AA4491" s="13"/>
      <c r="AB4491" s="13"/>
      <c r="AC4491" s="13"/>
      <c r="AD4491" s="13"/>
      <c r="AE4491" s="13"/>
      <c r="AT4491" s="244" t="s">
        <v>213</v>
      </c>
      <c r="AU4491" s="244" t="s">
        <v>86</v>
      </c>
      <c r="AV4491" s="13" t="s">
        <v>86</v>
      </c>
      <c r="AW4491" s="13" t="s">
        <v>35</v>
      </c>
      <c r="AX4491" s="13" t="s">
        <v>73</v>
      </c>
      <c r="AY4491" s="244" t="s">
        <v>202</v>
      </c>
    </row>
    <row r="4492" s="15" customFormat="1">
      <c r="A4492" s="15"/>
      <c r="B4492" s="259"/>
      <c r="C4492" s="260"/>
      <c r="D4492" s="235" t="s">
        <v>213</v>
      </c>
      <c r="E4492" s="261" t="s">
        <v>19</v>
      </c>
      <c r="F4492" s="262" t="s">
        <v>3719</v>
      </c>
      <c r="G4492" s="260"/>
      <c r="H4492" s="261" t="s">
        <v>19</v>
      </c>
      <c r="I4492" s="263"/>
      <c r="J4492" s="260"/>
      <c r="K4492" s="260"/>
      <c r="L4492" s="264"/>
      <c r="M4492" s="265"/>
      <c r="N4492" s="266"/>
      <c r="O4492" s="266"/>
      <c r="P4492" s="266"/>
      <c r="Q4492" s="266"/>
      <c r="R4492" s="266"/>
      <c r="S4492" s="266"/>
      <c r="T4492" s="267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T4492" s="268" t="s">
        <v>213</v>
      </c>
      <c r="AU4492" s="268" t="s">
        <v>86</v>
      </c>
      <c r="AV4492" s="15" t="s">
        <v>80</v>
      </c>
      <c r="AW4492" s="15" t="s">
        <v>35</v>
      </c>
      <c r="AX4492" s="15" t="s">
        <v>73</v>
      </c>
      <c r="AY4492" s="268" t="s">
        <v>202</v>
      </c>
    </row>
    <row r="4493" s="13" customFormat="1">
      <c r="A4493" s="13"/>
      <c r="B4493" s="233"/>
      <c r="C4493" s="234"/>
      <c r="D4493" s="235" t="s">
        <v>213</v>
      </c>
      <c r="E4493" s="236" t="s">
        <v>19</v>
      </c>
      <c r="F4493" s="237" t="s">
        <v>3087</v>
      </c>
      <c r="G4493" s="234"/>
      <c r="H4493" s="238">
        <v>7.875</v>
      </c>
      <c r="I4493" s="239"/>
      <c r="J4493" s="234"/>
      <c r="K4493" s="234"/>
      <c r="L4493" s="240"/>
      <c r="M4493" s="241"/>
      <c r="N4493" s="242"/>
      <c r="O4493" s="242"/>
      <c r="P4493" s="242"/>
      <c r="Q4493" s="242"/>
      <c r="R4493" s="242"/>
      <c r="S4493" s="242"/>
      <c r="T4493" s="243"/>
      <c r="U4493" s="13"/>
      <c r="V4493" s="13"/>
      <c r="W4493" s="13"/>
      <c r="X4493" s="13"/>
      <c r="Y4493" s="13"/>
      <c r="Z4493" s="13"/>
      <c r="AA4493" s="13"/>
      <c r="AB4493" s="13"/>
      <c r="AC4493" s="13"/>
      <c r="AD4493" s="13"/>
      <c r="AE4493" s="13"/>
      <c r="AT4493" s="244" t="s">
        <v>213</v>
      </c>
      <c r="AU4493" s="244" t="s">
        <v>86</v>
      </c>
      <c r="AV4493" s="13" t="s">
        <v>86</v>
      </c>
      <c r="AW4493" s="13" t="s">
        <v>35</v>
      </c>
      <c r="AX4493" s="13" t="s">
        <v>73</v>
      </c>
      <c r="AY4493" s="244" t="s">
        <v>202</v>
      </c>
    </row>
    <row r="4494" s="15" customFormat="1">
      <c r="A4494" s="15"/>
      <c r="B4494" s="259"/>
      <c r="C4494" s="260"/>
      <c r="D4494" s="235" t="s">
        <v>213</v>
      </c>
      <c r="E4494" s="261" t="s">
        <v>19</v>
      </c>
      <c r="F4494" s="262" t="s">
        <v>4261</v>
      </c>
      <c r="G4494" s="260"/>
      <c r="H4494" s="261" t="s">
        <v>19</v>
      </c>
      <c r="I4494" s="263"/>
      <c r="J4494" s="260"/>
      <c r="K4494" s="260"/>
      <c r="L4494" s="264"/>
      <c r="M4494" s="265"/>
      <c r="N4494" s="266"/>
      <c r="O4494" s="266"/>
      <c r="P4494" s="266"/>
      <c r="Q4494" s="266"/>
      <c r="R4494" s="266"/>
      <c r="S4494" s="266"/>
      <c r="T4494" s="267"/>
      <c r="U4494" s="15"/>
      <c r="V4494" s="15"/>
      <c r="W4494" s="15"/>
      <c r="X4494" s="15"/>
      <c r="Y4494" s="15"/>
      <c r="Z4494" s="15"/>
      <c r="AA4494" s="15"/>
      <c r="AB4494" s="15"/>
      <c r="AC4494" s="15"/>
      <c r="AD4494" s="15"/>
      <c r="AE4494" s="15"/>
      <c r="AT4494" s="268" t="s">
        <v>213</v>
      </c>
      <c r="AU4494" s="268" t="s">
        <v>86</v>
      </c>
      <c r="AV4494" s="15" t="s">
        <v>80</v>
      </c>
      <c r="AW4494" s="15" t="s">
        <v>35</v>
      </c>
      <c r="AX4494" s="15" t="s">
        <v>73</v>
      </c>
      <c r="AY4494" s="268" t="s">
        <v>202</v>
      </c>
    </row>
    <row r="4495" s="13" customFormat="1">
      <c r="A4495" s="13"/>
      <c r="B4495" s="233"/>
      <c r="C4495" s="234"/>
      <c r="D4495" s="235" t="s">
        <v>213</v>
      </c>
      <c r="E4495" s="236" t="s">
        <v>19</v>
      </c>
      <c r="F4495" s="237" t="s">
        <v>4262</v>
      </c>
      <c r="G4495" s="234"/>
      <c r="H4495" s="238">
        <v>12.25</v>
      </c>
      <c r="I4495" s="239"/>
      <c r="J4495" s="234"/>
      <c r="K4495" s="234"/>
      <c r="L4495" s="240"/>
      <c r="M4495" s="241"/>
      <c r="N4495" s="242"/>
      <c r="O4495" s="242"/>
      <c r="P4495" s="242"/>
      <c r="Q4495" s="242"/>
      <c r="R4495" s="242"/>
      <c r="S4495" s="242"/>
      <c r="T4495" s="243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44" t="s">
        <v>213</v>
      </c>
      <c r="AU4495" s="244" t="s">
        <v>86</v>
      </c>
      <c r="AV4495" s="13" t="s">
        <v>86</v>
      </c>
      <c r="AW4495" s="13" t="s">
        <v>35</v>
      </c>
      <c r="AX4495" s="13" t="s">
        <v>73</v>
      </c>
      <c r="AY4495" s="244" t="s">
        <v>202</v>
      </c>
    </row>
    <row r="4496" s="15" customFormat="1">
      <c r="A4496" s="15"/>
      <c r="B4496" s="259"/>
      <c r="C4496" s="260"/>
      <c r="D4496" s="235" t="s">
        <v>213</v>
      </c>
      <c r="E4496" s="261" t="s">
        <v>19</v>
      </c>
      <c r="F4496" s="262" t="s">
        <v>4247</v>
      </c>
      <c r="G4496" s="260"/>
      <c r="H4496" s="261" t="s">
        <v>19</v>
      </c>
      <c r="I4496" s="263"/>
      <c r="J4496" s="260"/>
      <c r="K4496" s="260"/>
      <c r="L4496" s="264"/>
      <c r="M4496" s="265"/>
      <c r="N4496" s="266"/>
      <c r="O4496" s="266"/>
      <c r="P4496" s="266"/>
      <c r="Q4496" s="266"/>
      <c r="R4496" s="266"/>
      <c r="S4496" s="266"/>
      <c r="T4496" s="267"/>
      <c r="U4496" s="15"/>
      <c r="V4496" s="15"/>
      <c r="W4496" s="15"/>
      <c r="X4496" s="15"/>
      <c r="Y4496" s="15"/>
      <c r="Z4496" s="15"/>
      <c r="AA4496" s="15"/>
      <c r="AB4496" s="15"/>
      <c r="AC4496" s="15"/>
      <c r="AD4496" s="15"/>
      <c r="AE4496" s="15"/>
      <c r="AT4496" s="268" t="s">
        <v>213</v>
      </c>
      <c r="AU4496" s="268" t="s">
        <v>86</v>
      </c>
      <c r="AV4496" s="15" t="s">
        <v>80</v>
      </c>
      <c r="AW4496" s="15" t="s">
        <v>35</v>
      </c>
      <c r="AX4496" s="15" t="s">
        <v>73</v>
      </c>
      <c r="AY4496" s="268" t="s">
        <v>202</v>
      </c>
    </row>
    <row r="4497" s="13" customFormat="1">
      <c r="A4497" s="13"/>
      <c r="B4497" s="233"/>
      <c r="C4497" s="234"/>
      <c r="D4497" s="235" t="s">
        <v>213</v>
      </c>
      <c r="E4497" s="236" t="s">
        <v>19</v>
      </c>
      <c r="F4497" s="237" t="s">
        <v>4263</v>
      </c>
      <c r="G4497" s="234"/>
      <c r="H4497" s="238">
        <v>5.2309999999999999</v>
      </c>
      <c r="I4497" s="239"/>
      <c r="J4497" s="234"/>
      <c r="K4497" s="234"/>
      <c r="L4497" s="240"/>
      <c r="M4497" s="241"/>
      <c r="N4497" s="242"/>
      <c r="O4497" s="242"/>
      <c r="P4497" s="242"/>
      <c r="Q4497" s="242"/>
      <c r="R4497" s="242"/>
      <c r="S4497" s="242"/>
      <c r="T4497" s="243"/>
      <c r="U4497" s="13"/>
      <c r="V4497" s="13"/>
      <c r="W4497" s="13"/>
      <c r="X4497" s="13"/>
      <c r="Y4497" s="13"/>
      <c r="Z4497" s="13"/>
      <c r="AA4497" s="13"/>
      <c r="AB4497" s="13"/>
      <c r="AC4497" s="13"/>
      <c r="AD4497" s="13"/>
      <c r="AE4497" s="13"/>
      <c r="AT4497" s="244" t="s">
        <v>213</v>
      </c>
      <c r="AU4497" s="244" t="s">
        <v>86</v>
      </c>
      <c r="AV4497" s="13" t="s">
        <v>86</v>
      </c>
      <c r="AW4497" s="13" t="s">
        <v>35</v>
      </c>
      <c r="AX4497" s="13" t="s">
        <v>73</v>
      </c>
      <c r="AY4497" s="244" t="s">
        <v>202</v>
      </c>
    </row>
    <row r="4498" s="15" customFormat="1">
      <c r="A4498" s="15"/>
      <c r="B4498" s="259"/>
      <c r="C4498" s="260"/>
      <c r="D4498" s="235" t="s">
        <v>213</v>
      </c>
      <c r="E4498" s="261" t="s">
        <v>19</v>
      </c>
      <c r="F4498" s="262" t="s">
        <v>3720</v>
      </c>
      <c r="G4498" s="260"/>
      <c r="H4498" s="261" t="s">
        <v>19</v>
      </c>
      <c r="I4498" s="263"/>
      <c r="J4498" s="260"/>
      <c r="K4498" s="260"/>
      <c r="L4498" s="264"/>
      <c r="M4498" s="265"/>
      <c r="N4498" s="266"/>
      <c r="O4498" s="266"/>
      <c r="P4498" s="266"/>
      <c r="Q4498" s="266"/>
      <c r="R4498" s="266"/>
      <c r="S4498" s="266"/>
      <c r="T4498" s="267"/>
      <c r="U4498" s="15"/>
      <c r="V4498" s="15"/>
      <c r="W4498" s="15"/>
      <c r="X4498" s="15"/>
      <c r="Y4498" s="15"/>
      <c r="Z4498" s="15"/>
      <c r="AA4498" s="15"/>
      <c r="AB4498" s="15"/>
      <c r="AC4498" s="15"/>
      <c r="AD4498" s="15"/>
      <c r="AE4498" s="15"/>
      <c r="AT4498" s="268" t="s">
        <v>213</v>
      </c>
      <c r="AU4498" s="268" t="s">
        <v>86</v>
      </c>
      <c r="AV4498" s="15" t="s">
        <v>80</v>
      </c>
      <c r="AW4498" s="15" t="s">
        <v>35</v>
      </c>
      <c r="AX4498" s="15" t="s">
        <v>73</v>
      </c>
      <c r="AY4498" s="268" t="s">
        <v>202</v>
      </c>
    </row>
    <row r="4499" s="13" customFormat="1">
      <c r="A4499" s="13"/>
      <c r="B4499" s="233"/>
      <c r="C4499" s="234"/>
      <c r="D4499" s="235" t="s">
        <v>213</v>
      </c>
      <c r="E4499" s="236" t="s">
        <v>19</v>
      </c>
      <c r="F4499" s="237" t="s">
        <v>4264</v>
      </c>
      <c r="G4499" s="234"/>
      <c r="H4499" s="238">
        <v>9.7989999999999995</v>
      </c>
      <c r="I4499" s="239"/>
      <c r="J4499" s="234"/>
      <c r="K4499" s="234"/>
      <c r="L4499" s="240"/>
      <c r="M4499" s="241"/>
      <c r="N4499" s="242"/>
      <c r="O4499" s="242"/>
      <c r="P4499" s="242"/>
      <c r="Q4499" s="242"/>
      <c r="R4499" s="242"/>
      <c r="S4499" s="242"/>
      <c r="T4499" s="243"/>
      <c r="U4499" s="13"/>
      <c r="V4499" s="13"/>
      <c r="W4499" s="13"/>
      <c r="X4499" s="13"/>
      <c r="Y4499" s="13"/>
      <c r="Z4499" s="13"/>
      <c r="AA4499" s="13"/>
      <c r="AB4499" s="13"/>
      <c r="AC4499" s="13"/>
      <c r="AD4499" s="13"/>
      <c r="AE4499" s="13"/>
      <c r="AT4499" s="244" t="s">
        <v>213</v>
      </c>
      <c r="AU4499" s="244" t="s">
        <v>86</v>
      </c>
      <c r="AV4499" s="13" t="s">
        <v>86</v>
      </c>
      <c r="AW4499" s="13" t="s">
        <v>35</v>
      </c>
      <c r="AX4499" s="13" t="s">
        <v>73</v>
      </c>
      <c r="AY4499" s="244" t="s">
        <v>202</v>
      </c>
    </row>
    <row r="4500" s="13" customFormat="1">
      <c r="A4500" s="13"/>
      <c r="B4500" s="233"/>
      <c r="C4500" s="234"/>
      <c r="D4500" s="235" t="s">
        <v>213</v>
      </c>
      <c r="E4500" s="236" t="s">
        <v>19</v>
      </c>
      <c r="F4500" s="237" t="s">
        <v>4265</v>
      </c>
      <c r="G4500" s="234"/>
      <c r="H4500" s="238">
        <v>10.384</v>
      </c>
      <c r="I4500" s="239"/>
      <c r="J4500" s="234"/>
      <c r="K4500" s="234"/>
      <c r="L4500" s="240"/>
      <c r="M4500" s="241"/>
      <c r="N4500" s="242"/>
      <c r="O4500" s="242"/>
      <c r="P4500" s="242"/>
      <c r="Q4500" s="242"/>
      <c r="R4500" s="242"/>
      <c r="S4500" s="242"/>
      <c r="T4500" s="243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4" t="s">
        <v>213</v>
      </c>
      <c r="AU4500" s="244" t="s">
        <v>86</v>
      </c>
      <c r="AV4500" s="13" t="s">
        <v>86</v>
      </c>
      <c r="AW4500" s="13" t="s">
        <v>35</v>
      </c>
      <c r="AX4500" s="13" t="s">
        <v>73</v>
      </c>
      <c r="AY4500" s="244" t="s">
        <v>202</v>
      </c>
    </row>
    <row r="4501" s="14" customFormat="1">
      <c r="A4501" s="14"/>
      <c r="B4501" s="245"/>
      <c r="C4501" s="246"/>
      <c r="D4501" s="235" t="s">
        <v>213</v>
      </c>
      <c r="E4501" s="247" t="s">
        <v>19</v>
      </c>
      <c r="F4501" s="248" t="s">
        <v>215</v>
      </c>
      <c r="G4501" s="246"/>
      <c r="H4501" s="249">
        <v>62.094000000000001</v>
      </c>
      <c r="I4501" s="250"/>
      <c r="J4501" s="246"/>
      <c r="K4501" s="246"/>
      <c r="L4501" s="251"/>
      <c r="M4501" s="252"/>
      <c r="N4501" s="253"/>
      <c r="O4501" s="253"/>
      <c r="P4501" s="253"/>
      <c r="Q4501" s="253"/>
      <c r="R4501" s="253"/>
      <c r="S4501" s="253"/>
      <c r="T4501" s="254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55" t="s">
        <v>213</v>
      </c>
      <c r="AU4501" s="255" t="s">
        <v>86</v>
      </c>
      <c r="AV4501" s="14" t="s">
        <v>209</v>
      </c>
      <c r="AW4501" s="14" t="s">
        <v>35</v>
      </c>
      <c r="AX4501" s="14" t="s">
        <v>80</v>
      </c>
      <c r="AY4501" s="255" t="s">
        <v>202</v>
      </c>
    </row>
    <row r="4502" s="2" customFormat="1" ht="16.5" customHeight="1">
      <c r="A4502" s="40"/>
      <c r="B4502" s="41"/>
      <c r="C4502" s="215" t="s">
        <v>4270</v>
      </c>
      <c r="D4502" s="215" t="s">
        <v>204</v>
      </c>
      <c r="E4502" s="216" t="s">
        <v>4271</v>
      </c>
      <c r="F4502" s="217" t="s">
        <v>4272</v>
      </c>
      <c r="G4502" s="218" t="s">
        <v>218</v>
      </c>
      <c r="H4502" s="219">
        <v>38.287999999999997</v>
      </c>
      <c r="I4502" s="220"/>
      <c r="J4502" s="221">
        <f>ROUND(I4502*H4502,2)</f>
        <v>0</v>
      </c>
      <c r="K4502" s="217" t="s">
        <v>1938</v>
      </c>
      <c r="L4502" s="46"/>
      <c r="M4502" s="222" t="s">
        <v>19</v>
      </c>
      <c r="N4502" s="223" t="s">
        <v>45</v>
      </c>
      <c r="O4502" s="86"/>
      <c r="P4502" s="224">
        <f>O4502*H4502</f>
        <v>0</v>
      </c>
      <c r="Q4502" s="224">
        <v>0.00027</v>
      </c>
      <c r="R4502" s="224">
        <f>Q4502*H4502</f>
        <v>0.01033776</v>
      </c>
      <c r="S4502" s="224">
        <v>0</v>
      </c>
      <c r="T4502" s="225">
        <f>S4502*H4502</f>
        <v>0</v>
      </c>
      <c r="U4502" s="40"/>
      <c r="V4502" s="40"/>
      <c r="W4502" s="40"/>
      <c r="X4502" s="40"/>
      <c r="Y4502" s="40"/>
      <c r="Z4502" s="40"/>
      <c r="AA4502" s="40"/>
      <c r="AB4502" s="40"/>
      <c r="AC4502" s="40"/>
      <c r="AD4502" s="40"/>
      <c r="AE4502" s="40"/>
      <c r="AR4502" s="226" t="s">
        <v>342</v>
      </c>
      <c r="AT4502" s="226" t="s">
        <v>204</v>
      </c>
      <c r="AU4502" s="226" t="s">
        <v>86</v>
      </c>
      <c r="AY4502" s="19" t="s">
        <v>202</v>
      </c>
      <c r="BE4502" s="227">
        <f>IF(N4502="základní",J4502,0)</f>
        <v>0</v>
      </c>
      <c r="BF4502" s="227">
        <f>IF(N4502="snížená",J4502,0)</f>
        <v>0</v>
      </c>
      <c r="BG4502" s="227">
        <f>IF(N4502="zákl. přenesená",J4502,0)</f>
        <v>0</v>
      </c>
      <c r="BH4502" s="227">
        <f>IF(N4502="sníž. přenesená",J4502,0)</f>
        <v>0</v>
      </c>
      <c r="BI4502" s="227">
        <f>IF(N4502="nulová",J4502,0)</f>
        <v>0</v>
      </c>
      <c r="BJ4502" s="19" t="s">
        <v>86</v>
      </c>
      <c r="BK4502" s="227">
        <f>ROUND(I4502*H4502,2)</f>
        <v>0</v>
      </c>
      <c r="BL4502" s="19" t="s">
        <v>342</v>
      </c>
      <c r="BM4502" s="226" t="s">
        <v>4273</v>
      </c>
    </row>
    <row r="4503" s="15" customFormat="1">
      <c r="A4503" s="15"/>
      <c r="B4503" s="259"/>
      <c r="C4503" s="260"/>
      <c r="D4503" s="235" t="s">
        <v>213</v>
      </c>
      <c r="E4503" s="261" t="s">
        <v>19</v>
      </c>
      <c r="F4503" s="262" t="s">
        <v>4242</v>
      </c>
      <c r="G4503" s="260"/>
      <c r="H4503" s="261" t="s">
        <v>19</v>
      </c>
      <c r="I4503" s="263"/>
      <c r="J4503" s="260"/>
      <c r="K4503" s="260"/>
      <c r="L4503" s="264"/>
      <c r="M4503" s="265"/>
      <c r="N4503" s="266"/>
      <c r="O4503" s="266"/>
      <c r="P4503" s="266"/>
      <c r="Q4503" s="266"/>
      <c r="R4503" s="266"/>
      <c r="S4503" s="266"/>
      <c r="T4503" s="267"/>
      <c r="U4503" s="15"/>
      <c r="V4503" s="15"/>
      <c r="W4503" s="15"/>
      <c r="X4503" s="15"/>
      <c r="Y4503" s="15"/>
      <c r="Z4503" s="15"/>
      <c r="AA4503" s="15"/>
      <c r="AB4503" s="15"/>
      <c r="AC4503" s="15"/>
      <c r="AD4503" s="15"/>
      <c r="AE4503" s="15"/>
      <c r="AT4503" s="268" t="s">
        <v>213</v>
      </c>
      <c r="AU4503" s="268" t="s">
        <v>86</v>
      </c>
      <c r="AV4503" s="15" t="s">
        <v>80</v>
      </c>
      <c r="AW4503" s="15" t="s">
        <v>35</v>
      </c>
      <c r="AX4503" s="15" t="s">
        <v>73</v>
      </c>
      <c r="AY4503" s="268" t="s">
        <v>202</v>
      </c>
    </row>
    <row r="4504" s="15" customFormat="1">
      <c r="A4504" s="15"/>
      <c r="B4504" s="259"/>
      <c r="C4504" s="260"/>
      <c r="D4504" s="235" t="s">
        <v>213</v>
      </c>
      <c r="E4504" s="261" t="s">
        <v>19</v>
      </c>
      <c r="F4504" s="262" t="s">
        <v>3714</v>
      </c>
      <c r="G4504" s="260"/>
      <c r="H4504" s="261" t="s">
        <v>19</v>
      </c>
      <c r="I4504" s="263"/>
      <c r="J4504" s="260"/>
      <c r="K4504" s="260"/>
      <c r="L4504" s="264"/>
      <c r="M4504" s="265"/>
      <c r="N4504" s="266"/>
      <c r="O4504" s="266"/>
      <c r="P4504" s="266"/>
      <c r="Q4504" s="266"/>
      <c r="R4504" s="266"/>
      <c r="S4504" s="266"/>
      <c r="T4504" s="267"/>
      <c r="U4504" s="15"/>
      <c r="V4504" s="15"/>
      <c r="W4504" s="15"/>
      <c r="X4504" s="15"/>
      <c r="Y4504" s="15"/>
      <c r="Z4504" s="15"/>
      <c r="AA4504" s="15"/>
      <c r="AB4504" s="15"/>
      <c r="AC4504" s="15"/>
      <c r="AD4504" s="15"/>
      <c r="AE4504" s="15"/>
      <c r="AT4504" s="268" t="s">
        <v>213</v>
      </c>
      <c r="AU4504" s="268" t="s">
        <v>86</v>
      </c>
      <c r="AV4504" s="15" t="s">
        <v>80</v>
      </c>
      <c r="AW4504" s="15" t="s">
        <v>35</v>
      </c>
      <c r="AX4504" s="15" t="s">
        <v>73</v>
      </c>
      <c r="AY4504" s="268" t="s">
        <v>202</v>
      </c>
    </row>
    <row r="4505" s="13" customFormat="1">
      <c r="A4505" s="13"/>
      <c r="B4505" s="233"/>
      <c r="C4505" s="234"/>
      <c r="D4505" s="235" t="s">
        <v>213</v>
      </c>
      <c r="E4505" s="236" t="s">
        <v>19</v>
      </c>
      <c r="F4505" s="237" t="s">
        <v>4243</v>
      </c>
      <c r="G4505" s="234"/>
      <c r="H4505" s="238">
        <v>15.188000000000001</v>
      </c>
      <c r="I4505" s="239"/>
      <c r="J4505" s="234"/>
      <c r="K4505" s="234"/>
      <c r="L4505" s="240"/>
      <c r="M4505" s="241"/>
      <c r="N4505" s="242"/>
      <c r="O4505" s="242"/>
      <c r="P4505" s="242"/>
      <c r="Q4505" s="242"/>
      <c r="R4505" s="242"/>
      <c r="S4505" s="242"/>
      <c r="T4505" s="243"/>
      <c r="U4505" s="13"/>
      <c r="V4505" s="13"/>
      <c r="W4505" s="13"/>
      <c r="X4505" s="13"/>
      <c r="Y4505" s="13"/>
      <c r="Z4505" s="13"/>
      <c r="AA4505" s="13"/>
      <c r="AB4505" s="13"/>
      <c r="AC4505" s="13"/>
      <c r="AD4505" s="13"/>
      <c r="AE4505" s="13"/>
      <c r="AT4505" s="244" t="s">
        <v>213</v>
      </c>
      <c r="AU4505" s="244" t="s">
        <v>86</v>
      </c>
      <c r="AV4505" s="13" t="s">
        <v>86</v>
      </c>
      <c r="AW4505" s="13" t="s">
        <v>35</v>
      </c>
      <c r="AX4505" s="13" t="s">
        <v>73</v>
      </c>
      <c r="AY4505" s="244" t="s">
        <v>202</v>
      </c>
    </row>
    <row r="4506" s="15" customFormat="1">
      <c r="A4506" s="15"/>
      <c r="B4506" s="259"/>
      <c r="C4506" s="260"/>
      <c r="D4506" s="235" t="s">
        <v>213</v>
      </c>
      <c r="E4506" s="261" t="s">
        <v>19</v>
      </c>
      <c r="F4506" s="262" t="s">
        <v>3716</v>
      </c>
      <c r="G4506" s="260"/>
      <c r="H4506" s="261" t="s">
        <v>19</v>
      </c>
      <c r="I4506" s="263"/>
      <c r="J4506" s="260"/>
      <c r="K4506" s="260"/>
      <c r="L4506" s="264"/>
      <c r="M4506" s="265"/>
      <c r="N4506" s="266"/>
      <c r="O4506" s="266"/>
      <c r="P4506" s="266"/>
      <c r="Q4506" s="266"/>
      <c r="R4506" s="266"/>
      <c r="S4506" s="266"/>
      <c r="T4506" s="267"/>
      <c r="U4506" s="15"/>
      <c r="V4506" s="15"/>
      <c r="W4506" s="15"/>
      <c r="X4506" s="15"/>
      <c r="Y4506" s="15"/>
      <c r="Z4506" s="15"/>
      <c r="AA4506" s="15"/>
      <c r="AB4506" s="15"/>
      <c r="AC4506" s="15"/>
      <c r="AD4506" s="15"/>
      <c r="AE4506" s="15"/>
      <c r="AT4506" s="268" t="s">
        <v>213</v>
      </c>
      <c r="AU4506" s="268" t="s">
        <v>86</v>
      </c>
      <c r="AV4506" s="15" t="s">
        <v>80</v>
      </c>
      <c r="AW4506" s="15" t="s">
        <v>35</v>
      </c>
      <c r="AX4506" s="15" t="s">
        <v>73</v>
      </c>
      <c r="AY4506" s="268" t="s">
        <v>202</v>
      </c>
    </row>
    <row r="4507" s="13" customFormat="1">
      <c r="A4507" s="13"/>
      <c r="B4507" s="233"/>
      <c r="C4507" s="234"/>
      <c r="D4507" s="235" t="s">
        <v>213</v>
      </c>
      <c r="E4507" s="236" t="s">
        <v>19</v>
      </c>
      <c r="F4507" s="237" t="s">
        <v>4244</v>
      </c>
      <c r="G4507" s="234"/>
      <c r="H4507" s="238">
        <v>20.25</v>
      </c>
      <c r="I4507" s="239"/>
      <c r="J4507" s="234"/>
      <c r="K4507" s="234"/>
      <c r="L4507" s="240"/>
      <c r="M4507" s="241"/>
      <c r="N4507" s="242"/>
      <c r="O4507" s="242"/>
      <c r="P4507" s="242"/>
      <c r="Q4507" s="242"/>
      <c r="R4507" s="242"/>
      <c r="S4507" s="242"/>
      <c r="T4507" s="243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4" t="s">
        <v>213</v>
      </c>
      <c r="AU4507" s="244" t="s">
        <v>86</v>
      </c>
      <c r="AV4507" s="13" t="s">
        <v>86</v>
      </c>
      <c r="AW4507" s="13" t="s">
        <v>35</v>
      </c>
      <c r="AX4507" s="13" t="s">
        <v>73</v>
      </c>
      <c r="AY4507" s="244" t="s">
        <v>202</v>
      </c>
    </row>
    <row r="4508" s="15" customFormat="1">
      <c r="A4508" s="15"/>
      <c r="B4508" s="259"/>
      <c r="C4508" s="260"/>
      <c r="D4508" s="235" t="s">
        <v>213</v>
      </c>
      <c r="E4508" s="261" t="s">
        <v>19</v>
      </c>
      <c r="F4508" s="262" t="s">
        <v>4247</v>
      </c>
      <c r="G4508" s="260"/>
      <c r="H4508" s="261" t="s">
        <v>19</v>
      </c>
      <c r="I4508" s="263"/>
      <c r="J4508" s="260"/>
      <c r="K4508" s="260"/>
      <c r="L4508" s="264"/>
      <c r="M4508" s="265"/>
      <c r="N4508" s="266"/>
      <c r="O4508" s="266"/>
      <c r="P4508" s="266"/>
      <c r="Q4508" s="266"/>
      <c r="R4508" s="266"/>
      <c r="S4508" s="266"/>
      <c r="T4508" s="267"/>
      <c r="U4508" s="15"/>
      <c r="V4508" s="15"/>
      <c r="W4508" s="15"/>
      <c r="X4508" s="15"/>
      <c r="Y4508" s="15"/>
      <c r="Z4508" s="15"/>
      <c r="AA4508" s="15"/>
      <c r="AB4508" s="15"/>
      <c r="AC4508" s="15"/>
      <c r="AD4508" s="15"/>
      <c r="AE4508" s="15"/>
      <c r="AT4508" s="268" t="s">
        <v>213</v>
      </c>
      <c r="AU4508" s="268" t="s">
        <v>86</v>
      </c>
      <c r="AV4508" s="15" t="s">
        <v>80</v>
      </c>
      <c r="AW4508" s="15" t="s">
        <v>35</v>
      </c>
      <c r="AX4508" s="15" t="s">
        <v>73</v>
      </c>
      <c r="AY4508" s="268" t="s">
        <v>202</v>
      </c>
    </row>
    <row r="4509" s="13" customFormat="1">
      <c r="A4509" s="13"/>
      <c r="B4509" s="233"/>
      <c r="C4509" s="234"/>
      <c r="D4509" s="235" t="s">
        <v>213</v>
      </c>
      <c r="E4509" s="236" t="s">
        <v>19</v>
      </c>
      <c r="F4509" s="237" t="s">
        <v>4274</v>
      </c>
      <c r="G4509" s="234"/>
      <c r="H4509" s="238">
        <v>1.05</v>
      </c>
      <c r="I4509" s="239"/>
      <c r="J4509" s="234"/>
      <c r="K4509" s="234"/>
      <c r="L4509" s="240"/>
      <c r="M4509" s="241"/>
      <c r="N4509" s="242"/>
      <c r="O4509" s="242"/>
      <c r="P4509" s="242"/>
      <c r="Q4509" s="242"/>
      <c r="R4509" s="242"/>
      <c r="S4509" s="242"/>
      <c r="T4509" s="243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4" t="s">
        <v>213</v>
      </c>
      <c r="AU4509" s="244" t="s">
        <v>86</v>
      </c>
      <c r="AV4509" s="13" t="s">
        <v>86</v>
      </c>
      <c r="AW4509" s="13" t="s">
        <v>35</v>
      </c>
      <c r="AX4509" s="13" t="s">
        <v>73</v>
      </c>
      <c r="AY4509" s="244" t="s">
        <v>202</v>
      </c>
    </row>
    <row r="4510" s="13" customFormat="1">
      <c r="A4510" s="13"/>
      <c r="B4510" s="233"/>
      <c r="C4510" s="234"/>
      <c r="D4510" s="235" t="s">
        <v>213</v>
      </c>
      <c r="E4510" s="236" t="s">
        <v>19</v>
      </c>
      <c r="F4510" s="237" t="s">
        <v>4275</v>
      </c>
      <c r="G4510" s="234"/>
      <c r="H4510" s="238">
        <v>1.8</v>
      </c>
      <c r="I4510" s="239"/>
      <c r="J4510" s="234"/>
      <c r="K4510" s="234"/>
      <c r="L4510" s="240"/>
      <c r="M4510" s="241"/>
      <c r="N4510" s="242"/>
      <c r="O4510" s="242"/>
      <c r="P4510" s="242"/>
      <c r="Q4510" s="242"/>
      <c r="R4510" s="242"/>
      <c r="S4510" s="242"/>
      <c r="T4510" s="243"/>
      <c r="U4510" s="13"/>
      <c r="V4510" s="13"/>
      <c r="W4510" s="13"/>
      <c r="X4510" s="13"/>
      <c r="Y4510" s="13"/>
      <c r="Z4510" s="13"/>
      <c r="AA4510" s="13"/>
      <c r="AB4510" s="13"/>
      <c r="AC4510" s="13"/>
      <c r="AD4510" s="13"/>
      <c r="AE4510" s="13"/>
      <c r="AT4510" s="244" t="s">
        <v>213</v>
      </c>
      <c r="AU4510" s="244" t="s">
        <v>86</v>
      </c>
      <c r="AV4510" s="13" t="s">
        <v>86</v>
      </c>
      <c r="AW4510" s="13" t="s">
        <v>35</v>
      </c>
      <c r="AX4510" s="13" t="s">
        <v>73</v>
      </c>
      <c r="AY4510" s="244" t="s">
        <v>202</v>
      </c>
    </row>
    <row r="4511" s="14" customFormat="1">
      <c r="A4511" s="14"/>
      <c r="B4511" s="245"/>
      <c r="C4511" s="246"/>
      <c r="D4511" s="235" t="s">
        <v>213</v>
      </c>
      <c r="E4511" s="247" t="s">
        <v>19</v>
      </c>
      <c r="F4511" s="248" t="s">
        <v>215</v>
      </c>
      <c r="G4511" s="246"/>
      <c r="H4511" s="249">
        <v>38.287999999999997</v>
      </c>
      <c r="I4511" s="250"/>
      <c r="J4511" s="246"/>
      <c r="K4511" s="246"/>
      <c r="L4511" s="251"/>
      <c r="M4511" s="252"/>
      <c r="N4511" s="253"/>
      <c r="O4511" s="253"/>
      <c r="P4511" s="253"/>
      <c r="Q4511" s="253"/>
      <c r="R4511" s="253"/>
      <c r="S4511" s="253"/>
      <c r="T4511" s="254"/>
      <c r="U4511" s="14"/>
      <c r="V4511" s="14"/>
      <c r="W4511" s="14"/>
      <c r="X4511" s="14"/>
      <c r="Y4511" s="14"/>
      <c r="Z4511" s="14"/>
      <c r="AA4511" s="14"/>
      <c r="AB4511" s="14"/>
      <c r="AC4511" s="14"/>
      <c r="AD4511" s="14"/>
      <c r="AE4511" s="14"/>
      <c r="AT4511" s="255" t="s">
        <v>213</v>
      </c>
      <c r="AU4511" s="255" t="s">
        <v>86</v>
      </c>
      <c r="AV4511" s="14" t="s">
        <v>209</v>
      </c>
      <c r="AW4511" s="14" t="s">
        <v>35</v>
      </c>
      <c r="AX4511" s="14" t="s">
        <v>80</v>
      </c>
      <c r="AY4511" s="255" t="s">
        <v>202</v>
      </c>
    </row>
    <row r="4512" s="2" customFormat="1" ht="16.5" customHeight="1">
      <c r="A4512" s="40"/>
      <c r="B4512" s="41"/>
      <c r="C4512" s="269" t="s">
        <v>4276</v>
      </c>
      <c r="D4512" s="269" t="s">
        <v>314</v>
      </c>
      <c r="E4512" s="270" t="s">
        <v>4277</v>
      </c>
      <c r="F4512" s="271" t="s">
        <v>4278</v>
      </c>
      <c r="G4512" s="272" t="s">
        <v>218</v>
      </c>
      <c r="H4512" s="273">
        <v>38.287999999999997</v>
      </c>
      <c r="I4512" s="274"/>
      <c r="J4512" s="275">
        <f>ROUND(I4512*H4512,2)</f>
        <v>0</v>
      </c>
      <c r="K4512" s="271" t="s">
        <v>1938</v>
      </c>
      <c r="L4512" s="276"/>
      <c r="M4512" s="277" t="s">
        <v>19</v>
      </c>
      <c r="N4512" s="278" t="s">
        <v>45</v>
      </c>
      <c r="O4512" s="86"/>
      <c r="P4512" s="224">
        <f>O4512*H4512</f>
        <v>0</v>
      </c>
      <c r="Q4512" s="224">
        <v>0.039579999999999997</v>
      </c>
      <c r="R4512" s="224">
        <f>Q4512*H4512</f>
        <v>1.5154390399999997</v>
      </c>
      <c r="S4512" s="224">
        <v>0</v>
      </c>
      <c r="T4512" s="225">
        <f>S4512*H4512</f>
        <v>0</v>
      </c>
      <c r="U4512" s="40"/>
      <c r="V4512" s="40"/>
      <c r="W4512" s="40"/>
      <c r="X4512" s="40"/>
      <c r="Y4512" s="40"/>
      <c r="Z4512" s="40"/>
      <c r="AA4512" s="40"/>
      <c r="AB4512" s="40"/>
      <c r="AC4512" s="40"/>
      <c r="AD4512" s="40"/>
      <c r="AE4512" s="40"/>
      <c r="AR4512" s="226" t="s">
        <v>622</v>
      </c>
      <c r="AT4512" s="226" t="s">
        <v>314</v>
      </c>
      <c r="AU4512" s="226" t="s">
        <v>86</v>
      </c>
      <c r="AY4512" s="19" t="s">
        <v>202</v>
      </c>
      <c r="BE4512" s="227">
        <f>IF(N4512="základní",J4512,0)</f>
        <v>0</v>
      </c>
      <c r="BF4512" s="227">
        <f>IF(N4512="snížená",J4512,0)</f>
        <v>0</v>
      </c>
      <c r="BG4512" s="227">
        <f>IF(N4512="zákl. přenesená",J4512,0)</f>
        <v>0</v>
      </c>
      <c r="BH4512" s="227">
        <f>IF(N4512="sníž. přenesená",J4512,0)</f>
        <v>0</v>
      </c>
      <c r="BI4512" s="227">
        <f>IF(N4512="nulová",J4512,0)</f>
        <v>0</v>
      </c>
      <c r="BJ4512" s="19" t="s">
        <v>86</v>
      </c>
      <c r="BK4512" s="227">
        <f>ROUND(I4512*H4512,2)</f>
        <v>0</v>
      </c>
      <c r="BL4512" s="19" t="s">
        <v>342</v>
      </c>
      <c r="BM4512" s="226" t="s">
        <v>4279</v>
      </c>
    </row>
    <row r="4513" s="15" customFormat="1">
      <c r="A4513" s="15"/>
      <c r="B4513" s="259"/>
      <c r="C4513" s="260"/>
      <c r="D4513" s="235" t="s">
        <v>213</v>
      </c>
      <c r="E4513" s="261" t="s">
        <v>19</v>
      </c>
      <c r="F4513" s="262" t="s">
        <v>4242</v>
      </c>
      <c r="G4513" s="260"/>
      <c r="H4513" s="261" t="s">
        <v>19</v>
      </c>
      <c r="I4513" s="263"/>
      <c r="J4513" s="260"/>
      <c r="K4513" s="260"/>
      <c r="L4513" s="264"/>
      <c r="M4513" s="265"/>
      <c r="N4513" s="266"/>
      <c r="O4513" s="266"/>
      <c r="P4513" s="266"/>
      <c r="Q4513" s="266"/>
      <c r="R4513" s="266"/>
      <c r="S4513" s="266"/>
      <c r="T4513" s="267"/>
      <c r="U4513" s="15"/>
      <c r="V4513" s="15"/>
      <c r="W4513" s="15"/>
      <c r="X4513" s="15"/>
      <c r="Y4513" s="15"/>
      <c r="Z4513" s="15"/>
      <c r="AA4513" s="15"/>
      <c r="AB4513" s="15"/>
      <c r="AC4513" s="15"/>
      <c r="AD4513" s="15"/>
      <c r="AE4513" s="15"/>
      <c r="AT4513" s="268" t="s">
        <v>213</v>
      </c>
      <c r="AU4513" s="268" t="s">
        <v>86</v>
      </c>
      <c r="AV4513" s="15" t="s">
        <v>80</v>
      </c>
      <c r="AW4513" s="15" t="s">
        <v>35</v>
      </c>
      <c r="AX4513" s="15" t="s">
        <v>73</v>
      </c>
      <c r="AY4513" s="268" t="s">
        <v>202</v>
      </c>
    </row>
    <row r="4514" s="15" customFormat="1">
      <c r="A4514" s="15"/>
      <c r="B4514" s="259"/>
      <c r="C4514" s="260"/>
      <c r="D4514" s="235" t="s">
        <v>213</v>
      </c>
      <c r="E4514" s="261" t="s">
        <v>19</v>
      </c>
      <c r="F4514" s="262" t="s">
        <v>3714</v>
      </c>
      <c r="G4514" s="260"/>
      <c r="H4514" s="261" t="s">
        <v>19</v>
      </c>
      <c r="I4514" s="263"/>
      <c r="J4514" s="260"/>
      <c r="K4514" s="260"/>
      <c r="L4514" s="264"/>
      <c r="M4514" s="265"/>
      <c r="N4514" s="266"/>
      <c r="O4514" s="266"/>
      <c r="P4514" s="266"/>
      <c r="Q4514" s="266"/>
      <c r="R4514" s="266"/>
      <c r="S4514" s="266"/>
      <c r="T4514" s="267"/>
      <c r="U4514" s="15"/>
      <c r="V4514" s="15"/>
      <c r="W4514" s="15"/>
      <c r="X4514" s="15"/>
      <c r="Y4514" s="15"/>
      <c r="Z4514" s="15"/>
      <c r="AA4514" s="15"/>
      <c r="AB4514" s="15"/>
      <c r="AC4514" s="15"/>
      <c r="AD4514" s="15"/>
      <c r="AE4514" s="15"/>
      <c r="AT4514" s="268" t="s">
        <v>213</v>
      </c>
      <c r="AU4514" s="268" t="s">
        <v>86</v>
      </c>
      <c r="AV4514" s="15" t="s">
        <v>80</v>
      </c>
      <c r="AW4514" s="15" t="s">
        <v>35</v>
      </c>
      <c r="AX4514" s="15" t="s">
        <v>73</v>
      </c>
      <c r="AY4514" s="268" t="s">
        <v>202</v>
      </c>
    </row>
    <row r="4515" s="13" customFormat="1">
      <c r="A4515" s="13"/>
      <c r="B4515" s="233"/>
      <c r="C4515" s="234"/>
      <c r="D4515" s="235" t="s">
        <v>213</v>
      </c>
      <c r="E4515" s="236" t="s">
        <v>19</v>
      </c>
      <c r="F4515" s="237" t="s">
        <v>4243</v>
      </c>
      <c r="G4515" s="234"/>
      <c r="H4515" s="238">
        <v>15.188000000000001</v>
      </c>
      <c r="I4515" s="239"/>
      <c r="J4515" s="234"/>
      <c r="K4515" s="234"/>
      <c r="L4515" s="240"/>
      <c r="M4515" s="241"/>
      <c r="N4515" s="242"/>
      <c r="O4515" s="242"/>
      <c r="P4515" s="242"/>
      <c r="Q4515" s="242"/>
      <c r="R4515" s="242"/>
      <c r="S4515" s="242"/>
      <c r="T4515" s="243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4" t="s">
        <v>213</v>
      </c>
      <c r="AU4515" s="244" t="s">
        <v>86</v>
      </c>
      <c r="AV4515" s="13" t="s">
        <v>86</v>
      </c>
      <c r="AW4515" s="13" t="s">
        <v>35</v>
      </c>
      <c r="AX4515" s="13" t="s">
        <v>73</v>
      </c>
      <c r="AY4515" s="244" t="s">
        <v>202</v>
      </c>
    </row>
    <row r="4516" s="15" customFormat="1">
      <c r="A4516" s="15"/>
      <c r="B4516" s="259"/>
      <c r="C4516" s="260"/>
      <c r="D4516" s="235" t="s">
        <v>213</v>
      </c>
      <c r="E4516" s="261" t="s">
        <v>19</v>
      </c>
      <c r="F4516" s="262" t="s">
        <v>3716</v>
      </c>
      <c r="G4516" s="260"/>
      <c r="H4516" s="261" t="s">
        <v>19</v>
      </c>
      <c r="I4516" s="263"/>
      <c r="J4516" s="260"/>
      <c r="K4516" s="260"/>
      <c r="L4516" s="264"/>
      <c r="M4516" s="265"/>
      <c r="N4516" s="266"/>
      <c r="O4516" s="266"/>
      <c r="P4516" s="266"/>
      <c r="Q4516" s="266"/>
      <c r="R4516" s="266"/>
      <c r="S4516" s="266"/>
      <c r="T4516" s="267"/>
      <c r="U4516" s="15"/>
      <c r="V4516" s="15"/>
      <c r="W4516" s="15"/>
      <c r="X4516" s="15"/>
      <c r="Y4516" s="15"/>
      <c r="Z4516" s="15"/>
      <c r="AA4516" s="15"/>
      <c r="AB4516" s="15"/>
      <c r="AC4516" s="15"/>
      <c r="AD4516" s="15"/>
      <c r="AE4516" s="15"/>
      <c r="AT4516" s="268" t="s">
        <v>213</v>
      </c>
      <c r="AU4516" s="268" t="s">
        <v>86</v>
      </c>
      <c r="AV4516" s="15" t="s">
        <v>80</v>
      </c>
      <c r="AW4516" s="15" t="s">
        <v>35</v>
      </c>
      <c r="AX4516" s="15" t="s">
        <v>73</v>
      </c>
      <c r="AY4516" s="268" t="s">
        <v>202</v>
      </c>
    </row>
    <row r="4517" s="13" customFormat="1">
      <c r="A4517" s="13"/>
      <c r="B4517" s="233"/>
      <c r="C4517" s="234"/>
      <c r="D4517" s="235" t="s">
        <v>213</v>
      </c>
      <c r="E4517" s="236" t="s">
        <v>19</v>
      </c>
      <c r="F4517" s="237" t="s">
        <v>4244</v>
      </c>
      <c r="G4517" s="234"/>
      <c r="H4517" s="238">
        <v>20.25</v>
      </c>
      <c r="I4517" s="239"/>
      <c r="J4517" s="234"/>
      <c r="K4517" s="234"/>
      <c r="L4517" s="240"/>
      <c r="M4517" s="241"/>
      <c r="N4517" s="242"/>
      <c r="O4517" s="242"/>
      <c r="P4517" s="242"/>
      <c r="Q4517" s="242"/>
      <c r="R4517" s="242"/>
      <c r="S4517" s="242"/>
      <c r="T4517" s="243"/>
      <c r="U4517" s="13"/>
      <c r="V4517" s="13"/>
      <c r="W4517" s="13"/>
      <c r="X4517" s="13"/>
      <c r="Y4517" s="13"/>
      <c r="Z4517" s="13"/>
      <c r="AA4517" s="13"/>
      <c r="AB4517" s="13"/>
      <c r="AC4517" s="13"/>
      <c r="AD4517" s="13"/>
      <c r="AE4517" s="13"/>
      <c r="AT4517" s="244" t="s">
        <v>213</v>
      </c>
      <c r="AU4517" s="244" t="s">
        <v>86</v>
      </c>
      <c r="AV4517" s="13" t="s">
        <v>86</v>
      </c>
      <c r="AW4517" s="13" t="s">
        <v>35</v>
      </c>
      <c r="AX4517" s="13" t="s">
        <v>73</v>
      </c>
      <c r="AY4517" s="244" t="s">
        <v>202</v>
      </c>
    </row>
    <row r="4518" s="15" customFormat="1">
      <c r="A4518" s="15"/>
      <c r="B4518" s="259"/>
      <c r="C4518" s="260"/>
      <c r="D4518" s="235" t="s">
        <v>213</v>
      </c>
      <c r="E4518" s="261" t="s">
        <v>19</v>
      </c>
      <c r="F4518" s="262" t="s">
        <v>4247</v>
      </c>
      <c r="G4518" s="260"/>
      <c r="H4518" s="261" t="s">
        <v>19</v>
      </c>
      <c r="I4518" s="263"/>
      <c r="J4518" s="260"/>
      <c r="K4518" s="260"/>
      <c r="L4518" s="264"/>
      <c r="M4518" s="265"/>
      <c r="N4518" s="266"/>
      <c r="O4518" s="266"/>
      <c r="P4518" s="266"/>
      <c r="Q4518" s="266"/>
      <c r="R4518" s="266"/>
      <c r="S4518" s="266"/>
      <c r="T4518" s="267"/>
      <c r="U4518" s="15"/>
      <c r="V4518" s="15"/>
      <c r="W4518" s="15"/>
      <c r="X4518" s="15"/>
      <c r="Y4518" s="15"/>
      <c r="Z4518" s="15"/>
      <c r="AA4518" s="15"/>
      <c r="AB4518" s="15"/>
      <c r="AC4518" s="15"/>
      <c r="AD4518" s="15"/>
      <c r="AE4518" s="15"/>
      <c r="AT4518" s="268" t="s">
        <v>213</v>
      </c>
      <c r="AU4518" s="268" t="s">
        <v>86</v>
      </c>
      <c r="AV4518" s="15" t="s">
        <v>80</v>
      </c>
      <c r="AW4518" s="15" t="s">
        <v>35</v>
      </c>
      <c r="AX4518" s="15" t="s">
        <v>73</v>
      </c>
      <c r="AY4518" s="268" t="s">
        <v>202</v>
      </c>
    </row>
    <row r="4519" s="13" customFormat="1">
      <c r="A4519" s="13"/>
      <c r="B4519" s="233"/>
      <c r="C4519" s="234"/>
      <c r="D4519" s="235" t="s">
        <v>213</v>
      </c>
      <c r="E4519" s="236" t="s">
        <v>19</v>
      </c>
      <c r="F4519" s="237" t="s">
        <v>4274</v>
      </c>
      <c r="G4519" s="234"/>
      <c r="H4519" s="238">
        <v>1.05</v>
      </c>
      <c r="I4519" s="239"/>
      <c r="J4519" s="234"/>
      <c r="K4519" s="234"/>
      <c r="L4519" s="240"/>
      <c r="M4519" s="241"/>
      <c r="N4519" s="242"/>
      <c r="O4519" s="242"/>
      <c r="P4519" s="242"/>
      <c r="Q4519" s="242"/>
      <c r="R4519" s="242"/>
      <c r="S4519" s="242"/>
      <c r="T4519" s="243"/>
      <c r="U4519" s="13"/>
      <c r="V4519" s="13"/>
      <c r="W4519" s="13"/>
      <c r="X4519" s="13"/>
      <c r="Y4519" s="13"/>
      <c r="Z4519" s="13"/>
      <c r="AA4519" s="13"/>
      <c r="AB4519" s="13"/>
      <c r="AC4519" s="13"/>
      <c r="AD4519" s="13"/>
      <c r="AE4519" s="13"/>
      <c r="AT4519" s="244" t="s">
        <v>213</v>
      </c>
      <c r="AU4519" s="244" t="s">
        <v>86</v>
      </c>
      <c r="AV4519" s="13" t="s">
        <v>86</v>
      </c>
      <c r="AW4519" s="13" t="s">
        <v>35</v>
      </c>
      <c r="AX4519" s="13" t="s">
        <v>73</v>
      </c>
      <c r="AY4519" s="244" t="s">
        <v>202</v>
      </c>
    </row>
    <row r="4520" s="13" customFormat="1">
      <c r="A4520" s="13"/>
      <c r="B4520" s="233"/>
      <c r="C4520" s="234"/>
      <c r="D4520" s="235" t="s">
        <v>213</v>
      </c>
      <c r="E4520" s="236" t="s">
        <v>19</v>
      </c>
      <c r="F4520" s="237" t="s">
        <v>4275</v>
      </c>
      <c r="G4520" s="234"/>
      <c r="H4520" s="238">
        <v>1.8</v>
      </c>
      <c r="I4520" s="239"/>
      <c r="J4520" s="234"/>
      <c r="K4520" s="234"/>
      <c r="L4520" s="240"/>
      <c r="M4520" s="241"/>
      <c r="N4520" s="242"/>
      <c r="O4520" s="242"/>
      <c r="P4520" s="242"/>
      <c r="Q4520" s="242"/>
      <c r="R4520" s="242"/>
      <c r="S4520" s="242"/>
      <c r="T4520" s="243"/>
      <c r="U4520" s="13"/>
      <c r="V4520" s="13"/>
      <c r="W4520" s="13"/>
      <c r="X4520" s="13"/>
      <c r="Y4520" s="13"/>
      <c r="Z4520" s="13"/>
      <c r="AA4520" s="13"/>
      <c r="AB4520" s="13"/>
      <c r="AC4520" s="13"/>
      <c r="AD4520" s="13"/>
      <c r="AE4520" s="13"/>
      <c r="AT4520" s="244" t="s">
        <v>213</v>
      </c>
      <c r="AU4520" s="244" t="s">
        <v>86</v>
      </c>
      <c r="AV4520" s="13" t="s">
        <v>86</v>
      </c>
      <c r="AW4520" s="13" t="s">
        <v>35</v>
      </c>
      <c r="AX4520" s="13" t="s">
        <v>73</v>
      </c>
      <c r="AY4520" s="244" t="s">
        <v>202</v>
      </c>
    </row>
    <row r="4521" s="14" customFormat="1">
      <c r="A4521" s="14"/>
      <c r="B4521" s="245"/>
      <c r="C4521" s="246"/>
      <c r="D4521" s="235" t="s">
        <v>213</v>
      </c>
      <c r="E4521" s="247" t="s">
        <v>19</v>
      </c>
      <c r="F4521" s="248" t="s">
        <v>215</v>
      </c>
      <c r="G4521" s="246"/>
      <c r="H4521" s="249">
        <v>38.287999999999997</v>
      </c>
      <c r="I4521" s="250"/>
      <c r="J4521" s="246"/>
      <c r="K4521" s="246"/>
      <c r="L4521" s="251"/>
      <c r="M4521" s="252"/>
      <c r="N4521" s="253"/>
      <c r="O4521" s="253"/>
      <c r="P4521" s="253"/>
      <c r="Q4521" s="253"/>
      <c r="R4521" s="253"/>
      <c r="S4521" s="253"/>
      <c r="T4521" s="254"/>
      <c r="U4521" s="14"/>
      <c r="V4521" s="14"/>
      <c r="W4521" s="14"/>
      <c r="X4521" s="14"/>
      <c r="Y4521" s="14"/>
      <c r="Z4521" s="14"/>
      <c r="AA4521" s="14"/>
      <c r="AB4521" s="14"/>
      <c r="AC4521" s="14"/>
      <c r="AD4521" s="14"/>
      <c r="AE4521" s="14"/>
      <c r="AT4521" s="255" t="s">
        <v>213</v>
      </c>
      <c r="AU4521" s="255" t="s">
        <v>86</v>
      </c>
      <c r="AV4521" s="14" t="s">
        <v>209</v>
      </c>
      <c r="AW4521" s="14" t="s">
        <v>35</v>
      </c>
      <c r="AX4521" s="14" t="s">
        <v>80</v>
      </c>
      <c r="AY4521" s="255" t="s">
        <v>202</v>
      </c>
    </row>
    <row r="4522" s="2" customFormat="1" ht="16.5" customHeight="1">
      <c r="A4522" s="40"/>
      <c r="B4522" s="41"/>
      <c r="C4522" s="215" t="s">
        <v>4280</v>
      </c>
      <c r="D4522" s="215" t="s">
        <v>204</v>
      </c>
      <c r="E4522" s="216" t="s">
        <v>4281</v>
      </c>
      <c r="F4522" s="217" t="s">
        <v>4282</v>
      </c>
      <c r="G4522" s="218" t="s">
        <v>218</v>
      </c>
      <c r="H4522" s="219">
        <v>4.9199999999999999</v>
      </c>
      <c r="I4522" s="220"/>
      <c r="J4522" s="221">
        <f>ROUND(I4522*H4522,2)</f>
        <v>0</v>
      </c>
      <c r="K4522" s="217" t="s">
        <v>1938</v>
      </c>
      <c r="L4522" s="46"/>
      <c r="M4522" s="222" t="s">
        <v>19</v>
      </c>
      <c r="N4522" s="223" t="s">
        <v>45</v>
      </c>
      <c r="O4522" s="86"/>
      <c r="P4522" s="224">
        <f>O4522*H4522</f>
        <v>0</v>
      </c>
      <c r="Q4522" s="224">
        <v>0.00025999999999999998</v>
      </c>
      <c r="R4522" s="224">
        <f>Q4522*H4522</f>
        <v>0.0012791999999999999</v>
      </c>
      <c r="S4522" s="224">
        <v>0</v>
      </c>
      <c r="T4522" s="225">
        <f>S4522*H4522</f>
        <v>0</v>
      </c>
      <c r="U4522" s="40"/>
      <c r="V4522" s="40"/>
      <c r="W4522" s="40"/>
      <c r="X4522" s="40"/>
      <c r="Y4522" s="40"/>
      <c r="Z4522" s="40"/>
      <c r="AA4522" s="40"/>
      <c r="AB4522" s="40"/>
      <c r="AC4522" s="40"/>
      <c r="AD4522" s="40"/>
      <c r="AE4522" s="40"/>
      <c r="AR4522" s="226" t="s">
        <v>342</v>
      </c>
      <c r="AT4522" s="226" t="s">
        <v>204</v>
      </c>
      <c r="AU4522" s="226" t="s">
        <v>86</v>
      </c>
      <c r="AY4522" s="19" t="s">
        <v>202</v>
      </c>
      <c r="BE4522" s="227">
        <f>IF(N4522="základní",J4522,0)</f>
        <v>0</v>
      </c>
      <c r="BF4522" s="227">
        <f>IF(N4522="snížená",J4522,0)</f>
        <v>0</v>
      </c>
      <c r="BG4522" s="227">
        <f>IF(N4522="zákl. přenesená",J4522,0)</f>
        <v>0</v>
      </c>
      <c r="BH4522" s="227">
        <f>IF(N4522="sníž. přenesená",J4522,0)</f>
        <v>0</v>
      </c>
      <c r="BI4522" s="227">
        <f>IF(N4522="nulová",J4522,0)</f>
        <v>0</v>
      </c>
      <c r="BJ4522" s="19" t="s">
        <v>86</v>
      </c>
      <c r="BK4522" s="227">
        <f>ROUND(I4522*H4522,2)</f>
        <v>0</v>
      </c>
      <c r="BL4522" s="19" t="s">
        <v>342</v>
      </c>
      <c r="BM4522" s="226" t="s">
        <v>4283</v>
      </c>
    </row>
    <row r="4523" s="15" customFormat="1">
      <c r="A4523" s="15"/>
      <c r="B4523" s="259"/>
      <c r="C4523" s="260"/>
      <c r="D4523" s="235" t="s">
        <v>213</v>
      </c>
      <c r="E4523" s="261" t="s">
        <v>19</v>
      </c>
      <c r="F4523" s="262" t="s">
        <v>4242</v>
      </c>
      <c r="G4523" s="260"/>
      <c r="H4523" s="261" t="s">
        <v>19</v>
      </c>
      <c r="I4523" s="263"/>
      <c r="J4523" s="260"/>
      <c r="K4523" s="260"/>
      <c r="L4523" s="264"/>
      <c r="M4523" s="265"/>
      <c r="N4523" s="266"/>
      <c r="O4523" s="266"/>
      <c r="P4523" s="266"/>
      <c r="Q4523" s="266"/>
      <c r="R4523" s="266"/>
      <c r="S4523" s="266"/>
      <c r="T4523" s="267"/>
      <c r="U4523" s="15"/>
      <c r="V4523" s="15"/>
      <c r="W4523" s="15"/>
      <c r="X4523" s="15"/>
      <c r="Y4523" s="15"/>
      <c r="Z4523" s="15"/>
      <c r="AA4523" s="15"/>
      <c r="AB4523" s="15"/>
      <c r="AC4523" s="15"/>
      <c r="AD4523" s="15"/>
      <c r="AE4523" s="15"/>
      <c r="AT4523" s="268" t="s">
        <v>213</v>
      </c>
      <c r="AU4523" s="268" t="s">
        <v>86</v>
      </c>
      <c r="AV4523" s="15" t="s">
        <v>80</v>
      </c>
      <c r="AW4523" s="15" t="s">
        <v>35</v>
      </c>
      <c r="AX4523" s="15" t="s">
        <v>73</v>
      </c>
      <c r="AY4523" s="268" t="s">
        <v>202</v>
      </c>
    </row>
    <row r="4524" s="15" customFormat="1">
      <c r="A4524" s="15"/>
      <c r="B4524" s="259"/>
      <c r="C4524" s="260"/>
      <c r="D4524" s="235" t="s">
        <v>213</v>
      </c>
      <c r="E4524" s="261" t="s">
        <v>19</v>
      </c>
      <c r="F4524" s="262" t="s">
        <v>3708</v>
      </c>
      <c r="G4524" s="260"/>
      <c r="H4524" s="261" t="s">
        <v>19</v>
      </c>
      <c r="I4524" s="263"/>
      <c r="J4524" s="260"/>
      <c r="K4524" s="260"/>
      <c r="L4524" s="264"/>
      <c r="M4524" s="265"/>
      <c r="N4524" s="266"/>
      <c r="O4524" s="266"/>
      <c r="P4524" s="266"/>
      <c r="Q4524" s="266"/>
      <c r="R4524" s="266"/>
      <c r="S4524" s="266"/>
      <c r="T4524" s="267"/>
      <c r="U4524" s="15"/>
      <c r="V4524" s="15"/>
      <c r="W4524" s="15"/>
      <c r="X4524" s="15"/>
      <c r="Y4524" s="15"/>
      <c r="Z4524" s="15"/>
      <c r="AA4524" s="15"/>
      <c r="AB4524" s="15"/>
      <c r="AC4524" s="15"/>
      <c r="AD4524" s="15"/>
      <c r="AE4524" s="15"/>
      <c r="AT4524" s="268" t="s">
        <v>213</v>
      </c>
      <c r="AU4524" s="268" t="s">
        <v>86</v>
      </c>
      <c r="AV4524" s="15" t="s">
        <v>80</v>
      </c>
      <c r="AW4524" s="15" t="s">
        <v>35</v>
      </c>
      <c r="AX4524" s="15" t="s">
        <v>73</v>
      </c>
      <c r="AY4524" s="268" t="s">
        <v>202</v>
      </c>
    </row>
    <row r="4525" s="13" customFormat="1">
      <c r="A4525" s="13"/>
      <c r="B4525" s="233"/>
      <c r="C4525" s="234"/>
      <c r="D4525" s="235" t="s">
        <v>213</v>
      </c>
      <c r="E4525" s="236" t="s">
        <v>19</v>
      </c>
      <c r="F4525" s="237" t="s">
        <v>4284</v>
      </c>
      <c r="G4525" s="234"/>
      <c r="H4525" s="238">
        <v>3.5699999999999998</v>
      </c>
      <c r="I4525" s="239"/>
      <c r="J4525" s="234"/>
      <c r="K4525" s="234"/>
      <c r="L4525" s="240"/>
      <c r="M4525" s="241"/>
      <c r="N4525" s="242"/>
      <c r="O4525" s="242"/>
      <c r="P4525" s="242"/>
      <c r="Q4525" s="242"/>
      <c r="R4525" s="242"/>
      <c r="S4525" s="242"/>
      <c r="T4525" s="243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44" t="s">
        <v>213</v>
      </c>
      <c r="AU4525" s="244" t="s">
        <v>86</v>
      </c>
      <c r="AV4525" s="13" t="s">
        <v>86</v>
      </c>
      <c r="AW4525" s="13" t="s">
        <v>35</v>
      </c>
      <c r="AX4525" s="13" t="s">
        <v>73</v>
      </c>
      <c r="AY4525" s="244" t="s">
        <v>202</v>
      </c>
    </row>
    <row r="4526" s="15" customFormat="1">
      <c r="A4526" s="15"/>
      <c r="B4526" s="259"/>
      <c r="C4526" s="260"/>
      <c r="D4526" s="235" t="s">
        <v>213</v>
      </c>
      <c r="E4526" s="261" t="s">
        <v>19</v>
      </c>
      <c r="F4526" s="262" t="s">
        <v>4247</v>
      </c>
      <c r="G4526" s="260"/>
      <c r="H4526" s="261" t="s">
        <v>19</v>
      </c>
      <c r="I4526" s="263"/>
      <c r="J4526" s="260"/>
      <c r="K4526" s="260"/>
      <c r="L4526" s="264"/>
      <c r="M4526" s="265"/>
      <c r="N4526" s="266"/>
      <c r="O4526" s="266"/>
      <c r="P4526" s="266"/>
      <c r="Q4526" s="266"/>
      <c r="R4526" s="266"/>
      <c r="S4526" s="266"/>
      <c r="T4526" s="267"/>
      <c r="U4526" s="15"/>
      <c r="V4526" s="15"/>
      <c r="W4526" s="15"/>
      <c r="X4526" s="15"/>
      <c r="Y4526" s="15"/>
      <c r="Z4526" s="15"/>
      <c r="AA4526" s="15"/>
      <c r="AB4526" s="15"/>
      <c r="AC4526" s="15"/>
      <c r="AD4526" s="15"/>
      <c r="AE4526" s="15"/>
      <c r="AT4526" s="268" t="s">
        <v>213</v>
      </c>
      <c r="AU4526" s="268" t="s">
        <v>86</v>
      </c>
      <c r="AV4526" s="15" t="s">
        <v>80</v>
      </c>
      <c r="AW4526" s="15" t="s">
        <v>35</v>
      </c>
      <c r="AX4526" s="15" t="s">
        <v>73</v>
      </c>
      <c r="AY4526" s="268" t="s">
        <v>202</v>
      </c>
    </row>
    <row r="4527" s="13" customFormat="1">
      <c r="A4527" s="13"/>
      <c r="B4527" s="233"/>
      <c r="C4527" s="234"/>
      <c r="D4527" s="235" t="s">
        <v>213</v>
      </c>
      <c r="E4527" s="236" t="s">
        <v>19</v>
      </c>
      <c r="F4527" s="237" t="s">
        <v>4285</v>
      </c>
      <c r="G4527" s="234"/>
      <c r="H4527" s="238">
        <v>1.3500000000000001</v>
      </c>
      <c r="I4527" s="239"/>
      <c r="J4527" s="234"/>
      <c r="K4527" s="234"/>
      <c r="L4527" s="240"/>
      <c r="M4527" s="241"/>
      <c r="N4527" s="242"/>
      <c r="O4527" s="242"/>
      <c r="P4527" s="242"/>
      <c r="Q4527" s="242"/>
      <c r="R4527" s="242"/>
      <c r="S4527" s="242"/>
      <c r="T4527" s="243"/>
      <c r="U4527" s="13"/>
      <c r="V4527" s="13"/>
      <c r="W4527" s="13"/>
      <c r="X4527" s="13"/>
      <c r="Y4527" s="13"/>
      <c r="Z4527" s="13"/>
      <c r="AA4527" s="13"/>
      <c r="AB4527" s="13"/>
      <c r="AC4527" s="13"/>
      <c r="AD4527" s="13"/>
      <c r="AE4527" s="13"/>
      <c r="AT4527" s="244" t="s">
        <v>213</v>
      </c>
      <c r="AU4527" s="244" t="s">
        <v>86</v>
      </c>
      <c r="AV4527" s="13" t="s">
        <v>86</v>
      </c>
      <c r="AW4527" s="13" t="s">
        <v>35</v>
      </c>
      <c r="AX4527" s="13" t="s">
        <v>73</v>
      </c>
      <c r="AY4527" s="244" t="s">
        <v>202</v>
      </c>
    </row>
    <row r="4528" s="14" customFormat="1">
      <c r="A4528" s="14"/>
      <c r="B4528" s="245"/>
      <c r="C4528" s="246"/>
      <c r="D4528" s="235" t="s">
        <v>213</v>
      </c>
      <c r="E4528" s="247" t="s">
        <v>19</v>
      </c>
      <c r="F4528" s="248" t="s">
        <v>215</v>
      </c>
      <c r="G4528" s="246"/>
      <c r="H4528" s="249">
        <v>4.9199999999999999</v>
      </c>
      <c r="I4528" s="250"/>
      <c r="J4528" s="246"/>
      <c r="K4528" s="246"/>
      <c r="L4528" s="251"/>
      <c r="M4528" s="252"/>
      <c r="N4528" s="253"/>
      <c r="O4528" s="253"/>
      <c r="P4528" s="253"/>
      <c r="Q4528" s="253"/>
      <c r="R4528" s="253"/>
      <c r="S4528" s="253"/>
      <c r="T4528" s="254"/>
      <c r="U4528" s="14"/>
      <c r="V4528" s="14"/>
      <c r="W4528" s="14"/>
      <c r="X4528" s="14"/>
      <c r="Y4528" s="14"/>
      <c r="Z4528" s="14"/>
      <c r="AA4528" s="14"/>
      <c r="AB4528" s="14"/>
      <c r="AC4528" s="14"/>
      <c r="AD4528" s="14"/>
      <c r="AE4528" s="14"/>
      <c r="AT4528" s="255" t="s">
        <v>213</v>
      </c>
      <c r="AU4528" s="255" t="s">
        <v>86</v>
      </c>
      <c r="AV4528" s="14" t="s">
        <v>209</v>
      </c>
      <c r="AW4528" s="14" t="s">
        <v>35</v>
      </c>
      <c r="AX4528" s="14" t="s">
        <v>80</v>
      </c>
      <c r="AY4528" s="255" t="s">
        <v>202</v>
      </c>
    </row>
    <row r="4529" s="2" customFormat="1" ht="16.5" customHeight="1">
      <c r="A4529" s="40"/>
      <c r="B4529" s="41"/>
      <c r="C4529" s="269" t="s">
        <v>4286</v>
      </c>
      <c r="D4529" s="269" t="s">
        <v>314</v>
      </c>
      <c r="E4529" s="270" t="s">
        <v>4287</v>
      </c>
      <c r="F4529" s="271" t="s">
        <v>4288</v>
      </c>
      <c r="G4529" s="272" t="s">
        <v>218</v>
      </c>
      <c r="H4529" s="273">
        <v>3.5699999999999998</v>
      </c>
      <c r="I4529" s="274"/>
      <c r="J4529" s="275">
        <f>ROUND(I4529*H4529,2)</f>
        <v>0</v>
      </c>
      <c r="K4529" s="271" t="s">
        <v>1938</v>
      </c>
      <c r="L4529" s="276"/>
      <c r="M4529" s="277" t="s">
        <v>19</v>
      </c>
      <c r="N4529" s="278" t="s">
        <v>45</v>
      </c>
      <c r="O4529" s="86"/>
      <c r="P4529" s="224">
        <f>O4529*H4529</f>
        <v>0</v>
      </c>
      <c r="Q4529" s="224">
        <v>0.037960000000000001</v>
      </c>
      <c r="R4529" s="224">
        <f>Q4529*H4529</f>
        <v>0.1355172</v>
      </c>
      <c r="S4529" s="224">
        <v>0</v>
      </c>
      <c r="T4529" s="225">
        <f>S4529*H4529</f>
        <v>0</v>
      </c>
      <c r="U4529" s="40"/>
      <c r="V4529" s="40"/>
      <c r="W4529" s="40"/>
      <c r="X4529" s="40"/>
      <c r="Y4529" s="40"/>
      <c r="Z4529" s="40"/>
      <c r="AA4529" s="40"/>
      <c r="AB4529" s="40"/>
      <c r="AC4529" s="40"/>
      <c r="AD4529" s="40"/>
      <c r="AE4529" s="40"/>
      <c r="AR4529" s="226" t="s">
        <v>622</v>
      </c>
      <c r="AT4529" s="226" t="s">
        <v>314</v>
      </c>
      <c r="AU4529" s="226" t="s">
        <v>86</v>
      </c>
      <c r="AY4529" s="19" t="s">
        <v>202</v>
      </c>
      <c r="BE4529" s="227">
        <f>IF(N4529="základní",J4529,0)</f>
        <v>0</v>
      </c>
      <c r="BF4529" s="227">
        <f>IF(N4529="snížená",J4529,0)</f>
        <v>0</v>
      </c>
      <c r="BG4529" s="227">
        <f>IF(N4529="zákl. přenesená",J4529,0)</f>
        <v>0</v>
      </c>
      <c r="BH4529" s="227">
        <f>IF(N4529="sníž. přenesená",J4529,0)</f>
        <v>0</v>
      </c>
      <c r="BI4529" s="227">
        <f>IF(N4529="nulová",J4529,0)</f>
        <v>0</v>
      </c>
      <c r="BJ4529" s="19" t="s">
        <v>86</v>
      </c>
      <c r="BK4529" s="227">
        <f>ROUND(I4529*H4529,2)</f>
        <v>0</v>
      </c>
      <c r="BL4529" s="19" t="s">
        <v>342</v>
      </c>
      <c r="BM4529" s="226" t="s">
        <v>4289</v>
      </c>
    </row>
    <row r="4530" s="15" customFormat="1">
      <c r="A4530" s="15"/>
      <c r="B4530" s="259"/>
      <c r="C4530" s="260"/>
      <c r="D4530" s="235" t="s">
        <v>213</v>
      </c>
      <c r="E4530" s="261" t="s">
        <v>19</v>
      </c>
      <c r="F4530" s="262" t="s">
        <v>4242</v>
      </c>
      <c r="G4530" s="260"/>
      <c r="H4530" s="261" t="s">
        <v>19</v>
      </c>
      <c r="I4530" s="263"/>
      <c r="J4530" s="260"/>
      <c r="K4530" s="260"/>
      <c r="L4530" s="264"/>
      <c r="M4530" s="265"/>
      <c r="N4530" s="266"/>
      <c r="O4530" s="266"/>
      <c r="P4530" s="266"/>
      <c r="Q4530" s="266"/>
      <c r="R4530" s="266"/>
      <c r="S4530" s="266"/>
      <c r="T4530" s="267"/>
      <c r="U4530" s="15"/>
      <c r="V4530" s="15"/>
      <c r="W4530" s="15"/>
      <c r="X4530" s="15"/>
      <c r="Y4530" s="15"/>
      <c r="Z4530" s="15"/>
      <c r="AA4530" s="15"/>
      <c r="AB4530" s="15"/>
      <c r="AC4530" s="15"/>
      <c r="AD4530" s="15"/>
      <c r="AE4530" s="15"/>
      <c r="AT4530" s="268" t="s">
        <v>213</v>
      </c>
      <c r="AU4530" s="268" t="s">
        <v>86</v>
      </c>
      <c r="AV4530" s="15" t="s">
        <v>80</v>
      </c>
      <c r="AW4530" s="15" t="s">
        <v>35</v>
      </c>
      <c r="AX4530" s="15" t="s">
        <v>73</v>
      </c>
      <c r="AY4530" s="268" t="s">
        <v>202</v>
      </c>
    </row>
    <row r="4531" s="15" customFormat="1">
      <c r="A4531" s="15"/>
      <c r="B4531" s="259"/>
      <c r="C4531" s="260"/>
      <c r="D4531" s="235" t="s">
        <v>213</v>
      </c>
      <c r="E4531" s="261" t="s">
        <v>19</v>
      </c>
      <c r="F4531" s="262" t="s">
        <v>3708</v>
      </c>
      <c r="G4531" s="260"/>
      <c r="H4531" s="261" t="s">
        <v>19</v>
      </c>
      <c r="I4531" s="263"/>
      <c r="J4531" s="260"/>
      <c r="K4531" s="260"/>
      <c r="L4531" s="264"/>
      <c r="M4531" s="265"/>
      <c r="N4531" s="266"/>
      <c r="O4531" s="266"/>
      <c r="P4531" s="266"/>
      <c r="Q4531" s="266"/>
      <c r="R4531" s="266"/>
      <c r="S4531" s="266"/>
      <c r="T4531" s="267"/>
      <c r="U4531" s="15"/>
      <c r="V4531" s="15"/>
      <c r="W4531" s="15"/>
      <c r="X4531" s="15"/>
      <c r="Y4531" s="15"/>
      <c r="Z4531" s="15"/>
      <c r="AA4531" s="15"/>
      <c r="AB4531" s="15"/>
      <c r="AC4531" s="15"/>
      <c r="AD4531" s="15"/>
      <c r="AE4531" s="15"/>
      <c r="AT4531" s="268" t="s">
        <v>213</v>
      </c>
      <c r="AU4531" s="268" t="s">
        <v>86</v>
      </c>
      <c r="AV4531" s="15" t="s">
        <v>80</v>
      </c>
      <c r="AW4531" s="15" t="s">
        <v>35</v>
      </c>
      <c r="AX4531" s="15" t="s">
        <v>73</v>
      </c>
      <c r="AY4531" s="268" t="s">
        <v>202</v>
      </c>
    </row>
    <row r="4532" s="13" customFormat="1">
      <c r="A4532" s="13"/>
      <c r="B4532" s="233"/>
      <c r="C4532" s="234"/>
      <c r="D4532" s="235" t="s">
        <v>213</v>
      </c>
      <c r="E4532" s="236" t="s">
        <v>19</v>
      </c>
      <c r="F4532" s="237" t="s">
        <v>4284</v>
      </c>
      <c r="G4532" s="234"/>
      <c r="H4532" s="238">
        <v>3.5699999999999998</v>
      </c>
      <c r="I4532" s="239"/>
      <c r="J4532" s="234"/>
      <c r="K4532" s="234"/>
      <c r="L4532" s="240"/>
      <c r="M4532" s="241"/>
      <c r="N4532" s="242"/>
      <c r="O4532" s="242"/>
      <c r="P4532" s="242"/>
      <c r="Q4532" s="242"/>
      <c r="R4532" s="242"/>
      <c r="S4532" s="242"/>
      <c r="T4532" s="243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44" t="s">
        <v>213</v>
      </c>
      <c r="AU4532" s="244" t="s">
        <v>86</v>
      </c>
      <c r="AV4532" s="13" t="s">
        <v>86</v>
      </c>
      <c r="AW4532" s="13" t="s">
        <v>35</v>
      </c>
      <c r="AX4532" s="13" t="s">
        <v>73</v>
      </c>
      <c r="AY4532" s="244" t="s">
        <v>202</v>
      </c>
    </row>
    <row r="4533" s="14" customFormat="1">
      <c r="A4533" s="14"/>
      <c r="B4533" s="245"/>
      <c r="C4533" s="246"/>
      <c r="D4533" s="235" t="s">
        <v>213</v>
      </c>
      <c r="E4533" s="247" t="s">
        <v>19</v>
      </c>
      <c r="F4533" s="248" t="s">
        <v>215</v>
      </c>
      <c r="G4533" s="246"/>
      <c r="H4533" s="249">
        <v>3.5699999999999998</v>
      </c>
      <c r="I4533" s="250"/>
      <c r="J4533" s="246"/>
      <c r="K4533" s="246"/>
      <c r="L4533" s="251"/>
      <c r="M4533" s="252"/>
      <c r="N4533" s="253"/>
      <c r="O4533" s="253"/>
      <c r="P4533" s="253"/>
      <c r="Q4533" s="253"/>
      <c r="R4533" s="253"/>
      <c r="S4533" s="253"/>
      <c r="T4533" s="254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55" t="s">
        <v>213</v>
      </c>
      <c r="AU4533" s="255" t="s">
        <v>86</v>
      </c>
      <c r="AV4533" s="14" t="s">
        <v>209</v>
      </c>
      <c r="AW4533" s="14" t="s">
        <v>35</v>
      </c>
      <c r="AX4533" s="14" t="s">
        <v>80</v>
      </c>
      <c r="AY4533" s="255" t="s">
        <v>202</v>
      </c>
    </row>
    <row r="4534" s="2" customFormat="1" ht="21.75" customHeight="1">
      <c r="A4534" s="40"/>
      <c r="B4534" s="41"/>
      <c r="C4534" s="215" t="s">
        <v>4290</v>
      </c>
      <c r="D4534" s="215" t="s">
        <v>204</v>
      </c>
      <c r="E4534" s="216" t="s">
        <v>4291</v>
      </c>
      <c r="F4534" s="217" t="s">
        <v>4292</v>
      </c>
      <c r="G4534" s="218" t="s">
        <v>218</v>
      </c>
      <c r="H4534" s="219">
        <v>7.2119999999999997</v>
      </c>
      <c r="I4534" s="220"/>
      <c r="J4534" s="221">
        <f>ROUND(I4534*H4534,2)</f>
        <v>0</v>
      </c>
      <c r="K4534" s="217" t="s">
        <v>1938</v>
      </c>
      <c r="L4534" s="46"/>
      <c r="M4534" s="222" t="s">
        <v>19</v>
      </c>
      <c r="N4534" s="223" t="s">
        <v>45</v>
      </c>
      <c r="O4534" s="86"/>
      <c r="P4534" s="224">
        <f>O4534*H4534</f>
        <v>0</v>
      </c>
      <c r="Q4534" s="224">
        <v>0.00027</v>
      </c>
      <c r="R4534" s="224">
        <f>Q4534*H4534</f>
        <v>0.00194724</v>
      </c>
      <c r="S4534" s="224">
        <v>0</v>
      </c>
      <c r="T4534" s="225">
        <f>S4534*H4534</f>
        <v>0</v>
      </c>
      <c r="U4534" s="40"/>
      <c r="V4534" s="40"/>
      <c r="W4534" s="40"/>
      <c r="X4534" s="40"/>
      <c r="Y4534" s="40"/>
      <c r="Z4534" s="40"/>
      <c r="AA4534" s="40"/>
      <c r="AB4534" s="40"/>
      <c r="AC4534" s="40"/>
      <c r="AD4534" s="40"/>
      <c r="AE4534" s="40"/>
      <c r="AR4534" s="226" t="s">
        <v>342</v>
      </c>
      <c r="AT4534" s="226" t="s">
        <v>204</v>
      </c>
      <c r="AU4534" s="226" t="s">
        <v>86</v>
      </c>
      <c r="AY4534" s="19" t="s">
        <v>202</v>
      </c>
      <c r="BE4534" s="227">
        <f>IF(N4534="základní",J4534,0)</f>
        <v>0</v>
      </c>
      <c r="BF4534" s="227">
        <f>IF(N4534="snížená",J4534,0)</f>
        <v>0</v>
      </c>
      <c r="BG4534" s="227">
        <f>IF(N4534="zákl. přenesená",J4534,0)</f>
        <v>0</v>
      </c>
      <c r="BH4534" s="227">
        <f>IF(N4534="sníž. přenesená",J4534,0)</f>
        <v>0</v>
      </c>
      <c r="BI4534" s="227">
        <f>IF(N4534="nulová",J4534,0)</f>
        <v>0</v>
      </c>
      <c r="BJ4534" s="19" t="s">
        <v>86</v>
      </c>
      <c r="BK4534" s="227">
        <f>ROUND(I4534*H4534,2)</f>
        <v>0</v>
      </c>
      <c r="BL4534" s="19" t="s">
        <v>342</v>
      </c>
      <c r="BM4534" s="226" t="s">
        <v>4293</v>
      </c>
    </row>
    <row r="4535" s="15" customFormat="1">
      <c r="A4535" s="15"/>
      <c r="B4535" s="259"/>
      <c r="C4535" s="260"/>
      <c r="D4535" s="235" t="s">
        <v>213</v>
      </c>
      <c r="E4535" s="261" t="s">
        <v>19</v>
      </c>
      <c r="F4535" s="262" t="s">
        <v>4242</v>
      </c>
      <c r="G4535" s="260"/>
      <c r="H4535" s="261" t="s">
        <v>19</v>
      </c>
      <c r="I4535" s="263"/>
      <c r="J4535" s="260"/>
      <c r="K4535" s="260"/>
      <c r="L4535" s="264"/>
      <c r="M4535" s="265"/>
      <c r="N4535" s="266"/>
      <c r="O4535" s="266"/>
      <c r="P4535" s="266"/>
      <c r="Q4535" s="266"/>
      <c r="R4535" s="266"/>
      <c r="S4535" s="266"/>
      <c r="T4535" s="267"/>
      <c r="U4535" s="15"/>
      <c r="V4535" s="15"/>
      <c r="W4535" s="15"/>
      <c r="X4535" s="15"/>
      <c r="Y4535" s="15"/>
      <c r="Z4535" s="15"/>
      <c r="AA4535" s="15"/>
      <c r="AB4535" s="15"/>
      <c r="AC4535" s="15"/>
      <c r="AD4535" s="15"/>
      <c r="AE4535" s="15"/>
      <c r="AT4535" s="268" t="s">
        <v>213</v>
      </c>
      <c r="AU4535" s="268" t="s">
        <v>86</v>
      </c>
      <c r="AV4535" s="15" t="s">
        <v>80</v>
      </c>
      <c r="AW4535" s="15" t="s">
        <v>35</v>
      </c>
      <c r="AX4535" s="15" t="s">
        <v>73</v>
      </c>
      <c r="AY4535" s="268" t="s">
        <v>202</v>
      </c>
    </row>
    <row r="4536" s="15" customFormat="1">
      <c r="A4536" s="15"/>
      <c r="B4536" s="259"/>
      <c r="C4536" s="260"/>
      <c r="D4536" s="235" t="s">
        <v>213</v>
      </c>
      <c r="E4536" s="261" t="s">
        <v>19</v>
      </c>
      <c r="F4536" s="262" t="s">
        <v>4294</v>
      </c>
      <c r="G4536" s="260"/>
      <c r="H4536" s="261" t="s">
        <v>19</v>
      </c>
      <c r="I4536" s="263"/>
      <c r="J4536" s="260"/>
      <c r="K4536" s="260"/>
      <c r="L4536" s="264"/>
      <c r="M4536" s="265"/>
      <c r="N4536" s="266"/>
      <c r="O4536" s="266"/>
      <c r="P4536" s="266"/>
      <c r="Q4536" s="266"/>
      <c r="R4536" s="266"/>
      <c r="S4536" s="266"/>
      <c r="T4536" s="267"/>
      <c r="U4536" s="15"/>
      <c r="V4536" s="15"/>
      <c r="W4536" s="15"/>
      <c r="X4536" s="15"/>
      <c r="Y4536" s="15"/>
      <c r="Z4536" s="15"/>
      <c r="AA4536" s="15"/>
      <c r="AB4536" s="15"/>
      <c r="AC4536" s="15"/>
      <c r="AD4536" s="15"/>
      <c r="AE4536" s="15"/>
      <c r="AT4536" s="268" t="s">
        <v>213</v>
      </c>
      <c r="AU4536" s="268" t="s">
        <v>86</v>
      </c>
      <c r="AV4536" s="15" t="s">
        <v>80</v>
      </c>
      <c r="AW4536" s="15" t="s">
        <v>35</v>
      </c>
      <c r="AX4536" s="15" t="s">
        <v>73</v>
      </c>
      <c r="AY4536" s="268" t="s">
        <v>202</v>
      </c>
    </row>
    <row r="4537" s="13" customFormat="1">
      <c r="A4537" s="13"/>
      <c r="B4537" s="233"/>
      <c r="C4537" s="234"/>
      <c r="D4537" s="235" t="s">
        <v>213</v>
      </c>
      <c r="E4537" s="236" t="s">
        <v>19</v>
      </c>
      <c r="F4537" s="237" t="s">
        <v>4295</v>
      </c>
      <c r="G4537" s="234"/>
      <c r="H4537" s="238">
        <v>2.4039999999999999</v>
      </c>
      <c r="I4537" s="239"/>
      <c r="J4537" s="234"/>
      <c r="K4537" s="234"/>
      <c r="L4537" s="240"/>
      <c r="M4537" s="241"/>
      <c r="N4537" s="242"/>
      <c r="O4537" s="242"/>
      <c r="P4537" s="242"/>
      <c r="Q4537" s="242"/>
      <c r="R4537" s="242"/>
      <c r="S4537" s="242"/>
      <c r="T4537" s="243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4" t="s">
        <v>213</v>
      </c>
      <c r="AU4537" s="244" t="s">
        <v>86</v>
      </c>
      <c r="AV4537" s="13" t="s">
        <v>86</v>
      </c>
      <c r="AW4537" s="13" t="s">
        <v>35</v>
      </c>
      <c r="AX4537" s="13" t="s">
        <v>73</v>
      </c>
      <c r="AY4537" s="244" t="s">
        <v>202</v>
      </c>
    </row>
    <row r="4538" s="13" customFormat="1">
      <c r="A4538" s="13"/>
      <c r="B4538" s="233"/>
      <c r="C4538" s="234"/>
      <c r="D4538" s="235" t="s">
        <v>213</v>
      </c>
      <c r="E4538" s="236" t="s">
        <v>19</v>
      </c>
      <c r="F4538" s="237" t="s">
        <v>4295</v>
      </c>
      <c r="G4538" s="234"/>
      <c r="H4538" s="238">
        <v>2.4039999999999999</v>
      </c>
      <c r="I4538" s="239"/>
      <c r="J4538" s="234"/>
      <c r="K4538" s="234"/>
      <c r="L4538" s="240"/>
      <c r="M4538" s="241"/>
      <c r="N4538" s="242"/>
      <c r="O4538" s="242"/>
      <c r="P4538" s="242"/>
      <c r="Q4538" s="242"/>
      <c r="R4538" s="242"/>
      <c r="S4538" s="242"/>
      <c r="T4538" s="243"/>
      <c r="U4538" s="13"/>
      <c r="V4538" s="13"/>
      <c r="W4538" s="13"/>
      <c r="X4538" s="13"/>
      <c r="Y4538" s="13"/>
      <c r="Z4538" s="13"/>
      <c r="AA4538" s="13"/>
      <c r="AB4538" s="13"/>
      <c r="AC4538" s="13"/>
      <c r="AD4538" s="13"/>
      <c r="AE4538" s="13"/>
      <c r="AT4538" s="244" t="s">
        <v>213</v>
      </c>
      <c r="AU4538" s="244" t="s">
        <v>86</v>
      </c>
      <c r="AV4538" s="13" t="s">
        <v>86</v>
      </c>
      <c r="AW4538" s="13" t="s">
        <v>35</v>
      </c>
      <c r="AX4538" s="13" t="s">
        <v>73</v>
      </c>
      <c r="AY4538" s="244" t="s">
        <v>202</v>
      </c>
    </row>
    <row r="4539" s="13" customFormat="1">
      <c r="A4539" s="13"/>
      <c r="B4539" s="233"/>
      <c r="C4539" s="234"/>
      <c r="D4539" s="235" t="s">
        <v>213</v>
      </c>
      <c r="E4539" s="236" t="s">
        <v>19</v>
      </c>
      <c r="F4539" s="237" t="s">
        <v>4295</v>
      </c>
      <c r="G4539" s="234"/>
      <c r="H4539" s="238">
        <v>2.4039999999999999</v>
      </c>
      <c r="I4539" s="239"/>
      <c r="J4539" s="234"/>
      <c r="K4539" s="234"/>
      <c r="L4539" s="240"/>
      <c r="M4539" s="241"/>
      <c r="N4539" s="242"/>
      <c r="O4539" s="242"/>
      <c r="P4539" s="242"/>
      <c r="Q4539" s="242"/>
      <c r="R4539" s="242"/>
      <c r="S4539" s="242"/>
      <c r="T4539" s="243"/>
      <c r="U4539" s="13"/>
      <c r="V4539" s="13"/>
      <c r="W4539" s="13"/>
      <c r="X4539" s="13"/>
      <c r="Y4539" s="13"/>
      <c r="Z4539" s="13"/>
      <c r="AA4539" s="13"/>
      <c r="AB4539" s="13"/>
      <c r="AC4539" s="13"/>
      <c r="AD4539" s="13"/>
      <c r="AE4539" s="13"/>
      <c r="AT4539" s="244" t="s">
        <v>213</v>
      </c>
      <c r="AU4539" s="244" t="s">
        <v>86</v>
      </c>
      <c r="AV4539" s="13" t="s">
        <v>86</v>
      </c>
      <c r="AW4539" s="13" t="s">
        <v>35</v>
      </c>
      <c r="AX4539" s="13" t="s">
        <v>73</v>
      </c>
      <c r="AY4539" s="244" t="s">
        <v>202</v>
      </c>
    </row>
    <row r="4540" s="14" customFormat="1">
      <c r="A4540" s="14"/>
      <c r="B4540" s="245"/>
      <c r="C4540" s="246"/>
      <c r="D4540" s="235" t="s">
        <v>213</v>
      </c>
      <c r="E4540" s="247" t="s">
        <v>19</v>
      </c>
      <c r="F4540" s="248" t="s">
        <v>215</v>
      </c>
      <c r="G4540" s="246"/>
      <c r="H4540" s="249">
        <v>7.2119999999999997</v>
      </c>
      <c r="I4540" s="250"/>
      <c r="J4540" s="246"/>
      <c r="K4540" s="246"/>
      <c r="L4540" s="251"/>
      <c r="M4540" s="252"/>
      <c r="N4540" s="253"/>
      <c r="O4540" s="253"/>
      <c r="P4540" s="253"/>
      <c r="Q4540" s="253"/>
      <c r="R4540" s="253"/>
      <c r="S4540" s="253"/>
      <c r="T4540" s="254"/>
      <c r="U4540" s="14"/>
      <c r="V4540" s="14"/>
      <c r="W4540" s="14"/>
      <c r="X4540" s="14"/>
      <c r="Y4540" s="14"/>
      <c r="Z4540" s="14"/>
      <c r="AA4540" s="14"/>
      <c r="AB4540" s="14"/>
      <c r="AC4540" s="14"/>
      <c r="AD4540" s="14"/>
      <c r="AE4540" s="14"/>
      <c r="AT4540" s="255" t="s">
        <v>213</v>
      </c>
      <c r="AU4540" s="255" t="s">
        <v>86</v>
      </c>
      <c r="AV4540" s="14" t="s">
        <v>209</v>
      </c>
      <c r="AW4540" s="14" t="s">
        <v>35</v>
      </c>
      <c r="AX4540" s="14" t="s">
        <v>80</v>
      </c>
      <c r="AY4540" s="255" t="s">
        <v>202</v>
      </c>
    </row>
    <row r="4541" s="2" customFormat="1" ht="16.5" customHeight="1">
      <c r="A4541" s="40"/>
      <c r="B4541" s="41"/>
      <c r="C4541" s="269" t="s">
        <v>4296</v>
      </c>
      <c r="D4541" s="269" t="s">
        <v>314</v>
      </c>
      <c r="E4541" s="270" t="s">
        <v>4297</v>
      </c>
      <c r="F4541" s="271" t="s">
        <v>4298</v>
      </c>
      <c r="G4541" s="272" t="s">
        <v>218</v>
      </c>
      <c r="H4541" s="273">
        <v>7.2119999999999997</v>
      </c>
      <c r="I4541" s="274"/>
      <c r="J4541" s="275">
        <f>ROUND(I4541*H4541,2)</f>
        <v>0</v>
      </c>
      <c r="K4541" s="271" t="s">
        <v>1938</v>
      </c>
      <c r="L4541" s="276"/>
      <c r="M4541" s="277" t="s">
        <v>19</v>
      </c>
      <c r="N4541" s="278" t="s">
        <v>45</v>
      </c>
      <c r="O4541" s="86"/>
      <c r="P4541" s="224">
        <f>O4541*H4541</f>
        <v>0</v>
      </c>
      <c r="Q4541" s="224">
        <v>0.035650000000000001</v>
      </c>
      <c r="R4541" s="224">
        <f>Q4541*H4541</f>
        <v>0.2571078</v>
      </c>
      <c r="S4541" s="224">
        <v>0</v>
      </c>
      <c r="T4541" s="225">
        <f>S4541*H4541</f>
        <v>0</v>
      </c>
      <c r="U4541" s="40"/>
      <c r="V4541" s="40"/>
      <c r="W4541" s="40"/>
      <c r="X4541" s="40"/>
      <c r="Y4541" s="40"/>
      <c r="Z4541" s="40"/>
      <c r="AA4541" s="40"/>
      <c r="AB4541" s="40"/>
      <c r="AC4541" s="40"/>
      <c r="AD4541" s="40"/>
      <c r="AE4541" s="40"/>
      <c r="AR4541" s="226" t="s">
        <v>622</v>
      </c>
      <c r="AT4541" s="226" t="s">
        <v>314</v>
      </c>
      <c r="AU4541" s="226" t="s">
        <v>86</v>
      </c>
      <c r="AY4541" s="19" t="s">
        <v>202</v>
      </c>
      <c r="BE4541" s="227">
        <f>IF(N4541="základní",J4541,0)</f>
        <v>0</v>
      </c>
      <c r="BF4541" s="227">
        <f>IF(N4541="snížená",J4541,0)</f>
        <v>0</v>
      </c>
      <c r="BG4541" s="227">
        <f>IF(N4541="zákl. přenesená",J4541,0)</f>
        <v>0</v>
      </c>
      <c r="BH4541" s="227">
        <f>IF(N4541="sníž. přenesená",J4541,0)</f>
        <v>0</v>
      </c>
      <c r="BI4541" s="227">
        <f>IF(N4541="nulová",J4541,0)</f>
        <v>0</v>
      </c>
      <c r="BJ4541" s="19" t="s">
        <v>86</v>
      </c>
      <c r="BK4541" s="227">
        <f>ROUND(I4541*H4541,2)</f>
        <v>0</v>
      </c>
      <c r="BL4541" s="19" t="s">
        <v>342</v>
      </c>
      <c r="BM4541" s="226" t="s">
        <v>4299</v>
      </c>
    </row>
    <row r="4542" s="15" customFormat="1">
      <c r="A4542" s="15"/>
      <c r="B4542" s="259"/>
      <c r="C4542" s="260"/>
      <c r="D4542" s="235" t="s">
        <v>213</v>
      </c>
      <c r="E4542" s="261" t="s">
        <v>19</v>
      </c>
      <c r="F4542" s="262" t="s">
        <v>4242</v>
      </c>
      <c r="G4542" s="260"/>
      <c r="H4542" s="261" t="s">
        <v>19</v>
      </c>
      <c r="I4542" s="263"/>
      <c r="J4542" s="260"/>
      <c r="K4542" s="260"/>
      <c r="L4542" s="264"/>
      <c r="M4542" s="265"/>
      <c r="N4542" s="266"/>
      <c r="O4542" s="266"/>
      <c r="P4542" s="266"/>
      <c r="Q4542" s="266"/>
      <c r="R4542" s="266"/>
      <c r="S4542" s="266"/>
      <c r="T4542" s="267"/>
      <c r="U4542" s="15"/>
      <c r="V4542" s="15"/>
      <c r="W4542" s="15"/>
      <c r="X4542" s="15"/>
      <c r="Y4542" s="15"/>
      <c r="Z4542" s="15"/>
      <c r="AA4542" s="15"/>
      <c r="AB4542" s="15"/>
      <c r="AC4542" s="15"/>
      <c r="AD4542" s="15"/>
      <c r="AE4542" s="15"/>
      <c r="AT4542" s="268" t="s">
        <v>213</v>
      </c>
      <c r="AU4542" s="268" t="s">
        <v>86</v>
      </c>
      <c r="AV4542" s="15" t="s">
        <v>80</v>
      </c>
      <c r="AW4542" s="15" t="s">
        <v>35</v>
      </c>
      <c r="AX4542" s="15" t="s">
        <v>73</v>
      </c>
      <c r="AY4542" s="268" t="s">
        <v>202</v>
      </c>
    </row>
    <row r="4543" s="15" customFormat="1">
      <c r="A4543" s="15"/>
      <c r="B4543" s="259"/>
      <c r="C4543" s="260"/>
      <c r="D4543" s="235" t="s">
        <v>213</v>
      </c>
      <c r="E4543" s="261" t="s">
        <v>19</v>
      </c>
      <c r="F4543" s="262" t="s">
        <v>4294</v>
      </c>
      <c r="G4543" s="260"/>
      <c r="H4543" s="261" t="s">
        <v>19</v>
      </c>
      <c r="I4543" s="263"/>
      <c r="J4543" s="260"/>
      <c r="K4543" s="260"/>
      <c r="L4543" s="264"/>
      <c r="M4543" s="265"/>
      <c r="N4543" s="266"/>
      <c r="O4543" s="266"/>
      <c r="P4543" s="266"/>
      <c r="Q4543" s="266"/>
      <c r="R4543" s="266"/>
      <c r="S4543" s="266"/>
      <c r="T4543" s="267"/>
      <c r="U4543" s="15"/>
      <c r="V4543" s="15"/>
      <c r="W4543" s="15"/>
      <c r="X4543" s="15"/>
      <c r="Y4543" s="15"/>
      <c r="Z4543" s="15"/>
      <c r="AA4543" s="15"/>
      <c r="AB4543" s="15"/>
      <c r="AC4543" s="15"/>
      <c r="AD4543" s="15"/>
      <c r="AE4543" s="15"/>
      <c r="AT4543" s="268" t="s">
        <v>213</v>
      </c>
      <c r="AU4543" s="268" t="s">
        <v>86</v>
      </c>
      <c r="AV4543" s="15" t="s">
        <v>80</v>
      </c>
      <c r="AW4543" s="15" t="s">
        <v>35</v>
      </c>
      <c r="AX4543" s="15" t="s">
        <v>73</v>
      </c>
      <c r="AY4543" s="268" t="s">
        <v>202</v>
      </c>
    </row>
    <row r="4544" s="13" customFormat="1">
      <c r="A4544" s="13"/>
      <c r="B4544" s="233"/>
      <c r="C4544" s="234"/>
      <c r="D4544" s="235" t="s">
        <v>213</v>
      </c>
      <c r="E4544" s="236" t="s">
        <v>19</v>
      </c>
      <c r="F4544" s="237" t="s">
        <v>4295</v>
      </c>
      <c r="G4544" s="234"/>
      <c r="H4544" s="238">
        <v>2.4039999999999999</v>
      </c>
      <c r="I4544" s="239"/>
      <c r="J4544" s="234"/>
      <c r="K4544" s="234"/>
      <c r="L4544" s="240"/>
      <c r="M4544" s="241"/>
      <c r="N4544" s="242"/>
      <c r="O4544" s="242"/>
      <c r="P4544" s="242"/>
      <c r="Q4544" s="242"/>
      <c r="R4544" s="242"/>
      <c r="S4544" s="242"/>
      <c r="T4544" s="243"/>
      <c r="U4544" s="13"/>
      <c r="V4544" s="13"/>
      <c r="W4544" s="13"/>
      <c r="X4544" s="13"/>
      <c r="Y4544" s="13"/>
      <c r="Z4544" s="13"/>
      <c r="AA4544" s="13"/>
      <c r="AB4544" s="13"/>
      <c r="AC4544" s="13"/>
      <c r="AD4544" s="13"/>
      <c r="AE4544" s="13"/>
      <c r="AT4544" s="244" t="s">
        <v>213</v>
      </c>
      <c r="AU4544" s="244" t="s">
        <v>86</v>
      </c>
      <c r="AV4544" s="13" t="s">
        <v>86</v>
      </c>
      <c r="AW4544" s="13" t="s">
        <v>35</v>
      </c>
      <c r="AX4544" s="13" t="s">
        <v>73</v>
      </c>
      <c r="AY4544" s="244" t="s">
        <v>202</v>
      </c>
    </row>
    <row r="4545" s="13" customFormat="1">
      <c r="A4545" s="13"/>
      <c r="B4545" s="233"/>
      <c r="C4545" s="234"/>
      <c r="D4545" s="235" t="s">
        <v>213</v>
      </c>
      <c r="E4545" s="236" t="s">
        <v>19</v>
      </c>
      <c r="F4545" s="237" t="s">
        <v>4295</v>
      </c>
      <c r="G4545" s="234"/>
      <c r="H4545" s="238">
        <v>2.4039999999999999</v>
      </c>
      <c r="I4545" s="239"/>
      <c r="J4545" s="234"/>
      <c r="K4545" s="234"/>
      <c r="L4545" s="240"/>
      <c r="M4545" s="241"/>
      <c r="N4545" s="242"/>
      <c r="O4545" s="242"/>
      <c r="P4545" s="242"/>
      <c r="Q4545" s="242"/>
      <c r="R4545" s="242"/>
      <c r="S4545" s="242"/>
      <c r="T4545" s="243"/>
      <c r="U4545" s="13"/>
      <c r="V4545" s="13"/>
      <c r="W4545" s="13"/>
      <c r="X4545" s="13"/>
      <c r="Y4545" s="13"/>
      <c r="Z4545" s="13"/>
      <c r="AA4545" s="13"/>
      <c r="AB4545" s="13"/>
      <c r="AC4545" s="13"/>
      <c r="AD4545" s="13"/>
      <c r="AE4545" s="13"/>
      <c r="AT4545" s="244" t="s">
        <v>213</v>
      </c>
      <c r="AU4545" s="244" t="s">
        <v>86</v>
      </c>
      <c r="AV4545" s="13" t="s">
        <v>86</v>
      </c>
      <c r="AW4545" s="13" t="s">
        <v>35</v>
      </c>
      <c r="AX4545" s="13" t="s">
        <v>73</v>
      </c>
      <c r="AY4545" s="244" t="s">
        <v>202</v>
      </c>
    </row>
    <row r="4546" s="13" customFormat="1">
      <c r="A4546" s="13"/>
      <c r="B4546" s="233"/>
      <c r="C4546" s="234"/>
      <c r="D4546" s="235" t="s">
        <v>213</v>
      </c>
      <c r="E4546" s="236" t="s">
        <v>19</v>
      </c>
      <c r="F4546" s="237" t="s">
        <v>4295</v>
      </c>
      <c r="G4546" s="234"/>
      <c r="H4546" s="238">
        <v>2.4039999999999999</v>
      </c>
      <c r="I4546" s="239"/>
      <c r="J4546" s="234"/>
      <c r="K4546" s="234"/>
      <c r="L4546" s="240"/>
      <c r="M4546" s="241"/>
      <c r="N4546" s="242"/>
      <c r="O4546" s="242"/>
      <c r="P4546" s="242"/>
      <c r="Q4546" s="242"/>
      <c r="R4546" s="242"/>
      <c r="S4546" s="242"/>
      <c r="T4546" s="243"/>
      <c r="U4546" s="13"/>
      <c r="V4546" s="13"/>
      <c r="W4546" s="13"/>
      <c r="X4546" s="13"/>
      <c r="Y4546" s="13"/>
      <c r="Z4546" s="13"/>
      <c r="AA4546" s="13"/>
      <c r="AB4546" s="13"/>
      <c r="AC4546" s="13"/>
      <c r="AD4546" s="13"/>
      <c r="AE4546" s="13"/>
      <c r="AT4546" s="244" t="s">
        <v>213</v>
      </c>
      <c r="AU4546" s="244" t="s">
        <v>86</v>
      </c>
      <c r="AV4546" s="13" t="s">
        <v>86</v>
      </c>
      <c r="AW4546" s="13" t="s">
        <v>35</v>
      </c>
      <c r="AX4546" s="13" t="s">
        <v>73</v>
      </c>
      <c r="AY4546" s="244" t="s">
        <v>202</v>
      </c>
    </row>
    <row r="4547" s="14" customFormat="1">
      <c r="A4547" s="14"/>
      <c r="B4547" s="245"/>
      <c r="C4547" s="246"/>
      <c r="D4547" s="235" t="s">
        <v>213</v>
      </c>
      <c r="E4547" s="247" t="s">
        <v>19</v>
      </c>
      <c r="F4547" s="248" t="s">
        <v>215</v>
      </c>
      <c r="G4547" s="246"/>
      <c r="H4547" s="249">
        <v>7.2119999999999997</v>
      </c>
      <c r="I4547" s="250"/>
      <c r="J4547" s="246"/>
      <c r="K4547" s="246"/>
      <c r="L4547" s="251"/>
      <c r="M4547" s="252"/>
      <c r="N4547" s="253"/>
      <c r="O4547" s="253"/>
      <c r="P4547" s="253"/>
      <c r="Q4547" s="253"/>
      <c r="R4547" s="253"/>
      <c r="S4547" s="253"/>
      <c r="T4547" s="254"/>
      <c r="U4547" s="14"/>
      <c r="V4547" s="14"/>
      <c r="W4547" s="14"/>
      <c r="X4547" s="14"/>
      <c r="Y4547" s="14"/>
      <c r="Z4547" s="14"/>
      <c r="AA4547" s="14"/>
      <c r="AB4547" s="14"/>
      <c r="AC4547" s="14"/>
      <c r="AD4547" s="14"/>
      <c r="AE4547" s="14"/>
      <c r="AT4547" s="255" t="s">
        <v>213</v>
      </c>
      <c r="AU4547" s="255" t="s">
        <v>86</v>
      </c>
      <c r="AV4547" s="14" t="s">
        <v>209</v>
      </c>
      <c r="AW4547" s="14" t="s">
        <v>35</v>
      </c>
      <c r="AX4547" s="14" t="s">
        <v>80</v>
      </c>
      <c r="AY4547" s="255" t="s">
        <v>202</v>
      </c>
    </row>
    <row r="4548" s="2" customFormat="1" ht="24.15" customHeight="1">
      <c r="A4548" s="40"/>
      <c r="B4548" s="41"/>
      <c r="C4548" s="215" t="s">
        <v>4300</v>
      </c>
      <c r="D4548" s="215" t="s">
        <v>204</v>
      </c>
      <c r="E4548" s="216" t="s">
        <v>4301</v>
      </c>
      <c r="F4548" s="217" t="s">
        <v>4302</v>
      </c>
      <c r="G4548" s="218" t="s">
        <v>415</v>
      </c>
      <c r="H4548" s="219">
        <v>33.600000000000001</v>
      </c>
      <c r="I4548" s="220"/>
      <c r="J4548" s="221">
        <f>ROUND(I4548*H4548,2)</f>
        <v>0</v>
      </c>
      <c r="K4548" s="217" t="s">
        <v>208</v>
      </c>
      <c r="L4548" s="46"/>
      <c r="M4548" s="222" t="s">
        <v>19</v>
      </c>
      <c r="N4548" s="223" t="s">
        <v>45</v>
      </c>
      <c r="O4548" s="86"/>
      <c r="P4548" s="224">
        <f>O4548*H4548</f>
        <v>0</v>
      </c>
      <c r="Q4548" s="224">
        <v>0.0074700000000000001</v>
      </c>
      <c r="R4548" s="224">
        <f>Q4548*H4548</f>
        <v>0.25099199999999999</v>
      </c>
      <c r="S4548" s="224">
        <v>0</v>
      </c>
      <c r="T4548" s="225">
        <f>S4548*H4548</f>
        <v>0</v>
      </c>
      <c r="U4548" s="40"/>
      <c r="V4548" s="40"/>
      <c r="W4548" s="40"/>
      <c r="X4548" s="40"/>
      <c r="Y4548" s="40"/>
      <c r="Z4548" s="40"/>
      <c r="AA4548" s="40"/>
      <c r="AB4548" s="40"/>
      <c r="AC4548" s="40"/>
      <c r="AD4548" s="40"/>
      <c r="AE4548" s="40"/>
      <c r="AR4548" s="226" t="s">
        <v>342</v>
      </c>
      <c r="AT4548" s="226" t="s">
        <v>204</v>
      </c>
      <c r="AU4548" s="226" t="s">
        <v>86</v>
      </c>
      <c r="AY4548" s="19" t="s">
        <v>202</v>
      </c>
      <c r="BE4548" s="227">
        <f>IF(N4548="základní",J4548,0)</f>
        <v>0</v>
      </c>
      <c r="BF4548" s="227">
        <f>IF(N4548="snížená",J4548,0)</f>
        <v>0</v>
      </c>
      <c r="BG4548" s="227">
        <f>IF(N4548="zákl. přenesená",J4548,0)</f>
        <v>0</v>
      </c>
      <c r="BH4548" s="227">
        <f>IF(N4548="sníž. přenesená",J4548,0)</f>
        <v>0</v>
      </c>
      <c r="BI4548" s="227">
        <f>IF(N4548="nulová",J4548,0)</f>
        <v>0</v>
      </c>
      <c r="BJ4548" s="19" t="s">
        <v>86</v>
      </c>
      <c r="BK4548" s="227">
        <f>ROUND(I4548*H4548,2)</f>
        <v>0</v>
      </c>
      <c r="BL4548" s="19" t="s">
        <v>342</v>
      </c>
      <c r="BM4548" s="226" t="s">
        <v>4303</v>
      </c>
    </row>
    <row r="4549" s="2" customFormat="1">
      <c r="A4549" s="40"/>
      <c r="B4549" s="41"/>
      <c r="C4549" s="42"/>
      <c r="D4549" s="228" t="s">
        <v>211</v>
      </c>
      <c r="E4549" s="42"/>
      <c r="F4549" s="229" t="s">
        <v>4304</v>
      </c>
      <c r="G4549" s="42"/>
      <c r="H4549" s="42"/>
      <c r="I4549" s="230"/>
      <c r="J4549" s="42"/>
      <c r="K4549" s="42"/>
      <c r="L4549" s="46"/>
      <c r="M4549" s="231"/>
      <c r="N4549" s="232"/>
      <c r="O4549" s="86"/>
      <c r="P4549" s="86"/>
      <c r="Q4549" s="86"/>
      <c r="R4549" s="86"/>
      <c r="S4549" s="86"/>
      <c r="T4549" s="87"/>
      <c r="U4549" s="40"/>
      <c r="V4549" s="40"/>
      <c r="W4549" s="40"/>
      <c r="X4549" s="40"/>
      <c r="Y4549" s="40"/>
      <c r="Z4549" s="40"/>
      <c r="AA4549" s="40"/>
      <c r="AB4549" s="40"/>
      <c r="AC4549" s="40"/>
      <c r="AD4549" s="40"/>
      <c r="AE4549" s="40"/>
      <c r="AT4549" s="19" t="s">
        <v>211</v>
      </c>
      <c r="AU4549" s="19" t="s">
        <v>86</v>
      </c>
    </row>
    <row r="4550" s="15" customFormat="1">
      <c r="A4550" s="15"/>
      <c r="B4550" s="259"/>
      <c r="C4550" s="260"/>
      <c r="D4550" s="235" t="s">
        <v>213</v>
      </c>
      <c r="E4550" s="261" t="s">
        <v>19</v>
      </c>
      <c r="F4550" s="262" t="s">
        <v>4305</v>
      </c>
      <c r="G4550" s="260"/>
      <c r="H4550" s="261" t="s">
        <v>19</v>
      </c>
      <c r="I4550" s="263"/>
      <c r="J4550" s="260"/>
      <c r="K4550" s="260"/>
      <c r="L4550" s="264"/>
      <c r="M4550" s="265"/>
      <c r="N4550" s="266"/>
      <c r="O4550" s="266"/>
      <c r="P4550" s="266"/>
      <c r="Q4550" s="266"/>
      <c r="R4550" s="266"/>
      <c r="S4550" s="266"/>
      <c r="T4550" s="267"/>
      <c r="U4550" s="15"/>
      <c r="V4550" s="15"/>
      <c r="W4550" s="15"/>
      <c r="X4550" s="15"/>
      <c r="Y4550" s="15"/>
      <c r="Z4550" s="15"/>
      <c r="AA4550" s="15"/>
      <c r="AB4550" s="15"/>
      <c r="AC4550" s="15"/>
      <c r="AD4550" s="15"/>
      <c r="AE4550" s="15"/>
      <c r="AT4550" s="268" t="s">
        <v>213</v>
      </c>
      <c r="AU4550" s="268" t="s">
        <v>86</v>
      </c>
      <c r="AV4550" s="15" t="s">
        <v>80</v>
      </c>
      <c r="AW4550" s="15" t="s">
        <v>35</v>
      </c>
      <c r="AX4550" s="15" t="s">
        <v>73</v>
      </c>
      <c r="AY4550" s="268" t="s">
        <v>202</v>
      </c>
    </row>
    <row r="4551" s="13" customFormat="1">
      <c r="A4551" s="13"/>
      <c r="B4551" s="233"/>
      <c r="C4551" s="234"/>
      <c r="D4551" s="235" t="s">
        <v>213</v>
      </c>
      <c r="E4551" s="236" t="s">
        <v>19</v>
      </c>
      <c r="F4551" s="237" t="s">
        <v>4306</v>
      </c>
      <c r="G4551" s="234"/>
      <c r="H4551" s="238">
        <v>7.7000000000000002</v>
      </c>
      <c r="I4551" s="239"/>
      <c r="J4551" s="234"/>
      <c r="K4551" s="234"/>
      <c r="L4551" s="240"/>
      <c r="M4551" s="241"/>
      <c r="N4551" s="242"/>
      <c r="O4551" s="242"/>
      <c r="P4551" s="242"/>
      <c r="Q4551" s="242"/>
      <c r="R4551" s="242"/>
      <c r="S4551" s="242"/>
      <c r="T4551" s="243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44" t="s">
        <v>213</v>
      </c>
      <c r="AU4551" s="244" t="s">
        <v>86</v>
      </c>
      <c r="AV4551" s="13" t="s">
        <v>86</v>
      </c>
      <c r="AW4551" s="13" t="s">
        <v>35</v>
      </c>
      <c r="AX4551" s="13" t="s">
        <v>73</v>
      </c>
      <c r="AY4551" s="244" t="s">
        <v>202</v>
      </c>
    </row>
    <row r="4552" s="15" customFormat="1">
      <c r="A4552" s="15"/>
      <c r="B4552" s="259"/>
      <c r="C4552" s="260"/>
      <c r="D4552" s="235" t="s">
        <v>213</v>
      </c>
      <c r="E4552" s="261" t="s">
        <v>19</v>
      </c>
      <c r="F4552" s="262" t="s">
        <v>4307</v>
      </c>
      <c r="G4552" s="260"/>
      <c r="H4552" s="261" t="s">
        <v>19</v>
      </c>
      <c r="I4552" s="263"/>
      <c r="J4552" s="260"/>
      <c r="K4552" s="260"/>
      <c r="L4552" s="264"/>
      <c r="M4552" s="265"/>
      <c r="N4552" s="266"/>
      <c r="O4552" s="266"/>
      <c r="P4552" s="266"/>
      <c r="Q4552" s="266"/>
      <c r="R4552" s="266"/>
      <c r="S4552" s="266"/>
      <c r="T4552" s="267"/>
      <c r="U4552" s="15"/>
      <c r="V4552" s="15"/>
      <c r="W4552" s="15"/>
      <c r="X4552" s="15"/>
      <c r="Y4552" s="15"/>
      <c r="Z4552" s="15"/>
      <c r="AA4552" s="15"/>
      <c r="AB4552" s="15"/>
      <c r="AC4552" s="15"/>
      <c r="AD4552" s="15"/>
      <c r="AE4552" s="15"/>
      <c r="AT4552" s="268" t="s">
        <v>213</v>
      </c>
      <c r="AU4552" s="268" t="s">
        <v>86</v>
      </c>
      <c r="AV4552" s="15" t="s">
        <v>80</v>
      </c>
      <c r="AW4552" s="15" t="s">
        <v>35</v>
      </c>
      <c r="AX4552" s="15" t="s">
        <v>73</v>
      </c>
      <c r="AY4552" s="268" t="s">
        <v>202</v>
      </c>
    </row>
    <row r="4553" s="13" customFormat="1">
      <c r="A4553" s="13"/>
      <c r="B4553" s="233"/>
      <c r="C4553" s="234"/>
      <c r="D4553" s="235" t="s">
        <v>213</v>
      </c>
      <c r="E4553" s="236" t="s">
        <v>19</v>
      </c>
      <c r="F4553" s="237" t="s">
        <v>4308</v>
      </c>
      <c r="G4553" s="234"/>
      <c r="H4553" s="238">
        <v>20.399999999999999</v>
      </c>
      <c r="I4553" s="239"/>
      <c r="J4553" s="234"/>
      <c r="K4553" s="234"/>
      <c r="L4553" s="240"/>
      <c r="M4553" s="241"/>
      <c r="N4553" s="242"/>
      <c r="O4553" s="242"/>
      <c r="P4553" s="242"/>
      <c r="Q4553" s="242"/>
      <c r="R4553" s="242"/>
      <c r="S4553" s="242"/>
      <c r="T4553" s="243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4" t="s">
        <v>213</v>
      </c>
      <c r="AU4553" s="244" t="s">
        <v>86</v>
      </c>
      <c r="AV4553" s="13" t="s">
        <v>86</v>
      </c>
      <c r="AW4553" s="13" t="s">
        <v>35</v>
      </c>
      <c r="AX4553" s="13" t="s">
        <v>73</v>
      </c>
      <c r="AY4553" s="244" t="s">
        <v>202</v>
      </c>
    </row>
    <row r="4554" s="15" customFormat="1">
      <c r="A4554" s="15"/>
      <c r="B4554" s="259"/>
      <c r="C4554" s="260"/>
      <c r="D4554" s="235" t="s">
        <v>213</v>
      </c>
      <c r="E4554" s="261" t="s">
        <v>19</v>
      </c>
      <c r="F4554" s="262" t="s">
        <v>4242</v>
      </c>
      <c r="G4554" s="260"/>
      <c r="H4554" s="261" t="s">
        <v>19</v>
      </c>
      <c r="I4554" s="263"/>
      <c r="J4554" s="260"/>
      <c r="K4554" s="260"/>
      <c r="L4554" s="264"/>
      <c r="M4554" s="265"/>
      <c r="N4554" s="266"/>
      <c r="O4554" s="266"/>
      <c r="P4554" s="266"/>
      <c r="Q4554" s="266"/>
      <c r="R4554" s="266"/>
      <c r="S4554" s="266"/>
      <c r="T4554" s="267"/>
      <c r="U4554" s="15"/>
      <c r="V4554" s="15"/>
      <c r="W4554" s="15"/>
      <c r="X4554" s="15"/>
      <c r="Y4554" s="15"/>
      <c r="Z4554" s="15"/>
      <c r="AA4554" s="15"/>
      <c r="AB4554" s="15"/>
      <c r="AC4554" s="15"/>
      <c r="AD4554" s="15"/>
      <c r="AE4554" s="15"/>
      <c r="AT4554" s="268" t="s">
        <v>213</v>
      </c>
      <c r="AU4554" s="268" t="s">
        <v>86</v>
      </c>
      <c r="AV4554" s="15" t="s">
        <v>80</v>
      </c>
      <c r="AW4554" s="15" t="s">
        <v>35</v>
      </c>
      <c r="AX4554" s="15" t="s">
        <v>73</v>
      </c>
      <c r="AY4554" s="268" t="s">
        <v>202</v>
      </c>
    </row>
    <row r="4555" s="15" customFormat="1">
      <c r="A4555" s="15"/>
      <c r="B4555" s="259"/>
      <c r="C4555" s="260"/>
      <c r="D4555" s="235" t="s">
        <v>213</v>
      </c>
      <c r="E4555" s="261" t="s">
        <v>19</v>
      </c>
      <c r="F4555" s="262" t="s">
        <v>4245</v>
      </c>
      <c r="G4555" s="260"/>
      <c r="H4555" s="261" t="s">
        <v>19</v>
      </c>
      <c r="I4555" s="263"/>
      <c r="J4555" s="260"/>
      <c r="K4555" s="260"/>
      <c r="L4555" s="264"/>
      <c r="M4555" s="265"/>
      <c r="N4555" s="266"/>
      <c r="O4555" s="266"/>
      <c r="P4555" s="266"/>
      <c r="Q4555" s="266"/>
      <c r="R4555" s="266"/>
      <c r="S4555" s="266"/>
      <c r="T4555" s="267"/>
      <c r="U4555" s="15"/>
      <c r="V4555" s="15"/>
      <c r="W4555" s="15"/>
      <c r="X4555" s="15"/>
      <c r="Y4555" s="15"/>
      <c r="Z4555" s="15"/>
      <c r="AA4555" s="15"/>
      <c r="AB4555" s="15"/>
      <c r="AC4555" s="15"/>
      <c r="AD4555" s="15"/>
      <c r="AE4555" s="15"/>
      <c r="AT4555" s="268" t="s">
        <v>213</v>
      </c>
      <c r="AU4555" s="268" t="s">
        <v>86</v>
      </c>
      <c r="AV4555" s="15" t="s">
        <v>80</v>
      </c>
      <c r="AW4555" s="15" t="s">
        <v>35</v>
      </c>
      <c r="AX4555" s="15" t="s">
        <v>73</v>
      </c>
      <c r="AY4555" s="268" t="s">
        <v>202</v>
      </c>
    </row>
    <row r="4556" s="13" customFormat="1">
      <c r="A4556" s="13"/>
      <c r="B4556" s="233"/>
      <c r="C4556" s="234"/>
      <c r="D4556" s="235" t="s">
        <v>213</v>
      </c>
      <c r="E4556" s="236" t="s">
        <v>19</v>
      </c>
      <c r="F4556" s="237" t="s">
        <v>4309</v>
      </c>
      <c r="G4556" s="234"/>
      <c r="H4556" s="238">
        <v>5.5</v>
      </c>
      <c r="I4556" s="239"/>
      <c r="J4556" s="234"/>
      <c r="K4556" s="234"/>
      <c r="L4556" s="240"/>
      <c r="M4556" s="241"/>
      <c r="N4556" s="242"/>
      <c r="O4556" s="242"/>
      <c r="P4556" s="242"/>
      <c r="Q4556" s="242"/>
      <c r="R4556" s="242"/>
      <c r="S4556" s="242"/>
      <c r="T4556" s="243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44" t="s">
        <v>213</v>
      </c>
      <c r="AU4556" s="244" t="s">
        <v>86</v>
      </c>
      <c r="AV4556" s="13" t="s">
        <v>86</v>
      </c>
      <c r="AW4556" s="13" t="s">
        <v>35</v>
      </c>
      <c r="AX4556" s="13" t="s">
        <v>73</v>
      </c>
      <c r="AY4556" s="244" t="s">
        <v>202</v>
      </c>
    </row>
    <row r="4557" s="14" customFormat="1">
      <c r="A4557" s="14"/>
      <c r="B4557" s="245"/>
      <c r="C4557" s="246"/>
      <c r="D4557" s="235" t="s">
        <v>213</v>
      </c>
      <c r="E4557" s="247" t="s">
        <v>19</v>
      </c>
      <c r="F4557" s="248" t="s">
        <v>215</v>
      </c>
      <c r="G4557" s="246"/>
      <c r="H4557" s="249">
        <v>33.599999999999994</v>
      </c>
      <c r="I4557" s="250"/>
      <c r="J4557" s="246"/>
      <c r="K4557" s="246"/>
      <c r="L4557" s="251"/>
      <c r="M4557" s="252"/>
      <c r="N4557" s="253"/>
      <c r="O4557" s="253"/>
      <c r="P4557" s="253"/>
      <c r="Q4557" s="253"/>
      <c r="R4557" s="253"/>
      <c r="S4557" s="253"/>
      <c r="T4557" s="254"/>
      <c r="U4557" s="14"/>
      <c r="V4557" s="14"/>
      <c r="W4557" s="14"/>
      <c r="X4557" s="14"/>
      <c r="Y4557" s="14"/>
      <c r="Z4557" s="14"/>
      <c r="AA4557" s="14"/>
      <c r="AB4557" s="14"/>
      <c r="AC4557" s="14"/>
      <c r="AD4557" s="14"/>
      <c r="AE4557" s="14"/>
      <c r="AT4557" s="255" t="s">
        <v>213</v>
      </c>
      <c r="AU4557" s="255" t="s">
        <v>86</v>
      </c>
      <c r="AV4557" s="14" t="s">
        <v>209</v>
      </c>
      <c r="AW4557" s="14" t="s">
        <v>35</v>
      </c>
      <c r="AX4557" s="14" t="s">
        <v>80</v>
      </c>
      <c r="AY4557" s="255" t="s">
        <v>202</v>
      </c>
    </row>
    <row r="4558" s="2" customFormat="1" ht="16.5" customHeight="1">
      <c r="A4558" s="40"/>
      <c r="B4558" s="41"/>
      <c r="C4558" s="269" t="s">
        <v>4310</v>
      </c>
      <c r="D4558" s="269" t="s">
        <v>314</v>
      </c>
      <c r="E4558" s="270" t="s">
        <v>4311</v>
      </c>
      <c r="F4558" s="271" t="s">
        <v>4312</v>
      </c>
      <c r="G4558" s="272" t="s">
        <v>415</v>
      </c>
      <c r="H4558" s="273">
        <v>36.960000000000001</v>
      </c>
      <c r="I4558" s="274"/>
      <c r="J4558" s="275">
        <f>ROUND(I4558*H4558,2)</f>
        <v>0</v>
      </c>
      <c r="K4558" s="271" t="s">
        <v>208</v>
      </c>
      <c r="L4558" s="276"/>
      <c r="M4558" s="277" t="s">
        <v>19</v>
      </c>
      <c r="N4558" s="278" t="s">
        <v>45</v>
      </c>
      <c r="O4558" s="86"/>
      <c r="P4558" s="224">
        <f>O4558*H4558</f>
        <v>0</v>
      </c>
      <c r="Q4558" s="224">
        <v>0.00018000000000000001</v>
      </c>
      <c r="R4558" s="224">
        <f>Q4558*H4558</f>
        <v>0.0066528000000000004</v>
      </c>
      <c r="S4558" s="224">
        <v>0</v>
      </c>
      <c r="T4558" s="225">
        <f>S4558*H4558</f>
        <v>0</v>
      </c>
      <c r="U4558" s="40"/>
      <c r="V4558" s="40"/>
      <c r="W4558" s="40"/>
      <c r="X4558" s="40"/>
      <c r="Y4558" s="40"/>
      <c r="Z4558" s="40"/>
      <c r="AA4558" s="40"/>
      <c r="AB4558" s="40"/>
      <c r="AC4558" s="40"/>
      <c r="AD4558" s="40"/>
      <c r="AE4558" s="40"/>
      <c r="AR4558" s="226" t="s">
        <v>622</v>
      </c>
      <c r="AT4558" s="226" t="s">
        <v>314</v>
      </c>
      <c r="AU4558" s="226" t="s">
        <v>86</v>
      </c>
      <c r="AY4558" s="19" t="s">
        <v>202</v>
      </c>
      <c r="BE4558" s="227">
        <f>IF(N4558="základní",J4558,0)</f>
        <v>0</v>
      </c>
      <c r="BF4558" s="227">
        <f>IF(N4558="snížená",J4558,0)</f>
        <v>0</v>
      </c>
      <c r="BG4558" s="227">
        <f>IF(N4558="zákl. přenesená",J4558,0)</f>
        <v>0</v>
      </c>
      <c r="BH4558" s="227">
        <f>IF(N4558="sníž. přenesená",J4558,0)</f>
        <v>0</v>
      </c>
      <c r="BI4558" s="227">
        <f>IF(N4558="nulová",J4558,0)</f>
        <v>0</v>
      </c>
      <c r="BJ4558" s="19" t="s">
        <v>86</v>
      </c>
      <c r="BK4558" s="227">
        <f>ROUND(I4558*H4558,2)</f>
        <v>0</v>
      </c>
      <c r="BL4558" s="19" t="s">
        <v>342</v>
      </c>
      <c r="BM4558" s="226" t="s">
        <v>4313</v>
      </c>
    </row>
    <row r="4559" s="15" customFormat="1">
      <c r="A4559" s="15"/>
      <c r="B4559" s="259"/>
      <c r="C4559" s="260"/>
      <c r="D4559" s="235" t="s">
        <v>213</v>
      </c>
      <c r="E4559" s="261" t="s">
        <v>19</v>
      </c>
      <c r="F4559" s="262" t="s">
        <v>4305</v>
      </c>
      <c r="G4559" s="260"/>
      <c r="H4559" s="261" t="s">
        <v>19</v>
      </c>
      <c r="I4559" s="263"/>
      <c r="J4559" s="260"/>
      <c r="K4559" s="260"/>
      <c r="L4559" s="264"/>
      <c r="M4559" s="265"/>
      <c r="N4559" s="266"/>
      <c r="O4559" s="266"/>
      <c r="P4559" s="266"/>
      <c r="Q4559" s="266"/>
      <c r="R4559" s="266"/>
      <c r="S4559" s="266"/>
      <c r="T4559" s="267"/>
      <c r="U4559" s="15"/>
      <c r="V4559" s="15"/>
      <c r="W4559" s="15"/>
      <c r="X4559" s="15"/>
      <c r="Y4559" s="15"/>
      <c r="Z4559" s="15"/>
      <c r="AA4559" s="15"/>
      <c r="AB4559" s="15"/>
      <c r="AC4559" s="15"/>
      <c r="AD4559" s="15"/>
      <c r="AE4559" s="15"/>
      <c r="AT4559" s="268" t="s">
        <v>213</v>
      </c>
      <c r="AU4559" s="268" t="s">
        <v>86</v>
      </c>
      <c r="AV4559" s="15" t="s">
        <v>80</v>
      </c>
      <c r="AW4559" s="15" t="s">
        <v>35</v>
      </c>
      <c r="AX4559" s="15" t="s">
        <v>73</v>
      </c>
      <c r="AY4559" s="268" t="s">
        <v>202</v>
      </c>
    </row>
    <row r="4560" s="13" customFormat="1">
      <c r="A4560" s="13"/>
      <c r="B4560" s="233"/>
      <c r="C4560" s="234"/>
      <c r="D4560" s="235" t="s">
        <v>213</v>
      </c>
      <c r="E4560" s="236" t="s">
        <v>19</v>
      </c>
      <c r="F4560" s="237" t="s">
        <v>4306</v>
      </c>
      <c r="G4560" s="234"/>
      <c r="H4560" s="238">
        <v>7.7000000000000002</v>
      </c>
      <c r="I4560" s="239"/>
      <c r="J4560" s="234"/>
      <c r="K4560" s="234"/>
      <c r="L4560" s="240"/>
      <c r="M4560" s="241"/>
      <c r="N4560" s="242"/>
      <c r="O4560" s="242"/>
      <c r="P4560" s="242"/>
      <c r="Q4560" s="242"/>
      <c r="R4560" s="242"/>
      <c r="S4560" s="242"/>
      <c r="T4560" s="243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4" t="s">
        <v>213</v>
      </c>
      <c r="AU4560" s="244" t="s">
        <v>86</v>
      </c>
      <c r="AV4560" s="13" t="s">
        <v>86</v>
      </c>
      <c r="AW4560" s="13" t="s">
        <v>35</v>
      </c>
      <c r="AX4560" s="13" t="s">
        <v>73</v>
      </c>
      <c r="AY4560" s="244" t="s">
        <v>202</v>
      </c>
    </row>
    <row r="4561" s="15" customFormat="1">
      <c r="A4561" s="15"/>
      <c r="B4561" s="259"/>
      <c r="C4561" s="260"/>
      <c r="D4561" s="235" t="s">
        <v>213</v>
      </c>
      <c r="E4561" s="261" t="s">
        <v>19</v>
      </c>
      <c r="F4561" s="262" t="s">
        <v>4307</v>
      </c>
      <c r="G4561" s="260"/>
      <c r="H4561" s="261" t="s">
        <v>19</v>
      </c>
      <c r="I4561" s="263"/>
      <c r="J4561" s="260"/>
      <c r="K4561" s="260"/>
      <c r="L4561" s="264"/>
      <c r="M4561" s="265"/>
      <c r="N4561" s="266"/>
      <c r="O4561" s="266"/>
      <c r="P4561" s="266"/>
      <c r="Q4561" s="266"/>
      <c r="R4561" s="266"/>
      <c r="S4561" s="266"/>
      <c r="T4561" s="267"/>
      <c r="U4561" s="15"/>
      <c r="V4561" s="15"/>
      <c r="W4561" s="15"/>
      <c r="X4561" s="15"/>
      <c r="Y4561" s="15"/>
      <c r="Z4561" s="15"/>
      <c r="AA4561" s="15"/>
      <c r="AB4561" s="15"/>
      <c r="AC4561" s="15"/>
      <c r="AD4561" s="15"/>
      <c r="AE4561" s="15"/>
      <c r="AT4561" s="268" t="s">
        <v>213</v>
      </c>
      <c r="AU4561" s="268" t="s">
        <v>86</v>
      </c>
      <c r="AV4561" s="15" t="s">
        <v>80</v>
      </c>
      <c r="AW4561" s="15" t="s">
        <v>35</v>
      </c>
      <c r="AX4561" s="15" t="s">
        <v>73</v>
      </c>
      <c r="AY4561" s="268" t="s">
        <v>202</v>
      </c>
    </row>
    <row r="4562" s="13" customFormat="1">
      <c r="A4562" s="13"/>
      <c r="B4562" s="233"/>
      <c r="C4562" s="234"/>
      <c r="D4562" s="235" t="s">
        <v>213</v>
      </c>
      <c r="E4562" s="236" t="s">
        <v>19</v>
      </c>
      <c r="F4562" s="237" t="s">
        <v>4308</v>
      </c>
      <c r="G4562" s="234"/>
      <c r="H4562" s="238">
        <v>20.399999999999999</v>
      </c>
      <c r="I4562" s="239"/>
      <c r="J4562" s="234"/>
      <c r="K4562" s="234"/>
      <c r="L4562" s="240"/>
      <c r="M4562" s="241"/>
      <c r="N4562" s="242"/>
      <c r="O4562" s="242"/>
      <c r="P4562" s="242"/>
      <c r="Q4562" s="242"/>
      <c r="R4562" s="242"/>
      <c r="S4562" s="242"/>
      <c r="T4562" s="243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4" t="s">
        <v>213</v>
      </c>
      <c r="AU4562" s="244" t="s">
        <v>86</v>
      </c>
      <c r="AV4562" s="13" t="s">
        <v>86</v>
      </c>
      <c r="AW4562" s="13" t="s">
        <v>35</v>
      </c>
      <c r="AX4562" s="13" t="s">
        <v>73</v>
      </c>
      <c r="AY4562" s="244" t="s">
        <v>202</v>
      </c>
    </row>
    <row r="4563" s="15" customFormat="1">
      <c r="A4563" s="15"/>
      <c r="B4563" s="259"/>
      <c r="C4563" s="260"/>
      <c r="D4563" s="235" t="s">
        <v>213</v>
      </c>
      <c r="E4563" s="261" t="s">
        <v>19</v>
      </c>
      <c r="F4563" s="262" t="s">
        <v>4242</v>
      </c>
      <c r="G4563" s="260"/>
      <c r="H4563" s="261" t="s">
        <v>19</v>
      </c>
      <c r="I4563" s="263"/>
      <c r="J4563" s="260"/>
      <c r="K4563" s="260"/>
      <c r="L4563" s="264"/>
      <c r="M4563" s="265"/>
      <c r="N4563" s="266"/>
      <c r="O4563" s="266"/>
      <c r="P4563" s="266"/>
      <c r="Q4563" s="266"/>
      <c r="R4563" s="266"/>
      <c r="S4563" s="266"/>
      <c r="T4563" s="267"/>
      <c r="U4563" s="15"/>
      <c r="V4563" s="15"/>
      <c r="W4563" s="15"/>
      <c r="X4563" s="15"/>
      <c r="Y4563" s="15"/>
      <c r="Z4563" s="15"/>
      <c r="AA4563" s="15"/>
      <c r="AB4563" s="15"/>
      <c r="AC4563" s="15"/>
      <c r="AD4563" s="15"/>
      <c r="AE4563" s="15"/>
      <c r="AT4563" s="268" t="s">
        <v>213</v>
      </c>
      <c r="AU4563" s="268" t="s">
        <v>86</v>
      </c>
      <c r="AV4563" s="15" t="s">
        <v>80</v>
      </c>
      <c r="AW4563" s="15" t="s">
        <v>35</v>
      </c>
      <c r="AX4563" s="15" t="s">
        <v>73</v>
      </c>
      <c r="AY4563" s="268" t="s">
        <v>202</v>
      </c>
    </row>
    <row r="4564" s="15" customFormat="1">
      <c r="A4564" s="15"/>
      <c r="B4564" s="259"/>
      <c r="C4564" s="260"/>
      <c r="D4564" s="235" t="s">
        <v>213</v>
      </c>
      <c r="E4564" s="261" t="s">
        <v>19</v>
      </c>
      <c r="F4564" s="262" t="s">
        <v>4245</v>
      </c>
      <c r="G4564" s="260"/>
      <c r="H4564" s="261" t="s">
        <v>19</v>
      </c>
      <c r="I4564" s="263"/>
      <c r="J4564" s="260"/>
      <c r="K4564" s="260"/>
      <c r="L4564" s="264"/>
      <c r="M4564" s="265"/>
      <c r="N4564" s="266"/>
      <c r="O4564" s="266"/>
      <c r="P4564" s="266"/>
      <c r="Q4564" s="266"/>
      <c r="R4564" s="266"/>
      <c r="S4564" s="266"/>
      <c r="T4564" s="267"/>
      <c r="U4564" s="15"/>
      <c r="V4564" s="15"/>
      <c r="W4564" s="15"/>
      <c r="X4564" s="15"/>
      <c r="Y4564" s="15"/>
      <c r="Z4564" s="15"/>
      <c r="AA4564" s="15"/>
      <c r="AB4564" s="15"/>
      <c r="AC4564" s="15"/>
      <c r="AD4564" s="15"/>
      <c r="AE4564" s="15"/>
      <c r="AT4564" s="268" t="s">
        <v>213</v>
      </c>
      <c r="AU4564" s="268" t="s">
        <v>86</v>
      </c>
      <c r="AV4564" s="15" t="s">
        <v>80</v>
      </c>
      <c r="AW4564" s="15" t="s">
        <v>35</v>
      </c>
      <c r="AX4564" s="15" t="s">
        <v>73</v>
      </c>
      <c r="AY4564" s="268" t="s">
        <v>202</v>
      </c>
    </row>
    <row r="4565" s="13" customFormat="1">
      <c r="A4565" s="13"/>
      <c r="B4565" s="233"/>
      <c r="C4565" s="234"/>
      <c r="D4565" s="235" t="s">
        <v>213</v>
      </c>
      <c r="E4565" s="236" t="s">
        <v>19</v>
      </c>
      <c r="F4565" s="237" t="s">
        <v>4309</v>
      </c>
      <c r="G4565" s="234"/>
      <c r="H4565" s="238">
        <v>5.5</v>
      </c>
      <c r="I4565" s="239"/>
      <c r="J4565" s="234"/>
      <c r="K4565" s="234"/>
      <c r="L4565" s="240"/>
      <c r="M4565" s="241"/>
      <c r="N4565" s="242"/>
      <c r="O4565" s="242"/>
      <c r="P4565" s="242"/>
      <c r="Q4565" s="242"/>
      <c r="R4565" s="242"/>
      <c r="S4565" s="242"/>
      <c r="T4565" s="243"/>
      <c r="U4565" s="13"/>
      <c r="V4565" s="13"/>
      <c r="W4565" s="13"/>
      <c r="X4565" s="13"/>
      <c r="Y4565" s="13"/>
      <c r="Z4565" s="13"/>
      <c r="AA4565" s="13"/>
      <c r="AB4565" s="13"/>
      <c r="AC4565" s="13"/>
      <c r="AD4565" s="13"/>
      <c r="AE4565" s="13"/>
      <c r="AT4565" s="244" t="s">
        <v>213</v>
      </c>
      <c r="AU4565" s="244" t="s">
        <v>86</v>
      </c>
      <c r="AV4565" s="13" t="s">
        <v>86</v>
      </c>
      <c r="AW4565" s="13" t="s">
        <v>35</v>
      </c>
      <c r="AX4565" s="13" t="s">
        <v>73</v>
      </c>
      <c r="AY4565" s="244" t="s">
        <v>202</v>
      </c>
    </row>
    <row r="4566" s="14" customFormat="1">
      <c r="A4566" s="14"/>
      <c r="B4566" s="245"/>
      <c r="C4566" s="246"/>
      <c r="D4566" s="235" t="s">
        <v>213</v>
      </c>
      <c r="E4566" s="247" t="s">
        <v>19</v>
      </c>
      <c r="F4566" s="248" t="s">
        <v>215</v>
      </c>
      <c r="G4566" s="246"/>
      <c r="H4566" s="249">
        <v>33.599999999999994</v>
      </c>
      <c r="I4566" s="250"/>
      <c r="J4566" s="246"/>
      <c r="K4566" s="246"/>
      <c r="L4566" s="251"/>
      <c r="M4566" s="252"/>
      <c r="N4566" s="253"/>
      <c r="O4566" s="253"/>
      <c r="P4566" s="253"/>
      <c r="Q4566" s="253"/>
      <c r="R4566" s="253"/>
      <c r="S4566" s="253"/>
      <c r="T4566" s="254"/>
      <c r="U4566" s="14"/>
      <c r="V4566" s="14"/>
      <c r="W4566" s="14"/>
      <c r="X4566" s="14"/>
      <c r="Y4566" s="14"/>
      <c r="Z4566" s="14"/>
      <c r="AA4566" s="14"/>
      <c r="AB4566" s="14"/>
      <c r="AC4566" s="14"/>
      <c r="AD4566" s="14"/>
      <c r="AE4566" s="14"/>
      <c r="AT4566" s="255" t="s">
        <v>213</v>
      </c>
      <c r="AU4566" s="255" t="s">
        <v>86</v>
      </c>
      <c r="AV4566" s="14" t="s">
        <v>209</v>
      </c>
      <c r="AW4566" s="14" t="s">
        <v>35</v>
      </c>
      <c r="AX4566" s="14" t="s">
        <v>80</v>
      </c>
      <c r="AY4566" s="255" t="s">
        <v>202</v>
      </c>
    </row>
    <row r="4567" s="13" customFormat="1">
      <c r="A4567" s="13"/>
      <c r="B4567" s="233"/>
      <c r="C4567" s="234"/>
      <c r="D4567" s="235" t="s">
        <v>213</v>
      </c>
      <c r="E4567" s="234"/>
      <c r="F4567" s="237" t="s">
        <v>4314</v>
      </c>
      <c r="G4567" s="234"/>
      <c r="H4567" s="238">
        <v>36.960000000000001</v>
      </c>
      <c r="I4567" s="239"/>
      <c r="J4567" s="234"/>
      <c r="K4567" s="234"/>
      <c r="L4567" s="240"/>
      <c r="M4567" s="241"/>
      <c r="N4567" s="242"/>
      <c r="O4567" s="242"/>
      <c r="P4567" s="242"/>
      <c r="Q4567" s="242"/>
      <c r="R4567" s="242"/>
      <c r="S4567" s="242"/>
      <c r="T4567" s="243"/>
      <c r="U4567" s="13"/>
      <c r="V4567" s="13"/>
      <c r="W4567" s="13"/>
      <c r="X4567" s="13"/>
      <c r="Y4567" s="13"/>
      <c r="Z4567" s="13"/>
      <c r="AA4567" s="13"/>
      <c r="AB4567" s="13"/>
      <c r="AC4567" s="13"/>
      <c r="AD4567" s="13"/>
      <c r="AE4567" s="13"/>
      <c r="AT4567" s="244" t="s">
        <v>213</v>
      </c>
      <c r="AU4567" s="244" t="s">
        <v>86</v>
      </c>
      <c r="AV4567" s="13" t="s">
        <v>86</v>
      </c>
      <c r="AW4567" s="13" t="s">
        <v>4</v>
      </c>
      <c r="AX4567" s="13" t="s">
        <v>80</v>
      </c>
      <c r="AY4567" s="244" t="s">
        <v>202</v>
      </c>
    </row>
    <row r="4568" s="2" customFormat="1" ht="24.15" customHeight="1">
      <c r="A4568" s="40"/>
      <c r="B4568" s="41"/>
      <c r="C4568" s="215" t="s">
        <v>4315</v>
      </c>
      <c r="D4568" s="215" t="s">
        <v>204</v>
      </c>
      <c r="E4568" s="216" t="s">
        <v>4316</v>
      </c>
      <c r="F4568" s="217" t="s">
        <v>4317</v>
      </c>
      <c r="G4568" s="218" t="s">
        <v>415</v>
      </c>
      <c r="H4568" s="219">
        <v>524.03499999999997</v>
      </c>
      <c r="I4568" s="220"/>
      <c r="J4568" s="221">
        <f>ROUND(I4568*H4568,2)</f>
        <v>0</v>
      </c>
      <c r="K4568" s="217" t="s">
        <v>208</v>
      </c>
      <c r="L4568" s="46"/>
      <c r="M4568" s="222" t="s">
        <v>19</v>
      </c>
      <c r="N4568" s="223" t="s">
        <v>45</v>
      </c>
      <c r="O4568" s="86"/>
      <c r="P4568" s="224">
        <f>O4568*H4568</f>
        <v>0</v>
      </c>
      <c r="Q4568" s="224">
        <v>2.0000000000000002E-05</v>
      </c>
      <c r="R4568" s="224">
        <f>Q4568*H4568</f>
        <v>0.010480700000000001</v>
      </c>
      <c r="S4568" s="224">
        <v>0</v>
      </c>
      <c r="T4568" s="225">
        <f>S4568*H4568</f>
        <v>0</v>
      </c>
      <c r="U4568" s="40"/>
      <c r="V4568" s="40"/>
      <c r="W4568" s="40"/>
      <c r="X4568" s="40"/>
      <c r="Y4568" s="40"/>
      <c r="Z4568" s="40"/>
      <c r="AA4568" s="40"/>
      <c r="AB4568" s="40"/>
      <c r="AC4568" s="40"/>
      <c r="AD4568" s="40"/>
      <c r="AE4568" s="40"/>
      <c r="AR4568" s="226" t="s">
        <v>342</v>
      </c>
      <c r="AT4568" s="226" t="s">
        <v>204</v>
      </c>
      <c r="AU4568" s="226" t="s">
        <v>86</v>
      </c>
      <c r="AY4568" s="19" t="s">
        <v>202</v>
      </c>
      <c r="BE4568" s="227">
        <f>IF(N4568="základní",J4568,0)</f>
        <v>0</v>
      </c>
      <c r="BF4568" s="227">
        <f>IF(N4568="snížená",J4568,0)</f>
        <v>0</v>
      </c>
      <c r="BG4568" s="227">
        <f>IF(N4568="zákl. přenesená",J4568,0)</f>
        <v>0</v>
      </c>
      <c r="BH4568" s="227">
        <f>IF(N4568="sníž. přenesená",J4568,0)</f>
        <v>0</v>
      </c>
      <c r="BI4568" s="227">
        <f>IF(N4568="nulová",J4568,0)</f>
        <v>0</v>
      </c>
      <c r="BJ4568" s="19" t="s">
        <v>86</v>
      </c>
      <c r="BK4568" s="227">
        <f>ROUND(I4568*H4568,2)</f>
        <v>0</v>
      </c>
      <c r="BL4568" s="19" t="s">
        <v>342</v>
      </c>
      <c r="BM4568" s="226" t="s">
        <v>4318</v>
      </c>
    </row>
    <row r="4569" s="2" customFormat="1">
      <c r="A4569" s="40"/>
      <c r="B4569" s="41"/>
      <c r="C4569" s="42"/>
      <c r="D4569" s="228" t="s">
        <v>211</v>
      </c>
      <c r="E4569" s="42"/>
      <c r="F4569" s="229" t="s">
        <v>4319</v>
      </c>
      <c r="G4569" s="42"/>
      <c r="H4569" s="42"/>
      <c r="I4569" s="230"/>
      <c r="J4569" s="42"/>
      <c r="K4569" s="42"/>
      <c r="L4569" s="46"/>
      <c r="M4569" s="231"/>
      <c r="N4569" s="232"/>
      <c r="O4569" s="86"/>
      <c r="P4569" s="86"/>
      <c r="Q4569" s="86"/>
      <c r="R4569" s="86"/>
      <c r="S4569" s="86"/>
      <c r="T4569" s="87"/>
      <c r="U4569" s="40"/>
      <c r="V4569" s="40"/>
      <c r="W4569" s="40"/>
      <c r="X4569" s="40"/>
      <c r="Y4569" s="40"/>
      <c r="Z4569" s="40"/>
      <c r="AA4569" s="40"/>
      <c r="AB4569" s="40"/>
      <c r="AC4569" s="40"/>
      <c r="AD4569" s="40"/>
      <c r="AE4569" s="40"/>
      <c r="AT4569" s="19" t="s">
        <v>211</v>
      </c>
      <c r="AU4569" s="19" t="s">
        <v>86</v>
      </c>
    </row>
    <row r="4570" s="15" customFormat="1">
      <c r="A4570" s="15"/>
      <c r="B4570" s="259"/>
      <c r="C4570" s="260"/>
      <c r="D4570" s="235" t="s">
        <v>213</v>
      </c>
      <c r="E4570" s="261" t="s">
        <v>19</v>
      </c>
      <c r="F4570" s="262" t="s">
        <v>4305</v>
      </c>
      <c r="G4570" s="260"/>
      <c r="H4570" s="261" t="s">
        <v>19</v>
      </c>
      <c r="I4570" s="263"/>
      <c r="J4570" s="260"/>
      <c r="K4570" s="260"/>
      <c r="L4570" s="264"/>
      <c r="M4570" s="265"/>
      <c r="N4570" s="266"/>
      <c r="O4570" s="266"/>
      <c r="P4570" s="266"/>
      <c r="Q4570" s="266"/>
      <c r="R4570" s="266"/>
      <c r="S4570" s="266"/>
      <c r="T4570" s="267"/>
      <c r="U4570" s="15"/>
      <c r="V4570" s="15"/>
      <c r="W4570" s="15"/>
      <c r="X4570" s="15"/>
      <c r="Y4570" s="15"/>
      <c r="Z4570" s="15"/>
      <c r="AA4570" s="15"/>
      <c r="AB4570" s="15"/>
      <c r="AC4570" s="15"/>
      <c r="AD4570" s="15"/>
      <c r="AE4570" s="15"/>
      <c r="AT4570" s="268" t="s">
        <v>213</v>
      </c>
      <c r="AU4570" s="268" t="s">
        <v>86</v>
      </c>
      <c r="AV4570" s="15" t="s">
        <v>80</v>
      </c>
      <c r="AW4570" s="15" t="s">
        <v>35</v>
      </c>
      <c r="AX4570" s="15" t="s">
        <v>73</v>
      </c>
      <c r="AY4570" s="268" t="s">
        <v>202</v>
      </c>
    </row>
    <row r="4571" s="13" customFormat="1">
      <c r="A4571" s="13"/>
      <c r="B4571" s="233"/>
      <c r="C4571" s="234"/>
      <c r="D4571" s="235" t="s">
        <v>213</v>
      </c>
      <c r="E4571" s="236" t="s">
        <v>19</v>
      </c>
      <c r="F4571" s="237" t="s">
        <v>4306</v>
      </c>
      <c r="G4571" s="234"/>
      <c r="H4571" s="238">
        <v>7.7000000000000002</v>
      </c>
      <c r="I4571" s="239"/>
      <c r="J4571" s="234"/>
      <c r="K4571" s="234"/>
      <c r="L4571" s="240"/>
      <c r="M4571" s="241"/>
      <c r="N4571" s="242"/>
      <c r="O4571" s="242"/>
      <c r="P4571" s="242"/>
      <c r="Q4571" s="242"/>
      <c r="R4571" s="242"/>
      <c r="S4571" s="242"/>
      <c r="T4571" s="243"/>
      <c r="U4571" s="13"/>
      <c r="V4571" s="13"/>
      <c r="W4571" s="13"/>
      <c r="X4571" s="13"/>
      <c r="Y4571" s="13"/>
      <c r="Z4571" s="13"/>
      <c r="AA4571" s="13"/>
      <c r="AB4571" s="13"/>
      <c r="AC4571" s="13"/>
      <c r="AD4571" s="13"/>
      <c r="AE4571" s="13"/>
      <c r="AT4571" s="244" t="s">
        <v>213</v>
      </c>
      <c r="AU4571" s="244" t="s">
        <v>86</v>
      </c>
      <c r="AV4571" s="13" t="s">
        <v>86</v>
      </c>
      <c r="AW4571" s="13" t="s">
        <v>35</v>
      </c>
      <c r="AX4571" s="13" t="s">
        <v>73</v>
      </c>
      <c r="AY4571" s="244" t="s">
        <v>202</v>
      </c>
    </row>
    <row r="4572" s="15" customFormat="1">
      <c r="A4572" s="15"/>
      <c r="B4572" s="259"/>
      <c r="C4572" s="260"/>
      <c r="D4572" s="235" t="s">
        <v>213</v>
      </c>
      <c r="E4572" s="261" t="s">
        <v>19</v>
      </c>
      <c r="F4572" s="262" t="s">
        <v>4307</v>
      </c>
      <c r="G4572" s="260"/>
      <c r="H4572" s="261" t="s">
        <v>19</v>
      </c>
      <c r="I4572" s="263"/>
      <c r="J4572" s="260"/>
      <c r="K4572" s="260"/>
      <c r="L4572" s="264"/>
      <c r="M4572" s="265"/>
      <c r="N4572" s="266"/>
      <c r="O4572" s="266"/>
      <c r="P4572" s="266"/>
      <c r="Q4572" s="266"/>
      <c r="R4572" s="266"/>
      <c r="S4572" s="266"/>
      <c r="T4572" s="267"/>
      <c r="U4572" s="15"/>
      <c r="V4572" s="15"/>
      <c r="W4572" s="15"/>
      <c r="X4572" s="15"/>
      <c r="Y4572" s="15"/>
      <c r="Z4572" s="15"/>
      <c r="AA4572" s="15"/>
      <c r="AB4572" s="15"/>
      <c r="AC4572" s="15"/>
      <c r="AD4572" s="15"/>
      <c r="AE4572" s="15"/>
      <c r="AT4572" s="268" t="s">
        <v>213</v>
      </c>
      <c r="AU4572" s="268" t="s">
        <v>86</v>
      </c>
      <c r="AV4572" s="15" t="s">
        <v>80</v>
      </c>
      <c r="AW4572" s="15" t="s">
        <v>35</v>
      </c>
      <c r="AX4572" s="15" t="s">
        <v>73</v>
      </c>
      <c r="AY4572" s="268" t="s">
        <v>202</v>
      </c>
    </row>
    <row r="4573" s="13" customFormat="1">
      <c r="A4573" s="13"/>
      <c r="B4573" s="233"/>
      <c r="C4573" s="234"/>
      <c r="D4573" s="235" t="s">
        <v>213</v>
      </c>
      <c r="E4573" s="236" t="s">
        <v>19</v>
      </c>
      <c r="F4573" s="237" t="s">
        <v>4308</v>
      </c>
      <c r="G4573" s="234"/>
      <c r="H4573" s="238">
        <v>20.399999999999999</v>
      </c>
      <c r="I4573" s="239"/>
      <c r="J4573" s="234"/>
      <c r="K4573" s="234"/>
      <c r="L4573" s="240"/>
      <c r="M4573" s="241"/>
      <c r="N4573" s="242"/>
      <c r="O4573" s="242"/>
      <c r="P4573" s="242"/>
      <c r="Q4573" s="242"/>
      <c r="R4573" s="242"/>
      <c r="S4573" s="242"/>
      <c r="T4573" s="243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4" t="s">
        <v>213</v>
      </c>
      <c r="AU4573" s="244" t="s">
        <v>86</v>
      </c>
      <c r="AV4573" s="13" t="s">
        <v>86</v>
      </c>
      <c r="AW4573" s="13" t="s">
        <v>35</v>
      </c>
      <c r="AX4573" s="13" t="s">
        <v>73</v>
      </c>
      <c r="AY4573" s="244" t="s">
        <v>202</v>
      </c>
    </row>
    <row r="4574" s="15" customFormat="1">
      <c r="A4574" s="15"/>
      <c r="B4574" s="259"/>
      <c r="C4574" s="260"/>
      <c r="D4574" s="235" t="s">
        <v>213</v>
      </c>
      <c r="E4574" s="261" t="s">
        <v>19</v>
      </c>
      <c r="F4574" s="262" t="s">
        <v>3707</v>
      </c>
      <c r="G4574" s="260"/>
      <c r="H4574" s="261" t="s">
        <v>19</v>
      </c>
      <c r="I4574" s="263"/>
      <c r="J4574" s="260"/>
      <c r="K4574" s="260"/>
      <c r="L4574" s="264"/>
      <c r="M4574" s="265"/>
      <c r="N4574" s="266"/>
      <c r="O4574" s="266"/>
      <c r="P4574" s="266"/>
      <c r="Q4574" s="266"/>
      <c r="R4574" s="266"/>
      <c r="S4574" s="266"/>
      <c r="T4574" s="267"/>
      <c r="U4574" s="15"/>
      <c r="V4574" s="15"/>
      <c r="W4574" s="15"/>
      <c r="X4574" s="15"/>
      <c r="Y4574" s="15"/>
      <c r="Z4574" s="15"/>
      <c r="AA4574" s="15"/>
      <c r="AB4574" s="15"/>
      <c r="AC4574" s="15"/>
      <c r="AD4574" s="15"/>
      <c r="AE4574" s="15"/>
      <c r="AT4574" s="268" t="s">
        <v>213</v>
      </c>
      <c r="AU4574" s="268" t="s">
        <v>86</v>
      </c>
      <c r="AV4574" s="15" t="s">
        <v>80</v>
      </c>
      <c r="AW4574" s="15" t="s">
        <v>35</v>
      </c>
      <c r="AX4574" s="15" t="s">
        <v>73</v>
      </c>
      <c r="AY4574" s="268" t="s">
        <v>202</v>
      </c>
    </row>
    <row r="4575" s="15" customFormat="1">
      <c r="A4575" s="15"/>
      <c r="B4575" s="259"/>
      <c r="C4575" s="260"/>
      <c r="D4575" s="235" t="s">
        <v>213</v>
      </c>
      <c r="E4575" s="261" t="s">
        <v>19</v>
      </c>
      <c r="F4575" s="262" t="s">
        <v>3708</v>
      </c>
      <c r="G4575" s="260"/>
      <c r="H4575" s="261" t="s">
        <v>19</v>
      </c>
      <c r="I4575" s="263"/>
      <c r="J4575" s="260"/>
      <c r="K4575" s="260"/>
      <c r="L4575" s="264"/>
      <c r="M4575" s="265"/>
      <c r="N4575" s="266"/>
      <c r="O4575" s="266"/>
      <c r="P4575" s="266"/>
      <c r="Q4575" s="266"/>
      <c r="R4575" s="266"/>
      <c r="S4575" s="266"/>
      <c r="T4575" s="267"/>
      <c r="U4575" s="15"/>
      <c r="V4575" s="15"/>
      <c r="W4575" s="15"/>
      <c r="X4575" s="15"/>
      <c r="Y4575" s="15"/>
      <c r="Z4575" s="15"/>
      <c r="AA4575" s="15"/>
      <c r="AB4575" s="15"/>
      <c r="AC4575" s="15"/>
      <c r="AD4575" s="15"/>
      <c r="AE4575" s="15"/>
      <c r="AT4575" s="268" t="s">
        <v>213</v>
      </c>
      <c r="AU4575" s="268" t="s">
        <v>86</v>
      </c>
      <c r="AV4575" s="15" t="s">
        <v>80</v>
      </c>
      <c r="AW4575" s="15" t="s">
        <v>35</v>
      </c>
      <c r="AX4575" s="15" t="s">
        <v>73</v>
      </c>
      <c r="AY4575" s="268" t="s">
        <v>202</v>
      </c>
    </row>
    <row r="4576" s="13" customFormat="1">
      <c r="A4576" s="13"/>
      <c r="B4576" s="233"/>
      <c r="C4576" s="234"/>
      <c r="D4576" s="235" t="s">
        <v>213</v>
      </c>
      <c r="E4576" s="236" t="s">
        <v>19</v>
      </c>
      <c r="F4576" s="237" t="s">
        <v>4320</v>
      </c>
      <c r="G4576" s="234"/>
      <c r="H4576" s="238">
        <v>24</v>
      </c>
      <c r="I4576" s="239"/>
      <c r="J4576" s="234"/>
      <c r="K4576" s="234"/>
      <c r="L4576" s="240"/>
      <c r="M4576" s="241"/>
      <c r="N4576" s="242"/>
      <c r="O4576" s="242"/>
      <c r="P4576" s="242"/>
      <c r="Q4576" s="242"/>
      <c r="R4576" s="242"/>
      <c r="S4576" s="242"/>
      <c r="T4576" s="243"/>
      <c r="U4576" s="13"/>
      <c r="V4576" s="13"/>
      <c r="W4576" s="13"/>
      <c r="X4576" s="13"/>
      <c r="Y4576" s="13"/>
      <c r="Z4576" s="13"/>
      <c r="AA4576" s="13"/>
      <c r="AB4576" s="13"/>
      <c r="AC4576" s="13"/>
      <c r="AD4576" s="13"/>
      <c r="AE4576" s="13"/>
      <c r="AT4576" s="244" t="s">
        <v>213</v>
      </c>
      <c r="AU4576" s="244" t="s">
        <v>86</v>
      </c>
      <c r="AV4576" s="13" t="s">
        <v>86</v>
      </c>
      <c r="AW4576" s="13" t="s">
        <v>35</v>
      </c>
      <c r="AX4576" s="13" t="s">
        <v>73</v>
      </c>
      <c r="AY4576" s="244" t="s">
        <v>202</v>
      </c>
    </row>
    <row r="4577" s="15" customFormat="1">
      <c r="A4577" s="15"/>
      <c r="B4577" s="259"/>
      <c r="C4577" s="260"/>
      <c r="D4577" s="235" t="s">
        <v>213</v>
      </c>
      <c r="E4577" s="261" t="s">
        <v>19</v>
      </c>
      <c r="F4577" s="262" t="s">
        <v>3712</v>
      </c>
      <c r="G4577" s="260"/>
      <c r="H4577" s="261" t="s">
        <v>19</v>
      </c>
      <c r="I4577" s="263"/>
      <c r="J4577" s="260"/>
      <c r="K4577" s="260"/>
      <c r="L4577" s="264"/>
      <c r="M4577" s="265"/>
      <c r="N4577" s="266"/>
      <c r="O4577" s="266"/>
      <c r="P4577" s="266"/>
      <c r="Q4577" s="266"/>
      <c r="R4577" s="266"/>
      <c r="S4577" s="266"/>
      <c r="T4577" s="267"/>
      <c r="U4577" s="15"/>
      <c r="V4577" s="15"/>
      <c r="W4577" s="15"/>
      <c r="X4577" s="15"/>
      <c r="Y4577" s="15"/>
      <c r="Z4577" s="15"/>
      <c r="AA4577" s="15"/>
      <c r="AB4577" s="15"/>
      <c r="AC4577" s="15"/>
      <c r="AD4577" s="15"/>
      <c r="AE4577" s="15"/>
      <c r="AT4577" s="268" t="s">
        <v>213</v>
      </c>
      <c r="AU4577" s="268" t="s">
        <v>86</v>
      </c>
      <c r="AV4577" s="15" t="s">
        <v>80</v>
      </c>
      <c r="AW4577" s="15" t="s">
        <v>35</v>
      </c>
      <c r="AX4577" s="15" t="s">
        <v>73</v>
      </c>
      <c r="AY4577" s="268" t="s">
        <v>202</v>
      </c>
    </row>
    <row r="4578" s="13" customFormat="1">
      <c r="A4578" s="13"/>
      <c r="B4578" s="233"/>
      <c r="C4578" s="234"/>
      <c r="D4578" s="235" t="s">
        <v>213</v>
      </c>
      <c r="E4578" s="236" t="s">
        <v>19</v>
      </c>
      <c r="F4578" s="237" t="s">
        <v>4321</v>
      </c>
      <c r="G4578" s="234"/>
      <c r="H4578" s="238">
        <v>11.720000000000001</v>
      </c>
      <c r="I4578" s="239"/>
      <c r="J4578" s="234"/>
      <c r="K4578" s="234"/>
      <c r="L4578" s="240"/>
      <c r="M4578" s="241"/>
      <c r="N4578" s="242"/>
      <c r="O4578" s="242"/>
      <c r="P4578" s="242"/>
      <c r="Q4578" s="242"/>
      <c r="R4578" s="242"/>
      <c r="S4578" s="242"/>
      <c r="T4578" s="243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4" t="s">
        <v>213</v>
      </c>
      <c r="AU4578" s="244" t="s">
        <v>86</v>
      </c>
      <c r="AV4578" s="13" t="s">
        <v>86</v>
      </c>
      <c r="AW4578" s="13" t="s">
        <v>35</v>
      </c>
      <c r="AX4578" s="13" t="s">
        <v>73</v>
      </c>
      <c r="AY4578" s="244" t="s">
        <v>202</v>
      </c>
    </row>
    <row r="4579" s="15" customFormat="1">
      <c r="A4579" s="15"/>
      <c r="B4579" s="259"/>
      <c r="C4579" s="260"/>
      <c r="D4579" s="235" t="s">
        <v>213</v>
      </c>
      <c r="E4579" s="261" t="s">
        <v>19</v>
      </c>
      <c r="F4579" s="262" t="s">
        <v>3714</v>
      </c>
      <c r="G4579" s="260"/>
      <c r="H4579" s="261" t="s">
        <v>19</v>
      </c>
      <c r="I4579" s="263"/>
      <c r="J4579" s="260"/>
      <c r="K4579" s="260"/>
      <c r="L4579" s="264"/>
      <c r="M4579" s="265"/>
      <c r="N4579" s="266"/>
      <c r="O4579" s="266"/>
      <c r="P4579" s="266"/>
      <c r="Q4579" s="266"/>
      <c r="R4579" s="266"/>
      <c r="S4579" s="266"/>
      <c r="T4579" s="267"/>
      <c r="U4579" s="15"/>
      <c r="V4579" s="15"/>
      <c r="W4579" s="15"/>
      <c r="X4579" s="15"/>
      <c r="Y4579" s="15"/>
      <c r="Z4579" s="15"/>
      <c r="AA4579" s="15"/>
      <c r="AB4579" s="15"/>
      <c r="AC4579" s="15"/>
      <c r="AD4579" s="15"/>
      <c r="AE4579" s="15"/>
      <c r="AT4579" s="268" t="s">
        <v>213</v>
      </c>
      <c r="AU4579" s="268" t="s">
        <v>86</v>
      </c>
      <c r="AV4579" s="15" t="s">
        <v>80</v>
      </c>
      <c r="AW4579" s="15" t="s">
        <v>35</v>
      </c>
      <c r="AX4579" s="15" t="s">
        <v>73</v>
      </c>
      <c r="AY4579" s="268" t="s">
        <v>202</v>
      </c>
    </row>
    <row r="4580" s="13" customFormat="1">
      <c r="A4580" s="13"/>
      <c r="B4580" s="233"/>
      <c r="C4580" s="234"/>
      <c r="D4580" s="235" t="s">
        <v>213</v>
      </c>
      <c r="E4580" s="236" t="s">
        <v>19</v>
      </c>
      <c r="F4580" s="237" t="s">
        <v>4322</v>
      </c>
      <c r="G4580" s="234"/>
      <c r="H4580" s="238">
        <v>121.5</v>
      </c>
      <c r="I4580" s="239"/>
      <c r="J4580" s="234"/>
      <c r="K4580" s="234"/>
      <c r="L4580" s="240"/>
      <c r="M4580" s="241"/>
      <c r="N4580" s="242"/>
      <c r="O4580" s="242"/>
      <c r="P4580" s="242"/>
      <c r="Q4580" s="242"/>
      <c r="R4580" s="242"/>
      <c r="S4580" s="242"/>
      <c r="T4580" s="243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4" t="s">
        <v>213</v>
      </c>
      <c r="AU4580" s="244" t="s">
        <v>86</v>
      </c>
      <c r="AV4580" s="13" t="s">
        <v>86</v>
      </c>
      <c r="AW4580" s="13" t="s">
        <v>35</v>
      </c>
      <c r="AX4580" s="13" t="s">
        <v>73</v>
      </c>
      <c r="AY4580" s="244" t="s">
        <v>202</v>
      </c>
    </row>
    <row r="4581" s="15" customFormat="1">
      <c r="A4581" s="15"/>
      <c r="B4581" s="259"/>
      <c r="C4581" s="260"/>
      <c r="D4581" s="235" t="s">
        <v>213</v>
      </c>
      <c r="E4581" s="261" t="s">
        <v>19</v>
      </c>
      <c r="F4581" s="262" t="s">
        <v>3716</v>
      </c>
      <c r="G4581" s="260"/>
      <c r="H4581" s="261" t="s">
        <v>19</v>
      </c>
      <c r="I4581" s="263"/>
      <c r="J4581" s="260"/>
      <c r="K4581" s="260"/>
      <c r="L4581" s="264"/>
      <c r="M4581" s="265"/>
      <c r="N4581" s="266"/>
      <c r="O4581" s="266"/>
      <c r="P4581" s="266"/>
      <c r="Q4581" s="266"/>
      <c r="R4581" s="266"/>
      <c r="S4581" s="266"/>
      <c r="T4581" s="267"/>
      <c r="U4581" s="15"/>
      <c r="V4581" s="15"/>
      <c r="W4581" s="15"/>
      <c r="X4581" s="15"/>
      <c r="Y4581" s="15"/>
      <c r="Z4581" s="15"/>
      <c r="AA4581" s="15"/>
      <c r="AB4581" s="15"/>
      <c r="AC4581" s="15"/>
      <c r="AD4581" s="15"/>
      <c r="AE4581" s="15"/>
      <c r="AT4581" s="268" t="s">
        <v>213</v>
      </c>
      <c r="AU4581" s="268" t="s">
        <v>86</v>
      </c>
      <c r="AV4581" s="15" t="s">
        <v>80</v>
      </c>
      <c r="AW4581" s="15" t="s">
        <v>35</v>
      </c>
      <c r="AX4581" s="15" t="s">
        <v>73</v>
      </c>
      <c r="AY4581" s="268" t="s">
        <v>202</v>
      </c>
    </row>
    <row r="4582" s="13" customFormat="1">
      <c r="A4582" s="13"/>
      <c r="B4582" s="233"/>
      <c r="C4582" s="234"/>
      <c r="D4582" s="235" t="s">
        <v>213</v>
      </c>
      <c r="E4582" s="236" t="s">
        <v>19</v>
      </c>
      <c r="F4582" s="237" t="s">
        <v>4323</v>
      </c>
      <c r="G4582" s="234"/>
      <c r="H4582" s="238">
        <v>162</v>
      </c>
      <c r="I4582" s="239"/>
      <c r="J4582" s="234"/>
      <c r="K4582" s="234"/>
      <c r="L4582" s="240"/>
      <c r="M4582" s="241"/>
      <c r="N4582" s="242"/>
      <c r="O4582" s="242"/>
      <c r="P4582" s="242"/>
      <c r="Q4582" s="242"/>
      <c r="R4582" s="242"/>
      <c r="S4582" s="242"/>
      <c r="T4582" s="243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4" t="s">
        <v>213</v>
      </c>
      <c r="AU4582" s="244" t="s">
        <v>86</v>
      </c>
      <c r="AV4582" s="13" t="s">
        <v>86</v>
      </c>
      <c r="AW4582" s="13" t="s">
        <v>35</v>
      </c>
      <c r="AX4582" s="13" t="s">
        <v>73</v>
      </c>
      <c r="AY4582" s="244" t="s">
        <v>202</v>
      </c>
    </row>
    <row r="4583" s="15" customFormat="1">
      <c r="A4583" s="15"/>
      <c r="B4583" s="259"/>
      <c r="C4583" s="260"/>
      <c r="D4583" s="235" t="s">
        <v>213</v>
      </c>
      <c r="E4583" s="261" t="s">
        <v>19</v>
      </c>
      <c r="F4583" s="262" t="s">
        <v>3718</v>
      </c>
      <c r="G4583" s="260"/>
      <c r="H4583" s="261" t="s">
        <v>19</v>
      </c>
      <c r="I4583" s="263"/>
      <c r="J4583" s="260"/>
      <c r="K4583" s="260"/>
      <c r="L4583" s="264"/>
      <c r="M4583" s="265"/>
      <c r="N4583" s="266"/>
      <c r="O4583" s="266"/>
      <c r="P4583" s="266"/>
      <c r="Q4583" s="266"/>
      <c r="R4583" s="266"/>
      <c r="S4583" s="266"/>
      <c r="T4583" s="267"/>
      <c r="U4583" s="15"/>
      <c r="V4583" s="15"/>
      <c r="W4583" s="15"/>
      <c r="X4583" s="15"/>
      <c r="Y4583" s="15"/>
      <c r="Z4583" s="15"/>
      <c r="AA4583" s="15"/>
      <c r="AB4583" s="15"/>
      <c r="AC4583" s="15"/>
      <c r="AD4583" s="15"/>
      <c r="AE4583" s="15"/>
      <c r="AT4583" s="268" t="s">
        <v>213</v>
      </c>
      <c r="AU4583" s="268" t="s">
        <v>86</v>
      </c>
      <c r="AV4583" s="15" t="s">
        <v>80</v>
      </c>
      <c r="AW4583" s="15" t="s">
        <v>35</v>
      </c>
      <c r="AX4583" s="15" t="s">
        <v>73</v>
      </c>
      <c r="AY4583" s="268" t="s">
        <v>202</v>
      </c>
    </row>
    <row r="4584" s="13" customFormat="1">
      <c r="A4584" s="13"/>
      <c r="B4584" s="233"/>
      <c r="C4584" s="234"/>
      <c r="D4584" s="235" t="s">
        <v>213</v>
      </c>
      <c r="E4584" s="236" t="s">
        <v>19</v>
      </c>
      <c r="F4584" s="237" t="s">
        <v>4324</v>
      </c>
      <c r="G4584" s="234"/>
      <c r="H4584" s="238">
        <v>18.5</v>
      </c>
      <c r="I4584" s="239"/>
      <c r="J4584" s="234"/>
      <c r="K4584" s="234"/>
      <c r="L4584" s="240"/>
      <c r="M4584" s="241"/>
      <c r="N4584" s="242"/>
      <c r="O4584" s="242"/>
      <c r="P4584" s="242"/>
      <c r="Q4584" s="242"/>
      <c r="R4584" s="242"/>
      <c r="S4584" s="242"/>
      <c r="T4584" s="243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4" t="s">
        <v>213</v>
      </c>
      <c r="AU4584" s="244" t="s">
        <v>86</v>
      </c>
      <c r="AV4584" s="13" t="s">
        <v>86</v>
      </c>
      <c r="AW4584" s="13" t="s">
        <v>35</v>
      </c>
      <c r="AX4584" s="13" t="s">
        <v>73</v>
      </c>
      <c r="AY4584" s="244" t="s">
        <v>202</v>
      </c>
    </row>
    <row r="4585" s="15" customFormat="1">
      <c r="A4585" s="15"/>
      <c r="B4585" s="259"/>
      <c r="C4585" s="260"/>
      <c r="D4585" s="235" t="s">
        <v>213</v>
      </c>
      <c r="E4585" s="261" t="s">
        <v>19</v>
      </c>
      <c r="F4585" s="262" t="s">
        <v>3719</v>
      </c>
      <c r="G4585" s="260"/>
      <c r="H4585" s="261" t="s">
        <v>19</v>
      </c>
      <c r="I4585" s="263"/>
      <c r="J4585" s="260"/>
      <c r="K4585" s="260"/>
      <c r="L4585" s="264"/>
      <c r="M4585" s="265"/>
      <c r="N4585" s="266"/>
      <c r="O4585" s="266"/>
      <c r="P4585" s="266"/>
      <c r="Q4585" s="266"/>
      <c r="R4585" s="266"/>
      <c r="S4585" s="266"/>
      <c r="T4585" s="267"/>
      <c r="U4585" s="15"/>
      <c r="V4585" s="15"/>
      <c r="W4585" s="15"/>
      <c r="X4585" s="15"/>
      <c r="Y4585" s="15"/>
      <c r="Z4585" s="15"/>
      <c r="AA4585" s="15"/>
      <c r="AB4585" s="15"/>
      <c r="AC4585" s="15"/>
      <c r="AD4585" s="15"/>
      <c r="AE4585" s="15"/>
      <c r="AT4585" s="268" t="s">
        <v>213</v>
      </c>
      <c r="AU4585" s="268" t="s">
        <v>86</v>
      </c>
      <c r="AV4585" s="15" t="s">
        <v>80</v>
      </c>
      <c r="AW4585" s="15" t="s">
        <v>35</v>
      </c>
      <c r="AX4585" s="15" t="s">
        <v>73</v>
      </c>
      <c r="AY4585" s="268" t="s">
        <v>202</v>
      </c>
    </row>
    <row r="4586" s="13" customFormat="1">
      <c r="A4586" s="13"/>
      <c r="B4586" s="233"/>
      <c r="C4586" s="234"/>
      <c r="D4586" s="235" t="s">
        <v>213</v>
      </c>
      <c r="E4586" s="236" t="s">
        <v>19</v>
      </c>
      <c r="F4586" s="237" t="s">
        <v>4324</v>
      </c>
      <c r="G4586" s="234"/>
      <c r="H4586" s="238">
        <v>18.5</v>
      </c>
      <c r="I4586" s="239"/>
      <c r="J4586" s="234"/>
      <c r="K4586" s="234"/>
      <c r="L4586" s="240"/>
      <c r="M4586" s="241"/>
      <c r="N4586" s="242"/>
      <c r="O4586" s="242"/>
      <c r="P4586" s="242"/>
      <c r="Q4586" s="242"/>
      <c r="R4586" s="242"/>
      <c r="S4586" s="242"/>
      <c r="T4586" s="243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4" t="s">
        <v>213</v>
      </c>
      <c r="AU4586" s="244" t="s">
        <v>86</v>
      </c>
      <c r="AV4586" s="13" t="s">
        <v>86</v>
      </c>
      <c r="AW4586" s="13" t="s">
        <v>35</v>
      </c>
      <c r="AX4586" s="13" t="s">
        <v>73</v>
      </c>
      <c r="AY4586" s="244" t="s">
        <v>202</v>
      </c>
    </row>
    <row r="4587" s="15" customFormat="1">
      <c r="A4587" s="15"/>
      <c r="B4587" s="259"/>
      <c r="C4587" s="260"/>
      <c r="D4587" s="235" t="s">
        <v>213</v>
      </c>
      <c r="E4587" s="261" t="s">
        <v>19</v>
      </c>
      <c r="F4587" s="262" t="s">
        <v>4261</v>
      </c>
      <c r="G4587" s="260"/>
      <c r="H4587" s="261" t="s">
        <v>19</v>
      </c>
      <c r="I4587" s="263"/>
      <c r="J4587" s="260"/>
      <c r="K4587" s="260"/>
      <c r="L4587" s="264"/>
      <c r="M4587" s="265"/>
      <c r="N4587" s="266"/>
      <c r="O4587" s="266"/>
      <c r="P4587" s="266"/>
      <c r="Q4587" s="266"/>
      <c r="R4587" s="266"/>
      <c r="S4587" s="266"/>
      <c r="T4587" s="267"/>
      <c r="U4587" s="15"/>
      <c r="V4587" s="15"/>
      <c r="W4587" s="15"/>
      <c r="X4587" s="15"/>
      <c r="Y4587" s="15"/>
      <c r="Z4587" s="15"/>
      <c r="AA4587" s="15"/>
      <c r="AB4587" s="15"/>
      <c r="AC4587" s="15"/>
      <c r="AD4587" s="15"/>
      <c r="AE4587" s="15"/>
      <c r="AT4587" s="268" t="s">
        <v>213</v>
      </c>
      <c r="AU4587" s="268" t="s">
        <v>86</v>
      </c>
      <c r="AV4587" s="15" t="s">
        <v>80</v>
      </c>
      <c r="AW4587" s="15" t="s">
        <v>35</v>
      </c>
      <c r="AX4587" s="15" t="s">
        <v>73</v>
      </c>
      <c r="AY4587" s="268" t="s">
        <v>202</v>
      </c>
    </row>
    <row r="4588" s="13" customFormat="1">
      <c r="A4588" s="13"/>
      <c r="B4588" s="233"/>
      <c r="C4588" s="234"/>
      <c r="D4588" s="235" t="s">
        <v>213</v>
      </c>
      <c r="E4588" s="236" t="s">
        <v>19</v>
      </c>
      <c r="F4588" s="237" t="s">
        <v>4325</v>
      </c>
      <c r="G4588" s="234"/>
      <c r="H4588" s="238">
        <v>17.5</v>
      </c>
      <c r="I4588" s="239"/>
      <c r="J4588" s="234"/>
      <c r="K4588" s="234"/>
      <c r="L4588" s="240"/>
      <c r="M4588" s="241"/>
      <c r="N4588" s="242"/>
      <c r="O4588" s="242"/>
      <c r="P4588" s="242"/>
      <c r="Q4588" s="242"/>
      <c r="R4588" s="242"/>
      <c r="S4588" s="242"/>
      <c r="T4588" s="243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44" t="s">
        <v>213</v>
      </c>
      <c r="AU4588" s="244" t="s">
        <v>86</v>
      </c>
      <c r="AV4588" s="13" t="s">
        <v>86</v>
      </c>
      <c r="AW4588" s="13" t="s">
        <v>35</v>
      </c>
      <c r="AX4588" s="13" t="s">
        <v>73</v>
      </c>
      <c r="AY4588" s="244" t="s">
        <v>202</v>
      </c>
    </row>
    <row r="4589" s="15" customFormat="1">
      <c r="A4589" s="15"/>
      <c r="B4589" s="259"/>
      <c r="C4589" s="260"/>
      <c r="D4589" s="235" t="s">
        <v>213</v>
      </c>
      <c r="E4589" s="261" t="s">
        <v>19</v>
      </c>
      <c r="F4589" s="262" t="s">
        <v>4245</v>
      </c>
      <c r="G4589" s="260"/>
      <c r="H4589" s="261" t="s">
        <v>19</v>
      </c>
      <c r="I4589" s="263"/>
      <c r="J4589" s="260"/>
      <c r="K4589" s="260"/>
      <c r="L4589" s="264"/>
      <c r="M4589" s="265"/>
      <c r="N4589" s="266"/>
      <c r="O4589" s="266"/>
      <c r="P4589" s="266"/>
      <c r="Q4589" s="266"/>
      <c r="R4589" s="266"/>
      <c r="S4589" s="266"/>
      <c r="T4589" s="267"/>
      <c r="U4589" s="15"/>
      <c r="V4589" s="15"/>
      <c r="W4589" s="15"/>
      <c r="X4589" s="15"/>
      <c r="Y4589" s="15"/>
      <c r="Z4589" s="15"/>
      <c r="AA4589" s="15"/>
      <c r="AB4589" s="15"/>
      <c r="AC4589" s="15"/>
      <c r="AD4589" s="15"/>
      <c r="AE4589" s="15"/>
      <c r="AT4589" s="268" t="s">
        <v>213</v>
      </c>
      <c r="AU4589" s="268" t="s">
        <v>86</v>
      </c>
      <c r="AV4589" s="15" t="s">
        <v>80</v>
      </c>
      <c r="AW4589" s="15" t="s">
        <v>35</v>
      </c>
      <c r="AX4589" s="15" t="s">
        <v>73</v>
      </c>
      <c r="AY4589" s="268" t="s">
        <v>202</v>
      </c>
    </row>
    <row r="4590" s="13" customFormat="1">
      <c r="A4590" s="13"/>
      <c r="B4590" s="233"/>
      <c r="C4590" s="234"/>
      <c r="D4590" s="235" t="s">
        <v>213</v>
      </c>
      <c r="E4590" s="236" t="s">
        <v>19</v>
      </c>
      <c r="F4590" s="237" t="s">
        <v>4326</v>
      </c>
      <c r="G4590" s="234"/>
      <c r="H4590" s="238">
        <v>33</v>
      </c>
      <c r="I4590" s="239"/>
      <c r="J4590" s="234"/>
      <c r="K4590" s="234"/>
      <c r="L4590" s="240"/>
      <c r="M4590" s="241"/>
      <c r="N4590" s="242"/>
      <c r="O4590" s="242"/>
      <c r="P4590" s="242"/>
      <c r="Q4590" s="242"/>
      <c r="R4590" s="242"/>
      <c r="S4590" s="242"/>
      <c r="T4590" s="243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44" t="s">
        <v>213</v>
      </c>
      <c r="AU4590" s="244" t="s">
        <v>86</v>
      </c>
      <c r="AV4590" s="13" t="s">
        <v>86</v>
      </c>
      <c r="AW4590" s="13" t="s">
        <v>35</v>
      </c>
      <c r="AX4590" s="13" t="s">
        <v>73</v>
      </c>
      <c r="AY4590" s="244" t="s">
        <v>202</v>
      </c>
    </row>
    <row r="4591" s="15" customFormat="1">
      <c r="A4591" s="15"/>
      <c r="B4591" s="259"/>
      <c r="C4591" s="260"/>
      <c r="D4591" s="235" t="s">
        <v>213</v>
      </c>
      <c r="E4591" s="261" t="s">
        <v>19</v>
      </c>
      <c r="F4591" s="262" t="s">
        <v>4294</v>
      </c>
      <c r="G4591" s="260"/>
      <c r="H4591" s="261" t="s">
        <v>19</v>
      </c>
      <c r="I4591" s="263"/>
      <c r="J4591" s="260"/>
      <c r="K4591" s="260"/>
      <c r="L4591" s="264"/>
      <c r="M4591" s="265"/>
      <c r="N4591" s="266"/>
      <c r="O4591" s="266"/>
      <c r="P4591" s="266"/>
      <c r="Q4591" s="266"/>
      <c r="R4591" s="266"/>
      <c r="S4591" s="266"/>
      <c r="T4591" s="267"/>
      <c r="U4591" s="15"/>
      <c r="V4591" s="15"/>
      <c r="W4591" s="15"/>
      <c r="X4591" s="15"/>
      <c r="Y4591" s="15"/>
      <c r="Z4591" s="15"/>
      <c r="AA4591" s="15"/>
      <c r="AB4591" s="15"/>
      <c r="AC4591" s="15"/>
      <c r="AD4591" s="15"/>
      <c r="AE4591" s="15"/>
      <c r="AT4591" s="268" t="s">
        <v>213</v>
      </c>
      <c r="AU4591" s="268" t="s">
        <v>86</v>
      </c>
      <c r="AV4591" s="15" t="s">
        <v>80</v>
      </c>
      <c r="AW4591" s="15" t="s">
        <v>35</v>
      </c>
      <c r="AX4591" s="15" t="s">
        <v>73</v>
      </c>
      <c r="AY4591" s="268" t="s">
        <v>202</v>
      </c>
    </row>
    <row r="4592" s="13" customFormat="1">
      <c r="A4592" s="13"/>
      <c r="B4592" s="233"/>
      <c r="C4592" s="234"/>
      <c r="D4592" s="235" t="s">
        <v>213</v>
      </c>
      <c r="E4592" s="236" t="s">
        <v>19</v>
      </c>
      <c r="F4592" s="237" t="s">
        <v>4327</v>
      </c>
      <c r="G4592" s="234"/>
      <c r="H4592" s="238">
        <v>5.4950000000000001</v>
      </c>
      <c r="I4592" s="239"/>
      <c r="J4592" s="234"/>
      <c r="K4592" s="234"/>
      <c r="L4592" s="240"/>
      <c r="M4592" s="241"/>
      <c r="N4592" s="242"/>
      <c r="O4592" s="242"/>
      <c r="P4592" s="242"/>
      <c r="Q4592" s="242"/>
      <c r="R4592" s="242"/>
      <c r="S4592" s="242"/>
      <c r="T4592" s="243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44" t="s">
        <v>213</v>
      </c>
      <c r="AU4592" s="244" t="s">
        <v>86</v>
      </c>
      <c r="AV4592" s="13" t="s">
        <v>86</v>
      </c>
      <c r="AW4592" s="13" t="s">
        <v>35</v>
      </c>
      <c r="AX4592" s="13" t="s">
        <v>73</v>
      </c>
      <c r="AY4592" s="244" t="s">
        <v>202</v>
      </c>
    </row>
    <row r="4593" s="13" customFormat="1">
      <c r="A4593" s="13"/>
      <c r="B4593" s="233"/>
      <c r="C4593" s="234"/>
      <c r="D4593" s="235" t="s">
        <v>213</v>
      </c>
      <c r="E4593" s="236" t="s">
        <v>19</v>
      </c>
      <c r="F4593" s="237" t="s">
        <v>4327</v>
      </c>
      <c r="G4593" s="234"/>
      <c r="H4593" s="238">
        <v>5.4950000000000001</v>
      </c>
      <c r="I4593" s="239"/>
      <c r="J4593" s="234"/>
      <c r="K4593" s="234"/>
      <c r="L4593" s="240"/>
      <c r="M4593" s="241"/>
      <c r="N4593" s="242"/>
      <c r="O4593" s="242"/>
      <c r="P4593" s="242"/>
      <c r="Q4593" s="242"/>
      <c r="R4593" s="242"/>
      <c r="S4593" s="242"/>
      <c r="T4593" s="243"/>
      <c r="U4593" s="13"/>
      <c r="V4593" s="13"/>
      <c r="W4593" s="13"/>
      <c r="X4593" s="13"/>
      <c r="Y4593" s="13"/>
      <c r="Z4593" s="13"/>
      <c r="AA4593" s="13"/>
      <c r="AB4593" s="13"/>
      <c r="AC4593" s="13"/>
      <c r="AD4593" s="13"/>
      <c r="AE4593" s="13"/>
      <c r="AT4593" s="244" t="s">
        <v>213</v>
      </c>
      <c r="AU4593" s="244" t="s">
        <v>86</v>
      </c>
      <c r="AV4593" s="13" t="s">
        <v>86</v>
      </c>
      <c r="AW4593" s="13" t="s">
        <v>35</v>
      </c>
      <c r="AX4593" s="13" t="s">
        <v>73</v>
      </c>
      <c r="AY4593" s="244" t="s">
        <v>202</v>
      </c>
    </row>
    <row r="4594" s="13" customFormat="1">
      <c r="A4594" s="13"/>
      <c r="B4594" s="233"/>
      <c r="C4594" s="234"/>
      <c r="D4594" s="235" t="s">
        <v>213</v>
      </c>
      <c r="E4594" s="236" t="s">
        <v>19</v>
      </c>
      <c r="F4594" s="237" t="s">
        <v>4327</v>
      </c>
      <c r="G4594" s="234"/>
      <c r="H4594" s="238">
        <v>5.4950000000000001</v>
      </c>
      <c r="I4594" s="239"/>
      <c r="J4594" s="234"/>
      <c r="K4594" s="234"/>
      <c r="L4594" s="240"/>
      <c r="M4594" s="241"/>
      <c r="N4594" s="242"/>
      <c r="O4594" s="242"/>
      <c r="P4594" s="242"/>
      <c r="Q4594" s="242"/>
      <c r="R4594" s="242"/>
      <c r="S4594" s="242"/>
      <c r="T4594" s="243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44" t="s">
        <v>213</v>
      </c>
      <c r="AU4594" s="244" t="s">
        <v>86</v>
      </c>
      <c r="AV4594" s="13" t="s">
        <v>86</v>
      </c>
      <c r="AW4594" s="13" t="s">
        <v>35</v>
      </c>
      <c r="AX4594" s="13" t="s">
        <v>73</v>
      </c>
      <c r="AY4594" s="244" t="s">
        <v>202</v>
      </c>
    </row>
    <row r="4595" s="15" customFormat="1">
      <c r="A4595" s="15"/>
      <c r="B4595" s="259"/>
      <c r="C4595" s="260"/>
      <c r="D4595" s="235" t="s">
        <v>213</v>
      </c>
      <c r="E4595" s="261" t="s">
        <v>19</v>
      </c>
      <c r="F4595" s="262" t="s">
        <v>3722</v>
      </c>
      <c r="G4595" s="260"/>
      <c r="H4595" s="261" t="s">
        <v>19</v>
      </c>
      <c r="I4595" s="263"/>
      <c r="J4595" s="260"/>
      <c r="K4595" s="260"/>
      <c r="L4595" s="264"/>
      <c r="M4595" s="265"/>
      <c r="N4595" s="266"/>
      <c r="O4595" s="266"/>
      <c r="P4595" s="266"/>
      <c r="Q4595" s="266"/>
      <c r="R4595" s="266"/>
      <c r="S4595" s="266"/>
      <c r="T4595" s="267"/>
      <c r="U4595" s="15"/>
      <c r="V4595" s="15"/>
      <c r="W4595" s="15"/>
      <c r="X4595" s="15"/>
      <c r="Y4595" s="15"/>
      <c r="Z4595" s="15"/>
      <c r="AA4595" s="15"/>
      <c r="AB4595" s="15"/>
      <c r="AC4595" s="15"/>
      <c r="AD4595" s="15"/>
      <c r="AE4595" s="15"/>
      <c r="AT4595" s="268" t="s">
        <v>213</v>
      </c>
      <c r="AU4595" s="268" t="s">
        <v>86</v>
      </c>
      <c r="AV4595" s="15" t="s">
        <v>80</v>
      </c>
      <c r="AW4595" s="15" t="s">
        <v>35</v>
      </c>
      <c r="AX4595" s="15" t="s">
        <v>73</v>
      </c>
      <c r="AY4595" s="268" t="s">
        <v>202</v>
      </c>
    </row>
    <row r="4596" s="13" customFormat="1">
      <c r="A4596" s="13"/>
      <c r="B4596" s="233"/>
      <c r="C4596" s="234"/>
      <c r="D4596" s="235" t="s">
        <v>213</v>
      </c>
      <c r="E4596" s="236" t="s">
        <v>19</v>
      </c>
      <c r="F4596" s="237" t="s">
        <v>4328</v>
      </c>
      <c r="G4596" s="234"/>
      <c r="H4596" s="238">
        <v>34.25</v>
      </c>
      <c r="I4596" s="239"/>
      <c r="J4596" s="234"/>
      <c r="K4596" s="234"/>
      <c r="L4596" s="240"/>
      <c r="M4596" s="241"/>
      <c r="N4596" s="242"/>
      <c r="O4596" s="242"/>
      <c r="P4596" s="242"/>
      <c r="Q4596" s="242"/>
      <c r="R4596" s="242"/>
      <c r="S4596" s="242"/>
      <c r="T4596" s="243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4" t="s">
        <v>213</v>
      </c>
      <c r="AU4596" s="244" t="s">
        <v>86</v>
      </c>
      <c r="AV4596" s="13" t="s">
        <v>86</v>
      </c>
      <c r="AW4596" s="13" t="s">
        <v>35</v>
      </c>
      <c r="AX4596" s="13" t="s">
        <v>73</v>
      </c>
      <c r="AY4596" s="244" t="s">
        <v>202</v>
      </c>
    </row>
    <row r="4597" s="15" customFormat="1">
      <c r="A4597" s="15"/>
      <c r="B4597" s="259"/>
      <c r="C4597" s="260"/>
      <c r="D4597" s="235" t="s">
        <v>213</v>
      </c>
      <c r="E4597" s="261" t="s">
        <v>19</v>
      </c>
      <c r="F4597" s="262" t="s">
        <v>3710</v>
      </c>
      <c r="G4597" s="260"/>
      <c r="H4597" s="261" t="s">
        <v>19</v>
      </c>
      <c r="I4597" s="263"/>
      <c r="J4597" s="260"/>
      <c r="K4597" s="260"/>
      <c r="L4597" s="264"/>
      <c r="M4597" s="265"/>
      <c r="N4597" s="266"/>
      <c r="O4597" s="266"/>
      <c r="P4597" s="266"/>
      <c r="Q4597" s="266"/>
      <c r="R4597" s="266"/>
      <c r="S4597" s="266"/>
      <c r="T4597" s="267"/>
      <c r="U4597" s="15"/>
      <c r="V4597" s="15"/>
      <c r="W4597" s="15"/>
      <c r="X4597" s="15"/>
      <c r="Y4597" s="15"/>
      <c r="Z4597" s="15"/>
      <c r="AA4597" s="15"/>
      <c r="AB4597" s="15"/>
      <c r="AC4597" s="15"/>
      <c r="AD4597" s="15"/>
      <c r="AE4597" s="15"/>
      <c r="AT4597" s="268" t="s">
        <v>213</v>
      </c>
      <c r="AU4597" s="268" t="s">
        <v>86</v>
      </c>
      <c r="AV4597" s="15" t="s">
        <v>80</v>
      </c>
      <c r="AW4597" s="15" t="s">
        <v>35</v>
      </c>
      <c r="AX4597" s="15" t="s">
        <v>73</v>
      </c>
      <c r="AY4597" s="268" t="s">
        <v>202</v>
      </c>
    </row>
    <row r="4598" s="13" customFormat="1">
      <c r="A4598" s="13"/>
      <c r="B4598" s="233"/>
      <c r="C4598" s="234"/>
      <c r="D4598" s="235" t="s">
        <v>213</v>
      </c>
      <c r="E4598" s="236" t="s">
        <v>19</v>
      </c>
      <c r="F4598" s="237" t="s">
        <v>4329</v>
      </c>
      <c r="G4598" s="234"/>
      <c r="H4598" s="238">
        <v>8.4800000000000004</v>
      </c>
      <c r="I4598" s="239"/>
      <c r="J4598" s="234"/>
      <c r="K4598" s="234"/>
      <c r="L4598" s="240"/>
      <c r="M4598" s="241"/>
      <c r="N4598" s="242"/>
      <c r="O4598" s="242"/>
      <c r="P4598" s="242"/>
      <c r="Q4598" s="242"/>
      <c r="R4598" s="242"/>
      <c r="S4598" s="242"/>
      <c r="T4598" s="243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44" t="s">
        <v>213</v>
      </c>
      <c r="AU4598" s="244" t="s">
        <v>86</v>
      </c>
      <c r="AV4598" s="13" t="s">
        <v>86</v>
      </c>
      <c r="AW4598" s="13" t="s">
        <v>35</v>
      </c>
      <c r="AX4598" s="13" t="s">
        <v>73</v>
      </c>
      <c r="AY4598" s="244" t="s">
        <v>202</v>
      </c>
    </row>
    <row r="4599" s="15" customFormat="1">
      <c r="A4599" s="15"/>
      <c r="B4599" s="259"/>
      <c r="C4599" s="260"/>
      <c r="D4599" s="235" t="s">
        <v>213</v>
      </c>
      <c r="E4599" s="261" t="s">
        <v>19</v>
      </c>
      <c r="F4599" s="262" t="s">
        <v>3720</v>
      </c>
      <c r="G4599" s="260"/>
      <c r="H4599" s="261" t="s">
        <v>19</v>
      </c>
      <c r="I4599" s="263"/>
      <c r="J4599" s="260"/>
      <c r="K4599" s="260"/>
      <c r="L4599" s="264"/>
      <c r="M4599" s="265"/>
      <c r="N4599" s="266"/>
      <c r="O4599" s="266"/>
      <c r="P4599" s="266"/>
      <c r="Q4599" s="266"/>
      <c r="R4599" s="266"/>
      <c r="S4599" s="266"/>
      <c r="T4599" s="267"/>
      <c r="U4599" s="15"/>
      <c r="V4599" s="15"/>
      <c r="W4599" s="15"/>
      <c r="X4599" s="15"/>
      <c r="Y4599" s="15"/>
      <c r="Z4599" s="15"/>
      <c r="AA4599" s="15"/>
      <c r="AB4599" s="15"/>
      <c r="AC4599" s="15"/>
      <c r="AD4599" s="15"/>
      <c r="AE4599" s="15"/>
      <c r="AT4599" s="268" t="s">
        <v>213</v>
      </c>
      <c r="AU4599" s="268" t="s">
        <v>86</v>
      </c>
      <c r="AV4599" s="15" t="s">
        <v>80</v>
      </c>
      <c r="AW4599" s="15" t="s">
        <v>35</v>
      </c>
      <c r="AX4599" s="15" t="s">
        <v>73</v>
      </c>
      <c r="AY4599" s="268" t="s">
        <v>202</v>
      </c>
    </row>
    <row r="4600" s="13" customFormat="1">
      <c r="A4600" s="13"/>
      <c r="B4600" s="233"/>
      <c r="C4600" s="234"/>
      <c r="D4600" s="235" t="s">
        <v>213</v>
      </c>
      <c r="E4600" s="236" t="s">
        <v>19</v>
      </c>
      <c r="F4600" s="237" t="s">
        <v>4330</v>
      </c>
      <c r="G4600" s="234"/>
      <c r="H4600" s="238">
        <v>30</v>
      </c>
      <c r="I4600" s="239"/>
      <c r="J4600" s="234"/>
      <c r="K4600" s="234"/>
      <c r="L4600" s="240"/>
      <c r="M4600" s="241"/>
      <c r="N4600" s="242"/>
      <c r="O4600" s="242"/>
      <c r="P4600" s="242"/>
      <c r="Q4600" s="242"/>
      <c r="R4600" s="242"/>
      <c r="S4600" s="242"/>
      <c r="T4600" s="243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4" t="s">
        <v>213</v>
      </c>
      <c r="AU4600" s="244" t="s">
        <v>86</v>
      </c>
      <c r="AV4600" s="13" t="s">
        <v>86</v>
      </c>
      <c r="AW4600" s="13" t="s">
        <v>35</v>
      </c>
      <c r="AX4600" s="13" t="s">
        <v>73</v>
      </c>
      <c r="AY4600" s="244" t="s">
        <v>202</v>
      </c>
    </row>
    <row r="4601" s="14" customFormat="1">
      <c r="A4601" s="14"/>
      <c r="B4601" s="245"/>
      <c r="C4601" s="246"/>
      <c r="D4601" s="235" t="s">
        <v>213</v>
      </c>
      <c r="E4601" s="247" t="s">
        <v>19</v>
      </c>
      <c r="F4601" s="248" t="s">
        <v>215</v>
      </c>
      <c r="G4601" s="246"/>
      <c r="H4601" s="249">
        <v>524.03500000000008</v>
      </c>
      <c r="I4601" s="250"/>
      <c r="J4601" s="246"/>
      <c r="K4601" s="246"/>
      <c r="L4601" s="251"/>
      <c r="M4601" s="252"/>
      <c r="N4601" s="253"/>
      <c r="O4601" s="253"/>
      <c r="P4601" s="253"/>
      <c r="Q4601" s="253"/>
      <c r="R4601" s="253"/>
      <c r="S4601" s="253"/>
      <c r="T4601" s="254"/>
      <c r="U4601" s="14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T4601" s="255" t="s">
        <v>213</v>
      </c>
      <c r="AU4601" s="255" t="s">
        <v>86</v>
      </c>
      <c r="AV4601" s="14" t="s">
        <v>209</v>
      </c>
      <c r="AW4601" s="14" t="s">
        <v>35</v>
      </c>
      <c r="AX4601" s="14" t="s">
        <v>80</v>
      </c>
      <c r="AY4601" s="255" t="s">
        <v>202</v>
      </c>
    </row>
    <row r="4602" s="2" customFormat="1" ht="16.5" customHeight="1">
      <c r="A4602" s="40"/>
      <c r="B4602" s="41"/>
      <c r="C4602" s="269" t="s">
        <v>4331</v>
      </c>
      <c r="D4602" s="269" t="s">
        <v>314</v>
      </c>
      <c r="E4602" s="270" t="s">
        <v>4332</v>
      </c>
      <c r="F4602" s="271" t="s">
        <v>4333</v>
      </c>
      <c r="G4602" s="272" t="s">
        <v>415</v>
      </c>
      <c r="H4602" s="273">
        <v>576.43899999999996</v>
      </c>
      <c r="I4602" s="274"/>
      <c r="J4602" s="275">
        <f>ROUND(I4602*H4602,2)</f>
        <v>0</v>
      </c>
      <c r="K4602" s="271" t="s">
        <v>208</v>
      </c>
      <c r="L4602" s="276"/>
      <c r="M4602" s="277" t="s">
        <v>19</v>
      </c>
      <c r="N4602" s="278" t="s">
        <v>45</v>
      </c>
      <c r="O4602" s="86"/>
      <c r="P4602" s="224">
        <f>O4602*H4602</f>
        <v>0</v>
      </c>
      <c r="Q4602" s="224">
        <v>0.00059999999999999995</v>
      </c>
      <c r="R4602" s="224">
        <f>Q4602*H4602</f>
        <v>0.34586339999999993</v>
      </c>
      <c r="S4602" s="224">
        <v>0</v>
      </c>
      <c r="T4602" s="225">
        <f>S4602*H4602</f>
        <v>0</v>
      </c>
      <c r="U4602" s="40"/>
      <c r="V4602" s="40"/>
      <c r="W4602" s="40"/>
      <c r="X4602" s="40"/>
      <c r="Y4602" s="40"/>
      <c r="Z4602" s="40"/>
      <c r="AA4602" s="40"/>
      <c r="AB4602" s="40"/>
      <c r="AC4602" s="40"/>
      <c r="AD4602" s="40"/>
      <c r="AE4602" s="40"/>
      <c r="AR4602" s="226" t="s">
        <v>622</v>
      </c>
      <c r="AT4602" s="226" t="s">
        <v>314</v>
      </c>
      <c r="AU4602" s="226" t="s">
        <v>86</v>
      </c>
      <c r="AY4602" s="19" t="s">
        <v>202</v>
      </c>
      <c r="BE4602" s="227">
        <f>IF(N4602="základní",J4602,0)</f>
        <v>0</v>
      </c>
      <c r="BF4602" s="227">
        <f>IF(N4602="snížená",J4602,0)</f>
        <v>0</v>
      </c>
      <c r="BG4602" s="227">
        <f>IF(N4602="zákl. přenesená",J4602,0)</f>
        <v>0</v>
      </c>
      <c r="BH4602" s="227">
        <f>IF(N4602="sníž. přenesená",J4602,0)</f>
        <v>0</v>
      </c>
      <c r="BI4602" s="227">
        <f>IF(N4602="nulová",J4602,0)</f>
        <v>0</v>
      </c>
      <c r="BJ4602" s="19" t="s">
        <v>86</v>
      </c>
      <c r="BK4602" s="227">
        <f>ROUND(I4602*H4602,2)</f>
        <v>0</v>
      </c>
      <c r="BL4602" s="19" t="s">
        <v>342</v>
      </c>
      <c r="BM4602" s="226" t="s">
        <v>4334</v>
      </c>
    </row>
    <row r="4603" s="15" customFormat="1">
      <c r="A4603" s="15"/>
      <c r="B4603" s="259"/>
      <c r="C4603" s="260"/>
      <c r="D4603" s="235" t="s">
        <v>213</v>
      </c>
      <c r="E4603" s="261" t="s">
        <v>19</v>
      </c>
      <c r="F4603" s="262" t="s">
        <v>4305</v>
      </c>
      <c r="G4603" s="260"/>
      <c r="H4603" s="261" t="s">
        <v>19</v>
      </c>
      <c r="I4603" s="263"/>
      <c r="J4603" s="260"/>
      <c r="K4603" s="260"/>
      <c r="L4603" s="264"/>
      <c r="M4603" s="265"/>
      <c r="N4603" s="266"/>
      <c r="O4603" s="266"/>
      <c r="P4603" s="266"/>
      <c r="Q4603" s="266"/>
      <c r="R4603" s="266"/>
      <c r="S4603" s="266"/>
      <c r="T4603" s="267"/>
      <c r="U4603" s="15"/>
      <c r="V4603" s="15"/>
      <c r="W4603" s="15"/>
      <c r="X4603" s="15"/>
      <c r="Y4603" s="15"/>
      <c r="Z4603" s="15"/>
      <c r="AA4603" s="15"/>
      <c r="AB4603" s="15"/>
      <c r="AC4603" s="15"/>
      <c r="AD4603" s="15"/>
      <c r="AE4603" s="15"/>
      <c r="AT4603" s="268" t="s">
        <v>213</v>
      </c>
      <c r="AU4603" s="268" t="s">
        <v>86</v>
      </c>
      <c r="AV4603" s="15" t="s">
        <v>80</v>
      </c>
      <c r="AW4603" s="15" t="s">
        <v>35</v>
      </c>
      <c r="AX4603" s="15" t="s">
        <v>73</v>
      </c>
      <c r="AY4603" s="268" t="s">
        <v>202</v>
      </c>
    </row>
    <row r="4604" s="13" customFormat="1">
      <c r="A4604" s="13"/>
      <c r="B4604" s="233"/>
      <c r="C4604" s="234"/>
      <c r="D4604" s="235" t="s">
        <v>213</v>
      </c>
      <c r="E4604" s="236" t="s">
        <v>19</v>
      </c>
      <c r="F4604" s="237" t="s">
        <v>4306</v>
      </c>
      <c r="G4604" s="234"/>
      <c r="H4604" s="238">
        <v>7.7000000000000002</v>
      </c>
      <c r="I4604" s="239"/>
      <c r="J4604" s="234"/>
      <c r="K4604" s="234"/>
      <c r="L4604" s="240"/>
      <c r="M4604" s="241"/>
      <c r="N4604" s="242"/>
      <c r="O4604" s="242"/>
      <c r="P4604" s="242"/>
      <c r="Q4604" s="242"/>
      <c r="R4604" s="242"/>
      <c r="S4604" s="242"/>
      <c r="T4604" s="243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4" t="s">
        <v>213</v>
      </c>
      <c r="AU4604" s="244" t="s">
        <v>86</v>
      </c>
      <c r="AV4604" s="13" t="s">
        <v>86</v>
      </c>
      <c r="AW4604" s="13" t="s">
        <v>35</v>
      </c>
      <c r="AX4604" s="13" t="s">
        <v>73</v>
      </c>
      <c r="AY4604" s="244" t="s">
        <v>202</v>
      </c>
    </row>
    <row r="4605" s="15" customFormat="1">
      <c r="A4605" s="15"/>
      <c r="B4605" s="259"/>
      <c r="C4605" s="260"/>
      <c r="D4605" s="235" t="s">
        <v>213</v>
      </c>
      <c r="E4605" s="261" t="s">
        <v>19</v>
      </c>
      <c r="F4605" s="262" t="s">
        <v>4307</v>
      </c>
      <c r="G4605" s="260"/>
      <c r="H4605" s="261" t="s">
        <v>19</v>
      </c>
      <c r="I4605" s="263"/>
      <c r="J4605" s="260"/>
      <c r="K4605" s="260"/>
      <c r="L4605" s="264"/>
      <c r="M4605" s="265"/>
      <c r="N4605" s="266"/>
      <c r="O4605" s="266"/>
      <c r="P4605" s="266"/>
      <c r="Q4605" s="266"/>
      <c r="R4605" s="266"/>
      <c r="S4605" s="266"/>
      <c r="T4605" s="267"/>
      <c r="U4605" s="15"/>
      <c r="V4605" s="15"/>
      <c r="W4605" s="15"/>
      <c r="X4605" s="15"/>
      <c r="Y4605" s="15"/>
      <c r="Z4605" s="15"/>
      <c r="AA4605" s="15"/>
      <c r="AB4605" s="15"/>
      <c r="AC4605" s="15"/>
      <c r="AD4605" s="15"/>
      <c r="AE4605" s="15"/>
      <c r="AT4605" s="268" t="s">
        <v>213</v>
      </c>
      <c r="AU4605" s="268" t="s">
        <v>86</v>
      </c>
      <c r="AV4605" s="15" t="s">
        <v>80</v>
      </c>
      <c r="AW4605" s="15" t="s">
        <v>35</v>
      </c>
      <c r="AX4605" s="15" t="s">
        <v>73</v>
      </c>
      <c r="AY4605" s="268" t="s">
        <v>202</v>
      </c>
    </row>
    <row r="4606" s="13" customFormat="1">
      <c r="A4606" s="13"/>
      <c r="B4606" s="233"/>
      <c r="C4606" s="234"/>
      <c r="D4606" s="235" t="s">
        <v>213</v>
      </c>
      <c r="E4606" s="236" t="s">
        <v>19</v>
      </c>
      <c r="F4606" s="237" t="s">
        <v>4308</v>
      </c>
      <c r="G4606" s="234"/>
      <c r="H4606" s="238">
        <v>20.399999999999999</v>
      </c>
      <c r="I4606" s="239"/>
      <c r="J4606" s="234"/>
      <c r="K4606" s="234"/>
      <c r="L4606" s="240"/>
      <c r="M4606" s="241"/>
      <c r="N4606" s="242"/>
      <c r="O4606" s="242"/>
      <c r="P4606" s="242"/>
      <c r="Q4606" s="242"/>
      <c r="R4606" s="242"/>
      <c r="S4606" s="242"/>
      <c r="T4606" s="243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44" t="s">
        <v>213</v>
      </c>
      <c r="AU4606" s="244" t="s">
        <v>86</v>
      </c>
      <c r="AV4606" s="13" t="s">
        <v>86</v>
      </c>
      <c r="AW4606" s="13" t="s">
        <v>35</v>
      </c>
      <c r="AX4606" s="13" t="s">
        <v>73</v>
      </c>
      <c r="AY4606" s="244" t="s">
        <v>202</v>
      </c>
    </row>
    <row r="4607" s="15" customFormat="1">
      <c r="A4607" s="15"/>
      <c r="B4607" s="259"/>
      <c r="C4607" s="260"/>
      <c r="D4607" s="235" t="s">
        <v>213</v>
      </c>
      <c r="E4607" s="261" t="s">
        <v>19</v>
      </c>
      <c r="F4607" s="262" t="s">
        <v>3707</v>
      </c>
      <c r="G4607" s="260"/>
      <c r="H4607" s="261" t="s">
        <v>19</v>
      </c>
      <c r="I4607" s="263"/>
      <c r="J4607" s="260"/>
      <c r="K4607" s="260"/>
      <c r="L4607" s="264"/>
      <c r="M4607" s="265"/>
      <c r="N4607" s="266"/>
      <c r="O4607" s="266"/>
      <c r="P4607" s="266"/>
      <c r="Q4607" s="266"/>
      <c r="R4607" s="266"/>
      <c r="S4607" s="266"/>
      <c r="T4607" s="267"/>
      <c r="U4607" s="15"/>
      <c r="V4607" s="15"/>
      <c r="W4607" s="15"/>
      <c r="X4607" s="15"/>
      <c r="Y4607" s="15"/>
      <c r="Z4607" s="15"/>
      <c r="AA4607" s="15"/>
      <c r="AB4607" s="15"/>
      <c r="AC4607" s="15"/>
      <c r="AD4607" s="15"/>
      <c r="AE4607" s="15"/>
      <c r="AT4607" s="268" t="s">
        <v>213</v>
      </c>
      <c r="AU4607" s="268" t="s">
        <v>86</v>
      </c>
      <c r="AV4607" s="15" t="s">
        <v>80</v>
      </c>
      <c r="AW4607" s="15" t="s">
        <v>35</v>
      </c>
      <c r="AX4607" s="15" t="s">
        <v>73</v>
      </c>
      <c r="AY4607" s="268" t="s">
        <v>202</v>
      </c>
    </row>
    <row r="4608" s="15" customFormat="1">
      <c r="A4608" s="15"/>
      <c r="B4608" s="259"/>
      <c r="C4608" s="260"/>
      <c r="D4608" s="235" t="s">
        <v>213</v>
      </c>
      <c r="E4608" s="261" t="s">
        <v>19</v>
      </c>
      <c r="F4608" s="262" t="s">
        <v>3708</v>
      </c>
      <c r="G4608" s="260"/>
      <c r="H4608" s="261" t="s">
        <v>19</v>
      </c>
      <c r="I4608" s="263"/>
      <c r="J4608" s="260"/>
      <c r="K4608" s="260"/>
      <c r="L4608" s="264"/>
      <c r="M4608" s="265"/>
      <c r="N4608" s="266"/>
      <c r="O4608" s="266"/>
      <c r="P4608" s="266"/>
      <c r="Q4608" s="266"/>
      <c r="R4608" s="266"/>
      <c r="S4608" s="266"/>
      <c r="T4608" s="267"/>
      <c r="U4608" s="15"/>
      <c r="V4608" s="15"/>
      <c r="W4608" s="15"/>
      <c r="X4608" s="15"/>
      <c r="Y4608" s="15"/>
      <c r="Z4608" s="15"/>
      <c r="AA4608" s="15"/>
      <c r="AB4608" s="15"/>
      <c r="AC4608" s="15"/>
      <c r="AD4608" s="15"/>
      <c r="AE4608" s="15"/>
      <c r="AT4608" s="268" t="s">
        <v>213</v>
      </c>
      <c r="AU4608" s="268" t="s">
        <v>86</v>
      </c>
      <c r="AV4608" s="15" t="s">
        <v>80</v>
      </c>
      <c r="AW4608" s="15" t="s">
        <v>35</v>
      </c>
      <c r="AX4608" s="15" t="s">
        <v>73</v>
      </c>
      <c r="AY4608" s="268" t="s">
        <v>202</v>
      </c>
    </row>
    <row r="4609" s="13" customFormat="1">
      <c r="A4609" s="13"/>
      <c r="B4609" s="233"/>
      <c r="C4609" s="234"/>
      <c r="D4609" s="235" t="s">
        <v>213</v>
      </c>
      <c r="E4609" s="236" t="s">
        <v>19</v>
      </c>
      <c r="F4609" s="237" t="s">
        <v>4320</v>
      </c>
      <c r="G4609" s="234"/>
      <c r="H4609" s="238">
        <v>24</v>
      </c>
      <c r="I4609" s="239"/>
      <c r="J4609" s="234"/>
      <c r="K4609" s="234"/>
      <c r="L4609" s="240"/>
      <c r="M4609" s="241"/>
      <c r="N4609" s="242"/>
      <c r="O4609" s="242"/>
      <c r="P4609" s="242"/>
      <c r="Q4609" s="242"/>
      <c r="R4609" s="242"/>
      <c r="S4609" s="242"/>
      <c r="T4609" s="243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4" t="s">
        <v>213</v>
      </c>
      <c r="AU4609" s="244" t="s">
        <v>86</v>
      </c>
      <c r="AV4609" s="13" t="s">
        <v>86</v>
      </c>
      <c r="AW4609" s="13" t="s">
        <v>35</v>
      </c>
      <c r="AX4609" s="13" t="s">
        <v>73</v>
      </c>
      <c r="AY4609" s="244" t="s">
        <v>202</v>
      </c>
    </row>
    <row r="4610" s="15" customFormat="1">
      <c r="A4610" s="15"/>
      <c r="B4610" s="259"/>
      <c r="C4610" s="260"/>
      <c r="D4610" s="235" t="s">
        <v>213</v>
      </c>
      <c r="E4610" s="261" t="s">
        <v>19</v>
      </c>
      <c r="F4610" s="262" t="s">
        <v>3712</v>
      </c>
      <c r="G4610" s="260"/>
      <c r="H4610" s="261" t="s">
        <v>19</v>
      </c>
      <c r="I4610" s="263"/>
      <c r="J4610" s="260"/>
      <c r="K4610" s="260"/>
      <c r="L4610" s="264"/>
      <c r="M4610" s="265"/>
      <c r="N4610" s="266"/>
      <c r="O4610" s="266"/>
      <c r="P4610" s="266"/>
      <c r="Q4610" s="266"/>
      <c r="R4610" s="266"/>
      <c r="S4610" s="266"/>
      <c r="T4610" s="267"/>
      <c r="U4610" s="15"/>
      <c r="V4610" s="15"/>
      <c r="W4610" s="15"/>
      <c r="X4610" s="15"/>
      <c r="Y4610" s="15"/>
      <c r="Z4610" s="15"/>
      <c r="AA4610" s="15"/>
      <c r="AB4610" s="15"/>
      <c r="AC4610" s="15"/>
      <c r="AD4610" s="15"/>
      <c r="AE4610" s="15"/>
      <c r="AT4610" s="268" t="s">
        <v>213</v>
      </c>
      <c r="AU4610" s="268" t="s">
        <v>86</v>
      </c>
      <c r="AV4610" s="15" t="s">
        <v>80</v>
      </c>
      <c r="AW4610" s="15" t="s">
        <v>35</v>
      </c>
      <c r="AX4610" s="15" t="s">
        <v>73</v>
      </c>
      <c r="AY4610" s="268" t="s">
        <v>202</v>
      </c>
    </row>
    <row r="4611" s="13" customFormat="1">
      <c r="A4611" s="13"/>
      <c r="B4611" s="233"/>
      <c r="C4611" s="234"/>
      <c r="D4611" s="235" t="s">
        <v>213</v>
      </c>
      <c r="E4611" s="236" t="s">
        <v>19</v>
      </c>
      <c r="F4611" s="237" t="s">
        <v>4321</v>
      </c>
      <c r="G4611" s="234"/>
      <c r="H4611" s="238">
        <v>11.720000000000001</v>
      </c>
      <c r="I4611" s="239"/>
      <c r="J4611" s="234"/>
      <c r="K4611" s="234"/>
      <c r="L4611" s="240"/>
      <c r="M4611" s="241"/>
      <c r="N4611" s="242"/>
      <c r="O4611" s="242"/>
      <c r="P4611" s="242"/>
      <c r="Q4611" s="242"/>
      <c r="R4611" s="242"/>
      <c r="S4611" s="242"/>
      <c r="T4611" s="243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4" t="s">
        <v>213</v>
      </c>
      <c r="AU4611" s="244" t="s">
        <v>86</v>
      </c>
      <c r="AV4611" s="13" t="s">
        <v>86</v>
      </c>
      <c r="AW4611" s="13" t="s">
        <v>35</v>
      </c>
      <c r="AX4611" s="13" t="s">
        <v>73</v>
      </c>
      <c r="AY4611" s="244" t="s">
        <v>202</v>
      </c>
    </row>
    <row r="4612" s="15" customFormat="1">
      <c r="A4612" s="15"/>
      <c r="B4612" s="259"/>
      <c r="C4612" s="260"/>
      <c r="D4612" s="235" t="s">
        <v>213</v>
      </c>
      <c r="E4612" s="261" t="s">
        <v>19</v>
      </c>
      <c r="F4612" s="262" t="s">
        <v>3714</v>
      </c>
      <c r="G4612" s="260"/>
      <c r="H4612" s="261" t="s">
        <v>19</v>
      </c>
      <c r="I4612" s="263"/>
      <c r="J4612" s="260"/>
      <c r="K4612" s="260"/>
      <c r="L4612" s="264"/>
      <c r="M4612" s="265"/>
      <c r="N4612" s="266"/>
      <c r="O4612" s="266"/>
      <c r="P4612" s="266"/>
      <c r="Q4612" s="266"/>
      <c r="R4612" s="266"/>
      <c r="S4612" s="266"/>
      <c r="T4612" s="267"/>
      <c r="U4612" s="15"/>
      <c r="V4612" s="15"/>
      <c r="W4612" s="15"/>
      <c r="X4612" s="15"/>
      <c r="Y4612" s="15"/>
      <c r="Z4612" s="15"/>
      <c r="AA4612" s="15"/>
      <c r="AB4612" s="15"/>
      <c r="AC4612" s="15"/>
      <c r="AD4612" s="15"/>
      <c r="AE4612" s="15"/>
      <c r="AT4612" s="268" t="s">
        <v>213</v>
      </c>
      <c r="AU4612" s="268" t="s">
        <v>86</v>
      </c>
      <c r="AV4612" s="15" t="s">
        <v>80</v>
      </c>
      <c r="AW4612" s="15" t="s">
        <v>35</v>
      </c>
      <c r="AX4612" s="15" t="s">
        <v>73</v>
      </c>
      <c r="AY4612" s="268" t="s">
        <v>202</v>
      </c>
    </row>
    <row r="4613" s="13" customFormat="1">
      <c r="A4613" s="13"/>
      <c r="B4613" s="233"/>
      <c r="C4613" s="234"/>
      <c r="D4613" s="235" t="s">
        <v>213</v>
      </c>
      <c r="E4613" s="236" t="s">
        <v>19</v>
      </c>
      <c r="F4613" s="237" t="s">
        <v>4322</v>
      </c>
      <c r="G4613" s="234"/>
      <c r="H4613" s="238">
        <v>121.5</v>
      </c>
      <c r="I4613" s="239"/>
      <c r="J4613" s="234"/>
      <c r="K4613" s="234"/>
      <c r="L4613" s="240"/>
      <c r="M4613" s="241"/>
      <c r="N4613" s="242"/>
      <c r="O4613" s="242"/>
      <c r="P4613" s="242"/>
      <c r="Q4613" s="242"/>
      <c r="R4613" s="242"/>
      <c r="S4613" s="242"/>
      <c r="T4613" s="243"/>
      <c r="U4613" s="13"/>
      <c r="V4613" s="13"/>
      <c r="W4613" s="13"/>
      <c r="X4613" s="13"/>
      <c r="Y4613" s="13"/>
      <c r="Z4613" s="13"/>
      <c r="AA4613" s="13"/>
      <c r="AB4613" s="13"/>
      <c r="AC4613" s="13"/>
      <c r="AD4613" s="13"/>
      <c r="AE4613" s="13"/>
      <c r="AT4613" s="244" t="s">
        <v>213</v>
      </c>
      <c r="AU4613" s="244" t="s">
        <v>86</v>
      </c>
      <c r="AV4613" s="13" t="s">
        <v>86</v>
      </c>
      <c r="AW4613" s="13" t="s">
        <v>35</v>
      </c>
      <c r="AX4613" s="13" t="s">
        <v>73</v>
      </c>
      <c r="AY4613" s="244" t="s">
        <v>202</v>
      </c>
    </row>
    <row r="4614" s="15" customFormat="1">
      <c r="A4614" s="15"/>
      <c r="B4614" s="259"/>
      <c r="C4614" s="260"/>
      <c r="D4614" s="235" t="s">
        <v>213</v>
      </c>
      <c r="E4614" s="261" t="s">
        <v>19</v>
      </c>
      <c r="F4614" s="262" t="s">
        <v>3716</v>
      </c>
      <c r="G4614" s="260"/>
      <c r="H4614" s="261" t="s">
        <v>19</v>
      </c>
      <c r="I4614" s="263"/>
      <c r="J4614" s="260"/>
      <c r="K4614" s="260"/>
      <c r="L4614" s="264"/>
      <c r="M4614" s="265"/>
      <c r="N4614" s="266"/>
      <c r="O4614" s="266"/>
      <c r="P4614" s="266"/>
      <c r="Q4614" s="266"/>
      <c r="R4614" s="266"/>
      <c r="S4614" s="266"/>
      <c r="T4614" s="267"/>
      <c r="U4614" s="15"/>
      <c r="V4614" s="15"/>
      <c r="W4614" s="15"/>
      <c r="X4614" s="15"/>
      <c r="Y4614" s="15"/>
      <c r="Z4614" s="15"/>
      <c r="AA4614" s="15"/>
      <c r="AB4614" s="15"/>
      <c r="AC4614" s="15"/>
      <c r="AD4614" s="15"/>
      <c r="AE4614" s="15"/>
      <c r="AT4614" s="268" t="s">
        <v>213</v>
      </c>
      <c r="AU4614" s="268" t="s">
        <v>86</v>
      </c>
      <c r="AV4614" s="15" t="s">
        <v>80</v>
      </c>
      <c r="AW4614" s="15" t="s">
        <v>35</v>
      </c>
      <c r="AX4614" s="15" t="s">
        <v>73</v>
      </c>
      <c r="AY4614" s="268" t="s">
        <v>202</v>
      </c>
    </row>
    <row r="4615" s="13" customFormat="1">
      <c r="A4615" s="13"/>
      <c r="B4615" s="233"/>
      <c r="C4615" s="234"/>
      <c r="D4615" s="235" t="s">
        <v>213</v>
      </c>
      <c r="E4615" s="236" t="s">
        <v>19</v>
      </c>
      <c r="F4615" s="237" t="s">
        <v>4323</v>
      </c>
      <c r="G4615" s="234"/>
      <c r="H4615" s="238">
        <v>162</v>
      </c>
      <c r="I4615" s="239"/>
      <c r="J4615" s="234"/>
      <c r="K4615" s="234"/>
      <c r="L4615" s="240"/>
      <c r="M4615" s="241"/>
      <c r="N4615" s="242"/>
      <c r="O4615" s="242"/>
      <c r="P4615" s="242"/>
      <c r="Q4615" s="242"/>
      <c r="R4615" s="242"/>
      <c r="S4615" s="242"/>
      <c r="T4615" s="243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4" t="s">
        <v>213</v>
      </c>
      <c r="AU4615" s="244" t="s">
        <v>86</v>
      </c>
      <c r="AV4615" s="13" t="s">
        <v>86</v>
      </c>
      <c r="AW4615" s="13" t="s">
        <v>35</v>
      </c>
      <c r="AX4615" s="13" t="s">
        <v>73</v>
      </c>
      <c r="AY4615" s="244" t="s">
        <v>202</v>
      </c>
    </row>
    <row r="4616" s="15" customFormat="1">
      <c r="A4616" s="15"/>
      <c r="B4616" s="259"/>
      <c r="C4616" s="260"/>
      <c r="D4616" s="235" t="s">
        <v>213</v>
      </c>
      <c r="E4616" s="261" t="s">
        <v>19</v>
      </c>
      <c r="F4616" s="262" t="s">
        <v>3718</v>
      </c>
      <c r="G4616" s="260"/>
      <c r="H4616" s="261" t="s">
        <v>19</v>
      </c>
      <c r="I4616" s="263"/>
      <c r="J4616" s="260"/>
      <c r="K4616" s="260"/>
      <c r="L4616" s="264"/>
      <c r="M4616" s="265"/>
      <c r="N4616" s="266"/>
      <c r="O4616" s="266"/>
      <c r="P4616" s="266"/>
      <c r="Q4616" s="266"/>
      <c r="R4616" s="266"/>
      <c r="S4616" s="266"/>
      <c r="T4616" s="267"/>
      <c r="U4616" s="15"/>
      <c r="V4616" s="15"/>
      <c r="W4616" s="15"/>
      <c r="X4616" s="15"/>
      <c r="Y4616" s="15"/>
      <c r="Z4616" s="15"/>
      <c r="AA4616" s="15"/>
      <c r="AB4616" s="15"/>
      <c r="AC4616" s="15"/>
      <c r="AD4616" s="15"/>
      <c r="AE4616" s="15"/>
      <c r="AT4616" s="268" t="s">
        <v>213</v>
      </c>
      <c r="AU4616" s="268" t="s">
        <v>86</v>
      </c>
      <c r="AV4616" s="15" t="s">
        <v>80</v>
      </c>
      <c r="AW4616" s="15" t="s">
        <v>35</v>
      </c>
      <c r="AX4616" s="15" t="s">
        <v>73</v>
      </c>
      <c r="AY4616" s="268" t="s">
        <v>202</v>
      </c>
    </row>
    <row r="4617" s="13" customFormat="1">
      <c r="A4617" s="13"/>
      <c r="B4617" s="233"/>
      <c r="C4617" s="234"/>
      <c r="D4617" s="235" t="s">
        <v>213</v>
      </c>
      <c r="E4617" s="236" t="s">
        <v>19</v>
      </c>
      <c r="F4617" s="237" t="s">
        <v>4324</v>
      </c>
      <c r="G4617" s="234"/>
      <c r="H4617" s="238">
        <v>18.5</v>
      </c>
      <c r="I4617" s="239"/>
      <c r="J4617" s="234"/>
      <c r="K4617" s="234"/>
      <c r="L4617" s="240"/>
      <c r="M4617" s="241"/>
      <c r="N4617" s="242"/>
      <c r="O4617" s="242"/>
      <c r="P4617" s="242"/>
      <c r="Q4617" s="242"/>
      <c r="R4617" s="242"/>
      <c r="S4617" s="242"/>
      <c r="T4617" s="243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4" t="s">
        <v>213</v>
      </c>
      <c r="AU4617" s="244" t="s">
        <v>86</v>
      </c>
      <c r="AV4617" s="13" t="s">
        <v>86</v>
      </c>
      <c r="AW4617" s="13" t="s">
        <v>35</v>
      </c>
      <c r="AX4617" s="13" t="s">
        <v>73</v>
      </c>
      <c r="AY4617" s="244" t="s">
        <v>202</v>
      </c>
    </row>
    <row r="4618" s="15" customFormat="1">
      <c r="A4618" s="15"/>
      <c r="B4618" s="259"/>
      <c r="C4618" s="260"/>
      <c r="D4618" s="235" t="s">
        <v>213</v>
      </c>
      <c r="E4618" s="261" t="s">
        <v>19</v>
      </c>
      <c r="F4618" s="262" t="s">
        <v>3719</v>
      </c>
      <c r="G4618" s="260"/>
      <c r="H4618" s="261" t="s">
        <v>19</v>
      </c>
      <c r="I4618" s="263"/>
      <c r="J4618" s="260"/>
      <c r="K4618" s="260"/>
      <c r="L4618" s="264"/>
      <c r="M4618" s="265"/>
      <c r="N4618" s="266"/>
      <c r="O4618" s="266"/>
      <c r="P4618" s="266"/>
      <c r="Q4618" s="266"/>
      <c r="R4618" s="266"/>
      <c r="S4618" s="266"/>
      <c r="T4618" s="267"/>
      <c r="U4618" s="15"/>
      <c r="V4618" s="15"/>
      <c r="W4618" s="15"/>
      <c r="X4618" s="15"/>
      <c r="Y4618" s="15"/>
      <c r="Z4618" s="15"/>
      <c r="AA4618" s="15"/>
      <c r="AB4618" s="15"/>
      <c r="AC4618" s="15"/>
      <c r="AD4618" s="15"/>
      <c r="AE4618" s="15"/>
      <c r="AT4618" s="268" t="s">
        <v>213</v>
      </c>
      <c r="AU4618" s="268" t="s">
        <v>86</v>
      </c>
      <c r="AV4618" s="15" t="s">
        <v>80</v>
      </c>
      <c r="AW4618" s="15" t="s">
        <v>35</v>
      </c>
      <c r="AX4618" s="15" t="s">
        <v>73</v>
      </c>
      <c r="AY4618" s="268" t="s">
        <v>202</v>
      </c>
    </row>
    <row r="4619" s="13" customFormat="1">
      <c r="A4619" s="13"/>
      <c r="B4619" s="233"/>
      <c r="C4619" s="234"/>
      <c r="D4619" s="235" t="s">
        <v>213</v>
      </c>
      <c r="E4619" s="236" t="s">
        <v>19</v>
      </c>
      <c r="F4619" s="237" t="s">
        <v>4324</v>
      </c>
      <c r="G4619" s="234"/>
      <c r="H4619" s="238">
        <v>18.5</v>
      </c>
      <c r="I4619" s="239"/>
      <c r="J4619" s="234"/>
      <c r="K4619" s="234"/>
      <c r="L4619" s="240"/>
      <c r="M4619" s="241"/>
      <c r="N4619" s="242"/>
      <c r="O4619" s="242"/>
      <c r="P4619" s="242"/>
      <c r="Q4619" s="242"/>
      <c r="R4619" s="242"/>
      <c r="S4619" s="242"/>
      <c r="T4619" s="243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4" t="s">
        <v>213</v>
      </c>
      <c r="AU4619" s="244" t="s">
        <v>86</v>
      </c>
      <c r="AV4619" s="13" t="s">
        <v>86</v>
      </c>
      <c r="AW4619" s="13" t="s">
        <v>35</v>
      </c>
      <c r="AX4619" s="13" t="s">
        <v>73</v>
      </c>
      <c r="AY4619" s="244" t="s">
        <v>202</v>
      </c>
    </row>
    <row r="4620" s="15" customFormat="1">
      <c r="A4620" s="15"/>
      <c r="B4620" s="259"/>
      <c r="C4620" s="260"/>
      <c r="D4620" s="235" t="s">
        <v>213</v>
      </c>
      <c r="E4620" s="261" t="s">
        <v>19</v>
      </c>
      <c r="F4620" s="262" t="s">
        <v>4261</v>
      </c>
      <c r="G4620" s="260"/>
      <c r="H4620" s="261" t="s">
        <v>19</v>
      </c>
      <c r="I4620" s="263"/>
      <c r="J4620" s="260"/>
      <c r="K4620" s="260"/>
      <c r="L4620" s="264"/>
      <c r="M4620" s="265"/>
      <c r="N4620" s="266"/>
      <c r="O4620" s="266"/>
      <c r="P4620" s="266"/>
      <c r="Q4620" s="266"/>
      <c r="R4620" s="266"/>
      <c r="S4620" s="266"/>
      <c r="T4620" s="267"/>
      <c r="U4620" s="15"/>
      <c r="V4620" s="15"/>
      <c r="W4620" s="15"/>
      <c r="X4620" s="15"/>
      <c r="Y4620" s="15"/>
      <c r="Z4620" s="15"/>
      <c r="AA4620" s="15"/>
      <c r="AB4620" s="15"/>
      <c r="AC4620" s="15"/>
      <c r="AD4620" s="15"/>
      <c r="AE4620" s="15"/>
      <c r="AT4620" s="268" t="s">
        <v>213</v>
      </c>
      <c r="AU4620" s="268" t="s">
        <v>86</v>
      </c>
      <c r="AV4620" s="15" t="s">
        <v>80</v>
      </c>
      <c r="AW4620" s="15" t="s">
        <v>35</v>
      </c>
      <c r="AX4620" s="15" t="s">
        <v>73</v>
      </c>
      <c r="AY4620" s="268" t="s">
        <v>202</v>
      </c>
    </row>
    <row r="4621" s="13" customFormat="1">
      <c r="A4621" s="13"/>
      <c r="B4621" s="233"/>
      <c r="C4621" s="234"/>
      <c r="D4621" s="235" t="s">
        <v>213</v>
      </c>
      <c r="E4621" s="236" t="s">
        <v>19</v>
      </c>
      <c r="F4621" s="237" t="s">
        <v>4325</v>
      </c>
      <c r="G4621" s="234"/>
      <c r="H4621" s="238">
        <v>17.5</v>
      </c>
      <c r="I4621" s="239"/>
      <c r="J4621" s="234"/>
      <c r="K4621" s="234"/>
      <c r="L4621" s="240"/>
      <c r="M4621" s="241"/>
      <c r="N4621" s="242"/>
      <c r="O4621" s="242"/>
      <c r="P4621" s="242"/>
      <c r="Q4621" s="242"/>
      <c r="R4621" s="242"/>
      <c r="S4621" s="242"/>
      <c r="T4621" s="243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4" t="s">
        <v>213</v>
      </c>
      <c r="AU4621" s="244" t="s">
        <v>86</v>
      </c>
      <c r="AV4621" s="13" t="s">
        <v>86</v>
      </c>
      <c r="AW4621" s="13" t="s">
        <v>35</v>
      </c>
      <c r="AX4621" s="13" t="s">
        <v>73</v>
      </c>
      <c r="AY4621" s="244" t="s">
        <v>202</v>
      </c>
    </row>
    <row r="4622" s="15" customFormat="1">
      <c r="A4622" s="15"/>
      <c r="B4622" s="259"/>
      <c r="C4622" s="260"/>
      <c r="D4622" s="235" t="s">
        <v>213</v>
      </c>
      <c r="E4622" s="261" t="s">
        <v>19</v>
      </c>
      <c r="F4622" s="262" t="s">
        <v>4245</v>
      </c>
      <c r="G4622" s="260"/>
      <c r="H4622" s="261" t="s">
        <v>19</v>
      </c>
      <c r="I4622" s="263"/>
      <c r="J4622" s="260"/>
      <c r="K4622" s="260"/>
      <c r="L4622" s="264"/>
      <c r="M4622" s="265"/>
      <c r="N4622" s="266"/>
      <c r="O4622" s="266"/>
      <c r="P4622" s="266"/>
      <c r="Q4622" s="266"/>
      <c r="R4622" s="266"/>
      <c r="S4622" s="266"/>
      <c r="T4622" s="267"/>
      <c r="U4622" s="15"/>
      <c r="V4622" s="15"/>
      <c r="W4622" s="15"/>
      <c r="X4622" s="15"/>
      <c r="Y4622" s="15"/>
      <c r="Z4622" s="15"/>
      <c r="AA4622" s="15"/>
      <c r="AB4622" s="15"/>
      <c r="AC4622" s="15"/>
      <c r="AD4622" s="15"/>
      <c r="AE4622" s="15"/>
      <c r="AT4622" s="268" t="s">
        <v>213</v>
      </c>
      <c r="AU4622" s="268" t="s">
        <v>86</v>
      </c>
      <c r="AV4622" s="15" t="s">
        <v>80</v>
      </c>
      <c r="AW4622" s="15" t="s">
        <v>35</v>
      </c>
      <c r="AX4622" s="15" t="s">
        <v>73</v>
      </c>
      <c r="AY4622" s="268" t="s">
        <v>202</v>
      </c>
    </row>
    <row r="4623" s="13" customFormat="1">
      <c r="A4623" s="13"/>
      <c r="B4623" s="233"/>
      <c r="C4623" s="234"/>
      <c r="D4623" s="235" t="s">
        <v>213</v>
      </c>
      <c r="E4623" s="236" t="s">
        <v>19</v>
      </c>
      <c r="F4623" s="237" t="s">
        <v>4326</v>
      </c>
      <c r="G4623" s="234"/>
      <c r="H4623" s="238">
        <v>33</v>
      </c>
      <c r="I4623" s="239"/>
      <c r="J4623" s="234"/>
      <c r="K4623" s="234"/>
      <c r="L4623" s="240"/>
      <c r="M4623" s="241"/>
      <c r="N4623" s="242"/>
      <c r="O4623" s="242"/>
      <c r="P4623" s="242"/>
      <c r="Q4623" s="242"/>
      <c r="R4623" s="242"/>
      <c r="S4623" s="242"/>
      <c r="T4623" s="243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4" t="s">
        <v>213</v>
      </c>
      <c r="AU4623" s="244" t="s">
        <v>86</v>
      </c>
      <c r="AV4623" s="13" t="s">
        <v>86</v>
      </c>
      <c r="AW4623" s="13" t="s">
        <v>35</v>
      </c>
      <c r="AX4623" s="13" t="s">
        <v>73</v>
      </c>
      <c r="AY4623" s="244" t="s">
        <v>202</v>
      </c>
    </row>
    <row r="4624" s="15" customFormat="1">
      <c r="A4624" s="15"/>
      <c r="B4624" s="259"/>
      <c r="C4624" s="260"/>
      <c r="D4624" s="235" t="s">
        <v>213</v>
      </c>
      <c r="E4624" s="261" t="s">
        <v>19</v>
      </c>
      <c r="F4624" s="262" t="s">
        <v>4294</v>
      </c>
      <c r="G4624" s="260"/>
      <c r="H4624" s="261" t="s">
        <v>19</v>
      </c>
      <c r="I4624" s="263"/>
      <c r="J4624" s="260"/>
      <c r="K4624" s="260"/>
      <c r="L4624" s="264"/>
      <c r="M4624" s="265"/>
      <c r="N4624" s="266"/>
      <c r="O4624" s="266"/>
      <c r="P4624" s="266"/>
      <c r="Q4624" s="266"/>
      <c r="R4624" s="266"/>
      <c r="S4624" s="266"/>
      <c r="T4624" s="267"/>
      <c r="U4624" s="15"/>
      <c r="V4624" s="15"/>
      <c r="W4624" s="15"/>
      <c r="X4624" s="15"/>
      <c r="Y4624" s="15"/>
      <c r="Z4624" s="15"/>
      <c r="AA4624" s="15"/>
      <c r="AB4624" s="15"/>
      <c r="AC4624" s="15"/>
      <c r="AD4624" s="15"/>
      <c r="AE4624" s="15"/>
      <c r="AT4624" s="268" t="s">
        <v>213</v>
      </c>
      <c r="AU4624" s="268" t="s">
        <v>86</v>
      </c>
      <c r="AV4624" s="15" t="s">
        <v>80</v>
      </c>
      <c r="AW4624" s="15" t="s">
        <v>35</v>
      </c>
      <c r="AX4624" s="15" t="s">
        <v>73</v>
      </c>
      <c r="AY4624" s="268" t="s">
        <v>202</v>
      </c>
    </row>
    <row r="4625" s="13" customFormat="1">
      <c r="A4625" s="13"/>
      <c r="B4625" s="233"/>
      <c r="C4625" s="234"/>
      <c r="D4625" s="235" t="s">
        <v>213</v>
      </c>
      <c r="E4625" s="236" t="s">
        <v>19</v>
      </c>
      <c r="F4625" s="237" t="s">
        <v>4335</v>
      </c>
      <c r="G4625" s="234"/>
      <c r="H4625" s="238">
        <v>16.484999999999999</v>
      </c>
      <c r="I4625" s="239"/>
      <c r="J4625" s="234"/>
      <c r="K4625" s="234"/>
      <c r="L4625" s="240"/>
      <c r="M4625" s="241"/>
      <c r="N4625" s="242"/>
      <c r="O4625" s="242"/>
      <c r="P4625" s="242"/>
      <c r="Q4625" s="242"/>
      <c r="R4625" s="242"/>
      <c r="S4625" s="242"/>
      <c r="T4625" s="243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4" t="s">
        <v>213</v>
      </c>
      <c r="AU4625" s="244" t="s">
        <v>86</v>
      </c>
      <c r="AV4625" s="13" t="s">
        <v>86</v>
      </c>
      <c r="AW4625" s="13" t="s">
        <v>35</v>
      </c>
      <c r="AX4625" s="13" t="s">
        <v>73</v>
      </c>
      <c r="AY4625" s="244" t="s">
        <v>202</v>
      </c>
    </row>
    <row r="4626" s="15" customFormat="1">
      <c r="A4626" s="15"/>
      <c r="B4626" s="259"/>
      <c r="C4626" s="260"/>
      <c r="D4626" s="235" t="s">
        <v>213</v>
      </c>
      <c r="E4626" s="261" t="s">
        <v>19</v>
      </c>
      <c r="F4626" s="262" t="s">
        <v>3722</v>
      </c>
      <c r="G4626" s="260"/>
      <c r="H4626" s="261" t="s">
        <v>19</v>
      </c>
      <c r="I4626" s="263"/>
      <c r="J4626" s="260"/>
      <c r="K4626" s="260"/>
      <c r="L4626" s="264"/>
      <c r="M4626" s="265"/>
      <c r="N4626" s="266"/>
      <c r="O4626" s="266"/>
      <c r="P4626" s="266"/>
      <c r="Q4626" s="266"/>
      <c r="R4626" s="266"/>
      <c r="S4626" s="266"/>
      <c r="T4626" s="267"/>
      <c r="U4626" s="15"/>
      <c r="V4626" s="15"/>
      <c r="W4626" s="15"/>
      <c r="X4626" s="15"/>
      <c r="Y4626" s="15"/>
      <c r="Z4626" s="15"/>
      <c r="AA4626" s="15"/>
      <c r="AB4626" s="15"/>
      <c r="AC4626" s="15"/>
      <c r="AD4626" s="15"/>
      <c r="AE4626" s="15"/>
      <c r="AT4626" s="268" t="s">
        <v>213</v>
      </c>
      <c r="AU4626" s="268" t="s">
        <v>86</v>
      </c>
      <c r="AV4626" s="15" t="s">
        <v>80</v>
      </c>
      <c r="AW4626" s="15" t="s">
        <v>35</v>
      </c>
      <c r="AX4626" s="15" t="s">
        <v>73</v>
      </c>
      <c r="AY4626" s="268" t="s">
        <v>202</v>
      </c>
    </row>
    <row r="4627" s="13" customFormat="1">
      <c r="A4627" s="13"/>
      <c r="B4627" s="233"/>
      <c r="C4627" s="234"/>
      <c r="D4627" s="235" t="s">
        <v>213</v>
      </c>
      <c r="E4627" s="236" t="s">
        <v>19</v>
      </c>
      <c r="F4627" s="237" t="s">
        <v>4328</v>
      </c>
      <c r="G4627" s="234"/>
      <c r="H4627" s="238">
        <v>34.25</v>
      </c>
      <c r="I4627" s="239"/>
      <c r="J4627" s="234"/>
      <c r="K4627" s="234"/>
      <c r="L4627" s="240"/>
      <c r="M4627" s="241"/>
      <c r="N4627" s="242"/>
      <c r="O4627" s="242"/>
      <c r="P4627" s="242"/>
      <c r="Q4627" s="242"/>
      <c r="R4627" s="242"/>
      <c r="S4627" s="242"/>
      <c r="T4627" s="243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4" t="s">
        <v>213</v>
      </c>
      <c r="AU4627" s="244" t="s">
        <v>86</v>
      </c>
      <c r="AV4627" s="13" t="s">
        <v>86</v>
      </c>
      <c r="AW4627" s="13" t="s">
        <v>35</v>
      </c>
      <c r="AX4627" s="13" t="s">
        <v>73</v>
      </c>
      <c r="AY4627" s="244" t="s">
        <v>202</v>
      </c>
    </row>
    <row r="4628" s="15" customFormat="1">
      <c r="A4628" s="15"/>
      <c r="B4628" s="259"/>
      <c r="C4628" s="260"/>
      <c r="D4628" s="235" t="s">
        <v>213</v>
      </c>
      <c r="E4628" s="261" t="s">
        <v>19</v>
      </c>
      <c r="F4628" s="262" t="s">
        <v>3710</v>
      </c>
      <c r="G4628" s="260"/>
      <c r="H4628" s="261" t="s">
        <v>19</v>
      </c>
      <c r="I4628" s="263"/>
      <c r="J4628" s="260"/>
      <c r="K4628" s="260"/>
      <c r="L4628" s="264"/>
      <c r="M4628" s="265"/>
      <c r="N4628" s="266"/>
      <c r="O4628" s="266"/>
      <c r="P4628" s="266"/>
      <c r="Q4628" s="266"/>
      <c r="R4628" s="266"/>
      <c r="S4628" s="266"/>
      <c r="T4628" s="267"/>
      <c r="U4628" s="15"/>
      <c r="V4628" s="15"/>
      <c r="W4628" s="15"/>
      <c r="X4628" s="15"/>
      <c r="Y4628" s="15"/>
      <c r="Z4628" s="15"/>
      <c r="AA4628" s="15"/>
      <c r="AB4628" s="15"/>
      <c r="AC4628" s="15"/>
      <c r="AD4628" s="15"/>
      <c r="AE4628" s="15"/>
      <c r="AT4628" s="268" t="s">
        <v>213</v>
      </c>
      <c r="AU4628" s="268" t="s">
        <v>86</v>
      </c>
      <c r="AV4628" s="15" t="s">
        <v>80</v>
      </c>
      <c r="AW4628" s="15" t="s">
        <v>35</v>
      </c>
      <c r="AX4628" s="15" t="s">
        <v>73</v>
      </c>
      <c r="AY4628" s="268" t="s">
        <v>202</v>
      </c>
    </row>
    <row r="4629" s="13" customFormat="1">
      <c r="A4629" s="13"/>
      <c r="B4629" s="233"/>
      <c r="C4629" s="234"/>
      <c r="D4629" s="235" t="s">
        <v>213</v>
      </c>
      <c r="E4629" s="236" t="s">
        <v>19</v>
      </c>
      <c r="F4629" s="237" t="s">
        <v>4329</v>
      </c>
      <c r="G4629" s="234"/>
      <c r="H4629" s="238">
        <v>8.4800000000000004</v>
      </c>
      <c r="I4629" s="239"/>
      <c r="J4629" s="234"/>
      <c r="K4629" s="234"/>
      <c r="L4629" s="240"/>
      <c r="M4629" s="241"/>
      <c r="N4629" s="242"/>
      <c r="O4629" s="242"/>
      <c r="P4629" s="242"/>
      <c r="Q4629" s="242"/>
      <c r="R4629" s="242"/>
      <c r="S4629" s="242"/>
      <c r="T4629" s="243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4" t="s">
        <v>213</v>
      </c>
      <c r="AU4629" s="244" t="s">
        <v>86</v>
      </c>
      <c r="AV4629" s="13" t="s">
        <v>86</v>
      </c>
      <c r="AW4629" s="13" t="s">
        <v>35</v>
      </c>
      <c r="AX4629" s="13" t="s">
        <v>73</v>
      </c>
      <c r="AY4629" s="244" t="s">
        <v>202</v>
      </c>
    </row>
    <row r="4630" s="15" customFormat="1">
      <c r="A4630" s="15"/>
      <c r="B4630" s="259"/>
      <c r="C4630" s="260"/>
      <c r="D4630" s="235" t="s">
        <v>213</v>
      </c>
      <c r="E4630" s="261" t="s">
        <v>19</v>
      </c>
      <c r="F4630" s="262" t="s">
        <v>3720</v>
      </c>
      <c r="G4630" s="260"/>
      <c r="H4630" s="261" t="s">
        <v>19</v>
      </c>
      <c r="I4630" s="263"/>
      <c r="J4630" s="260"/>
      <c r="K4630" s="260"/>
      <c r="L4630" s="264"/>
      <c r="M4630" s="265"/>
      <c r="N4630" s="266"/>
      <c r="O4630" s="266"/>
      <c r="P4630" s="266"/>
      <c r="Q4630" s="266"/>
      <c r="R4630" s="266"/>
      <c r="S4630" s="266"/>
      <c r="T4630" s="267"/>
      <c r="U4630" s="15"/>
      <c r="V4630" s="15"/>
      <c r="W4630" s="15"/>
      <c r="X4630" s="15"/>
      <c r="Y4630" s="15"/>
      <c r="Z4630" s="15"/>
      <c r="AA4630" s="15"/>
      <c r="AB4630" s="15"/>
      <c r="AC4630" s="15"/>
      <c r="AD4630" s="15"/>
      <c r="AE4630" s="15"/>
      <c r="AT4630" s="268" t="s">
        <v>213</v>
      </c>
      <c r="AU4630" s="268" t="s">
        <v>86</v>
      </c>
      <c r="AV4630" s="15" t="s">
        <v>80</v>
      </c>
      <c r="AW4630" s="15" t="s">
        <v>35</v>
      </c>
      <c r="AX4630" s="15" t="s">
        <v>73</v>
      </c>
      <c r="AY4630" s="268" t="s">
        <v>202</v>
      </c>
    </row>
    <row r="4631" s="13" customFormat="1">
      <c r="A4631" s="13"/>
      <c r="B4631" s="233"/>
      <c r="C4631" s="234"/>
      <c r="D4631" s="235" t="s">
        <v>213</v>
      </c>
      <c r="E4631" s="236" t="s">
        <v>19</v>
      </c>
      <c r="F4631" s="237" t="s">
        <v>4330</v>
      </c>
      <c r="G4631" s="234"/>
      <c r="H4631" s="238">
        <v>30</v>
      </c>
      <c r="I4631" s="239"/>
      <c r="J4631" s="234"/>
      <c r="K4631" s="234"/>
      <c r="L4631" s="240"/>
      <c r="M4631" s="241"/>
      <c r="N4631" s="242"/>
      <c r="O4631" s="242"/>
      <c r="P4631" s="242"/>
      <c r="Q4631" s="242"/>
      <c r="R4631" s="242"/>
      <c r="S4631" s="242"/>
      <c r="T4631" s="243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4" t="s">
        <v>213</v>
      </c>
      <c r="AU4631" s="244" t="s">
        <v>86</v>
      </c>
      <c r="AV4631" s="13" t="s">
        <v>86</v>
      </c>
      <c r="AW4631" s="13" t="s">
        <v>35</v>
      </c>
      <c r="AX4631" s="13" t="s">
        <v>73</v>
      </c>
      <c r="AY4631" s="244" t="s">
        <v>202</v>
      </c>
    </row>
    <row r="4632" s="14" customFormat="1">
      <c r="A4632" s="14"/>
      <c r="B4632" s="245"/>
      <c r="C4632" s="246"/>
      <c r="D4632" s="235" t="s">
        <v>213</v>
      </c>
      <c r="E4632" s="247" t="s">
        <v>19</v>
      </c>
      <c r="F4632" s="248" t="s">
        <v>215</v>
      </c>
      <c r="G4632" s="246"/>
      <c r="H4632" s="249">
        <v>524.03500000000008</v>
      </c>
      <c r="I4632" s="250"/>
      <c r="J4632" s="246"/>
      <c r="K4632" s="246"/>
      <c r="L4632" s="251"/>
      <c r="M4632" s="252"/>
      <c r="N4632" s="253"/>
      <c r="O4632" s="253"/>
      <c r="P4632" s="253"/>
      <c r="Q4632" s="253"/>
      <c r="R4632" s="253"/>
      <c r="S4632" s="253"/>
      <c r="T4632" s="254"/>
      <c r="U4632" s="14"/>
      <c r="V4632" s="14"/>
      <c r="W4632" s="14"/>
      <c r="X4632" s="14"/>
      <c r="Y4632" s="14"/>
      <c r="Z4632" s="14"/>
      <c r="AA4632" s="14"/>
      <c r="AB4632" s="14"/>
      <c r="AC4632" s="14"/>
      <c r="AD4632" s="14"/>
      <c r="AE4632" s="14"/>
      <c r="AT4632" s="255" t="s">
        <v>213</v>
      </c>
      <c r="AU4632" s="255" t="s">
        <v>86</v>
      </c>
      <c r="AV4632" s="14" t="s">
        <v>209</v>
      </c>
      <c r="AW4632" s="14" t="s">
        <v>35</v>
      </c>
      <c r="AX4632" s="14" t="s">
        <v>80</v>
      </c>
      <c r="AY4632" s="255" t="s">
        <v>202</v>
      </c>
    </row>
    <row r="4633" s="13" customFormat="1">
      <c r="A4633" s="13"/>
      <c r="B4633" s="233"/>
      <c r="C4633" s="234"/>
      <c r="D4633" s="235" t="s">
        <v>213</v>
      </c>
      <c r="E4633" s="234"/>
      <c r="F4633" s="237" t="s">
        <v>4336</v>
      </c>
      <c r="G4633" s="234"/>
      <c r="H4633" s="238">
        <v>576.43899999999996</v>
      </c>
      <c r="I4633" s="239"/>
      <c r="J4633" s="234"/>
      <c r="K4633" s="234"/>
      <c r="L4633" s="240"/>
      <c r="M4633" s="241"/>
      <c r="N4633" s="242"/>
      <c r="O4633" s="242"/>
      <c r="P4633" s="242"/>
      <c r="Q4633" s="242"/>
      <c r="R4633" s="242"/>
      <c r="S4633" s="242"/>
      <c r="T4633" s="243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4" t="s">
        <v>213</v>
      </c>
      <c r="AU4633" s="244" t="s">
        <v>86</v>
      </c>
      <c r="AV4633" s="13" t="s">
        <v>86</v>
      </c>
      <c r="AW4633" s="13" t="s">
        <v>4</v>
      </c>
      <c r="AX4633" s="13" t="s">
        <v>80</v>
      </c>
      <c r="AY4633" s="244" t="s">
        <v>202</v>
      </c>
    </row>
    <row r="4634" s="2" customFormat="1" ht="21.75" customHeight="1">
      <c r="A4634" s="40"/>
      <c r="B4634" s="41"/>
      <c r="C4634" s="215" t="s">
        <v>4337</v>
      </c>
      <c r="D4634" s="215" t="s">
        <v>204</v>
      </c>
      <c r="E4634" s="216" t="s">
        <v>4338</v>
      </c>
      <c r="F4634" s="217" t="s">
        <v>4339</v>
      </c>
      <c r="G4634" s="218" t="s">
        <v>415</v>
      </c>
      <c r="H4634" s="219">
        <v>1048.0699999999999</v>
      </c>
      <c r="I4634" s="220"/>
      <c r="J4634" s="221">
        <f>ROUND(I4634*H4634,2)</f>
        <v>0</v>
      </c>
      <c r="K4634" s="217" t="s">
        <v>208</v>
      </c>
      <c r="L4634" s="46"/>
      <c r="M4634" s="222" t="s">
        <v>19</v>
      </c>
      <c r="N4634" s="223" t="s">
        <v>45</v>
      </c>
      <c r="O4634" s="86"/>
      <c r="P4634" s="224">
        <f>O4634*H4634</f>
        <v>0</v>
      </c>
      <c r="Q4634" s="224">
        <v>3.0000000000000001E-05</v>
      </c>
      <c r="R4634" s="224">
        <f>Q4634*H4634</f>
        <v>0.031442100000000001</v>
      </c>
      <c r="S4634" s="224">
        <v>0</v>
      </c>
      <c r="T4634" s="225">
        <f>S4634*H4634</f>
        <v>0</v>
      </c>
      <c r="U4634" s="40"/>
      <c r="V4634" s="40"/>
      <c r="W4634" s="40"/>
      <c r="X4634" s="40"/>
      <c r="Y4634" s="40"/>
      <c r="Z4634" s="40"/>
      <c r="AA4634" s="40"/>
      <c r="AB4634" s="40"/>
      <c r="AC4634" s="40"/>
      <c r="AD4634" s="40"/>
      <c r="AE4634" s="40"/>
      <c r="AR4634" s="226" t="s">
        <v>342</v>
      </c>
      <c r="AT4634" s="226" t="s">
        <v>204</v>
      </c>
      <c r="AU4634" s="226" t="s">
        <v>86</v>
      </c>
      <c r="AY4634" s="19" t="s">
        <v>202</v>
      </c>
      <c r="BE4634" s="227">
        <f>IF(N4634="základní",J4634,0)</f>
        <v>0</v>
      </c>
      <c r="BF4634" s="227">
        <f>IF(N4634="snížená",J4634,0)</f>
        <v>0</v>
      </c>
      <c r="BG4634" s="227">
        <f>IF(N4634="zákl. přenesená",J4634,0)</f>
        <v>0</v>
      </c>
      <c r="BH4634" s="227">
        <f>IF(N4634="sníž. přenesená",J4634,0)</f>
        <v>0</v>
      </c>
      <c r="BI4634" s="227">
        <f>IF(N4634="nulová",J4634,0)</f>
        <v>0</v>
      </c>
      <c r="BJ4634" s="19" t="s">
        <v>86</v>
      </c>
      <c r="BK4634" s="227">
        <f>ROUND(I4634*H4634,2)</f>
        <v>0</v>
      </c>
      <c r="BL4634" s="19" t="s">
        <v>342</v>
      </c>
      <c r="BM4634" s="226" t="s">
        <v>4340</v>
      </c>
    </row>
    <row r="4635" s="2" customFormat="1">
      <c r="A4635" s="40"/>
      <c r="B4635" s="41"/>
      <c r="C4635" s="42"/>
      <c r="D4635" s="228" t="s">
        <v>211</v>
      </c>
      <c r="E4635" s="42"/>
      <c r="F4635" s="229" t="s">
        <v>4341</v>
      </c>
      <c r="G4635" s="42"/>
      <c r="H4635" s="42"/>
      <c r="I4635" s="230"/>
      <c r="J4635" s="42"/>
      <c r="K4635" s="42"/>
      <c r="L4635" s="46"/>
      <c r="M4635" s="231"/>
      <c r="N4635" s="232"/>
      <c r="O4635" s="86"/>
      <c r="P4635" s="86"/>
      <c r="Q4635" s="86"/>
      <c r="R4635" s="86"/>
      <c r="S4635" s="86"/>
      <c r="T4635" s="87"/>
      <c r="U4635" s="40"/>
      <c r="V4635" s="40"/>
      <c r="W4635" s="40"/>
      <c r="X4635" s="40"/>
      <c r="Y4635" s="40"/>
      <c r="Z4635" s="40"/>
      <c r="AA4635" s="40"/>
      <c r="AB4635" s="40"/>
      <c r="AC4635" s="40"/>
      <c r="AD4635" s="40"/>
      <c r="AE4635" s="40"/>
      <c r="AT4635" s="19" t="s">
        <v>211</v>
      </c>
      <c r="AU4635" s="19" t="s">
        <v>86</v>
      </c>
    </row>
    <row r="4636" s="15" customFormat="1">
      <c r="A4636" s="15"/>
      <c r="B4636" s="259"/>
      <c r="C4636" s="260"/>
      <c r="D4636" s="235" t="s">
        <v>213</v>
      </c>
      <c r="E4636" s="261" t="s">
        <v>19</v>
      </c>
      <c r="F4636" s="262" t="s">
        <v>4305</v>
      </c>
      <c r="G4636" s="260"/>
      <c r="H4636" s="261" t="s">
        <v>19</v>
      </c>
      <c r="I4636" s="263"/>
      <c r="J4636" s="260"/>
      <c r="K4636" s="260"/>
      <c r="L4636" s="264"/>
      <c r="M4636" s="265"/>
      <c r="N4636" s="266"/>
      <c r="O4636" s="266"/>
      <c r="P4636" s="266"/>
      <c r="Q4636" s="266"/>
      <c r="R4636" s="266"/>
      <c r="S4636" s="266"/>
      <c r="T4636" s="267"/>
      <c r="U4636" s="15"/>
      <c r="V4636" s="15"/>
      <c r="W4636" s="15"/>
      <c r="X4636" s="15"/>
      <c r="Y4636" s="15"/>
      <c r="Z4636" s="15"/>
      <c r="AA4636" s="15"/>
      <c r="AB4636" s="15"/>
      <c r="AC4636" s="15"/>
      <c r="AD4636" s="15"/>
      <c r="AE4636" s="15"/>
      <c r="AT4636" s="268" t="s">
        <v>213</v>
      </c>
      <c r="AU4636" s="268" t="s">
        <v>86</v>
      </c>
      <c r="AV4636" s="15" t="s">
        <v>80</v>
      </c>
      <c r="AW4636" s="15" t="s">
        <v>35</v>
      </c>
      <c r="AX4636" s="15" t="s">
        <v>73</v>
      </c>
      <c r="AY4636" s="268" t="s">
        <v>202</v>
      </c>
    </row>
    <row r="4637" s="13" customFormat="1">
      <c r="A4637" s="13"/>
      <c r="B4637" s="233"/>
      <c r="C4637" s="234"/>
      <c r="D4637" s="235" t="s">
        <v>213</v>
      </c>
      <c r="E4637" s="236" t="s">
        <v>19</v>
      </c>
      <c r="F4637" s="237" t="s">
        <v>4306</v>
      </c>
      <c r="G4637" s="234"/>
      <c r="H4637" s="238">
        <v>7.7000000000000002</v>
      </c>
      <c r="I4637" s="239"/>
      <c r="J4637" s="234"/>
      <c r="K4637" s="234"/>
      <c r="L4637" s="240"/>
      <c r="M4637" s="241"/>
      <c r="N4637" s="242"/>
      <c r="O4637" s="242"/>
      <c r="P4637" s="242"/>
      <c r="Q4637" s="242"/>
      <c r="R4637" s="242"/>
      <c r="S4637" s="242"/>
      <c r="T4637" s="243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4" t="s">
        <v>213</v>
      </c>
      <c r="AU4637" s="244" t="s">
        <v>86</v>
      </c>
      <c r="AV4637" s="13" t="s">
        <v>86</v>
      </c>
      <c r="AW4637" s="13" t="s">
        <v>35</v>
      </c>
      <c r="AX4637" s="13" t="s">
        <v>73</v>
      </c>
      <c r="AY4637" s="244" t="s">
        <v>202</v>
      </c>
    </row>
    <row r="4638" s="13" customFormat="1">
      <c r="A4638" s="13"/>
      <c r="B4638" s="233"/>
      <c r="C4638" s="234"/>
      <c r="D4638" s="235" t="s">
        <v>213</v>
      </c>
      <c r="E4638" s="236" t="s">
        <v>19</v>
      </c>
      <c r="F4638" s="237" t="s">
        <v>4306</v>
      </c>
      <c r="G4638" s="234"/>
      <c r="H4638" s="238">
        <v>7.7000000000000002</v>
      </c>
      <c r="I4638" s="239"/>
      <c r="J4638" s="234"/>
      <c r="K4638" s="234"/>
      <c r="L4638" s="240"/>
      <c r="M4638" s="241"/>
      <c r="N4638" s="242"/>
      <c r="O4638" s="242"/>
      <c r="P4638" s="242"/>
      <c r="Q4638" s="242"/>
      <c r="R4638" s="242"/>
      <c r="S4638" s="242"/>
      <c r="T4638" s="243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4" t="s">
        <v>213</v>
      </c>
      <c r="AU4638" s="244" t="s">
        <v>86</v>
      </c>
      <c r="AV4638" s="13" t="s">
        <v>86</v>
      </c>
      <c r="AW4638" s="13" t="s">
        <v>35</v>
      </c>
      <c r="AX4638" s="13" t="s">
        <v>73</v>
      </c>
      <c r="AY4638" s="244" t="s">
        <v>202</v>
      </c>
    </row>
    <row r="4639" s="15" customFormat="1">
      <c r="A4639" s="15"/>
      <c r="B4639" s="259"/>
      <c r="C4639" s="260"/>
      <c r="D4639" s="235" t="s">
        <v>213</v>
      </c>
      <c r="E4639" s="261" t="s">
        <v>19</v>
      </c>
      <c r="F4639" s="262" t="s">
        <v>4307</v>
      </c>
      <c r="G4639" s="260"/>
      <c r="H4639" s="261" t="s">
        <v>19</v>
      </c>
      <c r="I4639" s="263"/>
      <c r="J4639" s="260"/>
      <c r="K4639" s="260"/>
      <c r="L4639" s="264"/>
      <c r="M4639" s="265"/>
      <c r="N4639" s="266"/>
      <c r="O4639" s="266"/>
      <c r="P4639" s="266"/>
      <c r="Q4639" s="266"/>
      <c r="R4639" s="266"/>
      <c r="S4639" s="266"/>
      <c r="T4639" s="267"/>
      <c r="U4639" s="15"/>
      <c r="V4639" s="15"/>
      <c r="W4639" s="15"/>
      <c r="X4639" s="15"/>
      <c r="Y4639" s="15"/>
      <c r="Z4639" s="15"/>
      <c r="AA4639" s="15"/>
      <c r="AB4639" s="15"/>
      <c r="AC4639" s="15"/>
      <c r="AD4639" s="15"/>
      <c r="AE4639" s="15"/>
      <c r="AT4639" s="268" t="s">
        <v>213</v>
      </c>
      <c r="AU4639" s="268" t="s">
        <v>86</v>
      </c>
      <c r="AV4639" s="15" t="s">
        <v>80</v>
      </c>
      <c r="AW4639" s="15" t="s">
        <v>35</v>
      </c>
      <c r="AX4639" s="15" t="s">
        <v>73</v>
      </c>
      <c r="AY4639" s="268" t="s">
        <v>202</v>
      </c>
    </row>
    <row r="4640" s="13" customFormat="1">
      <c r="A4640" s="13"/>
      <c r="B4640" s="233"/>
      <c r="C4640" s="234"/>
      <c r="D4640" s="235" t="s">
        <v>213</v>
      </c>
      <c r="E4640" s="236" t="s">
        <v>19</v>
      </c>
      <c r="F4640" s="237" t="s">
        <v>4308</v>
      </c>
      <c r="G4640" s="234"/>
      <c r="H4640" s="238">
        <v>20.399999999999999</v>
      </c>
      <c r="I4640" s="239"/>
      <c r="J4640" s="234"/>
      <c r="K4640" s="234"/>
      <c r="L4640" s="240"/>
      <c r="M4640" s="241"/>
      <c r="N4640" s="242"/>
      <c r="O4640" s="242"/>
      <c r="P4640" s="242"/>
      <c r="Q4640" s="242"/>
      <c r="R4640" s="242"/>
      <c r="S4640" s="242"/>
      <c r="T4640" s="243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4" t="s">
        <v>213</v>
      </c>
      <c r="AU4640" s="244" t="s">
        <v>86</v>
      </c>
      <c r="AV4640" s="13" t="s">
        <v>86</v>
      </c>
      <c r="AW4640" s="13" t="s">
        <v>35</v>
      </c>
      <c r="AX4640" s="13" t="s">
        <v>73</v>
      </c>
      <c r="AY4640" s="244" t="s">
        <v>202</v>
      </c>
    </row>
    <row r="4641" s="13" customFormat="1">
      <c r="A4641" s="13"/>
      <c r="B4641" s="233"/>
      <c r="C4641" s="234"/>
      <c r="D4641" s="235" t="s">
        <v>213</v>
      </c>
      <c r="E4641" s="236" t="s">
        <v>19</v>
      </c>
      <c r="F4641" s="237" t="s">
        <v>4308</v>
      </c>
      <c r="G4641" s="234"/>
      <c r="H4641" s="238">
        <v>20.399999999999999</v>
      </c>
      <c r="I4641" s="239"/>
      <c r="J4641" s="234"/>
      <c r="K4641" s="234"/>
      <c r="L4641" s="240"/>
      <c r="M4641" s="241"/>
      <c r="N4641" s="242"/>
      <c r="O4641" s="242"/>
      <c r="P4641" s="242"/>
      <c r="Q4641" s="242"/>
      <c r="R4641" s="242"/>
      <c r="S4641" s="242"/>
      <c r="T4641" s="243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44" t="s">
        <v>213</v>
      </c>
      <c r="AU4641" s="244" t="s">
        <v>86</v>
      </c>
      <c r="AV4641" s="13" t="s">
        <v>86</v>
      </c>
      <c r="AW4641" s="13" t="s">
        <v>35</v>
      </c>
      <c r="AX4641" s="13" t="s">
        <v>73</v>
      </c>
      <c r="AY4641" s="244" t="s">
        <v>202</v>
      </c>
    </row>
    <row r="4642" s="15" customFormat="1">
      <c r="A4642" s="15"/>
      <c r="B4642" s="259"/>
      <c r="C4642" s="260"/>
      <c r="D4642" s="235" t="s">
        <v>213</v>
      </c>
      <c r="E4642" s="261" t="s">
        <v>19</v>
      </c>
      <c r="F4642" s="262" t="s">
        <v>3707</v>
      </c>
      <c r="G4642" s="260"/>
      <c r="H4642" s="261" t="s">
        <v>19</v>
      </c>
      <c r="I4642" s="263"/>
      <c r="J4642" s="260"/>
      <c r="K4642" s="260"/>
      <c r="L4642" s="264"/>
      <c r="M4642" s="265"/>
      <c r="N4642" s="266"/>
      <c r="O4642" s="266"/>
      <c r="P4642" s="266"/>
      <c r="Q4642" s="266"/>
      <c r="R4642" s="266"/>
      <c r="S4642" s="266"/>
      <c r="T4642" s="267"/>
      <c r="U4642" s="15"/>
      <c r="V4642" s="15"/>
      <c r="W4642" s="15"/>
      <c r="X4642" s="15"/>
      <c r="Y4642" s="15"/>
      <c r="Z4642" s="15"/>
      <c r="AA4642" s="15"/>
      <c r="AB4642" s="15"/>
      <c r="AC4642" s="15"/>
      <c r="AD4642" s="15"/>
      <c r="AE4642" s="15"/>
      <c r="AT4642" s="268" t="s">
        <v>213</v>
      </c>
      <c r="AU4642" s="268" t="s">
        <v>86</v>
      </c>
      <c r="AV4642" s="15" t="s">
        <v>80</v>
      </c>
      <c r="AW4642" s="15" t="s">
        <v>35</v>
      </c>
      <c r="AX4642" s="15" t="s">
        <v>73</v>
      </c>
      <c r="AY4642" s="268" t="s">
        <v>202</v>
      </c>
    </row>
    <row r="4643" s="15" customFormat="1">
      <c r="A4643" s="15"/>
      <c r="B4643" s="259"/>
      <c r="C4643" s="260"/>
      <c r="D4643" s="235" t="s">
        <v>213</v>
      </c>
      <c r="E4643" s="261" t="s">
        <v>19</v>
      </c>
      <c r="F4643" s="262" t="s">
        <v>3708</v>
      </c>
      <c r="G4643" s="260"/>
      <c r="H4643" s="261" t="s">
        <v>19</v>
      </c>
      <c r="I4643" s="263"/>
      <c r="J4643" s="260"/>
      <c r="K4643" s="260"/>
      <c r="L4643" s="264"/>
      <c r="M4643" s="265"/>
      <c r="N4643" s="266"/>
      <c r="O4643" s="266"/>
      <c r="P4643" s="266"/>
      <c r="Q4643" s="266"/>
      <c r="R4643" s="266"/>
      <c r="S4643" s="266"/>
      <c r="T4643" s="267"/>
      <c r="U4643" s="15"/>
      <c r="V4643" s="15"/>
      <c r="W4643" s="15"/>
      <c r="X4643" s="15"/>
      <c r="Y4643" s="15"/>
      <c r="Z4643" s="15"/>
      <c r="AA4643" s="15"/>
      <c r="AB4643" s="15"/>
      <c r="AC4643" s="15"/>
      <c r="AD4643" s="15"/>
      <c r="AE4643" s="15"/>
      <c r="AT4643" s="268" t="s">
        <v>213</v>
      </c>
      <c r="AU4643" s="268" t="s">
        <v>86</v>
      </c>
      <c r="AV4643" s="15" t="s">
        <v>80</v>
      </c>
      <c r="AW4643" s="15" t="s">
        <v>35</v>
      </c>
      <c r="AX4643" s="15" t="s">
        <v>73</v>
      </c>
      <c r="AY4643" s="268" t="s">
        <v>202</v>
      </c>
    </row>
    <row r="4644" s="13" customFormat="1">
      <c r="A4644" s="13"/>
      <c r="B4644" s="233"/>
      <c r="C4644" s="234"/>
      <c r="D4644" s="235" t="s">
        <v>213</v>
      </c>
      <c r="E4644" s="236" t="s">
        <v>19</v>
      </c>
      <c r="F4644" s="237" t="s">
        <v>4320</v>
      </c>
      <c r="G4644" s="234"/>
      <c r="H4644" s="238">
        <v>24</v>
      </c>
      <c r="I4644" s="239"/>
      <c r="J4644" s="234"/>
      <c r="K4644" s="234"/>
      <c r="L4644" s="240"/>
      <c r="M4644" s="241"/>
      <c r="N4644" s="242"/>
      <c r="O4644" s="242"/>
      <c r="P4644" s="242"/>
      <c r="Q4644" s="242"/>
      <c r="R4644" s="242"/>
      <c r="S4644" s="242"/>
      <c r="T4644" s="243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4" t="s">
        <v>213</v>
      </c>
      <c r="AU4644" s="244" t="s">
        <v>86</v>
      </c>
      <c r="AV4644" s="13" t="s">
        <v>86</v>
      </c>
      <c r="AW4644" s="13" t="s">
        <v>35</v>
      </c>
      <c r="AX4644" s="13" t="s">
        <v>73</v>
      </c>
      <c r="AY4644" s="244" t="s">
        <v>202</v>
      </c>
    </row>
    <row r="4645" s="13" customFormat="1">
      <c r="A4645" s="13"/>
      <c r="B4645" s="233"/>
      <c r="C4645" s="234"/>
      <c r="D4645" s="235" t="s">
        <v>213</v>
      </c>
      <c r="E4645" s="236" t="s">
        <v>19</v>
      </c>
      <c r="F4645" s="237" t="s">
        <v>4320</v>
      </c>
      <c r="G4645" s="234"/>
      <c r="H4645" s="238">
        <v>24</v>
      </c>
      <c r="I4645" s="239"/>
      <c r="J4645" s="234"/>
      <c r="K4645" s="234"/>
      <c r="L4645" s="240"/>
      <c r="M4645" s="241"/>
      <c r="N4645" s="242"/>
      <c r="O4645" s="242"/>
      <c r="P4645" s="242"/>
      <c r="Q4645" s="242"/>
      <c r="R4645" s="242"/>
      <c r="S4645" s="242"/>
      <c r="T4645" s="243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4" t="s">
        <v>213</v>
      </c>
      <c r="AU4645" s="244" t="s">
        <v>86</v>
      </c>
      <c r="AV4645" s="13" t="s">
        <v>86</v>
      </c>
      <c r="AW4645" s="13" t="s">
        <v>35</v>
      </c>
      <c r="AX4645" s="13" t="s">
        <v>73</v>
      </c>
      <c r="AY4645" s="244" t="s">
        <v>202</v>
      </c>
    </row>
    <row r="4646" s="15" customFormat="1">
      <c r="A4646" s="15"/>
      <c r="B4646" s="259"/>
      <c r="C4646" s="260"/>
      <c r="D4646" s="235" t="s">
        <v>213</v>
      </c>
      <c r="E4646" s="261" t="s">
        <v>19</v>
      </c>
      <c r="F4646" s="262" t="s">
        <v>3712</v>
      </c>
      <c r="G4646" s="260"/>
      <c r="H4646" s="261" t="s">
        <v>19</v>
      </c>
      <c r="I4646" s="263"/>
      <c r="J4646" s="260"/>
      <c r="K4646" s="260"/>
      <c r="L4646" s="264"/>
      <c r="M4646" s="265"/>
      <c r="N4646" s="266"/>
      <c r="O4646" s="266"/>
      <c r="P4646" s="266"/>
      <c r="Q4646" s="266"/>
      <c r="R4646" s="266"/>
      <c r="S4646" s="266"/>
      <c r="T4646" s="267"/>
      <c r="U4646" s="15"/>
      <c r="V4646" s="15"/>
      <c r="W4646" s="15"/>
      <c r="X4646" s="15"/>
      <c r="Y4646" s="15"/>
      <c r="Z4646" s="15"/>
      <c r="AA4646" s="15"/>
      <c r="AB4646" s="15"/>
      <c r="AC4646" s="15"/>
      <c r="AD4646" s="15"/>
      <c r="AE4646" s="15"/>
      <c r="AT4646" s="268" t="s">
        <v>213</v>
      </c>
      <c r="AU4646" s="268" t="s">
        <v>86</v>
      </c>
      <c r="AV4646" s="15" t="s">
        <v>80</v>
      </c>
      <c r="AW4646" s="15" t="s">
        <v>35</v>
      </c>
      <c r="AX4646" s="15" t="s">
        <v>73</v>
      </c>
      <c r="AY4646" s="268" t="s">
        <v>202</v>
      </c>
    </row>
    <row r="4647" s="13" customFormat="1">
      <c r="A4647" s="13"/>
      <c r="B4647" s="233"/>
      <c r="C4647" s="234"/>
      <c r="D4647" s="235" t="s">
        <v>213</v>
      </c>
      <c r="E4647" s="236" t="s">
        <v>19</v>
      </c>
      <c r="F4647" s="237" t="s">
        <v>4321</v>
      </c>
      <c r="G4647" s="234"/>
      <c r="H4647" s="238">
        <v>11.720000000000001</v>
      </c>
      <c r="I4647" s="239"/>
      <c r="J4647" s="234"/>
      <c r="K4647" s="234"/>
      <c r="L4647" s="240"/>
      <c r="M4647" s="241"/>
      <c r="N4647" s="242"/>
      <c r="O4647" s="242"/>
      <c r="P4647" s="242"/>
      <c r="Q4647" s="242"/>
      <c r="R4647" s="242"/>
      <c r="S4647" s="242"/>
      <c r="T4647" s="243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4" t="s">
        <v>213</v>
      </c>
      <c r="AU4647" s="244" t="s">
        <v>86</v>
      </c>
      <c r="AV4647" s="13" t="s">
        <v>86</v>
      </c>
      <c r="AW4647" s="13" t="s">
        <v>35</v>
      </c>
      <c r="AX4647" s="13" t="s">
        <v>73</v>
      </c>
      <c r="AY4647" s="244" t="s">
        <v>202</v>
      </c>
    </row>
    <row r="4648" s="13" customFormat="1">
      <c r="A4648" s="13"/>
      <c r="B4648" s="233"/>
      <c r="C4648" s="234"/>
      <c r="D4648" s="235" t="s">
        <v>213</v>
      </c>
      <c r="E4648" s="236" t="s">
        <v>19</v>
      </c>
      <c r="F4648" s="237" t="s">
        <v>4321</v>
      </c>
      <c r="G4648" s="234"/>
      <c r="H4648" s="238">
        <v>11.720000000000001</v>
      </c>
      <c r="I4648" s="239"/>
      <c r="J4648" s="234"/>
      <c r="K4648" s="234"/>
      <c r="L4648" s="240"/>
      <c r="M4648" s="241"/>
      <c r="N4648" s="242"/>
      <c r="O4648" s="242"/>
      <c r="P4648" s="242"/>
      <c r="Q4648" s="242"/>
      <c r="R4648" s="242"/>
      <c r="S4648" s="242"/>
      <c r="T4648" s="243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4" t="s">
        <v>213</v>
      </c>
      <c r="AU4648" s="244" t="s">
        <v>86</v>
      </c>
      <c r="AV4648" s="13" t="s">
        <v>86</v>
      </c>
      <c r="AW4648" s="13" t="s">
        <v>35</v>
      </c>
      <c r="AX4648" s="13" t="s">
        <v>73</v>
      </c>
      <c r="AY4648" s="244" t="s">
        <v>202</v>
      </c>
    </row>
    <row r="4649" s="15" customFormat="1">
      <c r="A4649" s="15"/>
      <c r="B4649" s="259"/>
      <c r="C4649" s="260"/>
      <c r="D4649" s="235" t="s">
        <v>213</v>
      </c>
      <c r="E4649" s="261" t="s">
        <v>19</v>
      </c>
      <c r="F4649" s="262" t="s">
        <v>3714</v>
      </c>
      <c r="G4649" s="260"/>
      <c r="H4649" s="261" t="s">
        <v>19</v>
      </c>
      <c r="I4649" s="263"/>
      <c r="J4649" s="260"/>
      <c r="K4649" s="260"/>
      <c r="L4649" s="264"/>
      <c r="M4649" s="265"/>
      <c r="N4649" s="266"/>
      <c r="O4649" s="266"/>
      <c r="P4649" s="266"/>
      <c r="Q4649" s="266"/>
      <c r="R4649" s="266"/>
      <c r="S4649" s="266"/>
      <c r="T4649" s="267"/>
      <c r="U4649" s="15"/>
      <c r="V4649" s="15"/>
      <c r="W4649" s="15"/>
      <c r="X4649" s="15"/>
      <c r="Y4649" s="15"/>
      <c r="Z4649" s="15"/>
      <c r="AA4649" s="15"/>
      <c r="AB4649" s="15"/>
      <c r="AC4649" s="15"/>
      <c r="AD4649" s="15"/>
      <c r="AE4649" s="15"/>
      <c r="AT4649" s="268" t="s">
        <v>213</v>
      </c>
      <c r="AU4649" s="268" t="s">
        <v>86</v>
      </c>
      <c r="AV4649" s="15" t="s">
        <v>80</v>
      </c>
      <c r="AW4649" s="15" t="s">
        <v>35</v>
      </c>
      <c r="AX4649" s="15" t="s">
        <v>73</v>
      </c>
      <c r="AY4649" s="268" t="s">
        <v>202</v>
      </c>
    </row>
    <row r="4650" s="13" customFormat="1">
      <c r="A4650" s="13"/>
      <c r="B4650" s="233"/>
      <c r="C4650" s="234"/>
      <c r="D4650" s="235" t="s">
        <v>213</v>
      </c>
      <c r="E4650" s="236" t="s">
        <v>19</v>
      </c>
      <c r="F4650" s="237" t="s">
        <v>4322</v>
      </c>
      <c r="G4650" s="234"/>
      <c r="H4650" s="238">
        <v>121.5</v>
      </c>
      <c r="I4650" s="239"/>
      <c r="J4650" s="234"/>
      <c r="K4650" s="234"/>
      <c r="L4650" s="240"/>
      <c r="M4650" s="241"/>
      <c r="N4650" s="242"/>
      <c r="O4650" s="242"/>
      <c r="P4650" s="242"/>
      <c r="Q4650" s="242"/>
      <c r="R4650" s="242"/>
      <c r="S4650" s="242"/>
      <c r="T4650" s="243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4" t="s">
        <v>213</v>
      </c>
      <c r="AU4650" s="244" t="s">
        <v>86</v>
      </c>
      <c r="AV4650" s="13" t="s">
        <v>86</v>
      </c>
      <c r="AW4650" s="13" t="s">
        <v>35</v>
      </c>
      <c r="AX4650" s="13" t="s">
        <v>73</v>
      </c>
      <c r="AY4650" s="244" t="s">
        <v>202</v>
      </c>
    </row>
    <row r="4651" s="13" customFormat="1">
      <c r="A4651" s="13"/>
      <c r="B4651" s="233"/>
      <c r="C4651" s="234"/>
      <c r="D4651" s="235" t="s">
        <v>213</v>
      </c>
      <c r="E4651" s="236" t="s">
        <v>19</v>
      </c>
      <c r="F4651" s="237" t="s">
        <v>4322</v>
      </c>
      <c r="G4651" s="234"/>
      <c r="H4651" s="238">
        <v>121.5</v>
      </c>
      <c r="I4651" s="239"/>
      <c r="J4651" s="234"/>
      <c r="K4651" s="234"/>
      <c r="L4651" s="240"/>
      <c r="M4651" s="241"/>
      <c r="N4651" s="242"/>
      <c r="O4651" s="242"/>
      <c r="P4651" s="242"/>
      <c r="Q4651" s="242"/>
      <c r="R4651" s="242"/>
      <c r="S4651" s="242"/>
      <c r="T4651" s="243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4" t="s">
        <v>213</v>
      </c>
      <c r="AU4651" s="244" t="s">
        <v>86</v>
      </c>
      <c r="AV4651" s="13" t="s">
        <v>86</v>
      </c>
      <c r="AW4651" s="13" t="s">
        <v>35</v>
      </c>
      <c r="AX4651" s="13" t="s">
        <v>73</v>
      </c>
      <c r="AY4651" s="244" t="s">
        <v>202</v>
      </c>
    </row>
    <row r="4652" s="15" customFormat="1">
      <c r="A4652" s="15"/>
      <c r="B4652" s="259"/>
      <c r="C4652" s="260"/>
      <c r="D4652" s="235" t="s">
        <v>213</v>
      </c>
      <c r="E4652" s="261" t="s">
        <v>19</v>
      </c>
      <c r="F4652" s="262" t="s">
        <v>3716</v>
      </c>
      <c r="G4652" s="260"/>
      <c r="H4652" s="261" t="s">
        <v>19</v>
      </c>
      <c r="I4652" s="263"/>
      <c r="J4652" s="260"/>
      <c r="K4652" s="260"/>
      <c r="L4652" s="264"/>
      <c r="M4652" s="265"/>
      <c r="N4652" s="266"/>
      <c r="O4652" s="266"/>
      <c r="P4652" s="266"/>
      <c r="Q4652" s="266"/>
      <c r="R4652" s="266"/>
      <c r="S4652" s="266"/>
      <c r="T4652" s="267"/>
      <c r="U4652" s="15"/>
      <c r="V4652" s="15"/>
      <c r="W4652" s="15"/>
      <c r="X4652" s="15"/>
      <c r="Y4652" s="15"/>
      <c r="Z4652" s="15"/>
      <c r="AA4652" s="15"/>
      <c r="AB4652" s="15"/>
      <c r="AC4652" s="15"/>
      <c r="AD4652" s="15"/>
      <c r="AE4652" s="15"/>
      <c r="AT4652" s="268" t="s">
        <v>213</v>
      </c>
      <c r="AU4652" s="268" t="s">
        <v>86</v>
      </c>
      <c r="AV4652" s="15" t="s">
        <v>80</v>
      </c>
      <c r="AW4652" s="15" t="s">
        <v>35</v>
      </c>
      <c r="AX4652" s="15" t="s">
        <v>73</v>
      </c>
      <c r="AY4652" s="268" t="s">
        <v>202</v>
      </c>
    </row>
    <row r="4653" s="13" customFormat="1">
      <c r="A4653" s="13"/>
      <c r="B4653" s="233"/>
      <c r="C4653" s="234"/>
      <c r="D4653" s="235" t="s">
        <v>213</v>
      </c>
      <c r="E4653" s="236" t="s">
        <v>19</v>
      </c>
      <c r="F4653" s="237" t="s">
        <v>4323</v>
      </c>
      <c r="G4653" s="234"/>
      <c r="H4653" s="238">
        <v>162</v>
      </c>
      <c r="I4653" s="239"/>
      <c r="J4653" s="234"/>
      <c r="K4653" s="234"/>
      <c r="L4653" s="240"/>
      <c r="M4653" s="241"/>
      <c r="N4653" s="242"/>
      <c r="O4653" s="242"/>
      <c r="P4653" s="242"/>
      <c r="Q4653" s="242"/>
      <c r="R4653" s="242"/>
      <c r="S4653" s="242"/>
      <c r="T4653" s="243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4" t="s">
        <v>213</v>
      </c>
      <c r="AU4653" s="244" t="s">
        <v>86</v>
      </c>
      <c r="AV4653" s="13" t="s">
        <v>86</v>
      </c>
      <c r="AW4653" s="13" t="s">
        <v>35</v>
      </c>
      <c r="AX4653" s="13" t="s">
        <v>73</v>
      </c>
      <c r="AY4653" s="244" t="s">
        <v>202</v>
      </c>
    </row>
    <row r="4654" s="13" customFormat="1">
      <c r="A4654" s="13"/>
      <c r="B4654" s="233"/>
      <c r="C4654" s="234"/>
      <c r="D4654" s="235" t="s">
        <v>213</v>
      </c>
      <c r="E4654" s="236" t="s">
        <v>19</v>
      </c>
      <c r="F4654" s="237" t="s">
        <v>4323</v>
      </c>
      <c r="G4654" s="234"/>
      <c r="H4654" s="238">
        <v>162</v>
      </c>
      <c r="I4654" s="239"/>
      <c r="J4654" s="234"/>
      <c r="K4654" s="234"/>
      <c r="L4654" s="240"/>
      <c r="M4654" s="241"/>
      <c r="N4654" s="242"/>
      <c r="O4654" s="242"/>
      <c r="P4654" s="242"/>
      <c r="Q4654" s="242"/>
      <c r="R4654" s="242"/>
      <c r="S4654" s="242"/>
      <c r="T4654" s="243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4" t="s">
        <v>213</v>
      </c>
      <c r="AU4654" s="244" t="s">
        <v>86</v>
      </c>
      <c r="AV4654" s="13" t="s">
        <v>86</v>
      </c>
      <c r="AW4654" s="13" t="s">
        <v>35</v>
      </c>
      <c r="AX4654" s="13" t="s">
        <v>73</v>
      </c>
      <c r="AY4654" s="244" t="s">
        <v>202</v>
      </c>
    </row>
    <row r="4655" s="15" customFormat="1">
      <c r="A4655" s="15"/>
      <c r="B4655" s="259"/>
      <c r="C4655" s="260"/>
      <c r="D4655" s="235" t="s">
        <v>213</v>
      </c>
      <c r="E4655" s="261" t="s">
        <v>19</v>
      </c>
      <c r="F4655" s="262" t="s">
        <v>3718</v>
      </c>
      <c r="G4655" s="260"/>
      <c r="H4655" s="261" t="s">
        <v>19</v>
      </c>
      <c r="I4655" s="263"/>
      <c r="J4655" s="260"/>
      <c r="K4655" s="260"/>
      <c r="L4655" s="264"/>
      <c r="M4655" s="265"/>
      <c r="N4655" s="266"/>
      <c r="O4655" s="266"/>
      <c r="P4655" s="266"/>
      <c r="Q4655" s="266"/>
      <c r="R4655" s="266"/>
      <c r="S4655" s="266"/>
      <c r="T4655" s="267"/>
      <c r="U4655" s="15"/>
      <c r="V4655" s="15"/>
      <c r="W4655" s="15"/>
      <c r="X4655" s="15"/>
      <c r="Y4655" s="15"/>
      <c r="Z4655" s="15"/>
      <c r="AA4655" s="15"/>
      <c r="AB4655" s="15"/>
      <c r="AC4655" s="15"/>
      <c r="AD4655" s="15"/>
      <c r="AE4655" s="15"/>
      <c r="AT4655" s="268" t="s">
        <v>213</v>
      </c>
      <c r="AU4655" s="268" t="s">
        <v>86</v>
      </c>
      <c r="AV4655" s="15" t="s">
        <v>80</v>
      </c>
      <c r="AW4655" s="15" t="s">
        <v>35</v>
      </c>
      <c r="AX4655" s="15" t="s">
        <v>73</v>
      </c>
      <c r="AY4655" s="268" t="s">
        <v>202</v>
      </c>
    </row>
    <row r="4656" s="13" customFormat="1">
      <c r="A4656" s="13"/>
      <c r="B4656" s="233"/>
      <c r="C4656" s="234"/>
      <c r="D4656" s="235" t="s">
        <v>213</v>
      </c>
      <c r="E4656" s="236" t="s">
        <v>19</v>
      </c>
      <c r="F4656" s="237" t="s">
        <v>4324</v>
      </c>
      <c r="G4656" s="234"/>
      <c r="H4656" s="238">
        <v>18.5</v>
      </c>
      <c r="I4656" s="239"/>
      <c r="J4656" s="234"/>
      <c r="K4656" s="234"/>
      <c r="L4656" s="240"/>
      <c r="M4656" s="241"/>
      <c r="N4656" s="242"/>
      <c r="O4656" s="242"/>
      <c r="P4656" s="242"/>
      <c r="Q4656" s="242"/>
      <c r="R4656" s="242"/>
      <c r="S4656" s="242"/>
      <c r="T4656" s="243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4" t="s">
        <v>213</v>
      </c>
      <c r="AU4656" s="244" t="s">
        <v>86</v>
      </c>
      <c r="AV4656" s="13" t="s">
        <v>86</v>
      </c>
      <c r="AW4656" s="13" t="s">
        <v>35</v>
      </c>
      <c r="AX4656" s="13" t="s">
        <v>73</v>
      </c>
      <c r="AY4656" s="244" t="s">
        <v>202</v>
      </c>
    </row>
    <row r="4657" s="13" customFormat="1">
      <c r="A4657" s="13"/>
      <c r="B4657" s="233"/>
      <c r="C4657" s="234"/>
      <c r="D4657" s="235" t="s">
        <v>213</v>
      </c>
      <c r="E4657" s="236" t="s">
        <v>19</v>
      </c>
      <c r="F4657" s="237" t="s">
        <v>4324</v>
      </c>
      <c r="G4657" s="234"/>
      <c r="H4657" s="238">
        <v>18.5</v>
      </c>
      <c r="I4657" s="239"/>
      <c r="J4657" s="234"/>
      <c r="K4657" s="234"/>
      <c r="L4657" s="240"/>
      <c r="M4657" s="241"/>
      <c r="N4657" s="242"/>
      <c r="O4657" s="242"/>
      <c r="P4657" s="242"/>
      <c r="Q4657" s="242"/>
      <c r="R4657" s="242"/>
      <c r="S4657" s="242"/>
      <c r="T4657" s="243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4" t="s">
        <v>213</v>
      </c>
      <c r="AU4657" s="244" t="s">
        <v>86</v>
      </c>
      <c r="AV4657" s="13" t="s">
        <v>86</v>
      </c>
      <c r="AW4657" s="13" t="s">
        <v>35</v>
      </c>
      <c r="AX4657" s="13" t="s">
        <v>73</v>
      </c>
      <c r="AY4657" s="244" t="s">
        <v>202</v>
      </c>
    </row>
    <row r="4658" s="15" customFormat="1">
      <c r="A4658" s="15"/>
      <c r="B4658" s="259"/>
      <c r="C4658" s="260"/>
      <c r="D4658" s="235" t="s">
        <v>213</v>
      </c>
      <c r="E4658" s="261" t="s">
        <v>19</v>
      </c>
      <c r="F4658" s="262" t="s">
        <v>3719</v>
      </c>
      <c r="G4658" s="260"/>
      <c r="H4658" s="261" t="s">
        <v>19</v>
      </c>
      <c r="I4658" s="263"/>
      <c r="J4658" s="260"/>
      <c r="K4658" s="260"/>
      <c r="L4658" s="264"/>
      <c r="M4658" s="265"/>
      <c r="N4658" s="266"/>
      <c r="O4658" s="266"/>
      <c r="P4658" s="266"/>
      <c r="Q4658" s="266"/>
      <c r="R4658" s="266"/>
      <c r="S4658" s="266"/>
      <c r="T4658" s="267"/>
      <c r="U4658" s="15"/>
      <c r="V4658" s="15"/>
      <c r="W4658" s="15"/>
      <c r="X4658" s="15"/>
      <c r="Y4658" s="15"/>
      <c r="Z4658" s="15"/>
      <c r="AA4658" s="15"/>
      <c r="AB4658" s="15"/>
      <c r="AC4658" s="15"/>
      <c r="AD4658" s="15"/>
      <c r="AE4658" s="15"/>
      <c r="AT4658" s="268" t="s">
        <v>213</v>
      </c>
      <c r="AU4658" s="268" t="s">
        <v>86</v>
      </c>
      <c r="AV4658" s="15" t="s">
        <v>80</v>
      </c>
      <c r="AW4658" s="15" t="s">
        <v>35</v>
      </c>
      <c r="AX4658" s="15" t="s">
        <v>73</v>
      </c>
      <c r="AY4658" s="268" t="s">
        <v>202</v>
      </c>
    </row>
    <row r="4659" s="13" customFormat="1">
      <c r="A4659" s="13"/>
      <c r="B4659" s="233"/>
      <c r="C4659" s="234"/>
      <c r="D4659" s="235" t="s">
        <v>213</v>
      </c>
      <c r="E4659" s="236" t="s">
        <v>19</v>
      </c>
      <c r="F4659" s="237" t="s">
        <v>4324</v>
      </c>
      <c r="G4659" s="234"/>
      <c r="H4659" s="238">
        <v>18.5</v>
      </c>
      <c r="I4659" s="239"/>
      <c r="J4659" s="234"/>
      <c r="K4659" s="234"/>
      <c r="L4659" s="240"/>
      <c r="M4659" s="241"/>
      <c r="N4659" s="242"/>
      <c r="O4659" s="242"/>
      <c r="P4659" s="242"/>
      <c r="Q4659" s="242"/>
      <c r="R4659" s="242"/>
      <c r="S4659" s="242"/>
      <c r="T4659" s="243"/>
      <c r="U4659" s="13"/>
      <c r="V4659" s="13"/>
      <c r="W4659" s="13"/>
      <c r="X4659" s="13"/>
      <c r="Y4659" s="13"/>
      <c r="Z4659" s="13"/>
      <c r="AA4659" s="13"/>
      <c r="AB4659" s="13"/>
      <c r="AC4659" s="13"/>
      <c r="AD4659" s="13"/>
      <c r="AE4659" s="13"/>
      <c r="AT4659" s="244" t="s">
        <v>213</v>
      </c>
      <c r="AU4659" s="244" t="s">
        <v>86</v>
      </c>
      <c r="AV4659" s="13" t="s">
        <v>86</v>
      </c>
      <c r="AW4659" s="13" t="s">
        <v>35</v>
      </c>
      <c r="AX4659" s="13" t="s">
        <v>73</v>
      </c>
      <c r="AY4659" s="244" t="s">
        <v>202</v>
      </c>
    </row>
    <row r="4660" s="13" customFormat="1">
      <c r="A4660" s="13"/>
      <c r="B4660" s="233"/>
      <c r="C4660" s="234"/>
      <c r="D4660" s="235" t="s">
        <v>213</v>
      </c>
      <c r="E4660" s="236" t="s">
        <v>19</v>
      </c>
      <c r="F4660" s="237" t="s">
        <v>4324</v>
      </c>
      <c r="G4660" s="234"/>
      <c r="H4660" s="238">
        <v>18.5</v>
      </c>
      <c r="I4660" s="239"/>
      <c r="J4660" s="234"/>
      <c r="K4660" s="234"/>
      <c r="L4660" s="240"/>
      <c r="M4660" s="241"/>
      <c r="N4660" s="242"/>
      <c r="O4660" s="242"/>
      <c r="P4660" s="242"/>
      <c r="Q4660" s="242"/>
      <c r="R4660" s="242"/>
      <c r="S4660" s="242"/>
      <c r="T4660" s="243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4" t="s">
        <v>213</v>
      </c>
      <c r="AU4660" s="244" t="s">
        <v>86</v>
      </c>
      <c r="AV4660" s="13" t="s">
        <v>86</v>
      </c>
      <c r="AW4660" s="13" t="s">
        <v>35</v>
      </c>
      <c r="AX4660" s="13" t="s">
        <v>73</v>
      </c>
      <c r="AY4660" s="244" t="s">
        <v>202</v>
      </c>
    </row>
    <row r="4661" s="15" customFormat="1">
      <c r="A4661" s="15"/>
      <c r="B4661" s="259"/>
      <c r="C4661" s="260"/>
      <c r="D4661" s="235" t="s">
        <v>213</v>
      </c>
      <c r="E4661" s="261" t="s">
        <v>19</v>
      </c>
      <c r="F4661" s="262" t="s">
        <v>4261</v>
      </c>
      <c r="G4661" s="260"/>
      <c r="H4661" s="261" t="s">
        <v>19</v>
      </c>
      <c r="I4661" s="263"/>
      <c r="J4661" s="260"/>
      <c r="K4661" s="260"/>
      <c r="L4661" s="264"/>
      <c r="M4661" s="265"/>
      <c r="N4661" s="266"/>
      <c r="O4661" s="266"/>
      <c r="P4661" s="266"/>
      <c r="Q4661" s="266"/>
      <c r="R4661" s="266"/>
      <c r="S4661" s="266"/>
      <c r="T4661" s="267"/>
      <c r="U4661" s="15"/>
      <c r="V4661" s="15"/>
      <c r="W4661" s="15"/>
      <c r="X4661" s="15"/>
      <c r="Y4661" s="15"/>
      <c r="Z4661" s="15"/>
      <c r="AA4661" s="15"/>
      <c r="AB4661" s="15"/>
      <c r="AC4661" s="15"/>
      <c r="AD4661" s="15"/>
      <c r="AE4661" s="15"/>
      <c r="AT4661" s="268" t="s">
        <v>213</v>
      </c>
      <c r="AU4661" s="268" t="s">
        <v>86</v>
      </c>
      <c r="AV4661" s="15" t="s">
        <v>80</v>
      </c>
      <c r="AW4661" s="15" t="s">
        <v>35</v>
      </c>
      <c r="AX4661" s="15" t="s">
        <v>73</v>
      </c>
      <c r="AY4661" s="268" t="s">
        <v>202</v>
      </c>
    </row>
    <row r="4662" s="13" customFormat="1">
      <c r="A4662" s="13"/>
      <c r="B4662" s="233"/>
      <c r="C4662" s="234"/>
      <c r="D4662" s="235" t="s">
        <v>213</v>
      </c>
      <c r="E4662" s="236" t="s">
        <v>19</v>
      </c>
      <c r="F4662" s="237" t="s">
        <v>4325</v>
      </c>
      <c r="G4662" s="234"/>
      <c r="H4662" s="238">
        <v>17.5</v>
      </c>
      <c r="I4662" s="239"/>
      <c r="J4662" s="234"/>
      <c r="K4662" s="234"/>
      <c r="L4662" s="240"/>
      <c r="M4662" s="241"/>
      <c r="N4662" s="242"/>
      <c r="O4662" s="242"/>
      <c r="P4662" s="242"/>
      <c r="Q4662" s="242"/>
      <c r="R4662" s="242"/>
      <c r="S4662" s="242"/>
      <c r="T4662" s="243"/>
      <c r="U4662" s="13"/>
      <c r="V4662" s="13"/>
      <c r="W4662" s="13"/>
      <c r="X4662" s="13"/>
      <c r="Y4662" s="13"/>
      <c r="Z4662" s="13"/>
      <c r="AA4662" s="13"/>
      <c r="AB4662" s="13"/>
      <c r="AC4662" s="13"/>
      <c r="AD4662" s="13"/>
      <c r="AE4662" s="13"/>
      <c r="AT4662" s="244" t="s">
        <v>213</v>
      </c>
      <c r="AU4662" s="244" t="s">
        <v>86</v>
      </c>
      <c r="AV4662" s="13" t="s">
        <v>86</v>
      </c>
      <c r="AW4662" s="13" t="s">
        <v>35</v>
      </c>
      <c r="AX4662" s="13" t="s">
        <v>73</v>
      </c>
      <c r="AY4662" s="244" t="s">
        <v>202</v>
      </c>
    </row>
    <row r="4663" s="13" customFormat="1">
      <c r="A4663" s="13"/>
      <c r="B4663" s="233"/>
      <c r="C4663" s="234"/>
      <c r="D4663" s="235" t="s">
        <v>213</v>
      </c>
      <c r="E4663" s="236" t="s">
        <v>19</v>
      </c>
      <c r="F4663" s="237" t="s">
        <v>4325</v>
      </c>
      <c r="G4663" s="234"/>
      <c r="H4663" s="238">
        <v>17.5</v>
      </c>
      <c r="I4663" s="239"/>
      <c r="J4663" s="234"/>
      <c r="K4663" s="234"/>
      <c r="L4663" s="240"/>
      <c r="M4663" s="241"/>
      <c r="N4663" s="242"/>
      <c r="O4663" s="242"/>
      <c r="P4663" s="242"/>
      <c r="Q4663" s="242"/>
      <c r="R4663" s="242"/>
      <c r="S4663" s="242"/>
      <c r="T4663" s="243"/>
      <c r="U4663" s="13"/>
      <c r="V4663" s="13"/>
      <c r="W4663" s="13"/>
      <c r="X4663" s="13"/>
      <c r="Y4663" s="13"/>
      <c r="Z4663" s="13"/>
      <c r="AA4663" s="13"/>
      <c r="AB4663" s="13"/>
      <c r="AC4663" s="13"/>
      <c r="AD4663" s="13"/>
      <c r="AE4663" s="13"/>
      <c r="AT4663" s="244" t="s">
        <v>213</v>
      </c>
      <c r="AU4663" s="244" t="s">
        <v>86</v>
      </c>
      <c r="AV4663" s="13" t="s">
        <v>86</v>
      </c>
      <c r="AW4663" s="13" t="s">
        <v>35</v>
      </c>
      <c r="AX4663" s="13" t="s">
        <v>73</v>
      </c>
      <c r="AY4663" s="244" t="s">
        <v>202</v>
      </c>
    </row>
    <row r="4664" s="15" customFormat="1">
      <c r="A4664" s="15"/>
      <c r="B4664" s="259"/>
      <c r="C4664" s="260"/>
      <c r="D4664" s="235" t="s">
        <v>213</v>
      </c>
      <c r="E4664" s="261" t="s">
        <v>19</v>
      </c>
      <c r="F4664" s="262" t="s">
        <v>4245</v>
      </c>
      <c r="G4664" s="260"/>
      <c r="H4664" s="261" t="s">
        <v>19</v>
      </c>
      <c r="I4664" s="263"/>
      <c r="J4664" s="260"/>
      <c r="K4664" s="260"/>
      <c r="L4664" s="264"/>
      <c r="M4664" s="265"/>
      <c r="N4664" s="266"/>
      <c r="O4664" s="266"/>
      <c r="P4664" s="266"/>
      <c r="Q4664" s="266"/>
      <c r="R4664" s="266"/>
      <c r="S4664" s="266"/>
      <c r="T4664" s="267"/>
      <c r="U4664" s="15"/>
      <c r="V4664" s="15"/>
      <c r="W4664" s="15"/>
      <c r="X4664" s="15"/>
      <c r="Y4664" s="15"/>
      <c r="Z4664" s="15"/>
      <c r="AA4664" s="15"/>
      <c r="AB4664" s="15"/>
      <c r="AC4664" s="15"/>
      <c r="AD4664" s="15"/>
      <c r="AE4664" s="15"/>
      <c r="AT4664" s="268" t="s">
        <v>213</v>
      </c>
      <c r="AU4664" s="268" t="s">
        <v>86</v>
      </c>
      <c r="AV4664" s="15" t="s">
        <v>80</v>
      </c>
      <c r="AW4664" s="15" t="s">
        <v>35</v>
      </c>
      <c r="AX4664" s="15" t="s">
        <v>73</v>
      </c>
      <c r="AY4664" s="268" t="s">
        <v>202</v>
      </c>
    </row>
    <row r="4665" s="13" customFormat="1">
      <c r="A4665" s="13"/>
      <c r="B4665" s="233"/>
      <c r="C4665" s="234"/>
      <c r="D4665" s="235" t="s">
        <v>213</v>
      </c>
      <c r="E4665" s="236" t="s">
        <v>19</v>
      </c>
      <c r="F4665" s="237" t="s">
        <v>4326</v>
      </c>
      <c r="G4665" s="234"/>
      <c r="H4665" s="238">
        <v>33</v>
      </c>
      <c r="I4665" s="239"/>
      <c r="J4665" s="234"/>
      <c r="K4665" s="234"/>
      <c r="L4665" s="240"/>
      <c r="M4665" s="241"/>
      <c r="N4665" s="242"/>
      <c r="O4665" s="242"/>
      <c r="P4665" s="242"/>
      <c r="Q4665" s="242"/>
      <c r="R4665" s="242"/>
      <c r="S4665" s="242"/>
      <c r="T4665" s="243"/>
      <c r="U4665" s="13"/>
      <c r="V4665" s="13"/>
      <c r="W4665" s="13"/>
      <c r="X4665" s="13"/>
      <c r="Y4665" s="13"/>
      <c r="Z4665" s="13"/>
      <c r="AA4665" s="13"/>
      <c r="AB4665" s="13"/>
      <c r="AC4665" s="13"/>
      <c r="AD4665" s="13"/>
      <c r="AE4665" s="13"/>
      <c r="AT4665" s="244" t="s">
        <v>213</v>
      </c>
      <c r="AU4665" s="244" t="s">
        <v>86</v>
      </c>
      <c r="AV4665" s="13" t="s">
        <v>86</v>
      </c>
      <c r="AW4665" s="13" t="s">
        <v>35</v>
      </c>
      <c r="AX4665" s="13" t="s">
        <v>73</v>
      </c>
      <c r="AY4665" s="244" t="s">
        <v>202</v>
      </c>
    </row>
    <row r="4666" s="13" customFormat="1">
      <c r="A4666" s="13"/>
      <c r="B4666" s="233"/>
      <c r="C4666" s="234"/>
      <c r="D4666" s="235" t="s">
        <v>213</v>
      </c>
      <c r="E4666" s="236" t="s">
        <v>19</v>
      </c>
      <c r="F4666" s="237" t="s">
        <v>4326</v>
      </c>
      <c r="G4666" s="234"/>
      <c r="H4666" s="238">
        <v>33</v>
      </c>
      <c r="I4666" s="239"/>
      <c r="J4666" s="234"/>
      <c r="K4666" s="234"/>
      <c r="L4666" s="240"/>
      <c r="M4666" s="241"/>
      <c r="N4666" s="242"/>
      <c r="O4666" s="242"/>
      <c r="P4666" s="242"/>
      <c r="Q4666" s="242"/>
      <c r="R4666" s="242"/>
      <c r="S4666" s="242"/>
      <c r="T4666" s="243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4" t="s">
        <v>213</v>
      </c>
      <c r="AU4666" s="244" t="s">
        <v>86</v>
      </c>
      <c r="AV4666" s="13" t="s">
        <v>86</v>
      </c>
      <c r="AW4666" s="13" t="s">
        <v>35</v>
      </c>
      <c r="AX4666" s="13" t="s">
        <v>73</v>
      </c>
      <c r="AY4666" s="244" t="s">
        <v>202</v>
      </c>
    </row>
    <row r="4667" s="15" customFormat="1">
      <c r="A4667" s="15"/>
      <c r="B4667" s="259"/>
      <c r="C4667" s="260"/>
      <c r="D4667" s="235" t="s">
        <v>213</v>
      </c>
      <c r="E4667" s="261" t="s">
        <v>19</v>
      </c>
      <c r="F4667" s="262" t="s">
        <v>4294</v>
      </c>
      <c r="G4667" s="260"/>
      <c r="H4667" s="261" t="s">
        <v>19</v>
      </c>
      <c r="I4667" s="263"/>
      <c r="J4667" s="260"/>
      <c r="K4667" s="260"/>
      <c r="L4667" s="264"/>
      <c r="M4667" s="265"/>
      <c r="N4667" s="266"/>
      <c r="O4667" s="266"/>
      <c r="P4667" s="266"/>
      <c r="Q4667" s="266"/>
      <c r="R4667" s="266"/>
      <c r="S4667" s="266"/>
      <c r="T4667" s="267"/>
      <c r="U4667" s="15"/>
      <c r="V4667" s="15"/>
      <c r="W4667" s="15"/>
      <c r="X4667" s="15"/>
      <c r="Y4667" s="15"/>
      <c r="Z4667" s="15"/>
      <c r="AA4667" s="15"/>
      <c r="AB4667" s="15"/>
      <c r="AC4667" s="15"/>
      <c r="AD4667" s="15"/>
      <c r="AE4667" s="15"/>
      <c r="AT4667" s="268" t="s">
        <v>213</v>
      </c>
      <c r="AU4667" s="268" t="s">
        <v>86</v>
      </c>
      <c r="AV4667" s="15" t="s">
        <v>80</v>
      </c>
      <c r="AW4667" s="15" t="s">
        <v>35</v>
      </c>
      <c r="AX4667" s="15" t="s">
        <v>73</v>
      </c>
      <c r="AY4667" s="268" t="s">
        <v>202</v>
      </c>
    </row>
    <row r="4668" s="13" customFormat="1">
      <c r="A4668" s="13"/>
      <c r="B4668" s="233"/>
      <c r="C4668" s="234"/>
      <c r="D4668" s="235" t="s">
        <v>213</v>
      </c>
      <c r="E4668" s="236" t="s">
        <v>19</v>
      </c>
      <c r="F4668" s="237" t="s">
        <v>4342</v>
      </c>
      <c r="G4668" s="234"/>
      <c r="H4668" s="238">
        <v>32.969999999999999</v>
      </c>
      <c r="I4668" s="239"/>
      <c r="J4668" s="234"/>
      <c r="K4668" s="234"/>
      <c r="L4668" s="240"/>
      <c r="M4668" s="241"/>
      <c r="N4668" s="242"/>
      <c r="O4668" s="242"/>
      <c r="P4668" s="242"/>
      <c r="Q4668" s="242"/>
      <c r="R4668" s="242"/>
      <c r="S4668" s="242"/>
      <c r="T4668" s="243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44" t="s">
        <v>213</v>
      </c>
      <c r="AU4668" s="244" t="s">
        <v>86</v>
      </c>
      <c r="AV4668" s="13" t="s">
        <v>86</v>
      </c>
      <c r="AW4668" s="13" t="s">
        <v>35</v>
      </c>
      <c r="AX4668" s="13" t="s">
        <v>73</v>
      </c>
      <c r="AY4668" s="244" t="s">
        <v>202</v>
      </c>
    </row>
    <row r="4669" s="15" customFormat="1">
      <c r="A4669" s="15"/>
      <c r="B4669" s="259"/>
      <c r="C4669" s="260"/>
      <c r="D4669" s="235" t="s">
        <v>213</v>
      </c>
      <c r="E4669" s="261" t="s">
        <v>19</v>
      </c>
      <c r="F4669" s="262" t="s">
        <v>3722</v>
      </c>
      <c r="G4669" s="260"/>
      <c r="H4669" s="261" t="s">
        <v>19</v>
      </c>
      <c r="I4669" s="263"/>
      <c r="J4669" s="260"/>
      <c r="K4669" s="260"/>
      <c r="L4669" s="264"/>
      <c r="M4669" s="265"/>
      <c r="N4669" s="266"/>
      <c r="O4669" s="266"/>
      <c r="P4669" s="266"/>
      <c r="Q4669" s="266"/>
      <c r="R4669" s="266"/>
      <c r="S4669" s="266"/>
      <c r="T4669" s="267"/>
      <c r="U4669" s="15"/>
      <c r="V4669" s="15"/>
      <c r="W4669" s="15"/>
      <c r="X4669" s="15"/>
      <c r="Y4669" s="15"/>
      <c r="Z4669" s="15"/>
      <c r="AA4669" s="15"/>
      <c r="AB4669" s="15"/>
      <c r="AC4669" s="15"/>
      <c r="AD4669" s="15"/>
      <c r="AE4669" s="15"/>
      <c r="AT4669" s="268" t="s">
        <v>213</v>
      </c>
      <c r="AU4669" s="268" t="s">
        <v>86</v>
      </c>
      <c r="AV4669" s="15" t="s">
        <v>80</v>
      </c>
      <c r="AW4669" s="15" t="s">
        <v>35</v>
      </c>
      <c r="AX4669" s="15" t="s">
        <v>73</v>
      </c>
      <c r="AY4669" s="268" t="s">
        <v>202</v>
      </c>
    </row>
    <row r="4670" s="13" customFormat="1">
      <c r="A4670" s="13"/>
      <c r="B4670" s="233"/>
      <c r="C4670" s="234"/>
      <c r="D4670" s="235" t="s">
        <v>213</v>
      </c>
      <c r="E4670" s="236" t="s">
        <v>19</v>
      </c>
      <c r="F4670" s="237" t="s">
        <v>4328</v>
      </c>
      <c r="G4670" s="234"/>
      <c r="H4670" s="238">
        <v>34.25</v>
      </c>
      <c r="I4670" s="239"/>
      <c r="J4670" s="234"/>
      <c r="K4670" s="234"/>
      <c r="L4670" s="240"/>
      <c r="M4670" s="241"/>
      <c r="N4670" s="242"/>
      <c r="O4670" s="242"/>
      <c r="P4670" s="242"/>
      <c r="Q4670" s="242"/>
      <c r="R4670" s="242"/>
      <c r="S4670" s="242"/>
      <c r="T4670" s="243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4" t="s">
        <v>213</v>
      </c>
      <c r="AU4670" s="244" t="s">
        <v>86</v>
      </c>
      <c r="AV4670" s="13" t="s">
        <v>86</v>
      </c>
      <c r="AW4670" s="13" t="s">
        <v>35</v>
      </c>
      <c r="AX4670" s="13" t="s">
        <v>73</v>
      </c>
      <c r="AY4670" s="244" t="s">
        <v>202</v>
      </c>
    </row>
    <row r="4671" s="13" customFormat="1">
      <c r="A4671" s="13"/>
      <c r="B4671" s="233"/>
      <c r="C4671" s="234"/>
      <c r="D4671" s="235" t="s">
        <v>213</v>
      </c>
      <c r="E4671" s="236" t="s">
        <v>19</v>
      </c>
      <c r="F4671" s="237" t="s">
        <v>4328</v>
      </c>
      <c r="G4671" s="234"/>
      <c r="H4671" s="238">
        <v>34.25</v>
      </c>
      <c r="I4671" s="239"/>
      <c r="J4671" s="234"/>
      <c r="K4671" s="234"/>
      <c r="L4671" s="240"/>
      <c r="M4671" s="241"/>
      <c r="N4671" s="242"/>
      <c r="O4671" s="242"/>
      <c r="P4671" s="242"/>
      <c r="Q4671" s="242"/>
      <c r="R4671" s="242"/>
      <c r="S4671" s="242"/>
      <c r="T4671" s="243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4" t="s">
        <v>213</v>
      </c>
      <c r="AU4671" s="244" t="s">
        <v>86</v>
      </c>
      <c r="AV4671" s="13" t="s">
        <v>86</v>
      </c>
      <c r="AW4671" s="13" t="s">
        <v>35</v>
      </c>
      <c r="AX4671" s="13" t="s">
        <v>73</v>
      </c>
      <c r="AY4671" s="244" t="s">
        <v>202</v>
      </c>
    </row>
    <row r="4672" s="15" customFormat="1">
      <c r="A4672" s="15"/>
      <c r="B4672" s="259"/>
      <c r="C4672" s="260"/>
      <c r="D4672" s="235" t="s">
        <v>213</v>
      </c>
      <c r="E4672" s="261" t="s">
        <v>19</v>
      </c>
      <c r="F4672" s="262" t="s">
        <v>3710</v>
      </c>
      <c r="G4672" s="260"/>
      <c r="H4672" s="261" t="s">
        <v>19</v>
      </c>
      <c r="I4672" s="263"/>
      <c r="J4672" s="260"/>
      <c r="K4672" s="260"/>
      <c r="L4672" s="264"/>
      <c r="M4672" s="265"/>
      <c r="N4672" s="266"/>
      <c r="O4672" s="266"/>
      <c r="P4672" s="266"/>
      <c r="Q4672" s="266"/>
      <c r="R4672" s="266"/>
      <c r="S4672" s="266"/>
      <c r="T4672" s="267"/>
      <c r="U4672" s="15"/>
      <c r="V4672" s="15"/>
      <c r="W4672" s="15"/>
      <c r="X4672" s="15"/>
      <c r="Y4672" s="15"/>
      <c r="Z4672" s="15"/>
      <c r="AA4672" s="15"/>
      <c r="AB4672" s="15"/>
      <c r="AC4672" s="15"/>
      <c r="AD4672" s="15"/>
      <c r="AE4672" s="15"/>
      <c r="AT4672" s="268" t="s">
        <v>213</v>
      </c>
      <c r="AU4672" s="268" t="s">
        <v>86</v>
      </c>
      <c r="AV4672" s="15" t="s">
        <v>80</v>
      </c>
      <c r="AW4672" s="15" t="s">
        <v>35</v>
      </c>
      <c r="AX4672" s="15" t="s">
        <v>73</v>
      </c>
      <c r="AY4672" s="268" t="s">
        <v>202</v>
      </c>
    </row>
    <row r="4673" s="13" customFormat="1">
      <c r="A4673" s="13"/>
      <c r="B4673" s="233"/>
      <c r="C4673" s="234"/>
      <c r="D4673" s="235" t="s">
        <v>213</v>
      </c>
      <c r="E4673" s="236" t="s">
        <v>19</v>
      </c>
      <c r="F4673" s="237" t="s">
        <v>4329</v>
      </c>
      <c r="G4673" s="234"/>
      <c r="H4673" s="238">
        <v>8.4800000000000004</v>
      </c>
      <c r="I4673" s="239"/>
      <c r="J4673" s="234"/>
      <c r="K4673" s="234"/>
      <c r="L4673" s="240"/>
      <c r="M4673" s="241"/>
      <c r="N4673" s="242"/>
      <c r="O4673" s="242"/>
      <c r="P4673" s="242"/>
      <c r="Q4673" s="242"/>
      <c r="R4673" s="242"/>
      <c r="S4673" s="242"/>
      <c r="T4673" s="243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4" t="s">
        <v>213</v>
      </c>
      <c r="AU4673" s="244" t="s">
        <v>86</v>
      </c>
      <c r="AV4673" s="13" t="s">
        <v>86</v>
      </c>
      <c r="AW4673" s="13" t="s">
        <v>35</v>
      </c>
      <c r="AX4673" s="13" t="s">
        <v>73</v>
      </c>
      <c r="AY4673" s="244" t="s">
        <v>202</v>
      </c>
    </row>
    <row r="4674" s="13" customFormat="1">
      <c r="A4674" s="13"/>
      <c r="B4674" s="233"/>
      <c r="C4674" s="234"/>
      <c r="D4674" s="235" t="s">
        <v>213</v>
      </c>
      <c r="E4674" s="236" t="s">
        <v>19</v>
      </c>
      <c r="F4674" s="237" t="s">
        <v>4329</v>
      </c>
      <c r="G4674" s="234"/>
      <c r="H4674" s="238">
        <v>8.4800000000000004</v>
      </c>
      <c r="I4674" s="239"/>
      <c r="J4674" s="234"/>
      <c r="K4674" s="234"/>
      <c r="L4674" s="240"/>
      <c r="M4674" s="241"/>
      <c r="N4674" s="242"/>
      <c r="O4674" s="242"/>
      <c r="P4674" s="242"/>
      <c r="Q4674" s="242"/>
      <c r="R4674" s="242"/>
      <c r="S4674" s="242"/>
      <c r="T4674" s="243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4" t="s">
        <v>213</v>
      </c>
      <c r="AU4674" s="244" t="s">
        <v>86</v>
      </c>
      <c r="AV4674" s="13" t="s">
        <v>86</v>
      </c>
      <c r="AW4674" s="13" t="s">
        <v>35</v>
      </c>
      <c r="AX4674" s="13" t="s">
        <v>73</v>
      </c>
      <c r="AY4674" s="244" t="s">
        <v>202</v>
      </c>
    </row>
    <row r="4675" s="15" customFormat="1">
      <c r="A4675" s="15"/>
      <c r="B4675" s="259"/>
      <c r="C4675" s="260"/>
      <c r="D4675" s="235" t="s">
        <v>213</v>
      </c>
      <c r="E4675" s="261" t="s">
        <v>19</v>
      </c>
      <c r="F4675" s="262" t="s">
        <v>3720</v>
      </c>
      <c r="G4675" s="260"/>
      <c r="H4675" s="261" t="s">
        <v>19</v>
      </c>
      <c r="I4675" s="263"/>
      <c r="J4675" s="260"/>
      <c r="K4675" s="260"/>
      <c r="L4675" s="264"/>
      <c r="M4675" s="265"/>
      <c r="N4675" s="266"/>
      <c r="O4675" s="266"/>
      <c r="P4675" s="266"/>
      <c r="Q4675" s="266"/>
      <c r="R4675" s="266"/>
      <c r="S4675" s="266"/>
      <c r="T4675" s="267"/>
      <c r="U4675" s="15"/>
      <c r="V4675" s="15"/>
      <c r="W4675" s="15"/>
      <c r="X4675" s="15"/>
      <c r="Y4675" s="15"/>
      <c r="Z4675" s="15"/>
      <c r="AA4675" s="15"/>
      <c r="AB4675" s="15"/>
      <c r="AC4675" s="15"/>
      <c r="AD4675" s="15"/>
      <c r="AE4675" s="15"/>
      <c r="AT4675" s="268" t="s">
        <v>213</v>
      </c>
      <c r="AU4675" s="268" t="s">
        <v>86</v>
      </c>
      <c r="AV4675" s="15" t="s">
        <v>80</v>
      </c>
      <c r="AW4675" s="15" t="s">
        <v>35</v>
      </c>
      <c r="AX4675" s="15" t="s">
        <v>73</v>
      </c>
      <c r="AY4675" s="268" t="s">
        <v>202</v>
      </c>
    </row>
    <row r="4676" s="13" customFormat="1">
      <c r="A4676" s="13"/>
      <c r="B4676" s="233"/>
      <c r="C4676" s="234"/>
      <c r="D4676" s="235" t="s">
        <v>213</v>
      </c>
      <c r="E4676" s="236" t="s">
        <v>19</v>
      </c>
      <c r="F4676" s="237" t="s">
        <v>4330</v>
      </c>
      <c r="G4676" s="234"/>
      <c r="H4676" s="238">
        <v>30</v>
      </c>
      <c r="I4676" s="239"/>
      <c r="J4676" s="234"/>
      <c r="K4676" s="234"/>
      <c r="L4676" s="240"/>
      <c r="M4676" s="241"/>
      <c r="N4676" s="242"/>
      <c r="O4676" s="242"/>
      <c r="P4676" s="242"/>
      <c r="Q4676" s="242"/>
      <c r="R4676" s="242"/>
      <c r="S4676" s="242"/>
      <c r="T4676" s="243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4" t="s">
        <v>213</v>
      </c>
      <c r="AU4676" s="244" t="s">
        <v>86</v>
      </c>
      <c r="AV4676" s="13" t="s">
        <v>86</v>
      </c>
      <c r="AW4676" s="13" t="s">
        <v>35</v>
      </c>
      <c r="AX4676" s="13" t="s">
        <v>73</v>
      </c>
      <c r="AY4676" s="244" t="s">
        <v>202</v>
      </c>
    </row>
    <row r="4677" s="13" customFormat="1">
      <c r="A4677" s="13"/>
      <c r="B4677" s="233"/>
      <c r="C4677" s="234"/>
      <c r="D4677" s="235" t="s">
        <v>213</v>
      </c>
      <c r="E4677" s="236" t="s">
        <v>19</v>
      </c>
      <c r="F4677" s="237" t="s">
        <v>4330</v>
      </c>
      <c r="G4677" s="234"/>
      <c r="H4677" s="238">
        <v>30</v>
      </c>
      <c r="I4677" s="239"/>
      <c r="J4677" s="234"/>
      <c r="K4677" s="234"/>
      <c r="L4677" s="240"/>
      <c r="M4677" s="241"/>
      <c r="N4677" s="242"/>
      <c r="O4677" s="242"/>
      <c r="P4677" s="242"/>
      <c r="Q4677" s="242"/>
      <c r="R4677" s="242"/>
      <c r="S4677" s="242"/>
      <c r="T4677" s="243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4" t="s">
        <v>213</v>
      </c>
      <c r="AU4677" s="244" t="s">
        <v>86</v>
      </c>
      <c r="AV4677" s="13" t="s">
        <v>86</v>
      </c>
      <c r="AW4677" s="13" t="s">
        <v>35</v>
      </c>
      <c r="AX4677" s="13" t="s">
        <v>73</v>
      </c>
      <c r="AY4677" s="244" t="s">
        <v>202</v>
      </c>
    </row>
    <row r="4678" s="14" customFormat="1">
      <c r="A4678" s="14"/>
      <c r="B4678" s="245"/>
      <c r="C4678" s="246"/>
      <c r="D4678" s="235" t="s">
        <v>213</v>
      </c>
      <c r="E4678" s="247" t="s">
        <v>19</v>
      </c>
      <c r="F4678" s="248" t="s">
        <v>215</v>
      </c>
      <c r="G4678" s="246"/>
      <c r="H4678" s="249">
        <v>1048.0700000000002</v>
      </c>
      <c r="I4678" s="250"/>
      <c r="J4678" s="246"/>
      <c r="K4678" s="246"/>
      <c r="L4678" s="251"/>
      <c r="M4678" s="252"/>
      <c r="N4678" s="253"/>
      <c r="O4678" s="253"/>
      <c r="P4678" s="253"/>
      <c r="Q4678" s="253"/>
      <c r="R4678" s="253"/>
      <c r="S4678" s="253"/>
      <c r="T4678" s="254"/>
      <c r="U4678" s="14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T4678" s="255" t="s">
        <v>213</v>
      </c>
      <c r="AU4678" s="255" t="s">
        <v>86</v>
      </c>
      <c r="AV4678" s="14" t="s">
        <v>209</v>
      </c>
      <c r="AW4678" s="14" t="s">
        <v>35</v>
      </c>
      <c r="AX4678" s="14" t="s">
        <v>80</v>
      </c>
      <c r="AY4678" s="255" t="s">
        <v>202</v>
      </c>
    </row>
    <row r="4679" s="2" customFormat="1" ht="21.75" customHeight="1">
      <c r="A4679" s="40"/>
      <c r="B4679" s="41"/>
      <c r="C4679" s="269" t="s">
        <v>4343</v>
      </c>
      <c r="D4679" s="269" t="s">
        <v>314</v>
      </c>
      <c r="E4679" s="270" t="s">
        <v>4344</v>
      </c>
      <c r="F4679" s="271" t="s">
        <v>4345</v>
      </c>
      <c r="G4679" s="272" t="s">
        <v>415</v>
      </c>
      <c r="H4679" s="273">
        <v>576.43899999999996</v>
      </c>
      <c r="I4679" s="274"/>
      <c r="J4679" s="275">
        <f>ROUND(I4679*H4679,2)</f>
        <v>0</v>
      </c>
      <c r="K4679" s="271" t="s">
        <v>208</v>
      </c>
      <c r="L4679" s="276"/>
      <c r="M4679" s="277" t="s">
        <v>19</v>
      </c>
      <c r="N4679" s="278" t="s">
        <v>45</v>
      </c>
      <c r="O4679" s="86"/>
      <c r="P4679" s="224">
        <f>O4679*H4679</f>
        <v>0</v>
      </c>
      <c r="Q4679" s="224">
        <v>4.0000000000000003E-05</v>
      </c>
      <c r="R4679" s="224">
        <f>Q4679*H4679</f>
        <v>0.023057560000000001</v>
      </c>
      <c r="S4679" s="224">
        <v>0</v>
      </c>
      <c r="T4679" s="225">
        <f>S4679*H4679</f>
        <v>0</v>
      </c>
      <c r="U4679" s="40"/>
      <c r="V4679" s="40"/>
      <c r="W4679" s="40"/>
      <c r="X4679" s="40"/>
      <c r="Y4679" s="40"/>
      <c r="Z4679" s="40"/>
      <c r="AA4679" s="40"/>
      <c r="AB4679" s="40"/>
      <c r="AC4679" s="40"/>
      <c r="AD4679" s="40"/>
      <c r="AE4679" s="40"/>
      <c r="AR4679" s="226" t="s">
        <v>622</v>
      </c>
      <c r="AT4679" s="226" t="s">
        <v>314</v>
      </c>
      <c r="AU4679" s="226" t="s">
        <v>86</v>
      </c>
      <c r="AY4679" s="19" t="s">
        <v>202</v>
      </c>
      <c r="BE4679" s="227">
        <f>IF(N4679="základní",J4679,0)</f>
        <v>0</v>
      </c>
      <c r="BF4679" s="227">
        <f>IF(N4679="snížená",J4679,0)</f>
        <v>0</v>
      </c>
      <c r="BG4679" s="227">
        <f>IF(N4679="zákl. přenesená",J4679,0)</f>
        <v>0</v>
      </c>
      <c r="BH4679" s="227">
        <f>IF(N4679="sníž. přenesená",J4679,0)</f>
        <v>0</v>
      </c>
      <c r="BI4679" s="227">
        <f>IF(N4679="nulová",J4679,0)</f>
        <v>0</v>
      </c>
      <c r="BJ4679" s="19" t="s">
        <v>86</v>
      </c>
      <c r="BK4679" s="227">
        <f>ROUND(I4679*H4679,2)</f>
        <v>0</v>
      </c>
      <c r="BL4679" s="19" t="s">
        <v>342</v>
      </c>
      <c r="BM4679" s="226" t="s">
        <v>4346</v>
      </c>
    </row>
    <row r="4680" s="15" customFormat="1">
      <c r="A4680" s="15"/>
      <c r="B4680" s="259"/>
      <c r="C4680" s="260"/>
      <c r="D4680" s="235" t="s">
        <v>213</v>
      </c>
      <c r="E4680" s="261" t="s">
        <v>19</v>
      </c>
      <c r="F4680" s="262" t="s">
        <v>4305</v>
      </c>
      <c r="G4680" s="260"/>
      <c r="H4680" s="261" t="s">
        <v>19</v>
      </c>
      <c r="I4680" s="263"/>
      <c r="J4680" s="260"/>
      <c r="K4680" s="260"/>
      <c r="L4680" s="264"/>
      <c r="M4680" s="265"/>
      <c r="N4680" s="266"/>
      <c r="O4680" s="266"/>
      <c r="P4680" s="266"/>
      <c r="Q4680" s="266"/>
      <c r="R4680" s="266"/>
      <c r="S4680" s="266"/>
      <c r="T4680" s="267"/>
      <c r="U4680" s="15"/>
      <c r="V4680" s="15"/>
      <c r="W4680" s="15"/>
      <c r="X4680" s="15"/>
      <c r="Y4680" s="15"/>
      <c r="Z4680" s="15"/>
      <c r="AA4680" s="15"/>
      <c r="AB4680" s="15"/>
      <c r="AC4680" s="15"/>
      <c r="AD4680" s="15"/>
      <c r="AE4680" s="15"/>
      <c r="AT4680" s="268" t="s">
        <v>213</v>
      </c>
      <c r="AU4680" s="268" t="s">
        <v>86</v>
      </c>
      <c r="AV4680" s="15" t="s">
        <v>80</v>
      </c>
      <c r="AW4680" s="15" t="s">
        <v>35</v>
      </c>
      <c r="AX4680" s="15" t="s">
        <v>73</v>
      </c>
      <c r="AY4680" s="268" t="s">
        <v>202</v>
      </c>
    </row>
    <row r="4681" s="13" customFormat="1">
      <c r="A4681" s="13"/>
      <c r="B4681" s="233"/>
      <c r="C4681" s="234"/>
      <c r="D4681" s="235" t="s">
        <v>213</v>
      </c>
      <c r="E4681" s="236" t="s">
        <v>19</v>
      </c>
      <c r="F4681" s="237" t="s">
        <v>4306</v>
      </c>
      <c r="G4681" s="234"/>
      <c r="H4681" s="238">
        <v>7.7000000000000002</v>
      </c>
      <c r="I4681" s="239"/>
      <c r="J4681" s="234"/>
      <c r="K4681" s="234"/>
      <c r="L4681" s="240"/>
      <c r="M4681" s="241"/>
      <c r="N4681" s="242"/>
      <c r="O4681" s="242"/>
      <c r="P4681" s="242"/>
      <c r="Q4681" s="242"/>
      <c r="R4681" s="242"/>
      <c r="S4681" s="242"/>
      <c r="T4681" s="243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4" t="s">
        <v>213</v>
      </c>
      <c r="AU4681" s="244" t="s">
        <v>86</v>
      </c>
      <c r="AV4681" s="13" t="s">
        <v>86</v>
      </c>
      <c r="AW4681" s="13" t="s">
        <v>35</v>
      </c>
      <c r="AX4681" s="13" t="s">
        <v>73</v>
      </c>
      <c r="AY4681" s="244" t="s">
        <v>202</v>
      </c>
    </row>
    <row r="4682" s="15" customFormat="1">
      <c r="A4682" s="15"/>
      <c r="B4682" s="259"/>
      <c r="C4682" s="260"/>
      <c r="D4682" s="235" t="s">
        <v>213</v>
      </c>
      <c r="E4682" s="261" t="s">
        <v>19</v>
      </c>
      <c r="F4682" s="262" t="s">
        <v>4307</v>
      </c>
      <c r="G4682" s="260"/>
      <c r="H4682" s="261" t="s">
        <v>19</v>
      </c>
      <c r="I4682" s="263"/>
      <c r="J4682" s="260"/>
      <c r="K4682" s="260"/>
      <c r="L4682" s="264"/>
      <c r="M4682" s="265"/>
      <c r="N4682" s="266"/>
      <c r="O4682" s="266"/>
      <c r="P4682" s="266"/>
      <c r="Q4682" s="266"/>
      <c r="R4682" s="266"/>
      <c r="S4682" s="266"/>
      <c r="T4682" s="267"/>
      <c r="U4682" s="15"/>
      <c r="V4682" s="15"/>
      <c r="W4682" s="15"/>
      <c r="X4682" s="15"/>
      <c r="Y4682" s="15"/>
      <c r="Z4682" s="15"/>
      <c r="AA4682" s="15"/>
      <c r="AB4682" s="15"/>
      <c r="AC4682" s="15"/>
      <c r="AD4682" s="15"/>
      <c r="AE4682" s="15"/>
      <c r="AT4682" s="268" t="s">
        <v>213</v>
      </c>
      <c r="AU4682" s="268" t="s">
        <v>86</v>
      </c>
      <c r="AV4682" s="15" t="s">
        <v>80</v>
      </c>
      <c r="AW4682" s="15" t="s">
        <v>35</v>
      </c>
      <c r="AX4682" s="15" t="s">
        <v>73</v>
      </c>
      <c r="AY4682" s="268" t="s">
        <v>202</v>
      </c>
    </row>
    <row r="4683" s="13" customFormat="1">
      <c r="A4683" s="13"/>
      <c r="B4683" s="233"/>
      <c r="C4683" s="234"/>
      <c r="D4683" s="235" t="s">
        <v>213</v>
      </c>
      <c r="E4683" s="236" t="s">
        <v>19</v>
      </c>
      <c r="F4683" s="237" t="s">
        <v>4308</v>
      </c>
      <c r="G4683" s="234"/>
      <c r="H4683" s="238">
        <v>20.399999999999999</v>
      </c>
      <c r="I4683" s="239"/>
      <c r="J4683" s="234"/>
      <c r="K4683" s="234"/>
      <c r="L4683" s="240"/>
      <c r="M4683" s="241"/>
      <c r="N4683" s="242"/>
      <c r="O4683" s="242"/>
      <c r="P4683" s="242"/>
      <c r="Q4683" s="242"/>
      <c r="R4683" s="242"/>
      <c r="S4683" s="242"/>
      <c r="T4683" s="243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4" t="s">
        <v>213</v>
      </c>
      <c r="AU4683" s="244" t="s">
        <v>86</v>
      </c>
      <c r="AV4683" s="13" t="s">
        <v>86</v>
      </c>
      <c r="AW4683" s="13" t="s">
        <v>35</v>
      </c>
      <c r="AX4683" s="13" t="s">
        <v>73</v>
      </c>
      <c r="AY4683" s="244" t="s">
        <v>202</v>
      </c>
    </row>
    <row r="4684" s="15" customFormat="1">
      <c r="A4684" s="15"/>
      <c r="B4684" s="259"/>
      <c r="C4684" s="260"/>
      <c r="D4684" s="235" t="s">
        <v>213</v>
      </c>
      <c r="E4684" s="261" t="s">
        <v>19</v>
      </c>
      <c r="F4684" s="262" t="s">
        <v>3707</v>
      </c>
      <c r="G4684" s="260"/>
      <c r="H4684" s="261" t="s">
        <v>19</v>
      </c>
      <c r="I4684" s="263"/>
      <c r="J4684" s="260"/>
      <c r="K4684" s="260"/>
      <c r="L4684" s="264"/>
      <c r="M4684" s="265"/>
      <c r="N4684" s="266"/>
      <c r="O4684" s="266"/>
      <c r="P4684" s="266"/>
      <c r="Q4684" s="266"/>
      <c r="R4684" s="266"/>
      <c r="S4684" s="266"/>
      <c r="T4684" s="267"/>
      <c r="U4684" s="15"/>
      <c r="V4684" s="15"/>
      <c r="W4684" s="15"/>
      <c r="X4684" s="15"/>
      <c r="Y4684" s="15"/>
      <c r="Z4684" s="15"/>
      <c r="AA4684" s="15"/>
      <c r="AB4684" s="15"/>
      <c r="AC4684" s="15"/>
      <c r="AD4684" s="15"/>
      <c r="AE4684" s="15"/>
      <c r="AT4684" s="268" t="s">
        <v>213</v>
      </c>
      <c r="AU4684" s="268" t="s">
        <v>86</v>
      </c>
      <c r="AV4684" s="15" t="s">
        <v>80</v>
      </c>
      <c r="AW4684" s="15" t="s">
        <v>35</v>
      </c>
      <c r="AX4684" s="15" t="s">
        <v>73</v>
      </c>
      <c r="AY4684" s="268" t="s">
        <v>202</v>
      </c>
    </row>
    <row r="4685" s="15" customFormat="1">
      <c r="A4685" s="15"/>
      <c r="B4685" s="259"/>
      <c r="C4685" s="260"/>
      <c r="D4685" s="235" t="s">
        <v>213</v>
      </c>
      <c r="E4685" s="261" t="s">
        <v>19</v>
      </c>
      <c r="F4685" s="262" t="s">
        <v>3708</v>
      </c>
      <c r="G4685" s="260"/>
      <c r="H4685" s="261" t="s">
        <v>19</v>
      </c>
      <c r="I4685" s="263"/>
      <c r="J4685" s="260"/>
      <c r="K4685" s="260"/>
      <c r="L4685" s="264"/>
      <c r="M4685" s="265"/>
      <c r="N4685" s="266"/>
      <c r="O4685" s="266"/>
      <c r="P4685" s="266"/>
      <c r="Q4685" s="266"/>
      <c r="R4685" s="266"/>
      <c r="S4685" s="266"/>
      <c r="T4685" s="267"/>
      <c r="U4685" s="15"/>
      <c r="V4685" s="15"/>
      <c r="W4685" s="15"/>
      <c r="X4685" s="15"/>
      <c r="Y4685" s="15"/>
      <c r="Z4685" s="15"/>
      <c r="AA4685" s="15"/>
      <c r="AB4685" s="15"/>
      <c r="AC4685" s="15"/>
      <c r="AD4685" s="15"/>
      <c r="AE4685" s="15"/>
      <c r="AT4685" s="268" t="s">
        <v>213</v>
      </c>
      <c r="AU4685" s="268" t="s">
        <v>86</v>
      </c>
      <c r="AV4685" s="15" t="s">
        <v>80</v>
      </c>
      <c r="AW4685" s="15" t="s">
        <v>35</v>
      </c>
      <c r="AX4685" s="15" t="s">
        <v>73</v>
      </c>
      <c r="AY4685" s="268" t="s">
        <v>202</v>
      </c>
    </row>
    <row r="4686" s="13" customFormat="1">
      <c r="A4686" s="13"/>
      <c r="B4686" s="233"/>
      <c r="C4686" s="234"/>
      <c r="D4686" s="235" t="s">
        <v>213</v>
      </c>
      <c r="E4686" s="236" t="s">
        <v>19</v>
      </c>
      <c r="F4686" s="237" t="s">
        <v>4320</v>
      </c>
      <c r="G4686" s="234"/>
      <c r="H4686" s="238">
        <v>24</v>
      </c>
      <c r="I4686" s="239"/>
      <c r="J4686" s="234"/>
      <c r="K4686" s="234"/>
      <c r="L4686" s="240"/>
      <c r="M4686" s="241"/>
      <c r="N4686" s="242"/>
      <c r="O4686" s="242"/>
      <c r="P4686" s="242"/>
      <c r="Q4686" s="242"/>
      <c r="R4686" s="242"/>
      <c r="S4686" s="242"/>
      <c r="T4686" s="243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4" t="s">
        <v>213</v>
      </c>
      <c r="AU4686" s="244" t="s">
        <v>86</v>
      </c>
      <c r="AV4686" s="13" t="s">
        <v>86</v>
      </c>
      <c r="AW4686" s="13" t="s">
        <v>35</v>
      </c>
      <c r="AX4686" s="13" t="s">
        <v>73</v>
      </c>
      <c r="AY4686" s="244" t="s">
        <v>202</v>
      </c>
    </row>
    <row r="4687" s="15" customFormat="1">
      <c r="A4687" s="15"/>
      <c r="B4687" s="259"/>
      <c r="C4687" s="260"/>
      <c r="D4687" s="235" t="s">
        <v>213</v>
      </c>
      <c r="E4687" s="261" t="s">
        <v>19</v>
      </c>
      <c r="F4687" s="262" t="s">
        <v>3712</v>
      </c>
      <c r="G4687" s="260"/>
      <c r="H4687" s="261" t="s">
        <v>19</v>
      </c>
      <c r="I4687" s="263"/>
      <c r="J4687" s="260"/>
      <c r="K4687" s="260"/>
      <c r="L4687" s="264"/>
      <c r="M4687" s="265"/>
      <c r="N4687" s="266"/>
      <c r="O4687" s="266"/>
      <c r="P4687" s="266"/>
      <c r="Q4687" s="266"/>
      <c r="R4687" s="266"/>
      <c r="S4687" s="266"/>
      <c r="T4687" s="267"/>
      <c r="U4687" s="15"/>
      <c r="V4687" s="15"/>
      <c r="W4687" s="15"/>
      <c r="X4687" s="15"/>
      <c r="Y4687" s="15"/>
      <c r="Z4687" s="15"/>
      <c r="AA4687" s="15"/>
      <c r="AB4687" s="15"/>
      <c r="AC4687" s="15"/>
      <c r="AD4687" s="15"/>
      <c r="AE4687" s="15"/>
      <c r="AT4687" s="268" t="s">
        <v>213</v>
      </c>
      <c r="AU4687" s="268" t="s">
        <v>86</v>
      </c>
      <c r="AV4687" s="15" t="s">
        <v>80</v>
      </c>
      <c r="AW4687" s="15" t="s">
        <v>35</v>
      </c>
      <c r="AX4687" s="15" t="s">
        <v>73</v>
      </c>
      <c r="AY4687" s="268" t="s">
        <v>202</v>
      </c>
    </row>
    <row r="4688" s="13" customFormat="1">
      <c r="A4688" s="13"/>
      <c r="B4688" s="233"/>
      <c r="C4688" s="234"/>
      <c r="D4688" s="235" t="s">
        <v>213</v>
      </c>
      <c r="E4688" s="236" t="s">
        <v>19</v>
      </c>
      <c r="F4688" s="237" t="s">
        <v>4321</v>
      </c>
      <c r="G4688" s="234"/>
      <c r="H4688" s="238">
        <v>11.720000000000001</v>
      </c>
      <c r="I4688" s="239"/>
      <c r="J4688" s="234"/>
      <c r="K4688" s="234"/>
      <c r="L4688" s="240"/>
      <c r="M4688" s="241"/>
      <c r="N4688" s="242"/>
      <c r="O4688" s="242"/>
      <c r="P4688" s="242"/>
      <c r="Q4688" s="242"/>
      <c r="R4688" s="242"/>
      <c r="S4688" s="242"/>
      <c r="T4688" s="243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4" t="s">
        <v>213</v>
      </c>
      <c r="AU4688" s="244" t="s">
        <v>86</v>
      </c>
      <c r="AV4688" s="13" t="s">
        <v>86</v>
      </c>
      <c r="AW4688" s="13" t="s">
        <v>35</v>
      </c>
      <c r="AX4688" s="13" t="s">
        <v>73</v>
      </c>
      <c r="AY4688" s="244" t="s">
        <v>202</v>
      </c>
    </row>
    <row r="4689" s="15" customFormat="1">
      <c r="A4689" s="15"/>
      <c r="B4689" s="259"/>
      <c r="C4689" s="260"/>
      <c r="D4689" s="235" t="s">
        <v>213</v>
      </c>
      <c r="E4689" s="261" t="s">
        <v>19</v>
      </c>
      <c r="F4689" s="262" t="s">
        <v>3714</v>
      </c>
      <c r="G4689" s="260"/>
      <c r="H4689" s="261" t="s">
        <v>19</v>
      </c>
      <c r="I4689" s="263"/>
      <c r="J4689" s="260"/>
      <c r="K4689" s="260"/>
      <c r="L4689" s="264"/>
      <c r="M4689" s="265"/>
      <c r="N4689" s="266"/>
      <c r="O4689" s="266"/>
      <c r="P4689" s="266"/>
      <c r="Q4689" s="266"/>
      <c r="R4689" s="266"/>
      <c r="S4689" s="266"/>
      <c r="T4689" s="267"/>
      <c r="U4689" s="15"/>
      <c r="V4689" s="15"/>
      <c r="W4689" s="15"/>
      <c r="X4689" s="15"/>
      <c r="Y4689" s="15"/>
      <c r="Z4689" s="15"/>
      <c r="AA4689" s="15"/>
      <c r="AB4689" s="15"/>
      <c r="AC4689" s="15"/>
      <c r="AD4689" s="15"/>
      <c r="AE4689" s="15"/>
      <c r="AT4689" s="268" t="s">
        <v>213</v>
      </c>
      <c r="AU4689" s="268" t="s">
        <v>86</v>
      </c>
      <c r="AV4689" s="15" t="s">
        <v>80</v>
      </c>
      <c r="AW4689" s="15" t="s">
        <v>35</v>
      </c>
      <c r="AX4689" s="15" t="s">
        <v>73</v>
      </c>
      <c r="AY4689" s="268" t="s">
        <v>202</v>
      </c>
    </row>
    <row r="4690" s="13" customFormat="1">
      <c r="A4690" s="13"/>
      <c r="B4690" s="233"/>
      <c r="C4690" s="234"/>
      <c r="D4690" s="235" t="s">
        <v>213</v>
      </c>
      <c r="E4690" s="236" t="s">
        <v>19</v>
      </c>
      <c r="F4690" s="237" t="s">
        <v>4322</v>
      </c>
      <c r="G4690" s="234"/>
      <c r="H4690" s="238">
        <v>121.5</v>
      </c>
      <c r="I4690" s="239"/>
      <c r="J4690" s="234"/>
      <c r="K4690" s="234"/>
      <c r="L4690" s="240"/>
      <c r="M4690" s="241"/>
      <c r="N4690" s="242"/>
      <c r="O4690" s="242"/>
      <c r="P4690" s="242"/>
      <c r="Q4690" s="242"/>
      <c r="R4690" s="242"/>
      <c r="S4690" s="242"/>
      <c r="T4690" s="243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4" t="s">
        <v>213</v>
      </c>
      <c r="AU4690" s="244" t="s">
        <v>86</v>
      </c>
      <c r="AV4690" s="13" t="s">
        <v>86</v>
      </c>
      <c r="AW4690" s="13" t="s">
        <v>35</v>
      </c>
      <c r="AX4690" s="13" t="s">
        <v>73</v>
      </c>
      <c r="AY4690" s="244" t="s">
        <v>202</v>
      </c>
    </row>
    <row r="4691" s="15" customFormat="1">
      <c r="A4691" s="15"/>
      <c r="B4691" s="259"/>
      <c r="C4691" s="260"/>
      <c r="D4691" s="235" t="s">
        <v>213</v>
      </c>
      <c r="E4691" s="261" t="s">
        <v>19</v>
      </c>
      <c r="F4691" s="262" t="s">
        <v>3716</v>
      </c>
      <c r="G4691" s="260"/>
      <c r="H4691" s="261" t="s">
        <v>19</v>
      </c>
      <c r="I4691" s="263"/>
      <c r="J4691" s="260"/>
      <c r="K4691" s="260"/>
      <c r="L4691" s="264"/>
      <c r="M4691" s="265"/>
      <c r="N4691" s="266"/>
      <c r="O4691" s="266"/>
      <c r="P4691" s="266"/>
      <c r="Q4691" s="266"/>
      <c r="R4691" s="266"/>
      <c r="S4691" s="266"/>
      <c r="T4691" s="267"/>
      <c r="U4691" s="15"/>
      <c r="V4691" s="15"/>
      <c r="W4691" s="15"/>
      <c r="X4691" s="15"/>
      <c r="Y4691" s="15"/>
      <c r="Z4691" s="15"/>
      <c r="AA4691" s="15"/>
      <c r="AB4691" s="15"/>
      <c r="AC4691" s="15"/>
      <c r="AD4691" s="15"/>
      <c r="AE4691" s="15"/>
      <c r="AT4691" s="268" t="s">
        <v>213</v>
      </c>
      <c r="AU4691" s="268" t="s">
        <v>86</v>
      </c>
      <c r="AV4691" s="15" t="s">
        <v>80</v>
      </c>
      <c r="AW4691" s="15" t="s">
        <v>35</v>
      </c>
      <c r="AX4691" s="15" t="s">
        <v>73</v>
      </c>
      <c r="AY4691" s="268" t="s">
        <v>202</v>
      </c>
    </row>
    <row r="4692" s="13" customFormat="1">
      <c r="A4692" s="13"/>
      <c r="B4692" s="233"/>
      <c r="C4692" s="234"/>
      <c r="D4692" s="235" t="s">
        <v>213</v>
      </c>
      <c r="E4692" s="236" t="s">
        <v>19</v>
      </c>
      <c r="F4692" s="237" t="s">
        <v>4323</v>
      </c>
      <c r="G4692" s="234"/>
      <c r="H4692" s="238">
        <v>162</v>
      </c>
      <c r="I4692" s="239"/>
      <c r="J4692" s="234"/>
      <c r="K4692" s="234"/>
      <c r="L4692" s="240"/>
      <c r="M4692" s="241"/>
      <c r="N4692" s="242"/>
      <c r="O4692" s="242"/>
      <c r="P4692" s="242"/>
      <c r="Q4692" s="242"/>
      <c r="R4692" s="242"/>
      <c r="S4692" s="242"/>
      <c r="T4692" s="243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4" t="s">
        <v>213</v>
      </c>
      <c r="AU4692" s="244" t="s">
        <v>86</v>
      </c>
      <c r="AV4692" s="13" t="s">
        <v>86</v>
      </c>
      <c r="AW4692" s="13" t="s">
        <v>35</v>
      </c>
      <c r="AX4692" s="13" t="s">
        <v>73</v>
      </c>
      <c r="AY4692" s="244" t="s">
        <v>202</v>
      </c>
    </row>
    <row r="4693" s="15" customFormat="1">
      <c r="A4693" s="15"/>
      <c r="B4693" s="259"/>
      <c r="C4693" s="260"/>
      <c r="D4693" s="235" t="s">
        <v>213</v>
      </c>
      <c r="E4693" s="261" t="s">
        <v>19</v>
      </c>
      <c r="F4693" s="262" t="s">
        <v>3718</v>
      </c>
      <c r="G4693" s="260"/>
      <c r="H4693" s="261" t="s">
        <v>19</v>
      </c>
      <c r="I4693" s="263"/>
      <c r="J4693" s="260"/>
      <c r="K4693" s="260"/>
      <c r="L4693" s="264"/>
      <c r="M4693" s="265"/>
      <c r="N4693" s="266"/>
      <c r="O4693" s="266"/>
      <c r="P4693" s="266"/>
      <c r="Q4693" s="266"/>
      <c r="R4693" s="266"/>
      <c r="S4693" s="266"/>
      <c r="T4693" s="267"/>
      <c r="U4693" s="15"/>
      <c r="V4693" s="15"/>
      <c r="W4693" s="15"/>
      <c r="X4693" s="15"/>
      <c r="Y4693" s="15"/>
      <c r="Z4693" s="15"/>
      <c r="AA4693" s="15"/>
      <c r="AB4693" s="15"/>
      <c r="AC4693" s="15"/>
      <c r="AD4693" s="15"/>
      <c r="AE4693" s="15"/>
      <c r="AT4693" s="268" t="s">
        <v>213</v>
      </c>
      <c r="AU4693" s="268" t="s">
        <v>86</v>
      </c>
      <c r="AV4693" s="15" t="s">
        <v>80</v>
      </c>
      <c r="AW4693" s="15" t="s">
        <v>35</v>
      </c>
      <c r="AX4693" s="15" t="s">
        <v>73</v>
      </c>
      <c r="AY4693" s="268" t="s">
        <v>202</v>
      </c>
    </row>
    <row r="4694" s="13" customFormat="1">
      <c r="A4694" s="13"/>
      <c r="B4694" s="233"/>
      <c r="C4694" s="234"/>
      <c r="D4694" s="235" t="s">
        <v>213</v>
      </c>
      <c r="E4694" s="236" t="s">
        <v>19</v>
      </c>
      <c r="F4694" s="237" t="s">
        <v>4324</v>
      </c>
      <c r="G4694" s="234"/>
      <c r="H4694" s="238">
        <v>18.5</v>
      </c>
      <c r="I4694" s="239"/>
      <c r="J4694" s="234"/>
      <c r="K4694" s="234"/>
      <c r="L4694" s="240"/>
      <c r="M4694" s="241"/>
      <c r="N4694" s="242"/>
      <c r="O4694" s="242"/>
      <c r="P4694" s="242"/>
      <c r="Q4694" s="242"/>
      <c r="R4694" s="242"/>
      <c r="S4694" s="242"/>
      <c r="T4694" s="243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4" t="s">
        <v>213</v>
      </c>
      <c r="AU4694" s="244" t="s">
        <v>86</v>
      </c>
      <c r="AV4694" s="13" t="s">
        <v>86</v>
      </c>
      <c r="AW4694" s="13" t="s">
        <v>35</v>
      </c>
      <c r="AX4694" s="13" t="s">
        <v>73</v>
      </c>
      <c r="AY4694" s="244" t="s">
        <v>202</v>
      </c>
    </row>
    <row r="4695" s="15" customFormat="1">
      <c r="A4695" s="15"/>
      <c r="B4695" s="259"/>
      <c r="C4695" s="260"/>
      <c r="D4695" s="235" t="s">
        <v>213</v>
      </c>
      <c r="E4695" s="261" t="s">
        <v>19</v>
      </c>
      <c r="F4695" s="262" t="s">
        <v>3719</v>
      </c>
      <c r="G4695" s="260"/>
      <c r="H4695" s="261" t="s">
        <v>19</v>
      </c>
      <c r="I4695" s="263"/>
      <c r="J4695" s="260"/>
      <c r="K4695" s="260"/>
      <c r="L4695" s="264"/>
      <c r="M4695" s="265"/>
      <c r="N4695" s="266"/>
      <c r="O4695" s="266"/>
      <c r="P4695" s="266"/>
      <c r="Q4695" s="266"/>
      <c r="R4695" s="266"/>
      <c r="S4695" s="266"/>
      <c r="T4695" s="267"/>
      <c r="U4695" s="15"/>
      <c r="V4695" s="15"/>
      <c r="W4695" s="15"/>
      <c r="X4695" s="15"/>
      <c r="Y4695" s="15"/>
      <c r="Z4695" s="15"/>
      <c r="AA4695" s="15"/>
      <c r="AB4695" s="15"/>
      <c r="AC4695" s="15"/>
      <c r="AD4695" s="15"/>
      <c r="AE4695" s="15"/>
      <c r="AT4695" s="268" t="s">
        <v>213</v>
      </c>
      <c r="AU4695" s="268" t="s">
        <v>86</v>
      </c>
      <c r="AV4695" s="15" t="s">
        <v>80</v>
      </c>
      <c r="AW4695" s="15" t="s">
        <v>35</v>
      </c>
      <c r="AX4695" s="15" t="s">
        <v>73</v>
      </c>
      <c r="AY4695" s="268" t="s">
        <v>202</v>
      </c>
    </row>
    <row r="4696" s="13" customFormat="1">
      <c r="A4696" s="13"/>
      <c r="B4696" s="233"/>
      <c r="C4696" s="234"/>
      <c r="D4696" s="235" t="s">
        <v>213</v>
      </c>
      <c r="E4696" s="236" t="s">
        <v>19</v>
      </c>
      <c r="F4696" s="237" t="s">
        <v>4324</v>
      </c>
      <c r="G4696" s="234"/>
      <c r="H4696" s="238">
        <v>18.5</v>
      </c>
      <c r="I4696" s="239"/>
      <c r="J4696" s="234"/>
      <c r="K4696" s="234"/>
      <c r="L4696" s="240"/>
      <c r="M4696" s="241"/>
      <c r="N4696" s="242"/>
      <c r="O4696" s="242"/>
      <c r="P4696" s="242"/>
      <c r="Q4696" s="242"/>
      <c r="R4696" s="242"/>
      <c r="S4696" s="242"/>
      <c r="T4696" s="243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4" t="s">
        <v>213</v>
      </c>
      <c r="AU4696" s="244" t="s">
        <v>86</v>
      </c>
      <c r="AV4696" s="13" t="s">
        <v>86</v>
      </c>
      <c r="AW4696" s="13" t="s">
        <v>35</v>
      </c>
      <c r="AX4696" s="13" t="s">
        <v>73</v>
      </c>
      <c r="AY4696" s="244" t="s">
        <v>202</v>
      </c>
    </row>
    <row r="4697" s="15" customFormat="1">
      <c r="A4697" s="15"/>
      <c r="B4697" s="259"/>
      <c r="C4697" s="260"/>
      <c r="D4697" s="235" t="s">
        <v>213</v>
      </c>
      <c r="E4697" s="261" t="s">
        <v>19</v>
      </c>
      <c r="F4697" s="262" t="s">
        <v>4261</v>
      </c>
      <c r="G4697" s="260"/>
      <c r="H4697" s="261" t="s">
        <v>19</v>
      </c>
      <c r="I4697" s="263"/>
      <c r="J4697" s="260"/>
      <c r="K4697" s="260"/>
      <c r="L4697" s="264"/>
      <c r="M4697" s="265"/>
      <c r="N4697" s="266"/>
      <c r="O4697" s="266"/>
      <c r="P4697" s="266"/>
      <c r="Q4697" s="266"/>
      <c r="R4697" s="266"/>
      <c r="S4697" s="266"/>
      <c r="T4697" s="267"/>
      <c r="U4697" s="15"/>
      <c r="V4697" s="15"/>
      <c r="W4697" s="15"/>
      <c r="X4697" s="15"/>
      <c r="Y4697" s="15"/>
      <c r="Z4697" s="15"/>
      <c r="AA4697" s="15"/>
      <c r="AB4697" s="15"/>
      <c r="AC4697" s="15"/>
      <c r="AD4697" s="15"/>
      <c r="AE4697" s="15"/>
      <c r="AT4697" s="268" t="s">
        <v>213</v>
      </c>
      <c r="AU4697" s="268" t="s">
        <v>86</v>
      </c>
      <c r="AV4697" s="15" t="s">
        <v>80</v>
      </c>
      <c r="AW4697" s="15" t="s">
        <v>35</v>
      </c>
      <c r="AX4697" s="15" t="s">
        <v>73</v>
      </c>
      <c r="AY4697" s="268" t="s">
        <v>202</v>
      </c>
    </row>
    <row r="4698" s="13" customFormat="1">
      <c r="A4698" s="13"/>
      <c r="B4698" s="233"/>
      <c r="C4698" s="234"/>
      <c r="D4698" s="235" t="s">
        <v>213</v>
      </c>
      <c r="E4698" s="236" t="s">
        <v>19</v>
      </c>
      <c r="F4698" s="237" t="s">
        <v>4325</v>
      </c>
      <c r="G4698" s="234"/>
      <c r="H4698" s="238">
        <v>17.5</v>
      </c>
      <c r="I4698" s="239"/>
      <c r="J4698" s="234"/>
      <c r="K4698" s="234"/>
      <c r="L4698" s="240"/>
      <c r="M4698" s="241"/>
      <c r="N4698" s="242"/>
      <c r="O4698" s="242"/>
      <c r="P4698" s="242"/>
      <c r="Q4698" s="242"/>
      <c r="R4698" s="242"/>
      <c r="S4698" s="242"/>
      <c r="T4698" s="243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4" t="s">
        <v>213</v>
      </c>
      <c r="AU4698" s="244" t="s">
        <v>86</v>
      </c>
      <c r="AV4698" s="13" t="s">
        <v>86</v>
      </c>
      <c r="AW4698" s="13" t="s">
        <v>35</v>
      </c>
      <c r="AX4698" s="13" t="s">
        <v>73</v>
      </c>
      <c r="AY4698" s="244" t="s">
        <v>202</v>
      </c>
    </row>
    <row r="4699" s="15" customFormat="1">
      <c r="A4699" s="15"/>
      <c r="B4699" s="259"/>
      <c r="C4699" s="260"/>
      <c r="D4699" s="235" t="s">
        <v>213</v>
      </c>
      <c r="E4699" s="261" t="s">
        <v>19</v>
      </c>
      <c r="F4699" s="262" t="s">
        <v>4245</v>
      </c>
      <c r="G4699" s="260"/>
      <c r="H4699" s="261" t="s">
        <v>19</v>
      </c>
      <c r="I4699" s="263"/>
      <c r="J4699" s="260"/>
      <c r="K4699" s="260"/>
      <c r="L4699" s="264"/>
      <c r="M4699" s="265"/>
      <c r="N4699" s="266"/>
      <c r="O4699" s="266"/>
      <c r="P4699" s="266"/>
      <c r="Q4699" s="266"/>
      <c r="R4699" s="266"/>
      <c r="S4699" s="266"/>
      <c r="T4699" s="267"/>
      <c r="U4699" s="15"/>
      <c r="V4699" s="15"/>
      <c r="W4699" s="15"/>
      <c r="X4699" s="15"/>
      <c r="Y4699" s="15"/>
      <c r="Z4699" s="15"/>
      <c r="AA4699" s="15"/>
      <c r="AB4699" s="15"/>
      <c r="AC4699" s="15"/>
      <c r="AD4699" s="15"/>
      <c r="AE4699" s="15"/>
      <c r="AT4699" s="268" t="s">
        <v>213</v>
      </c>
      <c r="AU4699" s="268" t="s">
        <v>86</v>
      </c>
      <c r="AV4699" s="15" t="s">
        <v>80</v>
      </c>
      <c r="AW4699" s="15" t="s">
        <v>35</v>
      </c>
      <c r="AX4699" s="15" t="s">
        <v>73</v>
      </c>
      <c r="AY4699" s="268" t="s">
        <v>202</v>
      </c>
    </row>
    <row r="4700" s="13" customFormat="1">
      <c r="A4700" s="13"/>
      <c r="B4700" s="233"/>
      <c r="C4700" s="234"/>
      <c r="D4700" s="235" t="s">
        <v>213</v>
      </c>
      <c r="E4700" s="236" t="s">
        <v>19</v>
      </c>
      <c r="F4700" s="237" t="s">
        <v>4326</v>
      </c>
      <c r="G4700" s="234"/>
      <c r="H4700" s="238">
        <v>33</v>
      </c>
      <c r="I4700" s="239"/>
      <c r="J4700" s="234"/>
      <c r="K4700" s="234"/>
      <c r="L4700" s="240"/>
      <c r="M4700" s="241"/>
      <c r="N4700" s="242"/>
      <c r="O4700" s="242"/>
      <c r="P4700" s="242"/>
      <c r="Q4700" s="242"/>
      <c r="R4700" s="242"/>
      <c r="S4700" s="242"/>
      <c r="T4700" s="243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4" t="s">
        <v>213</v>
      </c>
      <c r="AU4700" s="244" t="s">
        <v>86</v>
      </c>
      <c r="AV4700" s="13" t="s">
        <v>86</v>
      </c>
      <c r="AW4700" s="13" t="s">
        <v>35</v>
      </c>
      <c r="AX4700" s="13" t="s">
        <v>73</v>
      </c>
      <c r="AY4700" s="244" t="s">
        <v>202</v>
      </c>
    </row>
    <row r="4701" s="15" customFormat="1">
      <c r="A4701" s="15"/>
      <c r="B4701" s="259"/>
      <c r="C4701" s="260"/>
      <c r="D4701" s="235" t="s">
        <v>213</v>
      </c>
      <c r="E4701" s="261" t="s">
        <v>19</v>
      </c>
      <c r="F4701" s="262" t="s">
        <v>4294</v>
      </c>
      <c r="G4701" s="260"/>
      <c r="H4701" s="261" t="s">
        <v>19</v>
      </c>
      <c r="I4701" s="263"/>
      <c r="J4701" s="260"/>
      <c r="K4701" s="260"/>
      <c r="L4701" s="264"/>
      <c r="M4701" s="265"/>
      <c r="N4701" s="266"/>
      <c r="O4701" s="266"/>
      <c r="P4701" s="266"/>
      <c r="Q4701" s="266"/>
      <c r="R4701" s="266"/>
      <c r="S4701" s="266"/>
      <c r="T4701" s="267"/>
      <c r="U4701" s="15"/>
      <c r="V4701" s="15"/>
      <c r="W4701" s="15"/>
      <c r="X4701" s="15"/>
      <c r="Y4701" s="15"/>
      <c r="Z4701" s="15"/>
      <c r="AA4701" s="15"/>
      <c r="AB4701" s="15"/>
      <c r="AC4701" s="15"/>
      <c r="AD4701" s="15"/>
      <c r="AE4701" s="15"/>
      <c r="AT4701" s="268" t="s">
        <v>213</v>
      </c>
      <c r="AU4701" s="268" t="s">
        <v>86</v>
      </c>
      <c r="AV4701" s="15" t="s">
        <v>80</v>
      </c>
      <c r="AW4701" s="15" t="s">
        <v>35</v>
      </c>
      <c r="AX4701" s="15" t="s">
        <v>73</v>
      </c>
      <c r="AY4701" s="268" t="s">
        <v>202</v>
      </c>
    </row>
    <row r="4702" s="13" customFormat="1">
      <c r="A4702" s="13"/>
      <c r="B4702" s="233"/>
      <c r="C4702" s="234"/>
      <c r="D4702" s="235" t="s">
        <v>213</v>
      </c>
      <c r="E4702" s="236" t="s">
        <v>19</v>
      </c>
      <c r="F4702" s="237" t="s">
        <v>4335</v>
      </c>
      <c r="G4702" s="234"/>
      <c r="H4702" s="238">
        <v>16.484999999999999</v>
      </c>
      <c r="I4702" s="239"/>
      <c r="J4702" s="234"/>
      <c r="K4702" s="234"/>
      <c r="L4702" s="240"/>
      <c r="M4702" s="241"/>
      <c r="N4702" s="242"/>
      <c r="O4702" s="242"/>
      <c r="P4702" s="242"/>
      <c r="Q4702" s="242"/>
      <c r="R4702" s="242"/>
      <c r="S4702" s="242"/>
      <c r="T4702" s="243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4" t="s">
        <v>213</v>
      </c>
      <c r="AU4702" s="244" t="s">
        <v>86</v>
      </c>
      <c r="AV4702" s="13" t="s">
        <v>86</v>
      </c>
      <c r="AW4702" s="13" t="s">
        <v>35</v>
      </c>
      <c r="AX4702" s="13" t="s">
        <v>73</v>
      </c>
      <c r="AY4702" s="244" t="s">
        <v>202</v>
      </c>
    </row>
    <row r="4703" s="15" customFormat="1">
      <c r="A4703" s="15"/>
      <c r="B4703" s="259"/>
      <c r="C4703" s="260"/>
      <c r="D4703" s="235" t="s">
        <v>213</v>
      </c>
      <c r="E4703" s="261" t="s">
        <v>19</v>
      </c>
      <c r="F4703" s="262" t="s">
        <v>3722</v>
      </c>
      <c r="G4703" s="260"/>
      <c r="H4703" s="261" t="s">
        <v>19</v>
      </c>
      <c r="I4703" s="263"/>
      <c r="J4703" s="260"/>
      <c r="K4703" s="260"/>
      <c r="L4703" s="264"/>
      <c r="M4703" s="265"/>
      <c r="N4703" s="266"/>
      <c r="O4703" s="266"/>
      <c r="P4703" s="266"/>
      <c r="Q4703" s="266"/>
      <c r="R4703" s="266"/>
      <c r="S4703" s="266"/>
      <c r="T4703" s="267"/>
      <c r="U4703" s="15"/>
      <c r="V4703" s="15"/>
      <c r="W4703" s="15"/>
      <c r="X4703" s="15"/>
      <c r="Y4703" s="15"/>
      <c r="Z4703" s="15"/>
      <c r="AA4703" s="15"/>
      <c r="AB4703" s="15"/>
      <c r="AC4703" s="15"/>
      <c r="AD4703" s="15"/>
      <c r="AE4703" s="15"/>
      <c r="AT4703" s="268" t="s">
        <v>213</v>
      </c>
      <c r="AU4703" s="268" t="s">
        <v>86</v>
      </c>
      <c r="AV4703" s="15" t="s">
        <v>80</v>
      </c>
      <c r="AW4703" s="15" t="s">
        <v>35</v>
      </c>
      <c r="AX4703" s="15" t="s">
        <v>73</v>
      </c>
      <c r="AY4703" s="268" t="s">
        <v>202</v>
      </c>
    </row>
    <row r="4704" s="13" customFormat="1">
      <c r="A4704" s="13"/>
      <c r="B4704" s="233"/>
      <c r="C4704" s="234"/>
      <c r="D4704" s="235" t="s">
        <v>213</v>
      </c>
      <c r="E4704" s="236" t="s">
        <v>19</v>
      </c>
      <c r="F4704" s="237" t="s">
        <v>4328</v>
      </c>
      <c r="G4704" s="234"/>
      <c r="H4704" s="238">
        <v>34.25</v>
      </c>
      <c r="I4704" s="239"/>
      <c r="J4704" s="234"/>
      <c r="K4704" s="234"/>
      <c r="L4704" s="240"/>
      <c r="M4704" s="241"/>
      <c r="N4704" s="242"/>
      <c r="O4704" s="242"/>
      <c r="P4704" s="242"/>
      <c r="Q4704" s="242"/>
      <c r="R4704" s="242"/>
      <c r="S4704" s="242"/>
      <c r="T4704" s="243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4" t="s">
        <v>213</v>
      </c>
      <c r="AU4704" s="244" t="s">
        <v>86</v>
      </c>
      <c r="AV4704" s="13" t="s">
        <v>86</v>
      </c>
      <c r="AW4704" s="13" t="s">
        <v>35</v>
      </c>
      <c r="AX4704" s="13" t="s">
        <v>73</v>
      </c>
      <c r="AY4704" s="244" t="s">
        <v>202</v>
      </c>
    </row>
    <row r="4705" s="15" customFormat="1">
      <c r="A4705" s="15"/>
      <c r="B4705" s="259"/>
      <c r="C4705" s="260"/>
      <c r="D4705" s="235" t="s">
        <v>213</v>
      </c>
      <c r="E4705" s="261" t="s">
        <v>19</v>
      </c>
      <c r="F4705" s="262" t="s">
        <v>3710</v>
      </c>
      <c r="G4705" s="260"/>
      <c r="H4705" s="261" t="s">
        <v>19</v>
      </c>
      <c r="I4705" s="263"/>
      <c r="J4705" s="260"/>
      <c r="K4705" s="260"/>
      <c r="L4705" s="264"/>
      <c r="M4705" s="265"/>
      <c r="N4705" s="266"/>
      <c r="O4705" s="266"/>
      <c r="P4705" s="266"/>
      <c r="Q4705" s="266"/>
      <c r="R4705" s="266"/>
      <c r="S4705" s="266"/>
      <c r="T4705" s="267"/>
      <c r="U4705" s="15"/>
      <c r="V4705" s="15"/>
      <c r="W4705" s="15"/>
      <c r="X4705" s="15"/>
      <c r="Y4705" s="15"/>
      <c r="Z4705" s="15"/>
      <c r="AA4705" s="15"/>
      <c r="AB4705" s="15"/>
      <c r="AC4705" s="15"/>
      <c r="AD4705" s="15"/>
      <c r="AE4705" s="15"/>
      <c r="AT4705" s="268" t="s">
        <v>213</v>
      </c>
      <c r="AU4705" s="268" t="s">
        <v>86</v>
      </c>
      <c r="AV4705" s="15" t="s">
        <v>80</v>
      </c>
      <c r="AW4705" s="15" t="s">
        <v>35</v>
      </c>
      <c r="AX4705" s="15" t="s">
        <v>73</v>
      </c>
      <c r="AY4705" s="268" t="s">
        <v>202</v>
      </c>
    </row>
    <row r="4706" s="13" customFormat="1">
      <c r="A4706" s="13"/>
      <c r="B4706" s="233"/>
      <c r="C4706" s="234"/>
      <c r="D4706" s="235" t="s">
        <v>213</v>
      </c>
      <c r="E4706" s="236" t="s">
        <v>19</v>
      </c>
      <c r="F4706" s="237" t="s">
        <v>4329</v>
      </c>
      <c r="G4706" s="234"/>
      <c r="H4706" s="238">
        <v>8.4800000000000004</v>
      </c>
      <c r="I4706" s="239"/>
      <c r="J4706" s="234"/>
      <c r="K4706" s="234"/>
      <c r="L4706" s="240"/>
      <c r="M4706" s="241"/>
      <c r="N4706" s="242"/>
      <c r="O4706" s="242"/>
      <c r="P4706" s="242"/>
      <c r="Q4706" s="242"/>
      <c r="R4706" s="242"/>
      <c r="S4706" s="242"/>
      <c r="T4706" s="243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4" t="s">
        <v>213</v>
      </c>
      <c r="AU4706" s="244" t="s">
        <v>86</v>
      </c>
      <c r="AV4706" s="13" t="s">
        <v>86</v>
      </c>
      <c r="AW4706" s="13" t="s">
        <v>35</v>
      </c>
      <c r="AX4706" s="13" t="s">
        <v>73</v>
      </c>
      <c r="AY4706" s="244" t="s">
        <v>202</v>
      </c>
    </row>
    <row r="4707" s="15" customFormat="1">
      <c r="A4707" s="15"/>
      <c r="B4707" s="259"/>
      <c r="C4707" s="260"/>
      <c r="D4707" s="235" t="s">
        <v>213</v>
      </c>
      <c r="E4707" s="261" t="s">
        <v>19</v>
      </c>
      <c r="F4707" s="262" t="s">
        <v>3720</v>
      </c>
      <c r="G4707" s="260"/>
      <c r="H4707" s="261" t="s">
        <v>19</v>
      </c>
      <c r="I4707" s="263"/>
      <c r="J4707" s="260"/>
      <c r="K4707" s="260"/>
      <c r="L4707" s="264"/>
      <c r="M4707" s="265"/>
      <c r="N4707" s="266"/>
      <c r="O4707" s="266"/>
      <c r="P4707" s="266"/>
      <c r="Q4707" s="266"/>
      <c r="R4707" s="266"/>
      <c r="S4707" s="266"/>
      <c r="T4707" s="267"/>
      <c r="U4707" s="15"/>
      <c r="V4707" s="15"/>
      <c r="W4707" s="15"/>
      <c r="X4707" s="15"/>
      <c r="Y4707" s="15"/>
      <c r="Z4707" s="15"/>
      <c r="AA4707" s="15"/>
      <c r="AB4707" s="15"/>
      <c r="AC4707" s="15"/>
      <c r="AD4707" s="15"/>
      <c r="AE4707" s="15"/>
      <c r="AT4707" s="268" t="s">
        <v>213</v>
      </c>
      <c r="AU4707" s="268" t="s">
        <v>86</v>
      </c>
      <c r="AV4707" s="15" t="s">
        <v>80</v>
      </c>
      <c r="AW4707" s="15" t="s">
        <v>35</v>
      </c>
      <c r="AX4707" s="15" t="s">
        <v>73</v>
      </c>
      <c r="AY4707" s="268" t="s">
        <v>202</v>
      </c>
    </row>
    <row r="4708" s="13" customFormat="1">
      <c r="A4708" s="13"/>
      <c r="B4708" s="233"/>
      <c r="C4708" s="234"/>
      <c r="D4708" s="235" t="s">
        <v>213</v>
      </c>
      <c r="E4708" s="236" t="s">
        <v>19</v>
      </c>
      <c r="F4708" s="237" t="s">
        <v>4330</v>
      </c>
      <c r="G4708" s="234"/>
      <c r="H4708" s="238">
        <v>30</v>
      </c>
      <c r="I4708" s="239"/>
      <c r="J4708" s="234"/>
      <c r="K4708" s="234"/>
      <c r="L4708" s="240"/>
      <c r="M4708" s="241"/>
      <c r="N4708" s="242"/>
      <c r="O4708" s="242"/>
      <c r="P4708" s="242"/>
      <c r="Q4708" s="242"/>
      <c r="R4708" s="242"/>
      <c r="S4708" s="242"/>
      <c r="T4708" s="243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4" t="s">
        <v>213</v>
      </c>
      <c r="AU4708" s="244" t="s">
        <v>86</v>
      </c>
      <c r="AV4708" s="13" t="s">
        <v>86</v>
      </c>
      <c r="AW4708" s="13" t="s">
        <v>35</v>
      </c>
      <c r="AX4708" s="13" t="s">
        <v>73</v>
      </c>
      <c r="AY4708" s="244" t="s">
        <v>202</v>
      </c>
    </row>
    <row r="4709" s="14" customFormat="1">
      <c r="A4709" s="14"/>
      <c r="B4709" s="245"/>
      <c r="C4709" s="246"/>
      <c r="D4709" s="235" t="s">
        <v>213</v>
      </c>
      <c r="E4709" s="247" t="s">
        <v>19</v>
      </c>
      <c r="F4709" s="248" t="s">
        <v>215</v>
      </c>
      <c r="G4709" s="246"/>
      <c r="H4709" s="249">
        <v>524.03500000000008</v>
      </c>
      <c r="I4709" s="250"/>
      <c r="J4709" s="246"/>
      <c r="K4709" s="246"/>
      <c r="L4709" s="251"/>
      <c r="M4709" s="252"/>
      <c r="N4709" s="253"/>
      <c r="O4709" s="253"/>
      <c r="P4709" s="253"/>
      <c r="Q4709" s="253"/>
      <c r="R4709" s="253"/>
      <c r="S4709" s="253"/>
      <c r="T4709" s="254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55" t="s">
        <v>213</v>
      </c>
      <c r="AU4709" s="255" t="s">
        <v>86</v>
      </c>
      <c r="AV4709" s="14" t="s">
        <v>209</v>
      </c>
      <c r="AW4709" s="14" t="s">
        <v>35</v>
      </c>
      <c r="AX4709" s="14" t="s">
        <v>80</v>
      </c>
      <c r="AY4709" s="255" t="s">
        <v>202</v>
      </c>
    </row>
    <row r="4710" s="13" customFormat="1">
      <c r="A4710" s="13"/>
      <c r="B4710" s="233"/>
      <c r="C4710" s="234"/>
      <c r="D4710" s="235" t="s">
        <v>213</v>
      </c>
      <c r="E4710" s="234"/>
      <c r="F4710" s="237" t="s">
        <v>4336</v>
      </c>
      <c r="G4710" s="234"/>
      <c r="H4710" s="238">
        <v>576.43899999999996</v>
      </c>
      <c r="I4710" s="239"/>
      <c r="J4710" s="234"/>
      <c r="K4710" s="234"/>
      <c r="L4710" s="240"/>
      <c r="M4710" s="241"/>
      <c r="N4710" s="242"/>
      <c r="O4710" s="242"/>
      <c r="P4710" s="242"/>
      <c r="Q4710" s="242"/>
      <c r="R4710" s="242"/>
      <c r="S4710" s="242"/>
      <c r="T4710" s="243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4" t="s">
        <v>213</v>
      </c>
      <c r="AU4710" s="244" t="s">
        <v>86</v>
      </c>
      <c r="AV4710" s="13" t="s">
        <v>86</v>
      </c>
      <c r="AW4710" s="13" t="s">
        <v>4</v>
      </c>
      <c r="AX4710" s="13" t="s">
        <v>80</v>
      </c>
      <c r="AY4710" s="244" t="s">
        <v>202</v>
      </c>
    </row>
    <row r="4711" s="2" customFormat="1" ht="21.75" customHeight="1">
      <c r="A4711" s="40"/>
      <c r="B4711" s="41"/>
      <c r="C4711" s="269" t="s">
        <v>4347</v>
      </c>
      <c r="D4711" s="269" t="s">
        <v>314</v>
      </c>
      <c r="E4711" s="270" t="s">
        <v>4348</v>
      </c>
      <c r="F4711" s="271" t="s">
        <v>4349</v>
      </c>
      <c r="G4711" s="272" t="s">
        <v>415</v>
      </c>
      <c r="H4711" s="273">
        <v>576.43899999999996</v>
      </c>
      <c r="I4711" s="274"/>
      <c r="J4711" s="275">
        <f>ROUND(I4711*H4711,2)</f>
        <v>0</v>
      </c>
      <c r="K4711" s="271" t="s">
        <v>208</v>
      </c>
      <c r="L4711" s="276"/>
      <c r="M4711" s="277" t="s">
        <v>19</v>
      </c>
      <c r="N4711" s="278" t="s">
        <v>45</v>
      </c>
      <c r="O4711" s="86"/>
      <c r="P4711" s="224">
        <f>O4711*H4711</f>
        <v>0</v>
      </c>
      <c r="Q4711" s="224">
        <v>4.0000000000000003E-05</v>
      </c>
      <c r="R4711" s="224">
        <f>Q4711*H4711</f>
        <v>0.023057560000000001</v>
      </c>
      <c r="S4711" s="224">
        <v>0</v>
      </c>
      <c r="T4711" s="225">
        <f>S4711*H4711</f>
        <v>0</v>
      </c>
      <c r="U4711" s="40"/>
      <c r="V4711" s="40"/>
      <c r="W4711" s="40"/>
      <c r="X4711" s="40"/>
      <c r="Y4711" s="40"/>
      <c r="Z4711" s="40"/>
      <c r="AA4711" s="40"/>
      <c r="AB4711" s="40"/>
      <c r="AC4711" s="40"/>
      <c r="AD4711" s="40"/>
      <c r="AE4711" s="40"/>
      <c r="AR4711" s="226" t="s">
        <v>622</v>
      </c>
      <c r="AT4711" s="226" t="s">
        <v>314</v>
      </c>
      <c r="AU4711" s="226" t="s">
        <v>86</v>
      </c>
      <c r="AY4711" s="19" t="s">
        <v>202</v>
      </c>
      <c r="BE4711" s="227">
        <f>IF(N4711="základní",J4711,0)</f>
        <v>0</v>
      </c>
      <c r="BF4711" s="227">
        <f>IF(N4711="snížená",J4711,0)</f>
        <v>0</v>
      </c>
      <c r="BG4711" s="227">
        <f>IF(N4711="zákl. přenesená",J4711,0)</f>
        <v>0</v>
      </c>
      <c r="BH4711" s="227">
        <f>IF(N4711="sníž. přenesená",J4711,0)</f>
        <v>0</v>
      </c>
      <c r="BI4711" s="227">
        <f>IF(N4711="nulová",J4711,0)</f>
        <v>0</v>
      </c>
      <c r="BJ4711" s="19" t="s">
        <v>86</v>
      </c>
      <c r="BK4711" s="227">
        <f>ROUND(I4711*H4711,2)</f>
        <v>0</v>
      </c>
      <c r="BL4711" s="19" t="s">
        <v>342</v>
      </c>
      <c r="BM4711" s="226" t="s">
        <v>4350</v>
      </c>
    </row>
    <row r="4712" s="15" customFormat="1">
      <c r="A4712" s="15"/>
      <c r="B4712" s="259"/>
      <c r="C4712" s="260"/>
      <c r="D4712" s="235" t="s">
        <v>213</v>
      </c>
      <c r="E4712" s="261" t="s">
        <v>19</v>
      </c>
      <c r="F4712" s="262" t="s">
        <v>4305</v>
      </c>
      <c r="G4712" s="260"/>
      <c r="H4712" s="261" t="s">
        <v>19</v>
      </c>
      <c r="I4712" s="263"/>
      <c r="J4712" s="260"/>
      <c r="K4712" s="260"/>
      <c r="L4712" s="264"/>
      <c r="M4712" s="265"/>
      <c r="N4712" s="266"/>
      <c r="O4712" s="266"/>
      <c r="P4712" s="266"/>
      <c r="Q4712" s="266"/>
      <c r="R4712" s="266"/>
      <c r="S4712" s="266"/>
      <c r="T4712" s="267"/>
      <c r="U4712" s="15"/>
      <c r="V4712" s="15"/>
      <c r="W4712" s="15"/>
      <c r="X4712" s="15"/>
      <c r="Y4712" s="15"/>
      <c r="Z4712" s="15"/>
      <c r="AA4712" s="15"/>
      <c r="AB4712" s="15"/>
      <c r="AC4712" s="15"/>
      <c r="AD4712" s="15"/>
      <c r="AE4712" s="15"/>
      <c r="AT4712" s="268" t="s">
        <v>213</v>
      </c>
      <c r="AU4712" s="268" t="s">
        <v>86</v>
      </c>
      <c r="AV4712" s="15" t="s">
        <v>80</v>
      </c>
      <c r="AW4712" s="15" t="s">
        <v>35</v>
      </c>
      <c r="AX4712" s="15" t="s">
        <v>73</v>
      </c>
      <c r="AY4712" s="268" t="s">
        <v>202</v>
      </c>
    </row>
    <row r="4713" s="13" customFormat="1">
      <c r="A4713" s="13"/>
      <c r="B4713" s="233"/>
      <c r="C4713" s="234"/>
      <c r="D4713" s="235" t="s">
        <v>213</v>
      </c>
      <c r="E4713" s="236" t="s">
        <v>19</v>
      </c>
      <c r="F4713" s="237" t="s">
        <v>4306</v>
      </c>
      <c r="G4713" s="234"/>
      <c r="H4713" s="238">
        <v>7.7000000000000002</v>
      </c>
      <c r="I4713" s="239"/>
      <c r="J4713" s="234"/>
      <c r="K4713" s="234"/>
      <c r="L4713" s="240"/>
      <c r="M4713" s="241"/>
      <c r="N4713" s="242"/>
      <c r="O4713" s="242"/>
      <c r="P4713" s="242"/>
      <c r="Q4713" s="242"/>
      <c r="R4713" s="242"/>
      <c r="S4713" s="242"/>
      <c r="T4713" s="243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4" t="s">
        <v>213</v>
      </c>
      <c r="AU4713" s="244" t="s">
        <v>86</v>
      </c>
      <c r="AV4713" s="13" t="s">
        <v>86</v>
      </c>
      <c r="AW4713" s="13" t="s">
        <v>35</v>
      </c>
      <c r="AX4713" s="13" t="s">
        <v>73</v>
      </c>
      <c r="AY4713" s="244" t="s">
        <v>202</v>
      </c>
    </row>
    <row r="4714" s="15" customFormat="1">
      <c r="A4714" s="15"/>
      <c r="B4714" s="259"/>
      <c r="C4714" s="260"/>
      <c r="D4714" s="235" t="s">
        <v>213</v>
      </c>
      <c r="E4714" s="261" t="s">
        <v>19</v>
      </c>
      <c r="F4714" s="262" t="s">
        <v>4307</v>
      </c>
      <c r="G4714" s="260"/>
      <c r="H4714" s="261" t="s">
        <v>19</v>
      </c>
      <c r="I4714" s="263"/>
      <c r="J4714" s="260"/>
      <c r="K4714" s="260"/>
      <c r="L4714" s="264"/>
      <c r="M4714" s="265"/>
      <c r="N4714" s="266"/>
      <c r="O4714" s="266"/>
      <c r="P4714" s="266"/>
      <c r="Q4714" s="266"/>
      <c r="R4714" s="266"/>
      <c r="S4714" s="266"/>
      <c r="T4714" s="267"/>
      <c r="U4714" s="15"/>
      <c r="V4714" s="15"/>
      <c r="W4714" s="15"/>
      <c r="X4714" s="15"/>
      <c r="Y4714" s="15"/>
      <c r="Z4714" s="15"/>
      <c r="AA4714" s="15"/>
      <c r="AB4714" s="15"/>
      <c r="AC4714" s="15"/>
      <c r="AD4714" s="15"/>
      <c r="AE4714" s="15"/>
      <c r="AT4714" s="268" t="s">
        <v>213</v>
      </c>
      <c r="AU4714" s="268" t="s">
        <v>86</v>
      </c>
      <c r="AV4714" s="15" t="s">
        <v>80</v>
      </c>
      <c r="AW4714" s="15" t="s">
        <v>35</v>
      </c>
      <c r="AX4714" s="15" t="s">
        <v>73</v>
      </c>
      <c r="AY4714" s="268" t="s">
        <v>202</v>
      </c>
    </row>
    <row r="4715" s="13" customFormat="1">
      <c r="A4715" s="13"/>
      <c r="B4715" s="233"/>
      <c r="C4715" s="234"/>
      <c r="D4715" s="235" t="s">
        <v>213</v>
      </c>
      <c r="E4715" s="236" t="s">
        <v>19</v>
      </c>
      <c r="F4715" s="237" t="s">
        <v>4308</v>
      </c>
      <c r="G4715" s="234"/>
      <c r="H4715" s="238">
        <v>20.399999999999999</v>
      </c>
      <c r="I4715" s="239"/>
      <c r="J4715" s="234"/>
      <c r="K4715" s="234"/>
      <c r="L4715" s="240"/>
      <c r="M4715" s="241"/>
      <c r="N4715" s="242"/>
      <c r="O4715" s="242"/>
      <c r="P4715" s="242"/>
      <c r="Q4715" s="242"/>
      <c r="R4715" s="242"/>
      <c r="S4715" s="242"/>
      <c r="T4715" s="243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4" t="s">
        <v>213</v>
      </c>
      <c r="AU4715" s="244" t="s">
        <v>86</v>
      </c>
      <c r="AV4715" s="13" t="s">
        <v>86</v>
      </c>
      <c r="AW4715" s="13" t="s">
        <v>35</v>
      </c>
      <c r="AX4715" s="13" t="s">
        <v>73</v>
      </c>
      <c r="AY4715" s="244" t="s">
        <v>202</v>
      </c>
    </row>
    <row r="4716" s="15" customFormat="1">
      <c r="A4716" s="15"/>
      <c r="B4716" s="259"/>
      <c r="C4716" s="260"/>
      <c r="D4716" s="235" t="s">
        <v>213</v>
      </c>
      <c r="E4716" s="261" t="s">
        <v>19</v>
      </c>
      <c r="F4716" s="262" t="s">
        <v>3707</v>
      </c>
      <c r="G4716" s="260"/>
      <c r="H4716" s="261" t="s">
        <v>19</v>
      </c>
      <c r="I4716" s="263"/>
      <c r="J4716" s="260"/>
      <c r="K4716" s="260"/>
      <c r="L4716" s="264"/>
      <c r="M4716" s="265"/>
      <c r="N4716" s="266"/>
      <c r="O4716" s="266"/>
      <c r="P4716" s="266"/>
      <c r="Q4716" s="266"/>
      <c r="R4716" s="266"/>
      <c r="S4716" s="266"/>
      <c r="T4716" s="267"/>
      <c r="U4716" s="15"/>
      <c r="V4716" s="15"/>
      <c r="W4716" s="15"/>
      <c r="X4716" s="15"/>
      <c r="Y4716" s="15"/>
      <c r="Z4716" s="15"/>
      <c r="AA4716" s="15"/>
      <c r="AB4716" s="15"/>
      <c r="AC4716" s="15"/>
      <c r="AD4716" s="15"/>
      <c r="AE4716" s="15"/>
      <c r="AT4716" s="268" t="s">
        <v>213</v>
      </c>
      <c r="AU4716" s="268" t="s">
        <v>86</v>
      </c>
      <c r="AV4716" s="15" t="s">
        <v>80</v>
      </c>
      <c r="AW4716" s="15" t="s">
        <v>35</v>
      </c>
      <c r="AX4716" s="15" t="s">
        <v>73</v>
      </c>
      <c r="AY4716" s="268" t="s">
        <v>202</v>
      </c>
    </row>
    <row r="4717" s="15" customFormat="1">
      <c r="A4717" s="15"/>
      <c r="B4717" s="259"/>
      <c r="C4717" s="260"/>
      <c r="D4717" s="235" t="s">
        <v>213</v>
      </c>
      <c r="E4717" s="261" t="s">
        <v>19</v>
      </c>
      <c r="F4717" s="262" t="s">
        <v>3708</v>
      </c>
      <c r="G4717" s="260"/>
      <c r="H4717" s="261" t="s">
        <v>19</v>
      </c>
      <c r="I4717" s="263"/>
      <c r="J4717" s="260"/>
      <c r="K4717" s="260"/>
      <c r="L4717" s="264"/>
      <c r="M4717" s="265"/>
      <c r="N4717" s="266"/>
      <c r="O4717" s="266"/>
      <c r="P4717" s="266"/>
      <c r="Q4717" s="266"/>
      <c r="R4717" s="266"/>
      <c r="S4717" s="266"/>
      <c r="T4717" s="267"/>
      <c r="U4717" s="15"/>
      <c r="V4717" s="15"/>
      <c r="W4717" s="15"/>
      <c r="X4717" s="15"/>
      <c r="Y4717" s="15"/>
      <c r="Z4717" s="15"/>
      <c r="AA4717" s="15"/>
      <c r="AB4717" s="15"/>
      <c r="AC4717" s="15"/>
      <c r="AD4717" s="15"/>
      <c r="AE4717" s="15"/>
      <c r="AT4717" s="268" t="s">
        <v>213</v>
      </c>
      <c r="AU4717" s="268" t="s">
        <v>86</v>
      </c>
      <c r="AV4717" s="15" t="s">
        <v>80</v>
      </c>
      <c r="AW4717" s="15" t="s">
        <v>35</v>
      </c>
      <c r="AX4717" s="15" t="s">
        <v>73</v>
      </c>
      <c r="AY4717" s="268" t="s">
        <v>202</v>
      </c>
    </row>
    <row r="4718" s="13" customFormat="1">
      <c r="A4718" s="13"/>
      <c r="B4718" s="233"/>
      <c r="C4718" s="234"/>
      <c r="D4718" s="235" t="s">
        <v>213</v>
      </c>
      <c r="E4718" s="236" t="s">
        <v>19</v>
      </c>
      <c r="F4718" s="237" t="s">
        <v>4320</v>
      </c>
      <c r="G4718" s="234"/>
      <c r="H4718" s="238">
        <v>24</v>
      </c>
      <c r="I4718" s="239"/>
      <c r="J4718" s="234"/>
      <c r="K4718" s="234"/>
      <c r="L4718" s="240"/>
      <c r="M4718" s="241"/>
      <c r="N4718" s="242"/>
      <c r="O4718" s="242"/>
      <c r="P4718" s="242"/>
      <c r="Q4718" s="242"/>
      <c r="R4718" s="242"/>
      <c r="S4718" s="242"/>
      <c r="T4718" s="243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4" t="s">
        <v>213</v>
      </c>
      <c r="AU4718" s="244" t="s">
        <v>86</v>
      </c>
      <c r="AV4718" s="13" t="s">
        <v>86</v>
      </c>
      <c r="AW4718" s="13" t="s">
        <v>35</v>
      </c>
      <c r="AX4718" s="13" t="s">
        <v>73</v>
      </c>
      <c r="AY4718" s="244" t="s">
        <v>202</v>
      </c>
    </row>
    <row r="4719" s="15" customFormat="1">
      <c r="A4719" s="15"/>
      <c r="B4719" s="259"/>
      <c r="C4719" s="260"/>
      <c r="D4719" s="235" t="s">
        <v>213</v>
      </c>
      <c r="E4719" s="261" t="s">
        <v>19</v>
      </c>
      <c r="F4719" s="262" t="s">
        <v>3712</v>
      </c>
      <c r="G4719" s="260"/>
      <c r="H4719" s="261" t="s">
        <v>19</v>
      </c>
      <c r="I4719" s="263"/>
      <c r="J4719" s="260"/>
      <c r="K4719" s="260"/>
      <c r="L4719" s="264"/>
      <c r="M4719" s="265"/>
      <c r="N4719" s="266"/>
      <c r="O4719" s="266"/>
      <c r="P4719" s="266"/>
      <c r="Q4719" s="266"/>
      <c r="R4719" s="266"/>
      <c r="S4719" s="266"/>
      <c r="T4719" s="267"/>
      <c r="U4719" s="15"/>
      <c r="V4719" s="15"/>
      <c r="W4719" s="15"/>
      <c r="X4719" s="15"/>
      <c r="Y4719" s="15"/>
      <c r="Z4719" s="15"/>
      <c r="AA4719" s="15"/>
      <c r="AB4719" s="15"/>
      <c r="AC4719" s="15"/>
      <c r="AD4719" s="15"/>
      <c r="AE4719" s="15"/>
      <c r="AT4719" s="268" t="s">
        <v>213</v>
      </c>
      <c r="AU4719" s="268" t="s">
        <v>86</v>
      </c>
      <c r="AV4719" s="15" t="s">
        <v>80</v>
      </c>
      <c r="AW4719" s="15" t="s">
        <v>35</v>
      </c>
      <c r="AX4719" s="15" t="s">
        <v>73</v>
      </c>
      <c r="AY4719" s="268" t="s">
        <v>202</v>
      </c>
    </row>
    <row r="4720" s="13" customFormat="1">
      <c r="A4720" s="13"/>
      <c r="B4720" s="233"/>
      <c r="C4720" s="234"/>
      <c r="D4720" s="235" t="s">
        <v>213</v>
      </c>
      <c r="E4720" s="236" t="s">
        <v>19</v>
      </c>
      <c r="F4720" s="237" t="s">
        <v>4321</v>
      </c>
      <c r="G4720" s="234"/>
      <c r="H4720" s="238">
        <v>11.720000000000001</v>
      </c>
      <c r="I4720" s="239"/>
      <c r="J4720" s="234"/>
      <c r="K4720" s="234"/>
      <c r="L4720" s="240"/>
      <c r="M4720" s="241"/>
      <c r="N4720" s="242"/>
      <c r="O4720" s="242"/>
      <c r="P4720" s="242"/>
      <c r="Q4720" s="242"/>
      <c r="R4720" s="242"/>
      <c r="S4720" s="242"/>
      <c r="T4720" s="243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4" t="s">
        <v>213</v>
      </c>
      <c r="AU4720" s="244" t="s">
        <v>86</v>
      </c>
      <c r="AV4720" s="13" t="s">
        <v>86</v>
      </c>
      <c r="AW4720" s="13" t="s">
        <v>35</v>
      </c>
      <c r="AX4720" s="13" t="s">
        <v>73</v>
      </c>
      <c r="AY4720" s="244" t="s">
        <v>202</v>
      </c>
    </row>
    <row r="4721" s="15" customFormat="1">
      <c r="A4721" s="15"/>
      <c r="B4721" s="259"/>
      <c r="C4721" s="260"/>
      <c r="D4721" s="235" t="s">
        <v>213</v>
      </c>
      <c r="E4721" s="261" t="s">
        <v>19</v>
      </c>
      <c r="F4721" s="262" t="s">
        <v>3714</v>
      </c>
      <c r="G4721" s="260"/>
      <c r="H4721" s="261" t="s">
        <v>19</v>
      </c>
      <c r="I4721" s="263"/>
      <c r="J4721" s="260"/>
      <c r="K4721" s="260"/>
      <c r="L4721" s="264"/>
      <c r="M4721" s="265"/>
      <c r="N4721" s="266"/>
      <c r="O4721" s="266"/>
      <c r="P4721" s="266"/>
      <c r="Q4721" s="266"/>
      <c r="R4721" s="266"/>
      <c r="S4721" s="266"/>
      <c r="T4721" s="267"/>
      <c r="U4721" s="15"/>
      <c r="V4721" s="15"/>
      <c r="W4721" s="15"/>
      <c r="X4721" s="15"/>
      <c r="Y4721" s="15"/>
      <c r="Z4721" s="15"/>
      <c r="AA4721" s="15"/>
      <c r="AB4721" s="15"/>
      <c r="AC4721" s="15"/>
      <c r="AD4721" s="15"/>
      <c r="AE4721" s="15"/>
      <c r="AT4721" s="268" t="s">
        <v>213</v>
      </c>
      <c r="AU4721" s="268" t="s">
        <v>86</v>
      </c>
      <c r="AV4721" s="15" t="s">
        <v>80</v>
      </c>
      <c r="AW4721" s="15" t="s">
        <v>35</v>
      </c>
      <c r="AX4721" s="15" t="s">
        <v>73</v>
      </c>
      <c r="AY4721" s="268" t="s">
        <v>202</v>
      </c>
    </row>
    <row r="4722" s="13" customFormat="1">
      <c r="A4722" s="13"/>
      <c r="B4722" s="233"/>
      <c r="C4722" s="234"/>
      <c r="D4722" s="235" t="s">
        <v>213</v>
      </c>
      <c r="E4722" s="236" t="s">
        <v>19</v>
      </c>
      <c r="F4722" s="237" t="s">
        <v>4322</v>
      </c>
      <c r="G4722" s="234"/>
      <c r="H4722" s="238">
        <v>121.5</v>
      </c>
      <c r="I4722" s="239"/>
      <c r="J4722" s="234"/>
      <c r="K4722" s="234"/>
      <c r="L4722" s="240"/>
      <c r="M4722" s="241"/>
      <c r="N4722" s="242"/>
      <c r="O4722" s="242"/>
      <c r="P4722" s="242"/>
      <c r="Q4722" s="242"/>
      <c r="R4722" s="242"/>
      <c r="S4722" s="242"/>
      <c r="T4722" s="243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4" t="s">
        <v>213</v>
      </c>
      <c r="AU4722" s="244" t="s">
        <v>86</v>
      </c>
      <c r="AV4722" s="13" t="s">
        <v>86</v>
      </c>
      <c r="AW4722" s="13" t="s">
        <v>35</v>
      </c>
      <c r="AX4722" s="13" t="s">
        <v>73</v>
      </c>
      <c r="AY4722" s="244" t="s">
        <v>202</v>
      </c>
    </row>
    <row r="4723" s="15" customFormat="1">
      <c r="A4723" s="15"/>
      <c r="B4723" s="259"/>
      <c r="C4723" s="260"/>
      <c r="D4723" s="235" t="s">
        <v>213</v>
      </c>
      <c r="E4723" s="261" t="s">
        <v>19</v>
      </c>
      <c r="F4723" s="262" t="s">
        <v>3716</v>
      </c>
      <c r="G4723" s="260"/>
      <c r="H4723" s="261" t="s">
        <v>19</v>
      </c>
      <c r="I4723" s="263"/>
      <c r="J4723" s="260"/>
      <c r="K4723" s="260"/>
      <c r="L4723" s="264"/>
      <c r="M4723" s="265"/>
      <c r="N4723" s="266"/>
      <c r="O4723" s="266"/>
      <c r="P4723" s="266"/>
      <c r="Q4723" s="266"/>
      <c r="R4723" s="266"/>
      <c r="S4723" s="266"/>
      <c r="T4723" s="267"/>
      <c r="U4723" s="15"/>
      <c r="V4723" s="15"/>
      <c r="W4723" s="15"/>
      <c r="X4723" s="15"/>
      <c r="Y4723" s="15"/>
      <c r="Z4723" s="15"/>
      <c r="AA4723" s="15"/>
      <c r="AB4723" s="15"/>
      <c r="AC4723" s="15"/>
      <c r="AD4723" s="15"/>
      <c r="AE4723" s="15"/>
      <c r="AT4723" s="268" t="s">
        <v>213</v>
      </c>
      <c r="AU4723" s="268" t="s">
        <v>86</v>
      </c>
      <c r="AV4723" s="15" t="s">
        <v>80</v>
      </c>
      <c r="AW4723" s="15" t="s">
        <v>35</v>
      </c>
      <c r="AX4723" s="15" t="s">
        <v>73</v>
      </c>
      <c r="AY4723" s="268" t="s">
        <v>202</v>
      </c>
    </row>
    <row r="4724" s="13" customFormat="1">
      <c r="A4724" s="13"/>
      <c r="B4724" s="233"/>
      <c r="C4724" s="234"/>
      <c r="D4724" s="235" t="s">
        <v>213</v>
      </c>
      <c r="E4724" s="236" t="s">
        <v>19</v>
      </c>
      <c r="F4724" s="237" t="s">
        <v>4323</v>
      </c>
      <c r="G4724" s="234"/>
      <c r="H4724" s="238">
        <v>162</v>
      </c>
      <c r="I4724" s="239"/>
      <c r="J4724" s="234"/>
      <c r="K4724" s="234"/>
      <c r="L4724" s="240"/>
      <c r="M4724" s="241"/>
      <c r="N4724" s="242"/>
      <c r="O4724" s="242"/>
      <c r="P4724" s="242"/>
      <c r="Q4724" s="242"/>
      <c r="R4724" s="242"/>
      <c r="S4724" s="242"/>
      <c r="T4724" s="243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4" t="s">
        <v>213</v>
      </c>
      <c r="AU4724" s="244" t="s">
        <v>86</v>
      </c>
      <c r="AV4724" s="13" t="s">
        <v>86</v>
      </c>
      <c r="AW4724" s="13" t="s">
        <v>35</v>
      </c>
      <c r="AX4724" s="13" t="s">
        <v>73</v>
      </c>
      <c r="AY4724" s="244" t="s">
        <v>202</v>
      </c>
    </row>
    <row r="4725" s="15" customFormat="1">
      <c r="A4725" s="15"/>
      <c r="B4725" s="259"/>
      <c r="C4725" s="260"/>
      <c r="D4725" s="235" t="s">
        <v>213</v>
      </c>
      <c r="E4725" s="261" t="s">
        <v>19</v>
      </c>
      <c r="F4725" s="262" t="s">
        <v>3718</v>
      </c>
      <c r="G4725" s="260"/>
      <c r="H4725" s="261" t="s">
        <v>19</v>
      </c>
      <c r="I4725" s="263"/>
      <c r="J4725" s="260"/>
      <c r="K4725" s="260"/>
      <c r="L4725" s="264"/>
      <c r="M4725" s="265"/>
      <c r="N4725" s="266"/>
      <c r="O4725" s="266"/>
      <c r="P4725" s="266"/>
      <c r="Q4725" s="266"/>
      <c r="R4725" s="266"/>
      <c r="S4725" s="266"/>
      <c r="T4725" s="267"/>
      <c r="U4725" s="15"/>
      <c r="V4725" s="15"/>
      <c r="W4725" s="15"/>
      <c r="X4725" s="15"/>
      <c r="Y4725" s="15"/>
      <c r="Z4725" s="15"/>
      <c r="AA4725" s="15"/>
      <c r="AB4725" s="15"/>
      <c r="AC4725" s="15"/>
      <c r="AD4725" s="15"/>
      <c r="AE4725" s="15"/>
      <c r="AT4725" s="268" t="s">
        <v>213</v>
      </c>
      <c r="AU4725" s="268" t="s">
        <v>86</v>
      </c>
      <c r="AV4725" s="15" t="s">
        <v>80</v>
      </c>
      <c r="AW4725" s="15" t="s">
        <v>35</v>
      </c>
      <c r="AX4725" s="15" t="s">
        <v>73</v>
      </c>
      <c r="AY4725" s="268" t="s">
        <v>202</v>
      </c>
    </row>
    <row r="4726" s="13" customFormat="1">
      <c r="A4726" s="13"/>
      <c r="B4726" s="233"/>
      <c r="C4726" s="234"/>
      <c r="D4726" s="235" t="s">
        <v>213</v>
      </c>
      <c r="E4726" s="236" t="s">
        <v>19</v>
      </c>
      <c r="F4726" s="237" t="s">
        <v>4324</v>
      </c>
      <c r="G4726" s="234"/>
      <c r="H4726" s="238">
        <v>18.5</v>
      </c>
      <c r="I4726" s="239"/>
      <c r="J4726" s="234"/>
      <c r="K4726" s="234"/>
      <c r="L4726" s="240"/>
      <c r="M4726" s="241"/>
      <c r="N4726" s="242"/>
      <c r="O4726" s="242"/>
      <c r="P4726" s="242"/>
      <c r="Q4726" s="242"/>
      <c r="R4726" s="242"/>
      <c r="S4726" s="242"/>
      <c r="T4726" s="243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4" t="s">
        <v>213</v>
      </c>
      <c r="AU4726" s="244" t="s">
        <v>86</v>
      </c>
      <c r="AV4726" s="13" t="s">
        <v>86</v>
      </c>
      <c r="AW4726" s="13" t="s">
        <v>35</v>
      </c>
      <c r="AX4726" s="13" t="s">
        <v>73</v>
      </c>
      <c r="AY4726" s="244" t="s">
        <v>202</v>
      </c>
    </row>
    <row r="4727" s="15" customFormat="1">
      <c r="A4727" s="15"/>
      <c r="B4727" s="259"/>
      <c r="C4727" s="260"/>
      <c r="D4727" s="235" t="s">
        <v>213</v>
      </c>
      <c r="E4727" s="261" t="s">
        <v>19</v>
      </c>
      <c r="F4727" s="262" t="s">
        <v>3719</v>
      </c>
      <c r="G4727" s="260"/>
      <c r="H4727" s="261" t="s">
        <v>19</v>
      </c>
      <c r="I4727" s="263"/>
      <c r="J4727" s="260"/>
      <c r="K4727" s="260"/>
      <c r="L4727" s="264"/>
      <c r="M4727" s="265"/>
      <c r="N4727" s="266"/>
      <c r="O4727" s="266"/>
      <c r="P4727" s="266"/>
      <c r="Q4727" s="266"/>
      <c r="R4727" s="266"/>
      <c r="S4727" s="266"/>
      <c r="T4727" s="267"/>
      <c r="U4727" s="15"/>
      <c r="V4727" s="15"/>
      <c r="W4727" s="15"/>
      <c r="X4727" s="15"/>
      <c r="Y4727" s="15"/>
      <c r="Z4727" s="15"/>
      <c r="AA4727" s="15"/>
      <c r="AB4727" s="15"/>
      <c r="AC4727" s="15"/>
      <c r="AD4727" s="15"/>
      <c r="AE4727" s="15"/>
      <c r="AT4727" s="268" t="s">
        <v>213</v>
      </c>
      <c r="AU4727" s="268" t="s">
        <v>86</v>
      </c>
      <c r="AV4727" s="15" t="s">
        <v>80</v>
      </c>
      <c r="AW4727" s="15" t="s">
        <v>35</v>
      </c>
      <c r="AX4727" s="15" t="s">
        <v>73</v>
      </c>
      <c r="AY4727" s="268" t="s">
        <v>202</v>
      </c>
    </row>
    <row r="4728" s="13" customFormat="1">
      <c r="A4728" s="13"/>
      <c r="B4728" s="233"/>
      <c r="C4728" s="234"/>
      <c r="D4728" s="235" t="s">
        <v>213</v>
      </c>
      <c r="E4728" s="236" t="s">
        <v>19</v>
      </c>
      <c r="F4728" s="237" t="s">
        <v>4324</v>
      </c>
      <c r="G4728" s="234"/>
      <c r="H4728" s="238">
        <v>18.5</v>
      </c>
      <c r="I4728" s="239"/>
      <c r="J4728" s="234"/>
      <c r="K4728" s="234"/>
      <c r="L4728" s="240"/>
      <c r="M4728" s="241"/>
      <c r="N4728" s="242"/>
      <c r="O4728" s="242"/>
      <c r="P4728" s="242"/>
      <c r="Q4728" s="242"/>
      <c r="R4728" s="242"/>
      <c r="S4728" s="242"/>
      <c r="T4728" s="243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4" t="s">
        <v>213</v>
      </c>
      <c r="AU4728" s="244" t="s">
        <v>86</v>
      </c>
      <c r="AV4728" s="13" t="s">
        <v>86</v>
      </c>
      <c r="AW4728" s="13" t="s">
        <v>35</v>
      </c>
      <c r="AX4728" s="13" t="s">
        <v>73</v>
      </c>
      <c r="AY4728" s="244" t="s">
        <v>202</v>
      </c>
    </row>
    <row r="4729" s="15" customFormat="1">
      <c r="A4729" s="15"/>
      <c r="B4729" s="259"/>
      <c r="C4729" s="260"/>
      <c r="D4729" s="235" t="s">
        <v>213</v>
      </c>
      <c r="E4729" s="261" t="s">
        <v>19</v>
      </c>
      <c r="F4729" s="262" t="s">
        <v>4261</v>
      </c>
      <c r="G4729" s="260"/>
      <c r="H4729" s="261" t="s">
        <v>19</v>
      </c>
      <c r="I4729" s="263"/>
      <c r="J4729" s="260"/>
      <c r="K4729" s="260"/>
      <c r="L4729" s="264"/>
      <c r="M4729" s="265"/>
      <c r="N4729" s="266"/>
      <c r="O4729" s="266"/>
      <c r="P4729" s="266"/>
      <c r="Q4729" s="266"/>
      <c r="R4729" s="266"/>
      <c r="S4729" s="266"/>
      <c r="T4729" s="267"/>
      <c r="U4729" s="15"/>
      <c r="V4729" s="15"/>
      <c r="W4729" s="15"/>
      <c r="X4729" s="15"/>
      <c r="Y4729" s="15"/>
      <c r="Z4729" s="15"/>
      <c r="AA4729" s="15"/>
      <c r="AB4729" s="15"/>
      <c r="AC4729" s="15"/>
      <c r="AD4729" s="15"/>
      <c r="AE4729" s="15"/>
      <c r="AT4729" s="268" t="s">
        <v>213</v>
      </c>
      <c r="AU4729" s="268" t="s">
        <v>86</v>
      </c>
      <c r="AV4729" s="15" t="s">
        <v>80</v>
      </c>
      <c r="AW4729" s="15" t="s">
        <v>35</v>
      </c>
      <c r="AX4729" s="15" t="s">
        <v>73</v>
      </c>
      <c r="AY4729" s="268" t="s">
        <v>202</v>
      </c>
    </row>
    <row r="4730" s="13" customFormat="1">
      <c r="A4730" s="13"/>
      <c r="B4730" s="233"/>
      <c r="C4730" s="234"/>
      <c r="D4730" s="235" t="s">
        <v>213</v>
      </c>
      <c r="E4730" s="236" t="s">
        <v>19</v>
      </c>
      <c r="F4730" s="237" t="s">
        <v>4325</v>
      </c>
      <c r="G4730" s="234"/>
      <c r="H4730" s="238">
        <v>17.5</v>
      </c>
      <c r="I4730" s="239"/>
      <c r="J4730" s="234"/>
      <c r="K4730" s="234"/>
      <c r="L4730" s="240"/>
      <c r="M4730" s="241"/>
      <c r="N4730" s="242"/>
      <c r="O4730" s="242"/>
      <c r="P4730" s="242"/>
      <c r="Q4730" s="242"/>
      <c r="R4730" s="242"/>
      <c r="S4730" s="242"/>
      <c r="T4730" s="243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44" t="s">
        <v>213</v>
      </c>
      <c r="AU4730" s="244" t="s">
        <v>86</v>
      </c>
      <c r="AV4730" s="13" t="s">
        <v>86</v>
      </c>
      <c r="AW4730" s="13" t="s">
        <v>35</v>
      </c>
      <c r="AX4730" s="13" t="s">
        <v>73</v>
      </c>
      <c r="AY4730" s="244" t="s">
        <v>202</v>
      </c>
    </row>
    <row r="4731" s="15" customFormat="1">
      <c r="A4731" s="15"/>
      <c r="B4731" s="259"/>
      <c r="C4731" s="260"/>
      <c r="D4731" s="235" t="s">
        <v>213</v>
      </c>
      <c r="E4731" s="261" t="s">
        <v>19</v>
      </c>
      <c r="F4731" s="262" t="s">
        <v>4245</v>
      </c>
      <c r="G4731" s="260"/>
      <c r="H4731" s="261" t="s">
        <v>19</v>
      </c>
      <c r="I4731" s="263"/>
      <c r="J4731" s="260"/>
      <c r="K4731" s="260"/>
      <c r="L4731" s="264"/>
      <c r="M4731" s="265"/>
      <c r="N4731" s="266"/>
      <c r="O4731" s="266"/>
      <c r="P4731" s="266"/>
      <c r="Q4731" s="266"/>
      <c r="R4731" s="266"/>
      <c r="S4731" s="266"/>
      <c r="T4731" s="267"/>
      <c r="U4731" s="15"/>
      <c r="V4731" s="15"/>
      <c r="W4731" s="15"/>
      <c r="X4731" s="15"/>
      <c r="Y4731" s="15"/>
      <c r="Z4731" s="15"/>
      <c r="AA4731" s="15"/>
      <c r="AB4731" s="15"/>
      <c r="AC4731" s="15"/>
      <c r="AD4731" s="15"/>
      <c r="AE4731" s="15"/>
      <c r="AT4731" s="268" t="s">
        <v>213</v>
      </c>
      <c r="AU4731" s="268" t="s">
        <v>86</v>
      </c>
      <c r="AV4731" s="15" t="s">
        <v>80</v>
      </c>
      <c r="AW4731" s="15" t="s">
        <v>35</v>
      </c>
      <c r="AX4731" s="15" t="s">
        <v>73</v>
      </c>
      <c r="AY4731" s="268" t="s">
        <v>202</v>
      </c>
    </row>
    <row r="4732" s="13" customFormat="1">
      <c r="A4732" s="13"/>
      <c r="B4732" s="233"/>
      <c r="C4732" s="234"/>
      <c r="D4732" s="235" t="s">
        <v>213</v>
      </c>
      <c r="E4732" s="236" t="s">
        <v>19</v>
      </c>
      <c r="F4732" s="237" t="s">
        <v>4326</v>
      </c>
      <c r="G4732" s="234"/>
      <c r="H4732" s="238">
        <v>33</v>
      </c>
      <c r="I4732" s="239"/>
      <c r="J4732" s="234"/>
      <c r="K4732" s="234"/>
      <c r="L4732" s="240"/>
      <c r="M4732" s="241"/>
      <c r="N4732" s="242"/>
      <c r="O4732" s="242"/>
      <c r="P4732" s="242"/>
      <c r="Q4732" s="242"/>
      <c r="R4732" s="242"/>
      <c r="S4732" s="242"/>
      <c r="T4732" s="243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4" t="s">
        <v>213</v>
      </c>
      <c r="AU4732" s="244" t="s">
        <v>86</v>
      </c>
      <c r="AV4732" s="13" t="s">
        <v>86</v>
      </c>
      <c r="AW4732" s="13" t="s">
        <v>35</v>
      </c>
      <c r="AX4732" s="13" t="s">
        <v>73</v>
      </c>
      <c r="AY4732" s="244" t="s">
        <v>202</v>
      </c>
    </row>
    <row r="4733" s="15" customFormat="1">
      <c r="A4733" s="15"/>
      <c r="B4733" s="259"/>
      <c r="C4733" s="260"/>
      <c r="D4733" s="235" t="s">
        <v>213</v>
      </c>
      <c r="E4733" s="261" t="s">
        <v>19</v>
      </c>
      <c r="F4733" s="262" t="s">
        <v>4294</v>
      </c>
      <c r="G4733" s="260"/>
      <c r="H4733" s="261" t="s">
        <v>19</v>
      </c>
      <c r="I4733" s="263"/>
      <c r="J4733" s="260"/>
      <c r="K4733" s="260"/>
      <c r="L4733" s="264"/>
      <c r="M4733" s="265"/>
      <c r="N4733" s="266"/>
      <c r="O4733" s="266"/>
      <c r="P4733" s="266"/>
      <c r="Q4733" s="266"/>
      <c r="R4733" s="266"/>
      <c r="S4733" s="266"/>
      <c r="T4733" s="267"/>
      <c r="U4733" s="15"/>
      <c r="V4733" s="15"/>
      <c r="W4733" s="15"/>
      <c r="X4733" s="15"/>
      <c r="Y4733" s="15"/>
      <c r="Z4733" s="15"/>
      <c r="AA4733" s="15"/>
      <c r="AB4733" s="15"/>
      <c r="AC4733" s="15"/>
      <c r="AD4733" s="15"/>
      <c r="AE4733" s="15"/>
      <c r="AT4733" s="268" t="s">
        <v>213</v>
      </c>
      <c r="AU4733" s="268" t="s">
        <v>86</v>
      </c>
      <c r="AV4733" s="15" t="s">
        <v>80</v>
      </c>
      <c r="AW4733" s="15" t="s">
        <v>35</v>
      </c>
      <c r="AX4733" s="15" t="s">
        <v>73</v>
      </c>
      <c r="AY4733" s="268" t="s">
        <v>202</v>
      </c>
    </row>
    <row r="4734" s="13" customFormat="1">
      <c r="A4734" s="13"/>
      <c r="B4734" s="233"/>
      <c r="C4734" s="234"/>
      <c r="D4734" s="235" t="s">
        <v>213</v>
      </c>
      <c r="E4734" s="236" t="s">
        <v>19</v>
      </c>
      <c r="F4734" s="237" t="s">
        <v>4335</v>
      </c>
      <c r="G4734" s="234"/>
      <c r="H4734" s="238">
        <v>16.484999999999999</v>
      </c>
      <c r="I4734" s="239"/>
      <c r="J4734" s="234"/>
      <c r="K4734" s="234"/>
      <c r="L4734" s="240"/>
      <c r="M4734" s="241"/>
      <c r="N4734" s="242"/>
      <c r="O4734" s="242"/>
      <c r="P4734" s="242"/>
      <c r="Q4734" s="242"/>
      <c r="R4734" s="242"/>
      <c r="S4734" s="242"/>
      <c r="T4734" s="243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4" t="s">
        <v>213</v>
      </c>
      <c r="AU4734" s="244" t="s">
        <v>86</v>
      </c>
      <c r="AV4734" s="13" t="s">
        <v>86</v>
      </c>
      <c r="AW4734" s="13" t="s">
        <v>35</v>
      </c>
      <c r="AX4734" s="13" t="s">
        <v>73</v>
      </c>
      <c r="AY4734" s="244" t="s">
        <v>202</v>
      </c>
    </row>
    <row r="4735" s="15" customFormat="1">
      <c r="A4735" s="15"/>
      <c r="B4735" s="259"/>
      <c r="C4735" s="260"/>
      <c r="D4735" s="235" t="s">
        <v>213</v>
      </c>
      <c r="E4735" s="261" t="s">
        <v>19</v>
      </c>
      <c r="F4735" s="262" t="s">
        <v>3722</v>
      </c>
      <c r="G4735" s="260"/>
      <c r="H4735" s="261" t="s">
        <v>19</v>
      </c>
      <c r="I4735" s="263"/>
      <c r="J4735" s="260"/>
      <c r="K4735" s="260"/>
      <c r="L4735" s="264"/>
      <c r="M4735" s="265"/>
      <c r="N4735" s="266"/>
      <c r="O4735" s="266"/>
      <c r="P4735" s="266"/>
      <c r="Q4735" s="266"/>
      <c r="R4735" s="266"/>
      <c r="S4735" s="266"/>
      <c r="T4735" s="267"/>
      <c r="U4735" s="15"/>
      <c r="V4735" s="15"/>
      <c r="W4735" s="15"/>
      <c r="X4735" s="15"/>
      <c r="Y4735" s="15"/>
      <c r="Z4735" s="15"/>
      <c r="AA4735" s="15"/>
      <c r="AB4735" s="15"/>
      <c r="AC4735" s="15"/>
      <c r="AD4735" s="15"/>
      <c r="AE4735" s="15"/>
      <c r="AT4735" s="268" t="s">
        <v>213</v>
      </c>
      <c r="AU4735" s="268" t="s">
        <v>86</v>
      </c>
      <c r="AV4735" s="15" t="s">
        <v>80</v>
      </c>
      <c r="AW4735" s="15" t="s">
        <v>35</v>
      </c>
      <c r="AX4735" s="15" t="s">
        <v>73</v>
      </c>
      <c r="AY4735" s="268" t="s">
        <v>202</v>
      </c>
    </row>
    <row r="4736" s="13" customFormat="1">
      <c r="A4736" s="13"/>
      <c r="B4736" s="233"/>
      <c r="C4736" s="234"/>
      <c r="D4736" s="235" t="s">
        <v>213</v>
      </c>
      <c r="E4736" s="236" t="s">
        <v>19</v>
      </c>
      <c r="F4736" s="237" t="s">
        <v>4328</v>
      </c>
      <c r="G4736" s="234"/>
      <c r="H4736" s="238">
        <v>34.25</v>
      </c>
      <c r="I4736" s="239"/>
      <c r="J4736" s="234"/>
      <c r="K4736" s="234"/>
      <c r="L4736" s="240"/>
      <c r="M4736" s="241"/>
      <c r="N4736" s="242"/>
      <c r="O4736" s="242"/>
      <c r="P4736" s="242"/>
      <c r="Q4736" s="242"/>
      <c r="R4736" s="242"/>
      <c r="S4736" s="242"/>
      <c r="T4736" s="243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4" t="s">
        <v>213</v>
      </c>
      <c r="AU4736" s="244" t="s">
        <v>86</v>
      </c>
      <c r="AV4736" s="13" t="s">
        <v>86</v>
      </c>
      <c r="AW4736" s="13" t="s">
        <v>35</v>
      </c>
      <c r="AX4736" s="13" t="s">
        <v>73</v>
      </c>
      <c r="AY4736" s="244" t="s">
        <v>202</v>
      </c>
    </row>
    <row r="4737" s="15" customFormat="1">
      <c r="A4737" s="15"/>
      <c r="B4737" s="259"/>
      <c r="C4737" s="260"/>
      <c r="D4737" s="235" t="s">
        <v>213</v>
      </c>
      <c r="E4737" s="261" t="s">
        <v>19</v>
      </c>
      <c r="F4737" s="262" t="s">
        <v>3710</v>
      </c>
      <c r="G4737" s="260"/>
      <c r="H4737" s="261" t="s">
        <v>19</v>
      </c>
      <c r="I4737" s="263"/>
      <c r="J4737" s="260"/>
      <c r="K4737" s="260"/>
      <c r="L4737" s="264"/>
      <c r="M4737" s="265"/>
      <c r="N4737" s="266"/>
      <c r="O4737" s="266"/>
      <c r="P4737" s="266"/>
      <c r="Q4737" s="266"/>
      <c r="R4737" s="266"/>
      <c r="S4737" s="266"/>
      <c r="T4737" s="267"/>
      <c r="U4737" s="15"/>
      <c r="V4737" s="15"/>
      <c r="W4737" s="15"/>
      <c r="X4737" s="15"/>
      <c r="Y4737" s="15"/>
      <c r="Z4737" s="15"/>
      <c r="AA4737" s="15"/>
      <c r="AB4737" s="15"/>
      <c r="AC4737" s="15"/>
      <c r="AD4737" s="15"/>
      <c r="AE4737" s="15"/>
      <c r="AT4737" s="268" t="s">
        <v>213</v>
      </c>
      <c r="AU4737" s="268" t="s">
        <v>86</v>
      </c>
      <c r="AV4737" s="15" t="s">
        <v>80</v>
      </c>
      <c r="AW4737" s="15" t="s">
        <v>35</v>
      </c>
      <c r="AX4737" s="15" t="s">
        <v>73</v>
      </c>
      <c r="AY4737" s="268" t="s">
        <v>202</v>
      </c>
    </row>
    <row r="4738" s="13" customFormat="1">
      <c r="A4738" s="13"/>
      <c r="B4738" s="233"/>
      <c r="C4738" s="234"/>
      <c r="D4738" s="235" t="s">
        <v>213</v>
      </c>
      <c r="E4738" s="236" t="s">
        <v>19</v>
      </c>
      <c r="F4738" s="237" t="s">
        <v>4329</v>
      </c>
      <c r="G4738" s="234"/>
      <c r="H4738" s="238">
        <v>8.4800000000000004</v>
      </c>
      <c r="I4738" s="239"/>
      <c r="J4738" s="234"/>
      <c r="K4738" s="234"/>
      <c r="L4738" s="240"/>
      <c r="M4738" s="241"/>
      <c r="N4738" s="242"/>
      <c r="O4738" s="242"/>
      <c r="P4738" s="242"/>
      <c r="Q4738" s="242"/>
      <c r="R4738" s="242"/>
      <c r="S4738" s="242"/>
      <c r="T4738" s="243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4" t="s">
        <v>213</v>
      </c>
      <c r="AU4738" s="244" t="s">
        <v>86</v>
      </c>
      <c r="AV4738" s="13" t="s">
        <v>86</v>
      </c>
      <c r="AW4738" s="13" t="s">
        <v>35</v>
      </c>
      <c r="AX4738" s="13" t="s">
        <v>73</v>
      </c>
      <c r="AY4738" s="244" t="s">
        <v>202</v>
      </c>
    </row>
    <row r="4739" s="15" customFormat="1">
      <c r="A4739" s="15"/>
      <c r="B4739" s="259"/>
      <c r="C4739" s="260"/>
      <c r="D4739" s="235" t="s">
        <v>213</v>
      </c>
      <c r="E4739" s="261" t="s">
        <v>19</v>
      </c>
      <c r="F4739" s="262" t="s">
        <v>3720</v>
      </c>
      <c r="G4739" s="260"/>
      <c r="H4739" s="261" t="s">
        <v>19</v>
      </c>
      <c r="I4739" s="263"/>
      <c r="J4739" s="260"/>
      <c r="K4739" s="260"/>
      <c r="L4739" s="264"/>
      <c r="M4739" s="265"/>
      <c r="N4739" s="266"/>
      <c r="O4739" s="266"/>
      <c r="P4739" s="266"/>
      <c r="Q4739" s="266"/>
      <c r="R4739" s="266"/>
      <c r="S4739" s="266"/>
      <c r="T4739" s="267"/>
      <c r="U4739" s="15"/>
      <c r="V4739" s="15"/>
      <c r="W4739" s="15"/>
      <c r="X4739" s="15"/>
      <c r="Y4739" s="15"/>
      <c r="Z4739" s="15"/>
      <c r="AA4739" s="15"/>
      <c r="AB4739" s="15"/>
      <c r="AC4739" s="15"/>
      <c r="AD4739" s="15"/>
      <c r="AE4739" s="15"/>
      <c r="AT4739" s="268" t="s">
        <v>213</v>
      </c>
      <c r="AU4739" s="268" t="s">
        <v>86</v>
      </c>
      <c r="AV4739" s="15" t="s">
        <v>80</v>
      </c>
      <c r="AW4739" s="15" t="s">
        <v>35</v>
      </c>
      <c r="AX4739" s="15" t="s">
        <v>73</v>
      </c>
      <c r="AY4739" s="268" t="s">
        <v>202</v>
      </c>
    </row>
    <row r="4740" s="13" customFormat="1">
      <c r="A4740" s="13"/>
      <c r="B4740" s="233"/>
      <c r="C4740" s="234"/>
      <c r="D4740" s="235" t="s">
        <v>213</v>
      </c>
      <c r="E4740" s="236" t="s">
        <v>19</v>
      </c>
      <c r="F4740" s="237" t="s">
        <v>4330</v>
      </c>
      <c r="G4740" s="234"/>
      <c r="H4740" s="238">
        <v>30</v>
      </c>
      <c r="I4740" s="239"/>
      <c r="J4740" s="234"/>
      <c r="K4740" s="234"/>
      <c r="L4740" s="240"/>
      <c r="M4740" s="241"/>
      <c r="N4740" s="242"/>
      <c r="O4740" s="242"/>
      <c r="P4740" s="242"/>
      <c r="Q4740" s="242"/>
      <c r="R4740" s="242"/>
      <c r="S4740" s="242"/>
      <c r="T4740" s="243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4" t="s">
        <v>213</v>
      </c>
      <c r="AU4740" s="244" t="s">
        <v>86</v>
      </c>
      <c r="AV4740" s="13" t="s">
        <v>86</v>
      </c>
      <c r="AW4740" s="13" t="s">
        <v>35</v>
      </c>
      <c r="AX4740" s="13" t="s">
        <v>73</v>
      </c>
      <c r="AY4740" s="244" t="s">
        <v>202</v>
      </c>
    </row>
    <row r="4741" s="14" customFormat="1">
      <c r="A4741" s="14"/>
      <c r="B4741" s="245"/>
      <c r="C4741" s="246"/>
      <c r="D4741" s="235" t="s">
        <v>213</v>
      </c>
      <c r="E4741" s="247" t="s">
        <v>19</v>
      </c>
      <c r="F4741" s="248" t="s">
        <v>215</v>
      </c>
      <c r="G4741" s="246"/>
      <c r="H4741" s="249">
        <v>524.03500000000008</v>
      </c>
      <c r="I4741" s="250"/>
      <c r="J4741" s="246"/>
      <c r="K4741" s="246"/>
      <c r="L4741" s="251"/>
      <c r="M4741" s="252"/>
      <c r="N4741" s="253"/>
      <c r="O4741" s="253"/>
      <c r="P4741" s="253"/>
      <c r="Q4741" s="253"/>
      <c r="R4741" s="253"/>
      <c r="S4741" s="253"/>
      <c r="T4741" s="254"/>
      <c r="U4741" s="14"/>
      <c r="V4741" s="14"/>
      <c r="W4741" s="14"/>
      <c r="X4741" s="14"/>
      <c r="Y4741" s="14"/>
      <c r="Z4741" s="14"/>
      <c r="AA4741" s="14"/>
      <c r="AB4741" s="14"/>
      <c r="AC4741" s="14"/>
      <c r="AD4741" s="14"/>
      <c r="AE4741" s="14"/>
      <c r="AT4741" s="255" t="s">
        <v>213</v>
      </c>
      <c r="AU4741" s="255" t="s">
        <v>86</v>
      </c>
      <c r="AV4741" s="14" t="s">
        <v>209</v>
      </c>
      <c r="AW4741" s="14" t="s">
        <v>35</v>
      </c>
      <c r="AX4741" s="14" t="s">
        <v>80</v>
      </c>
      <c r="AY4741" s="255" t="s">
        <v>202</v>
      </c>
    </row>
    <row r="4742" s="13" customFormat="1">
      <c r="A4742" s="13"/>
      <c r="B4742" s="233"/>
      <c r="C4742" s="234"/>
      <c r="D4742" s="235" t="s">
        <v>213</v>
      </c>
      <c r="E4742" s="234"/>
      <c r="F4742" s="237" t="s">
        <v>4336</v>
      </c>
      <c r="G4742" s="234"/>
      <c r="H4742" s="238">
        <v>576.43899999999996</v>
      </c>
      <c r="I4742" s="239"/>
      <c r="J4742" s="234"/>
      <c r="K4742" s="234"/>
      <c r="L4742" s="240"/>
      <c r="M4742" s="241"/>
      <c r="N4742" s="242"/>
      <c r="O4742" s="242"/>
      <c r="P4742" s="242"/>
      <c r="Q4742" s="242"/>
      <c r="R4742" s="242"/>
      <c r="S4742" s="242"/>
      <c r="T4742" s="243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4" t="s">
        <v>213</v>
      </c>
      <c r="AU4742" s="244" t="s">
        <v>86</v>
      </c>
      <c r="AV4742" s="13" t="s">
        <v>86</v>
      </c>
      <c r="AW4742" s="13" t="s">
        <v>4</v>
      </c>
      <c r="AX4742" s="13" t="s">
        <v>80</v>
      </c>
      <c r="AY4742" s="244" t="s">
        <v>202</v>
      </c>
    </row>
    <row r="4743" s="2" customFormat="1" ht="24.15" customHeight="1">
      <c r="A4743" s="40"/>
      <c r="B4743" s="41"/>
      <c r="C4743" s="215" t="s">
        <v>4351</v>
      </c>
      <c r="D4743" s="215" t="s">
        <v>204</v>
      </c>
      <c r="E4743" s="216" t="s">
        <v>4352</v>
      </c>
      <c r="F4743" s="217" t="s">
        <v>4353</v>
      </c>
      <c r="G4743" s="218" t="s">
        <v>207</v>
      </c>
      <c r="H4743" s="219">
        <v>23</v>
      </c>
      <c r="I4743" s="220"/>
      <c r="J4743" s="221">
        <f>ROUND(I4743*H4743,2)</f>
        <v>0</v>
      </c>
      <c r="K4743" s="217" t="s">
        <v>208</v>
      </c>
      <c r="L4743" s="46"/>
      <c r="M4743" s="222" t="s">
        <v>19</v>
      </c>
      <c r="N4743" s="223" t="s">
        <v>45</v>
      </c>
      <c r="O4743" s="86"/>
      <c r="P4743" s="224">
        <f>O4743*H4743</f>
        <v>0</v>
      </c>
      <c r="Q4743" s="224">
        <v>0</v>
      </c>
      <c r="R4743" s="224">
        <f>Q4743*H4743</f>
        <v>0</v>
      </c>
      <c r="S4743" s="224">
        <v>0</v>
      </c>
      <c r="T4743" s="225">
        <f>S4743*H4743</f>
        <v>0</v>
      </c>
      <c r="U4743" s="40"/>
      <c r="V4743" s="40"/>
      <c r="W4743" s="40"/>
      <c r="X4743" s="40"/>
      <c r="Y4743" s="40"/>
      <c r="Z4743" s="40"/>
      <c r="AA4743" s="40"/>
      <c r="AB4743" s="40"/>
      <c r="AC4743" s="40"/>
      <c r="AD4743" s="40"/>
      <c r="AE4743" s="40"/>
      <c r="AR4743" s="226" t="s">
        <v>342</v>
      </c>
      <c r="AT4743" s="226" t="s">
        <v>204</v>
      </c>
      <c r="AU4743" s="226" t="s">
        <v>86</v>
      </c>
      <c r="AY4743" s="19" t="s">
        <v>202</v>
      </c>
      <c r="BE4743" s="227">
        <f>IF(N4743="základní",J4743,0)</f>
        <v>0</v>
      </c>
      <c r="BF4743" s="227">
        <f>IF(N4743="snížená",J4743,0)</f>
        <v>0</v>
      </c>
      <c r="BG4743" s="227">
        <f>IF(N4743="zákl. přenesená",J4743,0)</f>
        <v>0</v>
      </c>
      <c r="BH4743" s="227">
        <f>IF(N4743="sníž. přenesená",J4743,0)</f>
        <v>0</v>
      </c>
      <c r="BI4743" s="227">
        <f>IF(N4743="nulová",J4743,0)</f>
        <v>0</v>
      </c>
      <c r="BJ4743" s="19" t="s">
        <v>86</v>
      </c>
      <c r="BK4743" s="227">
        <f>ROUND(I4743*H4743,2)</f>
        <v>0</v>
      </c>
      <c r="BL4743" s="19" t="s">
        <v>342</v>
      </c>
      <c r="BM4743" s="226" t="s">
        <v>4354</v>
      </c>
    </row>
    <row r="4744" s="2" customFormat="1">
      <c r="A4744" s="40"/>
      <c r="B4744" s="41"/>
      <c r="C4744" s="42"/>
      <c r="D4744" s="228" t="s">
        <v>211</v>
      </c>
      <c r="E4744" s="42"/>
      <c r="F4744" s="229" t="s">
        <v>4355</v>
      </c>
      <c r="G4744" s="42"/>
      <c r="H4744" s="42"/>
      <c r="I4744" s="230"/>
      <c r="J4744" s="42"/>
      <c r="K4744" s="42"/>
      <c r="L4744" s="46"/>
      <c r="M4744" s="231"/>
      <c r="N4744" s="232"/>
      <c r="O4744" s="86"/>
      <c r="P4744" s="86"/>
      <c r="Q4744" s="86"/>
      <c r="R4744" s="86"/>
      <c r="S4744" s="86"/>
      <c r="T4744" s="87"/>
      <c r="U4744" s="40"/>
      <c r="V4744" s="40"/>
      <c r="W4744" s="40"/>
      <c r="X4744" s="40"/>
      <c r="Y4744" s="40"/>
      <c r="Z4744" s="40"/>
      <c r="AA4744" s="40"/>
      <c r="AB4744" s="40"/>
      <c r="AC4744" s="40"/>
      <c r="AD4744" s="40"/>
      <c r="AE4744" s="40"/>
      <c r="AT4744" s="19" t="s">
        <v>211</v>
      </c>
      <c r="AU4744" s="19" t="s">
        <v>86</v>
      </c>
    </row>
    <row r="4745" s="15" customFormat="1">
      <c r="A4745" s="15"/>
      <c r="B4745" s="259"/>
      <c r="C4745" s="260"/>
      <c r="D4745" s="235" t="s">
        <v>213</v>
      </c>
      <c r="E4745" s="261" t="s">
        <v>19</v>
      </c>
      <c r="F4745" s="262" t="s">
        <v>4356</v>
      </c>
      <c r="G4745" s="260"/>
      <c r="H4745" s="261" t="s">
        <v>19</v>
      </c>
      <c r="I4745" s="263"/>
      <c r="J4745" s="260"/>
      <c r="K4745" s="260"/>
      <c r="L4745" s="264"/>
      <c r="M4745" s="265"/>
      <c r="N4745" s="266"/>
      <c r="O4745" s="266"/>
      <c r="P4745" s="266"/>
      <c r="Q4745" s="266"/>
      <c r="R4745" s="266"/>
      <c r="S4745" s="266"/>
      <c r="T4745" s="267"/>
      <c r="U4745" s="15"/>
      <c r="V4745" s="15"/>
      <c r="W4745" s="15"/>
      <c r="X4745" s="15"/>
      <c r="Y4745" s="15"/>
      <c r="Z4745" s="15"/>
      <c r="AA4745" s="15"/>
      <c r="AB4745" s="15"/>
      <c r="AC4745" s="15"/>
      <c r="AD4745" s="15"/>
      <c r="AE4745" s="15"/>
      <c r="AT4745" s="268" t="s">
        <v>213</v>
      </c>
      <c r="AU4745" s="268" t="s">
        <v>86</v>
      </c>
      <c r="AV4745" s="15" t="s">
        <v>80</v>
      </c>
      <c r="AW4745" s="15" t="s">
        <v>35</v>
      </c>
      <c r="AX4745" s="15" t="s">
        <v>73</v>
      </c>
      <c r="AY4745" s="268" t="s">
        <v>202</v>
      </c>
    </row>
    <row r="4746" s="13" customFormat="1">
      <c r="A4746" s="13"/>
      <c r="B4746" s="233"/>
      <c r="C4746" s="234"/>
      <c r="D4746" s="235" t="s">
        <v>213</v>
      </c>
      <c r="E4746" s="236" t="s">
        <v>19</v>
      </c>
      <c r="F4746" s="237" t="s">
        <v>109</v>
      </c>
      <c r="G4746" s="234"/>
      <c r="H4746" s="238">
        <v>3</v>
      </c>
      <c r="I4746" s="239"/>
      <c r="J4746" s="234"/>
      <c r="K4746" s="234"/>
      <c r="L4746" s="240"/>
      <c r="M4746" s="241"/>
      <c r="N4746" s="242"/>
      <c r="O4746" s="242"/>
      <c r="P4746" s="242"/>
      <c r="Q4746" s="242"/>
      <c r="R4746" s="242"/>
      <c r="S4746" s="242"/>
      <c r="T4746" s="243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4" t="s">
        <v>213</v>
      </c>
      <c r="AU4746" s="244" t="s">
        <v>86</v>
      </c>
      <c r="AV4746" s="13" t="s">
        <v>86</v>
      </c>
      <c r="AW4746" s="13" t="s">
        <v>35</v>
      </c>
      <c r="AX4746" s="13" t="s">
        <v>73</v>
      </c>
      <c r="AY4746" s="244" t="s">
        <v>202</v>
      </c>
    </row>
    <row r="4747" s="15" customFormat="1">
      <c r="A4747" s="15"/>
      <c r="B4747" s="259"/>
      <c r="C4747" s="260"/>
      <c r="D4747" s="235" t="s">
        <v>213</v>
      </c>
      <c r="E4747" s="261" t="s">
        <v>19</v>
      </c>
      <c r="F4747" s="262" t="s">
        <v>4357</v>
      </c>
      <c r="G4747" s="260"/>
      <c r="H4747" s="261" t="s">
        <v>19</v>
      </c>
      <c r="I4747" s="263"/>
      <c r="J4747" s="260"/>
      <c r="K4747" s="260"/>
      <c r="L4747" s="264"/>
      <c r="M4747" s="265"/>
      <c r="N4747" s="266"/>
      <c r="O4747" s="266"/>
      <c r="P4747" s="266"/>
      <c r="Q4747" s="266"/>
      <c r="R4747" s="266"/>
      <c r="S4747" s="266"/>
      <c r="T4747" s="267"/>
      <c r="U4747" s="15"/>
      <c r="V4747" s="15"/>
      <c r="W4747" s="15"/>
      <c r="X4747" s="15"/>
      <c r="Y4747" s="15"/>
      <c r="Z4747" s="15"/>
      <c r="AA4747" s="15"/>
      <c r="AB4747" s="15"/>
      <c r="AC4747" s="15"/>
      <c r="AD4747" s="15"/>
      <c r="AE4747" s="15"/>
      <c r="AT4747" s="268" t="s">
        <v>213</v>
      </c>
      <c r="AU4747" s="268" t="s">
        <v>86</v>
      </c>
      <c r="AV4747" s="15" t="s">
        <v>80</v>
      </c>
      <c r="AW4747" s="15" t="s">
        <v>35</v>
      </c>
      <c r="AX4747" s="15" t="s">
        <v>73</v>
      </c>
      <c r="AY4747" s="268" t="s">
        <v>202</v>
      </c>
    </row>
    <row r="4748" s="13" customFormat="1">
      <c r="A4748" s="13"/>
      <c r="B4748" s="233"/>
      <c r="C4748" s="234"/>
      <c r="D4748" s="235" t="s">
        <v>213</v>
      </c>
      <c r="E4748" s="236" t="s">
        <v>19</v>
      </c>
      <c r="F4748" s="237" t="s">
        <v>109</v>
      </c>
      <c r="G4748" s="234"/>
      <c r="H4748" s="238">
        <v>3</v>
      </c>
      <c r="I4748" s="239"/>
      <c r="J4748" s="234"/>
      <c r="K4748" s="234"/>
      <c r="L4748" s="240"/>
      <c r="M4748" s="241"/>
      <c r="N4748" s="242"/>
      <c r="O4748" s="242"/>
      <c r="P4748" s="242"/>
      <c r="Q4748" s="242"/>
      <c r="R4748" s="242"/>
      <c r="S4748" s="242"/>
      <c r="T4748" s="243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4" t="s">
        <v>213</v>
      </c>
      <c r="AU4748" s="244" t="s">
        <v>86</v>
      </c>
      <c r="AV4748" s="13" t="s">
        <v>86</v>
      </c>
      <c r="AW4748" s="13" t="s">
        <v>35</v>
      </c>
      <c r="AX4748" s="13" t="s">
        <v>73</v>
      </c>
      <c r="AY4748" s="244" t="s">
        <v>202</v>
      </c>
    </row>
    <row r="4749" s="15" customFormat="1">
      <c r="A4749" s="15"/>
      <c r="B4749" s="259"/>
      <c r="C4749" s="260"/>
      <c r="D4749" s="235" t="s">
        <v>213</v>
      </c>
      <c r="E4749" s="261" t="s">
        <v>19</v>
      </c>
      <c r="F4749" s="262" t="s">
        <v>4358</v>
      </c>
      <c r="G4749" s="260"/>
      <c r="H4749" s="261" t="s">
        <v>19</v>
      </c>
      <c r="I4749" s="263"/>
      <c r="J4749" s="260"/>
      <c r="K4749" s="260"/>
      <c r="L4749" s="264"/>
      <c r="M4749" s="265"/>
      <c r="N4749" s="266"/>
      <c r="O4749" s="266"/>
      <c r="P4749" s="266"/>
      <c r="Q4749" s="266"/>
      <c r="R4749" s="266"/>
      <c r="S4749" s="266"/>
      <c r="T4749" s="267"/>
      <c r="U4749" s="15"/>
      <c r="V4749" s="15"/>
      <c r="W4749" s="15"/>
      <c r="X4749" s="15"/>
      <c r="Y4749" s="15"/>
      <c r="Z4749" s="15"/>
      <c r="AA4749" s="15"/>
      <c r="AB4749" s="15"/>
      <c r="AC4749" s="15"/>
      <c r="AD4749" s="15"/>
      <c r="AE4749" s="15"/>
      <c r="AT4749" s="268" t="s">
        <v>213</v>
      </c>
      <c r="AU4749" s="268" t="s">
        <v>86</v>
      </c>
      <c r="AV4749" s="15" t="s">
        <v>80</v>
      </c>
      <c r="AW4749" s="15" t="s">
        <v>35</v>
      </c>
      <c r="AX4749" s="15" t="s">
        <v>73</v>
      </c>
      <c r="AY4749" s="268" t="s">
        <v>202</v>
      </c>
    </row>
    <row r="4750" s="13" customFormat="1">
      <c r="A4750" s="13"/>
      <c r="B4750" s="233"/>
      <c r="C4750" s="234"/>
      <c r="D4750" s="235" t="s">
        <v>213</v>
      </c>
      <c r="E4750" s="236" t="s">
        <v>19</v>
      </c>
      <c r="F4750" s="237" t="s">
        <v>231</v>
      </c>
      <c r="G4750" s="234"/>
      <c r="H4750" s="238">
        <v>5</v>
      </c>
      <c r="I4750" s="239"/>
      <c r="J4750" s="234"/>
      <c r="K4750" s="234"/>
      <c r="L4750" s="240"/>
      <c r="M4750" s="241"/>
      <c r="N4750" s="242"/>
      <c r="O4750" s="242"/>
      <c r="P4750" s="242"/>
      <c r="Q4750" s="242"/>
      <c r="R4750" s="242"/>
      <c r="S4750" s="242"/>
      <c r="T4750" s="243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4" t="s">
        <v>213</v>
      </c>
      <c r="AU4750" s="244" t="s">
        <v>86</v>
      </c>
      <c r="AV4750" s="13" t="s">
        <v>86</v>
      </c>
      <c r="AW4750" s="13" t="s">
        <v>35</v>
      </c>
      <c r="AX4750" s="13" t="s">
        <v>73</v>
      </c>
      <c r="AY4750" s="244" t="s">
        <v>202</v>
      </c>
    </row>
    <row r="4751" s="15" customFormat="1">
      <c r="A4751" s="15"/>
      <c r="B4751" s="259"/>
      <c r="C4751" s="260"/>
      <c r="D4751" s="235" t="s">
        <v>213</v>
      </c>
      <c r="E4751" s="261" t="s">
        <v>19</v>
      </c>
      <c r="F4751" s="262" t="s">
        <v>4359</v>
      </c>
      <c r="G4751" s="260"/>
      <c r="H4751" s="261" t="s">
        <v>19</v>
      </c>
      <c r="I4751" s="263"/>
      <c r="J4751" s="260"/>
      <c r="K4751" s="260"/>
      <c r="L4751" s="264"/>
      <c r="M4751" s="265"/>
      <c r="N4751" s="266"/>
      <c r="O4751" s="266"/>
      <c r="P4751" s="266"/>
      <c r="Q4751" s="266"/>
      <c r="R4751" s="266"/>
      <c r="S4751" s="266"/>
      <c r="T4751" s="267"/>
      <c r="U4751" s="15"/>
      <c r="V4751" s="15"/>
      <c r="W4751" s="15"/>
      <c r="X4751" s="15"/>
      <c r="Y4751" s="15"/>
      <c r="Z4751" s="15"/>
      <c r="AA4751" s="15"/>
      <c r="AB4751" s="15"/>
      <c r="AC4751" s="15"/>
      <c r="AD4751" s="15"/>
      <c r="AE4751" s="15"/>
      <c r="AT4751" s="268" t="s">
        <v>213</v>
      </c>
      <c r="AU4751" s="268" t="s">
        <v>86</v>
      </c>
      <c r="AV4751" s="15" t="s">
        <v>80</v>
      </c>
      <c r="AW4751" s="15" t="s">
        <v>35</v>
      </c>
      <c r="AX4751" s="15" t="s">
        <v>73</v>
      </c>
      <c r="AY4751" s="268" t="s">
        <v>202</v>
      </c>
    </row>
    <row r="4752" s="13" customFormat="1">
      <c r="A4752" s="13"/>
      <c r="B4752" s="233"/>
      <c r="C4752" s="234"/>
      <c r="D4752" s="235" t="s">
        <v>213</v>
      </c>
      <c r="E4752" s="236" t="s">
        <v>19</v>
      </c>
      <c r="F4752" s="237" t="s">
        <v>109</v>
      </c>
      <c r="G4752" s="234"/>
      <c r="H4752" s="238">
        <v>3</v>
      </c>
      <c r="I4752" s="239"/>
      <c r="J4752" s="234"/>
      <c r="K4752" s="234"/>
      <c r="L4752" s="240"/>
      <c r="M4752" s="241"/>
      <c r="N4752" s="242"/>
      <c r="O4752" s="242"/>
      <c r="P4752" s="242"/>
      <c r="Q4752" s="242"/>
      <c r="R4752" s="242"/>
      <c r="S4752" s="242"/>
      <c r="T4752" s="243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4" t="s">
        <v>213</v>
      </c>
      <c r="AU4752" s="244" t="s">
        <v>86</v>
      </c>
      <c r="AV4752" s="13" t="s">
        <v>86</v>
      </c>
      <c r="AW4752" s="13" t="s">
        <v>35</v>
      </c>
      <c r="AX4752" s="13" t="s">
        <v>73</v>
      </c>
      <c r="AY4752" s="244" t="s">
        <v>202</v>
      </c>
    </row>
    <row r="4753" s="15" customFormat="1">
      <c r="A4753" s="15"/>
      <c r="B4753" s="259"/>
      <c r="C4753" s="260"/>
      <c r="D4753" s="235" t="s">
        <v>213</v>
      </c>
      <c r="E4753" s="261" t="s">
        <v>19</v>
      </c>
      <c r="F4753" s="262" t="s">
        <v>4360</v>
      </c>
      <c r="G4753" s="260"/>
      <c r="H4753" s="261" t="s">
        <v>19</v>
      </c>
      <c r="I4753" s="263"/>
      <c r="J4753" s="260"/>
      <c r="K4753" s="260"/>
      <c r="L4753" s="264"/>
      <c r="M4753" s="265"/>
      <c r="N4753" s="266"/>
      <c r="O4753" s="266"/>
      <c r="P4753" s="266"/>
      <c r="Q4753" s="266"/>
      <c r="R4753" s="266"/>
      <c r="S4753" s="266"/>
      <c r="T4753" s="267"/>
      <c r="U4753" s="15"/>
      <c r="V4753" s="15"/>
      <c r="W4753" s="15"/>
      <c r="X4753" s="15"/>
      <c r="Y4753" s="15"/>
      <c r="Z4753" s="15"/>
      <c r="AA4753" s="15"/>
      <c r="AB4753" s="15"/>
      <c r="AC4753" s="15"/>
      <c r="AD4753" s="15"/>
      <c r="AE4753" s="15"/>
      <c r="AT4753" s="268" t="s">
        <v>213</v>
      </c>
      <c r="AU4753" s="268" t="s">
        <v>86</v>
      </c>
      <c r="AV4753" s="15" t="s">
        <v>80</v>
      </c>
      <c r="AW4753" s="15" t="s">
        <v>35</v>
      </c>
      <c r="AX4753" s="15" t="s">
        <v>73</v>
      </c>
      <c r="AY4753" s="268" t="s">
        <v>202</v>
      </c>
    </row>
    <row r="4754" s="13" customFormat="1">
      <c r="A4754" s="13"/>
      <c r="B4754" s="233"/>
      <c r="C4754" s="234"/>
      <c r="D4754" s="235" t="s">
        <v>213</v>
      </c>
      <c r="E4754" s="236" t="s">
        <v>19</v>
      </c>
      <c r="F4754" s="237" t="s">
        <v>209</v>
      </c>
      <c r="G4754" s="234"/>
      <c r="H4754" s="238">
        <v>4</v>
      </c>
      <c r="I4754" s="239"/>
      <c r="J4754" s="234"/>
      <c r="K4754" s="234"/>
      <c r="L4754" s="240"/>
      <c r="M4754" s="241"/>
      <c r="N4754" s="242"/>
      <c r="O4754" s="242"/>
      <c r="P4754" s="242"/>
      <c r="Q4754" s="242"/>
      <c r="R4754" s="242"/>
      <c r="S4754" s="242"/>
      <c r="T4754" s="243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4" t="s">
        <v>213</v>
      </c>
      <c r="AU4754" s="244" t="s">
        <v>86</v>
      </c>
      <c r="AV4754" s="13" t="s">
        <v>86</v>
      </c>
      <c r="AW4754" s="13" t="s">
        <v>35</v>
      </c>
      <c r="AX4754" s="13" t="s">
        <v>73</v>
      </c>
      <c r="AY4754" s="244" t="s">
        <v>202</v>
      </c>
    </row>
    <row r="4755" s="15" customFormat="1">
      <c r="A4755" s="15"/>
      <c r="B4755" s="259"/>
      <c r="C4755" s="260"/>
      <c r="D4755" s="235" t="s">
        <v>213</v>
      </c>
      <c r="E4755" s="261" t="s">
        <v>19</v>
      </c>
      <c r="F4755" s="262" t="s">
        <v>4361</v>
      </c>
      <c r="G4755" s="260"/>
      <c r="H4755" s="261" t="s">
        <v>19</v>
      </c>
      <c r="I4755" s="263"/>
      <c r="J4755" s="260"/>
      <c r="K4755" s="260"/>
      <c r="L4755" s="264"/>
      <c r="M4755" s="265"/>
      <c r="N4755" s="266"/>
      <c r="O4755" s="266"/>
      <c r="P4755" s="266"/>
      <c r="Q4755" s="266"/>
      <c r="R4755" s="266"/>
      <c r="S4755" s="266"/>
      <c r="T4755" s="267"/>
      <c r="U4755" s="15"/>
      <c r="V4755" s="15"/>
      <c r="W4755" s="15"/>
      <c r="X4755" s="15"/>
      <c r="Y4755" s="15"/>
      <c r="Z4755" s="15"/>
      <c r="AA4755" s="15"/>
      <c r="AB4755" s="15"/>
      <c r="AC4755" s="15"/>
      <c r="AD4755" s="15"/>
      <c r="AE4755" s="15"/>
      <c r="AT4755" s="268" t="s">
        <v>213</v>
      </c>
      <c r="AU4755" s="268" t="s">
        <v>86</v>
      </c>
      <c r="AV4755" s="15" t="s">
        <v>80</v>
      </c>
      <c r="AW4755" s="15" t="s">
        <v>35</v>
      </c>
      <c r="AX4755" s="15" t="s">
        <v>73</v>
      </c>
      <c r="AY4755" s="268" t="s">
        <v>202</v>
      </c>
    </row>
    <row r="4756" s="13" customFormat="1">
      <c r="A4756" s="13"/>
      <c r="B4756" s="233"/>
      <c r="C4756" s="234"/>
      <c r="D4756" s="235" t="s">
        <v>213</v>
      </c>
      <c r="E4756" s="236" t="s">
        <v>19</v>
      </c>
      <c r="F4756" s="237" t="s">
        <v>86</v>
      </c>
      <c r="G4756" s="234"/>
      <c r="H4756" s="238">
        <v>2</v>
      </c>
      <c r="I4756" s="239"/>
      <c r="J4756" s="234"/>
      <c r="K4756" s="234"/>
      <c r="L4756" s="240"/>
      <c r="M4756" s="241"/>
      <c r="N4756" s="242"/>
      <c r="O4756" s="242"/>
      <c r="P4756" s="242"/>
      <c r="Q4756" s="242"/>
      <c r="R4756" s="242"/>
      <c r="S4756" s="242"/>
      <c r="T4756" s="243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4" t="s">
        <v>213</v>
      </c>
      <c r="AU4756" s="244" t="s">
        <v>86</v>
      </c>
      <c r="AV4756" s="13" t="s">
        <v>86</v>
      </c>
      <c r="AW4756" s="13" t="s">
        <v>35</v>
      </c>
      <c r="AX4756" s="13" t="s">
        <v>73</v>
      </c>
      <c r="AY4756" s="244" t="s">
        <v>202</v>
      </c>
    </row>
    <row r="4757" s="15" customFormat="1">
      <c r="A4757" s="15"/>
      <c r="B4757" s="259"/>
      <c r="C4757" s="260"/>
      <c r="D4757" s="235" t="s">
        <v>213</v>
      </c>
      <c r="E4757" s="261" t="s">
        <v>19</v>
      </c>
      <c r="F4757" s="262" t="s">
        <v>4362</v>
      </c>
      <c r="G4757" s="260"/>
      <c r="H4757" s="261" t="s">
        <v>19</v>
      </c>
      <c r="I4757" s="263"/>
      <c r="J4757" s="260"/>
      <c r="K4757" s="260"/>
      <c r="L4757" s="264"/>
      <c r="M4757" s="265"/>
      <c r="N4757" s="266"/>
      <c r="O4757" s="266"/>
      <c r="P4757" s="266"/>
      <c r="Q4757" s="266"/>
      <c r="R4757" s="266"/>
      <c r="S4757" s="266"/>
      <c r="T4757" s="267"/>
      <c r="U4757" s="15"/>
      <c r="V4757" s="15"/>
      <c r="W4757" s="15"/>
      <c r="X4757" s="15"/>
      <c r="Y4757" s="15"/>
      <c r="Z4757" s="15"/>
      <c r="AA4757" s="15"/>
      <c r="AB4757" s="15"/>
      <c r="AC4757" s="15"/>
      <c r="AD4757" s="15"/>
      <c r="AE4757" s="15"/>
      <c r="AT4757" s="268" t="s">
        <v>213</v>
      </c>
      <c r="AU4757" s="268" t="s">
        <v>86</v>
      </c>
      <c r="AV4757" s="15" t="s">
        <v>80</v>
      </c>
      <c r="AW4757" s="15" t="s">
        <v>35</v>
      </c>
      <c r="AX4757" s="15" t="s">
        <v>73</v>
      </c>
      <c r="AY4757" s="268" t="s">
        <v>202</v>
      </c>
    </row>
    <row r="4758" s="13" customFormat="1">
      <c r="A4758" s="13"/>
      <c r="B4758" s="233"/>
      <c r="C4758" s="234"/>
      <c r="D4758" s="235" t="s">
        <v>213</v>
      </c>
      <c r="E4758" s="236" t="s">
        <v>19</v>
      </c>
      <c r="F4758" s="237" t="s">
        <v>109</v>
      </c>
      <c r="G4758" s="234"/>
      <c r="H4758" s="238">
        <v>3</v>
      </c>
      <c r="I4758" s="239"/>
      <c r="J4758" s="234"/>
      <c r="K4758" s="234"/>
      <c r="L4758" s="240"/>
      <c r="M4758" s="241"/>
      <c r="N4758" s="242"/>
      <c r="O4758" s="242"/>
      <c r="P4758" s="242"/>
      <c r="Q4758" s="242"/>
      <c r="R4758" s="242"/>
      <c r="S4758" s="242"/>
      <c r="T4758" s="243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4" t="s">
        <v>213</v>
      </c>
      <c r="AU4758" s="244" t="s">
        <v>86</v>
      </c>
      <c r="AV4758" s="13" t="s">
        <v>86</v>
      </c>
      <c r="AW4758" s="13" t="s">
        <v>35</v>
      </c>
      <c r="AX4758" s="13" t="s">
        <v>73</v>
      </c>
      <c r="AY4758" s="244" t="s">
        <v>202</v>
      </c>
    </row>
    <row r="4759" s="14" customFormat="1">
      <c r="A4759" s="14"/>
      <c r="B4759" s="245"/>
      <c r="C4759" s="246"/>
      <c r="D4759" s="235" t="s">
        <v>213</v>
      </c>
      <c r="E4759" s="247" t="s">
        <v>19</v>
      </c>
      <c r="F4759" s="248" t="s">
        <v>215</v>
      </c>
      <c r="G4759" s="246"/>
      <c r="H4759" s="249">
        <v>23</v>
      </c>
      <c r="I4759" s="250"/>
      <c r="J4759" s="246"/>
      <c r="K4759" s="246"/>
      <c r="L4759" s="251"/>
      <c r="M4759" s="252"/>
      <c r="N4759" s="253"/>
      <c r="O4759" s="253"/>
      <c r="P4759" s="253"/>
      <c r="Q4759" s="253"/>
      <c r="R4759" s="253"/>
      <c r="S4759" s="253"/>
      <c r="T4759" s="254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55" t="s">
        <v>213</v>
      </c>
      <c r="AU4759" s="255" t="s">
        <v>86</v>
      </c>
      <c r="AV4759" s="14" t="s">
        <v>209</v>
      </c>
      <c r="AW4759" s="14" t="s">
        <v>35</v>
      </c>
      <c r="AX4759" s="14" t="s">
        <v>80</v>
      </c>
      <c r="AY4759" s="255" t="s">
        <v>202</v>
      </c>
    </row>
    <row r="4760" s="2" customFormat="1" ht="16.5" customHeight="1">
      <c r="A4760" s="40"/>
      <c r="B4760" s="41"/>
      <c r="C4760" s="269" t="s">
        <v>4363</v>
      </c>
      <c r="D4760" s="269" t="s">
        <v>314</v>
      </c>
      <c r="E4760" s="270" t="s">
        <v>4364</v>
      </c>
      <c r="F4760" s="271" t="s">
        <v>4365</v>
      </c>
      <c r="G4760" s="272" t="s">
        <v>207</v>
      </c>
      <c r="H4760" s="273">
        <v>13</v>
      </c>
      <c r="I4760" s="274"/>
      <c r="J4760" s="275">
        <f>ROUND(I4760*H4760,2)</f>
        <v>0</v>
      </c>
      <c r="K4760" s="271" t="s">
        <v>208</v>
      </c>
      <c r="L4760" s="276"/>
      <c r="M4760" s="277" t="s">
        <v>19</v>
      </c>
      <c r="N4760" s="278" t="s">
        <v>45</v>
      </c>
      <c r="O4760" s="86"/>
      <c r="P4760" s="224">
        <f>O4760*H4760</f>
        <v>0</v>
      </c>
      <c r="Q4760" s="224">
        <v>0.014500000000000001</v>
      </c>
      <c r="R4760" s="224">
        <f>Q4760*H4760</f>
        <v>0.1885</v>
      </c>
      <c r="S4760" s="224">
        <v>0</v>
      </c>
      <c r="T4760" s="225">
        <f>S4760*H4760</f>
        <v>0</v>
      </c>
      <c r="U4760" s="40"/>
      <c r="V4760" s="40"/>
      <c r="W4760" s="40"/>
      <c r="X4760" s="40"/>
      <c r="Y4760" s="40"/>
      <c r="Z4760" s="40"/>
      <c r="AA4760" s="40"/>
      <c r="AB4760" s="40"/>
      <c r="AC4760" s="40"/>
      <c r="AD4760" s="40"/>
      <c r="AE4760" s="40"/>
      <c r="AR4760" s="226" t="s">
        <v>622</v>
      </c>
      <c r="AT4760" s="226" t="s">
        <v>314</v>
      </c>
      <c r="AU4760" s="226" t="s">
        <v>86</v>
      </c>
      <c r="AY4760" s="19" t="s">
        <v>202</v>
      </c>
      <c r="BE4760" s="227">
        <f>IF(N4760="základní",J4760,0)</f>
        <v>0</v>
      </c>
      <c r="BF4760" s="227">
        <f>IF(N4760="snížená",J4760,0)</f>
        <v>0</v>
      </c>
      <c r="BG4760" s="227">
        <f>IF(N4760="zákl. přenesená",J4760,0)</f>
        <v>0</v>
      </c>
      <c r="BH4760" s="227">
        <f>IF(N4760="sníž. přenesená",J4760,0)</f>
        <v>0</v>
      </c>
      <c r="BI4760" s="227">
        <f>IF(N4760="nulová",J4760,0)</f>
        <v>0</v>
      </c>
      <c r="BJ4760" s="19" t="s">
        <v>86</v>
      </c>
      <c r="BK4760" s="227">
        <f>ROUND(I4760*H4760,2)</f>
        <v>0</v>
      </c>
      <c r="BL4760" s="19" t="s">
        <v>342</v>
      </c>
      <c r="BM4760" s="226" t="s">
        <v>4366</v>
      </c>
    </row>
    <row r="4761" s="15" customFormat="1">
      <c r="A4761" s="15"/>
      <c r="B4761" s="259"/>
      <c r="C4761" s="260"/>
      <c r="D4761" s="235" t="s">
        <v>213</v>
      </c>
      <c r="E4761" s="261" t="s">
        <v>19</v>
      </c>
      <c r="F4761" s="262" t="s">
        <v>4357</v>
      </c>
      <c r="G4761" s="260"/>
      <c r="H4761" s="261" t="s">
        <v>19</v>
      </c>
      <c r="I4761" s="263"/>
      <c r="J4761" s="260"/>
      <c r="K4761" s="260"/>
      <c r="L4761" s="264"/>
      <c r="M4761" s="265"/>
      <c r="N4761" s="266"/>
      <c r="O4761" s="266"/>
      <c r="P4761" s="266"/>
      <c r="Q4761" s="266"/>
      <c r="R4761" s="266"/>
      <c r="S4761" s="266"/>
      <c r="T4761" s="267"/>
      <c r="U4761" s="15"/>
      <c r="V4761" s="15"/>
      <c r="W4761" s="15"/>
      <c r="X4761" s="15"/>
      <c r="Y4761" s="15"/>
      <c r="Z4761" s="15"/>
      <c r="AA4761" s="15"/>
      <c r="AB4761" s="15"/>
      <c r="AC4761" s="15"/>
      <c r="AD4761" s="15"/>
      <c r="AE4761" s="15"/>
      <c r="AT4761" s="268" t="s">
        <v>213</v>
      </c>
      <c r="AU4761" s="268" t="s">
        <v>86</v>
      </c>
      <c r="AV4761" s="15" t="s">
        <v>80</v>
      </c>
      <c r="AW4761" s="15" t="s">
        <v>35</v>
      </c>
      <c r="AX4761" s="15" t="s">
        <v>73</v>
      </c>
      <c r="AY4761" s="268" t="s">
        <v>202</v>
      </c>
    </row>
    <row r="4762" s="13" customFormat="1">
      <c r="A4762" s="13"/>
      <c r="B4762" s="233"/>
      <c r="C4762" s="234"/>
      <c r="D4762" s="235" t="s">
        <v>213</v>
      </c>
      <c r="E4762" s="236" t="s">
        <v>19</v>
      </c>
      <c r="F4762" s="237" t="s">
        <v>109</v>
      </c>
      <c r="G4762" s="234"/>
      <c r="H4762" s="238">
        <v>3</v>
      </c>
      <c r="I4762" s="239"/>
      <c r="J4762" s="234"/>
      <c r="K4762" s="234"/>
      <c r="L4762" s="240"/>
      <c r="M4762" s="241"/>
      <c r="N4762" s="242"/>
      <c r="O4762" s="242"/>
      <c r="P4762" s="242"/>
      <c r="Q4762" s="242"/>
      <c r="R4762" s="242"/>
      <c r="S4762" s="242"/>
      <c r="T4762" s="243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4" t="s">
        <v>213</v>
      </c>
      <c r="AU4762" s="244" t="s">
        <v>86</v>
      </c>
      <c r="AV4762" s="13" t="s">
        <v>86</v>
      </c>
      <c r="AW4762" s="13" t="s">
        <v>35</v>
      </c>
      <c r="AX4762" s="13" t="s">
        <v>73</v>
      </c>
      <c r="AY4762" s="244" t="s">
        <v>202</v>
      </c>
    </row>
    <row r="4763" s="15" customFormat="1">
      <c r="A4763" s="15"/>
      <c r="B4763" s="259"/>
      <c r="C4763" s="260"/>
      <c r="D4763" s="235" t="s">
        <v>213</v>
      </c>
      <c r="E4763" s="261" t="s">
        <v>19</v>
      </c>
      <c r="F4763" s="262" t="s">
        <v>4358</v>
      </c>
      <c r="G4763" s="260"/>
      <c r="H4763" s="261" t="s">
        <v>19</v>
      </c>
      <c r="I4763" s="263"/>
      <c r="J4763" s="260"/>
      <c r="K4763" s="260"/>
      <c r="L4763" s="264"/>
      <c r="M4763" s="265"/>
      <c r="N4763" s="266"/>
      <c r="O4763" s="266"/>
      <c r="P4763" s="266"/>
      <c r="Q4763" s="266"/>
      <c r="R4763" s="266"/>
      <c r="S4763" s="266"/>
      <c r="T4763" s="267"/>
      <c r="U4763" s="15"/>
      <c r="V4763" s="15"/>
      <c r="W4763" s="15"/>
      <c r="X4763" s="15"/>
      <c r="Y4763" s="15"/>
      <c r="Z4763" s="15"/>
      <c r="AA4763" s="15"/>
      <c r="AB4763" s="15"/>
      <c r="AC4763" s="15"/>
      <c r="AD4763" s="15"/>
      <c r="AE4763" s="15"/>
      <c r="AT4763" s="268" t="s">
        <v>213</v>
      </c>
      <c r="AU4763" s="268" t="s">
        <v>86</v>
      </c>
      <c r="AV4763" s="15" t="s">
        <v>80</v>
      </c>
      <c r="AW4763" s="15" t="s">
        <v>35</v>
      </c>
      <c r="AX4763" s="15" t="s">
        <v>73</v>
      </c>
      <c r="AY4763" s="268" t="s">
        <v>202</v>
      </c>
    </row>
    <row r="4764" s="13" customFormat="1">
      <c r="A4764" s="13"/>
      <c r="B4764" s="233"/>
      <c r="C4764" s="234"/>
      <c r="D4764" s="235" t="s">
        <v>213</v>
      </c>
      <c r="E4764" s="236" t="s">
        <v>19</v>
      </c>
      <c r="F4764" s="237" t="s">
        <v>231</v>
      </c>
      <c r="G4764" s="234"/>
      <c r="H4764" s="238">
        <v>5</v>
      </c>
      <c r="I4764" s="239"/>
      <c r="J4764" s="234"/>
      <c r="K4764" s="234"/>
      <c r="L4764" s="240"/>
      <c r="M4764" s="241"/>
      <c r="N4764" s="242"/>
      <c r="O4764" s="242"/>
      <c r="P4764" s="242"/>
      <c r="Q4764" s="242"/>
      <c r="R4764" s="242"/>
      <c r="S4764" s="242"/>
      <c r="T4764" s="243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4" t="s">
        <v>213</v>
      </c>
      <c r="AU4764" s="244" t="s">
        <v>86</v>
      </c>
      <c r="AV4764" s="13" t="s">
        <v>86</v>
      </c>
      <c r="AW4764" s="13" t="s">
        <v>35</v>
      </c>
      <c r="AX4764" s="13" t="s">
        <v>73</v>
      </c>
      <c r="AY4764" s="244" t="s">
        <v>202</v>
      </c>
    </row>
    <row r="4765" s="15" customFormat="1">
      <c r="A4765" s="15"/>
      <c r="B4765" s="259"/>
      <c r="C4765" s="260"/>
      <c r="D4765" s="235" t="s">
        <v>213</v>
      </c>
      <c r="E4765" s="261" t="s">
        <v>19</v>
      </c>
      <c r="F4765" s="262" t="s">
        <v>4361</v>
      </c>
      <c r="G4765" s="260"/>
      <c r="H4765" s="261" t="s">
        <v>19</v>
      </c>
      <c r="I4765" s="263"/>
      <c r="J4765" s="260"/>
      <c r="K4765" s="260"/>
      <c r="L4765" s="264"/>
      <c r="M4765" s="265"/>
      <c r="N4765" s="266"/>
      <c r="O4765" s="266"/>
      <c r="P4765" s="266"/>
      <c r="Q4765" s="266"/>
      <c r="R4765" s="266"/>
      <c r="S4765" s="266"/>
      <c r="T4765" s="267"/>
      <c r="U4765" s="15"/>
      <c r="V4765" s="15"/>
      <c r="W4765" s="15"/>
      <c r="X4765" s="15"/>
      <c r="Y4765" s="15"/>
      <c r="Z4765" s="15"/>
      <c r="AA4765" s="15"/>
      <c r="AB4765" s="15"/>
      <c r="AC4765" s="15"/>
      <c r="AD4765" s="15"/>
      <c r="AE4765" s="15"/>
      <c r="AT4765" s="268" t="s">
        <v>213</v>
      </c>
      <c r="AU4765" s="268" t="s">
        <v>86</v>
      </c>
      <c r="AV4765" s="15" t="s">
        <v>80</v>
      </c>
      <c r="AW4765" s="15" t="s">
        <v>35</v>
      </c>
      <c r="AX4765" s="15" t="s">
        <v>73</v>
      </c>
      <c r="AY4765" s="268" t="s">
        <v>202</v>
      </c>
    </row>
    <row r="4766" s="13" customFormat="1">
      <c r="A4766" s="13"/>
      <c r="B4766" s="233"/>
      <c r="C4766" s="234"/>
      <c r="D4766" s="235" t="s">
        <v>213</v>
      </c>
      <c r="E4766" s="236" t="s">
        <v>19</v>
      </c>
      <c r="F4766" s="237" t="s">
        <v>86</v>
      </c>
      <c r="G4766" s="234"/>
      <c r="H4766" s="238">
        <v>2</v>
      </c>
      <c r="I4766" s="239"/>
      <c r="J4766" s="234"/>
      <c r="K4766" s="234"/>
      <c r="L4766" s="240"/>
      <c r="M4766" s="241"/>
      <c r="N4766" s="242"/>
      <c r="O4766" s="242"/>
      <c r="P4766" s="242"/>
      <c r="Q4766" s="242"/>
      <c r="R4766" s="242"/>
      <c r="S4766" s="242"/>
      <c r="T4766" s="243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4" t="s">
        <v>213</v>
      </c>
      <c r="AU4766" s="244" t="s">
        <v>86</v>
      </c>
      <c r="AV4766" s="13" t="s">
        <v>86</v>
      </c>
      <c r="AW4766" s="13" t="s">
        <v>35</v>
      </c>
      <c r="AX4766" s="13" t="s">
        <v>73</v>
      </c>
      <c r="AY4766" s="244" t="s">
        <v>202</v>
      </c>
    </row>
    <row r="4767" s="15" customFormat="1">
      <c r="A4767" s="15"/>
      <c r="B4767" s="259"/>
      <c r="C4767" s="260"/>
      <c r="D4767" s="235" t="s">
        <v>213</v>
      </c>
      <c r="E4767" s="261" t="s">
        <v>19</v>
      </c>
      <c r="F4767" s="262" t="s">
        <v>4362</v>
      </c>
      <c r="G4767" s="260"/>
      <c r="H4767" s="261" t="s">
        <v>19</v>
      </c>
      <c r="I4767" s="263"/>
      <c r="J4767" s="260"/>
      <c r="K4767" s="260"/>
      <c r="L4767" s="264"/>
      <c r="M4767" s="265"/>
      <c r="N4767" s="266"/>
      <c r="O4767" s="266"/>
      <c r="P4767" s="266"/>
      <c r="Q4767" s="266"/>
      <c r="R4767" s="266"/>
      <c r="S4767" s="266"/>
      <c r="T4767" s="267"/>
      <c r="U4767" s="15"/>
      <c r="V4767" s="15"/>
      <c r="W4767" s="15"/>
      <c r="X4767" s="15"/>
      <c r="Y4767" s="15"/>
      <c r="Z4767" s="15"/>
      <c r="AA4767" s="15"/>
      <c r="AB4767" s="15"/>
      <c r="AC4767" s="15"/>
      <c r="AD4767" s="15"/>
      <c r="AE4767" s="15"/>
      <c r="AT4767" s="268" t="s">
        <v>213</v>
      </c>
      <c r="AU4767" s="268" t="s">
        <v>86</v>
      </c>
      <c r="AV4767" s="15" t="s">
        <v>80</v>
      </c>
      <c r="AW4767" s="15" t="s">
        <v>35</v>
      </c>
      <c r="AX4767" s="15" t="s">
        <v>73</v>
      </c>
      <c r="AY4767" s="268" t="s">
        <v>202</v>
      </c>
    </row>
    <row r="4768" s="13" customFormat="1">
      <c r="A4768" s="13"/>
      <c r="B4768" s="233"/>
      <c r="C4768" s="234"/>
      <c r="D4768" s="235" t="s">
        <v>213</v>
      </c>
      <c r="E4768" s="236" t="s">
        <v>19</v>
      </c>
      <c r="F4768" s="237" t="s">
        <v>109</v>
      </c>
      <c r="G4768" s="234"/>
      <c r="H4768" s="238">
        <v>3</v>
      </c>
      <c r="I4768" s="239"/>
      <c r="J4768" s="234"/>
      <c r="K4768" s="234"/>
      <c r="L4768" s="240"/>
      <c r="M4768" s="241"/>
      <c r="N4768" s="242"/>
      <c r="O4768" s="242"/>
      <c r="P4768" s="242"/>
      <c r="Q4768" s="242"/>
      <c r="R4768" s="242"/>
      <c r="S4768" s="242"/>
      <c r="T4768" s="243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4" t="s">
        <v>213</v>
      </c>
      <c r="AU4768" s="244" t="s">
        <v>86</v>
      </c>
      <c r="AV4768" s="13" t="s">
        <v>86</v>
      </c>
      <c r="AW4768" s="13" t="s">
        <v>35</v>
      </c>
      <c r="AX4768" s="13" t="s">
        <v>73</v>
      </c>
      <c r="AY4768" s="244" t="s">
        <v>202</v>
      </c>
    </row>
    <row r="4769" s="14" customFormat="1">
      <c r="A4769" s="14"/>
      <c r="B4769" s="245"/>
      <c r="C4769" s="246"/>
      <c r="D4769" s="235" t="s">
        <v>213</v>
      </c>
      <c r="E4769" s="247" t="s">
        <v>19</v>
      </c>
      <c r="F4769" s="248" t="s">
        <v>215</v>
      </c>
      <c r="G4769" s="246"/>
      <c r="H4769" s="249">
        <v>13</v>
      </c>
      <c r="I4769" s="250"/>
      <c r="J4769" s="246"/>
      <c r="K4769" s="246"/>
      <c r="L4769" s="251"/>
      <c r="M4769" s="252"/>
      <c r="N4769" s="253"/>
      <c r="O4769" s="253"/>
      <c r="P4769" s="253"/>
      <c r="Q4769" s="253"/>
      <c r="R4769" s="253"/>
      <c r="S4769" s="253"/>
      <c r="T4769" s="254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55" t="s">
        <v>213</v>
      </c>
      <c r="AU4769" s="255" t="s">
        <v>86</v>
      </c>
      <c r="AV4769" s="14" t="s">
        <v>209</v>
      </c>
      <c r="AW4769" s="14" t="s">
        <v>35</v>
      </c>
      <c r="AX4769" s="14" t="s">
        <v>80</v>
      </c>
      <c r="AY4769" s="255" t="s">
        <v>202</v>
      </c>
    </row>
    <row r="4770" s="2" customFormat="1" ht="16.5" customHeight="1">
      <c r="A4770" s="40"/>
      <c r="B4770" s="41"/>
      <c r="C4770" s="269" t="s">
        <v>4367</v>
      </c>
      <c r="D4770" s="269" t="s">
        <v>314</v>
      </c>
      <c r="E4770" s="270" t="s">
        <v>4368</v>
      </c>
      <c r="F4770" s="271" t="s">
        <v>4369</v>
      </c>
      <c r="G4770" s="272" t="s">
        <v>207</v>
      </c>
      <c r="H4770" s="273">
        <v>10</v>
      </c>
      <c r="I4770" s="274"/>
      <c r="J4770" s="275">
        <f>ROUND(I4770*H4770,2)</f>
        <v>0</v>
      </c>
      <c r="K4770" s="271" t="s">
        <v>208</v>
      </c>
      <c r="L4770" s="276"/>
      <c r="M4770" s="277" t="s">
        <v>19</v>
      </c>
      <c r="N4770" s="278" t="s">
        <v>45</v>
      </c>
      <c r="O4770" s="86"/>
      <c r="P4770" s="224">
        <f>O4770*H4770</f>
        <v>0</v>
      </c>
      <c r="Q4770" s="224">
        <v>0.016</v>
      </c>
      <c r="R4770" s="224">
        <f>Q4770*H4770</f>
        <v>0.16</v>
      </c>
      <c r="S4770" s="224">
        <v>0</v>
      </c>
      <c r="T4770" s="225">
        <f>S4770*H4770</f>
        <v>0</v>
      </c>
      <c r="U4770" s="40"/>
      <c r="V4770" s="40"/>
      <c r="W4770" s="40"/>
      <c r="X4770" s="40"/>
      <c r="Y4770" s="40"/>
      <c r="Z4770" s="40"/>
      <c r="AA4770" s="40"/>
      <c r="AB4770" s="40"/>
      <c r="AC4770" s="40"/>
      <c r="AD4770" s="40"/>
      <c r="AE4770" s="40"/>
      <c r="AR4770" s="226" t="s">
        <v>622</v>
      </c>
      <c r="AT4770" s="226" t="s">
        <v>314</v>
      </c>
      <c r="AU4770" s="226" t="s">
        <v>86</v>
      </c>
      <c r="AY4770" s="19" t="s">
        <v>202</v>
      </c>
      <c r="BE4770" s="227">
        <f>IF(N4770="základní",J4770,0)</f>
        <v>0</v>
      </c>
      <c r="BF4770" s="227">
        <f>IF(N4770="snížená",J4770,0)</f>
        <v>0</v>
      </c>
      <c r="BG4770" s="227">
        <f>IF(N4770="zákl. přenesená",J4770,0)</f>
        <v>0</v>
      </c>
      <c r="BH4770" s="227">
        <f>IF(N4770="sníž. přenesená",J4770,0)</f>
        <v>0</v>
      </c>
      <c r="BI4770" s="227">
        <f>IF(N4770="nulová",J4770,0)</f>
        <v>0</v>
      </c>
      <c r="BJ4770" s="19" t="s">
        <v>86</v>
      </c>
      <c r="BK4770" s="227">
        <f>ROUND(I4770*H4770,2)</f>
        <v>0</v>
      </c>
      <c r="BL4770" s="19" t="s">
        <v>342</v>
      </c>
      <c r="BM4770" s="226" t="s">
        <v>4370</v>
      </c>
    </row>
    <row r="4771" s="15" customFormat="1">
      <c r="A4771" s="15"/>
      <c r="B4771" s="259"/>
      <c r="C4771" s="260"/>
      <c r="D4771" s="235" t="s">
        <v>213</v>
      </c>
      <c r="E4771" s="261" t="s">
        <v>19</v>
      </c>
      <c r="F4771" s="262" t="s">
        <v>4356</v>
      </c>
      <c r="G4771" s="260"/>
      <c r="H4771" s="261" t="s">
        <v>19</v>
      </c>
      <c r="I4771" s="263"/>
      <c r="J4771" s="260"/>
      <c r="K4771" s="260"/>
      <c r="L4771" s="264"/>
      <c r="M4771" s="265"/>
      <c r="N4771" s="266"/>
      <c r="O4771" s="266"/>
      <c r="P4771" s="266"/>
      <c r="Q4771" s="266"/>
      <c r="R4771" s="266"/>
      <c r="S4771" s="266"/>
      <c r="T4771" s="267"/>
      <c r="U4771" s="15"/>
      <c r="V4771" s="15"/>
      <c r="W4771" s="15"/>
      <c r="X4771" s="15"/>
      <c r="Y4771" s="15"/>
      <c r="Z4771" s="15"/>
      <c r="AA4771" s="15"/>
      <c r="AB4771" s="15"/>
      <c r="AC4771" s="15"/>
      <c r="AD4771" s="15"/>
      <c r="AE4771" s="15"/>
      <c r="AT4771" s="268" t="s">
        <v>213</v>
      </c>
      <c r="AU4771" s="268" t="s">
        <v>86</v>
      </c>
      <c r="AV4771" s="15" t="s">
        <v>80</v>
      </c>
      <c r="AW4771" s="15" t="s">
        <v>35</v>
      </c>
      <c r="AX4771" s="15" t="s">
        <v>73</v>
      </c>
      <c r="AY4771" s="268" t="s">
        <v>202</v>
      </c>
    </row>
    <row r="4772" s="13" customFormat="1">
      <c r="A4772" s="13"/>
      <c r="B4772" s="233"/>
      <c r="C4772" s="234"/>
      <c r="D4772" s="235" t="s">
        <v>213</v>
      </c>
      <c r="E4772" s="236" t="s">
        <v>19</v>
      </c>
      <c r="F4772" s="237" t="s">
        <v>109</v>
      </c>
      <c r="G4772" s="234"/>
      <c r="H4772" s="238">
        <v>3</v>
      </c>
      <c r="I4772" s="239"/>
      <c r="J4772" s="234"/>
      <c r="K4772" s="234"/>
      <c r="L4772" s="240"/>
      <c r="M4772" s="241"/>
      <c r="N4772" s="242"/>
      <c r="O4772" s="242"/>
      <c r="P4772" s="242"/>
      <c r="Q4772" s="242"/>
      <c r="R4772" s="242"/>
      <c r="S4772" s="242"/>
      <c r="T4772" s="243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4" t="s">
        <v>213</v>
      </c>
      <c r="AU4772" s="244" t="s">
        <v>86</v>
      </c>
      <c r="AV4772" s="13" t="s">
        <v>86</v>
      </c>
      <c r="AW4772" s="13" t="s">
        <v>35</v>
      </c>
      <c r="AX4772" s="13" t="s">
        <v>73</v>
      </c>
      <c r="AY4772" s="244" t="s">
        <v>202</v>
      </c>
    </row>
    <row r="4773" s="15" customFormat="1">
      <c r="A4773" s="15"/>
      <c r="B4773" s="259"/>
      <c r="C4773" s="260"/>
      <c r="D4773" s="235" t="s">
        <v>213</v>
      </c>
      <c r="E4773" s="261" t="s">
        <v>19</v>
      </c>
      <c r="F4773" s="262" t="s">
        <v>4359</v>
      </c>
      <c r="G4773" s="260"/>
      <c r="H4773" s="261" t="s">
        <v>19</v>
      </c>
      <c r="I4773" s="263"/>
      <c r="J4773" s="260"/>
      <c r="K4773" s="260"/>
      <c r="L4773" s="264"/>
      <c r="M4773" s="265"/>
      <c r="N4773" s="266"/>
      <c r="O4773" s="266"/>
      <c r="P4773" s="266"/>
      <c r="Q4773" s="266"/>
      <c r="R4773" s="266"/>
      <c r="S4773" s="266"/>
      <c r="T4773" s="267"/>
      <c r="U4773" s="15"/>
      <c r="V4773" s="15"/>
      <c r="W4773" s="15"/>
      <c r="X4773" s="15"/>
      <c r="Y4773" s="15"/>
      <c r="Z4773" s="15"/>
      <c r="AA4773" s="15"/>
      <c r="AB4773" s="15"/>
      <c r="AC4773" s="15"/>
      <c r="AD4773" s="15"/>
      <c r="AE4773" s="15"/>
      <c r="AT4773" s="268" t="s">
        <v>213</v>
      </c>
      <c r="AU4773" s="268" t="s">
        <v>86</v>
      </c>
      <c r="AV4773" s="15" t="s">
        <v>80</v>
      </c>
      <c r="AW4773" s="15" t="s">
        <v>35</v>
      </c>
      <c r="AX4773" s="15" t="s">
        <v>73</v>
      </c>
      <c r="AY4773" s="268" t="s">
        <v>202</v>
      </c>
    </row>
    <row r="4774" s="13" customFormat="1">
      <c r="A4774" s="13"/>
      <c r="B4774" s="233"/>
      <c r="C4774" s="234"/>
      <c r="D4774" s="235" t="s">
        <v>213</v>
      </c>
      <c r="E4774" s="236" t="s">
        <v>19</v>
      </c>
      <c r="F4774" s="237" t="s">
        <v>109</v>
      </c>
      <c r="G4774" s="234"/>
      <c r="H4774" s="238">
        <v>3</v>
      </c>
      <c r="I4774" s="239"/>
      <c r="J4774" s="234"/>
      <c r="K4774" s="234"/>
      <c r="L4774" s="240"/>
      <c r="M4774" s="241"/>
      <c r="N4774" s="242"/>
      <c r="O4774" s="242"/>
      <c r="P4774" s="242"/>
      <c r="Q4774" s="242"/>
      <c r="R4774" s="242"/>
      <c r="S4774" s="242"/>
      <c r="T4774" s="243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4" t="s">
        <v>213</v>
      </c>
      <c r="AU4774" s="244" t="s">
        <v>86</v>
      </c>
      <c r="AV4774" s="13" t="s">
        <v>86</v>
      </c>
      <c r="AW4774" s="13" t="s">
        <v>35</v>
      </c>
      <c r="AX4774" s="13" t="s">
        <v>73</v>
      </c>
      <c r="AY4774" s="244" t="s">
        <v>202</v>
      </c>
    </row>
    <row r="4775" s="15" customFormat="1">
      <c r="A4775" s="15"/>
      <c r="B4775" s="259"/>
      <c r="C4775" s="260"/>
      <c r="D4775" s="235" t="s">
        <v>213</v>
      </c>
      <c r="E4775" s="261" t="s">
        <v>19</v>
      </c>
      <c r="F4775" s="262" t="s">
        <v>4360</v>
      </c>
      <c r="G4775" s="260"/>
      <c r="H4775" s="261" t="s">
        <v>19</v>
      </c>
      <c r="I4775" s="263"/>
      <c r="J4775" s="260"/>
      <c r="K4775" s="260"/>
      <c r="L4775" s="264"/>
      <c r="M4775" s="265"/>
      <c r="N4775" s="266"/>
      <c r="O4775" s="266"/>
      <c r="P4775" s="266"/>
      <c r="Q4775" s="266"/>
      <c r="R4775" s="266"/>
      <c r="S4775" s="266"/>
      <c r="T4775" s="267"/>
      <c r="U4775" s="15"/>
      <c r="V4775" s="15"/>
      <c r="W4775" s="15"/>
      <c r="X4775" s="15"/>
      <c r="Y4775" s="15"/>
      <c r="Z4775" s="15"/>
      <c r="AA4775" s="15"/>
      <c r="AB4775" s="15"/>
      <c r="AC4775" s="15"/>
      <c r="AD4775" s="15"/>
      <c r="AE4775" s="15"/>
      <c r="AT4775" s="268" t="s">
        <v>213</v>
      </c>
      <c r="AU4775" s="268" t="s">
        <v>86</v>
      </c>
      <c r="AV4775" s="15" t="s">
        <v>80</v>
      </c>
      <c r="AW4775" s="15" t="s">
        <v>35</v>
      </c>
      <c r="AX4775" s="15" t="s">
        <v>73</v>
      </c>
      <c r="AY4775" s="268" t="s">
        <v>202</v>
      </c>
    </row>
    <row r="4776" s="13" customFormat="1">
      <c r="A4776" s="13"/>
      <c r="B4776" s="233"/>
      <c r="C4776" s="234"/>
      <c r="D4776" s="235" t="s">
        <v>213</v>
      </c>
      <c r="E4776" s="236" t="s">
        <v>19</v>
      </c>
      <c r="F4776" s="237" t="s">
        <v>209</v>
      </c>
      <c r="G4776" s="234"/>
      <c r="H4776" s="238">
        <v>4</v>
      </c>
      <c r="I4776" s="239"/>
      <c r="J4776" s="234"/>
      <c r="K4776" s="234"/>
      <c r="L4776" s="240"/>
      <c r="M4776" s="241"/>
      <c r="N4776" s="242"/>
      <c r="O4776" s="242"/>
      <c r="P4776" s="242"/>
      <c r="Q4776" s="242"/>
      <c r="R4776" s="242"/>
      <c r="S4776" s="242"/>
      <c r="T4776" s="243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4" t="s">
        <v>213</v>
      </c>
      <c r="AU4776" s="244" t="s">
        <v>86</v>
      </c>
      <c r="AV4776" s="13" t="s">
        <v>86</v>
      </c>
      <c r="AW4776" s="13" t="s">
        <v>35</v>
      </c>
      <c r="AX4776" s="13" t="s">
        <v>73</v>
      </c>
      <c r="AY4776" s="244" t="s">
        <v>202</v>
      </c>
    </row>
    <row r="4777" s="14" customFormat="1">
      <c r="A4777" s="14"/>
      <c r="B4777" s="245"/>
      <c r="C4777" s="246"/>
      <c r="D4777" s="235" t="s">
        <v>213</v>
      </c>
      <c r="E4777" s="247" t="s">
        <v>19</v>
      </c>
      <c r="F4777" s="248" t="s">
        <v>215</v>
      </c>
      <c r="G4777" s="246"/>
      <c r="H4777" s="249">
        <v>10</v>
      </c>
      <c r="I4777" s="250"/>
      <c r="J4777" s="246"/>
      <c r="K4777" s="246"/>
      <c r="L4777" s="251"/>
      <c r="M4777" s="252"/>
      <c r="N4777" s="253"/>
      <c r="O4777" s="253"/>
      <c r="P4777" s="253"/>
      <c r="Q4777" s="253"/>
      <c r="R4777" s="253"/>
      <c r="S4777" s="253"/>
      <c r="T4777" s="254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55" t="s">
        <v>213</v>
      </c>
      <c r="AU4777" s="255" t="s">
        <v>86</v>
      </c>
      <c r="AV4777" s="14" t="s">
        <v>209</v>
      </c>
      <c r="AW4777" s="14" t="s">
        <v>35</v>
      </c>
      <c r="AX4777" s="14" t="s">
        <v>80</v>
      </c>
      <c r="AY4777" s="255" t="s">
        <v>202</v>
      </c>
    </row>
    <row r="4778" s="2" customFormat="1" ht="24.15" customHeight="1">
      <c r="A4778" s="40"/>
      <c r="B4778" s="41"/>
      <c r="C4778" s="215" t="s">
        <v>4371</v>
      </c>
      <c r="D4778" s="215" t="s">
        <v>204</v>
      </c>
      <c r="E4778" s="216" t="s">
        <v>4372</v>
      </c>
      <c r="F4778" s="217" t="s">
        <v>4373</v>
      </c>
      <c r="G4778" s="218" t="s">
        <v>207</v>
      </c>
      <c r="H4778" s="219">
        <v>21</v>
      </c>
      <c r="I4778" s="220"/>
      <c r="J4778" s="221">
        <f>ROUND(I4778*H4778,2)</f>
        <v>0</v>
      </c>
      <c r="K4778" s="217" t="s">
        <v>208</v>
      </c>
      <c r="L4778" s="46"/>
      <c r="M4778" s="222" t="s">
        <v>19</v>
      </c>
      <c r="N4778" s="223" t="s">
        <v>45</v>
      </c>
      <c r="O4778" s="86"/>
      <c r="P4778" s="224">
        <f>O4778*H4778</f>
        <v>0</v>
      </c>
      <c r="Q4778" s="224">
        <v>0</v>
      </c>
      <c r="R4778" s="224">
        <f>Q4778*H4778</f>
        <v>0</v>
      </c>
      <c r="S4778" s="224">
        <v>0</v>
      </c>
      <c r="T4778" s="225">
        <f>S4778*H4778</f>
        <v>0</v>
      </c>
      <c r="U4778" s="40"/>
      <c r="V4778" s="40"/>
      <c r="W4778" s="40"/>
      <c r="X4778" s="40"/>
      <c r="Y4778" s="40"/>
      <c r="Z4778" s="40"/>
      <c r="AA4778" s="40"/>
      <c r="AB4778" s="40"/>
      <c r="AC4778" s="40"/>
      <c r="AD4778" s="40"/>
      <c r="AE4778" s="40"/>
      <c r="AR4778" s="226" t="s">
        <v>342</v>
      </c>
      <c r="AT4778" s="226" t="s">
        <v>204</v>
      </c>
      <c r="AU4778" s="226" t="s">
        <v>86</v>
      </c>
      <c r="AY4778" s="19" t="s">
        <v>202</v>
      </c>
      <c r="BE4778" s="227">
        <f>IF(N4778="základní",J4778,0)</f>
        <v>0</v>
      </c>
      <c r="BF4778" s="227">
        <f>IF(N4778="snížená",J4778,0)</f>
        <v>0</v>
      </c>
      <c r="BG4778" s="227">
        <f>IF(N4778="zákl. přenesená",J4778,0)</f>
        <v>0</v>
      </c>
      <c r="BH4778" s="227">
        <f>IF(N4778="sníž. přenesená",J4778,0)</f>
        <v>0</v>
      </c>
      <c r="BI4778" s="227">
        <f>IF(N4778="nulová",J4778,0)</f>
        <v>0</v>
      </c>
      <c r="BJ4778" s="19" t="s">
        <v>86</v>
      </c>
      <c r="BK4778" s="227">
        <f>ROUND(I4778*H4778,2)</f>
        <v>0</v>
      </c>
      <c r="BL4778" s="19" t="s">
        <v>342</v>
      </c>
      <c r="BM4778" s="226" t="s">
        <v>4374</v>
      </c>
    </row>
    <row r="4779" s="2" customFormat="1">
      <c r="A4779" s="40"/>
      <c r="B4779" s="41"/>
      <c r="C4779" s="42"/>
      <c r="D4779" s="228" t="s">
        <v>211</v>
      </c>
      <c r="E4779" s="42"/>
      <c r="F4779" s="229" t="s">
        <v>4375</v>
      </c>
      <c r="G4779" s="42"/>
      <c r="H4779" s="42"/>
      <c r="I4779" s="230"/>
      <c r="J4779" s="42"/>
      <c r="K4779" s="42"/>
      <c r="L4779" s="46"/>
      <c r="M4779" s="231"/>
      <c r="N4779" s="232"/>
      <c r="O4779" s="86"/>
      <c r="P4779" s="86"/>
      <c r="Q4779" s="86"/>
      <c r="R4779" s="86"/>
      <c r="S4779" s="86"/>
      <c r="T4779" s="87"/>
      <c r="U4779" s="40"/>
      <c r="V4779" s="40"/>
      <c r="W4779" s="40"/>
      <c r="X4779" s="40"/>
      <c r="Y4779" s="40"/>
      <c r="Z4779" s="40"/>
      <c r="AA4779" s="40"/>
      <c r="AB4779" s="40"/>
      <c r="AC4779" s="40"/>
      <c r="AD4779" s="40"/>
      <c r="AE4779" s="40"/>
      <c r="AT4779" s="19" t="s">
        <v>211</v>
      </c>
      <c r="AU4779" s="19" t="s">
        <v>86</v>
      </c>
    </row>
    <row r="4780" s="15" customFormat="1">
      <c r="A4780" s="15"/>
      <c r="B4780" s="259"/>
      <c r="C4780" s="260"/>
      <c r="D4780" s="235" t="s">
        <v>213</v>
      </c>
      <c r="E4780" s="261" t="s">
        <v>19</v>
      </c>
      <c r="F4780" s="262" t="s">
        <v>4376</v>
      </c>
      <c r="G4780" s="260"/>
      <c r="H4780" s="261" t="s">
        <v>19</v>
      </c>
      <c r="I4780" s="263"/>
      <c r="J4780" s="260"/>
      <c r="K4780" s="260"/>
      <c r="L4780" s="264"/>
      <c r="M4780" s="265"/>
      <c r="N4780" s="266"/>
      <c r="O4780" s="266"/>
      <c r="P4780" s="266"/>
      <c r="Q4780" s="266"/>
      <c r="R4780" s="266"/>
      <c r="S4780" s="266"/>
      <c r="T4780" s="267"/>
      <c r="U4780" s="15"/>
      <c r="V4780" s="15"/>
      <c r="W4780" s="15"/>
      <c r="X4780" s="15"/>
      <c r="Y4780" s="15"/>
      <c r="Z4780" s="15"/>
      <c r="AA4780" s="15"/>
      <c r="AB4780" s="15"/>
      <c r="AC4780" s="15"/>
      <c r="AD4780" s="15"/>
      <c r="AE4780" s="15"/>
      <c r="AT4780" s="268" t="s">
        <v>213</v>
      </c>
      <c r="AU4780" s="268" t="s">
        <v>86</v>
      </c>
      <c r="AV4780" s="15" t="s">
        <v>80</v>
      </c>
      <c r="AW4780" s="15" t="s">
        <v>35</v>
      </c>
      <c r="AX4780" s="15" t="s">
        <v>73</v>
      </c>
      <c r="AY4780" s="268" t="s">
        <v>202</v>
      </c>
    </row>
    <row r="4781" s="13" customFormat="1">
      <c r="A4781" s="13"/>
      <c r="B4781" s="233"/>
      <c r="C4781" s="234"/>
      <c r="D4781" s="235" t="s">
        <v>213</v>
      </c>
      <c r="E4781" s="236" t="s">
        <v>19</v>
      </c>
      <c r="F4781" s="237" t="s">
        <v>80</v>
      </c>
      <c r="G4781" s="234"/>
      <c r="H4781" s="238">
        <v>1</v>
      </c>
      <c r="I4781" s="239"/>
      <c r="J4781" s="234"/>
      <c r="K4781" s="234"/>
      <c r="L4781" s="240"/>
      <c r="M4781" s="241"/>
      <c r="N4781" s="242"/>
      <c r="O4781" s="242"/>
      <c r="P4781" s="242"/>
      <c r="Q4781" s="242"/>
      <c r="R4781" s="242"/>
      <c r="S4781" s="242"/>
      <c r="T4781" s="243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4" t="s">
        <v>213</v>
      </c>
      <c r="AU4781" s="244" t="s">
        <v>86</v>
      </c>
      <c r="AV4781" s="13" t="s">
        <v>86</v>
      </c>
      <c r="AW4781" s="13" t="s">
        <v>35</v>
      </c>
      <c r="AX4781" s="13" t="s">
        <v>73</v>
      </c>
      <c r="AY4781" s="244" t="s">
        <v>202</v>
      </c>
    </row>
    <row r="4782" s="15" customFormat="1">
      <c r="A4782" s="15"/>
      <c r="B4782" s="259"/>
      <c r="C4782" s="260"/>
      <c r="D4782" s="235" t="s">
        <v>213</v>
      </c>
      <c r="E4782" s="261" t="s">
        <v>19</v>
      </c>
      <c r="F4782" s="262" t="s">
        <v>4377</v>
      </c>
      <c r="G4782" s="260"/>
      <c r="H4782" s="261" t="s">
        <v>19</v>
      </c>
      <c r="I4782" s="263"/>
      <c r="J4782" s="260"/>
      <c r="K4782" s="260"/>
      <c r="L4782" s="264"/>
      <c r="M4782" s="265"/>
      <c r="N4782" s="266"/>
      <c r="O4782" s="266"/>
      <c r="P4782" s="266"/>
      <c r="Q4782" s="266"/>
      <c r="R4782" s="266"/>
      <c r="S4782" s="266"/>
      <c r="T4782" s="267"/>
      <c r="U4782" s="15"/>
      <c r="V4782" s="15"/>
      <c r="W4782" s="15"/>
      <c r="X4782" s="15"/>
      <c r="Y4782" s="15"/>
      <c r="Z4782" s="15"/>
      <c r="AA4782" s="15"/>
      <c r="AB4782" s="15"/>
      <c r="AC4782" s="15"/>
      <c r="AD4782" s="15"/>
      <c r="AE4782" s="15"/>
      <c r="AT4782" s="268" t="s">
        <v>213</v>
      </c>
      <c r="AU4782" s="268" t="s">
        <v>86</v>
      </c>
      <c r="AV4782" s="15" t="s">
        <v>80</v>
      </c>
      <c r="AW4782" s="15" t="s">
        <v>35</v>
      </c>
      <c r="AX4782" s="15" t="s">
        <v>73</v>
      </c>
      <c r="AY4782" s="268" t="s">
        <v>202</v>
      </c>
    </row>
    <row r="4783" s="13" customFormat="1">
      <c r="A4783" s="13"/>
      <c r="B4783" s="233"/>
      <c r="C4783" s="234"/>
      <c r="D4783" s="235" t="s">
        <v>213</v>
      </c>
      <c r="E4783" s="236" t="s">
        <v>19</v>
      </c>
      <c r="F4783" s="237" t="s">
        <v>80</v>
      </c>
      <c r="G4783" s="234"/>
      <c r="H4783" s="238">
        <v>1</v>
      </c>
      <c r="I4783" s="239"/>
      <c r="J4783" s="234"/>
      <c r="K4783" s="234"/>
      <c r="L4783" s="240"/>
      <c r="M4783" s="241"/>
      <c r="N4783" s="242"/>
      <c r="O4783" s="242"/>
      <c r="P4783" s="242"/>
      <c r="Q4783" s="242"/>
      <c r="R4783" s="242"/>
      <c r="S4783" s="242"/>
      <c r="T4783" s="243"/>
      <c r="U4783" s="13"/>
      <c r="V4783" s="13"/>
      <c r="W4783" s="13"/>
      <c r="X4783" s="13"/>
      <c r="Y4783" s="13"/>
      <c r="Z4783" s="13"/>
      <c r="AA4783" s="13"/>
      <c r="AB4783" s="13"/>
      <c r="AC4783" s="13"/>
      <c r="AD4783" s="13"/>
      <c r="AE4783" s="13"/>
      <c r="AT4783" s="244" t="s">
        <v>213</v>
      </c>
      <c r="AU4783" s="244" t="s">
        <v>86</v>
      </c>
      <c r="AV4783" s="13" t="s">
        <v>86</v>
      </c>
      <c r="AW4783" s="13" t="s">
        <v>35</v>
      </c>
      <c r="AX4783" s="13" t="s">
        <v>73</v>
      </c>
      <c r="AY4783" s="244" t="s">
        <v>202</v>
      </c>
    </row>
    <row r="4784" s="15" customFormat="1">
      <c r="A4784" s="15"/>
      <c r="B4784" s="259"/>
      <c r="C4784" s="260"/>
      <c r="D4784" s="235" t="s">
        <v>213</v>
      </c>
      <c r="E4784" s="261" t="s">
        <v>19</v>
      </c>
      <c r="F4784" s="262" t="s">
        <v>4378</v>
      </c>
      <c r="G4784" s="260"/>
      <c r="H4784" s="261" t="s">
        <v>19</v>
      </c>
      <c r="I4784" s="263"/>
      <c r="J4784" s="260"/>
      <c r="K4784" s="260"/>
      <c r="L4784" s="264"/>
      <c r="M4784" s="265"/>
      <c r="N4784" s="266"/>
      <c r="O4784" s="266"/>
      <c r="P4784" s="266"/>
      <c r="Q4784" s="266"/>
      <c r="R4784" s="266"/>
      <c r="S4784" s="266"/>
      <c r="T4784" s="267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68" t="s">
        <v>213</v>
      </c>
      <c r="AU4784" s="268" t="s">
        <v>86</v>
      </c>
      <c r="AV4784" s="15" t="s">
        <v>80</v>
      </c>
      <c r="AW4784" s="15" t="s">
        <v>35</v>
      </c>
      <c r="AX4784" s="15" t="s">
        <v>73</v>
      </c>
      <c r="AY4784" s="268" t="s">
        <v>202</v>
      </c>
    </row>
    <row r="4785" s="13" customFormat="1">
      <c r="A4785" s="13"/>
      <c r="B4785" s="233"/>
      <c r="C4785" s="234"/>
      <c r="D4785" s="235" t="s">
        <v>213</v>
      </c>
      <c r="E4785" s="236" t="s">
        <v>19</v>
      </c>
      <c r="F4785" s="237" t="s">
        <v>231</v>
      </c>
      <c r="G4785" s="234"/>
      <c r="H4785" s="238">
        <v>5</v>
      </c>
      <c r="I4785" s="239"/>
      <c r="J4785" s="234"/>
      <c r="K4785" s="234"/>
      <c r="L4785" s="240"/>
      <c r="M4785" s="241"/>
      <c r="N4785" s="242"/>
      <c r="O4785" s="242"/>
      <c r="P4785" s="242"/>
      <c r="Q4785" s="242"/>
      <c r="R4785" s="242"/>
      <c r="S4785" s="242"/>
      <c r="T4785" s="243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4" t="s">
        <v>213</v>
      </c>
      <c r="AU4785" s="244" t="s">
        <v>86</v>
      </c>
      <c r="AV4785" s="13" t="s">
        <v>86</v>
      </c>
      <c r="AW4785" s="13" t="s">
        <v>35</v>
      </c>
      <c r="AX4785" s="13" t="s">
        <v>73</v>
      </c>
      <c r="AY4785" s="244" t="s">
        <v>202</v>
      </c>
    </row>
    <row r="4786" s="15" customFormat="1">
      <c r="A4786" s="15"/>
      <c r="B4786" s="259"/>
      <c r="C4786" s="260"/>
      <c r="D4786" s="235" t="s">
        <v>213</v>
      </c>
      <c r="E4786" s="261" t="s">
        <v>19</v>
      </c>
      <c r="F4786" s="262" t="s">
        <v>4379</v>
      </c>
      <c r="G4786" s="260"/>
      <c r="H4786" s="261" t="s">
        <v>19</v>
      </c>
      <c r="I4786" s="263"/>
      <c r="J4786" s="260"/>
      <c r="K4786" s="260"/>
      <c r="L4786" s="264"/>
      <c r="M4786" s="265"/>
      <c r="N4786" s="266"/>
      <c r="O4786" s="266"/>
      <c r="P4786" s="266"/>
      <c r="Q4786" s="266"/>
      <c r="R4786" s="266"/>
      <c r="S4786" s="266"/>
      <c r="T4786" s="267"/>
      <c r="U4786" s="15"/>
      <c r="V4786" s="15"/>
      <c r="W4786" s="15"/>
      <c r="X4786" s="15"/>
      <c r="Y4786" s="15"/>
      <c r="Z4786" s="15"/>
      <c r="AA4786" s="15"/>
      <c r="AB4786" s="15"/>
      <c r="AC4786" s="15"/>
      <c r="AD4786" s="15"/>
      <c r="AE4786" s="15"/>
      <c r="AT4786" s="268" t="s">
        <v>213</v>
      </c>
      <c r="AU4786" s="268" t="s">
        <v>86</v>
      </c>
      <c r="AV4786" s="15" t="s">
        <v>80</v>
      </c>
      <c r="AW4786" s="15" t="s">
        <v>35</v>
      </c>
      <c r="AX4786" s="15" t="s">
        <v>73</v>
      </c>
      <c r="AY4786" s="268" t="s">
        <v>202</v>
      </c>
    </row>
    <row r="4787" s="13" customFormat="1">
      <c r="A4787" s="13"/>
      <c r="B4787" s="233"/>
      <c r="C4787" s="234"/>
      <c r="D4787" s="235" t="s">
        <v>213</v>
      </c>
      <c r="E4787" s="236" t="s">
        <v>19</v>
      </c>
      <c r="F4787" s="237" t="s">
        <v>109</v>
      </c>
      <c r="G4787" s="234"/>
      <c r="H4787" s="238">
        <v>3</v>
      </c>
      <c r="I4787" s="239"/>
      <c r="J4787" s="234"/>
      <c r="K4787" s="234"/>
      <c r="L4787" s="240"/>
      <c r="M4787" s="241"/>
      <c r="N4787" s="242"/>
      <c r="O4787" s="242"/>
      <c r="P4787" s="242"/>
      <c r="Q4787" s="242"/>
      <c r="R4787" s="242"/>
      <c r="S4787" s="242"/>
      <c r="T4787" s="243"/>
      <c r="U4787" s="13"/>
      <c r="V4787" s="13"/>
      <c r="W4787" s="13"/>
      <c r="X4787" s="13"/>
      <c r="Y4787" s="13"/>
      <c r="Z4787" s="13"/>
      <c r="AA4787" s="13"/>
      <c r="AB4787" s="13"/>
      <c r="AC4787" s="13"/>
      <c r="AD4787" s="13"/>
      <c r="AE4787" s="13"/>
      <c r="AT4787" s="244" t="s">
        <v>213</v>
      </c>
      <c r="AU4787" s="244" t="s">
        <v>86</v>
      </c>
      <c r="AV4787" s="13" t="s">
        <v>86</v>
      </c>
      <c r="AW4787" s="13" t="s">
        <v>35</v>
      </c>
      <c r="AX4787" s="13" t="s">
        <v>73</v>
      </c>
      <c r="AY4787" s="244" t="s">
        <v>202</v>
      </c>
    </row>
    <row r="4788" s="15" customFormat="1">
      <c r="A4788" s="15"/>
      <c r="B4788" s="259"/>
      <c r="C4788" s="260"/>
      <c r="D4788" s="235" t="s">
        <v>213</v>
      </c>
      <c r="E4788" s="261" t="s">
        <v>19</v>
      </c>
      <c r="F4788" s="262" t="s">
        <v>4380</v>
      </c>
      <c r="G4788" s="260"/>
      <c r="H4788" s="261" t="s">
        <v>19</v>
      </c>
      <c r="I4788" s="263"/>
      <c r="J4788" s="260"/>
      <c r="K4788" s="260"/>
      <c r="L4788" s="264"/>
      <c r="M4788" s="265"/>
      <c r="N4788" s="266"/>
      <c r="O4788" s="266"/>
      <c r="P4788" s="266"/>
      <c r="Q4788" s="266"/>
      <c r="R4788" s="266"/>
      <c r="S4788" s="266"/>
      <c r="T4788" s="267"/>
      <c r="U4788" s="15"/>
      <c r="V4788" s="15"/>
      <c r="W4788" s="15"/>
      <c r="X4788" s="15"/>
      <c r="Y4788" s="15"/>
      <c r="Z4788" s="15"/>
      <c r="AA4788" s="15"/>
      <c r="AB4788" s="15"/>
      <c r="AC4788" s="15"/>
      <c r="AD4788" s="15"/>
      <c r="AE4788" s="15"/>
      <c r="AT4788" s="268" t="s">
        <v>213</v>
      </c>
      <c r="AU4788" s="268" t="s">
        <v>86</v>
      </c>
      <c r="AV4788" s="15" t="s">
        <v>80</v>
      </c>
      <c r="AW4788" s="15" t="s">
        <v>35</v>
      </c>
      <c r="AX4788" s="15" t="s">
        <v>73</v>
      </c>
      <c r="AY4788" s="268" t="s">
        <v>202</v>
      </c>
    </row>
    <row r="4789" s="13" customFormat="1">
      <c r="A4789" s="13"/>
      <c r="B4789" s="233"/>
      <c r="C4789" s="234"/>
      <c r="D4789" s="235" t="s">
        <v>213</v>
      </c>
      <c r="E4789" s="236" t="s">
        <v>19</v>
      </c>
      <c r="F4789" s="237" t="s">
        <v>241</v>
      </c>
      <c r="G4789" s="234"/>
      <c r="H4789" s="238">
        <v>7</v>
      </c>
      <c r="I4789" s="239"/>
      <c r="J4789" s="234"/>
      <c r="K4789" s="234"/>
      <c r="L4789" s="240"/>
      <c r="M4789" s="241"/>
      <c r="N4789" s="242"/>
      <c r="O4789" s="242"/>
      <c r="P4789" s="242"/>
      <c r="Q4789" s="242"/>
      <c r="R4789" s="242"/>
      <c r="S4789" s="242"/>
      <c r="T4789" s="243"/>
      <c r="U4789" s="13"/>
      <c r="V4789" s="13"/>
      <c r="W4789" s="13"/>
      <c r="X4789" s="13"/>
      <c r="Y4789" s="13"/>
      <c r="Z4789" s="13"/>
      <c r="AA4789" s="13"/>
      <c r="AB4789" s="13"/>
      <c r="AC4789" s="13"/>
      <c r="AD4789" s="13"/>
      <c r="AE4789" s="13"/>
      <c r="AT4789" s="244" t="s">
        <v>213</v>
      </c>
      <c r="AU4789" s="244" t="s">
        <v>86</v>
      </c>
      <c r="AV4789" s="13" t="s">
        <v>86</v>
      </c>
      <c r="AW4789" s="13" t="s">
        <v>35</v>
      </c>
      <c r="AX4789" s="13" t="s">
        <v>73</v>
      </c>
      <c r="AY4789" s="244" t="s">
        <v>202</v>
      </c>
    </row>
    <row r="4790" s="15" customFormat="1">
      <c r="A4790" s="15"/>
      <c r="B4790" s="259"/>
      <c r="C4790" s="260"/>
      <c r="D4790" s="235" t="s">
        <v>213</v>
      </c>
      <c r="E4790" s="261" t="s">
        <v>19</v>
      </c>
      <c r="F4790" s="262" t="s">
        <v>4381</v>
      </c>
      <c r="G4790" s="260"/>
      <c r="H4790" s="261" t="s">
        <v>19</v>
      </c>
      <c r="I4790" s="263"/>
      <c r="J4790" s="260"/>
      <c r="K4790" s="260"/>
      <c r="L4790" s="264"/>
      <c r="M4790" s="265"/>
      <c r="N4790" s="266"/>
      <c r="O4790" s="266"/>
      <c r="P4790" s="266"/>
      <c r="Q4790" s="266"/>
      <c r="R4790" s="266"/>
      <c r="S4790" s="266"/>
      <c r="T4790" s="267"/>
      <c r="U4790" s="15"/>
      <c r="V4790" s="15"/>
      <c r="W4790" s="15"/>
      <c r="X4790" s="15"/>
      <c r="Y4790" s="15"/>
      <c r="Z4790" s="15"/>
      <c r="AA4790" s="15"/>
      <c r="AB4790" s="15"/>
      <c r="AC4790" s="15"/>
      <c r="AD4790" s="15"/>
      <c r="AE4790" s="15"/>
      <c r="AT4790" s="268" t="s">
        <v>213</v>
      </c>
      <c r="AU4790" s="268" t="s">
        <v>86</v>
      </c>
      <c r="AV4790" s="15" t="s">
        <v>80</v>
      </c>
      <c r="AW4790" s="15" t="s">
        <v>35</v>
      </c>
      <c r="AX4790" s="15" t="s">
        <v>73</v>
      </c>
      <c r="AY4790" s="268" t="s">
        <v>202</v>
      </c>
    </row>
    <row r="4791" s="13" customFormat="1">
      <c r="A4791" s="13"/>
      <c r="B4791" s="233"/>
      <c r="C4791" s="234"/>
      <c r="D4791" s="235" t="s">
        <v>213</v>
      </c>
      <c r="E4791" s="236" t="s">
        <v>19</v>
      </c>
      <c r="F4791" s="237" t="s">
        <v>209</v>
      </c>
      <c r="G4791" s="234"/>
      <c r="H4791" s="238">
        <v>4</v>
      </c>
      <c r="I4791" s="239"/>
      <c r="J4791" s="234"/>
      <c r="K4791" s="234"/>
      <c r="L4791" s="240"/>
      <c r="M4791" s="241"/>
      <c r="N4791" s="242"/>
      <c r="O4791" s="242"/>
      <c r="P4791" s="242"/>
      <c r="Q4791" s="242"/>
      <c r="R4791" s="242"/>
      <c r="S4791" s="242"/>
      <c r="T4791" s="243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4" t="s">
        <v>213</v>
      </c>
      <c r="AU4791" s="244" t="s">
        <v>86</v>
      </c>
      <c r="AV4791" s="13" t="s">
        <v>86</v>
      </c>
      <c r="AW4791" s="13" t="s">
        <v>35</v>
      </c>
      <c r="AX4791" s="13" t="s">
        <v>73</v>
      </c>
      <c r="AY4791" s="244" t="s">
        <v>202</v>
      </c>
    </row>
    <row r="4792" s="14" customFormat="1">
      <c r="A4792" s="14"/>
      <c r="B4792" s="245"/>
      <c r="C4792" s="246"/>
      <c r="D4792" s="235" t="s">
        <v>213</v>
      </c>
      <c r="E4792" s="247" t="s">
        <v>19</v>
      </c>
      <c r="F4792" s="248" t="s">
        <v>215</v>
      </c>
      <c r="G4792" s="246"/>
      <c r="H4792" s="249">
        <v>21</v>
      </c>
      <c r="I4792" s="250"/>
      <c r="J4792" s="246"/>
      <c r="K4792" s="246"/>
      <c r="L4792" s="251"/>
      <c r="M4792" s="252"/>
      <c r="N4792" s="253"/>
      <c r="O4792" s="253"/>
      <c r="P4792" s="253"/>
      <c r="Q4792" s="253"/>
      <c r="R4792" s="253"/>
      <c r="S4792" s="253"/>
      <c r="T4792" s="254"/>
      <c r="U4792" s="14"/>
      <c r="V4792" s="14"/>
      <c r="W4792" s="14"/>
      <c r="X4792" s="14"/>
      <c r="Y4792" s="14"/>
      <c r="Z4792" s="14"/>
      <c r="AA4792" s="14"/>
      <c r="AB4792" s="14"/>
      <c r="AC4792" s="14"/>
      <c r="AD4792" s="14"/>
      <c r="AE4792" s="14"/>
      <c r="AT4792" s="255" t="s">
        <v>213</v>
      </c>
      <c r="AU4792" s="255" t="s">
        <v>86</v>
      </c>
      <c r="AV4792" s="14" t="s">
        <v>209</v>
      </c>
      <c r="AW4792" s="14" t="s">
        <v>35</v>
      </c>
      <c r="AX4792" s="14" t="s">
        <v>80</v>
      </c>
      <c r="AY4792" s="255" t="s">
        <v>202</v>
      </c>
    </row>
    <row r="4793" s="2" customFormat="1" ht="16.5" customHeight="1">
      <c r="A4793" s="40"/>
      <c r="B4793" s="41"/>
      <c r="C4793" s="269" t="s">
        <v>4382</v>
      </c>
      <c r="D4793" s="269" t="s">
        <v>314</v>
      </c>
      <c r="E4793" s="270" t="s">
        <v>4383</v>
      </c>
      <c r="F4793" s="271" t="s">
        <v>4384</v>
      </c>
      <c r="G4793" s="272" t="s">
        <v>207</v>
      </c>
      <c r="H4793" s="273">
        <v>2</v>
      </c>
      <c r="I4793" s="274"/>
      <c r="J4793" s="275">
        <f>ROUND(I4793*H4793,2)</f>
        <v>0</v>
      </c>
      <c r="K4793" s="271" t="s">
        <v>208</v>
      </c>
      <c r="L4793" s="276"/>
      <c r="M4793" s="277" t="s">
        <v>19</v>
      </c>
      <c r="N4793" s="278" t="s">
        <v>45</v>
      </c>
      <c r="O4793" s="86"/>
      <c r="P4793" s="224">
        <f>O4793*H4793</f>
        <v>0</v>
      </c>
      <c r="Q4793" s="224">
        <v>0.0195</v>
      </c>
      <c r="R4793" s="224">
        <f>Q4793*H4793</f>
        <v>0.039</v>
      </c>
      <c r="S4793" s="224">
        <v>0</v>
      </c>
      <c r="T4793" s="225">
        <f>S4793*H4793</f>
        <v>0</v>
      </c>
      <c r="U4793" s="40"/>
      <c r="V4793" s="40"/>
      <c r="W4793" s="40"/>
      <c r="X4793" s="40"/>
      <c r="Y4793" s="40"/>
      <c r="Z4793" s="40"/>
      <c r="AA4793" s="40"/>
      <c r="AB4793" s="40"/>
      <c r="AC4793" s="40"/>
      <c r="AD4793" s="40"/>
      <c r="AE4793" s="40"/>
      <c r="AR4793" s="226" t="s">
        <v>622</v>
      </c>
      <c r="AT4793" s="226" t="s">
        <v>314</v>
      </c>
      <c r="AU4793" s="226" t="s">
        <v>86</v>
      </c>
      <c r="AY4793" s="19" t="s">
        <v>202</v>
      </c>
      <c r="BE4793" s="227">
        <f>IF(N4793="základní",J4793,0)</f>
        <v>0</v>
      </c>
      <c r="BF4793" s="227">
        <f>IF(N4793="snížená",J4793,0)</f>
        <v>0</v>
      </c>
      <c r="BG4793" s="227">
        <f>IF(N4793="zákl. přenesená",J4793,0)</f>
        <v>0</v>
      </c>
      <c r="BH4793" s="227">
        <f>IF(N4793="sníž. přenesená",J4793,0)</f>
        <v>0</v>
      </c>
      <c r="BI4793" s="227">
        <f>IF(N4793="nulová",J4793,0)</f>
        <v>0</v>
      </c>
      <c r="BJ4793" s="19" t="s">
        <v>86</v>
      </c>
      <c r="BK4793" s="227">
        <f>ROUND(I4793*H4793,2)</f>
        <v>0</v>
      </c>
      <c r="BL4793" s="19" t="s">
        <v>342</v>
      </c>
      <c r="BM4793" s="226" t="s">
        <v>4385</v>
      </c>
    </row>
    <row r="4794" s="15" customFormat="1">
      <c r="A4794" s="15"/>
      <c r="B4794" s="259"/>
      <c r="C4794" s="260"/>
      <c r="D4794" s="235" t="s">
        <v>213</v>
      </c>
      <c r="E4794" s="261" t="s">
        <v>19</v>
      </c>
      <c r="F4794" s="262" t="s">
        <v>4376</v>
      </c>
      <c r="G4794" s="260"/>
      <c r="H4794" s="261" t="s">
        <v>19</v>
      </c>
      <c r="I4794" s="263"/>
      <c r="J4794" s="260"/>
      <c r="K4794" s="260"/>
      <c r="L4794" s="264"/>
      <c r="M4794" s="265"/>
      <c r="N4794" s="266"/>
      <c r="O4794" s="266"/>
      <c r="P4794" s="266"/>
      <c r="Q4794" s="266"/>
      <c r="R4794" s="266"/>
      <c r="S4794" s="266"/>
      <c r="T4794" s="267"/>
      <c r="U4794" s="15"/>
      <c r="V4794" s="15"/>
      <c r="W4794" s="15"/>
      <c r="X4794" s="15"/>
      <c r="Y4794" s="15"/>
      <c r="Z4794" s="15"/>
      <c r="AA4794" s="15"/>
      <c r="AB4794" s="15"/>
      <c r="AC4794" s="15"/>
      <c r="AD4794" s="15"/>
      <c r="AE4794" s="15"/>
      <c r="AT4794" s="268" t="s">
        <v>213</v>
      </c>
      <c r="AU4794" s="268" t="s">
        <v>86</v>
      </c>
      <c r="AV4794" s="15" t="s">
        <v>80</v>
      </c>
      <c r="AW4794" s="15" t="s">
        <v>35</v>
      </c>
      <c r="AX4794" s="15" t="s">
        <v>73</v>
      </c>
      <c r="AY4794" s="268" t="s">
        <v>202</v>
      </c>
    </row>
    <row r="4795" s="13" customFormat="1">
      <c r="A4795" s="13"/>
      <c r="B4795" s="233"/>
      <c r="C4795" s="234"/>
      <c r="D4795" s="235" t="s">
        <v>213</v>
      </c>
      <c r="E4795" s="236" t="s">
        <v>19</v>
      </c>
      <c r="F4795" s="237" t="s">
        <v>80</v>
      </c>
      <c r="G4795" s="234"/>
      <c r="H4795" s="238">
        <v>1</v>
      </c>
      <c r="I4795" s="239"/>
      <c r="J4795" s="234"/>
      <c r="K4795" s="234"/>
      <c r="L4795" s="240"/>
      <c r="M4795" s="241"/>
      <c r="N4795" s="242"/>
      <c r="O4795" s="242"/>
      <c r="P4795" s="242"/>
      <c r="Q4795" s="242"/>
      <c r="R4795" s="242"/>
      <c r="S4795" s="242"/>
      <c r="T4795" s="243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4" t="s">
        <v>213</v>
      </c>
      <c r="AU4795" s="244" t="s">
        <v>86</v>
      </c>
      <c r="AV4795" s="13" t="s">
        <v>86</v>
      </c>
      <c r="AW4795" s="13" t="s">
        <v>35</v>
      </c>
      <c r="AX4795" s="13" t="s">
        <v>73</v>
      </c>
      <c r="AY4795" s="244" t="s">
        <v>202</v>
      </c>
    </row>
    <row r="4796" s="15" customFormat="1">
      <c r="A4796" s="15"/>
      <c r="B4796" s="259"/>
      <c r="C4796" s="260"/>
      <c r="D4796" s="235" t="s">
        <v>213</v>
      </c>
      <c r="E4796" s="261" t="s">
        <v>19</v>
      </c>
      <c r="F4796" s="262" t="s">
        <v>4377</v>
      </c>
      <c r="G4796" s="260"/>
      <c r="H4796" s="261" t="s">
        <v>19</v>
      </c>
      <c r="I4796" s="263"/>
      <c r="J4796" s="260"/>
      <c r="K4796" s="260"/>
      <c r="L4796" s="264"/>
      <c r="M4796" s="265"/>
      <c r="N4796" s="266"/>
      <c r="O4796" s="266"/>
      <c r="P4796" s="266"/>
      <c r="Q4796" s="266"/>
      <c r="R4796" s="266"/>
      <c r="S4796" s="266"/>
      <c r="T4796" s="267"/>
      <c r="U4796" s="15"/>
      <c r="V4796" s="15"/>
      <c r="W4796" s="15"/>
      <c r="X4796" s="15"/>
      <c r="Y4796" s="15"/>
      <c r="Z4796" s="15"/>
      <c r="AA4796" s="15"/>
      <c r="AB4796" s="15"/>
      <c r="AC4796" s="15"/>
      <c r="AD4796" s="15"/>
      <c r="AE4796" s="15"/>
      <c r="AT4796" s="268" t="s">
        <v>213</v>
      </c>
      <c r="AU4796" s="268" t="s">
        <v>86</v>
      </c>
      <c r="AV4796" s="15" t="s">
        <v>80</v>
      </c>
      <c r="AW4796" s="15" t="s">
        <v>35</v>
      </c>
      <c r="AX4796" s="15" t="s">
        <v>73</v>
      </c>
      <c r="AY4796" s="268" t="s">
        <v>202</v>
      </c>
    </row>
    <row r="4797" s="13" customFormat="1">
      <c r="A4797" s="13"/>
      <c r="B4797" s="233"/>
      <c r="C4797" s="234"/>
      <c r="D4797" s="235" t="s">
        <v>213</v>
      </c>
      <c r="E4797" s="236" t="s">
        <v>19</v>
      </c>
      <c r="F4797" s="237" t="s">
        <v>80</v>
      </c>
      <c r="G4797" s="234"/>
      <c r="H4797" s="238">
        <v>1</v>
      </c>
      <c r="I4797" s="239"/>
      <c r="J4797" s="234"/>
      <c r="K4797" s="234"/>
      <c r="L4797" s="240"/>
      <c r="M4797" s="241"/>
      <c r="N4797" s="242"/>
      <c r="O4797" s="242"/>
      <c r="P4797" s="242"/>
      <c r="Q4797" s="242"/>
      <c r="R4797" s="242"/>
      <c r="S4797" s="242"/>
      <c r="T4797" s="243"/>
      <c r="U4797" s="13"/>
      <c r="V4797" s="13"/>
      <c r="W4797" s="13"/>
      <c r="X4797" s="13"/>
      <c r="Y4797" s="13"/>
      <c r="Z4797" s="13"/>
      <c r="AA4797" s="13"/>
      <c r="AB4797" s="13"/>
      <c r="AC4797" s="13"/>
      <c r="AD4797" s="13"/>
      <c r="AE4797" s="13"/>
      <c r="AT4797" s="244" t="s">
        <v>213</v>
      </c>
      <c r="AU4797" s="244" t="s">
        <v>86</v>
      </c>
      <c r="AV4797" s="13" t="s">
        <v>86</v>
      </c>
      <c r="AW4797" s="13" t="s">
        <v>35</v>
      </c>
      <c r="AX4797" s="13" t="s">
        <v>73</v>
      </c>
      <c r="AY4797" s="244" t="s">
        <v>202</v>
      </c>
    </row>
    <row r="4798" s="14" customFormat="1">
      <c r="A4798" s="14"/>
      <c r="B4798" s="245"/>
      <c r="C4798" s="246"/>
      <c r="D4798" s="235" t="s">
        <v>213</v>
      </c>
      <c r="E4798" s="247" t="s">
        <v>19</v>
      </c>
      <c r="F4798" s="248" t="s">
        <v>215</v>
      </c>
      <c r="G4798" s="246"/>
      <c r="H4798" s="249">
        <v>2</v>
      </c>
      <c r="I4798" s="250"/>
      <c r="J4798" s="246"/>
      <c r="K4798" s="246"/>
      <c r="L4798" s="251"/>
      <c r="M4798" s="252"/>
      <c r="N4798" s="253"/>
      <c r="O4798" s="253"/>
      <c r="P4798" s="253"/>
      <c r="Q4798" s="253"/>
      <c r="R4798" s="253"/>
      <c r="S4798" s="253"/>
      <c r="T4798" s="254"/>
      <c r="U4798" s="14"/>
      <c r="V4798" s="14"/>
      <c r="W4798" s="14"/>
      <c r="X4798" s="14"/>
      <c r="Y4798" s="14"/>
      <c r="Z4798" s="14"/>
      <c r="AA4798" s="14"/>
      <c r="AB4798" s="14"/>
      <c r="AC4798" s="14"/>
      <c r="AD4798" s="14"/>
      <c r="AE4798" s="14"/>
      <c r="AT4798" s="255" t="s">
        <v>213</v>
      </c>
      <c r="AU4798" s="255" t="s">
        <v>86</v>
      </c>
      <c r="AV4798" s="14" t="s">
        <v>209</v>
      </c>
      <c r="AW4798" s="14" t="s">
        <v>35</v>
      </c>
      <c r="AX4798" s="14" t="s">
        <v>80</v>
      </c>
      <c r="AY4798" s="255" t="s">
        <v>202</v>
      </c>
    </row>
    <row r="4799" s="2" customFormat="1" ht="16.5" customHeight="1">
      <c r="A4799" s="40"/>
      <c r="B4799" s="41"/>
      <c r="C4799" s="269" t="s">
        <v>4386</v>
      </c>
      <c r="D4799" s="269" t="s">
        <v>314</v>
      </c>
      <c r="E4799" s="270" t="s">
        <v>4387</v>
      </c>
      <c r="F4799" s="271" t="s">
        <v>4388</v>
      </c>
      <c r="G4799" s="272" t="s">
        <v>207</v>
      </c>
      <c r="H4799" s="273">
        <v>19</v>
      </c>
      <c r="I4799" s="274"/>
      <c r="J4799" s="275">
        <f>ROUND(I4799*H4799,2)</f>
        <v>0</v>
      </c>
      <c r="K4799" s="271" t="s">
        <v>208</v>
      </c>
      <c r="L4799" s="276"/>
      <c r="M4799" s="277" t="s">
        <v>19</v>
      </c>
      <c r="N4799" s="278" t="s">
        <v>45</v>
      </c>
      <c r="O4799" s="86"/>
      <c r="P4799" s="224">
        <f>O4799*H4799</f>
        <v>0</v>
      </c>
      <c r="Q4799" s="224">
        <v>0.017000000000000001</v>
      </c>
      <c r="R4799" s="224">
        <f>Q4799*H4799</f>
        <v>0.32300000000000001</v>
      </c>
      <c r="S4799" s="224">
        <v>0</v>
      </c>
      <c r="T4799" s="225">
        <f>S4799*H4799</f>
        <v>0</v>
      </c>
      <c r="U4799" s="40"/>
      <c r="V4799" s="40"/>
      <c r="W4799" s="40"/>
      <c r="X4799" s="40"/>
      <c r="Y4799" s="40"/>
      <c r="Z4799" s="40"/>
      <c r="AA4799" s="40"/>
      <c r="AB4799" s="40"/>
      <c r="AC4799" s="40"/>
      <c r="AD4799" s="40"/>
      <c r="AE4799" s="40"/>
      <c r="AR4799" s="226" t="s">
        <v>622</v>
      </c>
      <c r="AT4799" s="226" t="s">
        <v>314</v>
      </c>
      <c r="AU4799" s="226" t="s">
        <v>86</v>
      </c>
      <c r="AY4799" s="19" t="s">
        <v>202</v>
      </c>
      <c r="BE4799" s="227">
        <f>IF(N4799="základní",J4799,0)</f>
        <v>0</v>
      </c>
      <c r="BF4799" s="227">
        <f>IF(N4799="snížená",J4799,0)</f>
        <v>0</v>
      </c>
      <c r="BG4799" s="227">
        <f>IF(N4799="zákl. přenesená",J4799,0)</f>
        <v>0</v>
      </c>
      <c r="BH4799" s="227">
        <f>IF(N4799="sníž. přenesená",J4799,0)</f>
        <v>0</v>
      </c>
      <c r="BI4799" s="227">
        <f>IF(N4799="nulová",J4799,0)</f>
        <v>0</v>
      </c>
      <c r="BJ4799" s="19" t="s">
        <v>86</v>
      </c>
      <c r="BK4799" s="227">
        <f>ROUND(I4799*H4799,2)</f>
        <v>0</v>
      </c>
      <c r="BL4799" s="19" t="s">
        <v>342</v>
      </c>
      <c r="BM4799" s="226" t="s">
        <v>4389</v>
      </c>
    </row>
    <row r="4800" s="15" customFormat="1">
      <c r="A4800" s="15"/>
      <c r="B4800" s="259"/>
      <c r="C4800" s="260"/>
      <c r="D4800" s="235" t="s">
        <v>213</v>
      </c>
      <c r="E4800" s="261" t="s">
        <v>19</v>
      </c>
      <c r="F4800" s="262" t="s">
        <v>4378</v>
      </c>
      <c r="G4800" s="260"/>
      <c r="H4800" s="261" t="s">
        <v>19</v>
      </c>
      <c r="I4800" s="263"/>
      <c r="J4800" s="260"/>
      <c r="K4800" s="260"/>
      <c r="L4800" s="264"/>
      <c r="M4800" s="265"/>
      <c r="N4800" s="266"/>
      <c r="O4800" s="266"/>
      <c r="P4800" s="266"/>
      <c r="Q4800" s="266"/>
      <c r="R4800" s="266"/>
      <c r="S4800" s="266"/>
      <c r="T4800" s="267"/>
      <c r="U4800" s="15"/>
      <c r="V4800" s="15"/>
      <c r="W4800" s="15"/>
      <c r="X4800" s="15"/>
      <c r="Y4800" s="15"/>
      <c r="Z4800" s="15"/>
      <c r="AA4800" s="15"/>
      <c r="AB4800" s="15"/>
      <c r="AC4800" s="15"/>
      <c r="AD4800" s="15"/>
      <c r="AE4800" s="15"/>
      <c r="AT4800" s="268" t="s">
        <v>213</v>
      </c>
      <c r="AU4800" s="268" t="s">
        <v>86</v>
      </c>
      <c r="AV4800" s="15" t="s">
        <v>80</v>
      </c>
      <c r="AW4800" s="15" t="s">
        <v>35</v>
      </c>
      <c r="AX4800" s="15" t="s">
        <v>73</v>
      </c>
      <c r="AY4800" s="268" t="s">
        <v>202</v>
      </c>
    </row>
    <row r="4801" s="13" customFormat="1">
      <c r="A4801" s="13"/>
      <c r="B4801" s="233"/>
      <c r="C4801" s="234"/>
      <c r="D4801" s="235" t="s">
        <v>213</v>
      </c>
      <c r="E4801" s="236" t="s">
        <v>19</v>
      </c>
      <c r="F4801" s="237" t="s">
        <v>231</v>
      </c>
      <c r="G4801" s="234"/>
      <c r="H4801" s="238">
        <v>5</v>
      </c>
      <c r="I4801" s="239"/>
      <c r="J4801" s="234"/>
      <c r="K4801" s="234"/>
      <c r="L4801" s="240"/>
      <c r="M4801" s="241"/>
      <c r="N4801" s="242"/>
      <c r="O4801" s="242"/>
      <c r="P4801" s="242"/>
      <c r="Q4801" s="242"/>
      <c r="R4801" s="242"/>
      <c r="S4801" s="242"/>
      <c r="T4801" s="243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4" t="s">
        <v>213</v>
      </c>
      <c r="AU4801" s="244" t="s">
        <v>86</v>
      </c>
      <c r="AV4801" s="13" t="s">
        <v>86</v>
      </c>
      <c r="AW4801" s="13" t="s">
        <v>35</v>
      </c>
      <c r="AX4801" s="13" t="s">
        <v>73</v>
      </c>
      <c r="AY4801" s="244" t="s">
        <v>202</v>
      </c>
    </row>
    <row r="4802" s="15" customFormat="1">
      <c r="A4802" s="15"/>
      <c r="B4802" s="259"/>
      <c r="C4802" s="260"/>
      <c r="D4802" s="235" t="s">
        <v>213</v>
      </c>
      <c r="E4802" s="261" t="s">
        <v>19</v>
      </c>
      <c r="F4802" s="262" t="s">
        <v>4379</v>
      </c>
      <c r="G4802" s="260"/>
      <c r="H4802" s="261" t="s">
        <v>19</v>
      </c>
      <c r="I4802" s="263"/>
      <c r="J4802" s="260"/>
      <c r="K4802" s="260"/>
      <c r="L4802" s="264"/>
      <c r="M4802" s="265"/>
      <c r="N4802" s="266"/>
      <c r="O4802" s="266"/>
      <c r="P4802" s="266"/>
      <c r="Q4802" s="266"/>
      <c r="R4802" s="266"/>
      <c r="S4802" s="266"/>
      <c r="T4802" s="267"/>
      <c r="U4802" s="15"/>
      <c r="V4802" s="15"/>
      <c r="W4802" s="15"/>
      <c r="X4802" s="15"/>
      <c r="Y4802" s="15"/>
      <c r="Z4802" s="15"/>
      <c r="AA4802" s="15"/>
      <c r="AB4802" s="15"/>
      <c r="AC4802" s="15"/>
      <c r="AD4802" s="15"/>
      <c r="AE4802" s="15"/>
      <c r="AT4802" s="268" t="s">
        <v>213</v>
      </c>
      <c r="AU4802" s="268" t="s">
        <v>86</v>
      </c>
      <c r="AV4802" s="15" t="s">
        <v>80</v>
      </c>
      <c r="AW4802" s="15" t="s">
        <v>35</v>
      </c>
      <c r="AX4802" s="15" t="s">
        <v>73</v>
      </c>
      <c r="AY4802" s="268" t="s">
        <v>202</v>
      </c>
    </row>
    <row r="4803" s="13" customFormat="1">
      <c r="A4803" s="13"/>
      <c r="B4803" s="233"/>
      <c r="C4803" s="234"/>
      <c r="D4803" s="235" t="s">
        <v>213</v>
      </c>
      <c r="E4803" s="236" t="s">
        <v>19</v>
      </c>
      <c r="F4803" s="237" t="s">
        <v>109</v>
      </c>
      <c r="G4803" s="234"/>
      <c r="H4803" s="238">
        <v>3</v>
      </c>
      <c r="I4803" s="239"/>
      <c r="J4803" s="234"/>
      <c r="K4803" s="234"/>
      <c r="L4803" s="240"/>
      <c r="M4803" s="241"/>
      <c r="N4803" s="242"/>
      <c r="O4803" s="242"/>
      <c r="P4803" s="242"/>
      <c r="Q4803" s="242"/>
      <c r="R4803" s="242"/>
      <c r="S4803" s="242"/>
      <c r="T4803" s="243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4" t="s">
        <v>213</v>
      </c>
      <c r="AU4803" s="244" t="s">
        <v>86</v>
      </c>
      <c r="AV4803" s="13" t="s">
        <v>86</v>
      </c>
      <c r="AW4803" s="13" t="s">
        <v>35</v>
      </c>
      <c r="AX4803" s="13" t="s">
        <v>73</v>
      </c>
      <c r="AY4803" s="244" t="s">
        <v>202</v>
      </c>
    </row>
    <row r="4804" s="15" customFormat="1">
      <c r="A4804" s="15"/>
      <c r="B4804" s="259"/>
      <c r="C4804" s="260"/>
      <c r="D4804" s="235" t="s">
        <v>213</v>
      </c>
      <c r="E4804" s="261" t="s">
        <v>19</v>
      </c>
      <c r="F4804" s="262" t="s">
        <v>4380</v>
      </c>
      <c r="G4804" s="260"/>
      <c r="H4804" s="261" t="s">
        <v>19</v>
      </c>
      <c r="I4804" s="263"/>
      <c r="J4804" s="260"/>
      <c r="K4804" s="260"/>
      <c r="L4804" s="264"/>
      <c r="M4804" s="265"/>
      <c r="N4804" s="266"/>
      <c r="O4804" s="266"/>
      <c r="P4804" s="266"/>
      <c r="Q4804" s="266"/>
      <c r="R4804" s="266"/>
      <c r="S4804" s="266"/>
      <c r="T4804" s="267"/>
      <c r="U4804" s="15"/>
      <c r="V4804" s="15"/>
      <c r="W4804" s="15"/>
      <c r="X4804" s="15"/>
      <c r="Y4804" s="15"/>
      <c r="Z4804" s="15"/>
      <c r="AA4804" s="15"/>
      <c r="AB4804" s="15"/>
      <c r="AC4804" s="15"/>
      <c r="AD4804" s="15"/>
      <c r="AE4804" s="15"/>
      <c r="AT4804" s="268" t="s">
        <v>213</v>
      </c>
      <c r="AU4804" s="268" t="s">
        <v>86</v>
      </c>
      <c r="AV4804" s="15" t="s">
        <v>80</v>
      </c>
      <c r="AW4804" s="15" t="s">
        <v>35</v>
      </c>
      <c r="AX4804" s="15" t="s">
        <v>73</v>
      </c>
      <c r="AY4804" s="268" t="s">
        <v>202</v>
      </c>
    </row>
    <row r="4805" s="13" customFormat="1">
      <c r="A4805" s="13"/>
      <c r="B4805" s="233"/>
      <c r="C4805" s="234"/>
      <c r="D4805" s="235" t="s">
        <v>213</v>
      </c>
      <c r="E4805" s="236" t="s">
        <v>19</v>
      </c>
      <c r="F4805" s="237" t="s">
        <v>241</v>
      </c>
      <c r="G4805" s="234"/>
      <c r="H4805" s="238">
        <v>7</v>
      </c>
      <c r="I4805" s="239"/>
      <c r="J4805" s="234"/>
      <c r="K4805" s="234"/>
      <c r="L4805" s="240"/>
      <c r="M4805" s="241"/>
      <c r="N4805" s="242"/>
      <c r="O4805" s="242"/>
      <c r="P4805" s="242"/>
      <c r="Q4805" s="242"/>
      <c r="R4805" s="242"/>
      <c r="S4805" s="242"/>
      <c r="T4805" s="243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4" t="s">
        <v>213</v>
      </c>
      <c r="AU4805" s="244" t="s">
        <v>86</v>
      </c>
      <c r="AV4805" s="13" t="s">
        <v>86</v>
      </c>
      <c r="AW4805" s="13" t="s">
        <v>35</v>
      </c>
      <c r="AX4805" s="13" t="s">
        <v>73</v>
      </c>
      <c r="AY4805" s="244" t="s">
        <v>202</v>
      </c>
    </row>
    <row r="4806" s="15" customFormat="1">
      <c r="A4806" s="15"/>
      <c r="B4806" s="259"/>
      <c r="C4806" s="260"/>
      <c r="D4806" s="235" t="s">
        <v>213</v>
      </c>
      <c r="E4806" s="261" t="s">
        <v>19</v>
      </c>
      <c r="F4806" s="262" t="s">
        <v>4381</v>
      </c>
      <c r="G4806" s="260"/>
      <c r="H4806" s="261" t="s">
        <v>19</v>
      </c>
      <c r="I4806" s="263"/>
      <c r="J4806" s="260"/>
      <c r="K4806" s="260"/>
      <c r="L4806" s="264"/>
      <c r="M4806" s="265"/>
      <c r="N4806" s="266"/>
      <c r="O4806" s="266"/>
      <c r="P4806" s="266"/>
      <c r="Q4806" s="266"/>
      <c r="R4806" s="266"/>
      <c r="S4806" s="266"/>
      <c r="T4806" s="267"/>
      <c r="U4806" s="15"/>
      <c r="V4806" s="15"/>
      <c r="W4806" s="15"/>
      <c r="X4806" s="15"/>
      <c r="Y4806" s="15"/>
      <c r="Z4806" s="15"/>
      <c r="AA4806" s="15"/>
      <c r="AB4806" s="15"/>
      <c r="AC4806" s="15"/>
      <c r="AD4806" s="15"/>
      <c r="AE4806" s="15"/>
      <c r="AT4806" s="268" t="s">
        <v>213</v>
      </c>
      <c r="AU4806" s="268" t="s">
        <v>86</v>
      </c>
      <c r="AV4806" s="15" t="s">
        <v>80</v>
      </c>
      <c r="AW4806" s="15" t="s">
        <v>35</v>
      </c>
      <c r="AX4806" s="15" t="s">
        <v>73</v>
      </c>
      <c r="AY4806" s="268" t="s">
        <v>202</v>
      </c>
    </row>
    <row r="4807" s="13" customFormat="1">
      <c r="A4807" s="13"/>
      <c r="B4807" s="233"/>
      <c r="C4807" s="234"/>
      <c r="D4807" s="235" t="s">
        <v>213</v>
      </c>
      <c r="E4807" s="236" t="s">
        <v>19</v>
      </c>
      <c r="F4807" s="237" t="s">
        <v>209</v>
      </c>
      <c r="G4807" s="234"/>
      <c r="H4807" s="238">
        <v>4</v>
      </c>
      <c r="I4807" s="239"/>
      <c r="J4807" s="234"/>
      <c r="K4807" s="234"/>
      <c r="L4807" s="240"/>
      <c r="M4807" s="241"/>
      <c r="N4807" s="242"/>
      <c r="O4807" s="242"/>
      <c r="P4807" s="242"/>
      <c r="Q4807" s="242"/>
      <c r="R4807" s="242"/>
      <c r="S4807" s="242"/>
      <c r="T4807" s="243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4" t="s">
        <v>213</v>
      </c>
      <c r="AU4807" s="244" t="s">
        <v>86</v>
      </c>
      <c r="AV4807" s="13" t="s">
        <v>86</v>
      </c>
      <c r="AW4807" s="13" t="s">
        <v>35</v>
      </c>
      <c r="AX4807" s="13" t="s">
        <v>73</v>
      </c>
      <c r="AY4807" s="244" t="s">
        <v>202</v>
      </c>
    </row>
    <row r="4808" s="14" customFormat="1">
      <c r="A4808" s="14"/>
      <c r="B4808" s="245"/>
      <c r="C4808" s="246"/>
      <c r="D4808" s="235" t="s">
        <v>213</v>
      </c>
      <c r="E4808" s="247" t="s">
        <v>19</v>
      </c>
      <c r="F4808" s="248" t="s">
        <v>215</v>
      </c>
      <c r="G4808" s="246"/>
      <c r="H4808" s="249">
        <v>19</v>
      </c>
      <c r="I4808" s="250"/>
      <c r="J4808" s="246"/>
      <c r="K4808" s="246"/>
      <c r="L4808" s="251"/>
      <c r="M4808" s="252"/>
      <c r="N4808" s="253"/>
      <c r="O4808" s="253"/>
      <c r="P4808" s="253"/>
      <c r="Q4808" s="253"/>
      <c r="R4808" s="253"/>
      <c r="S4808" s="253"/>
      <c r="T4808" s="254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55" t="s">
        <v>213</v>
      </c>
      <c r="AU4808" s="255" t="s">
        <v>86</v>
      </c>
      <c r="AV4808" s="14" t="s">
        <v>209</v>
      </c>
      <c r="AW4808" s="14" t="s">
        <v>35</v>
      </c>
      <c r="AX4808" s="14" t="s">
        <v>80</v>
      </c>
      <c r="AY4808" s="255" t="s">
        <v>202</v>
      </c>
    </row>
    <row r="4809" s="2" customFormat="1" ht="24.15" customHeight="1">
      <c r="A4809" s="40"/>
      <c r="B4809" s="41"/>
      <c r="C4809" s="215" t="s">
        <v>4390</v>
      </c>
      <c r="D4809" s="215" t="s">
        <v>204</v>
      </c>
      <c r="E4809" s="216" t="s">
        <v>4391</v>
      </c>
      <c r="F4809" s="217" t="s">
        <v>4392</v>
      </c>
      <c r="G4809" s="218" t="s">
        <v>207</v>
      </c>
      <c r="H4809" s="219">
        <v>29</v>
      </c>
      <c r="I4809" s="220"/>
      <c r="J4809" s="221">
        <f>ROUND(I4809*H4809,2)</f>
        <v>0</v>
      </c>
      <c r="K4809" s="217" t="s">
        <v>208</v>
      </c>
      <c r="L4809" s="46"/>
      <c r="M4809" s="222" t="s">
        <v>19</v>
      </c>
      <c r="N4809" s="223" t="s">
        <v>45</v>
      </c>
      <c r="O4809" s="86"/>
      <c r="P4809" s="224">
        <f>O4809*H4809</f>
        <v>0</v>
      </c>
      <c r="Q4809" s="224">
        <v>0</v>
      </c>
      <c r="R4809" s="224">
        <f>Q4809*H4809</f>
        <v>0</v>
      </c>
      <c r="S4809" s="224">
        <v>0</v>
      </c>
      <c r="T4809" s="225">
        <f>S4809*H4809</f>
        <v>0</v>
      </c>
      <c r="U4809" s="40"/>
      <c r="V4809" s="40"/>
      <c r="W4809" s="40"/>
      <c r="X4809" s="40"/>
      <c r="Y4809" s="40"/>
      <c r="Z4809" s="40"/>
      <c r="AA4809" s="40"/>
      <c r="AB4809" s="40"/>
      <c r="AC4809" s="40"/>
      <c r="AD4809" s="40"/>
      <c r="AE4809" s="40"/>
      <c r="AR4809" s="226" t="s">
        <v>342</v>
      </c>
      <c r="AT4809" s="226" t="s">
        <v>204</v>
      </c>
      <c r="AU4809" s="226" t="s">
        <v>86</v>
      </c>
      <c r="AY4809" s="19" t="s">
        <v>202</v>
      </c>
      <c r="BE4809" s="227">
        <f>IF(N4809="základní",J4809,0)</f>
        <v>0</v>
      </c>
      <c r="BF4809" s="227">
        <f>IF(N4809="snížená",J4809,0)</f>
        <v>0</v>
      </c>
      <c r="BG4809" s="227">
        <f>IF(N4809="zákl. přenesená",J4809,0)</f>
        <v>0</v>
      </c>
      <c r="BH4809" s="227">
        <f>IF(N4809="sníž. přenesená",J4809,0)</f>
        <v>0</v>
      </c>
      <c r="BI4809" s="227">
        <f>IF(N4809="nulová",J4809,0)</f>
        <v>0</v>
      </c>
      <c r="BJ4809" s="19" t="s">
        <v>86</v>
      </c>
      <c r="BK4809" s="227">
        <f>ROUND(I4809*H4809,2)</f>
        <v>0</v>
      </c>
      <c r="BL4809" s="19" t="s">
        <v>342</v>
      </c>
      <c r="BM4809" s="226" t="s">
        <v>4393</v>
      </c>
    </row>
    <row r="4810" s="2" customFormat="1">
      <c r="A4810" s="40"/>
      <c r="B4810" s="41"/>
      <c r="C4810" s="42"/>
      <c r="D4810" s="228" t="s">
        <v>211</v>
      </c>
      <c r="E4810" s="42"/>
      <c r="F4810" s="229" t="s">
        <v>4394</v>
      </c>
      <c r="G4810" s="42"/>
      <c r="H4810" s="42"/>
      <c r="I4810" s="230"/>
      <c r="J4810" s="42"/>
      <c r="K4810" s="42"/>
      <c r="L4810" s="46"/>
      <c r="M4810" s="231"/>
      <c r="N4810" s="232"/>
      <c r="O4810" s="86"/>
      <c r="P4810" s="86"/>
      <c r="Q4810" s="86"/>
      <c r="R4810" s="86"/>
      <c r="S4810" s="86"/>
      <c r="T4810" s="87"/>
      <c r="U4810" s="40"/>
      <c r="V4810" s="40"/>
      <c r="W4810" s="40"/>
      <c r="X4810" s="40"/>
      <c r="Y4810" s="40"/>
      <c r="Z4810" s="40"/>
      <c r="AA4810" s="40"/>
      <c r="AB4810" s="40"/>
      <c r="AC4810" s="40"/>
      <c r="AD4810" s="40"/>
      <c r="AE4810" s="40"/>
      <c r="AT4810" s="19" t="s">
        <v>211</v>
      </c>
      <c r="AU4810" s="19" t="s">
        <v>86</v>
      </c>
    </row>
    <row r="4811" s="15" customFormat="1">
      <c r="A4811" s="15"/>
      <c r="B4811" s="259"/>
      <c r="C4811" s="260"/>
      <c r="D4811" s="235" t="s">
        <v>213</v>
      </c>
      <c r="E4811" s="261" t="s">
        <v>19</v>
      </c>
      <c r="F4811" s="262" t="s">
        <v>4395</v>
      </c>
      <c r="G4811" s="260"/>
      <c r="H4811" s="261" t="s">
        <v>19</v>
      </c>
      <c r="I4811" s="263"/>
      <c r="J4811" s="260"/>
      <c r="K4811" s="260"/>
      <c r="L4811" s="264"/>
      <c r="M4811" s="265"/>
      <c r="N4811" s="266"/>
      <c r="O4811" s="266"/>
      <c r="P4811" s="266"/>
      <c r="Q4811" s="266"/>
      <c r="R4811" s="266"/>
      <c r="S4811" s="266"/>
      <c r="T4811" s="267"/>
      <c r="U4811" s="15"/>
      <c r="V4811" s="15"/>
      <c r="W4811" s="15"/>
      <c r="X4811" s="15"/>
      <c r="Y4811" s="15"/>
      <c r="Z4811" s="15"/>
      <c r="AA4811" s="15"/>
      <c r="AB4811" s="15"/>
      <c r="AC4811" s="15"/>
      <c r="AD4811" s="15"/>
      <c r="AE4811" s="15"/>
      <c r="AT4811" s="268" t="s">
        <v>213</v>
      </c>
      <c r="AU4811" s="268" t="s">
        <v>86</v>
      </c>
      <c r="AV4811" s="15" t="s">
        <v>80</v>
      </c>
      <c r="AW4811" s="15" t="s">
        <v>35</v>
      </c>
      <c r="AX4811" s="15" t="s">
        <v>73</v>
      </c>
      <c r="AY4811" s="268" t="s">
        <v>202</v>
      </c>
    </row>
    <row r="4812" s="13" customFormat="1">
      <c r="A4812" s="13"/>
      <c r="B4812" s="233"/>
      <c r="C4812" s="234"/>
      <c r="D4812" s="235" t="s">
        <v>213</v>
      </c>
      <c r="E4812" s="236" t="s">
        <v>19</v>
      </c>
      <c r="F4812" s="237" t="s">
        <v>326</v>
      </c>
      <c r="G4812" s="234"/>
      <c r="H4812" s="238">
        <v>13</v>
      </c>
      <c r="I4812" s="239"/>
      <c r="J4812" s="234"/>
      <c r="K4812" s="234"/>
      <c r="L4812" s="240"/>
      <c r="M4812" s="241"/>
      <c r="N4812" s="242"/>
      <c r="O4812" s="242"/>
      <c r="P4812" s="242"/>
      <c r="Q4812" s="242"/>
      <c r="R4812" s="242"/>
      <c r="S4812" s="242"/>
      <c r="T4812" s="243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4" t="s">
        <v>213</v>
      </c>
      <c r="AU4812" s="244" t="s">
        <v>86</v>
      </c>
      <c r="AV4812" s="13" t="s">
        <v>86</v>
      </c>
      <c r="AW4812" s="13" t="s">
        <v>35</v>
      </c>
      <c r="AX4812" s="13" t="s">
        <v>73</v>
      </c>
      <c r="AY4812" s="244" t="s">
        <v>202</v>
      </c>
    </row>
    <row r="4813" s="15" customFormat="1">
      <c r="A4813" s="15"/>
      <c r="B4813" s="259"/>
      <c r="C4813" s="260"/>
      <c r="D4813" s="235" t="s">
        <v>213</v>
      </c>
      <c r="E4813" s="261" t="s">
        <v>19</v>
      </c>
      <c r="F4813" s="262" t="s">
        <v>4396</v>
      </c>
      <c r="G4813" s="260"/>
      <c r="H4813" s="261" t="s">
        <v>19</v>
      </c>
      <c r="I4813" s="263"/>
      <c r="J4813" s="260"/>
      <c r="K4813" s="260"/>
      <c r="L4813" s="264"/>
      <c r="M4813" s="265"/>
      <c r="N4813" s="266"/>
      <c r="O4813" s="266"/>
      <c r="P4813" s="266"/>
      <c r="Q4813" s="266"/>
      <c r="R4813" s="266"/>
      <c r="S4813" s="266"/>
      <c r="T4813" s="267"/>
      <c r="U4813" s="15"/>
      <c r="V4813" s="15"/>
      <c r="W4813" s="15"/>
      <c r="X4813" s="15"/>
      <c r="Y4813" s="15"/>
      <c r="Z4813" s="15"/>
      <c r="AA4813" s="15"/>
      <c r="AB4813" s="15"/>
      <c r="AC4813" s="15"/>
      <c r="AD4813" s="15"/>
      <c r="AE4813" s="15"/>
      <c r="AT4813" s="268" t="s">
        <v>213</v>
      </c>
      <c r="AU4813" s="268" t="s">
        <v>86</v>
      </c>
      <c r="AV4813" s="15" t="s">
        <v>80</v>
      </c>
      <c r="AW4813" s="15" t="s">
        <v>35</v>
      </c>
      <c r="AX4813" s="15" t="s">
        <v>73</v>
      </c>
      <c r="AY4813" s="268" t="s">
        <v>202</v>
      </c>
    </row>
    <row r="4814" s="13" customFormat="1">
      <c r="A4814" s="13"/>
      <c r="B4814" s="233"/>
      <c r="C4814" s="234"/>
      <c r="D4814" s="235" t="s">
        <v>213</v>
      </c>
      <c r="E4814" s="236" t="s">
        <v>19</v>
      </c>
      <c r="F4814" s="237" t="s">
        <v>8</v>
      </c>
      <c r="G4814" s="234"/>
      <c r="H4814" s="238">
        <v>15</v>
      </c>
      <c r="I4814" s="239"/>
      <c r="J4814" s="234"/>
      <c r="K4814" s="234"/>
      <c r="L4814" s="240"/>
      <c r="M4814" s="241"/>
      <c r="N4814" s="242"/>
      <c r="O4814" s="242"/>
      <c r="P4814" s="242"/>
      <c r="Q4814" s="242"/>
      <c r="R4814" s="242"/>
      <c r="S4814" s="242"/>
      <c r="T4814" s="243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4" t="s">
        <v>213</v>
      </c>
      <c r="AU4814" s="244" t="s">
        <v>86</v>
      </c>
      <c r="AV4814" s="13" t="s">
        <v>86</v>
      </c>
      <c r="AW4814" s="13" t="s">
        <v>35</v>
      </c>
      <c r="AX4814" s="13" t="s">
        <v>73</v>
      </c>
      <c r="AY4814" s="244" t="s">
        <v>202</v>
      </c>
    </row>
    <row r="4815" s="15" customFormat="1">
      <c r="A4815" s="15"/>
      <c r="B4815" s="259"/>
      <c r="C4815" s="260"/>
      <c r="D4815" s="235" t="s">
        <v>213</v>
      </c>
      <c r="E4815" s="261" t="s">
        <v>19</v>
      </c>
      <c r="F4815" s="262" t="s">
        <v>4397</v>
      </c>
      <c r="G4815" s="260"/>
      <c r="H4815" s="261" t="s">
        <v>19</v>
      </c>
      <c r="I4815" s="263"/>
      <c r="J4815" s="260"/>
      <c r="K4815" s="260"/>
      <c r="L4815" s="264"/>
      <c r="M4815" s="265"/>
      <c r="N4815" s="266"/>
      <c r="O4815" s="266"/>
      <c r="P4815" s="266"/>
      <c r="Q4815" s="266"/>
      <c r="R4815" s="266"/>
      <c r="S4815" s="266"/>
      <c r="T4815" s="267"/>
      <c r="U4815" s="15"/>
      <c r="V4815" s="15"/>
      <c r="W4815" s="15"/>
      <c r="X4815" s="15"/>
      <c r="Y4815" s="15"/>
      <c r="Z4815" s="15"/>
      <c r="AA4815" s="15"/>
      <c r="AB4815" s="15"/>
      <c r="AC4815" s="15"/>
      <c r="AD4815" s="15"/>
      <c r="AE4815" s="15"/>
      <c r="AT4815" s="268" t="s">
        <v>213</v>
      </c>
      <c r="AU4815" s="268" t="s">
        <v>86</v>
      </c>
      <c r="AV4815" s="15" t="s">
        <v>80</v>
      </c>
      <c r="AW4815" s="15" t="s">
        <v>35</v>
      </c>
      <c r="AX4815" s="15" t="s">
        <v>73</v>
      </c>
      <c r="AY4815" s="268" t="s">
        <v>202</v>
      </c>
    </row>
    <row r="4816" s="13" customFormat="1">
      <c r="A4816" s="13"/>
      <c r="B4816" s="233"/>
      <c r="C4816" s="234"/>
      <c r="D4816" s="235" t="s">
        <v>213</v>
      </c>
      <c r="E4816" s="236" t="s">
        <v>19</v>
      </c>
      <c r="F4816" s="237" t="s">
        <v>80</v>
      </c>
      <c r="G4816" s="234"/>
      <c r="H4816" s="238">
        <v>1</v>
      </c>
      <c r="I4816" s="239"/>
      <c r="J4816" s="234"/>
      <c r="K4816" s="234"/>
      <c r="L4816" s="240"/>
      <c r="M4816" s="241"/>
      <c r="N4816" s="242"/>
      <c r="O4816" s="242"/>
      <c r="P4816" s="242"/>
      <c r="Q4816" s="242"/>
      <c r="R4816" s="242"/>
      <c r="S4816" s="242"/>
      <c r="T4816" s="243"/>
      <c r="U4816" s="13"/>
      <c r="V4816" s="13"/>
      <c r="W4816" s="13"/>
      <c r="X4816" s="13"/>
      <c r="Y4816" s="13"/>
      <c r="Z4816" s="13"/>
      <c r="AA4816" s="13"/>
      <c r="AB4816" s="13"/>
      <c r="AC4816" s="13"/>
      <c r="AD4816" s="13"/>
      <c r="AE4816" s="13"/>
      <c r="AT4816" s="244" t="s">
        <v>213</v>
      </c>
      <c r="AU4816" s="244" t="s">
        <v>86</v>
      </c>
      <c r="AV4816" s="13" t="s">
        <v>86</v>
      </c>
      <c r="AW4816" s="13" t="s">
        <v>35</v>
      </c>
      <c r="AX4816" s="13" t="s">
        <v>73</v>
      </c>
      <c r="AY4816" s="244" t="s">
        <v>202</v>
      </c>
    </row>
    <row r="4817" s="14" customFormat="1">
      <c r="A4817" s="14"/>
      <c r="B4817" s="245"/>
      <c r="C4817" s="246"/>
      <c r="D4817" s="235" t="s">
        <v>213</v>
      </c>
      <c r="E4817" s="247" t="s">
        <v>19</v>
      </c>
      <c r="F4817" s="248" t="s">
        <v>215</v>
      </c>
      <c r="G4817" s="246"/>
      <c r="H4817" s="249">
        <v>29</v>
      </c>
      <c r="I4817" s="250"/>
      <c r="J4817" s="246"/>
      <c r="K4817" s="246"/>
      <c r="L4817" s="251"/>
      <c r="M4817" s="252"/>
      <c r="N4817" s="253"/>
      <c r="O4817" s="253"/>
      <c r="P4817" s="253"/>
      <c r="Q4817" s="253"/>
      <c r="R4817" s="253"/>
      <c r="S4817" s="253"/>
      <c r="T4817" s="254"/>
      <c r="U4817" s="14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T4817" s="255" t="s">
        <v>213</v>
      </c>
      <c r="AU4817" s="255" t="s">
        <v>86</v>
      </c>
      <c r="AV4817" s="14" t="s">
        <v>209</v>
      </c>
      <c r="AW4817" s="14" t="s">
        <v>35</v>
      </c>
      <c r="AX4817" s="14" t="s">
        <v>80</v>
      </c>
      <c r="AY4817" s="255" t="s">
        <v>202</v>
      </c>
    </row>
    <row r="4818" s="2" customFormat="1" ht="24.15" customHeight="1">
      <c r="A4818" s="40"/>
      <c r="B4818" s="41"/>
      <c r="C4818" s="269" t="s">
        <v>4398</v>
      </c>
      <c r="D4818" s="269" t="s">
        <v>314</v>
      </c>
      <c r="E4818" s="270" t="s">
        <v>4399</v>
      </c>
      <c r="F4818" s="271" t="s">
        <v>4400</v>
      </c>
      <c r="G4818" s="272" t="s">
        <v>207</v>
      </c>
      <c r="H4818" s="273">
        <v>28</v>
      </c>
      <c r="I4818" s="274"/>
      <c r="J4818" s="275">
        <f>ROUND(I4818*H4818,2)</f>
        <v>0</v>
      </c>
      <c r="K4818" s="271" t="s">
        <v>1938</v>
      </c>
      <c r="L4818" s="276"/>
      <c r="M4818" s="277" t="s">
        <v>19</v>
      </c>
      <c r="N4818" s="278" t="s">
        <v>45</v>
      </c>
      <c r="O4818" s="86"/>
      <c r="P4818" s="224">
        <f>O4818*H4818</f>
        <v>0</v>
      </c>
      <c r="Q4818" s="224">
        <v>0.022499999999999999</v>
      </c>
      <c r="R4818" s="224">
        <f>Q4818*H4818</f>
        <v>0.63</v>
      </c>
      <c r="S4818" s="224">
        <v>0</v>
      </c>
      <c r="T4818" s="225">
        <f>S4818*H4818</f>
        <v>0</v>
      </c>
      <c r="U4818" s="40"/>
      <c r="V4818" s="40"/>
      <c r="W4818" s="40"/>
      <c r="X4818" s="40"/>
      <c r="Y4818" s="40"/>
      <c r="Z4818" s="40"/>
      <c r="AA4818" s="40"/>
      <c r="AB4818" s="40"/>
      <c r="AC4818" s="40"/>
      <c r="AD4818" s="40"/>
      <c r="AE4818" s="40"/>
      <c r="AR4818" s="226" t="s">
        <v>622</v>
      </c>
      <c r="AT4818" s="226" t="s">
        <v>314</v>
      </c>
      <c r="AU4818" s="226" t="s">
        <v>86</v>
      </c>
      <c r="AY4818" s="19" t="s">
        <v>202</v>
      </c>
      <c r="BE4818" s="227">
        <f>IF(N4818="základní",J4818,0)</f>
        <v>0</v>
      </c>
      <c r="BF4818" s="227">
        <f>IF(N4818="snížená",J4818,0)</f>
        <v>0</v>
      </c>
      <c r="BG4818" s="227">
        <f>IF(N4818="zákl. přenesená",J4818,0)</f>
        <v>0</v>
      </c>
      <c r="BH4818" s="227">
        <f>IF(N4818="sníž. přenesená",J4818,0)</f>
        <v>0</v>
      </c>
      <c r="BI4818" s="227">
        <f>IF(N4818="nulová",J4818,0)</f>
        <v>0</v>
      </c>
      <c r="BJ4818" s="19" t="s">
        <v>86</v>
      </c>
      <c r="BK4818" s="227">
        <f>ROUND(I4818*H4818,2)</f>
        <v>0</v>
      </c>
      <c r="BL4818" s="19" t="s">
        <v>342</v>
      </c>
      <c r="BM4818" s="226" t="s">
        <v>4401</v>
      </c>
    </row>
    <row r="4819" s="15" customFormat="1">
      <c r="A4819" s="15"/>
      <c r="B4819" s="259"/>
      <c r="C4819" s="260"/>
      <c r="D4819" s="235" t="s">
        <v>213</v>
      </c>
      <c r="E4819" s="261" t="s">
        <v>19</v>
      </c>
      <c r="F4819" s="262" t="s">
        <v>4395</v>
      </c>
      <c r="G4819" s="260"/>
      <c r="H4819" s="261" t="s">
        <v>19</v>
      </c>
      <c r="I4819" s="263"/>
      <c r="J4819" s="260"/>
      <c r="K4819" s="260"/>
      <c r="L4819" s="264"/>
      <c r="M4819" s="265"/>
      <c r="N4819" s="266"/>
      <c r="O4819" s="266"/>
      <c r="P4819" s="266"/>
      <c r="Q4819" s="266"/>
      <c r="R4819" s="266"/>
      <c r="S4819" s="266"/>
      <c r="T4819" s="267"/>
      <c r="U4819" s="15"/>
      <c r="V4819" s="15"/>
      <c r="W4819" s="15"/>
      <c r="X4819" s="15"/>
      <c r="Y4819" s="15"/>
      <c r="Z4819" s="15"/>
      <c r="AA4819" s="15"/>
      <c r="AB4819" s="15"/>
      <c r="AC4819" s="15"/>
      <c r="AD4819" s="15"/>
      <c r="AE4819" s="15"/>
      <c r="AT4819" s="268" t="s">
        <v>213</v>
      </c>
      <c r="AU4819" s="268" t="s">
        <v>86</v>
      </c>
      <c r="AV4819" s="15" t="s">
        <v>80</v>
      </c>
      <c r="AW4819" s="15" t="s">
        <v>35</v>
      </c>
      <c r="AX4819" s="15" t="s">
        <v>73</v>
      </c>
      <c r="AY4819" s="268" t="s">
        <v>202</v>
      </c>
    </row>
    <row r="4820" s="13" customFormat="1">
      <c r="A4820" s="13"/>
      <c r="B4820" s="233"/>
      <c r="C4820" s="234"/>
      <c r="D4820" s="235" t="s">
        <v>213</v>
      </c>
      <c r="E4820" s="236" t="s">
        <v>19</v>
      </c>
      <c r="F4820" s="237" t="s">
        <v>326</v>
      </c>
      <c r="G4820" s="234"/>
      <c r="H4820" s="238">
        <v>13</v>
      </c>
      <c r="I4820" s="239"/>
      <c r="J4820" s="234"/>
      <c r="K4820" s="234"/>
      <c r="L4820" s="240"/>
      <c r="M4820" s="241"/>
      <c r="N4820" s="242"/>
      <c r="O4820" s="242"/>
      <c r="P4820" s="242"/>
      <c r="Q4820" s="242"/>
      <c r="R4820" s="242"/>
      <c r="S4820" s="242"/>
      <c r="T4820" s="243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4" t="s">
        <v>213</v>
      </c>
      <c r="AU4820" s="244" t="s">
        <v>86</v>
      </c>
      <c r="AV4820" s="13" t="s">
        <v>86</v>
      </c>
      <c r="AW4820" s="13" t="s">
        <v>35</v>
      </c>
      <c r="AX4820" s="13" t="s">
        <v>73</v>
      </c>
      <c r="AY4820" s="244" t="s">
        <v>202</v>
      </c>
    </row>
    <row r="4821" s="15" customFormat="1">
      <c r="A4821" s="15"/>
      <c r="B4821" s="259"/>
      <c r="C4821" s="260"/>
      <c r="D4821" s="235" t="s">
        <v>213</v>
      </c>
      <c r="E4821" s="261" t="s">
        <v>19</v>
      </c>
      <c r="F4821" s="262" t="s">
        <v>4396</v>
      </c>
      <c r="G4821" s="260"/>
      <c r="H4821" s="261" t="s">
        <v>19</v>
      </c>
      <c r="I4821" s="263"/>
      <c r="J4821" s="260"/>
      <c r="K4821" s="260"/>
      <c r="L4821" s="264"/>
      <c r="M4821" s="265"/>
      <c r="N4821" s="266"/>
      <c r="O4821" s="266"/>
      <c r="P4821" s="266"/>
      <c r="Q4821" s="266"/>
      <c r="R4821" s="266"/>
      <c r="S4821" s="266"/>
      <c r="T4821" s="267"/>
      <c r="U4821" s="15"/>
      <c r="V4821" s="15"/>
      <c r="W4821" s="15"/>
      <c r="X4821" s="15"/>
      <c r="Y4821" s="15"/>
      <c r="Z4821" s="15"/>
      <c r="AA4821" s="15"/>
      <c r="AB4821" s="15"/>
      <c r="AC4821" s="15"/>
      <c r="AD4821" s="15"/>
      <c r="AE4821" s="15"/>
      <c r="AT4821" s="268" t="s">
        <v>213</v>
      </c>
      <c r="AU4821" s="268" t="s">
        <v>86</v>
      </c>
      <c r="AV4821" s="15" t="s">
        <v>80</v>
      </c>
      <c r="AW4821" s="15" t="s">
        <v>35</v>
      </c>
      <c r="AX4821" s="15" t="s">
        <v>73</v>
      </c>
      <c r="AY4821" s="268" t="s">
        <v>202</v>
      </c>
    </row>
    <row r="4822" s="13" customFormat="1">
      <c r="A4822" s="13"/>
      <c r="B4822" s="233"/>
      <c r="C4822" s="234"/>
      <c r="D4822" s="235" t="s">
        <v>213</v>
      </c>
      <c r="E4822" s="236" t="s">
        <v>19</v>
      </c>
      <c r="F4822" s="237" t="s">
        <v>8</v>
      </c>
      <c r="G4822" s="234"/>
      <c r="H4822" s="238">
        <v>15</v>
      </c>
      <c r="I4822" s="239"/>
      <c r="J4822" s="234"/>
      <c r="K4822" s="234"/>
      <c r="L4822" s="240"/>
      <c r="M4822" s="241"/>
      <c r="N4822" s="242"/>
      <c r="O4822" s="242"/>
      <c r="P4822" s="242"/>
      <c r="Q4822" s="242"/>
      <c r="R4822" s="242"/>
      <c r="S4822" s="242"/>
      <c r="T4822" s="243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4" t="s">
        <v>213</v>
      </c>
      <c r="AU4822" s="244" t="s">
        <v>86</v>
      </c>
      <c r="AV4822" s="13" t="s">
        <v>86</v>
      </c>
      <c r="AW4822" s="13" t="s">
        <v>35</v>
      </c>
      <c r="AX4822" s="13" t="s">
        <v>73</v>
      </c>
      <c r="AY4822" s="244" t="s">
        <v>202</v>
      </c>
    </row>
    <row r="4823" s="14" customFormat="1">
      <c r="A4823" s="14"/>
      <c r="B4823" s="245"/>
      <c r="C4823" s="246"/>
      <c r="D4823" s="235" t="s">
        <v>213</v>
      </c>
      <c r="E4823" s="247" t="s">
        <v>19</v>
      </c>
      <c r="F4823" s="248" t="s">
        <v>215</v>
      </c>
      <c r="G4823" s="246"/>
      <c r="H4823" s="249">
        <v>28</v>
      </c>
      <c r="I4823" s="250"/>
      <c r="J4823" s="246"/>
      <c r="K4823" s="246"/>
      <c r="L4823" s="251"/>
      <c r="M4823" s="252"/>
      <c r="N4823" s="253"/>
      <c r="O4823" s="253"/>
      <c r="P4823" s="253"/>
      <c r="Q4823" s="253"/>
      <c r="R4823" s="253"/>
      <c r="S4823" s="253"/>
      <c r="T4823" s="254"/>
      <c r="U4823" s="14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T4823" s="255" t="s">
        <v>213</v>
      </c>
      <c r="AU4823" s="255" t="s">
        <v>86</v>
      </c>
      <c r="AV4823" s="14" t="s">
        <v>209</v>
      </c>
      <c r="AW4823" s="14" t="s">
        <v>35</v>
      </c>
      <c r="AX4823" s="14" t="s">
        <v>80</v>
      </c>
      <c r="AY4823" s="255" t="s">
        <v>202</v>
      </c>
    </row>
    <row r="4824" s="2" customFormat="1" ht="24.15" customHeight="1">
      <c r="A4824" s="40"/>
      <c r="B4824" s="41"/>
      <c r="C4824" s="269" t="s">
        <v>4402</v>
      </c>
      <c r="D4824" s="269" t="s">
        <v>314</v>
      </c>
      <c r="E4824" s="270" t="s">
        <v>4403</v>
      </c>
      <c r="F4824" s="271" t="s">
        <v>4404</v>
      </c>
      <c r="G4824" s="272" t="s">
        <v>207</v>
      </c>
      <c r="H4824" s="273">
        <v>1</v>
      </c>
      <c r="I4824" s="274"/>
      <c r="J4824" s="275">
        <f>ROUND(I4824*H4824,2)</f>
        <v>0</v>
      </c>
      <c r="K4824" s="271" t="s">
        <v>1938</v>
      </c>
      <c r="L4824" s="276"/>
      <c r="M4824" s="277" t="s">
        <v>19</v>
      </c>
      <c r="N4824" s="278" t="s">
        <v>45</v>
      </c>
      <c r="O4824" s="86"/>
      <c r="P4824" s="224">
        <f>O4824*H4824</f>
        <v>0</v>
      </c>
      <c r="Q4824" s="224">
        <v>0.042999999999999997</v>
      </c>
      <c r="R4824" s="224">
        <f>Q4824*H4824</f>
        <v>0.042999999999999997</v>
      </c>
      <c r="S4824" s="224">
        <v>0</v>
      </c>
      <c r="T4824" s="225">
        <f>S4824*H4824</f>
        <v>0</v>
      </c>
      <c r="U4824" s="40"/>
      <c r="V4824" s="40"/>
      <c r="W4824" s="40"/>
      <c r="X4824" s="40"/>
      <c r="Y4824" s="40"/>
      <c r="Z4824" s="40"/>
      <c r="AA4824" s="40"/>
      <c r="AB4824" s="40"/>
      <c r="AC4824" s="40"/>
      <c r="AD4824" s="40"/>
      <c r="AE4824" s="40"/>
      <c r="AR4824" s="226" t="s">
        <v>622</v>
      </c>
      <c r="AT4824" s="226" t="s">
        <v>314</v>
      </c>
      <c r="AU4824" s="226" t="s">
        <v>86</v>
      </c>
      <c r="AY4824" s="19" t="s">
        <v>202</v>
      </c>
      <c r="BE4824" s="227">
        <f>IF(N4824="základní",J4824,0)</f>
        <v>0</v>
      </c>
      <c r="BF4824" s="227">
        <f>IF(N4824="snížená",J4824,0)</f>
        <v>0</v>
      </c>
      <c r="BG4824" s="227">
        <f>IF(N4824="zákl. přenesená",J4824,0)</f>
        <v>0</v>
      </c>
      <c r="BH4824" s="227">
        <f>IF(N4824="sníž. přenesená",J4824,0)</f>
        <v>0</v>
      </c>
      <c r="BI4824" s="227">
        <f>IF(N4824="nulová",J4824,0)</f>
        <v>0</v>
      </c>
      <c r="BJ4824" s="19" t="s">
        <v>86</v>
      </c>
      <c r="BK4824" s="227">
        <f>ROUND(I4824*H4824,2)</f>
        <v>0</v>
      </c>
      <c r="BL4824" s="19" t="s">
        <v>342</v>
      </c>
      <c r="BM4824" s="226" t="s">
        <v>4405</v>
      </c>
    </row>
    <row r="4825" s="15" customFormat="1">
      <c r="A4825" s="15"/>
      <c r="B4825" s="259"/>
      <c r="C4825" s="260"/>
      <c r="D4825" s="235" t="s">
        <v>213</v>
      </c>
      <c r="E4825" s="261" t="s">
        <v>19</v>
      </c>
      <c r="F4825" s="262" t="s">
        <v>4397</v>
      </c>
      <c r="G4825" s="260"/>
      <c r="H4825" s="261" t="s">
        <v>19</v>
      </c>
      <c r="I4825" s="263"/>
      <c r="J4825" s="260"/>
      <c r="K4825" s="260"/>
      <c r="L4825" s="264"/>
      <c r="M4825" s="265"/>
      <c r="N4825" s="266"/>
      <c r="O4825" s="266"/>
      <c r="P4825" s="266"/>
      <c r="Q4825" s="266"/>
      <c r="R4825" s="266"/>
      <c r="S4825" s="266"/>
      <c r="T4825" s="267"/>
      <c r="U4825" s="15"/>
      <c r="V4825" s="15"/>
      <c r="W4825" s="15"/>
      <c r="X4825" s="15"/>
      <c r="Y4825" s="15"/>
      <c r="Z4825" s="15"/>
      <c r="AA4825" s="15"/>
      <c r="AB4825" s="15"/>
      <c r="AC4825" s="15"/>
      <c r="AD4825" s="15"/>
      <c r="AE4825" s="15"/>
      <c r="AT4825" s="268" t="s">
        <v>213</v>
      </c>
      <c r="AU4825" s="268" t="s">
        <v>86</v>
      </c>
      <c r="AV4825" s="15" t="s">
        <v>80</v>
      </c>
      <c r="AW4825" s="15" t="s">
        <v>35</v>
      </c>
      <c r="AX4825" s="15" t="s">
        <v>73</v>
      </c>
      <c r="AY4825" s="268" t="s">
        <v>202</v>
      </c>
    </row>
    <row r="4826" s="13" customFormat="1">
      <c r="A4826" s="13"/>
      <c r="B4826" s="233"/>
      <c r="C4826" s="234"/>
      <c r="D4826" s="235" t="s">
        <v>213</v>
      </c>
      <c r="E4826" s="236" t="s">
        <v>19</v>
      </c>
      <c r="F4826" s="237" t="s">
        <v>80</v>
      </c>
      <c r="G4826" s="234"/>
      <c r="H4826" s="238">
        <v>1</v>
      </c>
      <c r="I4826" s="239"/>
      <c r="J4826" s="234"/>
      <c r="K4826" s="234"/>
      <c r="L4826" s="240"/>
      <c r="M4826" s="241"/>
      <c r="N4826" s="242"/>
      <c r="O4826" s="242"/>
      <c r="P4826" s="242"/>
      <c r="Q4826" s="242"/>
      <c r="R4826" s="242"/>
      <c r="S4826" s="242"/>
      <c r="T4826" s="243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4" t="s">
        <v>213</v>
      </c>
      <c r="AU4826" s="244" t="s">
        <v>86</v>
      </c>
      <c r="AV4826" s="13" t="s">
        <v>86</v>
      </c>
      <c r="AW4826" s="13" t="s">
        <v>35</v>
      </c>
      <c r="AX4826" s="13" t="s">
        <v>73</v>
      </c>
      <c r="AY4826" s="244" t="s">
        <v>202</v>
      </c>
    </row>
    <row r="4827" s="14" customFormat="1">
      <c r="A4827" s="14"/>
      <c r="B4827" s="245"/>
      <c r="C4827" s="246"/>
      <c r="D4827" s="235" t="s">
        <v>213</v>
      </c>
      <c r="E4827" s="247" t="s">
        <v>19</v>
      </c>
      <c r="F4827" s="248" t="s">
        <v>215</v>
      </c>
      <c r="G4827" s="246"/>
      <c r="H4827" s="249">
        <v>1</v>
      </c>
      <c r="I4827" s="250"/>
      <c r="J4827" s="246"/>
      <c r="K4827" s="246"/>
      <c r="L4827" s="251"/>
      <c r="M4827" s="252"/>
      <c r="N4827" s="253"/>
      <c r="O4827" s="253"/>
      <c r="P4827" s="253"/>
      <c r="Q4827" s="253"/>
      <c r="R4827" s="253"/>
      <c r="S4827" s="253"/>
      <c r="T4827" s="254"/>
      <c r="U4827" s="14"/>
      <c r="V4827" s="14"/>
      <c r="W4827" s="14"/>
      <c r="X4827" s="14"/>
      <c r="Y4827" s="14"/>
      <c r="Z4827" s="14"/>
      <c r="AA4827" s="14"/>
      <c r="AB4827" s="14"/>
      <c r="AC4827" s="14"/>
      <c r="AD4827" s="14"/>
      <c r="AE4827" s="14"/>
      <c r="AT4827" s="255" t="s">
        <v>213</v>
      </c>
      <c r="AU4827" s="255" t="s">
        <v>86</v>
      </c>
      <c r="AV4827" s="14" t="s">
        <v>209</v>
      </c>
      <c r="AW4827" s="14" t="s">
        <v>35</v>
      </c>
      <c r="AX4827" s="14" t="s">
        <v>80</v>
      </c>
      <c r="AY4827" s="255" t="s">
        <v>202</v>
      </c>
    </row>
    <row r="4828" s="2" customFormat="1" ht="24.15" customHeight="1">
      <c r="A4828" s="40"/>
      <c r="B4828" s="41"/>
      <c r="C4828" s="215" t="s">
        <v>4406</v>
      </c>
      <c r="D4828" s="215" t="s">
        <v>204</v>
      </c>
      <c r="E4828" s="216" t="s">
        <v>4407</v>
      </c>
      <c r="F4828" s="217" t="s">
        <v>4408</v>
      </c>
      <c r="G4828" s="218" t="s">
        <v>207</v>
      </c>
      <c r="H4828" s="219">
        <v>3</v>
      </c>
      <c r="I4828" s="220"/>
      <c r="J4828" s="221">
        <f>ROUND(I4828*H4828,2)</f>
        <v>0</v>
      </c>
      <c r="K4828" s="217" t="s">
        <v>208</v>
      </c>
      <c r="L4828" s="46"/>
      <c r="M4828" s="222" t="s">
        <v>19</v>
      </c>
      <c r="N4828" s="223" t="s">
        <v>45</v>
      </c>
      <c r="O4828" s="86"/>
      <c r="P4828" s="224">
        <f>O4828*H4828</f>
        <v>0</v>
      </c>
      <c r="Q4828" s="224">
        <v>0</v>
      </c>
      <c r="R4828" s="224">
        <f>Q4828*H4828</f>
        <v>0</v>
      </c>
      <c r="S4828" s="224">
        <v>0</v>
      </c>
      <c r="T4828" s="225">
        <f>S4828*H4828</f>
        <v>0</v>
      </c>
      <c r="U4828" s="40"/>
      <c r="V4828" s="40"/>
      <c r="W4828" s="40"/>
      <c r="X4828" s="40"/>
      <c r="Y4828" s="40"/>
      <c r="Z4828" s="40"/>
      <c r="AA4828" s="40"/>
      <c r="AB4828" s="40"/>
      <c r="AC4828" s="40"/>
      <c r="AD4828" s="40"/>
      <c r="AE4828" s="40"/>
      <c r="AR4828" s="226" t="s">
        <v>342</v>
      </c>
      <c r="AT4828" s="226" t="s">
        <v>204</v>
      </c>
      <c r="AU4828" s="226" t="s">
        <v>86</v>
      </c>
      <c r="AY4828" s="19" t="s">
        <v>202</v>
      </c>
      <c r="BE4828" s="227">
        <f>IF(N4828="základní",J4828,0)</f>
        <v>0</v>
      </c>
      <c r="BF4828" s="227">
        <f>IF(N4828="snížená",J4828,0)</f>
        <v>0</v>
      </c>
      <c r="BG4828" s="227">
        <f>IF(N4828="zákl. přenesená",J4828,0)</f>
        <v>0</v>
      </c>
      <c r="BH4828" s="227">
        <f>IF(N4828="sníž. přenesená",J4828,0)</f>
        <v>0</v>
      </c>
      <c r="BI4828" s="227">
        <f>IF(N4828="nulová",J4828,0)</f>
        <v>0</v>
      </c>
      <c r="BJ4828" s="19" t="s">
        <v>86</v>
      </c>
      <c r="BK4828" s="227">
        <f>ROUND(I4828*H4828,2)</f>
        <v>0</v>
      </c>
      <c r="BL4828" s="19" t="s">
        <v>342</v>
      </c>
      <c r="BM4828" s="226" t="s">
        <v>4409</v>
      </c>
    </row>
    <row r="4829" s="2" customFormat="1">
      <c r="A4829" s="40"/>
      <c r="B4829" s="41"/>
      <c r="C4829" s="42"/>
      <c r="D4829" s="228" t="s">
        <v>211</v>
      </c>
      <c r="E4829" s="42"/>
      <c r="F4829" s="229" t="s">
        <v>4410</v>
      </c>
      <c r="G4829" s="42"/>
      <c r="H4829" s="42"/>
      <c r="I4829" s="230"/>
      <c r="J4829" s="42"/>
      <c r="K4829" s="42"/>
      <c r="L4829" s="46"/>
      <c r="M4829" s="231"/>
      <c r="N4829" s="232"/>
      <c r="O4829" s="86"/>
      <c r="P4829" s="86"/>
      <c r="Q4829" s="86"/>
      <c r="R4829" s="86"/>
      <c r="S4829" s="86"/>
      <c r="T4829" s="87"/>
      <c r="U4829" s="40"/>
      <c r="V4829" s="40"/>
      <c r="W4829" s="40"/>
      <c r="X4829" s="40"/>
      <c r="Y4829" s="40"/>
      <c r="Z4829" s="40"/>
      <c r="AA4829" s="40"/>
      <c r="AB4829" s="40"/>
      <c r="AC4829" s="40"/>
      <c r="AD4829" s="40"/>
      <c r="AE4829" s="40"/>
      <c r="AT4829" s="19" t="s">
        <v>211</v>
      </c>
      <c r="AU4829" s="19" t="s">
        <v>86</v>
      </c>
    </row>
    <row r="4830" s="15" customFormat="1">
      <c r="A4830" s="15"/>
      <c r="B4830" s="259"/>
      <c r="C4830" s="260"/>
      <c r="D4830" s="235" t="s">
        <v>213</v>
      </c>
      <c r="E4830" s="261" t="s">
        <v>19</v>
      </c>
      <c r="F4830" s="262" t="s">
        <v>3262</v>
      </c>
      <c r="G4830" s="260"/>
      <c r="H4830" s="261" t="s">
        <v>19</v>
      </c>
      <c r="I4830" s="263"/>
      <c r="J4830" s="260"/>
      <c r="K4830" s="260"/>
      <c r="L4830" s="264"/>
      <c r="M4830" s="265"/>
      <c r="N4830" s="266"/>
      <c r="O4830" s="266"/>
      <c r="P4830" s="266"/>
      <c r="Q4830" s="266"/>
      <c r="R4830" s="266"/>
      <c r="S4830" s="266"/>
      <c r="T4830" s="267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T4830" s="268" t="s">
        <v>213</v>
      </c>
      <c r="AU4830" s="268" t="s">
        <v>86</v>
      </c>
      <c r="AV4830" s="15" t="s">
        <v>80</v>
      </c>
      <c r="AW4830" s="15" t="s">
        <v>35</v>
      </c>
      <c r="AX4830" s="15" t="s">
        <v>73</v>
      </c>
      <c r="AY4830" s="268" t="s">
        <v>202</v>
      </c>
    </row>
    <row r="4831" s="13" customFormat="1">
      <c r="A4831" s="13"/>
      <c r="B4831" s="233"/>
      <c r="C4831" s="234"/>
      <c r="D4831" s="235" t="s">
        <v>213</v>
      </c>
      <c r="E4831" s="236" t="s">
        <v>19</v>
      </c>
      <c r="F4831" s="237" t="s">
        <v>109</v>
      </c>
      <c r="G4831" s="234"/>
      <c r="H4831" s="238">
        <v>3</v>
      </c>
      <c r="I4831" s="239"/>
      <c r="J4831" s="234"/>
      <c r="K4831" s="234"/>
      <c r="L4831" s="240"/>
      <c r="M4831" s="241"/>
      <c r="N4831" s="242"/>
      <c r="O4831" s="242"/>
      <c r="P4831" s="242"/>
      <c r="Q4831" s="242"/>
      <c r="R4831" s="242"/>
      <c r="S4831" s="242"/>
      <c r="T4831" s="243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4" t="s">
        <v>213</v>
      </c>
      <c r="AU4831" s="244" t="s">
        <v>86</v>
      </c>
      <c r="AV4831" s="13" t="s">
        <v>86</v>
      </c>
      <c r="AW4831" s="13" t="s">
        <v>35</v>
      </c>
      <c r="AX4831" s="13" t="s">
        <v>73</v>
      </c>
      <c r="AY4831" s="244" t="s">
        <v>202</v>
      </c>
    </row>
    <row r="4832" s="14" customFormat="1">
      <c r="A4832" s="14"/>
      <c r="B4832" s="245"/>
      <c r="C4832" s="246"/>
      <c r="D4832" s="235" t="s">
        <v>213</v>
      </c>
      <c r="E4832" s="247" t="s">
        <v>19</v>
      </c>
      <c r="F4832" s="248" t="s">
        <v>215</v>
      </c>
      <c r="G4832" s="246"/>
      <c r="H4832" s="249">
        <v>3</v>
      </c>
      <c r="I4832" s="250"/>
      <c r="J4832" s="246"/>
      <c r="K4832" s="246"/>
      <c r="L4832" s="251"/>
      <c r="M4832" s="252"/>
      <c r="N4832" s="253"/>
      <c r="O4832" s="253"/>
      <c r="P4832" s="253"/>
      <c r="Q4832" s="253"/>
      <c r="R4832" s="253"/>
      <c r="S4832" s="253"/>
      <c r="T4832" s="254"/>
      <c r="U4832" s="14"/>
      <c r="V4832" s="14"/>
      <c r="W4832" s="14"/>
      <c r="X4832" s="14"/>
      <c r="Y4832" s="14"/>
      <c r="Z4832" s="14"/>
      <c r="AA4832" s="14"/>
      <c r="AB4832" s="14"/>
      <c r="AC4832" s="14"/>
      <c r="AD4832" s="14"/>
      <c r="AE4832" s="14"/>
      <c r="AT4832" s="255" t="s">
        <v>213</v>
      </c>
      <c r="AU4832" s="255" t="s">
        <v>86</v>
      </c>
      <c r="AV4832" s="14" t="s">
        <v>209</v>
      </c>
      <c r="AW4832" s="14" t="s">
        <v>35</v>
      </c>
      <c r="AX4832" s="14" t="s">
        <v>80</v>
      </c>
      <c r="AY4832" s="255" t="s">
        <v>202</v>
      </c>
    </row>
    <row r="4833" s="2" customFormat="1" ht="16.5" customHeight="1">
      <c r="A4833" s="40"/>
      <c r="B4833" s="41"/>
      <c r="C4833" s="269" t="s">
        <v>4411</v>
      </c>
      <c r="D4833" s="269" t="s">
        <v>314</v>
      </c>
      <c r="E4833" s="270" t="s">
        <v>4412</v>
      </c>
      <c r="F4833" s="271" t="s">
        <v>4413</v>
      </c>
      <c r="G4833" s="272" t="s">
        <v>207</v>
      </c>
      <c r="H4833" s="273">
        <v>3</v>
      </c>
      <c r="I4833" s="274"/>
      <c r="J4833" s="275">
        <f>ROUND(I4833*H4833,2)</f>
        <v>0</v>
      </c>
      <c r="K4833" s="271" t="s">
        <v>1938</v>
      </c>
      <c r="L4833" s="276"/>
      <c r="M4833" s="277" t="s">
        <v>19</v>
      </c>
      <c r="N4833" s="278" t="s">
        <v>45</v>
      </c>
      <c r="O4833" s="86"/>
      <c r="P4833" s="224">
        <f>O4833*H4833</f>
        <v>0</v>
      </c>
      <c r="Q4833" s="224">
        <v>0.014500000000000001</v>
      </c>
      <c r="R4833" s="224">
        <f>Q4833*H4833</f>
        <v>0.043500000000000004</v>
      </c>
      <c r="S4833" s="224">
        <v>0</v>
      </c>
      <c r="T4833" s="225">
        <f>S4833*H4833</f>
        <v>0</v>
      </c>
      <c r="U4833" s="40"/>
      <c r="V4833" s="40"/>
      <c r="W4833" s="40"/>
      <c r="X4833" s="40"/>
      <c r="Y4833" s="40"/>
      <c r="Z4833" s="40"/>
      <c r="AA4833" s="40"/>
      <c r="AB4833" s="40"/>
      <c r="AC4833" s="40"/>
      <c r="AD4833" s="40"/>
      <c r="AE4833" s="40"/>
      <c r="AR4833" s="226" t="s">
        <v>622</v>
      </c>
      <c r="AT4833" s="226" t="s">
        <v>314</v>
      </c>
      <c r="AU4833" s="226" t="s">
        <v>86</v>
      </c>
      <c r="AY4833" s="19" t="s">
        <v>202</v>
      </c>
      <c r="BE4833" s="227">
        <f>IF(N4833="základní",J4833,0)</f>
        <v>0</v>
      </c>
      <c r="BF4833" s="227">
        <f>IF(N4833="snížená",J4833,0)</f>
        <v>0</v>
      </c>
      <c r="BG4833" s="227">
        <f>IF(N4833="zákl. přenesená",J4833,0)</f>
        <v>0</v>
      </c>
      <c r="BH4833" s="227">
        <f>IF(N4833="sníž. přenesená",J4833,0)</f>
        <v>0</v>
      </c>
      <c r="BI4833" s="227">
        <f>IF(N4833="nulová",J4833,0)</f>
        <v>0</v>
      </c>
      <c r="BJ4833" s="19" t="s">
        <v>86</v>
      </c>
      <c r="BK4833" s="227">
        <f>ROUND(I4833*H4833,2)</f>
        <v>0</v>
      </c>
      <c r="BL4833" s="19" t="s">
        <v>342</v>
      </c>
      <c r="BM4833" s="226" t="s">
        <v>4414</v>
      </c>
    </row>
    <row r="4834" s="15" customFormat="1">
      <c r="A4834" s="15"/>
      <c r="B4834" s="259"/>
      <c r="C4834" s="260"/>
      <c r="D4834" s="235" t="s">
        <v>213</v>
      </c>
      <c r="E4834" s="261" t="s">
        <v>19</v>
      </c>
      <c r="F4834" s="262" t="s">
        <v>3262</v>
      </c>
      <c r="G4834" s="260"/>
      <c r="H4834" s="261" t="s">
        <v>19</v>
      </c>
      <c r="I4834" s="263"/>
      <c r="J4834" s="260"/>
      <c r="K4834" s="260"/>
      <c r="L4834" s="264"/>
      <c r="M4834" s="265"/>
      <c r="N4834" s="266"/>
      <c r="O4834" s="266"/>
      <c r="P4834" s="266"/>
      <c r="Q4834" s="266"/>
      <c r="R4834" s="266"/>
      <c r="S4834" s="266"/>
      <c r="T4834" s="267"/>
      <c r="U4834" s="15"/>
      <c r="V4834" s="15"/>
      <c r="W4834" s="15"/>
      <c r="X4834" s="15"/>
      <c r="Y4834" s="15"/>
      <c r="Z4834" s="15"/>
      <c r="AA4834" s="15"/>
      <c r="AB4834" s="15"/>
      <c r="AC4834" s="15"/>
      <c r="AD4834" s="15"/>
      <c r="AE4834" s="15"/>
      <c r="AT4834" s="268" t="s">
        <v>213</v>
      </c>
      <c r="AU4834" s="268" t="s">
        <v>86</v>
      </c>
      <c r="AV4834" s="15" t="s">
        <v>80</v>
      </c>
      <c r="AW4834" s="15" t="s">
        <v>35</v>
      </c>
      <c r="AX4834" s="15" t="s">
        <v>73</v>
      </c>
      <c r="AY4834" s="268" t="s">
        <v>202</v>
      </c>
    </row>
    <row r="4835" s="13" customFormat="1">
      <c r="A4835" s="13"/>
      <c r="B4835" s="233"/>
      <c r="C4835" s="234"/>
      <c r="D4835" s="235" t="s">
        <v>213</v>
      </c>
      <c r="E4835" s="236" t="s">
        <v>19</v>
      </c>
      <c r="F4835" s="237" t="s">
        <v>109</v>
      </c>
      <c r="G4835" s="234"/>
      <c r="H4835" s="238">
        <v>3</v>
      </c>
      <c r="I4835" s="239"/>
      <c r="J4835" s="234"/>
      <c r="K4835" s="234"/>
      <c r="L4835" s="240"/>
      <c r="M4835" s="241"/>
      <c r="N4835" s="242"/>
      <c r="O4835" s="242"/>
      <c r="P4835" s="242"/>
      <c r="Q4835" s="242"/>
      <c r="R4835" s="242"/>
      <c r="S4835" s="242"/>
      <c r="T4835" s="243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4" t="s">
        <v>213</v>
      </c>
      <c r="AU4835" s="244" t="s">
        <v>86</v>
      </c>
      <c r="AV4835" s="13" t="s">
        <v>86</v>
      </c>
      <c r="AW4835" s="13" t="s">
        <v>35</v>
      </c>
      <c r="AX4835" s="13" t="s">
        <v>73</v>
      </c>
      <c r="AY4835" s="244" t="s">
        <v>202</v>
      </c>
    </row>
    <row r="4836" s="14" customFormat="1">
      <c r="A4836" s="14"/>
      <c r="B4836" s="245"/>
      <c r="C4836" s="246"/>
      <c r="D4836" s="235" t="s">
        <v>213</v>
      </c>
      <c r="E4836" s="247" t="s">
        <v>19</v>
      </c>
      <c r="F4836" s="248" t="s">
        <v>215</v>
      </c>
      <c r="G4836" s="246"/>
      <c r="H4836" s="249">
        <v>3</v>
      </c>
      <c r="I4836" s="250"/>
      <c r="J4836" s="246"/>
      <c r="K4836" s="246"/>
      <c r="L4836" s="251"/>
      <c r="M4836" s="252"/>
      <c r="N4836" s="253"/>
      <c r="O4836" s="253"/>
      <c r="P4836" s="253"/>
      <c r="Q4836" s="253"/>
      <c r="R4836" s="253"/>
      <c r="S4836" s="253"/>
      <c r="T4836" s="254"/>
      <c r="U4836" s="14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T4836" s="255" t="s">
        <v>213</v>
      </c>
      <c r="AU4836" s="255" t="s">
        <v>86</v>
      </c>
      <c r="AV4836" s="14" t="s">
        <v>209</v>
      </c>
      <c r="AW4836" s="14" t="s">
        <v>35</v>
      </c>
      <c r="AX4836" s="14" t="s">
        <v>80</v>
      </c>
      <c r="AY4836" s="255" t="s">
        <v>202</v>
      </c>
    </row>
    <row r="4837" s="2" customFormat="1" ht="24.15" customHeight="1">
      <c r="A4837" s="40"/>
      <c r="B4837" s="41"/>
      <c r="C4837" s="215" t="s">
        <v>4415</v>
      </c>
      <c r="D4837" s="215" t="s">
        <v>204</v>
      </c>
      <c r="E4837" s="216" t="s">
        <v>4416</v>
      </c>
      <c r="F4837" s="217" t="s">
        <v>4417</v>
      </c>
      <c r="G4837" s="218" t="s">
        <v>207</v>
      </c>
      <c r="H4837" s="219">
        <v>32</v>
      </c>
      <c r="I4837" s="220"/>
      <c r="J4837" s="221">
        <f>ROUND(I4837*H4837,2)</f>
        <v>0</v>
      </c>
      <c r="K4837" s="217" t="s">
        <v>208</v>
      </c>
      <c r="L4837" s="46"/>
      <c r="M4837" s="222" t="s">
        <v>19</v>
      </c>
      <c r="N4837" s="223" t="s">
        <v>45</v>
      </c>
      <c r="O4837" s="86"/>
      <c r="P4837" s="224">
        <f>O4837*H4837</f>
        <v>0</v>
      </c>
      <c r="Q4837" s="224">
        <v>0</v>
      </c>
      <c r="R4837" s="224">
        <f>Q4837*H4837</f>
        <v>0</v>
      </c>
      <c r="S4837" s="224">
        <v>0</v>
      </c>
      <c r="T4837" s="225">
        <f>S4837*H4837</f>
        <v>0</v>
      </c>
      <c r="U4837" s="40"/>
      <c r="V4837" s="40"/>
      <c r="W4837" s="40"/>
      <c r="X4837" s="40"/>
      <c r="Y4837" s="40"/>
      <c r="Z4837" s="40"/>
      <c r="AA4837" s="40"/>
      <c r="AB4837" s="40"/>
      <c r="AC4837" s="40"/>
      <c r="AD4837" s="40"/>
      <c r="AE4837" s="40"/>
      <c r="AR4837" s="226" t="s">
        <v>342</v>
      </c>
      <c r="AT4837" s="226" t="s">
        <v>204</v>
      </c>
      <c r="AU4837" s="226" t="s">
        <v>86</v>
      </c>
      <c r="AY4837" s="19" t="s">
        <v>202</v>
      </c>
      <c r="BE4837" s="227">
        <f>IF(N4837="základní",J4837,0)</f>
        <v>0</v>
      </c>
      <c r="BF4837" s="227">
        <f>IF(N4837="snížená",J4837,0)</f>
        <v>0</v>
      </c>
      <c r="BG4837" s="227">
        <f>IF(N4837="zákl. přenesená",J4837,0)</f>
        <v>0</v>
      </c>
      <c r="BH4837" s="227">
        <f>IF(N4837="sníž. přenesená",J4837,0)</f>
        <v>0</v>
      </c>
      <c r="BI4837" s="227">
        <f>IF(N4837="nulová",J4837,0)</f>
        <v>0</v>
      </c>
      <c r="BJ4837" s="19" t="s">
        <v>86</v>
      </c>
      <c r="BK4837" s="227">
        <f>ROUND(I4837*H4837,2)</f>
        <v>0</v>
      </c>
      <c r="BL4837" s="19" t="s">
        <v>342</v>
      </c>
      <c r="BM4837" s="226" t="s">
        <v>4418</v>
      </c>
    </row>
    <row r="4838" s="2" customFormat="1">
      <c r="A4838" s="40"/>
      <c r="B4838" s="41"/>
      <c r="C4838" s="42"/>
      <c r="D4838" s="228" t="s">
        <v>211</v>
      </c>
      <c r="E4838" s="42"/>
      <c r="F4838" s="229" t="s">
        <v>4419</v>
      </c>
      <c r="G4838" s="42"/>
      <c r="H4838" s="42"/>
      <c r="I4838" s="230"/>
      <c r="J4838" s="42"/>
      <c r="K4838" s="42"/>
      <c r="L4838" s="46"/>
      <c r="M4838" s="231"/>
      <c r="N4838" s="232"/>
      <c r="O4838" s="86"/>
      <c r="P4838" s="86"/>
      <c r="Q4838" s="86"/>
      <c r="R4838" s="86"/>
      <c r="S4838" s="86"/>
      <c r="T4838" s="87"/>
      <c r="U4838" s="40"/>
      <c r="V4838" s="40"/>
      <c r="W4838" s="40"/>
      <c r="X4838" s="40"/>
      <c r="Y4838" s="40"/>
      <c r="Z4838" s="40"/>
      <c r="AA4838" s="40"/>
      <c r="AB4838" s="40"/>
      <c r="AC4838" s="40"/>
      <c r="AD4838" s="40"/>
      <c r="AE4838" s="40"/>
      <c r="AT4838" s="19" t="s">
        <v>211</v>
      </c>
      <c r="AU4838" s="19" t="s">
        <v>86</v>
      </c>
    </row>
    <row r="4839" s="15" customFormat="1">
      <c r="A4839" s="15"/>
      <c r="B4839" s="259"/>
      <c r="C4839" s="260"/>
      <c r="D4839" s="235" t="s">
        <v>213</v>
      </c>
      <c r="E4839" s="261" t="s">
        <v>19</v>
      </c>
      <c r="F4839" s="262" t="s">
        <v>3270</v>
      </c>
      <c r="G4839" s="260"/>
      <c r="H4839" s="261" t="s">
        <v>19</v>
      </c>
      <c r="I4839" s="263"/>
      <c r="J4839" s="260"/>
      <c r="K4839" s="260"/>
      <c r="L4839" s="264"/>
      <c r="M4839" s="265"/>
      <c r="N4839" s="266"/>
      <c r="O4839" s="266"/>
      <c r="P4839" s="266"/>
      <c r="Q4839" s="266"/>
      <c r="R4839" s="266"/>
      <c r="S4839" s="266"/>
      <c r="T4839" s="267"/>
      <c r="U4839" s="15"/>
      <c r="V4839" s="15"/>
      <c r="W4839" s="15"/>
      <c r="X4839" s="15"/>
      <c r="Y4839" s="15"/>
      <c r="Z4839" s="15"/>
      <c r="AA4839" s="15"/>
      <c r="AB4839" s="15"/>
      <c r="AC4839" s="15"/>
      <c r="AD4839" s="15"/>
      <c r="AE4839" s="15"/>
      <c r="AT4839" s="268" t="s">
        <v>213</v>
      </c>
      <c r="AU4839" s="268" t="s">
        <v>86</v>
      </c>
      <c r="AV4839" s="15" t="s">
        <v>80</v>
      </c>
      <c r="AW4839" s="15" t="s">
        <v>35</v>
      </c>
      <c r="AX4839" s="15" t="s">
        <v>73</v>
      </c>
      <c r="AY4839" s="268" t="s">
        <v>202</v>
      </c>
    </row>
    <row r="4840" s="13" customFormat="1">
      <c r="A4840" s="13"/>
      <c r="B4840" s="233"/>
      <c r="C4840" s="234"/>
      <c r="D4840" s="235" t="s">
        <v>213</v>
      </c>
      <c r="E4840" s="236" t="s">
        <v>19</v>
      </c>
      <c r="F4840" s="237" t="s">
        <v>1013</v>
      </c>
      <c r="G4840" s="234"/>
      <c r="H4840" s="238">
        <v>29</v>
      </c>
      <c r="I4840" s="239"/>
      <c r="J4840" s="234"/>
      <c r="K4840" s="234"/>
      <c r="L4840" s="240"/>
      <c r="M4840" s="241"/>
      <c r="N4840" s="242"/>
      <c r="O4840" s="242"/>
      <c r="P4840" s="242"/>
      <c r="Q4840" s="242"/>
      <c r="R4840" s="242"/>
      <c r="S4840" s="242"/>
      <c r="T4840" s="243"/>
      <c r="U4840" s="13"/>
      <c r="V4840" s="13"/>
      <c r="W4840" s="13"/>
      <c r="X4840" s="13"/>
      <c r="Y4840" s="13"/>
      <c r="Z4840" s="13"/>
      <c r="AA4840" s="13"/>
      <c r="AB4840" s="13"/>
      <c r="AC4840" s="13"/>
      <c r="AD4840" s="13"/>
      <c r="AE4840" s="13"/>
      <c r="AT4840" s="244" t="s">
        <v>213</v>
      </c>
      <c r="AU4840" s="244" t="s">
        <v>86</v>
      </c>
      <c r="AV4840" s="13" t="s">
        <v>86</v>
      </c>
      <c r="AW4840" s="13" t="s">
        <v>35</v>
      </c>
      <c r="AX4840" s="13" t="s">
        <v>73</v>
      </c>
      <c r="AY4840" s="244" t="s">
        <v>202</v>
      </c>
    </row>
    <row r="4841" s="15" customFormat="1">
      <c r="A4841" s="15"/>
      <c r="B4841" s="259"/>
      <c r="C4841" s="260"/>
      <c r="D4841" s="235" t="s">
        <v>213</v>
      </c>
      <c r="E4841" s="261" t="s">
        <v>19</v>
      </c>
      <c r="F4841" s="262" t="s">
        <v>3271</v>
      </c>
      <c r="G4841" s="260"/>
      <c r="H4841" s="261" t="s">
        <v>19</v>
      </c>
      <c r="I4841" s="263"/>
      <c r="J4841" s="260"/>
      <c r="K4841" s="260"/>
      <c r="L4841" s="264"/>
      <c r="M4841" s="265"/>
      <c r="N4841" s="266"/>
      <c r="O4841" s="266"/>
      <c r="P4841" s="266"/>
      <c r="Q4841" s="266"/>
      <c r="R4841" s="266"/>
      <c r="S4841" s="266"/>
      <c r="T4841" s="267"/>
      <c r="U4841" s="15"/>
      <c r="V4841" s="15"/>
      <c r="W4841" s="15"/>
      <c r="X4841" s="15"/>
      <c r="Y4841" s="15"/>
      <c r="Z4841" s="15"/>
      <c r="AA4841" s="15"/>
      <c r="AB4841" s="15"/>
      <c r="AC4841" s="15"/>
      <c r="AD4841" s="15"/>
      <c r="AE4841" s="15"/>
      <c r="AT4841" s="268" t="s">
        <v>213</v>
      </c>
      <c r="AU4841" s="268" t="s">
        <v>86</v>
      </c>
      <c r="AV4841" s="15" t="s">
        <v>80</v>
      </c>
      <c r="AW4841" s="15" t="s">
        <v>35</v>
      </c>
      <c r="AX4841" s="15" t="s">
        <v>73</v>
      </c>
      <c r="AY4841" s="268" t="s">
        <v>202</v>
      </c>
    </row>
    <row r="4842" s="13" customFormat="1">
      <c r="A4842" s="13"/>
      <c r="B4842" s="233"/>
      <c r="C4842" s="234"/>
      <c r="D4842" s="235" t="s">
        <v>213</v>
      </c>
      <c r="E4842" s="236" t="s">
        <v>19</v>
      </c>
      <c r="F4842" s="237" t="s">
        <v>109</v>
      </c>
      <c r="G4842" s="234"/>
      <c r="H4842" s="238">
        <v>3</v>
      </c>
      <c r="I4842" s="239"/>
      <c r="J4842" s="234"/>
      <c r="K4842" s="234"/>
      <c r="L4842" s="240"/>
      <c r="M4842" s="241"/>
      <c r="N4842" s="242"/>
      <c r="O4842" s="242"/>
      <c r="P4842" s="242"/>
      <c r="Q4842" s="242"/>
      <c r="R4842" s="242"/>
      <c r="S4842" s="242"/>
      <c r="T4842" s="243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4" t="s">
        <v>213</v>
      </c>
      <c r="AU4842" s="244" t="s">
        <v>86</v>
      </c>
      <c r="AV4842" s="13" t="s">
        <v>86</v>
      </c>
      <c r="AW4842" s="13" t="s">
        <v>35</v>
      </c>
      <c r="AX4842" s="13" t="s">
        <v>73</v>
      </c>
      <c r="AY4842" s="244" t="s">
        <v>202</v>
      </c>
    </row>
    <row r="4843" s="14" customFormat="1">
      <c r="A4843" s="14"/>
      <c r="B4843" s="245"/>
      <c r="C4843" s="246"/>
      <c r="D4843" s="235" t="s">
        <v>213</v>
      </c>
      <c r="E4843" s="247" t="s">
        <v>19</v>
      </c>
      <c r="F4843" s="248" t="s">
        <v>215</v>
      </c>
      <c r="G4843" s="246"/>
      <c r="H4843" s="249">
        <v>32</v>
      </c>
      <c r="I4843" s="250"/>
      <c r="J4843" s="246"/>
      <c r="K4843" s="246"/>
      <c r="L4843" s="251"/>
      <c r="M4843" s="252"/>
      <c r="N4843" s="253"/>
      <c r="O4843" s="253"/>
      <c r="P4843" s="253"/>
      <c r="Q4843" s="253"/>
      <c r="R4843" s="253"/>
      <c r="S4843" s="253"/>
      <c r="T4843" s="254"/>
      <c r="U4843" s="14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T4843" s="255" t="s">
        <v>213</v>
      </c>
      <c r="AU4843" s="255" t="s">
        <v>86</v>
      </c>
      <c r="AV4843" s="14" t="s">
        <v>209</v>
      </c>
      <c r="AW4843" s="14" t="s">
        <v>35</v>
      </c>
      <c r="AX4843" s="14" t="s">
        <v>80</v>
      </c>
      <c r="AY4843" s="255" t="s">
        <v>202</v>
      </c>
    </row>
    <row r="4844" s="2" customFormat="1" ht="16.5" customHeight="1">
      <c r="A4844" s="40"/>
      <c r="B4844" s="41"/>
      <c r="C4844" s="269" t="s">
        <v>4420</v>
      </c>
      <c r="D4844" s="269" t="s">
        <v>314</v>
      </c>
      <c r="E4844" s="270" t="s">
        <v>4421</v>
      </c>
      <c r="F4844" s="271" t="s">
        <v>4422</v>
      </c>
      <c r="G4844" s="272" t="s">
        <v>207</v>
      </c>
      <c r="H4844" s="273">
        <v>3</v>
      </c>
      <c r="I4844" s="274"/>
      <c r="J4844" s="275">
        <f>ROUND(I4844*H4844,2)</f>
        <v>0</v>
      </c>
      <c r="K4844" s="271" t="s">
        <v>1938</v>
      </c>
      <c r="L4844" s="276"/>
      <c r="M4844" s="277" t="s">
        <v>19</v>
      </c>
      <c r="N4844" s="278" t="s">
        <v>45</v>
      </c>
      <c r="O4844" s="86"/>
      <c r="P4844" s="224">
        <f>O4844*H4844</f>
        <v>0</v>
      </c>
      <c r="Q4844" s="224">
        <v>0.018499999999999999</v>
      </c>
      <c r="R4844" s="224">
        <f>Q4844*H4844</f>
        <v>0.055499999999999994</v>
      </c>
      <c r="S4844" s="224">
        <v>0</v>
      </c>
      <c r="T4844" s="225">
        <f>S4844*H4844</f>
        <v>0</v>
      </c>
      <c r="U4844" s="40"/>
      <c r="V4844" s="40"/>
      <c r="W4844" s="40"/>
      <c r="X4844" s="40"/>
      <c r="Y4844" s="40"/>
      <c r="Z4844" s="40"/>
      <c r="AA4844" s="40"/>
      <c r="AB4844" s="40"/>
      <c r="AC4844" s="40"/>
      <c r="AD4844" s="40"/>
      <c r="AE4844" s="40"/>
      <c r="AR4844" s="226" t="s">
        <v>622</v>
      </c>
      <c r="AT4844" s="226" t="s">
        <v>314</v>
      </c>
      <c r="AU4844" s="226" t="s">
        <v>86</v>
      </c>
      <c r="AY4844" s="19" t="s">
        <v>202</v>
      </c>
      <c r="BE4844" s="227">
        <f>IF(N4844="základní",J4844,0)</f>
        <v>0</v>
      </c>
      <c r="BF4844" s="227">
        <f>IF(N4844="snížená",J4844,0)</f>
        <v>0</v>
      </c>
      <c r="BG4844" s="227">
        <f>IF(N4844="zákl. přenesená",J4844,0)</f>
        <v>0</v>
      </c>
      <c r="BH4844" s="227">
        <f>IF(N4844="sníž. přenesená",J4844,0)</f>
        <v>0</v>
      </c>
      <c r="BI4844" s="227">
        <f>IF(N4844="nulová",J4844,0)</f>
        <v>0</v>
      </c>
      <c r="BJ4844" s="19" t="s">
        <v>86</v>
      </c>
      <c r="BK4844" s="227">
        <f>ROUND(I4844*H4844,2)</f>
        <v>0</v>
      </c>
      <c r="BL4844" s="19" t="s">
        <v>342</v>
      </c>
      <c r="BM4844" s="226" t="s">
        <v>4423</v>
      </c>
    </row>
    <row r="4845" s="15" customFormat="1">
      <c r="A4845" s="15"/>
      <c r="B4845" s="259"/>
      <c r="C4845" s="260"/>
      <c r="D4845" s="235" t="s">
        <v>213</v>
      </c>
      <c r="E4845" s="261" t="s">
        <v>19</v>
      </c>
      <c r="F4845" s="262" t="s">
        <v>3271</v>
      </c>
      <c r="G4845" s="260"/>
      <c r="H4845" s="261" t="s">
        <v>19</v>
      </c>
      <c r="I4845" s="263"/>
      <c r="J4845" s="260"/>
      <c r="K4845" s="260"/>
      <c r="L4845" s="264"/>
      <c r="M4845" s="265"/>
      <c r="N4845" s="266"/>
      <c r="O4845" s="266"/>
      <c r="P4845" s="266"/>
      <c r="Q4845" s="266"/>
      <c r="R4845" s="266"/>
      <c r="S4845" s="266"/>
      <c r="T4845" s="267"/>
      <c r="U4845" s="15"/>
      <c r="V4845" s="15"/>
      <c r="W4845" s="15"/>
      <c r="X4845" s="15"/>
      <c r="Y4845" s="15"/>
      <c r="Z4845" s="15"/>
      <c r="AA4845" s="15"/>
      <c r="AB4845" s="15"/>
      <c r="AC4845" s="15"/>
      <c r="AD4845" s="15"/>
      <c r="AE4845" s="15"/>
      <c r="AT4845" s="268" t="s">
        <v>213</v>
      </c>
      <c r="AU4845" s="268" t="s">
        <v>86</v>
      </c>
      <c r="AV4845" s="15" t="s">
        <v>80</v>
      </c>
      <c r="AW4845" s="15" t="s">
        <v>35</v>
      </c>
      <c r="AX4845" s="15" t="s">
        <v>73</v>
      </c>
      <c r="AY4845" s="268" t="s">
        <v>202</v>
      </c>
    </row>
    <row r="4846" s="13" customFormat="1">
      <c r="A4846" s="13"/>
      <c r="B4846" s="233"/>
      <c r="C4846" s="234"/>
      <c r="D4846" s="235" t="s">
        <v>213</v>
      </c>
      <c r="E4846" s="236" t="s">
        <v>19</v>
      </c>
      <c r="F4846" s="237" t="s">
        <v>109</v>
      </c>
      <c r="G4846" s="234"/>
      <c r="H4846" s="238">
        <v>3</v>
      </c>
      <c r="I4846" s="239"/>
      <c r="J4846" s="234"/>
      <c r="K4846" s="234"/>
      <c r="L4846" s="240"/>
      <c r="M4846" s="241"/>
      <c r="N4846" s="242"/>
      <c r="O4846" s="242"/>
      <c r="P4846" s="242"/>
      <c r="Q4846" s="242"/>
      <c r="R4846" s="242"/>
      <c r="S4846" s="242"/>
      <c r="T4846" s="243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44" t="s">
        <v>213</v>
      </c>
      <c r="AU4846" s="244" t="s">
        <v>86</v>
      </c>
      <c r="AV4846" s="13" t="s">
        <v>86</v>
      </c>
      <c r="AW4846" s="13" t="s">
        <v>35</v>
      </c>
      <c r="AX4846" s="13" t="s">
        <v>73</v>
      </c>
      <c r="AY4846" s="244" t="s">
        <v>202</v>
      </c>
    </row>
    <row r="4847" s="14" customFormat="1">
      <c r="A4847" s="14"/>
      <c r="B4847" s="245"/>
      <c r="C4847" s="246"/>
      <c r="D4847" s="235" t="s">
        <v>213</v>
      </c>
      <c r="E4847" s="247" t="s">
        <v>19</v>
      </c>
      <c r="F4847" s="248" t="s">
        <v>215</v>
      </c>
      <c r="G4847" s="246"/>
      <c r="H4847" s="249">
        <v>3</v>
      </c>
      <c r="I4847" s="250"/>
      <c r="J4847" s="246"/>
      <c r="K4847" s="246"/>
      <c r="L4847" s="251"/>
      <c r="M4847" s="252"/>
      <c r="N4847" s="253"/>
      <c r="O4847" s="253"/>
      <c r="P4847" s="253"/>
      <c r="Q4847" s="253"/>
      <c r="R4847" s="253"/>
      <c r="S4847" s="253"/>
      <c r="T4847" s="254"/>
      <c r="U4847" s="14"/>
      <c r="V4847" s="14"/>
      <c r="W4847" s="14"/>
      <c r="X4847" s="14"/>
      <c r="Y4847" s="14"/>
      <c r="Z4847" s="14"/>
      <c r="AA4847" s="14"/>
      <c r="AB4847" s="14"/>
      <c r="AC4847" s="14"/>
      <c r="AD4847" s="14"/>
      <c r="AE4847" s="14"/>
      <c r="AT4847" s="255" t="s">
        <v>213</v>
      </c>
      <c r="AU4847" s="255" t="s">
        <v>86</v>
      </c>
      <c r="AV4847" s="14" t="s">
        <v>209</v>
      </c>
      <c r="AW4847" s="14" t="s">
        <v>35</v>
      </c>
      <c r="AX4847" s="14" t="s">
        <v>80</v>
      </c>
      <c r="AY4847" s="255" t="s">
        <v>202</v>
      </c>
    </row>
    <row r="4848" s="2" customFormat="1" ht="16.5" customHeight="1">
      <c r="A4848" s="40"/>
      <c r="B4848" s="41"/>
      <c r="C4848" s="269" t="s">
        <v>4424</v>
      </c>
      <c r="D4848" s="269" t="s">
        <v>314</v>
      </c>
      <c r="E4848" s="270" t="s">
        <v>4425</v>
      </c>
      <c r="F4848" s="271" t="s">
        <v>4426</v>
      </c>
      <c r="G4848" s="272" t="s">
        <v>207</v>
      </c>
      <c r="H4848" s="273">
        <v>29</v>
      </c>
      <c r="I4848" s="274"/>
      <c r="J4848" s="275">
        <f>ROUND(I4848*H4848,2)</f>
        <v>0</v>
      </c>
      <c r="K4848" s="271" t="s">
        <v>1938</v>
      </c>
      <c r="L4848" s="276"/>
      <c r="M4848" s="277" t="s">
        <v>19</v>
      </c>
      <c r="N4848" s="278" t="s">
        <v>45</v>
      </c>
      <c r="O4848" s="86"/>
      <c r="P4848" s="224">
        <f>O4848*H4848</f>
        <v>0</v>
      </c>
      <c r="Q4848" s="224">
        <v>0.0195</v>
      </c>
      <c r="R4848" s="224">
        <f>Q4848*H4848</f>
        <v>0.5655</v>
      </c>
      <c r="S4848" s="224">
        <v>0</v>
      </c>
      <c r="T4848" s="225">
        <f>S4848*H4848</f>
        <v>0</v>
      </c>
      <c r="U4848" s="40"/>
      <c r="V4848" s="40"/>
      <c r="W4848" s="40"/>
      <c r="X4848" s="40"/>
      <c r="Y4848" s="40"/>
      <c r="Z4848" s="40"/>
      <c r="AA4848" s="40"/>
      <c r="AB4848" s="40"/>
      <c r="AC4848" s="40"/>
      <c r="AD4848" s="40"/>
      <c r="AE4848" s="40"/>
      <c r="AR4848" s="226" t="s">
        <v>622</v>
      </c>
      <c r="AT4848" s="226" t="s">
        <v>314</v>
      </c>
      <c r="AU4848" s="226" t="s">
        <v>86</v>
      </c>
      <c r="AY4848" s="19" t="s">
        <v>202</v>
      </c>
      <c r="BE4848" s="227">
        <f>IF(N4848="základní",J4848,0)</f>
        <v>0</v>
      </c>
      <c r="BF4848" s="227">
        <f>IF(N4848="snížená",J4848,0)</f>
        <v>0</v>
      </c>
      <c r="BG4848" s="227">
        <f>IF(N4848="zákl. přenesená",J4848,0)</f>
        <v>0</v>
      </c>
      <c r="BH4848" s="227">
        <f>IF(N4848="sníž. přenesená",J4848,0)</f>
        <v>0</v>
      </c>
      <c r="BI4848" s="227">
        <f>IF(N4848="nulová",J4848,0)</f>
        <v>0</v>
      </c>
      <c r="BJ4848" s="19" t="s">
        <v>86</v>
      </c>
      <c r="BK4848" s="227">
        <f>ROUND(I4848*H4848,2)</f>
        <v>0</v>
      </c>
      <c r="BL4848" s="19" t="s">
        <v>342</v>
      </c>
      <c r="BM4848" s="226" t="s">
        <v>4427</v>
      </c>
    </row>
    <row r="4849" s="15" customFormat="1">
      <c r="A4849" s="15"/>
      <c r="B4849" s="259"/>
      <c r="C4849" s="260"/>
      <c r="D4849" s="235" t="s">
        <v>213</v>
      </c>
      <c r="E4849" s="261" t="s">
        <v>19</v>
      </c>
      <c r="F4849" s="262" t="s">
        <v>3270</v>
      </c>
      <c r="G4849" s="260"/>
      <c r="H4849" s="261" t="s">
        <v>19</v>
      </c>
      <c r="I4849" s="263"/>
      <c r="J4849" s="260"/>
      <c r="K4849" s="260"/>
      <c r="L4849" s="264"/>
      <c r="M4849" s="265"/>
      <c r="N4849" s="266"/>
      <c r="O4849" s="266"/>
      <c r="P4849" s="266"/>
      <c r="Q4849" s="266"/>
      <c r="R4849" s="266"/>
      <c r="S4849" s="266"/>
      <c r="T4849" s="267"/>
      <c r="U4849" s="15"/>
      <c r="V4849" s="15"/>
      <c r="W4849" s="15"/>
      <c r="X4849" s="15"/>
      <c r="Y4849" s="15"/>
      <c r="Z4849" s="15"/>
      <c r="AA4849" s="15"/>
      <c r="AB4849" s="15"/>
      <c r="AC4849" s="15"/>
      <c r="AD4849" s="15"/>
      <c r="AE4849" s="15"/>
      <c r="AT4849" s="268" t="s">
        <v>213</v>
      </c>
      <c r="AU4849" s="268" t="s">
        <v>86</v>
      </c>
      <c r="AV4849" s="15" t="s">
        <v>80</v>
      </c>
      <c r="AW4849" s="15" t="s">
        <v>35</v>
      </c>
      <c r="AX4849" s="15" t="s">
        <v>73</v>
      </c>
      <c r="AY4849" s="268" t="s">
        <v>202</v>
      </c>
    </row>
    <row r="4850" s="13" customFormat="1">
      <c r="A4850" s="13"/>
      <c r="B4850" s="233"/>
      <c r="C4850" s="234"/>
      <c r="D4850" s="235" t="s">
        <v>213</v>
      </c>
      <c r="E4850" s="236" t="s">
        <v>19</v>
      </c>
      <c r="F4850" s="237" t="s">
        <v>1013</v>
      </c>
      <c r="G4850" s="234"/>
      <c r="H4850" s="238">
        <v>29</v>
      </c>
      <c r="I4850" s="239"/>
      <c r="J4850" s="234"/>
      <c r="K4850" s="234"/>
      <c r="L4850" s="240"/>
      <c r="M4850" s="241"/>
      <c r="N4850" s="242"/>
      <c r="O4850" s="242"/>
      <c r="P4850" s="242"/>
      <c r="Q4850" s="242"/>
      <c r="R4850" s="242"/>
      <c r="S4850" s="242"/>
      <c r="T4850" s="243"/>
      <c r="U4850" s="13"/>
      <c r="V4850" s="13"/>
      <c r="W4850" s="13"/>
      <c r="X4850" s="13"/>
      <c r="Y4850" s="13"/>
      <c r="Z4850" s="13"/>
      <c r="AA4850" s="13"/>
      <c r="AB4850" s="13"/>
      <c r="AC4850" s="13"/>
      <c r="AD4850" s="13"/>
      <c r="AE4850" s="13"/>
      <c r="AT4850" s="244" t="s">
        <v>213</v>
      </c>
      <c r="AU4850" s="244" t="s">
        <v>86</v>
      </c>
      <c r="AV4850" s="13" t="s">
        <v>86</v>
      </c>
      <c r="AW4850" s="13" t="s">
        <v>35</v>
      </c>
      <c r="AX4850" s="13" t="s">
        <v>73</v>
      </c>
      <c r="AY4850" s="244" t="s">
        <v>202</v>
      </c>
    </row>
    <row r="4851" s="14" customFormat="1">
      <c r="A4851" s="14"/>
      <c r="B4851" s="245"/>
      <c r="C4851" s="246"/>
      <c r="D4851" s="235" t="s">
        <v>213</v>
      </c>
      <c r="E4851" s="247" t="s">
        <v>19</v>
      </c>
      <c r="F4851" s="248" t="s">
        <v>215</v>
      </c>
      <c r="G4851" s="246"/>
      <c r="H4851" s="249">
        <v>29</v>
      </c>
      <c r="I4851" s="250"/>
      <c r="J4851" s="246"/>
      <c r="K4851" s="246"/>
      <c r="L4851" s="251"/>
      <c r="M4851" s="252"/>
      <c r="N4851" s="253"/>
      <c r="O4851" s="253"/>
      <c r="P4851" s="253"/>
      <c r="Q4851" s="253"/>
      <c r="R4851" s="253"/>
      <c r="S4851" s="253"/>
      <c r="T4851" s="254"/>
      <c r="U4851" s="14"/>
      <c r="V4851" s="14"/>
      <c r="W4851" s="14"/>
      <c r="X4851" s="14"/>
      <c r="Y4851" s="14"/>
      <c r="Z4851" s="14"/>
      <c r="AA4851" s="14"/>
      <c r="AB4851" s="14"/>
      <c r="AC4851" s="14"/>
      <c r="AD4851" s="14"/>
      <c r="AE4851" s="14"/>
      <c r="AT4851" s="255" t="s">
        <v>213</v>
      </c>
      <c r="AU4851" s="255" t="s">
        <v>86</v>
      </c>
      <c r="AV4851" s="14" t="s">
        <v>209</v>
      </c>
      <c r="AW4851" s="14" t="s">
        <v>35</v>
      </c>
      <c r="AX4851" s="14" t="s">
        <v>80</v>
      </c>
      <c r="AY4851" s="255" t="s">
        <v>202</v>
      </c>
    </row>
    <row r="4852" s="2" customFormat="1" ht="24.15" customHeight="1">
      <c r="A4852" s="40"/>
      <c r="B4852" s="41"/>
      <c r="C4852" s="215" t="s">
        <v>4428</v>
      </c>
      <c r="D4852" s="215" t="s">
        <v>204</v>
      </c>
      <c r="E4852" s="216" t="s">
        <v>4429</v>
      </c>
      <c r="F4852" s="217" t="s">
        <v>4430</v>
      </c>
      <c r="G4852" s="218" t="s">
        <v>207</v>
      </c>
      <c r="H4852" s="219">
        <v>1</v>
      </c>
      <c r="I4852" s="220"/>
      <c r="J4852" s="221">
        <f>ROUND(I4852*H4852,2)</f>
        <v>0</v>
      </c>
      <c r="K4852" s="217" t="s">
        <v>208</v>
      </c>
      <c r="L4852" s="46"/>
      <c r="M4852" s="222" t="s">
        <v>19</v>
      </c>
      <c r="N4852" s="223" t="s">
        <v>45</v>
      </c>
      <c r="O4852" s="86"/>
      <c r="P4852" s="224">
        <f>O4852*H4852</f>
        <v>0</v>
      </c>
      <c r="Q4852" s="224">
        <v>0.00092000000000000003</v>
      </c>
      <c r="R4852" s="224">
        <f>Q4852*H4852</f>
        <v>0.00092000000000000003</v>
      </c>
      <c r="S4852" s="224">
        <v>0</v>
      </c>
      <c r="T4852" s="225">
        <f>S4852*H4852</f>
        <v>0</v>
      </c>
      <c r="U4852" s="40"/>
      <c r="V4852" s="40"/>
      <c r="W4852" s="40"/>
      <c r="X4852" s="40"/>
      <c r="Y4852" s="40"/>
      <c r="Z4852" s="40"/>
      <c r="AA4852" s="40"/>
      <c r="AB4852" s="40"/>
      <c r="AC4852" s="40"/>
      <c r="AD4852" s="40"/>
      <c r="AE4852" s="40"/>
      <c r="AR4852" s="226" t="s">
        <v>342</v>
      </c>
      <c r="AT4852" s="226" t="s">
        <v>204</v>
      </c>
      <c r="AU4852" s="226" t="s">
        <v>86</v>
      </c>
      <c r="AY4852" s="19" t="s">
        <v>202</v>
      </c>
      <c r="BE4852" s="227">
        <f>IF(N4852="základní",J4852,0)</f>
        <v>0</v>
      </c>
      <c r="BF4852" s="227">
        <f>IF(N4852="snížená",J4852,0)</f>
        <v>0</v>
      </c>
      <c r="BG4852" s="227">
        <f>IF(N4852="zákl. přenesená",J4852,0)</f>
        <v>0</v>
      </c>
      <c r="BH4852" s="227">
        <f>IF(N4852="sníž. přenesená",J4852,0)</f>
        <v>0</v>
      </c>
      <c r="BI4852" s="227">
        <f>IF(N4852="nulová",J4852,0)</f>
        <v>0</v>
      </c>
      <c r="BJ4852" s="19" t="s">
        <v>86</v>
      </c>
      <c r="BK4852" s="227">
        <f>ROUND(I4852*H4852,2)</f>
        <v>0</v>
      </c>
      <c r="BL4852" s="19" t="s">
        <v>342</v>
      </c>
      <c r="BM4852" s="226" t="s">
        <v>4431</v>
      </c>
    </row>
    <row r="4853" s="2" customFormat="1">
      <c r="A4853" s="40"/>
      <c r="B4853" s="41"/>
      <c r="C4853" s="42"/>
      <c r="D4853" s="228" t="s">
        <v>211</v>
      </c>
      <c r="E4853" s="42"/>
      <c r="F4853" s="229" t="s">
        <v>4432</v>
      </c>
      <c r="G4853" s="42"/>
      <c r="H4853" s="42"/>
      <c r="I4853" s="230"/>
      <c r="J4853" s="42"/>
      <c r="K4853" s="42"/>
      <c r="L4853" s="46"/>
      <c r="M4853" s="231"/>
      <c r="N4853" s="232"/>
      <c r="O4853" s="86"/>
      <c r="P4853" s="86"/>
      <c r="Q4853" s="86"/>
      <c r="R4853" s="86"/>
      <c r="S4853" s="86"/>
      <c r="T4853" s="87"/>
      <c r="U4853" s="40"/>
      <c r="V4853" s="40"/>
      <c r="W4853" s="40"/>
      <c r="X4853" s="40"/>
      <c r="Y4853" s="40"/>
      <c r="Z4853" s="40"/>
      <c r="AA4853" s="40"/>
      <c r="AB4853" s="40"/>
      <c r="AC4853" s="40"/>
      <c r="AD4853" s="40"/>
      <c r="AE4853" s="40"/>
      <c r="AT4853" s="19" t="s">
        <v>211</v>
      </c>
      <c r="AU4853" s="19" t="s">
        <v>86</v>
      </c>
    </row>
    <row r="4854" s="15" customFormat="1">
      <c r="A4854" s="15"/>
      <c r="B4854" s="259"/>
      <c r="C4854" s="260"/>
      <c r="D4854" s="235" t="s">
        <v>213</v>
      </c>
      <c r="E4854" s="261" t="s">
        <v>19</v>
      </c>
      <c r="F4854" s="262" t="s">
        <v>4242</v>
      </c>
      <c r="G4854" s="260"/>
      <c r="H4854" s="261" t="s">
        <v>19</v>
      </c>
      <c r="I4854" s="263"/>
      <c r="J4854" s="260"/>
      <c r="K4854" s="260"/>
      <c r="L4854" s="264"/>
      <c r="M4854" s="265"/>
      <c r="N4854" s="266"/>
      <c r="O4854" s="266"/>
      <c r="P4854" s="266"/>
      <c r="Q4854" s="266"/>
      <c r="R4854" s="266"/>
      <c r="S4854" s="266"/>
      <c r="T4854" s="267"/>
      <c r="U4854" s="15"/>
      <c r="V4854" s="15"/>
      <c r="W4854" s="15"/>
      <c r="X4854" s="15"/>
      <c r="Y4854" s="15"/>
      <c r="Z4854" s="15"/>
      <c r="AA4854" s="15"/>
      <c r="AB4854" s="15"/>
      <c r="AC4854" s="15"/>
      <c r="AD4854" s="15"/>
      <c r="AE4854" s="15"/>
      <c r="AT4854" s="268" t="s">
        <v>213</v>
      </c>
      <c r="AU4854" s="268" t="s">
        <v>86</v>
      </c>
      <c r="AV4854" s="15" t="s">
        <v>80</v>
      </c>
      <c r="AW4854" s="15" t="s">
        <v>35</v>
      </c>
      <c r="AX4854" s="15" t="s">
        <v>73</v>
      </c>
      <c r="AY4854" s="268" t="s">
        <v>202</v>
      </c>
    </row>
    <row r="4855" s="15" customFormat="1">
      <c r="A4855" s="15"/>
      <c r="B4855" s="259"/>
      <c r="C4855" s="260"/>
      <c r="D4855" s="235" t="s">
        <v>213</v>
      </c>
      <c r="E4855" s="261" t="s">
        <v>19</v>
      </c>
      <c r="F4855" s="262" t="s">
        <v>3722</v>
      </c>
      <c r="G4855" s="260"/>
      <c r="H4855" s="261" t="s">
        <v>19</v>
      </c>
      <c r="I4855" s="263"/>
      <c r="J4855" s="260"/>
      <c r="K4855" s="260"/>
      <c r="L4855" s="264"/>
      <c r="M4855" s="265"/>
      <c r="N4855" s="266"/>
      <c r="O4855" s="266"/>
      <c r="P4855" s="266"/>
      <c r="Q4855" s="266"/>
      <c r="R4855" s="266"/>
      <c r="S4855" s="266"/>
      <c r="T4855" s="267"/>
      <c r="U4855" s="15"/>
      <c r="V4855" s="15"/>
      <c r="W4855" s="15"/>
      <c r="X4855" s="15"/>
      <c r="Y4855" s="15"/>
      <c r="Z4855" s="15"/>
      <c r="AA4855" s="15"/>
      <c r="AB4855" s="15"/>
      <c r="AC4855" s="15"/>
      <c r="AD4855" s="15"/>
      <c r="AE4855" s="15"/>
      <c r="AT4855" s="268" t="s">
        <v>213</v>
      </c>
      <c r="AU4855" s="268" t="s">
        <v>86</v>
      </c>
      <c r="AV4855" s="15" t="s">
        <v>80</v>
      </c>
      <c r="AW4855" s="15" t="s">
        <v>35</v>
      </c>
      <c r="AX4855" s="15" t="s">
        <v>73</v>
      </c>
      <c r="AY4855" s="268" t="s">
        <v>202</v>
      </c>
    </row>
    <row r="4856" s="13" customFormat="1">
      <c r="A4856" s="13"/>
      <c r="B4856" s="233"/>
      <c r="C4856" s="234"/>
      <c r="D4856" s="235" t="s">
        <v>213</v>
      </c>
      <c r="E4856" s="236" t="s">
        <v>19</v>
      </c>
      <c r="F4856" s="237" t="s">
        <v>80</v>
      </c>
      <c r="G4856" s="234"/>
      <c r="H4856" s="238">
        <v>1</v>
      </c>
      <c r="I4856" s="239"/>
      <c r="J4856" s="234"/>
      <c r="K4856" s="234"/>
      <c r="L4856" s="240"/>
      <c r="M4856" s="241"/>
      <c r="N4856" s="242"/>
      <c r="O4856" s="242"/>
      <c r="P4856" s="242"/>
      <c r="Q4856" s="242"/>
      <c r="R4856" s="242"/>
      <c r="S4856" s="242"/>
      <c r="T4856" s="243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4" t="s">
        <v>213</v>
      </c>
      <c r="AU4856" s="244" t="s">
        <v>86</v>
      </c>
      <c r="AV4856" s="13" t="s">
        <v>86</v>
      </c>
      <c r="AW4856" s="13" t="s">
        <v>35</v>
      </c>
      <c r="AX4856" s="13" t="s">
        <v>73</v>
      </c>
      <c r="AY4856" s="244" t="s">
        <v>202</v>
      </c>
    </row>
    <row r="4857" s="14" customFormat="1">
      <c r="A4857" s="14"/>
      <c r="B4857" s="245"/>
      <c r="C4857" s="246"/>
      <c r="D4857" s="235" t="s">
        <v>213</v>
      </c>
      <c r="E4857" s="247" t="s">
        <v>19</v>
      </c>
      <c r="F4857" s="248" t="s">
        <v>215</v>
      </c>
      <c r="G4857" s="246"/>
      <c r="H4857" s="249">
        <v>1</v>
      </c>
      <c r="I4857" s="250"/>
      <c r="J4857" s="246"/>
      <c r="K4857" s="246"/>
      <c r="L4857" s="251"/>
      <c r="M4857" s="252"/>
      <c r="N4857" s="253"/>
      <c r="O4857" s="253"/>
      <c r="P4857" s="253"/>
      <c r="Q4857" s="253"/>
      <c r="R4857" s="253"/>
      <c r="S4857" s="253"/>
      <c r="T4857" s="254"/>
      <c r="U4857" s="14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T4857" s="255" t="s">
        <v>213</v>
      </c>
      <c r="AU4857" s="255" t="s">
        <v>86</v>
      </c>
      <c r="AV4857" s="14" t="s">
        <v>209</v>
      </c>
      <c r="AW4857" s="14" t="s">
        <v>35</v>
      </c>
      <c r="AX4857" s="14" t="s">
        <v>80</v>
      </c>
      <c r="AY4857" s="255" t="s">
        <v>202</v>
      </c>
    </row>
    <row r="4858" s="2" customFormat="1" ht="16.5" customHeight="1">
      <c r="A4858" s="40"/>
      <c r="B4858" s="41"/>
      <c r="C4858" s="269" t="s">
        <v>4433</v>
      </c>
      <c r="D4858" s="269" t="s">
        <v>314</v>
      </c>
      <c r="E4858" s="270" t="s">
        <v>4434</v>
      </c>
      <c r="F4858" s="271" t="s">
        <v>4435</v>
      </c>
      <c r="G4858" s="272" t="s">
        <v>218</v>
      </c>
      <c r="H4858" s="273">
        <v>4.8799999999999999</v>
      </c>
      <c r="I4858" s="274"/>
      <c r="J4858" s="275">
        <f>ROUND(I4858*H4858,2)</f>
        <v>0</v>
      </c>
      <c r="K4858" s="271" t="s">
        <v>208</v>
      </c>
      <c r="L4858" s="276"/>
      <c r="M4858" s="277" t="s">
        <v>19</v>
      </c>
      <c r="N4858" s="278" t="s">
        <v>45</v>
      </c>
      <c r="O4858" s="86"/>
      <c r="P4858" s="224">
        <f>O4858*H4858</f>
        <v>0</v>
      </c>
      <c r="Q4858" s="224">
        <v>0.038289999999999998</v>
      </c>
      <c r="R4858" s="224">
        <f>Q4858*H4858</f>
        <v>0.18685519999999997</v>
      </c>
      <c r="S4858" s="224">
        <v>0</v>
      </c>
      <c r="T4858" s="225">
        <f>S4858*H4858</f>
        <v>0</v>
      </c>
      <c r="U4858" s="40"/>
      <c r="V4858" s="40"/>
      <c r="W4858" s="40"/>
      <c r="X4858" s="40"/>
      <c r="Y4858" s="40"/>
      <c r="Z4858" s="40"/>
      <c r="AA4858" s="40"/>
      <c r="AB4858" s="40"/>
      <c r="AC4858" s="40"/>
      <c r="AD4858" s="40"/>
      <c r="AE4858" s="40"/>
      <c r="AR4858" s="226" t="s">
        <v>622</v>
      </c>
      <c r="AT4858" s="226" t="s">
        <v>314</v>
      </c>
      <c r="AU4858" s="226" t="s">
        <v>86</v>
      </c>
      <c r="AY4858" s="19" t="s">
        <v>202</v>
      </c>
      <c r="BE4858" s="227">
        <f>IF(N4858="základní",J4858,0)</f>
        <v>0</v>
      </c>
      <c r="BF4858" s="227">
        <f>IF(N4858="snížená",J4858,0)</f>
        <v>0</v>
      </c>
      <c r="BG4858" s="227">
        <f>IF(N4858="zákl. přenesená",J4858,0)</f>
        <v>0</v>
      </c>
      <c r="BH4858" s="227">
        <f>IF(N4858="sníž. přenesená",J4858,0)</f>
        <v>0</v>
      </c>
      <c r="BI4858" s="227">
        <f>IF(N4858="nulová",J4858,0)</f>
        <v>0</v>
      </c>
      <c r="BJ4858" s="19" t="s">
        <v>86</v>
      </c>
      <c r="BK4858" s="227">
        <f>ROUND(I4858*H4858,2)</f>
        <v>0</v>
      </c>
      <c r="BL4858" s="19" t="s">
        <v>342</v>
      </c>
      <c r="BM4858" s="226" t="s">
        <v>4436</v>
      </c>
    </row>
    <row r="4859" s="15" customFormat="1">
      <c r="A4859" s="15"/>
      <c r="B4859" s="259"/>
      <c r="C4859" s="260"/>
      <c r="D4859" s="235" t="s">
        <v>213</v>
      </c>
      <c r="E4859" s="261" t="s">
        <v>19</v>
      </c>
      <c r="F4859" s="262" t="s">
        <v>4242</v>
      </c>
      <c r="G4859" s="260"/>
      <c r="H4859" s="261" t="s">
        <v>19</v>
      </c>
      <c r="I4859" s="263"/>
      <c r="J4859" s="260"/>
      <c r="K4859" s="260"/>
      <c r="L4859" s="264"/>
      <c r="M4859" s="265"/>
      <c r="N4859" s="266"/>
      <c r="O4859" s="266"/>
      <c r="P4859" s="266"/>
      <c r="Q4859" s="266"/>
      <c r="R4859" s="266"/>
      <c r="S4859" s="266"/>
      <c r="T4859" s="267"/>
      <c r="U4859" s="15"/>
      <c r="V4859" s="15"/>
      <c r="W4859" s="15"/>
      <c r="X4859" s="15"/>
      <c r="Y4859" s="15"/>
      <c r="Z4859" s="15"/>
      <c r="AA4859" s="15"/>
      <c r="AB4859" s="15"/>
      <c r="AC4859" s="15"/>
      <c r="AD4859" s="15"/>
      <c r="AE4859" s="15"/>
      <c r="AT4859" s="268" t="s">
        <v>213</v>
      </c>
      <c r="AU4859" s="268" t="s">
        <v>86</v>
      </c>
      <c r="AV4859" s="15" t="s">
        <v>80</v>
      </c>
      <c r="AW4859" s="15" t="s">
        <v>35</v>
      </c>
      <c r="AX4859" s="15" t="s">
        <v>73</v>
      </c>
      <c r="AY4859" s="268" t="s">
        <v>202</v>
      </c>
    </row>
    <row r="4860" s="15" customFormat="1">
      <c r="A4860" s="15"/>
      <c r="B4860" s="259"/>
      <c r="C4860" s="260"/>
      <c r="D4860" s="235" t="s">
        <v>213</v>
      </c>
      <c r="E4860" s="261" t="s">
        <v>19</v>
      </c>
      <c r="F4860" s="262" t="s">
        <v>3722</v>
      </c>
      <c r="G4860" s="260"/>
      <c r="H4860" s="261" t="s">
        <v>19</v>
      </c>
      <c r="I4860" s="263"/>
      <c r="J4860" s="260"/>
      <c r="K4860" s="260"/>
      <c r="L4860" s="264"/>
      <c r="M4860" s="265"/>
      <c r="N4860" s="266"/>
      <c r="O4860" s="266"/>
      <c r="P4860" s="266"/>
      <c r="Q4860" s="266"/>
      <c r="R4860" s="266"/>
      <c r="S4860" s="266"/>
      <c r="T4860" s="267"/>
      <c r="U4860" s="15"/>
      <c r="V4860" s="15"/>
      <c r="W4860" s="15"/>
      <c r="X4860" s="15"/>
      <c r="Y4860" s="15"/>
      <c r="Z4860" s="15"/>
      <c r="AA4860" s="15"/>
      <c r="AB4860" s="15"/>
      <c r="AC4860" s="15"/>
      <c r="AD4860" s="15"/>
      <c r="AE4860" s="15"/>
      <c r="AT4860" s="268" t="s">
        <v>213</v>
      </c>
      <c r="AU4860" s="268" t="s">
        <v>86</v>
      </c>
      <c r="AV4860" s="15" t="s">
        <v>80</v>
      </c>
      <c r="AW4860" s="15" t="s">
        <v>35</v>
      </c>
      <c r="AX4860" s="15" t="s">
        <v>73</v>
      </c>
      <c r="AY4860" s="268" t="s">
        <v>202</v>
      </c>
    </row>
    <row r="4861" s="13" customFormat="1">
      <c r="A4861" s="13"/>
      <c r="B4861" s="233"/>
      <c r="C4861" s="234"/>
      <c r="D4861" s="235" t="s">
        <v>213</v>
      </c>
      <c r="E4861" s="236" t="s">
        <v>19</v>
      </c>
      <c r="F4861" s="237" t="s">
        <v>4437</v>
      </c>
      <c r="G4861" s="234"/>
      <c r="H4861" s="238">
        <v>2.7109999999999999</v>
      </c>
      <c r="I4861" s="239"/>
      <c r="J4861" s="234"/>
      <c r="K4861" s="234"/>
      <c r="L4861" s="240"/>
      <c r="M4861" s="241"/>
      <c r="N4861" s="242"/>
      <c r="O4861" s="242"/>
      <c r="P4861" s="242"/>
      <c r="Q4861" s="242"/>
      <c r="R4861" s="242"/>
      <c r="S4861" s="242"/>
      <c r="T4861" s="243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4" t="s">
        <v>213</v>
      </c>
      <c r="AU4861" s="244" t="s">
        <v>86</v>
      </c>
      <c r="AV4861" s="13" t="s">
        <v>86</v>
      </c>
      <c r="AW4861" s="13" t="s">
        <v>35</v>
      </c>
      <c r="AX4861" s="13" t="s">
        <v>73</v>
      </c>
      <c r="AY4861" s="244" t="s">
        <v>202</v>
      </c>
    </row>
    <row r="4862" s="14" customFormat="1">
      <c r="A4862" s="14"/>
      <c r="B4862" s="245"/>
      <c r="C4862" s="246"/>
      <c r="D4862" s="235" t="s">
        <v>213</v>
      </c>
      <c r="E4862" s="247" t="s">
        <v>19</v>
      </c>
      <c r="F4862" s="248" t="s">
        <v>215</v>
      </c>
      <c r="G4862" s="246"/>
      <c r="H4862" s="249">
        <v>2.7109999999999999</v>
      </c>
      <c r="I4862" s="250"/>
      <c r="J4862" s="246"/>
      <c r="K4862" s="246"/>
      <c r="L4862" s="251"/>
      <c r="M4862" s="252"/>
      <c r="N4862" s="253"/>
      <c r="O4862" s="253"/>
      <c r="P4862" s="253"/>
      <c r="Q4862" s="253"/>
      <c r="R4862" s="253"/>
      <c r="S4862" s="253"/>
      <c r="T4862" s="254"/>
      <c r="U4862" s="14"/>
      <c r="V4862" s="14"/>
      <c r="W4862" s="14"/>
      <c r="X4862" s="14"/>
      <c r="Y4862" s="14"/>
      <c r="Z4862" s="14"/>
      <c r="AA4862" s="14"/>
      <c r="AB4862" s="14"/>
      <c r="AC4862" s="14"/>
      <c r="AD4862" s="14"/>
      <c r="AE4862" s="14"/>
      <c r="AT4862" s="255" t="s">
        <v>213</v>
      </c>
      <c r="AU4862" s="255" t="s">
        <v>86</v>
      </c>
      <c r="AV4862" s="14" t="s">
        <v>209</v>
      </c>
      <c r="AW4862" s="14" t="s">
        <v>35</v>
      </c>
      <c r="AX4862" s="14" t="s">
        <v>80</v>
      </c>
      <c r="AY4862" s="255" t="s">
        <v>202</v>
      </c>
    </row>
    <row r="4863" s="13" customFormat="1">
      <c r="A4863" s="13"/>
      <c r="B4863" s="233"/>
      <c r="C4863" s="234"/>
      <c r="D4863" s="235" t="s">
        <v>213</v>
      </c>
      <c r="E4863" s="234"/>
      <c r="F4863" s="237" t="s">
        <v>4438</v>
      </c>
      <c r="G4863" s="234"/>
      <c r="H4863" s="238">
        <v>4.8799999999999999</v>
      </c>
      <c r="I4863" s="239"/>
      <c r="J4863" s="234"/>
      <c r="K4863" s="234"/>
      <c r="L4863" s="240"/>
      <c r="M4863" s="241"/>
      <c r="N4863" s="242"/>
      <c r="O4863" s="242"/>
      <c r="P4863" s="242"/>
      <c r="Q4863" s="242"/>
      <c r="R4863" s="242"/>
      <c r="S4863" s="242"/>
      <c r="T4863" s="243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4" t="s">
        <v>213</v>
      </c>
      <c r="AU4863" s="244" t="s">
        <v>86</v>
      </c>
      <c r="AV4863" s="13" t="s">
        <v>86</v>
      </c>
      <c r="AW4863" s="13" t="s">
        <v>4</v>
      </c>
      <c r="AX4863" s="13" t="s">
        <v>80</v>
      </c>
      <c r="AY4863" s="244" t="s">
        <v>202</v>
      </c>
    </row>
    <row r="4864" s="2" customFormat="1" ht="24.15" customHeight="1">
      <c r="A4864" s="40"/>
      <c r="B4864" s="41"/>
      <c r="C4864" s="215" t="s">
        <v>4439</v>
      </c>
      <c r="D4864" s="215" t="s">
        <v>204</v>
      </c>
      <c r="E4864" s="216" t="s">
        <v>4440</v>
      </c>
      <c r="F4864" s="217" t="s">
        <v>4441</v>
      </c>
      <c r="G4864" s="218" t="s">
        <v>207</v>
      </c>
      <c r="H4864" s="219">
        <v>29</v>
      </c>
      <c r="I4864" s="220"/>
      <c r="J4864" s="221">
        <f>ROUND(I4864*H4864,2)</f>
        <v>0</v>
      </c>
      <c r="K4864" s="217" t="s">
        <v>208</v>
      </c>
      <c r="L4864" s="46"/>
      <c r="M4864" s="222" t="s">
        <v>19</v>
      </c>
      <c r="N4864" s="223" t="s">
        <v>45</v>
      </c>
      <c r="O4864" s="86"/>
      <c r="P4864" s="224">
        <f>O4864*H4864</f>
        <v>0</v>
      </c>
      <c r="Q4864" s="224">
        <v>0.00088000000000000003</v>
      </c>
      <c r="R4864" s="224">
        <f>Q4864*H4864</f>
        <v>0.025520000000000001</v>
      </c>
      <c r="S4864" s="224">
        <v>0</v>
      </c>
      <c r="T4864" s="225">
        <f>S4864*H4864</f>
        <v>0</v>
      </c>
      <c r="U4864" s="40"/>
      <c r="V4864" s="40"/>
      <c r="W4864" s="40"/>
      <c r="X4864" s="40"/>
      <c r="Y4864" s="40"/>
      <c r="Z4864" s="40"/>
      <c r="AA4864" s="40"/>
      <c r="AB4864" s="40"/>
      <c r="AC4864" s="40"/>
      <c r="AD4864" s="40"/>
      <c r="AE4864" s="40"/>
      <c r="AR4864" s="226" t="s">
        <v>342</v>
      </c>
      <c r="AT4864" s="226" t="s">
        <v>204</v>
      </c>
      <c r="AU4864" s="226" t="s">
        <v>86</v>
      </c>
      <c r="AY4864" s="19" t="s">
        <v>202</v>
      </c>
      <c r="BE4864" s="227">
        <f>IF(N4864="základní",J4864,0)</f>
        <v>0</v>
      </c>
      <c r="BF4864" s="227">
        <f>IF(N4864="snížená",J4864,0)</f>
        <v>0</v>
      </c>
      <c r="BG4864" s="227">
        <f>IF(N4864="zákl. přenesená",J4864,0)</f>
        <v>0</v>
      </c>
      <c r="BH4864" s="227">
        <f>IF(N4864="sníž. přenesená",J4864,0)</f>
        <v>0</v>
      </c>
      <c r="BI4864" s="227">
        <f>IF(N4864="nulová",J4864,0)</f>
        <v>0</v>
      </c>
      <c r="BJ4864" s="19" t="s">
        <v>86</v>
      </c>
      <c r="BK4864" s="227">
        <f>ROUND(I4864*H4864,2)</f>
        <v>0</v>
      </c>
      <c r="BL4864" s="19" t="s">
        <v>342</v>
      </c>
      <c r="BM4864" s="226" t="s">
        <v>4442</v>
      </c>
    </row>
    <row r="4865" s="2" customFormat="1">
      <c r="A4865" s="40"/>
      <c r="B4865" s="41"/>
      <c r="C4865" s="42"/>
      <c r="D4865" s="228" t="s">
        <v>211</v>
      </c>
      <c r="E4865" s="42"/>
      <c r="F4865" s="229" t="s">
        <v>4443</v>
      </c>
      <c r="G4865" s="42"/>
      <c r="H4865" s="42"/>
      <c r="I4865" s="230"/>
      <c r="J4865" s="42"/>
      <c r="K4865" s="42"/>
      <c r="L4865" s="46"/>
      <c r="M4865" s="231"/>
      <c r="N4865" s="232"/>
      <c r="O4865" s="86"/>
      <c r="P4865" s="86"/>
      <c r="Q4865" s="86"/>
      <c r="R4865" s="86"/>
      <c r="S4865" s="86"/>
      <c r="T4865" s="87"/>
      <c r="U4865" s="40"/>
      <c r="V4865" s="40"/>
      <c r="W4865" s="40"/>
      <c r="X4865" s="40"/>
      <c r="Y4865" s="40"/>
      <c r="Z4865" s="40"/>
      <c r="AA4865" s="40"/>
      <c r="AB4865" s="40"/>
      <c r="AC4865" s="40"/>
      <c r="AD4865" s="40"/>
      <c r="AE4865" s="40"/>
      <c r="AT4865" s="19" t="s">
        <v>211</v>
      </c>
      <c r="AU4865" s="19" t="s">
        <v>86</v>
      </c>
    </row>
    <row r="4866" s="15" customFormat="1">
      <c r="A4866" s="15"/>
      <c r="B4866" s="259"/>
      <c r="C4866" s="260"/>
      <c r="D4866" s="235" t="s">
        <v>213</v>
      </c>
      <c r="E4866" s="261" t="s">
        <v>19</v>
      </c>
      <c r="F4866" s="262" t="s">
        <v>4242</v>
      </c>
      <c r="G4866" s="260"/>
      <c r="H4866" s="261" t="s">
        <v>19</v>
      </c>
      <c r="I4866" s="263"/>
      <c r="J4866" s="260"/>
      <c r="K4866" s="260"/>
      <c r="L4866" s="264"/>
      <c r="M4866" s="265"/>
      <c r="N4866" s="266"/>
      <c r="O4866" s="266"/>
      <c r="P4866" s="266"/>
      <c r="Q4866" s="266"/>
      <c r="R4866" s="266"/>
      <c r="S4866" s="266"/>
      <c r="T4866" s="267"/>
      <c r="U4866" s="15"/>
      <c r="V4866" s="15"/>
      <c r="W4866" s="15"/>
      <c r="X4866" s="15"/>
      <c r="Y4866" s="15"/>
      <c r="Z4866" s="15"/>
      <c r="AA4866" s="15"/>
      <c r="AB4866" s="15"/>
      <c r="AC4866" s="15"/>
      <c r="AD4866" s="15"/>
      <c r="AE4866" s="15"/>
      <c r="AT4866" s="268" t="s">
        <v>213</v>
      </c>
      <c r="AU4866" s="268" t="s">
        <v>86</v>
      </c>
      <c r="AV4866" s="15" t="s">
        <v>80</v>
      </c>
      <c r="AW4866" s="15" t="s">
        <v>35</v>
      </c>
      <c r="AX4866" s="15" t="s">
        <v>73</v>
      </c>
      <c r="AY4866" s="268" t="s">
        <v>202</v>
      </c>
    </row>
    <row r="4867" s="15" customFormat="1">
      <c r="A4867" s="15"/>
      <c r="B4867" s="259"/>
      <c r="C4867" s="260"/>
      <c r="D4867" s="235" t="s">
        <v>213</v>
      </c>
      <c r="E4867" s="261" t="s">
        <v>19</v>
      </c>
      <c r="F4867" s="262" t="s">
        <v>3714</v>
      </c>
      <c r="G4867" s="260"/>
      <c r="H4867" s="261" t="s">
        <v>19</v>
      </c>
      <c r="I4867" s="263"/>
      <c r="J4867" s="260"/>
      <c r="K4867" s="260"/>
      <c r="L4867" s="264"/>
      <c r="M4867" s="265"/>
      <c r="N4867" s="266"/>
      <c r="O4867" s="266"/>
      <c r="P4867" s="266"/>
      <c r="Q4867" s="266"/>
      <c r="R4867" s="266"/>
      <c r="S4867" s="266"/>
      <c r="T4867" s="267"/>
      <c r="U4867" s="15"/>
      <c r="V4867" s="15"/>
      <c r="W4867" s="15"/>
      <c r="X4867" s="15"/>
      <c r="Y4867" s="15"/>
      <c r="Z4867" s="15"/>
      <c r="AA4867" s="15"/>
      <c r="AB4867" s="15"/>
      <c r="AC4867" s="15"/>
      <c r="AD4867" s="15"/>
      <c r="AE4867" s="15"/>
      <c r="AT4867" s="268" t="s">
        <v>213</v>
      </c>
      <c r="AU4867" s="268" t="s">
        <v>86</v>
      </c>
      <c r="AV4867" s="15" t="s">
        <v>80</v>
      </c>
      <c r="AW4867" s="15" t="s">
        <v>35</v>
      </c>
      <c r="AX4867" s="15" t="s">
        <v>73</v>
      </c>
      <c r="AY4867" s="268" t="s">
        <v>202</v>
      </c>
    </row>
    <row r="4868" s="13" customFormat="1">
      <c r="A4868" s="13"/>
      <c r="B4868" s="233"/>
      <c r="C4868" s="234"/>
      <c r="D4868" s="235" t="s">
        <v>213</v>
      </c>
      <c r="E4868" s="236" t="s">
        <v>19</v>
      </c>
      <c r="F4868" s="237" t="s">
        <v>320</v>
      </c>
      <c r="G4868" s="234"/>
      <c r="H4868" s="238">
        <v>12</v>
      </c>
      <c r="I4868" s="239"/>
      <c r="J4868" s="234"/>
      <c r="K4868" s="234"/>
      <c r="L4868" s="240"/>
      <c r="M4868" s="241"/>
      <c r="N4868" s="242"/>
      <c r="O4868" s="242"/>
      <c r="P4868" s="242"/>
      <c r="Q4868" s="242"/>
      <c r="R4868" s="242"/>
      <c r="S4868" s="242"/>
      <c r="T4868" s="243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4" t="s">
        <v>213</v>
      </c>
      <c r="AU4868" s="244" t="s">
        <v>86</v>
      </c>
      <c r="AV4868" s="13" t="s">
        <v>86</v>
      </c>
      <c r="AW4868" s="13" t="s">
        <v>35</v>
      </c>
      <c r="AX4868" s="13" t="s">
        <v>73</v>
      </c>
      <c r="AY4868" s="244" t="s">
        <v>202</v>
      </c>
    </row>
    <row r="4869" s="15" customFormat="1">
      <c r="A4869" s="15"/>
      <c r="B4869" s="259"/>
      <c r="C4869" s="260"/>
      <c r="D4869" s="235" t="s">
        <v>213</v>
      </c>
      <c r="E4869" s="261" t="s">
        <v>19</v>
      </c>
      <c r="F4869" s="262" t="s">
        <v>3716</v>
      </c>
      <c r="G4869" s="260"/>
      <c r="H4869" s="261" t="s">
        <v>19</v>
      </c>
      <c r="I4869" s="263"/>
      <c r="J4869" s="260"/>
      <c r="K4869" s="260"/>
      <c r="L4869" s="264"/>
      <c r="M4869" s="265"/>
      <c r="N4869" s="266"/>
      <c r="O4869" s="266"/>
      <c r="P4869" s="266"/>
      <c r="Q4869" s="266"/>
      <c r="R4869" s="266"/>
      <c r="S4869" s="266"/>
      <c r="T4869" s="267"/>
      <c r="U4869" s="15"/>
      <c r="V4869" s="15"/>
      <c r="W4869" s="15"/>
      <c r="X4869" s="15"/>
      <c r="Y4869" s="15"/>
      <c r="Z4869" s="15"/>
      <c r="AA4869" s="15"/>
      <c r="AB4869" s="15"/>
      <c r="AC4869" s="15"/>
      <c r="AD4869" s="15"/>
      <c r="AE4869" s="15"/>
      <c r="AT4869" s="268" t="s">
        <v>213</v>
      </c>
      <c r="AU4869" s="268" t="s">
        <v>86</v>
      </c>
      <c r="AV4869" s="15" t="s">
        <v>80</v>
      </c>
      <c r="AW4869" s="15" t="s">
        <v>35</v>
      </c>
      <c r="AX4869" s="15" t="s">
        <v>73</v>
      </c>
      <c r="AY4869" s="268" t="s">
        <v>202</v>
      </c>
    </row>
    <row r="4870" s="13" customFormat="1">
      <c r="A4870" s="13"/>
      <c r="B4870" s="233"/>
      <c r="C4870" s="234"/>
      <c r="D4870" s="235" t="s">
        <v>213</v>
      </c>
      <c r="E4870" s="236" t="s">
        <v>19</v>
      </c>
      <c r="F4870" s="237" t="s">
        <v>342</v>
      </c>
      <c r="G4870" s="234"/>
      <c r="H4870" s="238">
        <v>16</v>
      </c>
      <c r="I4870" s="239"/>
      <c r="J4870" s="234"/>
      <c r="K4870" s="234"/>
      <c r="L4870" s="240"/>
      <c r="M4870" s="241"/>
      <c r="N4870" s="242"/>
      <c r="O4870" s="242"/>
      <c r="P4870" s="242"/>
      <c r="Q4870" s="242"/>
      <c r="R4870" s="242"/>
      <c r="S4870" s="242"/>
      <c r="T4870" s="243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4" t="s">
        <v>213</v>
      </c>
      <c r="AU4870" s="244" t="s">
        <v>86</v>
      </c>
      <c r="AV4870" s="13" t="s">
        <v>86</v>
      </c>
      <c r="AW4870" s="13" t="s">
        <v>35</v>
      </c>
      <c r="AX4870" s="13" t="s">
        <v>73</v>
      </c>
      <c r="AY4870" s="244" t="s">
        <v>202</v>
      </c>
    </row>
    <row r="4871" s="15" customFormat="1">
      <c r="A4871" s="15"/>
      <c r="B4871" s="259"/>
      <c r="C4871" s="260"/>
      <c r="D4871" s="235" t="s">
        <v>213</v>
      </c>
      <c r="E4871" s="261" t="s">
        <v>19</v>
      </c>
      <c r="F4871" s="262" t="s">
        <v>3720</v>
      </c>
      <c r="G4871" s="260"/>
      <c r="H4871" s="261" t="s">
        <v>19</v>
      </c>
      <c r="I4871" s="263"/>
      <c r="J4871" s="260"/>
      <c r="K4871" s="260"/>
      <c r="L4871" s="264"/>
      <c r="M4871" s="265"/>
      <c r="N4871" s="266"/>
      <c r="O4871" s="266"/>
      <c r="P4871" s="266"/>
      <c r="Q4871" s="266"/>
      <c r="R4871" s="266"/>
      <c r="S4871" s="266"/>
      <c r="T4871" s="267"/>
      <c r="U4871" s="15"/>
      <c r="V4871" s="15"/>
      <c r="W4871" s="15"/>
      <c r="X4871" s="15"/>
      <c r="Y4871" s="15"/>
      <c r="Z4871" s="15"/>
      <c r="AA4871" s="15"/>
      <c r="AB4871" s="15"/>
      <c r="AC4871" s="15"/>
      <c r="AD4871" s="15"/>
      <c r="AE4871" s="15"/>
      <c r="AT4871" s="268" t="s">
        <v>213</v>
      </c>
      <c r="AU4871" s="268" t="s">
        <v>86</v>
      </c>
      <c r="AV4871" s="15" t="s">
        <v>80</v>
      </c>
      <c r="AW4871" s="15" t="s">
        <v>35</v>
      </c>
      <c r="AX4871" s="15" t="s">
        <v>73</v>
      </c>
      <c r="AY4871" s="268" t="s">
        <v>202</v>
      </c>
    </row>
    <row r="4872" s="13" customFormat="1">
      <c r="A4872" s="13"/>
      <c r="B4872" s="233"/>
      <c r="C4872" s="234"/>
      <c r="D4872" s="235" t="s">
        <v>213</v>
      </c>
      <c r="E4872" s="236" t="s">
        <v>19</v>
      </c>
      <c r="F4872" s="237" t="s">
        <v>80</v>
      </c>
      <c r="G4872" s="234"/>
      <c r="H4872" s="238">
        <v>1</v>
      </c>
      <c r="I4872" s="239"/>
      <c r="J4872" s="234"/>
      <c r="K4872" s="234"/>
      <c r="L4872" s="240"/>
      <c r="M4872" s="241"/>
      <c r="N4872" s="242"/>
      <c r="O4872" s="242"/>
      <c r="P4872" s="242"/>
      <c r="Q4872" s="242"/>
      <c r="R4872" s="242"/>
      <c r="S4872" s="242"/>
      <c r="T4872" s="243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4" t="s">
        <v>213</v>
      </c>
      <c r="AU4872" s="244" t="s">
        <v>86</v>
      </c>
      <c r="AV4872" s="13" t="s">
        <v>86</v>
      </c>
      <c r="AW4872" s="13" t="s">
        <v>35</v>
      </c>
      <c r="AX4872" s="13" t="s">
        <v>73</v>
      </c>
      <c r="AY4872" s="244" t="s">
        <v>202</v>
      </c>
    </row>
    <row r="4873" s="14" customFormat="1">
      <c r="A4873" s="14"/>
      <c r="B4873" s="245"/>
      <c r="C4873" s="246"/>
      <c r="D4873" s="235" t="s">
        <v>213</v>
      </c>
      <c r="E4873" s="247" t="s">
        <v>19</v>
      </c>
      <c r="F4873" s="248" t="s">
        <v>215</v>
      </c>
      <c r="G4873" s="246"/>
      <c r="H4873" s="249">
        <v>29</v>
      </c>
      <c r="I4873" s="250"/>
      <c r="J4873" s="246"/>
      <c r="K4873" s="246"/>
      <c r="L4873" s="251"/>
      <c r="M4873" s="252"/>
      <c r="N4873" s="253"/>
      <c r="O4873" s="253"/>
      <c r="P4873" s="253"/>
      <c r="Q4873" s="253"/>
      <c r="R4873" s="253"/>
      <c r="S4873" s="253"/>
      <c r="T4873" s="254"/>
      <c r="U4873" s="14"/>
      <c r="V4873" s="14"/>
      <c r="W4873" s="14"/>
      <c r="X4873" s="14"/>
      <c r="Y4873" s="14"/>
      <c r="Z4873" s="14"/>
      <c r="AA4873" s="14"/>
      <c r="AB4873" s="14"/>
      <c r="AC4873" s="14"/>
      <c r="AD4873" s="14"/>
      <c r="AE4873" s="14"/>
      <c r="AT4873" s="255" t="s">
        <v>213</v>
      </c>
      <c r="AU4873" s="255" t="s">
        <v>86</v>
      </c>
      <c r="AV4873" s="14" t="s">
        <v>209</v>
      </c>
      <c r="AW4873" s="14" t="s">
        <v>35</v>
      </c>
      <c r="AX4873" s="14" t="s">
        <v>80</v>
      </c>
      <c r="AY4873" s="255" t="s">
        <v>202</v>
      </c>
    </row>
    <row r="4874" s="2" customFormat="1" ht="21.75" customHeight="1">
      <c r="A4874" s="40"/>
      <c r="B4874" s="41"/>
      <c r="C4874" s="269" t="s">
        <v>4444</v>
      </c>
      <c r="D4874" s="269" t="s">
        <v>314</v>
      </c>
      <c r="E4874" s="270" t="s">
        <v>4445</v>
      </c>
      <c r="F4874" s="271" t="s">
        <v>4446</v>
      </c>
      <c r="G4874" s="272" t="s">
        <v>218</v>
      </c>
      <c r="H4874" s="273">
        <v>73.406999999999996</v>
      </c>
      <c r="I4874" s="274"/>
      <c r="J4874" s="275">
        <f>ROUND(I4874*H4874,2)</f>
        <v>0</v>
      </c>
      <c r="K4874" s="271" t="s">
        <v>1938</v>
      </c>
      <c r="L4874" s="276"/>
      <c r="M4874" s="277" t="s">
        <v>19</v>
      </c>
      <c r="N4874" s="278" t="s">
        <v>45</v>
      </c>
      <c r="O4874" s="86"/>
      <c r="P4874" s="224">
        <f>O4874*H4874</f>
        <v>0</v>
      </c>
      <c r="Q4874" s="224">
        <v>0.044729999999999999</v>
      </c>
      <c r="R4874" s="224">
        <f>Q4874*H4874</f>
        <v>3.2834951099999996</v>
      </c>
      <c r="S4874" s="224">
        <v>0</v>
      </c>
      <c r="T4874" s="225">
        <f>S4874*H4874</f>
        <v>0</v>
      </c>
      <c r="U4874" s="40"/>
      <c r="V4874" s="40"/>
      <c r="W4874" s="40"/>
      <c r="X4874" s="40"/>
      <c r="Y4874" s="40"/>
      <c r="Z4874" s="40"/>
      <c r="AA4874" s="40"/>
      <c r="AB4874" s="40"/>
      <c r="AC4874" s="40"/>
      <c r="AD4874" s="40"/>
      <c r="AE4874" s="40"/>
      <c r="AR4874" s="226" t="s">
        <v>622</v>
      </c>
      <c r="AT4874" s="226" t="s">
        <v>314</v>
      </c>
      <c r="AU4874" s="226" t="s">
        <v>86</v>
      </c>
      <c r="AY4874" s="19" t="s">
        <v>202</v>
      </c>
      <c r="BE4874" s="227">
        <f>IF(N4874="základní",J4874,0)</f>
        <v>0</v>
      </c>
      <c r="BF4874" s="227">
        <f>IF(N4874="snížená",J4874,0)</f>
        <v>0</v>
      </c>
      <c r="BG4874" s="227">
        <f>IF(N4874="zákl. přenesená",J4874,0)</f>
        <v>0</v>
      </c>
      <c r="BH4874" s="227">
        <f>IF(N4874="sníž. přenesená",J4874,0)</f>
        <v>0</v>
      </c>
      <c r="BI4874" s="227">
        <f>IF(N4874="nulová",J4874,0)</f>
        <v>0</v>
      </c>
      <c r="BJ4874" s="19" t="s">
        <v>86</v>
      </c>
      <c r="BK4874" s="227">
        <f>ROUND(I4874*H4874,2)</f>
        <v>0</v>
      </c>
      <c r="BL4874" s="19" t="s">
        <v>342</v>
      </c>
      <c r="BM4874" s="226" t="s">
        <v>4447</v>
      </c>
    </row>
    <row r="4875" s="15" customFormat="1">
      <c r="A4875" s="15"/>
      <c r="B4875" s="259"/>
      <c r="C4875" s="260"/>
      <c r="D4875" s="235" t="s">
        <v>213</v>
      </c>
      <c r="E4875" s="261" t="s">
        <v>19</v>
      </c>
      <c r="F4875" s="262" t="s">
        <v>4242</v>
      </c>
      <c r="G4875" s="260"/>
      <c r="H4875" s="261" t="s">
        <v>19</v>
      </c>
      <c r="I4875" s="263"/>
      <c r="J4875" s="260"/>
      <c r="K4875" s="260"/>
      <c r="L4875" s="264"/>
      <c r="M4875" s="265"/>
      <c r="N4875" s="266"/>
      <c r="O4875" s="266"/>
      <c r="P4875" s="266"/>
      <c r="Q4875" s="266"/>
      <c r="R4875" s="266"/>
      <c r="S4875" s="266"/>
      <c r="T4875" s="267"/>
      <c r="U4875" s="15"/>
      <c r="V4875" s="15"/>
      <c r="W4875" s="15"/>
      <c r="X4875" s="15"/>
      <c r="Y4875" s="15"/>
      <c r="Z4875" s="15"/>
      <c r="AA4875" s="15"/>
      <c r="AB4875" s="15"/>
      <c r="AC4875" s="15"/>
      <c r="AD4875" s="15"/>
      <c r="AE4875" s="15"/>
      <c r="AT4875" s="268" t="s">
        <v>213</v>
      </c>
      <c r="AU4875" s="268" t="s">
        <v>86</v>
      </c>
      <c r="AV4875" s="15" t="s">
        <v>80</v>
      </c>
      <c r="AW4875" s="15" t="s">
        <v>35</v>
      </c>
      <c r="AX4875" s="15" t="s">
        <v>73</v>
      </c>
      <c r="AY4875" s="268" t="s">
        <v>202</v>
      </c>
    </row>
    <row r="4876" s="15" customFormat="1">
      <c r="A4876" s="15"/>
      <c r="B4876" s="259"/>
      <c r="C4876" s="260"/>
      <c r="D4876" s="235" t="s">
        <v>213</v>
      </c>
      <c r="E4876" s="261" t="s">
        <v>19</v>
      </c>
      <c r="F4876" s="262" t="s">
        <v>3714</v>
      </c>
      <c r="G4876" s="260"/>
      <c r="H4876" s="261" t="s">
        <v>19</v>
      </c>
      <c r="I4876" s="263"/>
      <c r="J4876" s="260"/>
      <c r="K4876" s="260"/>
      <c r="L4876" s="264"/>
      <c r="M4876" s="265"/>
      <c r="N4876" s="266"/>
      <c r="O4876" s="266"/>
      <c r="P4876" s="266"/>
      <c r="Q4876" s="266"/>
      <c r="R4876" s="266"/>
      <c r="S4876" s="266"/>
      <c r="T4876" s="267"/>
      <c r="U4876" s="15"/>
      <c r="V4876" s="15"/>
      <c r="W4876" s="15"/>
      <c r="X4876" s="15"/>
      <c r="Y4876" s="15"/>
      <c r="Z4876" s="15"/>
      <c r="AA4876" s="15"/>
      <c r="AB4876" s="15"/>
      <c r="AC4876" s="15"/>
      <c r="AD4876" s="15"/>
      <c r="AE4876" s="15"/>
      <c r="AT4876" s="268" t="s">
        <v>213</v>
      </c>
      <c r="AU4876" s="268" t="s">
        <v>86</v>
      </c>
      <c r="AV4876" s="15" t="s">
        <v>80</v>
      </c>
      <c r="AW4876" s="15" t="s">
        <v>35</v>
      </c>
      <c r="AX4876" s="15" t="s">
        <v>73</v>
      </c>
      <c r="AY4876" s="268" t="s">
        <v>202</v>
      </c>
    </row>
    <row r="4877" s="13" customFormat="1">
      <c r="A4877" s="13"/>
      <c r="B4877" s="233"/>
      <c r="C4877" s="234"/>
      <c r="D4877" s="235" t="s">
        <v>213</v>
      </c>
      <c r="E4877" s="236" t="s">
        <v>19</v>
      </c>
      <c r="F4877" s="237" t="s">
        <v>4448</v>
      </c>
      <c r="G4877" s="234"/>
      <c r="H4877" s="238">
        <v>30.375</v>
      </c>
      <c r="I4877" s="239"/>
      <c r="J4877" s="234"/>
      <c r="K4877" s="234"/>
      <c r="L4877" s="240"/>
      <c r="M4877" s="241"/>
      <c r="N4877" s="242"/>
      <c r="O4877" s="242"/>
      <c r="P4877" s="242"/>
      <c r="Q4877" s="242"/>
      <c r="R4877" s="242"/>
      <c r="S4877" s="242"/>
      <c r="T4877" s="243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4" t="s">
        <v>213</v>
      </c>
      <c r="AU4877" s="244" t="s">
        <v>86</v>
      </c>
      <c r="AV4877" s="13" t="s">
        <v>86</v>
      </c>
      <c r="AW4877" s="13" t="s">
        <v>35</v>
      </c>
      <c r="AX4877" s="13" t="s">
        <v>73</v>
      </c>
      <c r="AY4877" s="244" t="s">
        <v>202</v>
      </c>
    </row>
    <row r="4878" s="15" customFormat="1">
      <c r="A4878" s="15"/>
      <c r="B4878" s="259"/>
      <c r="C4878" s="260"/>
      <c r="D4878" s="235" t="s">
        <v>213</v>
      </c>
      <c r="E4878" s="261" t="s">
        <v>19</v>
      </c>
      <c r="F4878" s="262" t="s">
        <v>3716</v>
      </c>
      <c r="G4878" s="260"/>
      <c r="H4878" s="261" t="s">
        <v>19</v>
      </c>
      <c r="I4878" s="263"/>
      <c r="J4878" s="260"/>
      <c r="K4878" s="260"/>
      <c r="L4878" s="264"/>
      <c r="M4878" s="265"/>
      <c r="N4878" s="266"/>
      <c r="O4878" s="266"/>
      <c r="P4878" s="266"/>
      <c r="Q4878" s="266"/>
      <c r="R4878" s="266"/>
      <c r="S4878" s="266"/>
      <c r="T4878" s="267"/>
      <c r="U4878" s="15"/>
      <c r="V4878" s="15"/>
      <c r="W4878" s="15"/>
      <c r="X4878" s="15"/>
      <c r="Y4878" s="15"/>
      <c r="Z4878" s="15"/>
      <c r="AA4878" s="15"/>
      <c r="AB4878" s="15"/>
      <c r="AC4878" s="15"/>
      <c r="AD4878" s="15"/>
      <c r="AE4878" s="15"/>
      <c r="AT4878" s="268" t="s">
        <v>213</v>
      </c>
      <c r="AU4878" s="268" t="s">
        <v>86</v>
      </c>
      <c r="AV4878" s="15" t="s">
        <v>80</v>
      </c>
      <c r="AW4878" s="15" t="s">
        <v>35</v>
      </c>
      <c r="AX4878" s="15" t="s">
        <v>73</v>
      </c>
      <c r="AY4878" s="268" t="s">
        <v>202</v>
      </c>
    </row>
    <row r="4879" s="13" customFormat="1">
      <c r="A4879" s="13"/>
      <c r="B4879" s="233"/>
      <c r="C4879" s="234"/>
      <c r="D4879" s="235" t="s">
        <v>213</v>
      </c>
      <c r="E4879" s="236" t="s">
        <v>19</v>
      </c>
      <c r="F4879" s="237" t="s">
        <v>4449</v>
      </c>
      <c r="G4879" s="234"/>
      <c r="H4879" s="238">
        <v>40.5</v>
      </c>
      <c r="I4879" s="239"/>
      <c r="J4879" s="234"/>
      <c r="K4879" s="234"/>
      <c r="L4879" s="240"/>
      <c r="M4879" s="241"/>
      <c r="N4879" s="242"/>
      <c r="O4879" s="242"/>
      <c r="P4879" s="242"/>
      <c r="Q4879" s="242"/>
      <c r="R4879" s="242"/>
      <c r="S4879" s="242"/>
      <c r="T4879" s="243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4" t="s">
        <v>213</v>
      </c>
      <c r="AU4879" s="244" t="s">
        <v>86</v>
      </c>
      <c r="AV4879" s="13" t="s">
        <v>86</v>
      </c>
      <c r="AW4879" s="13" t="s">
        <v>35</v>
      </c>
      <c r="AX4879" s="13" t="s">
        <v>73</v>
      </c>
      <c r="AY4879" s="244" t="s">
        <v>202</v>
      </c>
    </row>
    <row r="4880" s="15" customFormat="1">
      <c r="A4880" s="15"/>
      <c r="B4880" s="259"/>
      <c r="C4880" s="260"/>
      <c r="D4880" s="235" t="s">
        <v>213</v>
      </c>
      <c r="E4880" s="261" t="s">
        <v>19</v>
      </c>
      <c r="F4880" s="262" t="s">
        <v>3720</v>
      </c>
      <c r="G4880" s="260"/>
      <c r="H4880" s="261" t="s">
        <v>19</v>
      </c>
      <c r="I4880" s="263"/>
      <c r="J4880" s="260"/>
      <c r="K4880" s="260"/>
      <c r="L4880" s="264"/>
      <c r="M4880" s="265"/>
      <c r="N4880" s="266"/>
      <c r="O4880" s="266"/>
      <c r="P4880" s="266"/>
      <c r="Q4880" s="266"/>
      <c r="R4880" s="266"/>
      <c r="S4880" s="266"/>
      <c r="T4880" s="267"/>
      <c r="U4880" s="15"/>
      <c r="V4880" s="15"/>
      <c r="W4880" s="15"/>
      <c r="X4880" s="15"/>
      <c r="Y4880" s="15"/>
      <c r="Z4880" s="15"/>
      <c r="AA4880" s="15"/>
      <c r="AB4880" s="15"/>
      <c r="AC4880" s="15"/>
      <c r="AD4880" s="15"/>
      <c r="AE4880" s="15"/>
      <c r="AT4880" s="268" t="s">
        <v>213</v>
      </c>
      <c r="AU4880" s="268" t="s">
        <v>86</v>
      </c>
      <c r="AV4880" s="15" t="s">
        <v>80</v>
      </c>
      <c r="AW4880" s="15" t="s">
        <v>35</v>
      </c>
      <c r="AX4880" s="15" t="s">
        <v>73</v>
      </c>
      <c r="AY4880" s="268" t="s">
        <v>202</v>
      </c>
    </row>
    <row r="4881" s="13" customFormat="1">
      <c r="A4881" s="13"/>
      <c r="B4881" s="233"/>
      <c r="C4881" s="234"/>
      <c r="D4881" s="235" t="s">
        <v>213</v>
      </c>
      <c r="E4881" s="236" t="s">
        <v>19</v>
      </c>
      <c r="F4881" s="237" t="s">
        <v>4450</v>
      </c>
      <c r="G4881" s="234"/>
      <c r="H4881" s="238">
        <v>2.532</v>
      </c>
      <c r="I4881" s="239"/>
      <c r="J4881" s="234"/>
      <c r="K4881" s="234"/>
      <c r="L4881" s="240"/>
      <c r="M4881" s="241"/>
      <c r="N4881" s="242"/>
      <c r="O4881" s="242"/>
      <c r="P4881" s="242"/>
      <c r="Q4881" s="242"/>
      <c r="R4881" s="242"/>
      <c r="S4881" s="242"/>
      <c r="T4881" s="243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4" t="s">
        <v>213</v>
      </c>
      <c r="AU4881" s="244" t="s">
        <v>86</v>
      </c>
      <c r="AV4881" s="13" t="s">
        <v>86</v>
      </c>
      <c r="AW4881" s="13" t="s">
        <v>35</v>
      </c>
      <c r="AX4881" s="13" t="s">
        <v>73</v>
      </c>
      <c r="AY4881" s="244" t="s">
        <v>202</v>
      </c>
    </row>
    <row r="4882" s="14" customFormat="1">
      <c r="A4882" s="14"/>
      <c r="B4882" s="245"/>
      <c r="C4882" s="246"/>
      <c r="D4882" s="235" t="s">
        <v>213</v>
      </c>
      <c r="E4882" s="247" t="s">
        <v>19</v>
      </c>
      <c r="F4882" s="248" t="s">
        <v>215</v>
      </c>
      <c r="G4882" s="246"/>
      <c r="H4882" s="249">
        <v>73.406999999999996</v>
      </c>
      <c r="I4882" s="250"/>
      <c r="J4882" s="246"/>
      <c r="K4882" s="246"/>
      <c r="L4882" s="251"/>
      <c r="M4882" s="252"/>
      <c r="N4882" s="253"/>
      <c r="O4882" s="253"/>
      <c r="P4882" s="253"/>
      <c r="Q4882" s="253"/>
      <c r="R4882" s="253"/>
      <c r="S4882" s="253"/>
      <c r="T4882" s="254"/>
      <c r="U4882" s="14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T4882" s="255" t="s">
        <v>213</v>
      </c>
      <c r="AU4882" s="255" t="s">
        <v>86</v>
      </c>
      <c r="AV4882" s="14" t="s">
        <v>209</v>
      </c>
      <c r="AW4882" s="14" t="s">
        <v>35</v>
      </c>
      <c r="AX4882" s="14" t="s">
        <v>80</v>
      </c>
      <c r="AY4882" s="255" t="s">
        <v>202</v>
      </c>
    </row>
    <row r="4883" s="2" customFormat="1" ht="24.15" customHeight="1">
      <c r="A4883" s="40"/>
      <c r="B4883" s="41"/>
      <c r="C4883" s="215" t="s">
        <v>4451</v>
      </c>
      <c r="D4883" s="215" t="s">
        <v>204</v>
      </c>
      <c r="E4883" s="216" t="s">
        <v>4452</v>
      </c>
      <c r="F4883" s="217" t="s">
        <v>4453</v>
      </c>
      <c r="G4883" s="218" t="s">
        <v>207</v>
      </c>
      <c r="H4883" s="219">
        <v>3</v>
      </c>
      <c r="I4883" s="220"/>
      <c r="J4883" s="221">
        <f>ROUND(I4883*H4883,2)</f>
        <v>0</v>
      </c>
      <c r="K4883" s="217" t="s">
        <v>208</v>
      </c>
      <c r="L4883" s="46"/>
      <c r="M4883" s="222" t="s">
        <v>19</v>
      </c>
      <c r="N4883" s="223" t="s">
        <v>45</v>
      </c>
      <c r="O4883" s="86"/>
      <c r="P4883" s="224">
        <f>O4883*H4883</f>
        <v>0</v>
      </c>
      <c r="Q4883" s="224">
        <v>0.00088000000000000003</v>
      </c>
      <c r="R4883" s="224">
        <f>Q4883*H4883</f>
        <v>0.00264</v>
      </c>
      <c r="S4883" s="224">
        <v>0</v>
      </c>
      <c r="T4883" s="225">
        <f>S4883*H4883</f>
        <v>0</v>
      </c>
      <c r="U4883" s="40"/>
      <c r="V4883" s="40"/>
      <c r="W4883" s="40"/>
      <c r="X4883" s="40"/>
      <c r="Y4883" s="40"/>
      <c r="Z4883" s="40"/>
      <c r="AA4883" s="40"/>
      <c r="AB4883" s="40"/>
      <c r="AC4883" s="40"/>
      <c r="AD4883" s="40"/>
      <c r="AE4883" s="40"/>
      <c r="AR4883" s="226" t="s">
        <v>342</v>
      </c>
      <c r="AT4883" s="226" t="s">
        <v>204</v>
      </c>
      <c r="AU4883" s="226" t="s">
        <v>86</v>
      </c>
      <c r="AY4883" s="19" t="s">
        <v>202</v>
      </c>
      <c r="BE4883" s="227">
        <f>IF(N4883="základní",J4883,0)</f>
        <v>0</v>
      </c>
      <c r="BF4883" s="227">
        <f>IF(N4883="snížená",J4883,0)</f>
        <v>0</v>
      </c>
      <c r="BG4883" s="227">
        <f>IF(N4883="zákl. přenesená",J4883,0)</f>
        <v>0</v>
      </c>
      <c r="BH4883" s="227">
        <f>IF(N4883="sníž. přenesená",J4883,0)</f>
        <v>0</v>
      </c>
      <c r="BI4883" s="227">
        <f>IF(N4883="nulová",J4883,0)</f>
        <v>0</v>
      </c>
      <c r="BJ4883" s="19" t="s">
        <v>86</v>
      </c>
      <c r="BK4883" s="227">
        <f>ROUND(I4883*H4883,2)</f>
        <v>0</v>
      </c>
      <c r="BL4883" s="19" t="s">
        <v>342</v>
      </c>
      <c r="BM4883" s="226" t="s">
        <v>4454</v>
      </c>
    </row>
    <row r="4884" s="2" customFormat="1">
      <c r="A4884" s="40"/>
      <c r="B4884" s="41"/>
      <c r="C4884" s="42"/>
      <c r="D4884" s="228" t="s">
        <v>211</v>
      </c>
      <c r="E4884" s="42"/>
      <c r="F4884" s="229" t="s">
        <v>4455</v>
      </c>
      <c r="G4884" s="42"/>
      <c r="H4884" s="42"/>
      <c r="I4884" s="230"/>
      <c r="J4884" s="42"/>
      <c r="K4884" s="42"/>
      <c r="L4884" s="46"/>
      <c r="M4884" s="231"/>
      <c r="N4884" s="232"/>
      <c r="O4884" s="86"/>
      <c r="P4884" s="86"/>
      <c r="Q4884" s="86"/>
      <c r="R4884" s="86"/>
      <c r="S4884" s="86"/>
      <c r="T4884" s="87"/>
      <c r="U4884" s="40"/>
      <c r="V4884" s="40"/>
      <c r="W4884" s="40"/>
      <c r="X4884" s="40"/>
      <c r="Y4884" s="40"/>
      <c r="Z4884" s="40"/>
      <c r="AA4884" s="40"/>
      <c r="AB4884" s="40"/>
      <c r="AC4884" s="40"/>
      <c r="AD4884" s="40"/>
      <c r="AE4884" s="40"/>
      <c r="AT4884" s="19" t="s">
        <v>211</v>
      </c>
      <c r="AU4884" s="19" t="s">
        <v>86</v>
      </c>
    </row>
    <row r="4885" s="15" customFormat="1">
      <c r="A4885" s="15"/>
      <c r="B4885" s="259"/>
      <c r="C4885" s="260"/>
      <c r="D4885" s="235" t="s">
        <v>213</v>
      </c>
      <c r="E4885" s="261" t="s">
        <v>19</v>
      </c>
      <c r="F4885" s="262" t="s">
        <v>4242</v>
      </c>
      <c r="G4885" s="260"/>
      <c r="H4885" s="261" t="s">
        <v>19</v>
      </c>
      <c r="I4885" s="263"/>
      <c r="J4885" s="260"/>
      <c r="K4885" s="260"/>
      <c r="L4885" s="264"/>
      <c r="M4885" s="265"/>
      <c r="N4885" s="266"/>
      <c r="O4885" s="266"/>
      <c r="P4885" s="266"/>
      <c r="Q4885" s="266"/>
      <c r="R4885" s="266"/>
      <c r="S4885" s="266"/>
      <c r="T4885" s="267"/>
      <c r="U4885" s="15"/>
      <c r="V4885" s="15"/>
      <c r="W4885" s="15"/>
      <c r="X4885" s="15"/>
      <c r="Y4885" s="15"/>
      <c r="Z4885" s="15"/>
      <c r="AA4885" s="15"/>
      <c r="AB4885" s="15"/>
      <c r="AC4885" s="15"/>
      <c r="AD4885" s="15"/>
      <c r="AE4885" s="15"/>
      <c r="AT4885" s="268" t="s">
        <v>213</v>
      </c>
      <c r="AU4885" s="268" t="s">
        <v>86</v>
      </c>
      <c r="AV4885" s="15" t="s">
        <v>80</v>
      </c>
      <c r="AW4885" s="15" t="s">
        <v>35</v>
      </c>
      <c r="AX4885" s="15" t="s">
        <v>73</v>
      </c>
      <c r="AY4885" s="268" t="s">
        <v>202</v>
      </c>
    </row>
    <row r="4886" s="15" customFormat="1">
      <c r="A4886" s="15"/>
      <c r="B4886" s="259"/>
      <c r="C4886" s="260"/>
      <c r="D4886" s="235" t="s">
        <v>213</v>
      </c>
      <c r="E4886" s="261" t="s">
        <v>19</v>
      </c>
      <c r="F4886" s="262" t="s">
        <v>3708</v>
      </c>
      <c r="G4886" s="260"/>
      <c r="H4886" s="261" t="s">
        <v>19</v>
      </c>
      <c r="I4886" s="263"/>
      <c r="J4886" s="260"/>
      <c r="K4886" s="260"/>
      <c r="L4886" s="264"/>
      <c r="M4886" s="265"/>
      <c r="N4886" s="266"/>
      <c r="O4886" s="266"/>
      <c r="P4886" s="266"/>
      <c r="Q4886" s="266"/>
      <c r="R4886" s="266"/>
      <c r="S4886" s="266"/>
      <c r="T4886" s="267"/>
      <c r="U4886" s="15"/>
      <c r="V4886" s="15"/>
      <c r="W4886" s="15"/>
      <c r="X4886" s="15"/>
      <c r="Y4886" s="15"/>
      <c r="Z4886" s="15"/>
      <c r="AA4886" s="15"/>
      <c r="AB4886" s="15"/>
      <c r="AC4886" s="15"/>
      <c r="AD4886" s="15"/>
      <c r="AE4886" s="15"/>
      <c r="AT4886" s="268" t="s">
        <v>213</v>
      </c>
      <c r="AU4886" s="268" t="s">
        <v>86</v>
      </c>
      <c r="AV4886" s="15" t="s">
        <v>80</v>
      </c>
      <c r="AW4886" s="15" t="s">
        <v>35</v>
      </c>
      <c r="AX4886" s="15" t="s">
        <v>73</v>
      </c>
      <c r="AY4886" s="268" t="s">
        <v>202</v>
      </c>
    </row>
    <row r="4887" s="13" customFormat="1">
      <c r="A4887" s="13"/>
      <c r="B4887" s="233"/>
      <c r="C4887" s="234"/>
      <c r="D4887" s="235" t="s">
        <v>213</v>
      </c>
      <c r="E4887" s="236" t="s">
        <v>19</v>
      </c>
      <c r="F4887" s="237" t="s">
        <v>80</v>
      </c>
      <c r="G4887" s="234"/>
      <c r="H4887" s="238">
        <v>1</v>
      </c>
      <c r="I4887" s="239"/>
      <c r="J4887" s="234"/>
      <c r="K4887" s="234"/>
      <c r="L4887" s="240"/>
      <c r="M4887" s="241"/>
      <c r="N4887" s="242"/>
      <c r="O4887" s="242"/>
      <c r="P4887" s="242"/>
      <c r="Q4887" s="242"/>
      <c r="R4887" s="242"/>
      <c r="S4887" s="242"/>
      <c r="T4887" s="243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4" t="s">
        <v>213</v>
      </c>
      <c r="AU4887" s="244" t="s">
        <v>86</v>
      </c>
      <c r="AV4887" s="13" t="s">
        <v>86</v>
      </c>
      <c r="AW4887" s="13" t="s">
        <v>35</v>
      </c>
      <c r="AX4887" s="13" t="s">
        <v>73</v>
      </c>
      <c r="AY4887" s="244" t="s">
        <v>202</v>
      </c>
    </row>
    <row r="4888" s="15" customFormat="1">
      <c r="A4888" s="15"/>
      <c r="B4888" s="259"/>
      <c r="C4888" s="260"/>
      <c r="D4888" s="235" t="s">
        <v>213</v>
      </c>
      <c r="E4888" s="261" t="s">
        <v>19</v>
      </c>
      <c r="F4888" s="262" t="s">
        <v>3718</v>
      </c>
      <c r="G4888" s="260"/>
      <c r="H4888" s="261" t="s">
        <v>19</v>
      </c>
      <c r="I4888" s="263"/>
      <c r="J4888" s="260"/>
      <c r="K4888" s="260"/>
      <c r="L4888" s="264"/>
      <c r="M4888" s="265"/>
      <c r="N4888" s="266"/>
      <c r="O4888" s="266"/>
      <c r="P4888" s="266"/>
      <c r="Q4888" s="266"/>
      <c r="R4888" s="266"/>
      <c r="S4888" s="266"/>
      <c r="T4888" s="267"/>
      <c r="U4888" s="15"/>
      <c r="V4888" s="15"/>
      <c r="W4888" s="15"/>
      <c r="X4888" s="15"/>
      <c r="Y4888" s="15"/>
      <c r="Z4888" s="15"/>
      <c r="AA4888" s="15"/>
      <c r="AB4888" s="15"/>
      <c r="AC4888" s="15"/>
      <c r="AD4888" s="15"/>
      <c r="AE4888" s="15"/>
      <c r="AT4888" s="268" t="s">
        <v>213</v>
      </c>
      <c r="AU4888" s="268" t="s">
        <v>86</v>
      </c>
      <c r="AV4888" s="15" t="s">
        <v>80</v>
      </c>
      <c r="AW4888" s="15" t="s">
        <v>35</v>
      </c>
      <c r="AX4888" s="15" t="s">
        <v>73</v>
      </c>
      <c r="AY4888" s="268" t="s">
        <v>202</v>
      </c>
    </row>
    <row r="4889" s="13" customFormat="1">
      <c r="A4889" s="13"/>
      <c r="B4889" s="233"/>
      <c r="C4889" s="234"/>
      <c r="D4889" s="235" t="s">
        <v>213</v>
      </c>
      <c r="E4889" s="236" t="s">
        <v>19</v>
      </c>
      <c r="F4889" s="237" t="s">
        <v>80</v>
      </c>
      <c r="G4889" s="234"/>
      <c r="H4889" s="238">
        <v>1</v>
      </c>
      <c r="I4889" s="239"/>
      <c r="J4889" s="234"/>
      <c r="K4889" s="234"/>
      <c r="L4889" s="240"/>
      <c r="M4889" s="241"/>
      <c r="N4889" s="242"/>
      <c r="O4889" s="242"/>
      <c r="P4889" s="242"/>
      <c r="Q4889" s="242"/>
      <c r="R4889" s="242"/>
      <c r="S4889" s="242"/>
      <c r="T4889" s="243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4" t="s">
        <v>213</v>
      </c>
      <c r="AU4889" s="244" t="s">
        <v>86</v>
      </c>
      <c r="AV4889" s="13" t="s">
        <v>86</v>
      </c>
      <c r="AW4889" s="13" t="s">
        <v>35</v>
      </c>
      <c r="AX4889" s="13" t="s">
        <v>73</v>
      </c>
      <c r="AY4889" s="244" t="s">
        <v>202</v>
      </c>
    </row>
    <row r="4890" s="15" customFormat="1">
      <c r="A4890" s="15"/>
      <c r="B4890" s="259"/>
      <c r="C4890" s="260"/>
      <c r="D4890" s="235" t="s">
        <v>213</v>
      </c>
      <c r="E4890" s="261" t="s">
        <v>19</v>
      </c>
      <c r="F4890" s="262" t="s">
        <v>3719</v>
      </c>
      <c r="G4890" s="260"/>
      <c r="H4890" s="261" t="s">
        <v>19</v>
      </c>
      <c r="I4890" s="263"/>
      <c r="J4890" s="260"/>
      <c r="K4890" s="260"/>
      <c r="L4890" s="264"/>
      <c r="M4890" s="265"/>
      <c r="N4890" s="266"/>
      <c r="O4890" s="266"/>
      <c r="P4890" s="266"/>
      <c r="Q4890" s="266"/>
      <c r="R4890" s="266"/>
      <c r="S4890" s="266"/>
      <c r="T4890" s="267"/>
      <c r="U4890" s="15"/>
      <c r="V4890" s="15"/>
      <c r="W4890" s="15"/>
      <c r="X4890" s="15"/>
      <c r="Y4890" s="15"/>
      <c r="Z4890" s="15"/>
      <c r="AA4890" s="15"/>
      <c r="AB4890" s="15"/>
      <c r="AC4890" s="15"/>
      <c r="AD4890" s="15"/>
      <c r="AE4890" s="15"/>
      <c r="AT4890" s="268" t="s">
        <v>213</v>
      </c>
      <c r="AU4890" s="268" t="s">
        <v>86</v>
      </c>
      <c r="AV4890" s="15" t="s">
        <v>80</v>
      </c>
      <c r="AW4890" s="15" t="s">
        <v>35</v>
      </c>
      <c r="AX4890" s="15" t="s">
        <v>73</v>
      </c>
      <c r="AY4890" s="268" t="s">
        <v>202</v>
      </c>
    </row>
    <row r="4891" s="13" customFormat="1">
      <c r="A4891" s="13"/>
      <c r="B4891" s="233"/>
      <c r="C4891" s="234"/>
      <c r="D4891" s="235" t="s">
        <v>213</v>
      </c>
      <c r="E4891" s="236" t="s">
        <v>19</v>
      </c>
      <c r="F4891" s="237" t="s">
        <v>80</v>
      </c>
      <c r="G4891" s="234"/>
      <c r="H4891" s="238">
        <v>1</v>
      </c>
      <c r="I4891" s="239"/>
      <c r="J4891" s="234"/>
      <c r="K4891" s="234"/>
      <c r="L4891" s="240"/>
      <c r="M4891" s="241"/>
      <c r="N4891" s="242"/>
      <c r="O4891" s="242"/>
      <c r="P4891" s="242"/>
      <c r="Q4891" s="242"/>
      <c r="R4891" s="242"/>
      <c r="S4891" s="242"/>
      <c r="T4891" s="243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4" t="s">
        <v>213</v>
      </c>
      <c r="AU4891" s="244" t="s">
        <v>86</v>
      </c>
      <c r="AV4891" s="13" t="s">
        <v>86</v>
      </c>
      <c r="AW4891" s="13" t="s">
        <v>35</v>
      </c>
      <c r="AX4891" s="13" t="s">
        <v>73</v>
      </c>
      <c r="AY4891" s="244" t="s">
        <v>202</v>
      </c>
    </row>
    <row r="4892" s="14" customFormat="1">
      <c r="A4892" s="14"/>
      <c r="B4892" s="245"/>
      <c r="C4892" s="246"/>
      <c r="D4892" s="235" t="s">
        <v>213</v>
      </c>
      <c r="E4892" s="247" t="s">
        <v>19</v>
      </c>
      <c r="F4892" s="248" t="s">
        <v>215</v>
      </c>
      <c r="G4892" s="246"/>
      <c r="H4892" s="249">
        <v>3</v>
      </c>
      <c r="I4892" s="250"/>
      <c r="J4892" s="246"/>
      <c r="K4892" s="246"/>
      <c r="L4892" s="251"/>
      <c r="M4892" s="252"/>
      <c r="N4892" s="253"/>
      <c r="O4892" s="253"/>
      <c r="P4892" s="253"/>
      <c r="Q4892" s="253"/>
      <c r="R4892" s="253"/>
      <c r="S4892" s="253"/>
      <c r="T4892" s="254"/>
      <c r="U4892" s="14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T4892" s="255" t="s">
        <v>213</v>
      </c>
      <c r="AU4892" s="255" t="s">
        <v>86</v>
      </c>
      <c r="AV4892" s="14" t="s">
        <v>209</v>
      </c>
      <c r="AW4892" s="14" t="s">
        <v>35</v>
      </c>
      <c r="AX4892" s="14" t="s">
        <v>80</v>
      </c>
      <c r="AY4892" s="255" t="s">
        <v>202</v>
      </c>
    </row>
    <row r="4893" s="2" customFormat="1" ht="24.15" customHeight="1">
      <c r="A4893" s="40"/>
      <c r="B4893" s="41"/>
      <c r="C4893" s="269" t="s">
        <v>4456</v>
      </c>
      <c r="D4893" s="269" t="s">
        <v>314</v>
      </c>
      <c r="E4893" s="270" t="s">
        <v>4457</v>
      </c>
      <c r="F4893" s="271" t="s">
        <v>4458</v>
      </c>
      <c r="G4893" s="272" t="s">
        <v>218</v>
      </c>
      <c r="H4893" s="273">
        <v>17.5</v>
      </c>
      <c r="I4893" s="274"/>
      <c r="J4893" s="275">
        <f>ROUND(I4893*H4893,2)</f>
        <v>0</v>
      </c>
      <c r="K4893" s="271" t="s">
        <v>1938</v>
      </c>
      <c r="L4893" s="276"/>
      <c r="M4893" s="277" t="s">
        <v>19</v>
      </c>
      <c r="N4893" s="278" t="s">
        <v>45</v>
      </c>
      <c r="O4893" s="86"/>
      <c r="P4893" s="224">
        <f>O4893*H4893</f>
        <v>0</v>
      </c>
      <c r="Q4893" s="224">
        <v>0.038289999999999998</v>
      </c>
      <c r="R4893" s="224">
        <f>Q4893*H4893</f>
        <v>0.67007499999999998</v>
      </c>
      <c r="S4893" s="224">
        <v>0</v>
      </c>
      <c r="T4893" s="225">
        <f>S4893*H4893</f>
        <v>0</v>
      </c>
      <c r="U4893" s="40"/>
      <c r="V4893" s="40"/>
      <c r="W4893" s="40"/>
      <c r="X4893" s="40"/>
      <c r="Y4893" s="40"/>
      <c r="Z4893" s="40"/>
      <c r="AA4893" s="40"/>
      <c r="AB4893" s="40"/>
      <c r="AC4893" s="40"/>
      <c r="AD4893" s="40"/>
      <c r="AE4893" s="40"/>
      <c r="AR4893" s="226" t="s">
        <v>622</v>
      </c>
      <c r="AT4893" s="226" t="s">
        <v>314</v>
      </c>
      <c r="AU4893" s="226" t="s">
        <v>86</v>
      </c>
      <c r="AY4893" s="19" t="s">
        <v>202</v>
      </c>
      <c r="BE4893" s="227">
        <f>IF(N4893="základní",J4893,0)</f>
        <v>0</v>
      </c>
      <c r="BF4893" s="227">
        <f>IF(N4893="snížená",J4893,0)</f>
        <v>0</v>
      </c>
      <c r="BG4893" s="227">
        <f>IF(N4893="zákl. přenesená",J4893,0)</f>
        <v>0</v>
      </c>
      <c r="BH4893" s="227">
        <f>IF(N4893="sníž. přenesená",J4893,0)</f>
        <v>0</v>
      </c>
      <c r="BI4893" s="227">
        <f>IF(N4893="nulová",J4893,0)</f>
        <v>0</v>
      </c>
      <c r="BJ4893" s="19" t="s">
        <v>86</v>
      </c>
      <c r="BK4893" s="227">
        <f>ROUND(I4893*H4893,2)</f>
        <v>0</v>
      </c>
      <c r="BL4893" s="19" t="s">
        <v>342</v>
      </c>
      <c r="BM4893" s="226" t="s">
        <v>4459</v>
      </c>
    </row>
    <row r="4894" s="15" customFormat="1">
      <c r="A4894" s="15"/>
      <c r="B4894" s="259"/>
      <c r="C4894" s="260"/>
      <c r="D4894" s="235" t="s">
        <v>213</v>
      </c>
      <c r="E4894" s="261" t="s">
        <v>19</v>
      </c>
      <c r="F4894" s="262" t="s">
        <v>4242</v>
      </c>
      <c r="G4894" s="260"/>
      <c r="H4894" s="261" t="s">
        <v>19</v>
      </c>
      <c r="I4894" s="263"/>
      <c r="J4894" s="260"/>
      <c r="K4894" s="260"/>
      <c r="L4894" s="264"/>
      <c r="M4894" s="265"/>
      <c r="N4894" s="266"/>
      <c r="O4894" s="266"/>
      <c r="P4894" s="266"/>
      <c r="Q4894" s="266"/>
      <c r="R4894" s="266"/>
      <c r="S4894" s="266"/>
      <c r="T4894" s="267"/>
      <c r="U4894" s="15"/>
      <c r="V4894" s="15"/>
      <c r="W4894" s="15"/>
      <c r="X4894" s="15"/>
      <c r="Y4894" s="15"/>
      <c r="Z4894" s="15"/>
      <c r="AA4894" s="15"/>
      <c r="AB4894" s="15"/>
      <c r="AC4894" s="15"/>
      <c r="AD4894" s="15"/>
      <c r="AE4894" s="15"/>
      <c r="AT4894" s="268" t="s">
        <v>213</v>
      </c>
      <c r="AU4894" s="268" t="s">
        <v>86</v>
      </c>
      <c r="AV4894" s="15" t="s">
        <v>80</v>
      </c>
      <c r="AW4894" s="15" t="s">
        <v>35</v>
      </c>
      <c r="AX4894" s="15" t="s">
        <v>73</v>
      </c>
      <c r="AY4894" s="268" t="s">
        <v>202</v>
      </c>
    </row>
    <row r="4895" s="15" customFormat="1">
      <c r="A4895" s="15"/>
      <c r="B4895" s="259"/>
      <c r="C4895" s="260"/>
      <c r="D4895" s="235" t="s">
        <v>213</v>
      </c>
      <c r="E4895" s="261" t="s">
        <v>19</v>
      </c>
      <c r="F4895" s="262" t="s">
        <v>3708</v>
      </c>
      <c r="G4895" s="260"/>
      <c r="H4895" s="261" t="s">
        <v>19</v>
      </c>
      <c r="I4895" s="263"/>
      <c r="J4895" s="260"/>
      <c r="K4895" s="260"/>
      <c r="L4895" s="264"/>
      <c r="M4895" s="265"/>
      <c r="N4895" s="266"/>
      <c r="O4895" s="266"/>
      <c r="P4895" s="266"/>
      <c r="Q4895" s="266"/>
      <c r="R4895" s="266"/>
      <c r="S4895" s="266"/>
      <c r="T4895" s="267"/>
      <c r="U4895" s="15"/>
      <c r="V4895" s="15"/>
      <c r="W4895" s="15"/>
      <c r="X4895" s="15"/>
      <c r="Y4895" s="15"/>
      <c r="Z4895" s="15"/>
      <c r="AA4895" s="15"/>
      <c r="AB4895" s="15"/>
      <c r="AC4895" s="15"/>
      <c r="AD4895" s="15"/>
      <c r="AE4895" s="15"/>
      <c r="AT4895" s="268" t="s">
        <v>213</v>
      </c>
      <c r="AU4895" s="268" t="s">
        <v>86</v>
      </c>
      <c r="AV4895" s="15" t="s">
        <v>80</v>
      </c>
      <c r="AW4895" s="15" t="s">
        <v>35</v>
      </c>
      <c r="AX4895" s="15" t="s">
        <v>73</v>
      </c>
      <c r="AY4895" s="268" t="s">
        <v>202</v>
      </c>
    </row>
    <row r="4896" s="13" customFormat="1">
      <c r="A4896" s="13"/>
      <c r="B4896" s="233"/>
      <c r="C4896" s="234"/>
      <c r="D4896" s="235" t="s">
        <v>213</v>
      </c>
      <c r="E4896" s="236" t="s">
        <v>19</v>
      </c>
      <c r="F4896" s="237" t="s">
        <v>3077</v>
      </c>
      <c r="G4896" s="234"/>
      <c r="H4896" s="238">
        <v>6.25</v>
      </c>
      <c r="I4896" s="239"/>
      <c r="J4896" s="234"/>
      <c r="K4896" s="234"/>
      <c r="L4896" s="240"/>
      <c r="M4896" s="241"/>
      <c r="N4896" s="242"/>
      <c r="O4896" s="242"/>
      <c r="P4896" s="242"/>
      <c r="Q4896" s="242"/>
      <c r="R4896" s="242"/>
      <c r="S4896" s="242"/>
      <c r="T4896" s="243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4" t="s">
        <v>213</v>
      </c>
      <c r="AU4896" s="244" t="s">
        <v>86</v>
      </c>
      <c r="AV4896" s="13" t="s">
        <v>86</v>
      </c>
      <c r="AW4896" s="13" t="s">
        <v>35</v>
      </c>
      <c r="AX4896" s="13" t="s">
        <v>73</v>
      </c>
      <c r="AY4896" s="244" t="s">
        <v>202</v>
      </c>
    </row>
    <row r="4897" s="15" customFormat="1">
      <c r="A4897" s="15"/>
      <c r="B4897" s="259"/>
      <c r="C4897" s="260"/>
      <c r="D4897" s="235" t="s">
        <v>213</v>
      </c>
      <c r="E4897" s="261" t="s">
        <v>19</v>
      </c>
      <c r="F4897" s="262" t="s">
        <v>3718</v>
      </c>
      <c r="G4897" s="260"/>
      <c r="H4897" s="261" t="s">
        <v>19</v>
      </c>
      <c r="I4897" s="263"/>
      <c r="J4897" s="260"/>
      <c r="K4897" s="260"/>
      <c r="L4897" s="264"/>
      <c r="M4897" s="265"/>
      <c r="N4897" s="266"/>
      <c r="O4897" s="266"/>
      <c r="P4897" s="266"/>
      <c r="Q4897" s="266"/>
      <c r="R4897" s="266"/>
      <c r="S4897" s="266"/>
      <c r="T4897" s="267"/>
      <c r="U4897" s="15"/>
      <c r="V4897" s="15"/>
      <c r="W4897" s="15"/>
      <c r="X4897" s="15"/>
      <c r="Y4897" s="15"/>
      <c r="Z4897" s="15"/>
      <c r="AA4897" s="15"/>
      <c r="AB4897" s="15"/>
      <c r="AC4897" s="15"/>
      <c r="AD4897" s="15"/>
      <c r="AE4897" s="15"/>
      <c r="AT4897" s="268" t="s">
        <v>213</v>
      </c>
      <c r="AU4897" s="268" t="s">
        <v>86</v>
      </c>
      <c r="AV4897" s="15" t="s">
        <v>80</v>
      </c>
      <c r="AW4897" s="15" t="s">
        <v>35</v>
      </c>
      <c r="AX4897" s="15" t="s">
        <v>73</v>
      </c>
      <c r="AY4897" s="268" t="s">
        <v>202</v>
      </c>
    </row>
    <row r="4898" s="13" customFormat="1">
      <c r="A4898" s="13"/>
      <c r="B4898" s="233"/>
      <c r="C4898" s="234"/>
      <c r="D4898" s="235" t="s">
        <v>213</v>
      </c>
      <c r="E4898" s="236" t="s">
        <v>19</v>
      </c>
      <c r="F4898" s="237" t="s">
        <v>3085</v>
      </c>
      <c r="G4898" s="234"/>
      <c r="H4898" s="238">
        <v>5.625</v>
      </c>
      <c r="I4898" s="239"/>
      <c r="J4898" s="234"/>
      <c r="K4898" s="234"/>
      <c r="L4898" s="240"/>
      <c r="M4898" s="241"/>
      <c r="N4898" s="242"/>
      <c r="O4898" s="242"/>
      <c r="P4898" s="242"/>
      <c r="Q4898" s="242"/>
      <c r="R4898" s="242"/>
      <c r="S4898" s="242"/>
      <c r="T4898" s="243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4" t="s">
        <v>213</v>
      </c>
      <c r="AU4898" s="244" t="s">
        <v>86</v>
      </c>
      <c r="AV4898" s="13" t="s">
        <v>86</v>
      </c>
      <c r="AW4898" s="13" t="s">
        <v>35</v>
      </c>
      <c r="AX4898" s="13" t="s">
        <v>73</v>
      </c>
      <c r="AY4898" s="244" t="s">
        <v>202</v>
      </c>
    </row>
    <row r="4899" s="15" customFormat="1">
      <c r="A4899" s="15"/>
      <c r="B4899" s="259"/>
      <c r="C4899" s="260"/>
      <c r="D4899" s="235" t="s">
        <v>213</v>
      </c>
      <c r="E4899" s="261" t="s">
        <v>19</v>
      </c>
      <c r="F4899" s="262" t="s">
        <v>3719</v>
      </c>
      <c r="G4899" s="260"/>
      <c r="H4899" s="261" t="s">
        <v>19</v>
      </c>
      <c r="I4899" s="263"/>
      <c r="J4899" s="260"/>
      <c r="K4899" s="260"/>
      <c r="L4899" s="264"/>
      <c r="M4899" s="265"/>
      <c r="N4899" s="266"/>
      <c r="O4899" s="266"/>
      <c r="P4899" s="266"/>
      <c r="Q4899" s="266"/>
      <c r="R4899" s="266"/>
      <c r="S4899" s="266"/>
      <c r="T4899" s="267"/>
      <c r="U4899" s="15"/>
      <c r="V4899" s="15"/>
      <c r="W4899" s="15"/>
      <c r="X4899" s="15"/>
      <c r="Y4899" s="15"/>
      <c r="Z4899" s="15"/>
      <c r="AA4899" s="15"/>
      <c r="AB4899" s="15"/>
      <c r="AC4899" s="15"/>
      <c r="AD4899" s="15"/>
      <c r="AE4899" s="15"/>
      <c r="AT4899" s="268" t="s">
        <v>213</v>
      </c>
      <c r="AU4899" s="268" t="s">
        <v>86</v>
      </c>
      <c r="AV4899" s="15" t="s">
        <v>80</v>
      </c>
      <c r="AW4899" s="15" t="s">
        <v>35</v>
      </c>
      <c r="AX4899" s="15" t="s">
        <v>73</v>
      </c>
      <c r="AY4899" s="268" t="s">
        <v>202</v>
      </c>
    </row>
    <row r="4900" s="13" customFormat="1">
      <c r="A4900" s="13"/>
      <c r="B4900" s="233"/>
      <c r="C4900" s="234"/>
      <c r="D4900" s="235" t="s">
        <v>213</v>
      </c>
      <c r="E4900" s="236" t="s">
        <v>19</v>
      </c>
      <c r="F4900" s="237" t="s">
        <v>3085</v>
      </c>
      <c r="G4900" s="234"/>
      <c r="H4900" s="238">
        <v>5.625</v>
      </c>
      <c r="I4900" s="239"/>
      <c r="J4900" s="234"/>
      <c r="K4900" s="234"/>
      <c r="L4900" s="240"/>
      <c r="M4900" s="241"/>
      <c r="N4900" s="242"/>
      <c r="O4900" s="242"/>
      <c r="P4900" s="242"/>
      <c r="Q4900" s="242"/>
      <c r="R4900" s="242"/>
      <c r="S4900" s="242"/>
      <c r="T4900" s="243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4" t="s">
        <v>213</v>
      </c>
      <c r="AU4900" s="244" t="s">
        <v>86</v>
      </c>
      <c r="AV4900" s="13" t="s">
        <v>86</v>
      </c>
      <c r="AW4900" s="13" t="s">
        <v>35</v>
      </c>
      <c r="AX4900" s="13" t="s">
        <v>73</v>
      </c>
      <c r="AY4900" s="244" t="s">
        <v>202</v>
      </c>
    </row>
    <row r="4901" s="14" customFormat="1">
      <c r="A4901" s="14"/>
      <c r="B4901" s="245"/>
      <c r="C4901" s="246"/>
      <c r="D4901" s="235" t="s">
        <v>213</v>
      </c>
      <c r="E4901" s="247" t="s">
        <v>19</v>
      </c>
      <c r="F4901" s="248" t="s">
        <v>215</v>
      </c>
      <c r="G4901" s="246"/>
      <c r="H4901" s="249">
        <v>17.5</v>
      </c>
      <c r="I4901" s="250"/>
      <c r="J4901" s="246"/>
      <c r="K4901" s="246"/>
      <c r="L4901" s="251"/>
      <c r="M4901" s="252"/>
      <c r="N4901" s="253"/>
      <c r="O4901" s="253"/>
      <c r="P4901" s="253"/>
      <c r="Q4901" s="253"/>
      <c r="R4901" s="253"/>
      <c r="S4901" s="253"/>
      <c r="T4901" s="254"/>
      <c r="U4901" s="14"/>
      <c r="V4901" s="14"/>
      <c r="W4901" s="14"/>
      <c r="X4901" s="14"/>
      <c r="Y4901" s="14"/>
      <c r="Z4901" s="14"/>
      <c r="AA4901" s="14"/>
      <c r="AB4901" s="14"/>
      <c r="AC4901" s="14"/>
      <c r="AD4901" s="14"/>
      <c r="AE4901" s="14"/>
      <c r="AT4901" s="255" t="s">
        <v>213</v>
      </c>
      <c r="AU4901" s="255" t="s">
        <v>86</v>
      </c>
      <c r="AV4901" s="14" t="s">
        <v>209</v>
      </c>
      <c r="AW4901" s="14" t="s">
        <v>35</v>
      </c>
      <c r="AX4901" s="14" t="s">
        <v>80</v>
      </c>
      <c r="AY4901" s="255" t="s">
        <v>202</v>
      </c>
    </row>
    <row r="4902" s="2" customFormat="1" ht="16.5" customHeight="1">
      <c r="A4902" s="40"/>
      <c r="B4902" s="41"/>
      <c r="C4902" s="215" t="s">
        <v>4460</v>
      </c>
      <c r="D4902" s="215" t="s">
        <v>204</v>
      </c>
      <c r="E4902" s="216" t="s">
        <v>4461</v>
      </c>
      <c r="F4902" s="217" t="s">
        <v>4462</v>
      </c>
      <c r="G4902" s="218" t="s">
        <v>218</v>
      </c>
      <c r="H4902" s="219">
        <v>4.2919999999999998</v>
      </c>
      <c r="I4902" s="220"/>
      <c r="J4902" s="221">
        <f>ROUND(I4902*H4902,2)</f>
        <v>0</v>
      </c>
      <c r="K4902" s="217" t="s">
        <v>1938</v>
      </c>
      <c r="L4902" s="46"/>
      <c r="M4902" s="222" t="s">
        <v>19</v>
      </c>
      <c r="N4902" s="223" t="s">
        <v>45</v>
      </c>
      <c r="O4902" s="86"/>
      <c r="P4902" s="224">
        <f>O4902*H4902</f>
        <v>0</v>
      </c>
      <c r="Q4902" s="224">
        <v>0.00081999999999999998</v>
      </c>
      <c r="R4902" s="224">
        <f>Q4902*H4902</f>
        <v>0.00351944</v>
      </c>
      <c r="S4902" s="224">
        <v>0</v>
      </c>
      <c r="T4902" s="225">
        <f>S4902*H4902</f>
        <v>0</v>
      </c>
      <c r="U4902" s="40"/>
      <c r="V4902" s="40"/>
      <c r="W4902" s="40"/>
      <c r="X4902" s="40"/>
      <c r="Y4902" s="40"/>
      <c r="Z4902" s="40"/>
      <c r="AA4902" s="40"/>
      <c r="AB4902" s="40"/>
      <c r="AC4902" s="40"/>
      <c r="AD4902" s="40"/>
      <c r="AE4902" s="40"/>
      <c r="AR4902" s="226" t="s">
        <v>342</v>
      </c>
      <c r="AT4902" s="226" t="s">
        <v>204</v>
      </c>
      <c r="AU4902" s="226" t="s">
        <v>86</v>
      </c>
      <c r="AY4902" s="19" t="s">
        <v>202</v>
      </c>
      <c r="BE4902" s="227">
        <f>IF(N4902="základní",J4902,0)</f>
        <v>0</v>
      </c>
      <c r="BF4902" s="227">
        <f>IF(N4902="snížená",J4902,0)</f>
        <v>0</v>
      </c>
      <c r="BG4902" s="227">
        <f>IF(N4902="zákl. přenesená",J4902,0)</f>
        <v>0</v>
      </c>
      <c r="BH4902" s="227">
        <f>IF(N4902="sníž. přenesená",J4902,0)</f>
        <v>0</v>
      </c>
      <c r="BI4902" s="227">
        <f>IF(N4902="nulová",J4902,0)</f>
        <v>0</v>
      </c>
      <c r="BJ4902" s="19" t="s">
        <v>86</v>
      </c>
      <c r="BK4902" s="227">
        <f>ROUND(I4902*H4902,2)</f>
        <v>0</v>
      </c>
      <c r="BL4902" s="19" t="s">
        <v>342</v>
      </c>
      <c r="BM4902" s="226" t="s">
        <v>4463</v>
      </c>
    </row>
    <row r="4903" s="15" customFormat="1">
      <c r="A4903" s="15"/>
      <c r="B4903" s="259"/>
      <c r="C4903" s="260"/>
      <c r="D4903" s="235" t="s">
        <v>213</v>
      </c>
      <c r="E4903" s="261" t="s">
        <v>19</v>
      </c>
      <c r="F4903" s="262" t="s">
        <v>3707</v>
      </c>
      <c r="G4903" s="260"/>
      <c r="H4903" s="261" t="s">
        <v>19</v>
      </c>
      <c r="I4903" s="263"/>
      <c r="J4903" s="260"/>
      <c r="K4903" s="260"/>
      <c r="L4903" s="264"/>
      <c r="M4903" s="265"/>
      <c r="N4903" s="266"/>
      <c r="O4903" s="266"/>
      <c r="P4903" s="266"/>
      <c r="Q4903" s="266"/>
      <c r="R4903" s="266"/>
      <c r="S4903" s="266"/>
      <c r="T4903" s="267"/>
      <c r="U4903" s="15"/>
      <c r="V4903" s="15"/>
      <c r="W4903" s="15"/>
      <c r="X4903" s="15"/>
      <c r="Y4903" s="15"/>
      <c r="Z4903" s="15"/>
      <c r="AA4903" s="15"/>
      <c r="AB4903" s="15"/>
      <c r="AC4903" s="15"/>
      <c r="AD4903" s="15"/>
      <c r="AE4903" s="15"/>
      <c r="AT4903" s="268" t="s">
        <v>213</v>
      </c>
      <c r="AU4903" s="268" t="s">
        <v>86</v>
      </c>
      <c r="AV4903" s="15" t="s">
        <v>80</v>
      </c>
      <c r="AW4903" s="15" t="s">
        <v>35</v>
      </c>
      <c r="AX4903" s="15" t="s">
        <v>73</v>
      </c>
      <c r="AY4903" s="268" t="s">
        <v>202</v>
      </c>
    </row>
    <row r="4904" s="15" customFormat="1">
      <c r="A4904" s="15"/>
      <c r="B4904" s="259"/>
      <c r="C4904" s="260"/>
      <c r="D4904" s="235" t="s">
        <v>213</v>
      </c>
      <c r="E4904" s="261" t="s">
        <v>19</v>
      </c>
      <c r="F4904" s="262" t="s">
        <v>3720</v>
      </c>
      <c r="G4904" s="260"/>
      <c r="H4904" s="261" t="s">
        <v>19</v>
      </c>
      <c r="I4904" s="263"/>
      <c r="J4904" s="260"/>
      <c r="K4904" s="260"/>
      <c r="L4904" s="264"/>
      <c r="M4904" s="265"/>
      <c r="N4904" s="266"/>
      <c r="O4904" s="266"/>
      <c r="P4904" s="266"/>
      <c r="Q4904" s="266"/>
      <c r="R4904" s="266"/>
      <c r="S4904" s="266"/>
      <c r="T4904" s="267"/>
      <c r="U4904" s="15"/>
      <c r="V4904" s="15"/>
      <c r="W4904" s="15"/>
      <c r="X4904" s="15"/>
      <c r="Y4904" s="15"/>
      <c r="Z4904" s="15"/>
      <c r="AA4904" s="15"/>
      <c r="AB4904" s="15"/>
      <c r="AC4904" s="15"/>
      <c r="AD4904" s="15"/>
      <c r="AE4904" s="15"/>
      <c r="AT4904" s="268" t="s">
        <v>213</v>
      </c>
      <c r="AU4904" s="268" t="s">
        <v>86</v>
      </c>
      <c r="AV4904" s="15" t="s">
        <v>80</v>
      </c>
      <c r="AW4904" s="15" t="s">
        <v>35</v>
      </c>
      <c r="AX4904" s="15" t="s">
        <v>73</v>
      </c>
      <c r="AY4904" s="268" t="s">
        <v>202</v>
      </c>
    </row>
    <row r="4905" s="13" customFormat="1">
      <c r="A4905" s="13"/>
      <c r="B4905" s="233"/>
      <c r="C4905" s="234"/>
      <c r="D4905" s="235" t="s">
        <v>213</v>
      </c>
      <c r="E4905" s="236" t="s">
        <v>19</v>
      </c>
      <c r="F4905" s="237" t="s">
        <v>4464</v>
      </c>
      <c r="G4905" s="234"/>
      <c r="H4905" s="238">
        <v>4.2919999999999998</v>
      </c>
      <c r="I4905" s="239"/>
      <c r="J4905" s="234"/>
      <c r="K4905" s="234"/>
      <c r="L4905" s="240"/>
      <c r="M4905" s="241"/>
      <c r="N4905" s="242"/>
      <c r="O4905" s="242"/>
      <c r="P4905" s="242"/>
      <c r="Q4905" s="242"/>
      <c r="R4905" s="242"/>
      <c r="S4905" s="242"/>
      <c r="T4905" s="243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4" t="s">
        <v>213</v>
      </c>
      <c r="AU4905" s="244" t="s">
        <v>86</v>
      </c>
      <c r="AV4905" s="13" t="s">
        <v>86</v>
      </c>
      <c r="AW4905" s="13" t="s">
        <v>35</v>
      </c>
      <c r="AX4905" s="13" t="s">
        <v>73</v>
      </c>
      <c r="AY4905" s="244" t="s">
        <v>202</v>
      </c>
    </row>
    <row r="4906" s="14" customFormat="1">
      <c r="A4906" s="14"/>
      <c r="B4906" s="245"/>
      <c r="C4906" s="246"/>
      <c r="D4906" s="235" t="s">
        <v>213</v>
      </c>
      <c r="E4906" s="247" t="s">
        <v>19</v>
      </c>
      <c r="F4906" s="248" t="s">
        <v>215</v>
      </c>
      <c r="G4906" s="246"/>
      <c r="H4906" s="249">
        <v>4.2919999999999998</v>
      </c>
      <c r="I4906" s="250"/>
      <c r="J4906" s="246"/>
      <c r="K4906" s="246"/>
      <c r="L4906" s="251"/>
      <c r="M4906" s="252"/>
      <c r="N4906" s="253"/>
      <c r="O4906" s="253"/>
      <c r="P4906" s="253"/>
      <c r="Q4906" s="253"/>
      <c r="R4906" s="253"/>
      <c r="S4906" s="253"/>
      <c r="T4906" s="254"/>
      <c r="U4906" s="14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T4906" s="255" t="s">
        <v>213</v>
      </c>
      <c r="AU4906" s="255" t="s">
        <v>86</v>
      </c>
      <c r="AV4906" s="14" t="s">
        <v>209</v>
      </c>
      <c r="AW4906" s="14" t="s">
        <v>35</v>
      </c>
      <c r="AX4906" s="14" t="s">
        <v>80</v>
      </c>
      <c r="AY4906" s="255" t="s">
        <v>202</v>
      </c>
    </row>
    <row r="4907" s="2" customFormat="1" ht="24.15" customHeight="1">
      <c r="A4907" s="40"/>
      <c r="B4907" s="41"/>
      <c r="C4907" s="269" t="s">
        <v>4465</v>
      </c>
      <c r="D4907" s="269" t="s">
        <v>314</v>
      </c>
      <c r="E4907" s="270" t="s">
        <v>4466</v>
      </c>
      <c r="F4907" s="271" t="s">
        <v>4467</v>
      </c>
      <c r="G4907" s="272" t="s">
        <v>218</v>
      </c>
      <c r="H4907" s="273">
        <v>4.2919999999999998</v>
      </c>
      <c r="I4907" s="274"/>
      <c r="J4907" s="275">
        <f>ROUND(I4907*H4907,2)</f>
        <v>0</v>
      </c>
      <c r="K4907" s="271" t="s">
        <v>1938</v>
      </c>
      <c r="L4907" s="276"/>
      <c r="M4907" s="277" t="s">
        <v>19</v>
      </c>
      <c r="N4907" s="278" t="s">
        <v>45</v>
      </c>
      <c r="O4907" s="86"/>
      <c r="P4907" s="224">
        <f>O4907*H4907</f>
        <v>0</v>
      </c>
      <c r="Q4907" s="224">
        <v>0.029999999999999999</v>
      </c>
      <c r="R4907" s="224">
        <f>Q4907*H4907</f>
        <v>0.12875999999999999</v>
      </c>
      <c r="S4907" s="224">
        <v>0</v>
      </c>
      <c r="T4907" s="225">
        <f>S4907*H4907</f>
        <v>0</v>
      </c>
      <c r="U4907" s="40"/>
      <c r="V4907" s="40"/>
      <c r="W4907" s="40"/>
      <c r="X4907" s="40"/>
      <c r="Y4907" s="40"/>
      <c r="Z4907" s="40"/>
      <c r="AA4907" s="40"/>
      <c r="AB4907" s="40"/>
      <c r="AC4907" s="40"/>
      <c r="AD4907" s="40"/>
      <c r="AE4907" s="40"/>
      <c r="AR4907" s="226" t="s">
        <v>622</v>
      </c>
      <c r="AT4907" s="226" t="s">
        <v>314</v>
      </c>
      <c r="AU4907" s="226" t="s">
        <v>86</v>
      </c>
      <c r="AY4907" s="19" t="s">
        <v>202</v>
      </c>
      <c r="BE4907" s="227">
        <f>IF(N4907="základní",J4907,0)</f>
        <v>0</v>
      </c>
      <c r="BF4907" s="227">
        <f>IF(N4907="snížená",J4907,0)</f>
        <v>0</v>
      </c>
      <c r="BG4907" s="227">
        <f>IF(N4907="zákl. přenesená",J4907,0)</f>
        <v>0</v>
      </c>
      <c r="BH4907" s="227">
        <f>IF(N4907="sníž. přenesená",J4907,0)</f>
        <v>0</v>
      </c>
      <c r="BI4907" s="227">
        <f>IF(N4907="nulová",J4907,0)</f>
        <v>0</v>
      </c>
      <c r="BJ4907" s="19" t="s">
        <v>86</v>
      </c>
      <c r="BK4907" s="227">
        <f>ROUND(I4907*H4907,2)</f>
        <v>0</v>
      </c>
      <c r="BL4907" s="19" t="s">
        <v>342</v>
      </c>
      <c r="BM4907" s="226" t="s">
        <v>4468</v>
      </c>
    </row>
    <row r="4908" s="15" customFormat="1">
      <c r="A4908" s="15"/>
      <c r="B4908" s="259"/>
      <c r="C4908" s="260"/>
      <c r="D4908" s="235" t="s">
        <v>213</v>
      </c>
      <c r="E4908" s="261" t="s">
        <v>19</v>
      </c>
      <c r="F4908" s="262" t="s">
        <v>3707</v>
      </c>
      <c r="G4908" s="260"/>
      <c r="H4908" s="261" t="s">
        <v>19</v>
      </c>
      <c r="I4908" s="263"/>
      <c r="J4908" s="260"/>
      <c r="K4908" s="260"/>
      <c r="L4908" s="264"/>
      <c r="M4908" s="265"/>
      <c r="N4908" s="266"/>
      <c r="O4908" s="266"/>
      <c r="P4908" s="266"/>
      <c r="Q4908" s="266"/>
      <c r="R4908" s="266"/>
      <c r="S4908" s="266"/>
      <c r="T4908" s="267"/>
      <c r="U4908" s="15"/>
      <c r="V4908" s="15"/>
      <c r="W4908" s="15"/>
      <c r="X4908" s="15"/>
      <c r="Y4908" s="15"/>
      <c r="Z4908" s="15"/>
      <c r="AA4908" s="15"/>
      <c r="AB4908" s="15"/>
      <c r="AC4908" s="15"/>
      <c r="AD4908" s="15"/>
      <c r="AE4908" s="15"/>
      <c r="AT4908" s="268" t="s">
        <v>213</v>
      </c>
      <c r="AU4908" s="268" t="s">
        <v>86</v>
      </c>
      <c r="AV4908" s="15" t="s">
        <v>80</v>
      </c>
      <c r="AW4908" s="15" t="s">
        <v>35</v>
      </c>
      <c r="AX4908" s="15" t="s">
        <v>73</v>
      </c>
      <c r="AY4908" s="268" t="s">
        <v>202</v>
      </c>
    </row>
    <row r="4909" s="15" customFormat="1">
      <c r="A4909" s="15"/>
      <c r="B4909" s="259"/>
      <c r="C4909" s="260"/>
      <c r="D4909" s="235" t="s">
        <v>213</v>
      </c>
      <c r="E4909" s="261" t="s">
        <v>19</v>
      </c>
      <c r="F4909" s="262" t="s">
        <v>3720</v>
      </c>
      <c r="G4909" s="260"/>
      <c r="H4909" s="261" t="s">
        <v>19</v>
      </c>
      <c r="I4909" s="263"/>
      <c r="J4909" s="260"/>
      <c r="K4909" s="260"/>
      <c r="L4909" s="264"/>
      <c r="M4909" s="265"/>
      <c r="N4909" s="266"/>
      <c r="O4909" s="266"/>
      <c r="P4909" s="266"/>
      <c r="Q4909" s="266"/>
      <c r="R4909" s="266"/>
      <c r="S4909" s="266"/>
      <c r="T4909" s="267"/>
      <c r="U4909" s="15"/>
      <c r="V4909" s="15"/>
      <c r="W4909" s="15"/>
      <c r="X4909" s="15"/>
      <c r="Y4909" s="15"/>
      <c r="Z4909" s="15"/>
      <c r="AA4909" s="15"/>
      <c r="AB4909" s="15"/>
      <c r="AC4909" s="15"/>
      <c r="AD4909" s="15"/>
      <c r="AE4909" s="15"/>
      <c r="AT4909" s="268" t="s">
        <v>213</v>
      </c>
      <c r="AU4909" s="268" t="s">
        <v>86</v>
      </c>
      <c r="AV4909" s="15" t="s">
        <v>80</v>
      </c>
      <c r="AW4909" s="15" t="s">
        <v>35</v>
      </c>
      <c r="AX4909" s="15" t="s">
        <v>73</v>
      </c>
      <c r="AY4909" s="268" t="s">
        <v>202</v>
      </c>
    </row>
    <row r="4910" s="13" customFormat="1">
      <c r="A4910" s="13"/>
      <c r="B4910" s="233"/>
      <c r="C4910" s="234"/>
      <c r="D4910" s="235" t="s">
        <v>213</v>
      </c>
      <c r="E4910" s="236" t="s">
        <v>19</v>
      </c>
      <c r="F4910" s="237" t="s">
        <v>4464</v>
      </c>
      <c r="G4910" s="234"/>
      <c r="H4910" s="238">
        <v>4.2919999999999998</v>
      </c>
      <c r="I4910" s="239"/>
      <c r="J4910" s="234"/>
      <c r="K4910" s="234"/>
      <c r="L4910" s="240"/>
      <c r="M4910" s="241"/>
      <c r="N4910" s="242"/>
      <c r="O4910" s="242"/>
      <c r="P4910" s="242"/>
      <c r="Q4910" s="242"/>
      <c r="R4910" s="242"/>
      <c r="S4910" s="242"/>
      <c r="T4910" s="243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4" t="s">
        <v>213</v>
      </c>
      <c r="AU4910" s="244" t="s">
        <v>86</v>
      </c>
      <c r="AV4910" s="13" t="s">
        <v>86</v>
      </c>
      <c r="AW4910" s="13" t="s">
        <v>35</v>
      </c>
      <c r="AX4910" s="13" t="s">
        <v>73</v>
      </c>
      <c r="AY4910" s="244" t="s">
        <v>202</v>
      </c>
    </row>
    <row r="4911" s="14" customFormat="1">
      <c r="A4911" s="14"/>
      <c r="B4911" s="245"/>
      <c r="C4911" s="246"/>
      <c r="D4911" s="235" t="s">
        <v>213</v>
      </c>
      <c r="E4911" s="247" t="s">
        <v>19</v>
      </c>
      <c r="F4911" s="248" t="s">
        <v>215</v>
      </c>
      <c r="G4911" s="246"/>
      <c r="H4911" s="249">
        <v>4.2919999999999998</v>
      </c>
      <c r="I4911" s="250"/>
      <c r="J4911" s="246"/>
      <c r="K4911" s="246"/>
      <c r="L4911" s="251"/>
      <c r="M4911" s="252"/>
      <c r="N4911" s="253"/>
      <c r="O4911" s="253"/>
      <c r="P4911" s="253"/>
      <c r="Q4911" s="253"/>
      <c r="R4911" s="253"/>
      <c r="S4911" s="253"/>
      <c r="T4911" s="254"/>
      <c r="U4911" s="14"/>
      <c r="V4911" s="14"/>
      <c r="W4911" s="14"/>
      <c r="X4911" s="14"/>
      <c r="Y4911" s="14"/>
      <c r="Z4911" s="14"/>
      <c r="AA4911" s="14"/>
      <c r="AB4911" s="14"/>
      <c r="AC4911" s="14"/>
      <c r="AD4911" s="14"/>
      <c r="AE4911" s="14"/>
      <c r="AT4911" s="255" t="s">
        <v>213</v>
      </c>
      <c r="AU4911" s="255" t="s">
        <v>86</v>
      </c>
      <c r="AV4911" s="14" t="s">
        <v>209</v>
      </c>
      <c r="AW4911" s="14" t="s">
        <v>35</v>
      </c>
      <c r="AX4911" s="14" t="s">
        <v>80</v>
      </c>
      <c r="AY4911" s="255" t="s">
        <v>202</v>
      </c>
    </row>
    <row r="4912" s="2" customFormat="1" ht="16.5" customHeight="1">
      <c r="A4912" s="40"/>
      <c r="B4912" s="41"/>
      <c r="C4912" s="215" t="s">
        <v>4469</v>
      </c>
      <c r="D4912" s="215" t="s">
        <v>204</v>
      </c>
      <c r="E4912" s="216" t="s">
        <v>4470</v>
      </c>
      <c r="F4912" s="217" t="s">
        <v>4471</v>
      </c>
      <c r="G4912" s="218" t="s">
        <v>207</v>
      </c>
      <c r="H4912" s="219">
        <v>144</v>
      </c>
      <c r="I4912" s="220"/>
      <c r="J4912" s="221">
        <f>ROUND(I4912*H4912,2)</f>
        <v>0</v>
      </c>
      <c r="K4912" s="217" t="s">
        <v>208</v>
      </c>
      <c r="L4912" s="46"/>
      <c r="M4912" s="222" t="s">
        <v>19</v>
      </c>
      <c r="N4912" s="223" t="s">
        <v>45</v>
      </c>
      <c r="O4912" s="86"/>
      <c r="P4912" s="224">
        <f>O4912*H4912</f>
        <v>0</v>
      </c>
      <c r="Q4912" s="224">
        <v>0</v>
      </c>
      <c r="R4912" s="224">
        <f>Q4912*H4912</f>
        <v>0</v>
      </c>
      <c r="S4912" s="224">
        <v>0</v>
      </c>
      <c r="T4912" s="225">
        <f>S4912*H4912</f>
        <v>0</v>
      </c>
      <c r="U4912" s="40"/>
      <c r="V4912" s="40"/>
      <c r="W4912" s="40"/>
      <c r="X4912" s="40"/>
      <c r="Y4912" s="40"/>
      <c r="Z4912" s="40"/>
      <c r="AA4912" s="40"/>
      <c r="AB4912" s="40"/>
      <c r="AC4912" s="40"/>
      <c r="AD4912" s="40"/>
      <c r="AE4912" s="40"/>
      <c r="AR4912" s="226" t="s">
        <v>342</v>
      </c>
      <c r="AT4912" s="226" t="s">
        <v>204</v>
      </c>
      <c r="AU4912" s="226" t="s">
        <v>86</v>
      </c>
      <c r="AY4912" s="19" t="s">
        <v>202</v>
      </c>
      <c r="BE4912" s="227">
        <f>IF(N4912="základní",J4912,0)</f>
        <v>0</v>
      </c>
      <c r="BF4912" s="227">
        <f>IF(N4912="snížená",J4912,0)</f>
        <v>0</v>
      </c>
      <c r="BG4912" s="227">
        <f>IF(N4912="zákl. přenesená",J4912,0)</f>
        <v>0</v>
      </c>
      <c r="BH4912" s="227">
        <f>IF(N4912="sníž. přenesená",J4912,0)</f>
        <v>0</v>
      </c>
      <c r="BI4912" s="227">
        <f>IF(N4912="nulová",J4912,0)</f>
        <v>0</v>
      </c>
      <c r="BJ4912" s="19" t="s">
        <v>86</v>
      </c>
      <c r="BK4912" s="227">
        <f>ROUND(I4912*H4912,2)</f>
        <v>0</v>
      </c>
      <c r="BL4912" s="19" t="s">
        <v>342</v>
      </c>
      <c r="BM4912" s="226" t="s">
        <v>4472</v>
      </c>
    </row>
    <row r="4913" s="2" customFormat="1">
      <c r="A4913" s="40"/>
      <c r="B4913" s="41"/>
      <c r="C4913" s="42"/>
      <c r="D4913" s="228" t="s">
        <v>211</v>
      </c>
      <c r="E4913" s="42"/>
      <c r="F4913" s="229" t="s">
        <v>4473</v>
      </c>
      <c r="G4913" s="42"/>
      <c r="H4913" s="42"/>
      <c r="I4913" s="230"/>
      <c r="J4913" s="42"/>
      <c r="K4913" s="42"/>
      <c r="L4913" s="46"/>
      <c r="M4913" s="231"/>
      <c r="N4913" s="232"/>
      <c r="O4913" s="86"/>
      <c r="P4913" s="86"/>
      <c r="Q4913" s="86"/>
      <c r="R4913" s="86"/>
      <c r="S4913" s="86"/>
      <c r="T4913" s="87"/>
      <c r="U4913" s="40"/>
      <c r="V4913" s="40"/>
      <c r="W4913" s="40"/>
      <c r="X4913" s="40"/>
      <c r="Y4913" s="40"/>
      <c r="Z4913" s="40"/>
      <c r="AA4913" s="40"/>
      <c r="AB4913" s="40"/>
      <c r="AC4913" s="40"/>
      <c r="AD4913" s="40"/>
      <c r="AE4913" s="40"/>
      <c r="AT4913" s="19" t="s">
        <v>211</v>
      </c>
      <c r="AU4913" s="19" t="s">
        <v>86</v>
      </c>
    </row>
    <row r="4914" s="15" customFormat="1">
      <c r="A4914" s="15"/>
      <c r="B4914" s="259"/>
      <c r="C4914" s="260"/>
      <c r="D4914" s="235" t="s">
        <v>213</v>
      </c>
      <c r="E4914" s="261" t="s">
        <v>19</v>
      </c>
      <c r="F4914" s="262" t="s">
        <v>4376</v>
      </c>
      <c r="G4914" s="260"/>
      <c r="H4914" s="261" t="s">
        <v>19</v>
      </c>
      <c r="I4914" s="263"/>
      <c r="J4914" s="260"/>
      <c r="K4914" s="260"/>
      <c r="L4914" s="264"/>
      <c r="M4914" s="265"/>
      <c r="N4914" s="266"/>
      <c r="O4914" s="266"/>
      <c r="P4914" s="266"/>
      <c r="Q4914" s="266"/>
      <c r="R4914" s="266"/>
      <c r="S4914" s="266"/>
      <c r="T4914" s="267"/>
      <c r="U4914" s="15"/>
      <c r="V4914" s="15"/>
      <c r="W4914" s="15"/>
      <c r="X4914" s="15"/>
      <c r="Y4914" s="15"/>
      <c r="Z4914" s="15"/>
      <c r="AA4914" s="15"/>
      <c r="AB4914" s="15"/>
      <c r="AC4914" s="15"/>
      <c r="AD4914" s="15"/>
      <c r="AE4914" s="15"/>
      <c r="AT4914" s="268" t="s">
        <v>213</v>
      </c>
      <c r="AU4914" s="268" t="s">
        <v>86</v>
      </c>
      <c r="AV4914" s="15" t="s">
        <v>80</v>
      </c>
      <c r="AW4914" s="15" t="s">
        <v>35</v>
      </c>
      <c r="AX4914" s="15" t="s">
        <v>73</v>
      </c>
      <c r="AY4914" s="268" t="s">
        <v>202</v>
      </c>
    </row>
    <row r="4915" s="13" customFormat="1">
      <c r="A4915" s="13"/>
      <c r="B4915" s="233"/>
      <c r="C4915" s="234"/>
      <c r="D4915" s="235" t="s">
        <v>213</v>
      </c>
      <c r="E4915" s="236" t="s">
        <v>19</v>
      </c>
      <c r="F4915" s="237" t="s">
        <v>4474</v>
      </c>
      <c r="G4915" s="234"/>
      <c r="H4915" s="238">
        <v>2</v>
      </c>
      <c r="I4915" s="239"/>
      <c r="J4915" s="234"/>
      <c r="K4915" s="234"/>
      <c r="L4915" s="240"/>
      <c r="M4915" s="241"/>
      <c r="N4915" s="242"/>
      <c r="O4915" s="242"/>
      <c r="P4915" s="242"/>
      <c r="Q4915" s="242"/>
      <c r="R4915" s="242"/>
      <c r="S4915" s="242"/>
      <c r="T4915" s="243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4" t="s">
        <v>213</v>
      </c>
      <c r="AU4915" s="244" t="s">
        <v>86</v>
      </c>
      <c r="AV4915" s="13" t="s">
        <v>86</v>
      </c>
      <c r="AW4915" s="13" t="s">
        <v>35</v>
      </c>
      <c r="AX4915" s="13" t="s">
        <v>73</v>
      </c>
      <c r="AY4915" s="244" t="s">
        <v>202</v>
      </c>
    </row>
    <row r="4916" s="15" customFormat="1">
      <c r="A4916" s="15"/>
      <c r="B4916" s="259"/>
      <c r="C4916" s="260"/>
      <c r="D4916" s="235" t="s">
        <v>213</v>
      </c>
      <c r="E4916" s="261" t="s">
        <v>19</v>
      </c>
      <c r="F4916" s="262" t="s">
        <v>4395</v>
      </c>
      <c r="G4916" s="260"/>
      <c r="H4916" s="261" t="s">
        <v>19</v>
      </c>
      <c r="I4916" s="263"/>
      <c r="J4916" s="260"/>
      <c r="K4916" s="260"/>
      <c r="L4916" s="264"/>
      <c r="M4916" s="265"/>
      <c r="N4916" s="266"/>
      <c r="O4916" s="266"/>
      <c r="P4916" s="266"/>
      <c r="Q4916" s="266"/>
      <c r="R4916" s="266"/>
      <c r="S4916" s="266"/>
      <c r="T4916" s="267"/>
      <c r="U4916" s="15"/>
      <c r="V4916" s="15"/>
      <c r="W4916" s="15"/>
      <c r="X4916" s="15"/>
      <c r="Y4916" s="15"/>
      <c r="Z4916" s="15"/>
      <c r="AA4916" s="15"/>
      <c r="AB4916" s="15"/>
      <c r="AC4916" s="15"/>
      <c r="AD4916" s="15"/>
      <c r="AE4916" s="15"/>
      <c r="AT4916" s="268" t="s">
        <v>213</v>
      </c>
      <c r="AU4916" s="268" t="s">
        <v>86</v>
      </c>
      <c r="AV4916" s="15" t="s">
        <v>80</v>
      </c>
      <c r="AW4916" s="15" t="s">
        <v>35</v>
      </c>
      <c r="AX4916" s="15" t="s">
        <v>73</v>
      </c>
      <c r="AY4916" s="268" t="s">
        <v>202</v>
      </c>
    </row>
    <row r="4917" s="13" customFormat="1">
      <c r="A4917" s="13"/>
      <c r="B4917" s="233"/>
      <c r="C4917" s="234"/>
      <c r="D4917" s="235" t="s">
        <v>213</v>
      </c>
      <c r="E4917" s="236" t="s">
        <v>19</v>
      </c>
      <c r="F4917" s="237" t="s">
        <v>4475</v>
      </c>
      <c r="G4917" s="234"/>
      <c r="H4917" s="238">
        <v>26</v>
      </c>
      <c r="I4917" s="239"/>
      <c r="J4917" s="234"/>
      <c r="K4917" s="234"/>
      <c r="L4917" s="240"/>
      <c r="M4917" s="241"/>
      <c r="N4917" s="242"/>
      <c r="O4917" s="242"/>
      <c r="P4917" s="242"/>
      <c r="Q4917" s="242"/>
      <c r="R4917" s="242"/>
      <c r="S4917" s="242"/>
      <c r="T4917" s="243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4" t="s">
        <v>213</v>
      </c>
      <c r="AU4917" s="244" t="s">
        <v>86</v>
      </c>
      <c r="AV4917" s="13" t="s">
        <v>86</v>
      </c>
      <c r="AW4917" s="13" t="s">
        <v>35</v>
      </c>
      <c r="AX4917" s="13" t="s">
        <v>73</v>
      </c>
      <c r="AY4917" s="244" t="s">
        <v>202</v>
      </c>
    </row>
    <row r="4918" s="15" customFormat="1">
      <c r="A4918" s="15"/>
      <c r="B4918" s="259"/>
      <c r="C4918" s="260"/>
      <c r="D4918" s="235" t="s">
        <v>213</v>
      </c>
      <c r="E4918" s="261" t="s">
        <v>19</v>
      </c>
      <c r="F4918" s="262" t="s">
        <v>4396</v>
      </c>
      <c r="G4918" s="260"/>
      <c r="H4918" s="261" t="s">
        <v>19</v>
      </c>
      <c r="I4918" s="263"/>
      <c r="J4918" s="260"/>
      <c r="K4918" s="260"/>
      <c r="L4918" s="264"/>
      <c r="M4918" s="265"/>
      <c r="N4918" s="266"/>
      <c r="O4918" s="266"/>
      <c r="P4918" s="266"/>
      <c r="Q4918" s="266"/>
      <c r="R4918" s="266"/>
      <c r="S4918" s="266"/>
      <c r="T4918" s="267"/>
      <c r="U4918" s="15"/>
      <c r="V4918" s="15"/>
      <c r="W4918" s="15"/>
      <c r="X4918" s="15"/>
      <c r="Y4918" s="15"/>
      <c r="Z4918" s="15"/>
      <c r="AA4918" s="15"/>
      <c r="AB4918" s="15"/>
      <c r="AC4918" s="15"/>
      <c r="AD4918" s="15"/>
      <c r="AE4918" s="15"/>
      <c r="AT4918" s="268" t="s">
        <v>213</v>
      </c>
      <c r="AU4918" s="268" t="s">
        <v>86</v>
      </c>
      <c r="AV4918" s="15" t="s">
        <v>80</v>
      </c>
      <c r="AW4918" s="15" t="s">
        <v>35</v>
      </c>
      <c r="AX4918" s="15" t="s">
        <v>73</v>
      </c>
      <c r="AY4918" s="268" t="s">
        <v>202</v>
      </c>
    </row>
    <row r="4919" s="13" customFormat="1">
      <c r="A4919" s="13"/>
      <c r="B4919" s="233"/>
      <c r="C4919" s="234"/>
      <c r="D4919" s="235" t="s">
        <v>213</v>
      </c>
      <c r="E4919" s="236" t="s">
        <v>19</v>
      </c>
      <c r="F4919" s="237" t="s">
        <v>1180</v>
      </c>
      <c r="G4919" s="234"/>
      <c r="H4919" s="238">
        <v>30</v>
      </c>
      <c r="I4919" s="239"/>
      <c r="J4919" s="234"/>
      <c r="K4919" s="234"/>
      <c r="L4919" s="240"/>
      <c r="M4919" s="241"/>
      <c r="N4919" s="242"/>
      <c r="O4919" s="242"/>
      <c r="P4919" s="242"/>
      <c r="Q4919" s="242"/>
      <c r="R4919" s="242"/>
      <c r="S4919" s="242"/>
      <c r="T4919" s="243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4" t="s">
        <v>213</v>
      </c>
      <c r="AU4919" s="244" t="s">
        <v>86</v>
      </c>
      <c r="AV4919" s="13" t="s">
        <v>86</v>
      </c>
      <c r="AW4919" s="13" t="s">
        <v>35</v>
      </c>
      <c r="AX4919" s="13" t="s">
        <v>73</v>
      </c>
      <c r="AY4919" s="244" t="s">
        <v>202</v>
      </c>
    </row>
    <row r="4920" s="15" customFormat="1">
      <c r="A4920" s="15"/>
      <c r="B4920" s="259"/>
      <c r="C4920" s="260"/>
      <c r="D4920" s="235" t="s">
        <v>213</v>
      </c>
      <c r="E4920" s="261" t="s">
        <v>19</v>
      </c>
      <c r="F4920" s="262" t="s">
        <v>4377</v>
      </c>
      <c r="G4920" s="260"/>
      <c r="H4920" s="261" t="s">
        <v>19</v>
      </c>
      <c r="I4920" s="263"/>
      <c r="J4920" s="260"/>
      <c r="K4920" s="260"/>
      <c r="L4920" s="264"/>
      <c r="M4920" s="265"/>
      <c r="N4920" s="266"/>
      <c r="O4920" s="266"/>
      <c r="P4920" s="266"/>
      <c r="Q4920" s="266"/>
      <c r="R4920" s="266"/>
      <c r="S4920" s="266"/>
      <c r="T4920" s="267"/>
      <c r="U4920" s="15"/>
      <c r="V4920" s="15"/>
      <c r="W4920" s="15"/>
      <c r="X4920" s="15"/>
      <c r="Y4920" s="15"/>
      <c r="Z4920" s="15"/>
      <c r="AA4920" s="15"/>
      <c r="AB4920" s="15"/>
      <c r="AC4920" s="15"/>
      <c r="AD4920" s="15"/>
      <c r="AE4920" s="15"/>
      <c r="AT4920" s="268" t="s">
        <v>213</v>
      </c>
      <c r="AU4920" s="268" t="s">
        <v>86</v>
      </c>
      <c r="AV4920" s="15" t="s">
        <v>80</v>
      </c>
      <c r="AW4920" s="15" t="s">
        <v>35</v>
      </c>
      <c r="AX4920" s="15" t="s">
        <v>73</v>
      </c>
      <c r="AY4920" s="268" t="s">
        <v>202</v>
      </c>
    </row>
    <row r="4921" s="13" customFormat="1">
      <c r="A4921" s="13"/>
      <c r="B4921" s="233"/>
      <c r="C4921" s="234"/>
      <c r="D4921" s="235" t="s">
        <v>213</v>
      </c>
      <c r="E4921" s="236" t="s">
        <v>19</v>
      </c>
      <c r="F4921" s="237" t="s">
        <v>4474</v>
      </c>
      <c r="G4921" s="234"/>
      <c r="H4921" s="238">
        <v>2</v>
      </c>
      <c r="I4921" s="239"/>
      <c r="J4921" s="234"/>
      <c r="K4921" s="234"/>
      <c r="L4921" s="240"/>
      <c r="M4921" s="241"/>
      <c r="N4921" s="242"/>
      <c r="O4921" s="242"/>
      <c r="P4921" s="242"/>
      <c r="Q4921" s="242"/>
      <c r="R4921" s="242"/>
      <c r="S4921" s="242"/>
      <c r="T4921" s="243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4" t="s">
        <v>213</v>
      </c>
      <c r="AU4921" s="244" t="s">
        <v>86</v>
      </c>
      <c r="AV4921" s="13" t="s">
        <v>86</v>
      </c>
      <c r="AW4921" s="13" t="s">
        <v>35</v>
      </c>
      <c r="AX4921" s="13" t="s">
        <v>73</v>
      </c>
      <c r="AY4921" s="244" t="s">
        <v>202</v>
      </c>
    </row>
    <row r="4922" s="15" customFormat="1">
      <c r="A4922" s="15"/>
      <c r="B4922" s="259"/>
      <c r="C4922" s="260"/>
      <c r="D4922" s="235" t="s">
        <v>213</v>
      </c>
      <c r="E4922" s="261" t="s">
        <v>19</v>
      </c>
      <c r="F4922" s="262" t="s">
        <v>4378</v>
      </c>
      <c r="G4922" s="260"/>
      <c r="H4922" s="261" t="s">
        <v>19</v>
      </c>
      <c r="I4922" s="263"/>
      <c r="J4922" s="260"/>
      <c r="K4922" s="260"/>
      <c r="L4922" s="264"/>
      <c r="M4922" s="265"/>
      <c r="N4922" s="266"/>
      <c r="O4922" s="266"/>
      <c r="P4922" s="266"/>
      <c r="Q4922" s="266"/>
      <c r="R4922" s="266"/>
      <c r="S4922" s="266"/>
      <c r="T4922" s="267"/>
      <c r="U4922" s="15"/>
      <c r="V4922" s="15"/>
      <c r="W4922" s="15"/>
      <c r="X4922" s="15"/>
      <c r="Y4922" s="15"/>
      <c r="Z4922" s="15"/>
      <c r="AA4922" s="15"/>
      <c r="AB4922" s="15"/>
      <c r="AC4922" s="15"/>
      <c r="AD4922" s="15"/>
      <c r="AE4922" s="15"/>
      <c r="AT4922" s="268" t="s">
        <v>213</v>
      </c>
      <c r="AU4922" s="268" t="s">
        <v>86</v>
      </c>
      <c r="AV4922" s="15" t="s">
        <v>80</v>
      </c>
      <c r="AW4922" s="15" t="s">
        <v>35</v>
      </c>
      <c r="AX4922" s="15" t="s">
        <v>73</v>
      </c>
      <c r="AY4922" s="268" t="s">
        <v>202</v>
      </c>
    </row>
    <row r="4923" s="13" customFormat="1">
      <c r="A4923" s="13"/>
      <c r="B4923" s="233"/>
      <c r="C4923" s="234"/>
      <c r="D4923" s="235" t="s">
        <v>213</v>
      </c>
      <c r="E4923" s="236" t="s">
        <v>19</v>
      </c>
      <c r="F4923" s="237" t="s">
        <v>4476</v>
      </c>
      <c r="G4923" s="234"/>
      <c r="H4923" s="238">
        <v>10</v>
      </c>
      <c r="I4923" s="239"/>
      <c r="J4923" s="234"/>
      <c r="K4923" s="234"/>
      <c r="L4923" s="240"/>
      <c r="M4923" s="241"/>
      <c r="N4923" s="242"/>
      <c r="O4923" s="242"/>
      <c r="P4923" s="242"/>
      <c r="Q4923" s="242"/>
      <c r="R4923" s="242"/>
      <c r="S4923" s="242"/>
      <c r="T4923" s="243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4" t="s">
        <v>213</v>
      </c>
      <c r="AU4923" s="244" t="s">
        <v>86</v>
      </c>
      <c r="AV4923" s="13" t="s">
        <v>86</v>
      </c>
      <c r="AW4923" s="13" t="s">
        <v>35</v>
      </c>
      <c r="AX4923" s="13" t="s">
        <v>73</v>
      </c>
      <c r="AY4923" s="244" t="s">
        <v>202</v>
      </c>
    </row>
    <row r="4924" s="15" customFormat="1">
      <c r="A4924" s="15"/>
      <c r="B4924" s="259"/>
      <c r="C4924" s="260"/>
      <c r="D4924" s="235" t="s">
        <v>213</v>
      </c>
      <c r="E4924" s="261" t="s">
        <v>19</v>
      </c>
      <c r="F4924" s="262" t="s">
        <v>4379</v>
      </c>
      <c r="G4924" s="260"/>
      <c r="H4924" s="261" t="s">
        <v>19</v>
      </c>
      <c r="I4924" s="263"/>
      <c r="J4924" s="260"/>
      <c r="K4924" s="260"/>
      <c r="L4924" s="264"/>
      <c r="M4924" s="265"/>
      <c r="N4924" s="266"/>
      <c r="O4924" s="266"/>
      <c r="P4924" s="266"/>
      <c r="Q4924" s="266"/>
      <c r="R4924" s="266"/>
      <c r="S4924" s="266"/>
      <c r="T4924" s="267"/>
      <c r="U4924" s="15"/>
      <c r="V4924" s="15"/>
      <c r="W4924" s="15"/>
      <c r="X4924" s="15"/>
      <c r="Y4924" s="15"/>
      <c r="Z4924" s="15"/>
      <c r="AA4924" s="15"/>
      <c r="AB4924" s="15"/>
      <c r="AC4924" s="15"/>
      <c r="AD4924" s="15"/>
      <c r="AE4924" s="15"/>
      <c r="AT4924" s="268" t="s">
        <v>213</v>
      </c>
      <c r="AU4924" s="268" t="s">
        <v>86</v>
      </c>
      <c r="AV4924" s="15" t="s">
        <v>80</v>
      </c>
      <c r="AW4924" s="15" t="s">
        <v>35</v>
      </c>
      <c r="AX4924" s="15" t="s">
        <v>73</v>
      </c>
      <c r="AY4924" s="268" t="s">
        <v>202</v>
      </c>
    </row>
    <row r="4925" s="13" customFormat="1">
      <c r="A4925" s="13"/>
      <c r="B4925" s="233"/>
      <c r="C4925" s="234"/>
      <c r="D4925" s="235" t="s">
        <v>213</v>
      </c>
      <c r="E4925" s="236" t="s">
        <v>19</v>
      </c>
      <c r="F4925" s="237" t="s">
        <v>4477</v>
      </c>
      <c r="G4925" s="234"/>
      <c r="H4925" s="238">
        <v>6</v>
      </c>
      <c r="I4925" s="239"/>
      <c r="J4925" s="234"/>
      <c r="K4925" s="234"/>
      <c r="L4925" s="240"/>
      <c r="M4925" s="241"/>
      <c r="N4925" s="242"/>
      <c r="O4925" s="242"/>
      <c r="P4925" s="242"/>
      <c r="Q4925" s="242"/>
      <c r="R4925" s="242"/>
      <c r="S4925" s="242"/>
      <c r="T4925" s="243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4" t="s">
        <v>213</v>
      </c>
      <c r="AU4925" s="244" t="s">
        <v>86</v>
      </c>
      <c r="AV4925" s="13" t="s">
        <v>86</v>
      </c>
      <c r="AW4925" s="13" t="s">
        <v>35</v>
      </c>
      <c r="AX4925" s="13" t="s">
        <v>73</v>
      </c>
      <c r="AY4925" s="244" t="s">
        <v>202</v>
      </c>
    </row>
    <row r="4926" s="15" customFormat="1">
      <c r="A4926" s="15"/>
      <c r="B4926" s="259"/>
      <c r="C4926" s="260"/>
      <c r="D4926" s="235" t="s">
        <v>213</v>
      </c>
      <c r="E4926" s="261" t="s">
        <v>19</v>
      </c>
      <c r="F4926" s="262" t="s">
        <v>4380</v>
      </c>
      <c r="G4926" s="260"/>
      <c r="H4926" s="261" t="s">
        <v>19</v>
      </c>
      <c r="I4926" s="263"/>
      <c r="J4926" s="260"/>
      <c r="K4926" s="260"/>
      <c r="L4926" s="264"/>
      <c r="M4926" s="265"/>
      <c r="N4926" s="266"/>
      <c r="O4926" s="266"/>
      <c r="P4926" s="266"/>
      <c r="Q4926" s="266"/>
      <c r="R4926" s="266"/>
      <c r="S4926" s="266"/>
      <c r="T4926" s="267"/>
      <c r="U4926" s="15"/>
      <c r="V4926" s="15"/>
      <c r="W4926" s="15"/>
      <c r="X4926" s="15"/>
      <c r="Y4926" s="15"/>
      <c r="Z4926" s="15"/>
      <c r="AA4926" s="15"/>
      <c r="AB4926" s="15"/>
      <c r="AC4926" s="15"/>
      <c r="AD4926" s="15"/>
      <c r="AE4926" s="15"/>
      <c r="AT4926" s="268" t="s">
        <v>213</v>
      </c>
      <c r="AU4926" s="268" t="s">
        <v>86</v>
      </c>
      <c r="AV4926" s="15" t="s">
        <v>80</v>
      </c>
      <c r="AW4926" s="15" t="s">
        <v>35</v>
      </c>
      <c r="AX4926" s="15" t="s">
        <v>73</v>
      </c>
      <c r="AY4926" s="268" t="s">
        <v>202</v>
      </c>
    </row>
    <row r="4927" s="13" customFormat="1">
      <c r="A4927" s="13"/>
      <c r="B4927" s="233"/>
      <c r="C4927" s="234"/>
      <c r="D4927" s="235" t="s">
        <v>213</v>
      </c>
      <c r="E4927" s="236" t="s">
        <v>19</v>
      </c>
      <c r="F4927" s="237" t="s">
        <v>4478</v>
      </c>
      <c r="G4927" s="234"/>
      <c r="H4927" s="238">
        <v>14</v>
      </c>
      <c r="I4927" s="239"/>
      <c r="J4927" s="234"/>
      <c r="K4927" s="234"/>
      <c r="L4927" s="240"/>
      <c r="M4927" s="241"/>
      <c r="N4927" s="242"/>
      <c r="O4927" s="242"/>
      <c r="P4927" s="242"/>
      <c r="Q4927" s="242"/>
      <c r="R4927" s="242"/>
      <c r="S4927" s="242"/>
      <c r="T4927" s="243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4" t="s">
        <v>213</v>
      </c>
      <c r="AU4927" s="244" t="s">
        <v>86</v>
      </c>
      <c r="AV4927" s="13" t="s">
        <v>86</v>
      </c>
      <c r="AW4927" s="13" t="s">
        <v>35</v>
      </c>
      <c r="AX4927" s="13" t="s">
        <v>73</v>
      </c>
      <c r="AY4927" s="244" t="s">
        <v>202</v>
      </c>
    </row>
    <row r="4928" s="15" customFormat="1">
      <c r="A4928" s="15"/>
      <c r="B4928" s="259"/>
      <c r="C4928" s="260"/>
      <c r="D4928" s="235" t="s">
        <v>213</v>
      </c>
      <c r="E4928" s="261" t="s">
        <v>19</v>
      </c>
      <c r="F4928" s="262" t="s">
        <v>4381</v>
      </c>
      <c r="G4928" s="260"/>
      <c r="H4928" s="261" t="s">
        <v>19</v>
      </c>
      <c r="I4928" s="263"/>
      <c r="J4928" s="260"/>
      <c r="K4928" s="260"/>
      <c r="L4928" s="264"/>
      <c r="M4928" s="265"/>
      <c r="N4928" s="266"/>
      <c r="O4928" s="266"/>
      <c r="P4928" s="266"/>
      <c r="Q4928" s="266"/>
      <c r="R4928" s="266"/>
      <c r="S4928" s="266"/>
      <c r="T4928" s="267"/>
      <c r="U4928" s="15"/>
      <c r="V4928" s="15"/>
      <c r="W4928" s="15"/>
      <c r="X4928" s="15"/>
      <c r="Y4928" s="15"/>
      <c r="Z4928" s="15"/>
      <c r="AA4928" s="15"/>
      <c r="AB4928" s="15"/>
      <c r="AC4928" s="15"/>
      <c r="AD4928" s="15"/>
      <c r="AE4928" s="15"/>
      <c r="AT4928" s="268" t="s">
        <v>213</v>
      </c>
      <c r="AU4928" s="268" t="s">
        <v>86</v>
      </c>
      <c r="AV4928" s="15" t="s">
        <v>80</v>
      </c>
      <c r="AW4928" s="15" t="s">
        <v>35</v>
      </c>
      <c r="AX4928" s="15" t="s">
        <v>73</v>
      </c>
      <c r="AY4928" s="268" t="s">
        <v>202</v>
      </c>
    </row>
    <row r="4929" s="13" customFormat="1">
      <c r="A4929" s="13"/>
      <c r="B4929" s="233"/>
      <c r="C4929" s="234"/>
      <c r="D4929" s="235" t="s">
        <v>213</v>
      </c>
      <c r="E4929" s="236" t="s">
        <v>19</v>
      </c>
      <c r="F4929" s="237" t="s">
        <v>1968</v>
      </c>
      <c r="G4929" s="234"/>
      <c r="H4929" s="238">
        <v>8</v>
      </c>
      <c r="I4929" s="239"/>
      <c r="J4929" s="234"/>
      <c r="K4929" s="234"/>
      <c r="L4929" s="240"/>
      <c r="M4929" s="241"/>
      <c r="N4929" s="242"/>
      <c r="O4929" s="242"/>
      <c r="P4929" s="242"/>
      <c r="Q4929" s="242"/>
      <c r="R4929" s="242"/>
      <c r="S4929" s="242"/>
      <c r="T4929" s="243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4" t="s">
        <v>213</v>
      </c>
      <c r="AU4929" s="244" t="s">
        <v>86</v>
      </c>
      <c r="AV4929" s="13" t="s">
        <v>86</v>
      </c>
      <c r="AW4929" s="13" t="s">
        <v>35</v>
      </c>
      <c r="AX4929" s="13" t="s">
        <v>73</v>
      </c>
      <c r="AY4929" s="244" t="s">
        <v>202</v>
      </c>
    </row>
    <row r="4930" s="15" customFormat="1">
      <c r="A4930" s="15"/>
      <c r="B4930" s="259"/>
      <c r="C4930" s="260"/>
      <c r="D4930" s="235" t="s">
        <v>213</v>
      </c>
      <c r="E4930" s="261" t="s">
        <v>19</v>
      </c>
      <c r="F4930" s="262" t="s">
        <v>4356</v>
      </c>
      <c r="G4930" s="260"/>
      <c r="H4930" s="261" t="s">
        <v>19</v>
      </c>
      <c r="I4930" s="263"/>
      <c r="J4930" s="260"/>
      <c r="K4930" s="260"/>
      <c r="L4930" s="264"/>
      <c r="M4930" s="265"/>
      <c r="N4930" s="266"/>
      <c r="O4930" s="266"/>
      <c r="P4930" s="266"/>
      <c r="Q4930" s="266"/>
      <c r="R4930" s="266"/>
      <c r="S4930" s="266"/>
      <c r="T4930" s="267"/>
      <c r="U4930" s="15"/>
      <c r="V4930" s="15"/>
      <c r="W4930" s="15"/>
      <c r="X4930" s="15"/>
      <c r="Y4930" s="15"/>
      <c r="Z4930" s="15"/>
      <c r="AA4930" s="15"/>
      <c r="AB4930" s="15"/>
      <c r="AC4930" s="15"/>
      <c r="AD4930" s="15"/>
      <c r="AE4930" s="15"/>
      <c r="AT4930" s="268" t="s">
        <v>213</v>
      </c>
      <c r="AU4930" s="268" t="s">
        <v>86</v>
      </c>
      <c r="AV4930" s="15" t="s">
        <v>80</v>
      </c>
      <c r="AW4930" s="15" t="s">
        <v>35</v>
      </c>
      <c r="AX4930" s="15" t="s">
        <v>73</v>
      </c>
      <c r="AY4930" s="268" t="s">
        <v>202</v>
      </c>
    </row>
    <row r="4931" s="13" customFormat="1">
      <c r="A4931" s="13"/>
      <c r="B4931" s="233"/>
      <c r="C4931" s="234"/>
      <c r="D4931" s="235" t="s">
        <v>213</v>
      </c>
      <c r="E4931" s="236" t="s">
        <v>19</v>
      </c>
      <c r="F4931" s="237" t="s">
        <v>4477</v>
      </c>
      <c r="G4931" s="234"/>
      <c r="H4931" s="238">
        <v>6</v>
      </c>
      <c r="I4931" s="239"/>
      <c r="J4931" s="234"/>
      <c r="K4931" s="234"/>
      <c r="L4931" s="240"/>
      <c r="M4931" s="241"/>
      <c r="N4931" s="242"/>
      <c r="O4931" s="242"/>
      <c r="P4931" s="242"/>
      <c r="Q4931" s="242"/>
      <c r="R4931" s="242"/>
      <c r="S4931" s="242"/>
      <c r="T4931" s="243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4" t="s">
        <v>213</v>
      </c>
      <c r="AU4931" s="244" t="s">
        <v>86</v>
      </c>
      <c r="AV4931" s="13" t="s">
        <v>86</v>
      </c>
      <c r="AW4931" s="13" t="s">
        <v>35</v>
      </c>
      <c r="AX4931" s="13" t="s">
        <v>73</v>
      </c>
      <c r="AY4931" s="244" t="s">
        <v>202</v>
      </c>
    </row>
    <row r="4932" s="15" customFormat="1">
      <c r="A4932" s="15"/>
      <c r="B4932" s="259"/>
      <c r="C4932" s="260"/>
      <c r="D4932" s="235" t="s">
        <v>213</v>
      </c>
      <c r="E4932" s="261" t="s">
        <v>19</v>
      </c>
      <c r="F4932" s="262" t="s">
        <v>4359</v>
      </c>
      <c r="G4932" s="260"/>
      <c r="H4932" s="261" t="s">
        <v>19</v>
      </c>
      <c r="I4932" s="263"/>
      <c r="J4932" s="260"/>
      <c r="K4932" s="260"/>
      <c r="L4932" s="264"/>
      <c r="M4932" s="265"/>
      <c r="N4932" s="266"/>
      <c r="O4932" s="266"/>
      <c r="P4932" s="266"/>
      <c r="Q4932" s="266"/>
      <c r="R4932" s="266"/>
      <c r="S4932" s="266"/>
      <c r="T4932" s="267"/>
      <c r="U4932" s="15"/>
      <c r="V4932" s="15"/>
      <c r="W4932" s="15"/>
      <c r="X4932" s="15"/>
      <c r="Y4932" s="15"/>
      <c r="Z4932" s="15"/>
      <c r="AA4932" s="15"/>
      <c r="AB4932" s="15"/>
      <c r="AC4932" s="15"/>
      <c r="AD4932" s="15"/>
      <c r="AE4932" s="15"/>
      <c r="AT4932" s="268" t="s">
        <v>213</v>
      </c>
      <c r="AU4932" s="268" t="s">
        <v>86</v>
      </c>
      <c r="AV4932" s="15" t="s">
        <v>80</v>
      </c>
      <c r="AW4932" s="15" t="s">
        <v>35</v>
      </c>
      <c r="AX4932" s="15" t="s">
        <v>73</v>
      </c>
      <c r="AY4932" s="268" t="s">
        <v>202</v>
      </c>
    </row>
    <row r="4933" s="13" customFormat="1">
      <c r="A4933" s="13"/>
      <c r="B4933" s="233"/>
      <c r="C4933" s="234"/>
      <c r="D4933" s="235" t="s">
        <v>213</v>
      </c>
      <c r="E4933" s="236" t="s">
        <v>19</v>
      </c>
      <c r="F4933" s="237" t="s">
        <v>4477</v>
      </c>
      <c r="G4933" s="234"/>
      <c r="H4933" s="238">
        <v>6</v>
      </c>
      <c r="I4933" s="239"/>
      <c r="J4933" s="234"/>
      <c r="K4933" s="234"/>
      <c r="L4933" s="240"/>
      <c r="M4933" s="241"/>
      <c r="N4933" s="242"/>
      <c r="O4933" s="242"/>
      <c r="P4933" s="242"/>
      <c r="Q4933" s="242"/>
      <c r="R4933" s="242"/>
      <c r="S4933" s="242"/>
      <c r="T4933" s="243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4" t="s">
        <v>213</v>
      </c>
      <c r="AU4933" s="244" t="s">
        <v>86</v>
      </c>
      <c r="AV4933" s="13" t="s">
        <v>86</v>
      </c>
      <c r="AW4933" s="13" t="s">
        <v>35</v>
      </c>
      <c r="AX4933" s="13" t="s">
        <v>73</v>
      </c>
      <c r="AY4933" s="244" t="s">
        <v>202</v>
      </c>
    </row>
    <row r="4934" s="15" customFormat="1">
      <c r="A4934" s="15"/>
      <c r="B4934" s="259"/>
      <c r="C4934" s="260"/>
      <c r="D4934" s="235" t="s">
        <v>213</v>
      </c>
      <c r="E4934" s="261" t="s">
        <v>19</v>
      </c>
      <c r="F4934" s="262" t="s">
        <v>4360</v>
      </c>
      <c r="G4934" s="260"/>
      <c r="H4934" s="261" t="s">
        <v>19</v>
      </c>
      <c r="I4934" s="263"/>
      <c r="J4934" s="260"/>
      <c r="K4934" s="260"/>
      <c r="L4934" s="264"/>
      <c r="M4934" s="265"/>
      <c r="N4934" s="266"/>
      <c r="O4934" s="266"/>
      <c r="P4934" s="266"/>
      <c r="Q4934" s="266"/>
      <c r="R4934" s="266"/>
      <c r="S4934" s="266"/>
      <c r="T4934" s="267"/>
      <c r="U4934" s="15"/>
      <c r="V4934" s="15"/>
      <c r="W4934" s="15"/>
      <c r="X4934" s="15"/>
      <c r="Y4934" s="15"/>
      <c r="Z4934" s="15"/>
      <c r="AA4934" s="15"/>
      <c r="AB4934" s="15"/>
      <c r="AC4934" s="15"/>
      <c r="AD4934" s="15"/>
      <c r="AE4934" s="15"/>
      <c r="AT4934" s="268" t="s">
        <v>213</v>
      </c>
      <c r="AU4934" s="268" t="s">
        <v>86</v>
      </c>
      <c r="AV4934" s="15" t="s">
        <v>80</v>
      </c>
      <c r="AW4934" s="15" t="s">
        <v>35</v>
      </c>
      <c r="AX4934" s="15" t="s">
        <v>73</v>
      </c>
      <c r="AY4934" s="268" t="s">
        <v>202</v>
      </c>
    </row>
    <row r="4935" s="13" customFormat="1">
      <c r="A4935" s="13"/>
      <c r="B4935" s="233"/>
      <c r="C4935" s="234"/>
      <c r="D4935" s="235" t="s">
        <v>213</v>
      </c>
      <c r="E4935" s="236" t="s">
        <v>19</v>
      </c>
      <c r="F4935" s="237" t="s">
        <v>1968</v>
      </c>
      <c r="G4935" s="234"/>
      <c r="H4935" s="238">
        <v>8</v>
      </c>
      <c r="I4935" s="239"/>
      <c r="J4935" s="234"/>
      <c r="K4935" s="234"/>
      <c r="L4935" s="240"/>
      <c r="M4935" s="241"/>
      <c r="N4935" s="242"/>
      <c r="O4935" s="242"/>
      <c r="P4935" s="242"/>
      <c r="Q4935" s="242"/>
      <c r="R4935" s="242"/>
      <c r="S4935" s="242"/>
      <c r="T4935" s="243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4" t="s">
        <v>213</v>
      </c>
      <c r="AU4935" s="244" t="s">
        <v>86</v>
      </c>
      <c r="AV4935" s="13" t="s">
        <v>86</v>
      </c>
      <c r="AW4935" s="13" t="s">
        <v>35</v>
      </c>
      <c r="AX4935" s="13" t="s">
        <v>73</v>
      </c>
      <c r="AY4935" s="244" t="s">
        <v>202</v>
      </c>
    </row>
    <row r="4936" s="15" customFormat="1">
      <c r="A4936" s="15"/>
      <c r="B4936" s="259"/>
      <c r="C4936" s="260"/>
      <c r="D4936" s="235" t="s">
        <v>213</v>
      </c>
      <c r="E4936" s="261" t="s">
        <v>19</v>
      </c>
      <c r="F4936" s="262" t="s">
        <v>4357</v>
      </c>
      <c r="G4936" s="260"/>
      <c r="H4936" s="261" t="s">
        <v>19</v>
      </c>
      <c r="I4936" s="263"/>
      <c r="J4936" s="260"/>
      <c r="K4936" s="260"/>
      <c r="L4936" s="264"/>
      <c r="M4936" s="265"/>
      <c r="N4936" s="266"/>
      <c r="O4936" s="266"/>
      <c r="P4936" s="266"/>
      <c r="Q4936" s="266"/>
      <c r="R4936" s="266"/>
      <c r="S4936" s="266"/>
      <c r="T4936" s="267"/>
      <c r="U4936" s="15"/>
      <c r="V4936" s="15"/>
      <c r="W4936" s="15"/>
      <c r="X4936" s="15"/>
      <c r="Y4936" s="15"/>
      <c r="Z4936" s="15"/>
      <c r="AA4936" s="15"/>
      <c r="AB4936" s="15"/>
      <c r="AC4936" s="15"/>
      <c r="AD4936" s="15"/>
      <c r="AE4936" s="15"/>
      <c r="AT4936" s="268" t="s">
        <v>213</v>
      </c>
      <c r="AU4936" s="268" t="s">
        <v>86</v>
      </c>
      <c r="AV4936" s="15" t="s">
        <v>80</v>
      </c>
      <c r="AW4936" s="15" t="s">
        <v>35</v>
      </c>
      <c r="AX4936" s="15" t="s">
        <v>73</v>
      </c>
      <c r="AY4936" s="268" t="s">
        <v>202</v>
      </c>
    </row>
    <row r="4937" s="13" customFormat="1">
      <c r="A4937" s="13"/>
      <c r="B4937" s="233"/>
      <c r="C4937" s="234"/>
      <c r="D4937" s="235" t="s">
        <v>213</v>
      </c>
      <c r="E4937" s="236" t="s">
        <v>19</v>
      </c>
      <c r="F4937" s="237" t="s">
        <v>4477</v>
      </c>
      <c r="G4937" s="234"/>
      <c r="H4937" s="238">
        <v>6</v>
      </c>
      <c r="I4937" s="239"/>
      <c r="J4937" s="234"/>
      <c r="K4937" s="234"/>
      <c r="L4937" s="240"/>
      <c r="M4937" s="241"/>
      <c r="N4937" s="242"/>
      <c r="O4937" s="242"/>
      <c r="P4937" s="242"/>
      <c r="Q4937" s="242"/>
      <c r="R4937" s="242"/>
      <c r="S4937" s="242"/>
      <c r="T4937" s="243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44" t="s">
        <v>213</v>
      </c>
      <c r="AU4937" s="244" t="s">
        <v>86</v>
      </c>
      <c r="AV4937" s="13" t="s">
        <v>86</v>
      </c>
      <c r="AW4937" s="13" t="s">
        <v>35</v>
      </c>
      <c r="AX4937" s="13" t="s">
        <v>73</v>
      </c>
      <c r="AY4937" s="244" t="s">
        <v>202</v>
      </c>
    </row>
    <row r="4938" s="15" customFormat="1">
      <c r="A4938" s="15"/>
      <c r="B4938" s="259"/>
      <c r="C4938" s="260"/>
      <c r="D4938" s="235" t="s">
        <v>213</v>
      </c>
      <c r="E4938" s="261" t="s">
        <v>19</v>
      </c>
      <c r="F4938" s="262" t="s">
        <v>4358</v>
      </c>
      <c r="G4938" s="260"/>
      <c r="H4938" s="261" t="s">
        <v>19</v>
      </c>
      <c r="I4938" s="263"/>
      <c r="J4938" s="260"/>
      <c r="K4938" s="260"/>
      <c r="L4938" s="264"/>
      <c r="M4938" s="265"/>
      <c r="N4938" s="266"/>
      <c r="O4938" s="266"/>
      <c r="P4938" s="266"/>
      <c r="Q4938" s="266"/>
      <c r="R4938" s="266"/>
      <c r="S4938" s="266"/>
      <c r="T4938" s="267"/>
      <c r="U4938" s="15"/>
      <c r="V4938" s="15"/>
      <c r="W4938" s="15"/>
      <c r="X4938" s="15"/>
      <c r="Y4938" s="15"/>
      <c r="Z4938" s="15"/>
      <c r="AA4938" s="15"/>
      <c r="AB4938" s="15"/>
      <c r="AC4938" s="15"/>
      <c r="AD4938" s="15"/>
      <c r="AE4938" s="15"/>
      <c r="AT4938" s="268" t="s">
        <v>213</v>
      </c>
      <c r="AU4938" s="268" t="s">
        <v>86</v>
      </c>
      <c r="AV4938" s="15" t="s">
        <v>80</v>
      </c>
      <c r="AW4938" s="15" t="s">
        <v>35</v>
      </c>
      <c r="AX4938" s="15" t="s">
        <v>73</v>
      </c>
      <c r="AY4938" s="268" t="s">
        <v>202</v>
      </c>
    </row>
    <row r="4939" s="13" customFormat="1">
      <c r="A4939" s="13"/>
      <c r="B4939" s="233"/>
      <c r="C4939" s="234"/>
      <c r="D4939" s="235" t="s">
        <v>213</v>
      </c>
      <c r="E4939" s="236" t="s">
        <v>19</v>
      </c>
      <c r="F4939" s="237" t="s">
        <v>4476</v>
      </c>
      <c r="G4939" s="234"/>
      <c r="H4939" s="238">
        <v>10</v>
      </c>
      <c r="I4939" s="239"/>
      <c r="J4939" s="234"/>
      <c r="K4939" s="234"/>
      <c r="L4939" s="240"/>
      <c r="M4939" s="241"/>
      <c r="N4939" s="242"/>
      <c r="O4939" s="242"/>
      <c r="P4939" s="242"/>
      <c r="Q4939" s="242"/>
      <c r="R4939" s="242"/>
      <c r="S4939" s="242"/>
      <c r="T4939" s="243"/>
      <c r="U4939" s="13"/>
      <c r="V4939" s="13"/>
      <c r="W4939" s="13"/>
      <c r="X4939" s="13"/>
      <c r="Y4939" s="13"/>
      <c r="Z4939" s="13"/>
      <c r="AA4939" s="13"/>
      <c r="AB4939" s="13"/>
      <c r="AC4939" s="13"/>
      <c r="AD4939" s="13"/>
      <c r="AE4939" s="13"/>
      <c r="AT4939" s="244" t="s">
        <v>213</v>
      </c>
      <c r="AU4939" s="244" t="s">
        <v>86</v>
      </c>
      <c r="AV4939" s="13" t="s">
        <v>86</v>
      </c>
      <c r="AW4939" s="13" t="s">
        <v>35</v>
      </c>
      <c r="AX4939" s="13" t="s">
        <v>73</v>
      </c>
      <c r="AY4939" s="244" t="s">
        <v>202</v>
      </c>
    </row>
    <row r="4940" s="15" customFormat="1">
      <c r="A4940" s="15"/>
      <c r="B4940" s="259"/>
      <c r="C4940" s="260"/>
      <c r="D4940" s="235" t="s">
        <v>213</v>
      </c>
      <c r="E4940" s="261" t="s">
        <v>19</v>
      </c>
      <c r="F4940" s="262" t="s">
        <v>4361</v>
      </c>
      <c r="G4940" s="260"/>
      <c r="H4940" s="261" t="s">
        <v>19</v>
      </c>
      <c r="I4940" s="263"/>
      <c r="J4940" s="260"/>
      <c r="K4940" s="260"/>
      <c r="L4940" s="264"/>
      <c r="M4940" s="265"/>
      <c r="N4940" s="266"/>
      <c r="O4940" s="266"/>
      <c r="P4940" s="266"/>
      <c r="Q4940" s="266"/>
      <c r="R4940" s="266"/>
      <c r="S4940" s="266"/>
      <c r="T4940" s="267"/>
      <c r="U4940" s="15"/>
      <c r="V4940" s="15"/>
      <c r="W4940" s="15"/>
      <c r="X4940" s="15"/>
      <c r="Y4940" s="15"/>
      <c r="Z4940" s="15"/>
      <c r="AA4940" s="15"/>
      <c r="AB4940" s="15"/>
      <c r="AC4940" s="15"/>
      <c r="AD4940" s="15"/>
      <c r="AE4940" s="15"/>
      <c r="AT4940" s="268" t="s">
        <v>213</v>
      </c>
      <c r="AU4940" s="268" t="s">
        <v>86</v>
      </c>
      <c r="AV4940" s="15" t="s">
        <v>80</v>
      </c>
      <c r="AW4940" s="15" t="s">
        <v>35</v>
      </c>
      <c r="AX4940" s="15" t="s">
        <v>73</v>
      </c>
      <c r="AY4940" s="268" t="s">
        <v>202</v>
      </c>
    </row>
    <row r="4941" s="13" customFormat="1">
      <c r="A4941" s="13"/>
      <c r="B4941" s="233"/>
      <c r="C4941" s="234"/>
      <c r="D4941" s="235" t="s">
        <v>213</v>
      </c>
      <c r="E4941" s="236" t="s">
        <v>19</v>
      </c>
      <c r="F4941" s="237" t="s">
        <v>3322</v>
      </c>
      <c r="G4941" s="234"/>
      <c r="H4941" s="238">
        <v>4</v>
      </c>
      <c r="I4941" s="239"/>
      <c r="J4941" s="234"/>
      <c r="K4941" s="234"/>
      <c r="L4941" s="240"/>
      <c r="M4941" s="241"/>
      <c r="N4941" s="242"/>
      <c r="O4941" s="242"/>
      <c r="P4941" s="242"/>
      <c r="Q4941" s="242"/>
      <c r="R4941" s="242"/>
      <c r="S4941" s="242"/>
      <c r="T4941" s="243"/>
      <c r="U4941" s="13"/>
      <c r="V4941" s="13"/>
      <c r="W4941" s="13"/>
      <c r="X4941" s="13"/>
      <c r="Y4941" s="13"/>
      <c r="Z4941" s="13"/>
      <c r="AA4941" s="13"/>
      <c r="AB4941" s="13"/>
      <c r="AC4941" s="13"/>
      <c r="AD4941" s="13"/>
      <c r="AE4941" s="13"/>
      <c r="AT4941" s="244" t="s">
        <v>213</v>
      </c>
      <c r="AU4941" s="244" t="s">
        <v>86</v>
      </c>
      <c r="AV4941" s="13" t="s">
        <v>86</v>
      </c>
      <c r="AW4941" s="13" t="s">
        <v>35</v>
      </c>
      <c r="AX4941" s="13" t="s">
        <v>73</v>
      </c>
      <c r="AY4941" s="244" t="s">
        <v>202</v>
      </c>
    </row>
    <row r="4942" s="15" customFormat="1">
      <c r="A4942" s="15"/>
      <c r="B4942" s="259"/>
      <c r="C4942" s="260"/>
      <c r="D4942" s="235" t="s">
        <v>213</v>
      </c>
      <c r="E4942" s="261" t="s">
        <v>19</v>
      </c>
      <c r="F4942" s="262" t="s">
        <v>4362</v>
      </c>
      <c r="G4942" s="260"/>
      <c r="H4942" s="261" t="s">
        <v>19</v>
      </c>
      <c r="I4942" s="263"/>
      <c r="J4942" s="260"/>
      <c r="K4942" s="260"/>
      <c r="L4942" s="264"/>
      <c r="M4942" s="265"/>
      <c r="N4942" s="266"/>
      <c r="O4942" s="266"/>
      <c r="P4942" s="266"/>
      <c r="Q4942" s="266"/>
      <c r="R4942" s="266"/>
      <c r="S4942" s="266"/>
      <c r="T4942" s="267"/>
      <c r="U4942" s="15"/>
      <c r="V4942" s="15"/>
      <c r="W4942" s="15"/>
      <c r="X4942" s="15"/>
      <c r="Y4942" s="15"/>
      <c r="Z4942" s="15"/>
      <c r="AA4942" s="15"/>
      <c r="AB4942" s="15"/>
      <c r="AC4942" s="15"/>
      <c r="AD4942" s="15"/>
      <c r="AE4942" s="15"/>
      <c r="AT4942" s="268" t="s">
        <v>213</v>
      </c>
      <c r="AU4942" s="268" t="s">
        <v>86</v>
      </c>
      <c r="AV4942" s="15" t="s">
        <v>80</v>
      </c>
      <c r="AW4942" s="15" t="s">
        <v>35</v>
      </c>
      <c r="AX4942" s="15" t="s">
        <v>73</v>
      </c>
      <c r="AY4942" s="268" t="s">
        <v>202</v>
      </c>
    </row>
    <row r="4943" s="13" customFormat="1">
      <c r="A4943" s="13"/>
      <c r="B4943" s="233"/>
      <c r="C4943" s="234"/>
      <c r="D4943" s="235" t="s">
        <v>213</v>
      </c>
      <c r="E4943" s="236" t="s">
        <v>19</v>
      </c>
      <c r="F4943" s="237" t="s">
        <v>4477</v>
      </c>
      <c r="G4943" s="234"/>
      <c r="H4943" s="238">
        <v>6</v>
      </c>
      <c r="I4943" s="239"/>
      <c r="J4943" s="234"/>
      <c r="K4943" s="234"/>
      <c r="L4943" s="240"/>
      <c r="M4943" s="241"/>
      <c r="N4943" s="242"/>
      <c r="O4943" s="242"/>
      <c r="P4943" s="242"/>
      <c r="Q4943" s="242"/>
      <c r="R4943" s="242"/>
      <c r="S4943" s="242"/>
      <c r="T4943" s="243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44" t="s">
        <v>213</v>
      </c>
      <c r="AU4943" s="244" t="s">
        <v>86</v>
      </c>
      <c r="AV4943" s="13" t="s">
        <v>86</v>
      </c>
      <c r="AW4943" s="13" t="s">
        <v>35</v>
      </c>
      <c r="AX4943" s="13" t="s">
        <v>73</v>
      </c>
      <c r="AY4943" s="244" t="s">
        <v>202</v>
      </c>
    </row>
    <row r="4944" s="14" customFormat="1">
      <c r="A4944" s="14"/>
      <c r="B4944" s="245"/>
      <c r="C4944" s="246"/>
      <c r="D4944" s="235" t="s">
        <v>213</v>
      </c>
      <c r="E4944" s="247" t="s">
        <v>19</v>
      </c>
      <c r="F4944" s="248" t="s">
        <v>215</v>
      </c>
      <c r="G4944" s="246"/>
      <c r="H4944" s="249">
        <v>144</v>
      </c>
      <c r="I4944" s="250"/>
      <c r="J4944" s="246"/>
      <c r="K4944" s="246"/>
      <c r="L4944" s="251"/>
      <c r="M4944" s="252"/>
      <c r="N4944" s="253"/>
      <c r="O4944" s="253"/>
      <c r="P4944" s="253"/>
      <c r="Q4944" s="253"/>
      <c r="R4944" s="253"/>
      <c r="S4944" s="253"/>
      <c r="T4944" s="254"/>
      <c r="U4944" s="14"/>
      <c r="V4944" s="14"/>
      <c r="W4944" s="14"/>
      <c r="X4944" s="14"/>
      <c r="Y4944" s="14"/>
      <c r="Z4944" s="14"/>
      <c r="AA4944" s="14"/>
      <c r="AB4944" s="14"/>
      <c r="AC4944" s="14"/>
      <c r="AD4944" s="14"/>
      <c r="AE4944" s="14"/>
      <c r="AT4944" s="255" t="s">
        <v>213</v>
      </c>
      <c r="AU4944" s="255" t="s">
        <v>86</v>
      </c>
      <c r="AV4944" s="14" t="s">
        <v>209</v>
      </c>
      <c r="AW4944" s="14" t="s">
        <v>35</v>
      </c>
      <c r="AX4944" s="14" t="s">
        <v>80</v>
      </c>
      <c r="AY4944" s="255" t="s">
        <v>202</v>
      </c>
    </row>
    <row r="4945" s="2" customFormat="1" ht="16.5" customHeight="1">
      <c r="A4945" s="40"/>
      <c r="B4945" s="41"/>
      <c r="C4945" s="269" t="s">
        <v>4479</v>
      </c>
      <c r="D4945" s="269" t="s">
        <v>314</v>
      </c>
      <c r="E4945" s="270" t="s">
        <v>4480</v>
      </c>
      <c r="F4945" s="271" t="s">
        <v>4481</v>
      </c>
      <c r="G4945" s="272" t="s">
        <v>207</v>
      </c>
      <c r="H4945" s="273">
        <v>60</v>
      </c>
      <c r="I4945" s="274"/>
      <c r="J4945" s="275">
        <f>ROUND(I4945*H4945,2)</f>
        <v>0</v>
      </c>
      <c r="K4945" s="271" t="s">
        <v>1938</v>
      </c>
      <c r="L4945" s="276"/>
      <c r="M4945" s="277" t="s">
        <v>19</v>
      </c>
      <c r="N4945" s="278" t="s">
        <v>45</v>
      </c>
      <c r="O4945" s="86"/>
      <c r="P4945" s="224">
        <f>O4945*H4945</f>
        <v>0</v>
      </c>
      <c r="Q4945" s="224">
        <v>0.00059999999999999995</v>
      </c>
      <c r="R4945" s="224">
        <f>Q4945*H4945</f>
        <v>0.035999999999999997</v>
      </c>
      <c r="S4945" s="224">
        <v>0</v>
      </c>
      <c r="T4945" s="225">
        <f>S4945*H4945</f>
        <v>0</v>
      </c>
      <c r="U4945" s="40"/>
      <c r="V4945" s="40"/>
      <c r="W4945" s="40"/>
      <c r="X4945" s="40"/>
      <c r="Y4945" s="40"/>
      <c r="Z4945" s="40"/>
      <c r="AA4945" s="40"/>
      <c r="AB4945" s="40"/>
      <c r="AC4945" s="40"/>
      <c r="AD4945" s="40"/>
      <c r="AE4945" s="40"/>
      <c r="AR4945" s="226" t="s">
        <v>622</v>
      </c>
      <c r="AT4945" s="226" t="s">
        <v>314</v>
      </c>
      <c r="AU4945" s="226" t="s">
        <v>86</v>
      </c>
      <c r="AY4945" s="19" t="s">
        <v>202</v>
      </c>
      <c r="BE4945" s="227">
        <f>IF(N4945="základní",J4945,0)</f>
        <v>0</v>
      </c>
      <c r="BF4945" s="227">
        <f>IF(N4945="snížená",J4945,0)</f>
        <v>0</v>
      </c>
      <c r="BG4945" s="227">
        <f>IF(N4945="zákl. přenesená",J4945,0)</f>
        <v>0</v>
      </c>
      <c r="BH4945" s="227">
        <f>IF(N4945="sníž. přenesená",J4945,0)</f>
        <v>0</v>
      </c>
      <c r="BI4945" s="227">
        <f>IF(N4945="nulová",J4945,0)</f>
        <v>0</v>
      </c>
      <c r="BJ4945" s="19" t="s">
        <v>86</v>
      </c>
      <c r="BK4945" s="227">
        <f>ROUND(I4945*H4945,2)</f>
        <v>0</v>
      </c>
      <c r="BL4945" s="19" t="s">
        <v>342</v>
      </c>
      <c r="BM4945" s="226" t="s">
        <v>4482</v>
      </c>
    </row>
    <row r="4946" s="15" customFormat="1">
      <c r="A4946" s="15"/>
      <c r="B4946" s="259"/>
      <c r="C4946" s="260"/>
      <c r="D4946" s="235" t="s">
        <v>213</v>
      </c>
      <c r="E4946" s="261" t="s">
        <v>19</v>
      </c>
      <c r="F4946" s="262" t="s">
        <v>4376</v>
      </c>
      <c r="G4946" s="260"/>
      <c r="H4946" s="261" t="s">
        <v>19</v>
      </c>
      <c r="I4946" s="263"/>
      <c r="J4946" s="260"/>
      <c r="K4946" s="260"/>
      <c r="L4946" s="264"/>
      <c r="M4946" s="265"/>
      <c r="N4946" s="266"/>
      <c r="O4946" s="266"/>
      <c r="P4946" s="266"/>
      <c r="Q4946" s="266"/>
      <c r="R4946" s="266"/>
      <c r="S4946" s="266"/>
      <c r="T4946" s="267"/>
      <c r="U4946" s="15"/>
      <c r="V4946" s="15"/>
      <c r="W4946" s="15"/>
      <c r="X4946" s="15"/>
      <c r="Y4946" s="15"/>
      <c r="Z4946" s="15"/>
      <c r="AA4946" s="15"/>
      <c r="AB4946" s="15"/>
      <c r="AC4946" s="15"/>
      <c r="AD4946" s="15"/>
      <c r="AE4946" s="15"/>
      <c r="AT4946" s="268" t="s">
        <v>213</v>
      </c>
      <c r="AU4946" s="268" t="s">
        <v>86</v>
      </c>
      <c r="AV4946" s="15" t="s">
        <v>80</v>
      </c>
      <c r="AW4946" s="15" t="s">
        <v>35</v>
      </c>
      <c r="AX4946" s="15" t="s">
        <v>73</v>
      </c>
      <c r="AY4946" s="268" t="s">
        <v>202</v>
      </c>
    </row>
    <row r="4947" s="13" customFormat="1">
      <c r="A4947" s="13"/>
      <c r="B4947" s="233"/>
      <c r="C4947" s="234"/>
      <c r="D4947" s="235" t="s">
        <v>213</v>
      </c>
      <c r="E4947" s="236" t="s">
        <v>19</v>
      </c>
      <c r="F4947" s="237" t="s">
        <v>4474</v>
      </c>
      <c r="G4947" s="234"/>
      <c r="H4947" s="238">
        <v>2</v>
      </c>
      <c r="I4947" s="239"/>
      <c r="J4947" s="234"/>
      <c r="K4947" s="234"/>
      <c r="L4947" s="240"/>
      <c r="M4947" s="241"/>
      <c r="N4947" s="242"/>
      <c r="O4947" s="242"/>
      <c r="P4947" s="242"/>
      <c r="Q4947" s="242"/>
      <c r="R4947" s="242"/>
      <c r="S4947" s="242"/>
      <c r="T4947" s="243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4" t="s">
        <v>213</v>
      </c>
      <c r="AU4947" s="244" t="s">
        <v>86</v>
      </c>
      <c r="AV4947" s="13" t="s">
        <v>86</v>
      </c>
      <c r="AW4947" s="13" t="s">
        <v>35</v>
      </c>
      <c r="AX4947" s="13" t="s">
        <v>73</v>
      </c>
      <c r="AY4947" s="244" t="s">
        <v>202</v>
      </c>
    </row>
    <row r="4948" s="15" customFormat="1">
      <c r="A4948" s="15"/>
      <c r="B4948" s="259"/>
      <c r="C4948" s="260"/>
      <c r="D4948" s="235" t="s">
        <v>213</v>
      </c>
      <c r="E4948" s="261" t="s">
        <v>19</v>
      </c>
      <c r="F4948" s="262" t="s">
        <v>4395</v>
      </c>
      <c r="G4948" s="260"/>
      <c r="H4948" s="261" t="s">
        <v>19</v>
      </c>
      <c r="I4948" s="263"/>
      <c r="J4948" s="260"/>
      <c r="K4948" s="260"/>
      <c r="L4948" s="264"/>
      <c r="M4948" s="265"/>
      <c r="N4948" s="266"/>
      <c r="O4948" s="266"/>
      <c r="P4948" s="266"/>
      <c r="Q4948" s="266"/>
      <c r="R4948" s="266"/>
      <c r="S4948" s="266"/>
      <c r="T4948" s="267"/>
      <c r="U4948" s="15"/>
      <c r="V4948" s="15"/>
      <c r="W4948" s="15"/>
      <c r="X4948" s="15"/>
      <c r="Y4948" s="15"/>
      <c r="Z4948" s="15"/>
      <c r="AA4948" s="15"/>
      <c r="AB4948" s="15"/>
      <c r="AC4948" s="15"/>
      <c r="AD4948" s="15"/>
      <c r="AE4948" s="15"/>
      <c r="AT4948" s="268" t="s">
        <v>213</v>
      </c>
      <c r="AU4948" s="268" t="s">
        <v>86</v>
      </c>
      <c r="AV4948" s="15" t="s">
        <v>80</v>
      </c>
      <c r="AW4948" s="15" t="s">
        <v>35</v>
      </c>
      <c r="AX4948" s="15" t="s">
        <v>73</v>
      </c>
      <c r="AY4948" s="268" t="s">
        <v>202</v>
      </c>
    </row>
    <row r="4949" s="13" customFormat="1">
      <c r="A4949" s="13"/>
      <c r="B4949" s="233"/>
      <c r="C4949" s="234"/>
      <c r="D4949" s="235" t="s">
        <v>213</v>
      </c>
      <c r="E4949" s="236" t="s">
        <v>19</v>
      </c>
      <c r="F4949" s="237" t="s">
        <v>4475</v>
      </c>
      <c r="G4949" s="234"/>
      <c r="H4949" s="238">
        <v>26</v>
      </c>
      <c r="I4949" s="239"/>
      <c r="J4949" s="234"/>
      <c r="K4949" s="234"/>
      <c r="L4949" s="240"/>
      <c r="M4949" s="241"/>
      <c r="N4949" s="242"/>
      <c r="O4949" s="242"/>
      <c r="P4949" s="242"/>
      <c r="Q4949" s="242"/>
      <c r="R4949" s="242"/>
      <c r="S4949" s="242"/>
      <c r="T4949" s="243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44" t="s">
        <v>213</v>
      </c>
      <c r="AU4949" s="244" t="s">
        <v>86</v>
      </c>
      <c r="AV4949" s="13" t="s">
        <v>86</v>
      </c>
      <c r="AW4949" s="13" t="s">
        <v>35</v>
      </c>
      <c r="AX4949" s="13" t="s">
        <v>73</v>
      </c>
      <c r="AY4949" s="244" t="s">
        <v>202</v>
      </c>
    </row>
    <row r="4950" s="15" customFormat="1">
      <c r="A4950" s="15"/>
      <c r="B4950" s="259"/>
      <c r="C4950" s="260"/>
      <c r="D4950" s="235" t="s">
        <v>213</v>
      </c>
      <c r="E4950" s="261" t="s">
        <v>19</v>
      </c>
      <c r="F4950" s="262" t="s">
        <v>4396</v>
      </c>
      <c r="G4950" s="260"/>
      <c r="H4950" s="261" t="s">
        <v>19</v>
      </c>
      <c r="I4950" s="263"/>
      <c r="J4950" s="260"/>
      <c r="K4950" s="260"/>
      <c r="L4950" s="264"/>
      <c r="M4950" s="265"/>
      <c r="N4950" s="266"/>
      <c r="O4950" s="266"/>
      <c r="P4950" s="266"/>
      <c r="Q4950" s="266"/>
      <c r="R4950" s="266"/>
      <c r="S4950" s="266"/>
      <c r="T4950" s="267"/>
      <c r="U4950" s="15"/>
      <c r="V4950" s="15"/>
      <c r="W4950" s="15"/>
      <c r="X4950" s="15"/>
      <c r="Y4950" s="15"/>
      <c r="Z4950" s="15"/>
      <c r="AA4950" s="15"/>
      <c r="AB4950" s="15"/>
      <c r="AC4950" s="15"/>
      <c r="AD4950" s="15"/>
      <c r="AE4950" s="15"/>
      <c r="AT4950" s="268" t="s">
        <v>213</v>
      </c>
      <c r="AU4950" s="268" t="s">
        <v>86</v>
      </c>
      <c r="AV4950" s="15" t="s">
        <v>80</v>
      </c>
      <c r="AW4950" s="15" t="s">
        <v>35</v>
      </c>
      <c r="AX4950" s="15" t="s">
        <v>73</v>
      </c>
      <c r="AY4950" s="268" t="s">
        <v>202</v>
      </c>
    </row>
    <row r="4951" s="13" customFormat="1">
      <c r="A4951" s="13"/>
      <c r="B4951" s="233"/>
      <c r="C4951" s="234"/>
      <c r="D4951" s="235" t="s">
        <v>213</v>
      </c>
      <c r="E4951" s="236" t="s">
        <v>19</v>
      </c>
      <c r="F4951" s="237" t="s">
        <v>1180</v>
      </c>
      <c r="G4951" s="234"/>
      <c r="H4951" s="238">
        <v>30</v>
      </c>
      <c r="I4951" s="239"/>
      <c r="J4951" s="234"/>
      <c r="K4951" s="234"/>
      <c r="L4951" s="240"/>
      <c r="M4951" s="241"/>
      <c r="N4951" s="242"/>
      <c r="O4951" s="242"/>
      <c r="P4951" s="242"/>
      <c r="Q4951" s="242"/>
      <c r="R4951" s="242"/>
      <c r="S4951" s="242"/>
      <c r="T4951" s="243"/>
      <c r="U4951" s="13"/>
      <c r="V4951" s="13"/>
      <c r="W4951" s="13"/>
      <c r="X4951" s="13"/>
      <c r="Y4951" s="13"/>
      <c r="Z4951" s="13"/>
      <c r="AA4951" s="13"/>
      <c r="AB4951" s="13"/>
      <c r="AC4951" s="13"/>
      <c r="AD4951" s="13"/>
      <c r="AE4951" s="13"/>
      <c r="AT4951" s="244" t="s">
        <v>213</v>
      </c>
      <c r="AU4951" s="244" t="s">
        <v>86</v>
      </c>
      <c r="AV4951" s="13" t="s">
        <v>86</v>
      </c>
      <c r="AW4951" s="13" t="s">
        <v>35</v>
      </c>
      <c r="AX4951" s="13" t="s">
        <v>73</v>
      </c>
      <c r="AY4951" s="244" t="s">
        <v>202</v>
      </c>
    </row>
    <row r="4952" s="15" customFormat="1">
      <c r="A4952" s="15"/>
      <c r="B4952" s="259"/>
      <c r="C4952" s="260"/>
      <c r="D4952" s="235" t="s">
        <v>213</v>
      </c>
      <c r="E4952" s="261" t="s">
        <v>19</v>
      </c>
      <c r="F4952" s="262" t="s">
        <v>4377</v>
      </c>
      <c r="G4952" s="260"/>
      <c r="H4952" s="261" t="s">
        <v>19</v>
      </c>
      <c r="I4952" s="263"/>
      <c r="J4952" s="260"/>
      <c r="K4952" s="260"/>
      <c r="L4952" s="264"/>
      <c r="M4952" s="265"/>
      <c r="N4952" s="266"/>
      <c r="O4952" s="266"/>
      <c r="P4952" s="266"/>
      <c r="Q4952" s="266"/>
      <c r="R4952" s="266"/>
      <c r="S4952" s="266"/>
      <c r="T4952" s="267"/>
      <c r="U4952" s="15"/>
      <c r="V4952" s="15"/>
      <c r="W4952" s="15"/>
      <c r="X4952" s="15"/>
      <c r="Y4952" s="15"/>
      <c r="Z4952" s="15"/>
      <c r="AA4952" s="15"/>
      <c r="AB4952" s="15"/>
      <c r="AC4952" s="15"/>
      <c r="AD4952" s="15"/>
      <c r="AE4952" s="15"/>
      <c r="AT4952" s="268" t="s">
        <v>213</v>
      </c>
      <c r="AU4952" s="268" t="s">
        <v>86</v>
      </c>
      <c r="AV4952" s="15" t="s">
        <v>80</v>
      </c>
      <c r="AW4952" s="15" t="s">
        <v>35</v>
      </c>
      <c r="AX4952" s="15" t="s">
        <v>73</v>
      </c>
      <c r="AY4952" s="268" t="s">
        <v>202</v>
      </c>
    </row>
    <row r="4953" s="13" customFormat="1">
      <c r="A4953" s="13"/>
      <c r="B4953" s="233"/>
      <c r="C4953" s="234"/>
      <c r="D4953" s="235" t="s">
        <v>213</v>
      </c>
      <c r="E4953" s="236" t="s">
        <v>19</v>
      </c>
      <c r="F4953" s="237" t="s">
        <v>4474</v>
      </c>
      <c r="G4953" s="234"/>
      <c r="H4953" s="238">
        <v>2</v>
      </c>
      <c r="I4953" s="239"/>
      <c r="J4953" s="234"/>
      <c r="K4953" s="234"/>
      <c r="L4953" s="240"/>
      <c r="M4953" s="241"/>
      <c r="N4953" s="242"/>
      <c r="O4953" s="242"/>
      <c r="P4953" s="242"/>
      <c r="Q4953" s="242"/>
      <c r="R4953" s="242"/>
      <c r="S4953" s="242"/>
      <c r="T4953" s="243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44" t="s">
        <v>213</v>
      </c>
      <c r="AU4953" s="244" t="s">
        <v>86</v>
      </c>
      <c r="AV4953" s="13" t="s">
        <v>86</v>
      </c>
      <c r="AW4953" s="13" t="s">
        <v>35</v>
      </c>
      <c r="AX4953" s="13" t="s">
        <v>73</v>
      </c>
      <c r="AY4953" s="244" t="s">
        <v>202</v>
      </c>
    </row>
    <row r="4954" s="14" customFormat="1">
      <c r="A4954" s="14"/>
      <c r="B4954" s="245"/>
      <c r="C4954" s="246"/>
      <c r="D4954" s="235" t="s">
        <v>213</v>
      </c>
      <c r="E4954" s="247" t="s">
        <v>19</v>
      </c>
      <c r="F4954" s="248" t="s">
        <v>215</v>
      </c>
      <c r="G4954" s="246"/>
      <c r="H4954" s="249">
        <v>60</v>
      </c>
      <c r="I4954" s="250"/>
      <c r="J4954" s="246"/>
      <c r="K4954" s="246"/>
      <c r="L4954" s="251"/>
      <c r="M4954" s="252"/>
      <c r="N4954" s="253"/>
      <c r="O4954" s="253"/>
      <c r="P4954" s="253"/>
      <c r="Q4954" s="253"/>
      <c r="R4954" s="253"/>
      <c r="S4954" s="253"/>
      <c r="T4954" s="254"/>
      <c r="U4954" s="14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T4954" s="255" t="s">
        <v>213</v>
      </c>
      <c r="AU4954" s="255" t="s">
        <v>86</v>
      </c>
      <c r="AV4954" s="14" t="s">
        <v>209</v>
      </c>
      <c r="AW4954" s="14" t="s">
        <v>35</v>
      </c>
      <c r="AX4954" s="14" t="s">
        <v>80</v>
      </c>
      <c r="AY4954" s="255" t="s">
        <v>202</v>
      </c>
    </row>
    <row r="4955" s="2" customFormat="1" ht="16.5" customHeight="1">
      <c r="A4955" s="40"/>
      <c r="B4955" s="41"/>
      <c r="C4955" s="269" t="s">
        <v>4483</v>
      </c>
      <c r="D4955" s="269" t="s">
        <v>314</v>
      </c>
      <c r="E4955" s="270" t="s">
        <v>4484</v>
      </c>
      <c r="F4955" s="271" t="s">
        <v>4485</v>
      </c>
      <c r="G4955" s="272" t="s">
        <v>207</v>
      </c>
      <c r="H4955" s="273">
        <v>38</v>
      </c>
      <c r="I4955" s="274"/>
      <c r="J4955" s="275">
        <f>ROUND(I4955*H4955,2)</f>
        <v>0</v>
      </c>
      <c r="K4955" s="271" t="s">
        <v>208</v>
      </c>
      <c r="L4955" s="276"/>
      <c r="M4955" s="277" t="s">
        <v>19</v>
      </c>
      <c r="N4955" s="278" t="s">
        <v>45</v>
      </c>
      <c r="O4955" s="86"/>
      <c r="P4955" s="224">
        <f>O4955*H4955</f>
        <v>0</v>
      </c>
      <c r="Q4955" s="224">
        <v>0.00059999999999999995</v>
      </c>
      <c r="R4955" s="224">
        <f>Q4955*H4955</f>
        <v>0.022799999999999997</v>
      </c>
      <c r="S4955" s="224">
        <v>0</v>
      </c>
      <c r="T4955" s="225">
        <f>S4955*H4955</f>
        <v>0</v>
      </c>
      <c r="U4955" s="40"/>
      <c r="V4955" s="40"/>
      <c r="W4955" s="40"/>
      <c r="X4955" s="40"/>
      <c r="Y4955" s="40"/>
      <c r="Z4955" s="40"/>
      <c r="AA4955" s="40"/>
      <c r="AB4955" s="40"/>
      <c r="AC4955" s="40"/>
      <c r="AD4955" s="40"/>
      <c r="AE4955" s="40"/>
      <c r="AR4955" s="226" t="s">
        <v>622</v>
      </c>
      <c r="AT4955" s="226" t="s">
        <v>314</v>
      </c>
      <c r="AU4955" s="226" t="s">
        <v>86</v>
      </c>
      <c r="AY4955" s="19" t="s">
        <v>202</v>
      </c>
      <c r="BE4955" s="227">
        <f>IF(N4955="základní",J4955,0)</f>
        <v>0</v>
      </c>
      <c r="BF4955" s="227">
        <f>IF(N4955="snížená",J4955,0)</f>
        <v>0</v>
      </c>
      <c r="BG4955" s="227">
        <f>IF(N4955="zákl. přenesená",J4955,0)</f>
        <v>0</v>
      </c>
      <c r="BH4955" s="227">
        <f>IF(N4955="sníž. přenesená",J4955,0)</f>
        <v>0</v>
      </c>
      <c r="BI4955" s="227">
        <f>IF(N4955="nulová",J4955,0)</f>
        <v>0</v>
      </c>
      <c r="BJ4955" s="19" t="s">
        <v>86</v>
      </c>
      <c r="BK4955" s="227">
        <f>ROUND(I4955*H4955,2)</f>
        <v>0</v>
      </c>
      <c r="BL4955" s="19" t="s">
        <v>342</v>
      </c>
      <c r="BM4955" s="226" t="s">
        <v>4486</v>
      </c>
    </row>
    <row r="4956" s="15" customFormat="1">
      <c r="A4956" s="15"/>
      <c r="B4956" s="259"/>
      <c r="C4956" s="260"/>
      <c r="D4956" s="235" t="s">
        <v>213</v>
      </c>
      <c r="E4956" s="261" t="s">
        <v>19</v>
      </c>
      <c r="F4956" s="262" t="s">
        <v>4378</v>
      </c>
      <c r="G4956" s="260"/>
      <c r="H4956" s="261" t="s">
        <v>19</v>
      </c>
      <c r="I4956" s="263"/>
      <c r="J4956" s="260"/>
      <c r="K4956" s="260"/>
      <c r="L4956" s="264"/>
      <c r="M4956" s="265"/>
      <c r="N4956" s="266"/>
      <c r="O4956" s="266"/>
      <c r="P4956" s="266"/>
      <c r="Q4956" s="266"/>
      <c r="R4956" s="266"/>
      <c r="S4956" s="266"/>
      <c r="T4956" s="267"/>
      <c r="U4956" s="15"/>
      <c r="V4956" s="15"/>
      <c r="W4956" s="15"/>
      <c r="X4956" s="15"/>
      <c r="Y4956" s="15"/>
      <c r="Z4956" s="15"/>
      <c r="AA4956" s="15"/>
      <c r="AB4956" s="15"/>
      <c r="AC4956" s="15"/>
      <c r="AD4956" s="15"/>
      <c r="AE4956" s="15"/>
      <c r="AT4956" s="268" t="s">
        <v>213</v>
      </c>
      <c r="AU4956" s="268" t="s">
        <v>86</v>
      </c>
      <c r="AV4956" s="15" t="s">
        <v>80</v>
      </c>
      <c r="AW4956" s="15" t="s">
        <v>35</v>
      </c>
      <c r="AX4956" s="15" t="s">
        <v>73</v>
      </c>
      <c r="AY4956" s="268" t="s">
        <v>202</v>
      </c>
    </row>
    <row r="4957" s="13" customFormat="1">
      <c r="A4957" s="13"/>
      <c r="B4957" s="233"/>
      <c r="C4957" s="234"/>
      <c r="D4957" s="235" t="s">
        <v>213</v>
      </c>
      <c r="E4957" s="236" t="s">
        <v>19</v>
      </c>
      <c r="F4957" s="237" t="s">
        <v>4476</v>
      </c>
      <c r="G4957" s="234"/>
      <c r="H4957" s="238">
        <v>10</v>
      </c>
      <c r="I4957" s="239"/>
      <c r="J4957" s="234"/>
      <c r="K4957" s="234"/>
      <c r="L4957" s="240"/>
      <c r="M4957" s="241"/>
      <c r="N4957" s="242"/>
      <c r="O4957" s="242"/>
      <c r="P4957" s="242"/>
      <c r="Q4957" s="242"/>
      <c r="R4957" s="242"/>
      <c r="S4957" s="242"/>
      <c r="T4957" s="243"/>
      <c r="U4957" s="13"/>
      <c r="V4957" s="13"/>
      <c r="W4957" s="13"/>
      <c r="X4957" s="13"/>
      <c r="Y4957" s="13"/>
      <c r="Z4957" s="13"/>
      <c r="AA4957" s="13"/>
      <c r="AB4957" s="13"/>
      <c r="AC4957" s="13"/>
      <c r="AD4957" s="13"/>
      <c r="AE4957" s="13"/>
      <c r="AT4957" s="244" t="s">
        <v>213</v>
      </c>
      <c r="AU4957" s="244" t="s">
        <v>86</v>
      </c>
      <c r="AV4957" s="13" t="s">
        <v>86</v>
      </c>
      <c r="AW4957" s="13" t="s">
        <v>35</v>
      </c>
      <c r="AX4957" s="13" t="s">
        <v>73</v>
      </c>
      <c r="AY4957" s="244" t="s">
        <v>202</v>
      </c>
    </row>
    <row r="4958" s="15" customFormat="1">
      <c r="A4958" s="15"/>
      <c r="B4958" s="259"/>
      <c r="C4958" s="260"/>
      <c r="D4958" s="235" t="s">
        <v>213</v>
      </c>
      <c r="E4958" s="261" t="s">
        <v>19</v>
      </c>
      <c r="F4958" s="262" t="s">
        <v>4379</v>
      </c>
      <c r="G4958" s="260"/>
      <c r="H4958" s="261" t="s">
        <v>19</v>
      </c>
      <c r="I4958" s="263"/>
      <c r="J4958" s="260"/>
      <c r="K4958" s="260"/>
      <c r="L4958" s="264"/>
      <c r="M4958" s="265"/>
      <c r="N4958" s="266"/>
      <c r="O4958" s="266"/>
      <c r="P4958" s="266"/>
      <c r="Q4958" s="266"/>
      <c r="R4958" s="266"/>
      <c r="S4958" s="266"/>
      <c r="T4958" s="267"/>
      <c r="U4958" s="15"/>
      <c r="V4958" s="15"/>
      <c r="W4958" s="15"/>
      <c r="X4958" s="15"/>
      <c r="Y4958" s="15"/>
      <c r="Z4958" s="15"/>
      <c r="AA4958" s="15"/>
      <c r="AB4958" s="15"/>
      <c r="AC4958" s="15"/>
      <c r="AD4958" s="15"/>
      <c r="AE4958" s="15"/>
      <c r="AT4958" s="268" t="s">
        <v>213</v>
      </c>
      <c r="AU4958" s="268" t="s">
        <v>86</v>
      </c>
      <c r="AV4958" s="15" t="s">
        <v>80</v>
      </c>
      <c r="AW4958" s="15" t="s">
        <v>35</v>
      </c>
      <c r="AX4958" s="15" t="s">
        <v>73</v>
      </c>
      <c r="AY4958" s="268" t="s">
        <v>202</v>
      </c>
    </row>
    <row r="4959" s="13" customFormat="1">
      <c r="A4959" s="13"/>
      <c r="B4959" s="233"/>
      <c r="C4959" s="234"/>
      <c r="D4959" s="235" t="s">
        <v>213</v>
      </c>
      <c r="E4959" s="236" t="s">
        <v>19</v>
      </c>
      <c r="F4959" s="237" t="s">
        <v>4477</v>
      </c>
      <c r="G4959" s="234"/>
      <c r="H4959" s="238">
        <v>6</v>
      </c>
      <c r="I4959" s="239"/>
      <c r="J4959" s="234"/>
      <c r="K4959" s="234"/>
      <c r="L4959" s="240"/>
      <c r="M4959" s="241"/>
      <c r="N4959" s="242"/>
      <c r="O4959" s="242"/>
      <c r="P4959" s="242"/>
      <c r="Q4959" s="242"/>
      <c r="R4959" s="242"/>
      <c r="S4959" s="242"/>
      <c r="T4959" s="243"/>
      <c r="U4959" s="13"/>
      <c r="V4959" s="13"/>
      <c r="W4959" s="13"/>
      <c r="X4959" s="13"/>
      <c r="Y4959" s="13"/>
      <c r="Z4959" s="13"/>
      <c r="AA4959" s="13"/>
      <c r="AB4959" s="13"/>
      <c r="AC4959" s="13"/>
      <c r="AD4959" s="13"/>
      <c r="AE4959" s="13"/>
      <c r="AT4959" s="244" t="s">
        <v>213</v>
      </c>
      <c r="AU4959" s="244" t="s">
        <v>86</v>
      </c>
      <c r="AV4959" s="13" t="s">
        <v>86</v>
      </c>
      <c r="AW4959" s="13" t="s">
        <v>35</v>
      </c>
      <c r="AX4959" s="13" t="s">
        <v>73</v>
      </c>
      <c r="AY4959" s="244" t="s">
        <v>202</v>
      </c>
    </row>
    <row r="4960" s="15" customFormat="1">
      <c r="A4960" s="15"/>
      <c r="B4960" s="259"/>
      <c r="C4960" s="260"/>
      <c r="D4960" s="235" t="s">
        <v>213</v>
      </c>
      <c r="E4960" s="261" t="s">
        <v>19</v>
      </c>
      <c r="F4960" s="262" t="s">
        <v>4380</v>
      </c>
      <c r="G4960" s="260"/>
      <c r="H4960" s="261" t="s">
        <v>19</v>
      </c>
      <c r="I4960" s="263"/>
      <c r="J4960" s="260"/>
      <c r="K4960" s="260"/>
      <c r="L4960" s="264"/>
      <c r="M4960" s="265"/>
      <c r="N4960" s="266"/>
      <c r="O4960" s="266"/>
      <c r="P4960" s="266"/>
      <c r="Q4960" s="266"/>
      <c r="R4960" s="266"/>
      <c r="S4960" s="266"/>
      <c r="T4960" s="267"/>
      <c r="U4960" s="15"/>
      <c r="V4960" s="15"/>
      <c r="W4960" s="15"/>
      <c r="X4960" s="15"/>
      <c r="Y4960" s="15"/>
      <c r="Z4960" s="15"/>
      <c r="AA4960" s="15"/>
      <c r="AB4960" s="15"/>
      <c r="AC4960" s="15"/>
      <c r="AD4960" s="15"/>
      <c r="AE4960" s="15"/>
      <c r="AT4960" s="268" t="s">
        <v>213</v>
      </c>
      <c r="AU4960" s="268" t="s">
        <v>86</v>
      </c>
      <c r="AV4960" s="15" t="s">
        <v>80</v>
      </c>
      <c r="AW4960" s="15" t="s">
        <v>35</v>
      </c>
      <c r="AX4960" s="15" t="s">
        <v>73</v>
      </c>
      <c r="AY4960" s="268" t="s">
        <v>202</v>
      </c>
    </row>
    <row r="4961" s="13" customFormat="1">
      <c r="A4961" s="13"/>
      <c r="B4961" s="233"/>
      <c r="C4961" s="234"/>
      <c r="D4961" s="235" t="s">
        <v>213</v>
      </c>
      <c r="E4961" s="236" t="s">
        <v>19</v>
      </c>
      <c r="F4961" s="237" t="s">
        <v>4478</v>
      </c>
      <c r="G4961" s="234"/>
      <c r="H4961" s="238">
        <v>14</v>
      </c>
      <c r="I4961" s="239"/>
      <c r="J4961" s="234"/>
      <c r="K4961" s="234"/>
      <c r="L4961" s="240"/>
      <c r="M4961" s="241"/>
      <c r="N4961" s="242"/>
      <c r="O4961" s="242"/>
      <c r="P4961" s="242"/>
      <c r="Q4961" s="242"/>
      <c r="R4961" s="242"/>
      <c r="S4961" s="242"/>
      <c r="T4961" s="243"/>
      <c r="U4961" s="13"/>
      <c r="V4961" s="13"/>
      <c r="W4961" s="13"/>
      <c r="X4961" s="13"/>
      <c r="Y4961" s="13"/>
      <c r="Z4961" s="13"/>
      <c r="AA4961" s="13"/>
      <c r="AB4961" s="13"/>
      <c r="AC4961" s="13"/>
      <c r="AD4961" s="13"/>
      <c r="AE4961" s="13"/>
      <c r="AT4961" s="244" t="s">
        <v>213</v>
      </c>
      <c r="AU4961" s="244" t="s">
        <v>86</v>
      </c>
      <c r="AV4961" s="13" t="s">
        <v>86</v>
      </c>
      <c r="AW4961" s="13" t="s">
        <v>35</v>
      </c>
      <c r="AX4961" s="13" t="s">
        <v>73</v>
      </c>
      <c r="AY4961" s="244" t="s">
        <v>202</v>
      </c>
    </row>
    <row r="4962" s="15" customFormat="1">
      <c r="A4962" s="15"/>
      <c r="B4962" s="259"/>
      <c r="C4962" s="260"/>
      <c r="D4962" s="235" t="s">
        <v>213</v>
      </c>
      <c r="E4962" s="261" t="s">
        <v>19</v>
      </c>
      <c r="F4962" s="262" t="s">
        <v>4381</v>
      </c>
      <c r="G4962" s="260"/>
      <c r="H4962" s="261" t="s">
        <v>19</v>
      </c>
      <c r="I4962" s="263"/>
      <c r="J4962" s="260"/>
      <c r="K4962" s="260"/>
      <c r="L4962" s="264"/>
      <c r="M4962" s="265"/>
      <c r="N4962" s="266"/>
      <c r="O4962" s="266"/>
      <c r="P4962" s="266"/>
      <c r="Q4962" s="266"/>
      <c r="R4962" s="266"/>
      <c r="S4962" s="266"/>
      <c r="T4962" s="267"/>
      <c r="U4962" s="15"/>
      <c r="V4962" s="15"/>
      <c r="W4962" s="15"/>
      <c r="X4962" s="15"/>
      <c r="Y4962" s="15"/>
      <c r="Z4962" s="15"/>
      <c r="AA4962" s="15"/>
      <c r="AB4962" s="15"/>
      <c r="AC4962" s="15"/>
      <c r="AD4962" s="15"/>
      <c r="AE4962" s="15"/>
      <c r="AT4962" s="268" t="s">
        <v>213</v>
      </c>
      <c r="AU4962" s="268" t="s">
        <v>86</v>
      </c>
      <c r="AV4962" s="15" t="s">
        <v>80</v>
      </c>
      <c r="AW4962" s="15" t="s">
        <v>35</v>
      </c>
      <c r="AX4962" s="15" t="s">
        <v>73</v>
      </c>
      <c r="AY4962" s="268" t="s">
        <v>202</v>
      </c>
    </row>
    <row r="4963" s="13" customFormat="1">
      <c r="A4963" s="13"/>
      <c r="B4963" s="233"/>
      <c r="C4963" s="234"/>
      <c r="D4963" s="235" t="s">
        <v>213</v>
      </c>
      <c r="E4963" s="236" t="s">
        <v>19</v>
      </c>
      <c r="F4963" s="237" t="s">
        <v>1968</v>
      </c>
      <c r="G4963" s="234"/>
      <c r="H4963" s="238">
        <v>8</v>
      </c>
      <c r="I4963" s="239"/>
      <c r="J4963" s="234"/>
      <c r="K4963" s="234"/>
      <c r="L4963" s="240"/>
      <c r="M4963" s="241"/>
      <c r="N4963" s="242"/>
      <c r="O4963" s="242"/>
      <c r="P4963" s="242"/>
      <c r="Q4963" s="242"/>
      <c r="R4963" s="242"/>
      <c r="S4963" s="242"/>
      <c r="T4963" s="243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4" t="s">
        <v>213</v>
      </c>
      <c r="AU4963" s="244" t="s">
        <v>86</v>
      </c>
      <c r="AV4963" s="13" t="s">
        <v>86</v>
      </c>
      <c r="AW4963" s="13" t="s">
        <v>35</v>
      </c>
      <c r="AX4963" s="13" t="s">
        <v>73</v>
      </c>
      <c r="AY4963" s="244" t="s">
        <v>202</v>
      </c>
    </row>
    <row r="4964" s="14" customFormat="1">
      <c r="A4964" s="14"/>
      <c r="B4964" s="245"/>
      <c r="C4964" s="246"/>
      <c r="D4964" s="235" t="s">
        <v>213</v>
      </c>
      <c r="E4964" s="247" t="s">
        <v>19</v>
      </c>
      <c r="F4964" s="248" t="s">
        <v>215</v>
      </c>
      <c r="G4964" s="246"/>
      <c r="H4964" s="249">
        <v>38</v>
      </c>
      <c r="I4964" s="250"/>
      <c r="J4964" s="246"/>
      <c r="K4964" s="246"/>
      <c r="L4964" s="251"/>
      <c r="M4964" s="252"/>
      <c r="N4964" s="253"/>
      <c r="O4964" s="253"/>
      <c r="P4964" s="253"/>
      <c r="Q4964" s="253"/>
      <c r="R4964" s="253"/>
      <c r="S4964" s="253"/>
      <c r="T4964" s="254"/>
      <c r="U4964" s="14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T4964" s="255" t="s">
        <v>213</v>
      </c>
      <c r="AU4964" s="255" t="s">
        <v>86</v>
      </c>
      <c r="AV4964" s="14" t="s">
        <v>209</v>
      </c>
      <c r="AW4964" s="14" t="s">
        <v>35</v>
      </c>
      <c r="AX4964" s="14" t="s">
        <v>80</v>
      </c>
      <c r="AY4964" s="255" t="s">
        <v>202</v>
      </c>
    </row>
    <row r="4965" s="2" customFormat="1" ht="16.5" customHeight="1">
      <c r="A4965" s="40"/>
      <c r="B4965" s="41"/>
      <c r="C4965" s="269" t="s">
        <v>4487</v>
      </c>
      <c r="D4965" s="269" t="s">
        <v>314</v>
      </c>
      <c r="E4965" s="270" t="s">
        <v>4488</v>
      </c>
      <c r="F4965" s="271" t="s">
        <v>4489</v>
      </c>
      <c r="G4965" s="272" t="s">
        <v>207</v>
      </c>
      <c r="H4965" s="273">
        <v>20</v>
      </c>
      <c r="I4965" s="274"/>
      <c r="J4965" s="275">
        <f>ROUND(I4965*H4965,2)</f>
        <v>0</v>
      </c>
      <c r="K4965" s="271" t="s">
        <v>208</v>
      </c>
      <c r="L4965" s="276"/>
      <c r="M4965" s="277" t="s">
        <v>19</v>
      </c>
      <c r="N4965" s="278" t="s">
        <v>45</v>
      </c>
      <c r="O4965" s="86"/>
      <c r="P4965" s="224">
        <f>O4965*H4965</f>
        <v>0</v>
      </c>
      <c r="Q4965" s="224">
        <v>0.00050000000000000001</v>
      </c>
      <c r="R4965" s="224">
        <f>Q4965*H4965</f>
        <v>0.01</v>
      </c>
      <c r="S4965" s="224">
        <v>0</v>
      </c>
      <c r="T4965" s="225">
        <f>S4965*H4965</f>
        <v>0</v>
      </c>
      <c r="U4965" s="40"/>
      <c r="V4965" s="40"/>
      <c r="W4965" s="40"/>
      <c r="X4965" s="40"/>
      <c r="Y4965" s="40"/>
      <c r="Z4965" s="40"/>
      <c r="AA4965" s="40"/>
      <c r="AB4965" s="40"/>
      <c r="AC4965" s="40"/>
      <c r="AD4965" s="40"/>
      <c r="AE4965" s="40"/>
      <c r="AR4965" s="226" t="s">
        <v>622</v>
      </c>
      <c r="AT4965" s="226" t="s">
        <v>314</v>
      </c>
      <c r="AU4965" s="226" t="s">
        <v>86</v>
      </c>
      <c r="AY4965" s="19" t="s">
        <v>202</v>
      </c>
      <c r="BE4965" s="227">
        <f>IF(N4965="základní",J4965,0)</f>
        <v>0</v>
      </c>
      <c r="BF4965" s="227">
        <f>IF(N4965="snížená",J4965,0)</f>
        <v>0</v>
      </c>
      <c r="BG4965" s="227">
        <f>IF(N4965="zákl. přenesená",J4965,0)</f>
        <v>0</v>
      </c>
      <c r="BH4965" s="227">
        <f>IF(N4965="sníž. přenesená",J4965,0)</f>
        <v>0</v>
      </c>
      <c r="BI4965" s="227">
        <f>IF(N4965="nulová",J4965,0)</f>
        <v>0</v>
      </c>
      <c r="BJ4965" s="19" t="s">
        <v>86</v>
      </c>
      <c r="BK4965" s="227">
        <f>ROUND(I4965*H4965,2)</f>
        <v>0</v>
      </c>
      <c r="BL4965" s="19" t="s">
        <v>342</v>
      </c>
      <c r="BM4965" s="226" t="s">
        <v>4490</v>
      </c>
    </row>
    <row r="4966" s="15" customFormat="1">
      <c r="A4966" s="15"/>
      <c r="B4966" s="259"/>
      <c r="C4966" s="260"/>
      <c r="D4966" s="235" t="s">
        <v>213</v>
      </c>
      <c r="E4966" s="261" t="s">
        <v>19</v>
      </c>
      <c r="F4966" s="262" t="s">
        <v>4356</v>
      </c>
      <c r="G4966" s="260"/>
      <c r="H4966" s="261" t="s">
        <v>19</v>
      </c>
      <c r="I4966" s="263"/>
      <c r="J4966" s="260"/>
      <c r="K4966" s="260"/>
      <c r="L4966" s="264"/>
      <c r="M4966" s="265"/>
      <c r="N4966" s="266"/>
      <c r="O4966" s="266"/>
      <c r="P4966" s="266"/>
      <c r="Q4966" s="266"/>
      <c r="R4966" s="266"/>
      <c r="S4966" s="266"/>
      <c r="T4966" s="267"/>
      <c r="U4966" s="15"/>
      <c r="V4966" s="15"/>
      <c r="W4966" s="15"/>
      <c r="X4966" s="15"/>
      <c r="Y4966" s="15"/>
      <c r="Z4966" s="15"/>
      <c r="AA4966" s="15"/>
      <c r="AB4966" s="15"/>
      <c r="AC4966" s="15"/>
      <c r="AD4966" s="15"/>
      <c r="AE4966" s="15"/>
      <c r="AT4966" s="268" t="s">
        <v>213</v>
      </c>
      <c r="AU4966" s="268" t="s">
        <v>86</v>
      </c>
      <c r="AV4966" s="15" t="s">
        <v>80</v>
      </c>
      <c r="AW4966" s="15" t="s">
        <v>35</v>
      </c>
      <c r="AX4966" s="15" t="s">
        <v>73</v>
      </c>
      <c r="AY4966" s="268" t="s">
        <v>202</v>
      </c>
    </row>
    <row r="4967" s="13" customFormat="1">
      <c r="A4967" s="13"/>
      <c r="B4967" s="233"/>
      <c r="C4967" s="234"/>
      <c r="D4967" s="235" t="s">
        <v>213</v>
      </c>
      <c r="E4967" s="236" t="s">
        <v>19</v>
      </c>
      <c r="F4967" s="237" t="s">
        <v>4477</v>
      </c>
      <c r="G4967" s="234"/>
      <c r="H4967" s="238">
        <v>6</v>
      </c>
      <c r="I4967" s="239"/>
      <c r="J4967" s="234"/>
      <c r="K4967" s="234"/>
      <c r="L4967" s="240"/>
      <c r="M4967" s="241"/>
      <c r="N4967" s="242"/>
      <c r="O4967" s="242"/>
      <c r="P4967" s="242"/>
      <c r="Q4967" s="242"/>
      <c r="R4967" s="242"/>
      <c r="S4967" s="242"/>
      <c r="T4967" s="243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4" t="s">
        <v>213</v>
      </c>
      <c r="AU4967" s="244" t="s">
        <v>86</v>
      </c>
      <c r="AV4967" s="13" t="s">
        <v>86</v>
      </c>
      <c r="AW4967" s="13" t="s">
        <v>35</v>
      </c>
      <c r="AX4967" s="13" t="s">
        <v>73</v>
      </c>
      <c r="AY4967" s="244" t="s">
        <v>202</v>
      </c>
    </row>
    <row r="4968" s="15" customFormat="1">
      <c r="A4968" s="15"/>
      <c r="B4968" s="259"/>
      <c r="C4968" s="260"/>
      <c r="D4968" s="235" t="s">
        <v>213</v>
      </c>
      <c r="E4968" s="261" t="s">
        <v>19</v>
      </c>
      <c r="F4968" s="262" t="s">
        <v>4359</v>
      </c>
      <c r="G4968" s="260"/>
      <c r="H4968" s="261" t="s">
        <v>19</v>
      </c>
      <c r="I4968" s="263"/>
      <c r="J4968" s="260"/>
      <c r="K4968" s="260"/>
      <c r="L4968" s="264"/>
      <c r="M4968" s="265"/>
      <c r="N4968" s="266"/>
      <c r="O4968" s="266"/>
      <c r="P4968" s="266"/>
      <c r="Q4968" s="266"/>
      <c r="R4968" s="266"/>
      <c r="S4968" s="266"/>
      <c r="T4968" s="267"/>
      <c r="U4968" s="15"/>
      <c r="V4968" s="15"/>
      <c r="W4968" s="15"/>
      <c r="X4968" s="15"/>
      <c r="Y4968" s="15"/>
      <c r="Z4968" s="15"/>
      <c r="AA4968" s="15"/>
      <c r="AB4968" s="15"/>
      <c r="AC4968" s="15"/>
      <c r="AD4968" s="15"/>
      <c r="AE4968" s="15"/>
      <c r="AT4968" s="268" t="s">
        <v>213</v>
      </c>
      <c r="AU4968" s="268" t="s">
        <v>86</v>
      </c>
      <c r="AV4968" s="15" t="s">
        <v>80</v>
      </c>
      <c r="AW4968" s="15" t="s">
        <v>35</v>
      </c>
      <c r="AX4968" s="15" t="s">
        <v>73</v>
      </c>
      <c r="AY4968" s="268" t="s">
        <v>202</v>
      </c>
    </row>
    <row r="4969" s="13" customFormat="1">
      <c r="A4969" s="13"/>
      <c r="B4969" s="233"/>
      <c r="C4969" s="234"/>
      <c r="D4969" s="235" t="s">
        <v>213</v>
      </c>
      <c r="E4969" s="236" t="s">
        <v>19</v>
      </c>
      <c r="F4969" s="237" t="s">
        <v>4477</v>
      </c>
      <c r="G4969" s="234"/>
      <c r="H4969" s="238">
        <v>6</v>
      </c>
      <c r="I4969" s="239"/>
      <c r="J4969" s="234"/>
      <c r="K4969" s="234"/>
      <c r="L4969" s="240"/>
      <c r="M4969" s="241"/>
      <c r="N4969" s="242"/>
      <c r="O4969" s="242"/>
      <c r="P4969" s="242"/>
      <c r="Q4969" s="242"/>
      <c r="R4969" s="242"/>
      <c r="S4969" s="242"/>
      <c r="T4969" s="243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4" t="s">
        <v>213</v>
      </c>
      <c r="AU4969" s="244" t="s">
        <v>86</v>
      </c>
      <c r="AV4969" s="13" t="s">
        <v>86</v>
      </c>
      <c r="AW4969" s="13" t="s">
        <v>35</v>
      </c>
      <c r="AX4969" s="13" t="s">
        <v>73</v>
      </c>
      <c r="AY4969" s="244" t="s">
        <v>202</v>
      </c>
    </row>
    <row r="4970" s="15" customFormat="1">
      <c r="A4970" s="15"/>
      <c r="B4970" s="259"/>
      <c r="C4970" s="260"/>
      <c r="D4970" s="235" t="s">
        <v>213</v>
      </c>
      <c r="E4970" s="261" t="s">
        <v>19</v>
      </c>
      <c r="F4970" s="262" t="s">
        <v>4360</v>
      </c>
      <c r="G4970" s="260"/>
      <c r="H4970" s="261" t="s">
        <v>19</v>
      </c>
      <c r="I4970" s="263"/>
      <c r="J4970" s="260"/>
      <c r="K4970" s="260"/>
      <c r="L4970" s="264"/>
      <c r="M4970" s="265"/>
      <c r="N4970" s="266"/>
      <c r="O4970" s="266"/>
      <c r="P4970" s="266"/>
      <c r="Q4970" s="266"/>
      <c r="R4970" s="266"/>
      <c r="S4970" s="266"/>
      <c r="T4970" s="267"/>
      <c r="U4970" s="15"/>
      <c r="V4970" s="15"/>
      <c r="W4970" s="15"/>
      <c r="X4970" s="15"/>
      <c r="Y4970" s="15"/>
      <c r="Z4970" s="15"/>
      <c r="AA4970" s="15"/>
      <c r="AB4970" s="15"/>
      <c r="AC4970" s="15"/>
      <c r="AD4970" s="15"/>
      <c r="AE4970" s="15"/>
      <c r="AT4970" s="268" t="s">
        <v>213</v>
      </c>
      <c r="AU4970" s="268" t="s">
        <v>86</v>
      </c>
      <c r="AV4970" s="15" t="s">
        <v>80</v>
      </c>
      <c r="AW4970" s="15" t="s">
        <v>35</v>
      </c>
      <c r="AX4970" s="15" t="s">
        <v>73</v>
      </c>
      <c r="AY4970" s="268" t="s">
        <v>202</v>
      </c>
    </row>
    <row r="4971" s="13" customFormat="1">
      <c r="A4971" s="13"/>
      <c r="B4971" s="233"/>
      <c r="C4971" s="234"/>
      <c r="D4971" s="235" t="s">
        <v>213</v>
      </c>
      <c r="E4971" s="236" t="s">
        <v>19</v>
      </c>
      <c r="F4971" s="237" t="s">
        <v>1968</v>
      </c>
      <c r="G4971" s="234"/>
      <c r="H4971" s="238">
        <v>8</v>
      </c>
      <c r="I4971" s="239"/>
      <c r="J4971" s="234"/>
      <c r="K4971" s="234"/>
      <c r="L4971" s="240"/>
      <c r="M4971" s="241"/>
      <c r="N4971" s="242"/>
      <c r="O4971" s="242"/>
      <c r="P4971" s="242"/>
      <c r="Q4971" s="242"/>
      <c r="R4971" s="242"/>
      <c r="S4971" s="242"/>
      <c r="T4971" s="243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4" t="s">
        <v>213</v>
      </c>
      <c r="AU4971" s="244" t="s">
        <v>86</v>
      </c>
      <c r="AV4971" s="13" t="s">
        <v>86</v>
      </c>
      <c r="AW4971" s="13" t="s">
        <v>35</v>
      </c>
      <c r="AX4971" s="13" t="s">
        <v>73</v>
      </c>
      <c r="AY4971" s="244" t="s">
        <v>202</v>
      </c>
    </row>
    <row r="4972" s="14" customFormat="1">
      <c r="A4972" s="14"/>
      <c r="B4972" s="245"/>
      <c r="C4972" s="246"/>
      <c r="D4972" s="235" t="s">
        <v>213</v>
      </c>
      <c r="E4972" s="247" t="s">
        <v>19</v>
      </c>
      <c r="F4972" s="248" t="s">
        <v>215</v>
      </c>
      <c r="G4972" s="246"/>
      <c r="H4972" s="249">
        <v>20</v>
      </c>
      <c r="I4972" s="250"/>
      <c r="J4972" s="246"/>
      <c r="K4972" s="246"/>
      <c r="L4972" s="251"/>
      <c r="M4972" s="252"/>
      <c r="N4972" s="253"/>
      <c r="O4972" s="253"/>
      <c r="P4972" s="253"/>
      <c r="Q4972" s="253"/>
      <c r="R4972" s="253"/>
      <c r="S4972" s="253"/>
      <c r="T4972" s="254"/>
      <c r="U4972" s="14"/>
      <c r="V4972" s="14"/>
      <c r="W4972" s="14"/>
      <c r="X4972" s="14"/>
      <c r="Y4972" s="14"/>
      <c r="Z4972" s="14"/>
      <c r="AA4972" s="14"/>
      <c r="AB4972" s="14"/>
      <c r="AC4972" s="14"/>
      <c r="AD4972" s="14"/>
      <c r="AE4972" s="14"/>
      <c r="AT4972" s="255" t="s">
        <v>213</v>
      </c>
      <c r="AU4972" s="255" t="s">
        <v>86</v>
      </c>
      <c r="AV4972" s="14" t="s">
        <v>209</v>
      </c>
      <c r="AW4972" s="14" t="s">
        <v>35</v>
      </c>
      <c r="AX4972" s="14" t="s">
        <v>80</v>
      </c>
      <c r="AY4972" s="255" t="s">
        <v>202</v>
      </c>
    </row>
    <row r="4973" s="2" customFormat="1" ht="16.5" customHeight="1">
      <c r="A4973" s="40"/>
      <c r="B4973" s="41"/>
      <c r="C4973" s="269" t="s">
        <v>3612</v>
      </c>
      <c r="D4973" s="269" t="s">
        <v>314</v>
      </c>
      <c r="E4973" s="270" t="s">
        <v>4491</v>
      </c>
      <c r="F4973" s="271" t="s">
        <v>4492</v>
      </c>
      <c r="G4973" s="272" t="s">
        <v>207</v>
      </c>
      <c r="H4973" s="273">
        <v>26</v>
      </c>
      <c r="I4973" s="274"/>
      <c r="J4973" s="275">
        <f>ROUND(I4973*H4973,2)</f>
        <v>0</v>
      </c>
      <c r="K4973" s="271" t="s">
        <v>208</v>
      </c>
      <c r="L4973" s="276"/>
      <c r="M4973" s="277" t="s">
        <v>19</v>
      </c>
      <c r="N4973" s="278" t="s">
        <v>45</v>
      </c>
      <c r="O4973" s="86"/>
      <c r="P4973" s="224">
        <f>O4973*H4973</f>
        <v>0</v>
      </c>
      <c r="Q4973" s="224">
        <v>0.00050000000000000001</v>
      </c>
      <c r="R4973" s="224">
        <f>Q4973*H4973</f>
        <v>0.013000000000000001</v>
      </c>
      <c r="S4973" s="224">
        <v>0</v>
      </c>
      <c r="T4973" s="225">
        <f>S4973*H4973</f>
        <v>0</v>
      </c>
      <c r="U4973" s="40"/>
      <c r="V4973" s="40"/>
      <c r="W4973" s="40"/>
      <c r="X4973" s="40"/>
      <c r="Y4973" s="40"/>
      <c r="Z4973" s="40"/>
      <c r="AA4973" s="40"/>
      <c r="AB4973" s="40"/>
      <c r="AC4973" s="40"/>
      <c r="AD4973" s="40"/>
      <c r="AE4973" s="40"/>
      <c r="AR4973" s="226" t="s">
        <v>622</v>
      </c>
      <c r="AT4973" s="226" t="s">
        <v>314</v>
      </c>
      <c r="AU4973" s="226" t="s">
        <v>86</v>
      </c>
      <c r="AY4973" s="19" t="s">
        <v>202</v>
      </c>
      <c r="BE4973" s="227">
        <f>IF(N4973="základní",J4973,0)</f>
        <v>0</v>
      </c>
      <c r="BF4973" s="227">
        <f>IF(N4973="snížená",J4973,0)</f>
        <v>0</v>
      </c>
      <c r="BG4973" s="227">
        <f>IF(N4973="zákl. přenesená",J4973,0)</f>
        <v>0</v>
      </c>
      <c r="BH4973" s="227">
        <f>IF(N4973="sníž. přenesená",J4973,0)</f>
        <v>0</v>
      </c>
      <c r="BI4973" s="227">
        <f>IF(N4973="nulová",J4973,0)</f>
        <v>0</v>
      </c>
      <c r="BJ4973" s="19" t="s">
        <v>86</v>
      </c>
      <c r="BK4973" s="227">
        <f>ROUND(I4973*H4973,2)</f>
        <v>0</v>
      </c>
      <c r="BL4973" s="19" t="s">
        <v>342</v>
      </c>
      <c r="BM4973" s="226" t="s">
        <v>4493</v>
      </c>
    </row>
    <row r="4974" s="15" customFormat="1">
      <c r="A4974" s="15"/>
      <c r="B4974" s="259"/>
      <c r="C4974" s="260"/>
      <c r="D4974" s="235" t="s">
        <v>213</v>
      </c>
      <c r="E4974" s="261" t="s">
        <v>19</v>
      </c>
      <c r="F4974" s="262" t="s">
        <v>4357</v>
      </c>
      <c r="G4974" s="260"/>
      <c r="H4974" s="261" t="s">
        <v>19</v>
      </c>
      <c r="I4974" s="263"/>
      <c r="J4974" s="260"/>
      <c r="K4974" s="260"/>
      <c r="L4974" s="264"/>
      <c r="M4974" s="265"/>
      <c r="N4974" s="266"/>
      <c r="O4974" s="266"/>
      <c r="P4974" s="266"/>
      <c r="Q4974" s="266"/>
      <c r="R4974" s="266"/>
      <c r="S4974" s="266"/>
      <c r="T4974" s="267"/>
      <c r="U4974" s="15"/>
      <c r="V4974" s="15"/>
      <c r="W4974" s="15"/>
      <c r="X4974" s="15"/>
      <c r="Y4974" s="15"/>
      <c r="Z4974" s="15"/>
      <c r="AA4974" s="15"/>
      <c r="AB4974" s="15"/>
      <c r="AC4974" s="15"/>
      <c r="AD4974" s="15"/>
      <c r="AE4974" s="15"/>
      <c r="AT4974" s="268" t="s">
        <v>213</v>
      </c>
      <c r="AU4974" s="268" t="s">
        <v>86</v>
      </c>
      <c r="AV4974" s="15" t="s">
        <v>80</v>
      </c>
      <c r="AW4974" s="15" t="s">
        <v>35</v>
      </c>
      <c r="AX4974" s="15" t="s">
        <v>73</v>
      </c>
      <c r="AY4974" s="268" t="s">
        <v>202</v>
      </c>
    </row>
    <row r="4975" s="13" customFormat="1">
      <c r="A4975" s="13"/>
      <c r="B4975" s="233"/>
      <c r="C4975" s="234"/>
      <c r="D4975" s="235" t="s">
        <v>213</v>
      </c>
      <c r="E4975" s="236" t="s">
        <v>19</v>
      </c>
      <c r="F4975" s="237" t="s">
        <v>4477</v>
      </c>
      <c r="G4975" s="234"/>
      <c r="H4975" s="238">
        <v>6</v>
      </c>
      <c r="I4975" s="239"/>
      <c r="J4975" s="234"/>
      <c r="K4975" s="234"/>
      <c r="L4975" s="240"/>
      <c r="M4975" s="241"/>
      <c r="N4975" s="242"/>
      <c r="O4975" s="242"/>
      <c r="P4975" s="242"/>
      <c r="Q4975" s="242"/>
      <c r="R4975" s="242"/>
      <c r="S4975" s="242"/>
      <c r="T4975" s="243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4" t="s">
        <v>213</v>
      </c>
      <c r="AU4975" s="244" t="s">
        <v>86</v>
      </c>
      <c r="AV4975" s="13" t="s">
        <v>86</v>
      </c>
      <c r="AW4975" s="13" t="s">
        <v>35</v>
      </c>
      <c r="AX4975" s="13" t="s">
        <v>73</v>
      </c>
      <c r="AY4975" s="244" t="s">
        <v>202</v>
      </c>
    </row>
    <row r="4976" s="15" customFormat="1">
      <c r="A4976" s="15"/>
      <c r="B4976" s="259"/>
      <c r="C4976" s="260"/>
      <c r="D4976" s="235" t="s">
        <v>213</v>
      </c>
      <c r="E4976" s="261" t="s">
        <v>19</v>
      </c>
      <c r="F4976" s="262" t="s">
        <v>4358</v>
      </c>
      <c r="G4976" s="260"/>
      <c r="H4976" s="261" t="s">
        <v>19</v>
      </c>
      <c r="I4976" s="263"/>
      <c r="J4976" s="260"/>
      <c r="K4976" s="260"/>
      <c r="L4976" s="264"/>
      <c r="M4976" s="265"/>
      <c r="N4976" s="266"/>
      <c r="O4976" s="266"/>
      <c r="P4976" s="266"/>
      <c r="Q4976" s="266"/>
      <c r="R4976" s="266"/>
      <c r="S4976" s="266"/>
      <c r="T4976" s="267"/>
      <c r="U4976" s="15"/>
      <c r="V4976" s="15"/>
      <c r="W4976" s="15"/>
      <c r="X4976" s="15"/>
      <c r="Y4976" s="15"/>
      <c r="Z4976" s="15"/>
      <c r="AA4976" s="15"/>
      <c r="AB4976" s="15"/>
      <c r="AC4976" s="15"/>
      <c r="AD4976" s="15"/>
      <c r="AE4976" s="15"/>
      <c r="AT4976" s="268" t="s">
        <v>213</v>
      </c>
      <c r="AU4976" s="268" t="s">
        <v>86</v>
      </c>
      <c r="AV4976" s="15" t="s">
        <v>80</v>
      </c>
      <c r="AW4976" s="15" t="s">
        <v>35</v>
      </c>
      <c r="AX4976" s="15" t="s">
        <v>73</v>
      </c>
      <c r="AY4976" s="268" t="s">
        <v>202</v>
      </c>
    </row>
    <row r="4977" s="13" customFormat="1">
      <c r="A4977" s="13"/>
      <c r="B4977" s="233"/>
      <c r="C4977" s="234"/>
      <c r="D4977" s="235" t="s">
        <v>213</v>
      </c>
      <c r="E4977" s="236" t="s">
        <v>19</v>
      </c>
      <c r="F4977" s="237" t="s">
        <v>4476</v>
      </c>
      <c r="G4977" s="234"/>
      <c r="H4977" s="238">
        <v>10</v>
      </c>
      <c r="I4977" s="239"/>
      <c r="J4977" s="234"/>
      <c r="K4977" s="234"/>
      <c r="L4977" s="240"/>
      <c r="M4977" s="241"/>
      <c r="N4977" s="242"/>
      <c r="O4977" s="242"/>
      <c r="P4977" s="242"/>
      <c r="Q4977" s="242"/>
      <c r="R4977" s="242"/>
      <c r="S4977" s="242"/>
      <c r="T4977" s="243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4" t="s">
        <v>213</v>
      </c>
      <c r="AU4977" s="244" t="s">
        <v>86</v>
      </c>
      <c r="AV4977" s="13" t="s">
        <v>86</v>
      </c>
      <c r="AW4977" s="13" t="s">
        <v>35</v>
      </c>
      <c r="AX4977" s="13" t="s">
        <v>73</v>
      </c>
      <c r="AY4977" s="244" t="s">
        <v>202</v>
      </c>
    </row>
    <row r="4978" s="15" customFormat="1">
      <c r="A4978" s="15"/>
      <c r="B4978" s="259"/>
      <c r="C4978" s="260"/>
      <c r="D4978" s="235" t="s">
        <v>213</v>
      </c>
      <c r="E4978" s="261" t="s">
        <v>19</v>
      </c>
      <c r="F4978" s="262" t="s">
        <v>4361</v>
      </c>
      <c r="G4978" s="260"/>
      <c r="H4978" s="261" t="s">
        <v>19</v>
      </c>
      <c r="I4978" s="263"/>
      <c r="J4978" s="260"/>
      <c r="K4978" s="260"/>
      <c r="L4978" s="264"/>
      <c r="M4978" s="265"/>
      <c r="N4978" s="266"/>
      <c r="O4978" s="266"/>
      <c r="P4978" s="266"/>
      <c r="Q4978" s="266"/>
      <c r="R4978" s="266"/>
      <c r="S4978" s="266"/>
      <c r="T4978" s="267"/>
      <c r="U4978" s="15"/>
      <c r="V4978" s="15"/>
      <c r="W4978" s="15"/>
      <c r="X4978" s="15"/>
      <c r="Y4978" s="15"/>
      <c r="Z4978" s="15"/>
      <c r="AA4978" s="15"/>
      <c r="AB4978" s="15"/>
      <c r="AC4978" s="15"/>
      <c r="AD4978" s="15"/>
      <c r="AE4978" s="15"/>
      <c r="AT4978" s="268" t="s">
        <v>213</v>
      </c>
      <c r="AU4978" s="268" t="s">
        <v>86</v>
      </c>
      <c r="AV4978" s="15" t="s">
        <v>80</v>
      </c>
      <c r="AW4978" s="15" t="s">
        <v>35</v>
      </c>
      <c r="AX4978" s="15" t="s">
        <v>73</v>
      </c>
      <c r="AY4978" s="268" t="s">
        <v>202</v>
      </c>
    </row>
    <row r="4979" s="13" customFormat="1">
      <c r="A4979" s="13"/>
      <c r="B4979" s="233"/>
      <c r="C4979" s="234"/>
      <c r="D4979" s="235" t="s">
        <v>213</v>
      </c>
      <c r="E4979" s="236" t="s">
        <v>19</v>
      </c>
      <c r="F4979" s="237" t="s">
        <v>3322</v>
      </c>
      <c r="G4979" s="234"/>
      <c r="H4979" s="238">
        <v>4</v>
      </c>
      <c r="I4979" s="239"/>
      <c r="J4979" s="234"/>
      <c r="K4979" s="234"/>
      <c r="L4979" s="240"/>
      <c r="M4979" s="241"/>
      <c r="N4979" s="242"/>
      <c r="O4979" s="242"/>
      <c r="P4979" s="242"/>
      <c r="Q4979" s="242"/>
      <c r="R4979" s="242"/>
      <c r="S4979" s="242"/>
      <c r="T4979" s="243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44" t="s">
        <v>213</v>
      </c>
      <c r="AU4979" s="244" t="s">
        <v>86</v>
      </c>
      <c r="AV4979" s="13" t="s">
        <v>86</v>
      </c>
      <c r="AW4979" s="13" t="s">
        <v>35</v>
      </c>
      <c r="AX4979" s="13" t="s">
        <v>73</v>
      </c>
      <c r="AY4979" s="244" t="s">
        <v>202</v>
      </c>
    </row>
    <row r="4980" s="15" customFormat="1">
      <c r="A4980" s="15"/>
      <c r="B4980" s="259"/>
      <c r="C4980" s="260"/>
      <c r="D4980" s="235" t="s">
        <v>213</v>
      </c>
      <c r="E4980" s="261" t="s">
        <v>19</v>
      </c>
      <c r="F4980" s="262" t="s">
        <v>4362</v>
      </c>
      <c r="G4980" s="260"/>
      <c r="H4980" s="261" t="s">
        <v>19</v>
      </c>
      <c r="I4980" s="263"/>
      <c r="J4980" s="260"/>
      <c r="K4980" s="260"/>
      <c r="L4980" s="264"/>
      <c r="M4980" s="265"/>
      <c r="N4980" s="266"/>
      <c r="O4980" s="266"/>
      <c r="P4980" s="266"/>
      <c r="Q4980" s="266"/>
      <c r="R4980" s="266"/>
      <c r="S4980" s="266"/>
      <c r="T4980" s="267"/>
      <c r="U4980" s="15"/>
      <c r="V4980" s="15"/>
      <c r="W4980" s="15"/>
      <c r="X4980" s="15"/>
      <c r="Y4980" s="15"/>
      <c r="Z4980" s="15"/>
      <c r="AA4980" s="15"/>
      <c r="AB4980" s="15"/>
      <c r="AC4980" s="15"/>
      <c r="AD4980" s="15"/>
      <c r="AE4980" s="15"/>
      <c r="AT4980" s="268" t="s">
        <v>213</v>
      </c>
      <c r="AU4980" s="268" t="s">
        <v>86</v>
      </c>
      <c r="AV4980" s="15" t="s">
        <v>80</v>
      </c>
      <c r="AW4980" s="15" t="s">
        <v>35</v>
      </c>
      <c r="AX4980" s="15" t="s">
        <v>73</v>
      </c>
      <c r="AY4980" s="268" t="s">
        <v>202</v>
      </c>
    </row>
    <row r="4981" s="13" customFormat="1">
      <c r="A4981" s="13"/>
      <c r="B4981" s="233"/>
      <c r="C4981" s="234"/>
      <c r="D4981" s="235" t="s">
        <v>213</v>
      </c>
      <c r="E4981" s="236" t="s">
        <v>19</v>
      </c>
      <c r="F4981" s="237" t="s">
        <v>4477</v>
      </c>
      <c r="G4981" s="234"/>
      <c r="H4981" s="238">
        <v>6</v>
      </c>
      <c r="I4981" s="239"/>
      <c r="J4981" s="234"/>
      <c r="K4981" s="234"/>
      <c r="L4981" s="240"/>
      <c r="M4981" s="241"/>
      <c r="N4981" s="242"/>
      <c r="O4981" s="242"/>
      <c r="P4981" s="242"/>
      <c r="Q4981" s="242"/>
      <c r="R4981" s="242"/>
      <c r="S4981" s="242"/>
      <c r="T4981" s="243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4" t="s">
        <v>213</v>
      </c>
      <c r="AU4981" s="244" t="s">
        <v>86</v>
      </c>
      <c r="AV4981" s="13" t="s">
        <v>86</v>
      </c>
      <c r="AW4981" s="13" t="s">
        <v>35</v>
      </c>
      <c r="AX4981" s="13" t="s">
        <v>73</v>
      </c>
      <c r="AY4981" s="244" t="s">
        <v>202</v>
      </c>
    </row>
    <row r="4982" s="14" customFormat="1">
      <c r="A4982" s="14"/>
      <c r="B4982" s="245"/>
      <c r="C4982" s="246"/>
      <c r="D4982" s="235" t="s">
        <v>213</v>
      </c>
      <c r="E4982" s="247" t="s">
        <v>19</v>
      </c>
      <c r="F4982" s="248" t="s">
        <v>215</v>
      </c>
      <c r="G4982" s="246"/>
      <c r="H4982" s="249">
        <v>26</v>
      </c>
      <c r="I4982" s="250"/>
      <c r="J4982" s="246"/>
      <c r="K4982" s="246"/>
      <c r="L4982" s="251"/>
      <c r="M4982" s="252"/>
      <c r="N4982" s="253"/>
      <c r="O4982" s="253"/>
      <c r="P4982" s="253"/>
      <c r="Q4982" s="253"/>
      <c r="R4982" s="253"/>
      <c r="S4982" s="253"/>
      <c r="T4982" s="254"/>
      <c r="U4982" s="14"/>
      <c r="V4982" s="14"/>
      <c r="W4982" s="14"/>
      <c r="X4982" s="14"/>
      <c r="Y4982" s="14"/>
      <c r="Z4982" s="14"/>
      <c r="AA4982" s="14"/>
      <c r="AB4982" s="14"/>
      <c r="AC4982" s="14"/>
      <c r="AD4982" s="14"/>
      <c r="AE4982" s="14"/>
      <c r="AT4982" s="255" t="s">
        <v>213</v>
      </c>
      <c r="AU4982" s="255" t="s">
        <v>86</v>
      </c>
      <c r="AV4982" s="14" t="s">
        <v>209</v>
      </c>
      <c r="AW4982" s="14" t="s">
        <v>35</v>
      </c>
      <c r="AX4982" s="14" t="s">
        <v>80</v>
      </c>
      <c r="AY4982" s="255" t="s">
        <v>202</v>
      </c>
    </row>
    <row r="4983" s="2" customFormat="1" ht="16.5" customHeight="1">
      <c r="A4983" s="40"/>
      <c r="B4983" s="41"/>
      <c r="C4983" s="215" t="s">
        <v>4494</v>
      </c>
      <c r="D4983" s="215" t="s">
        <v>204</v>
      </c>
      <c r="E4983" s="216" t="s">
        <v>4495</v>
      </c>
      <c r="F4983" s="217" t="s">
        <v>4496</v>
      </c>
      <c r="G4983" s="218" t="s">
        <v>207</v>
      </c>
      <c r="H4983" s="219">
        <v>42</v>
      </c>
      <c r="I4983" s="220"/>
      <c r="J4983" s="221">
        <f>ROUND(I4983*H4983,2)</f>
        <v>0</v>
      </c>
      <c r="K4983" s="217" t="s">
        <v>208</v>
      </c>
      <c r="L4983" s="46"/>
      <c r="M4983" s="222" t="s">
        <v>19</v>
      </c>
      <c r="N4983" s="223" t="s">
        <v>45</v>
      </c>
      <c r="O4983" s="86"/>
      <c r="P4983" s="224">
        <f>O4983*H4983</f>
        <v>0</v>
      </c>
      <c r="Q4983" s="224">
        <v>0</v>
      </c>
      <c r="R4983" s="224">
        <f>Q4983*H4983</f>
        <v>0</v>
      </c>
      <c r="S4983" s="224">
        <v>0</v>
      </c>
      <c r="T4983" s="225">
        <f>S4983*H4983</f>
        <v>0</v>
      </c>
      <c r="U4983" s="40"/>
      <c r="V4983" s="40"/>
      <c r="W4983" s="40"/>
      <c r="X4983" s="40"/>
      <c r="Y4983" s="40"/>
      <c r="Z4983" s="40"/>
      <c r="AA4983" s="40"/>
      <c r="AB4983" s="40"/>
      <c r="AC4983" s="40"/>
      <c r="AD4983" s="40"/>
      <c r="AE4983" s="40"/>
      <c r="AR4983" s="226" t="s">
        <v>342</v>
      </c>
      <c r="AT4983" s="226" t="s">
        <v>204</v>
      </c>
      <c r="AU4983" s="226" t="s">
        <v>86</v>
      </c>
      <c r="AY4983" s="19" t="s">
        <v>202</v>
      </c>
      <c r="BE4983" s="227">
        <f>IF(N4983="základní",J4983,0)</f>
        <v>0</v>
      </c>
      <c r="BF4983" s="227">
        <f>IF(N4983="snížená",J4983,0)</f>
        <v>0</v>
      </c>
      <c r="BG4983" s="227">
        <f>IF(N4983="zákl. přenesená",J4983,0)</f>
        <v>0</v>
      </c>
      <c r="BH4983" s="227">
        <f>IF(N4983="sníž. přenesená",J4983,0)</f>
        <v>0</v>
      </c>
      <c r="BI4983" s="227">
        <f>IF(N4983="nulová",J4983,0)</f>
        <v>0</v>
      </c>
      <c r="BJ4983" s="19" t="s">
        <v>86</v>
      </c>
      <c r="BK4983" s="227">
        <f>ROUND(I4983*H4983,2)</f>
        <v>0</v>
      </c>
      <c r="BL4983" s="19" t="s">
        <v>342</v>
      </c>
      <c r="BM4983" s="226" t="s">
        <v>4497</v>
      </c>
    </row>
    <row r="4984" s="2" customFormat="1">
      <c r="A4984" s="40"/>
      <c r="B4984" s="41"/>
      <c r="C4984" s="42"/>
      <c r="D4984" s="228" t="s">
        <v>211</v>
      </c>
      <c r="E4984" s="42"/>
      <c r="F4984" s="229" t="s">
        <v>4498</v>
      </c>
      <c r="G4984" s="42"/>
      <c r="H4984" s="42"/>
      <c r="I4984" s="230"/>
      <c r="J4984" s="42"/>
      <c r="K4984" s="42"/>
      <c r="L4984" s="46"/>
      <c r="M4984" s="231"/>
      <c r="N4984" s="232"/>
      <c r="O4984" s="86"/>
      <c r="P4984" s="86"/>
      <c r="Q4984" s="86"/>
      <c r="R4984" s="86"/>
      <c r="S4984" s="86"/>
      <c r="T4984" s="87"/>
      <c r="U4984" s="40"/>
      <c r="V4984" s="40"/>
      <c r="W4984" s="40"/>
      <c r="X4984" s="40"/>
      <c r="Y4984" s="40"/>
      <c r="Z4984" s="40"/>
      <c r="AA4984" s="40"/>
      <c r="AB4984" s="40"/>
      <c r="AC4984" s="40"/>
      <c r="AD4984" s="40"/>
      <c r="AE4984" s="40"/>
      <c r="AT4984" s="19" t="s">
        <v>211</v>
      </c>
      <c r="AU4984" s="19" t="s">
        <v>86</v>
      </c>
    </row>
    <row r="4985" s="15" customFormat="1">
      <c r="A4985" s="15"/>
      <c r="B4985" s="259"/>
      <c r="C4985" s="260"/>
      <c r="D4985" s="235" t="s">
        <v>213</v>
      </c>
      <c r="E4985" s="261" t="s">
        <v>19</v>
      </c>
      <c r="F4985" s="262" t="s">
        <v>4376</v>
      </c>
      <c r="G4985" s="260"/>
      <c r="H4985" s="261" t="s">
        <v>19</v>
      </c>
      <c r="I4985" s="263"/>
      <c r="J4985" s="260"/>
      <c r="K4985" s="260"/>
      <c r="L4985" s="264"/>
      <c r="M4985" s="265"/>
      <c r="N4985" s="266"/>
      <c r="O4985" s="266"/>
      <c r="P4985" s="266"/>
      <c r="Q4985" s="266"/>
      <c r="R4985" s="266"/>
      <c r="S4985" s="266"/>
      <c r="T4985" s="267"/>
      <c r="U4985" s="15"/>
      <c r="V4985" s="15"/>
      <c r="W4985" s="15"/>
      <c r="X4985" s="15"/>
      <c r="Y4985" s="15"/>
      <c r="Z4985" s="15"/>
      <c r="AA4985" s="15"/>
      <c r="AB4985" s="15"/>
      <c r="AC4985" s="15"/>
      <c r="AD4985" s="15"/>
      <c r="AE4985" s="15"/>
      <c r="AT4985" s="268" t="s">
        <v>213</v>
      </c>
      <c r="AU4985" s="268" t="s">
        <v>86</v>
      </c>
      <c r="AV4985" s="15" t="s">
        <v>80</v>
      </c>
      <c r="AW4985" s="15" t="s">
        <v>35</v>
      </c>
      <c r="AX4985" s="15" t="s">
        <v>73</v>
      </c>
      <c r="AY4985" s="268" t="s">
        <v>202</v>
      </c>
    </row>
    <row r="4986" s="13" customFormat="1">
      <c r="A4986" s="13"/>
      <c r="B4986" s="233"/>
      <c r="C4986" s="234"/>
      <c r="D4986" s="235" t="s">
        <v>213</v>
      </c>
      <c r="E4986" s="236" t="s">
        <v>19</v>
      </c>
      <c r="F4986" s="237" t="s">
        <v>80</v>
      </c>
      <c r="G4986" s="234"/>
      <c r="H4986" s="238">
        <v>1</v>
      </c>
      <c r="I4986" s="239"/>
      <c r="J4986" s="234"/>
      <c r="K4986" s="234"/>
      <c r="L4986" s="240"/>
      <c r="M4986" s="241"/>
      <c r="N4986" s="242"/>
      <c r="O4986" s="242"/>
      <c r="P4986" s="242"/>
      <c r="Q4986" s="242"/>
      <c r="R4986" s="242"/>
      <c r="S4986" s="242"/>
      <c r="T4986" s="243"/>
      <c r="U4986" s="13"/>
      <c r="V4986" s="13"/>
      <c r="W4986" s="13"/>
      <c r="X4986" s="13"/>
      <c r="Y4986" s="13"/>
      <c r="Z4986" s="13"/>
      <c r="AA4986" s="13"/>
      <c r="AB4986" s="13"/>
      <c r="AC4986" s="13"/>
      <c r="AD4986" s="13"/>
      <c r="AE4986" s="13"/>
      <c r="AT4986" s="244" t="s">
        <v>213</v>
      </c>
      <c r="AU4986" s="244" t="s">
        <v>86</v>
      </c>
      <c r="AV4986" s="13" t="s">
        <v>86</v>
      </c>
      <c r="AW4986" s="13" t="s">
        <v>35</v>
      </c>
      <c r="AX4986" s="13" t="s">
        <v>73</v>
      </c>
      <c r="AY4986" s="244" t="s">
        <v>202</v>
      </c>
    </row>
    <row r="4987" s="15" customFormat="1">
      <c r="A4987" s="15"/>
      <c r="B4987" s="259"/>
      <c r="C4987" s="260"/>
      <c r="D4987" s="235" t="s">
        <v>213</v>
      </c>
      <c r="E4987" s="261" t="s">
        <v>19</v>
      </c>
      <c r="F4987" s="262" t="s">
        <v>4377</v>
      </c>
      <c r="G4987" s="260"/>
      <c r="H4987" s="261" t="s">
        <v>19</v>
      </c>
      <c r="I4987" s="263"/>
      <c r="J4987" s="260"/>
      <c r="K4987" s="260"/>
      <c r="L4987" s="264"/>
      <c r="M4987" s="265"/>
      <c r="N4987" s="266"/>
      <c r="O4987" s="266"/>
      <c r="P4987" s="266"/>
      <c r="Q4987" s="266"/>
      <c r="R4987" s="266"/>
      <c r="S4987" s="266"/>
      <c r="T4987" s="267"/>
      <c r="U4987" s="15"/>
      <c r="V4987" s="15"/>
      <c r="W4987" s="15"/>
      <c r="X4987" s="15"/>
      <c r="Y4987" s="15"/>
      <c r="Z4987" s="15"/>
      <c r="AA4987" s="15"/>
      <c r="AB4987" s="15"/>
      <c r="AC4987" s="15"/>
      <c r="AD4987" s="15"/>
      <c r="AE4987" s="15"/>
      <c r="AT4987" s="268" t="s">
        <v>213</v>
      </c>
      <c r="AU4987" s="268" t="s">
        <v>86</v>
      </c>
      <c r="AV4987" s="15" t="s">
        <v>80</v>
      </c>
      <c r="AW4987" s="15" t="s">
        <v>35</v>
      </c>
      <c r="AX4987" s="15" t="s">
        <v>73</v>
      </c>
      <c r="AY4987" s="268" t="s">
        <v>202</v>
      </c>
    </row>
    <row r="4988" s="13" customFormat="1">
      <c r="A4988" s="13"/>
      <c r="B4988" s="233"/>
      <c r="C4988" s="234"/>
      <c r="D4988" s="235" t="s">
        <v>213</v>
      </c>
      <c r="E4988" s="236" t="s">
        <v>19</v>
      </c>
      <c r="F4988" s="237" t="s">
        <v>80</v>
      </c>
      <c r="G4988" s="234"/>
      <c r="H4988" s="238">
        <v>1</v>
      </c>
      <c r="I4988" s="239"/>
      <c r="J4988" s="234"/>
      <c r="K4988" s="234"/>
      <c r="L4988" s="240"/>
      <c r="M4988" s="241"/>
      <c r="N4988" s="242"/>
      <c r="O4988" s="242"/>
      <c r="P4988" s="242"/>
      <c r="Q4988" s="242"/>
      <c r="R4988" s="242"/>
      <c r="S4988" s="242"/>
      <c r="T4988" s="243"/>
      <c r="U4988" s="13"/>
      <c r="V4988" s="13"/>
      <c r="W4988" s="13"/>
      <c r="X4988" s="13"/>
      <c r="Y4988" s="13"/>
      <c r="Z4988" s="13"/>
      <c r="AA4988" s="13"/>
      <c r="AB4988" s="13"/>
      <c r="AC4988" s="13"/>
      <c r="AD4988" s="13"/>
      <c r="AE4988" s="13"/>
      <c r="AT4988" s="244" t="s">
        <v>213</v>
      </c>
      <c r="AU4988" s="244" t="s">
        <v>86</v>
      </c>
      <c r="AV4988" s="13" t="s">
        <v>86</v>
      </c>
      <c r="AW4988" s="13" t="s">
        <v>35</v>
      </c>
      <c r="AX4988" s="13" t="s">
        <v>73</v>
      </c>
      <c r="AY4988" s="244" t="s">
        <v>202</v>
      </c>
    </row>
    <row r="4989" s="15" customFormat="1">
      <c r="A4989" s="15"/>
      <c r="B4989" s="259"/>
      <c r="C4989" s="260"/>
      <c r="D4989" s="235" t="s">
        <v>213</v>
      </c>
      <c r="E4989" s="261" t="s">
        <v>19</v>
      </c>
      <c r="F4989" s="262" t="s">
        <v>4378</v>
      </c>
      <c r="G4989" s="260"/>
      <c r="H4989" s="261" t="s">
        <v>19</v>
      </c>
      <c r="I4989" s="263"/>
      <c r="J4989" s="260"/>
      <c r="K4989" s="260"/>
      <c r="L4989" s="264"/>
      <c r="M4989" s="265"/>
      <c r="N4989" s="266"/>
      <c r="O4989" s="266"/>
      <c r="P4989" s="266"/>
      <c r="Q4989" s="266"/>
      <c r="R4989" s="266"/>
      <c r="S4989" s="266"/>
      <c r="T4989" s="267"/>
      <c r="U4989" s="15"/>
      <c r="V4989" s="15"/>
      <c r="W4989" s="15"/>
      <c r="X4989" s="15"/>
      <c r="Y4989" s="15"/>
      <c r="Z4989" s="15"/>
      <c r="AA4989" s="15"/>
      <c r="AB4989" s="15"/>
      <c r="AC4989" s="15"/>
      <c r="AD4989" s="15"/>
      <c r="AE4989" s="15"/>
      <c r="AT4989" s="268" t="s">
        <v>213</v>
      </c>
      <c r="AU4989" s="268" t="s">
        <v>86</v>
      </c>
      <c r="AV4989" s="15" t="s">
        <v>80</v>
      </c>
      <c r="AW4989" s="15" t="s">
        <v>35</v>
      </c>
      <c r="AX4989" s="15" t="s">
        <v>73</v>
      </c>
      <c r="AY4989" s="268" t="s">
        <v>202</v>
      </c>
    </row>
    <row r="4990" s="13" customFormat="1">
      <c r="A4990" s="13"/>
      <c r="B4990" s="233"/>
      <c r="C4990" s="234"/>
      <c r="D4990" s="235" t="s">
        <v>213</v>
      </c>
      <c r="E4990" s="236" t="s">
        <v>19</v>
      </c>
      <c r="F4990" s="237" t="s">
        <v>231</v>
      </c>
      <c r="G4990" s="234"/>
      <c r="H4990" s="238">
        <v>5</v>
      </c>
      <c r="I4990" s="239"/>
      <c r="J4990" s="234"/>
      <c r="K4990" s="234"/>
      <c r="L4990" s="240"/>
      <c r="M4990" s="241"/>
      <c r="N4990" s="242"/>
      <c r="O4990" s="242"/>
      <c r="P4990" s="242"/>
      <c r="Q4990" s="242"/>
      <c r="R4990" s="242"/>
      <c r="S4990" s="242"/>
      <c r="T4990" s="243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4" t="s">
        <v>213</v>
      </c>
      <c r="AU4990" s="244" t="s">
        <v>86</v>
      </c>
      <c r="AV4990" s="13" t="s">
        <v>86</v>
      </c>
      <c r="AW4990" s="13" t="s">
        <v>35</v>
      </c>
      <c r="AX4990" s="13" t="s">
        <v>73</v>
      </c>
      <c r="AY4990" s="244" t="s">
        <v>202</v>
      </c>
    </row>
    <row r="4991" s="15" customFormat="1">
      <c r="A4991" s="15"/>
      <c r="B4991" s="259"/>
      <c r="C4991" s="260"/>
      <c r="D4991" s="235" t="s">
        <v>213</v>
      </c>
      <c r="E4991" s="261" t="s">
        <v>19</v>
      </c>
      <c r="F4991" s="262" t="s">
        <v>4379</v>
      </c>
      <c r="G4991" s="260"/>
      <c r="H4991" s="261" t="s">
        <v>19</v>
      </c>
      <c r="I4991" s="263"/>
      <c r="J4991" s="260"/>
      <c r="K4991" s="260"/>
      <c r="L4991" s="264"/>
      <c r="M4991" s="265"/>
      <c r="N4991" s="266"/>
      <c r="O4991" s="266"/>
      <c r="P4991" s="266"/>
      <c r="Q4991" s="266"/>
      <c r="R4991" s="266"/>
      <c r="S4991" s="266"/>
      <c r="T4991" s="267"/>
      <c r="U4991" s="15"/>
      <c r="V4991" s="15"/>
      <c r="W4991" s="15"/>
      <c r="X4991" s="15"/>
      <c r="Y4991" s="15"/>
      <c r="Z4991" s="15"/>
      <c r="AA4991" s="15"/>
      <c r="AB4991" s="15"/>
      <c r="AC4991" s="15"/>
      <c r="AD4991" s="15"/>
      <c r="AE4991" s="15"/>
      <c r="AT4991" s="268" t="s">
        <v>213</v>
      </c>
      <c r="AU4991" s="268" t="s">
        <v>86</v>
      </c>
      <c r="AV4991" s="15" t="s">
        <v>80</v>
      </c>
      <c r="AW4991" s="15" t="s">
        <v>35</v>
      </c>
      <c r="AX4991" s="15" t="s">
        <v>73</v>
      </c>
      <c r="AY4991" s="268" t="s">
        <v>202</v>
      </c>
    </row>
    <row r="4992" s="13" customFormat="1">
      <c r="A4992" s="13"/>
      <c r="B4992" s="233"/>
      <c r="C4992" s="234"/>
      <c r="D4992" s="235" t="s">
        <v>213</v>
      </c>
      <c r="E4992" s="236" t="s">
        <v>19</v>
      </c>
      <c r="F4992" s="237" t="s">
        <v>109</v>
      </c>
      <c r="G4992" s="234"/>
      <c r="H4992" s="238">
        <v>3</v>
      </c>
      <c r="I4992" s="239"/>
      <c r="J4992" s="234"/>
      <c r="K4992" s="234"/>
      <c r="L4992" s="240"/>
      <c r="M4992" s="241"/>
      <c r="N4992" s="242"/>
      <c r="O4992" s="242"/>
      <c r="P4992" s="242"/>
      <c r="Q4992" s="242"/>
      <c r="R4992" s="242"/>
      <c r="S4992" s="242"/>
      <c r="T4992" s="243"/>
      <c r="U4992" s="13"/>
      <c r="V4992" s="13"/>
      <c r="W4992" s="13"/>
      <c r="X4992" s="13"/>
      <c r="Y4992" s="13"/>
      <c r="Z4992" s="13"/>
      <c r="AA4992" s="13"/>
      <c r="AB4992" s="13"/>
      <c r="AC4992" s="13"/>
      <c r="AD4992" s="13"/>
      <c r="AE4992" s="13"/>
      <c r="AT4992" s="244" t="s">
        <v>213</v>
      </c>
      <c r="AU4992" s="244" t="s">
        <v>86</v>
      </c>
      <c r="AV4992" s="13" t="s">
        <v>86</v>
      </c>
      <c r="AW4992" s="13" t="s">
        <v>35</v>
      </c>
      <c r="AX4992" s="13" t="s">
        <v>73</v>
      </c>
      <c r="AY4992" s="244" t="s">
        <v>202</v>
      </c>
    </row>
    <row r="4993" s="15" customFormat="1">
      <c r="A4993" s="15"/>
      <c r="B4993" s="259"/>
      <c r="C4993" s="260"/>
      <c r="D4993" s="235" t="s">
        <v>213</v>
      </c>
      <c r="E4993" s="261" t="s">
        <v>19</v>
      </c>
      <c r="F4993" s="262" t="s">
        <v>4380</v>
      </c>
      <c r="G4993" s="260"/>
      <c r="H4993" s="261" t="s">
        <v>19</v>
      </c>
      <c r="I4993" s="263"/>
      <c r="J4993" s="260"/>
      <c r="K4993" s="260"/>
      <c r="L4993" s="264"/>
      <c r="M4993" s="265"/>
      <c r="N4993" s="266"/>
      <c r="O4993" s="266"/>
      <c r="P4993" s="266"/>
      <c r="Q4993" s="266"/>
      <c r="R4993" s="266"/>
      <c r="S4993" s="266"/>
      <c r="T4993" s="267"/>
      <c r="U4993" s="15"/>
      <c r="V4993" s="15"/>
      <c r="W4993" s="15"/>
      <c r="X4993" s="15"/>
      <c r="Y4993" s="15"/>
      <c r="Z4993" s="15"/>
      <c r="AA4993" s="15"/>
      <c r="AB4993" s="15"/>
      <c r="AC4993" s="15"/>
      <c r="AD4993" s="15"/>
      <c r="AE4993" s="15"/>
      <c r="AT4993" s="268" t="s">
        <v>213</v>
      </c>
      <c r="AU4993" s="268" t="s">
        <v>86</v>
      </c>
      <c r="AV4993" s="15" t="s">
        <v>80</v>
      </c>
      <c r="AW4993" s="15" t="s">
        <v>35</v>
      </c>
      <c r="AX4993" s="15" t="s">
        <v>73</v>
      </c>
      <c r="AY4993" s="268" t="s">
        <v>202</v>
      </c>
    </row>
    <row r="4994" s="13" customFormat="1">
      <c r="A4994" s="13"/>
      <c r="B4994" s="233"/>
      <c r="C4994" s="234"/>
      <c r="D4994" s="235" t="s">
        <v>213</v>
      </c>
      <c r="E4994" s="236" t="s">
        <v>19</v>
      </c>
      <c r="F4994" s="237" t="s">
        <v>241</v>
      </c>
      <c r="G4994" s="234"/>
      <c r="H4994" s="238">
        <v>7</v>
      </c>
      <c r="I4994" s="239"/>
      <c r="J4994" s="234"/>
      <c r="K4994" s="234"/>
      <c r="L4994" s="240"/>
      <c r="M4994" s="241"/>
      <c r="N4994" s="242"/>
      <c r="O4994" s="242"/>
      <c r="P4994" s="242"/>
      <c r="Q4994" s="242"/>
      <c r="R4994" s="242"/>
      <c r="S4994" s="242"/>
      <c r="T4994" s="243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4" t="s">
        <v>213</v>
      </c>
      <c r="AU4994" s="244" t="s">
        <v>86</v>
      </c>
      <c r="AV4994" s="13" t="s">
        <v>86</v>
      </c>
      <c r="AW4994" s="13" t="s">
        <v>35</v>
      </c>
      <c r="AX4994" s="13" t="s">
        <v>73</v>
      </c>
      <c r="AY4994" s="244" t="s">
        <v>202</v>
      </c>
    </row>
    <row r="4995" s="15" customFormat="1">
      <c r="A4995" s="15"/>
      <c r="B4995" s="259"/>
      <c r="C4995" s="260"/>
      <c r="D4995" s="235" t="s">
        <v>213</v>
      </c>
      <c r="E4995" s="261" t="s">
        <v>19</v>
      </c>
      <c r="F4995" s="262" t="s">
        <v>4356</v>
      </c>
      <c r="G4995" s="260"/>
      <c r="H4995" s="261" t="s">
        <v>19</v>
      </c>
      <c r="I4995" s="263"/>
      <c r="J4995" s="260"/>
      <c r="K4995" s="260"/>
      <c r="L4995" s="264"/>
      <c r="M4995" s="265"/>
      <c r="N4995" s="266"/>
      <c r="O4995" s="266"/>
      <c r="P4995" s="266"/>
      <c r="Q4995" s="266"/>
      <c r="R4995" s="266"/>
      <c r="S4995" s="266"/>
      <c r="T4995" s="267"/>
      <c r="U4995" s="15"/>
      <c r="V4995" s="15"/>
      <c r="W4995" s="15"/>
      <c r="X4995" s="15"/>
      <c r="Y4995" s="15"/>
      <c r="Z4995" s="15"/>
      <c r="AA4995" s="15"/>
      <c r="AB4995" s="15"/>
      <c r="AC4995" s="15"/>
      <c r="AD4995" s="15"/>
      <c r="AE4995" s="15"/>
      <c r="AT4995" s="268" t="s">
        <v>213</v>
      </c>
      <c r="AU4995" s="268" t="s">
        <v>86</v>
      </c>
      <c r="AV4995" s="15" t="s">
        <v>80</v>
      </c>
      <c r="AW4995" s="15" t="s">
        <v>35</v>
      </c>
      <c r="AX4995" s="15" t="s">
        <v>73</v>
      </c>
      <c r="AY4995" s="268" t="s">
        <v>202</v>
      </c>
    </row>
    <row r="4996" s="13" customFormat="1">
      <c r="A4996" s="13"/>
      <c r="B4996" s="233"/>
      <c r="C4996" s="234"/>
      <c r="D4996" s="235" t="s">
        <v>213</v>
      </c>
      <c r="E4996" s="236" t="s">
        <v>19</v>
      </c>
      <c r="F4996" s="237" t="s">
        <v>109</v>
      </c>
      <c r="G4996" s="234"/>
      <c r="H4996" s="238">
        <v>3</v>
      </c>
      <c r="I4996" s="239"/>
      <c r="J4996" s="234"/>
      <c r="K4996" s="234"/>
      <c r="L4996" s="240"/>
      <c r="M4996" s="241"/>
      <c r="N4996" s="242"/>
      <c r="O4996" s="242"/>
      <c r="P4996" s="242"/>
      <c r="Q4996" s="242"/>
      <c r="R4996" s="242"/>
      <c r="S4996" s="242"/>
      <c r="T4996" s="243"/>
      <c r="U4996" s="13"/>
      <c r="V4996" s="13"/>
      <c r="W4996" s="13"/>
      <c r="X4996" s="13"/>
      <c r="Y4996" s="13"/>
      <c r="Z4996" s="13"/>
      <c r="AA4996" s="13"/>
      <c r="AB4996" s="13"/>
      <c r="AC4996" s="13"/>
      <c r="AD4996" s="13"/>
      <c r="AE4996" s="13"/>
      <c r="AT4996" s="244" t="s">
        <v>213</v>
      </c>
      <c r="AU4996" s="244" t="s">
        <v>86</v>
      </c>
      <c r="AV4996" s="13" t="s">
        <v>86</v>
      </c>
      <c r="AW4996" s="13" t="s">
        <v>35</v>
      </c>
      <c r="AX4996" s="13" t="s">
        <v>73</v>
      </c>
      <c r="AY4996" s="244" t="s">
        <v>202</v>
      </c>
    </row>
    <row r="4997" s="15" customFormat="1">
      <c r="A4997" s="15"/>
      <c r="B4997" s="259"/>
      <c r="C4997" s="260"/>
      <c r="D4997" s="235" t="s">
        <v>213</v>
      </c>
      <c r="E4997" s="261" t="s">
        <v>19</v>
      </c>
      <c r="F4997" s="262" t="s">
        <v>4360</v>
      </c>
      <c r="G4997" s="260"/>
      <c r="H4997" s="261" t="s">
        <v>19</v>
      </c>
      <c r="I4997" s="263"/>
      <c r="J4997" s="260"/>
      <c r="K4997" s="260"/>
      <c r="L4997" s="264"/>
      <c r="M4997" s="265"/>
      <c r="N4997" s="266"/>
      <c r="O4997" s="266"/>
      <c r="P4997" s="266"/>
      <c r="Q4997" s="266"/>
      <c r="R4997" s="266"/>
      <c r="S4997" s="266"/>
      <c r="T4997" s="267"/>
      <c r="U4997" s="15"/>
      <c r="V4997" s="15"/>
      <c r="W4997" s="15"/>
      <c r="X4997" s="15"/>
      <c r="Y4997" s="15"/>
      <c r="Z4997" s="15"/>
      <c r="AA4997" s="15"/>
      <c r="AB4997" s="15"/>
      <c r="AC4997" s="15"/>
      <c r="AD4997" s="15"/>
      <c r="AE4997" s="15"/>
      <c r="AT4997" s="268" t="s">
        <v>213</v>
      </c>
      <c r="AU4997" s="268" t="s">
        <v>86</v>
      </c>
      <c r="AV4997" s="15" t="s">
        <v>80</v>
      </c>
      <c r="AW4997" s="15" t="s">
        <v>35</v>
      </c>
      <c r="AX4997" s="15" t="s">
        <v>73</v>
      </c>
      <c r="AY4997" s="268" t="s">
        <v>202</v>
      </c>
    </row>
    <row r="4998" s="13" customFormat="1">
      <c r="A4998" s="13"/>
      <c r="B4998" s="233"/>
      <c r="C4998" s="234"/>
      <c r="D4998" s="235" t="s">
        <v>213</v>
      </c>
      <c r="E4998" s="236" t="s">
        <v>19</v>
      </c>
      <c r="F4998" s="237" t="s">
        <v>209</v>
      </c>
      <c r="G4998" s="234"/>
      <c r="H4998" s="238">
        <v>4</v>
      </c>
      <c r="I4998" s="239"/>
      <c r="J4998" s="234"/>
      <c r="K4998" s="234"/>
      <c r="L4998" s="240"/>
      <c r="M4998" s="241"/>
      <c r="N4998" s="242"/>
      <c r="O4998" s="242"/>
      <c r="P4998" s="242"/>
      <c r="Q4998" s="242"/>
      <c r="R4998" s="242"/>
      <c r="S4998" s="242"/>
      <c r="T4998" s="243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4" t="s">
        <v>213</v>
      </c>
      <c r="AU4998" s="244" t="s">
        <v>86</v>
      </c>
      <c r="AV4998" s="13" t="s">
        <v>86</v>
      </c>
      <c r="AW4998" s="13" t="s">
        <v>35</v>
      </c>
      <c r="AX4998" s="13" t="s">
        <v>73</v>
      </c>
      <c r="AY4998" s="244" t="s">
        <v>202</v>
      </c>
    </row>
    <row r="4999" s="15" customFormat="1">
      <c r="A4999" s="15"/>
      <c r="B4999" s="259"/>
      <c r="C4999" s="260"/>
      <c r="D4999" s="235" t="s">
        <v>213</v>
      </c>
      <c r="E4999" s="261" t="s">
        <v>19</v>
      </c>
      <c r="F4999" s="262" t="s">
        <v>4357</v>
      </c>
      <c r="G4999" s="260"/>
      <c r="H4999" s="261" t="s">
        <v>19</v>
      </c>
      <c r="I4999" s="263"/>
      <c r="J4999" s="260"/>
      <c r="K4999" s="260"/>
      <c r="L4999" s="264"/>
      <c r="M4999" s="265"/>
      <c r="N4999" s="266"/>
      <c r="O4999" s="266"/>
      <c r="P4999" s="266"/>
      <c r="Q4999" s="266"/>
      <c r="R4999" s="266"/>
      <c r="S4999" s="266"/>
      <c r="T4999" s="267"/>
      <c r="U4999" s="15"/>
      <c r="V4999" s="15"/>
      <c r="W4999" s="15"/>
      <c r="X4999" s="15"/>
      <c r="Y4999" s="15"/>
      <c r="Z4999" s="15"/>
      <c r="AA4999" s="15"/>
      <c r="AB4999" s="15"/>
      <c r="AC4999" s="15"/>
      <c r="AD4999" s="15"/>
      <c r="AE4999" s="15"/>
      <c r="AT4999" s="268" t="s">
        <v>213</v>
      </c>
      <c r="AU4999" s="268" t="s">
        <v>86</v>
      </c>
      <c r="AV4999" s="15" t="s">
        <v>80</v>
      </c>
      <c r="AW4999" s="15" t="s">
        <v>35</v>
      </c>
      <c r="AX4999" s="15" t="s">
        <v>73</v>
      </c>
      <c r="AY4999" s="268" t="s">
        <v>202</v>
      </c>
    </row>
    <row r="5000" s="13" customFormat="1">
      <c r="A5000" s="13"/>
      <c r="B5000" s="233"/>
      <c r="C5000" s="234"/>
      <c r="D5000" s="235" t="s">
        <v>213</v>
      </c>
      <c r="E5000" s="236" t="s">
        <v>19</v>
      </c>
      <c r="F5000" s="237" t="s">
        <v>109</v>
      </c>
      <c r="G5000" s="234"/>
      <c r="H5000" s="238">
        <v>3</v>
      </c>
      <c r="I5000" s="239"/>
      <c r="J5000" s="234"/>
      <c r="K5000" s="234"/>
      <c r="L5000" s="240"/>
      <c r="M5000" s="241"/>
      <c r="N5000" s="242"/>
      <c r="O5000" s="242"/>
      <c r="P5000" s="242"/>
      <c r="Q5000" s="242"/>
      <c r="R5000" s="242"/>
      <c r="S5000" s="242"/>
      <c r="T5000" s="243"/>
      <c r="U5000" s="13"/>
      <c r="V5000" s="13"/>
      <c r="W5000" s="13"/>
      <c r="X5000" s="13"/>
      <c r="Y5000" s="13"/>
      <c r="Z5000" s="13"/>
      <c r="AA5000" s="13"/>
      <c r="AB5000" s="13"/>
      <c r="AC5000" s="13"/>
      <c r="AD5000" s="13"/>
      <c r="AE5000" s="13"/>
      <c r="AT5000" s="244" t="s">
        <v>213</v>
      </c>
      <c r="AU5000" s="244" t="s">
        <v>86</v>
      </c>
      <c r="AV5000" s="13" t="s">
        <v>86</v>
      </c>
      <c r="AW5000" s="13" t="s">
        <v>35</v>
      </c>
      <c r="AX5000" s="13" t="s">
        <v>73</v>
      </c>
      <c r="AY5000" s="244" t="s">
        <v>202</v>
      </c>
    </row>
    <row r="5001" s="15" customFormat="1">
      <c r="A5001" s="15"/>
      <c r="B5001" s="259"/>
      <c r="C5001" s="260"/>
      <c r="D5001" s="235" t="s">
        <v>213</v>
      </c>
      <c r="E5001" s="261" t="s">
        <v>19</v>
      </c>
      <c r="F5001" s="262" t="s">
        <v>4358</v>
      </c>
      <c r="G5001" s="260"/>
      <c r="H5001" s="261" t="s">
        <v>19</v>
      </c>
      <c r="I5001" s="263"/>
      <c r="J5001" s="260"/>
      <c r="K5001" s="260"/>
      <c r="L5001" s="264"/>
      <c r="M5001" s="265"/>
      <c r="N5001" s="266"/>
      <c r="O5001" s="266"/>
      <c r="P5001" s="266"/>
      <c r="Q5001" s="266"/>
      <c r="R5001" s="266"/>
      <c r="S5001" s="266"/>
      <c r="T5001" s="267"/>
      <c r="U5001" s="15"/>
      <c r="V5001" s="15"/>
      <c r="W5001" s="15"/>
      <c r="X5001" s="15"/>
      <c r="Y5001" s="15"/>
      <c r="Z5001" s="15"/>
      <c r="AA5001" s="15"/>
      <c r="AB5001" s="15"/>
      <c r="AC5001" s="15"/>
      <c r="AD5001" s="15"/>
      <c r="AE5001" s="15"/>
      <c r="AT5001" s="268" t="s">
        <v>213</v>
      </c>
      <c r="AU5001" s="268" t="s">
        <v>86</v>
      </c>
      <c r="AV5001" s="15" t="s">
        <v>80</v>
      </c>
      <c r="AW5001" s="15" t="s">
        <v>35</v>
      </c>
      <c r="AX5001" s="15" t="s">
        <v>73</v>
      </c>
      <c r="AY5001" s="268" t="s">
        <v>202</v>
      </c>
    </row>
    <row r="5002" s="13" customFormat="1">
      <c r="A5002" s="13"/>
      <c r="B5002" s="233"/>
      <c r="C5002" s="234"/>
      <c r="D5002" s="235" t="s">
        <v>213</v>
      </c>
      <c r="E5002" s="236" t="s">
        <v>19</v>
      </c>
      <c r="F5002" s="237" t="s">
        <v>231</v>
      </c>
      <c r="G5002" s="234"/>
      <c r="H5002" s="238">
        <v>5</v>
      </c>
      <c r="I5002" s="239"/>
      <c r="J5002" s="234"/>
      <c r="K5002" s="234"/>
      <c r="L5002" s="240"/>
      <c r="M5002" s="241"/>
      <c r="N5002" s="242"/>
      <c r="O5002" s="242"/>
      <c r="P5002" s="242"/>
      <c r="Q5002" s="242"/>
      <c r="R5002" s="242"/>
      <c r="S5002" s="242"/>
      <c r="T5002" s="243"/>
      <c r="U5002" s="13"/>
      <c r="V5002" s="13"/>
      <c r="W5002" s="13"/>
      <c r="X5002" s="13"/>
      <c r="Y5002" s="13"/>
      <c r="Z5002" s="13"/>
      <c r="AA5002" s="13"/>
      <c r="AB5002" s="13"/>
      <c r="AC5002" s="13"/>
      <c r="AD5002" s="13"/>
      <c r="AE5002" s="13"/>
      <c r="AT5002" s="244" t="s">
        <v>213</v>
      </c>
      <c r="AU5002" s="244" t="s">
        <v>86</v>
      </c>
      <c r="AV5002" s="13" t="s">
        <v>86</v>
      </c>
      <c r="AW5002" s="13" t="s">
        <v>35</v>
      </c>
      <c r="AX5002" s="13" t="s">
        <v>73</v>
      </c>
      <c r="AY5002" s="244" t="s">
        <v>202</v>
      </c>
    </row>
    <row r="5003" s="15" customFormat="1">
      <c r="A5003" s="15"/>
      <c r="B5003" s="259"/>
      <c r="C5003" s="260"/>
      <c r="D5003" s="235" t="s">
        <v>213</v>
      </c>
      <c r="E5003" s="261" t="s">
        <v>19</v>
      </c>
      <c r="F5003" s="262" t="s">
        <v>4361</v>
      </c>
      <c r="G5003" s="260"/>
      <c r="H5003" s="261" t="s">
        <v>19</v>
      </c>
      <c r="I5003" s="263"/>
      <c r="J5003" s="260"/>
      <c r="K5003" s="260"/>
      <c r="L5003" s="264"/>
      <c r="M5003" s="265"/>
      <c r="N5003" s="266"/>
      <c r="O5003" s="266"/>
      <c r="P5003" s="266"/>
      <c r="Q5003" s="266"/>
      <c r="R5003" s="266"/>
      <c r="S5003" s="266"/>
      <c r="T5003" s="267"/>
      <c r="U5003" s="15"/>
      <c r="V5003" s="15"/>
      <c r="W5003" s="15"/>
      <c r="X5003" s="15"/>
      <c r="Y5003" s="15"/>
      <c r="Z5003" s="15"/>
      <c r="AA5003" s="15"/>
      <c r="AB5003" s="15"/>
      <c r="AC5003" s="15"/>
      <c r="AD5003" s="15"/>
      <c r="AE5003" s="15"/>
      <c r="AT5003" s="268" t="s">
        <v>213</v>
      </c>
      <c r="AU5003" s="268" t="s">
        <v>86</v>
      </c>
      <c r="AV5003" s="15" t="s">
        <v>80</v>
      </c>
      <c r="AW5003" s="15" t="s">
        <v>35</v>
      </c>
      <c r="AX5003" s="15" t="s">
        <v>73</v>
      </c>
      <c r="AY5003" s="268" t="s">
        <v>202</v>
      </c>
    </row>
    <row r="5004" s="13" customFormat="1">
      <c r="A5004" s="13"/>
      <c r="B5004" s="233"/>
      <c r="C5004" s="234"/>
      <c r="D5004" s="235" t="s">
        <v>213</v>
      </c>
      <c r="E5004" s="236" t="s">
        <v>19</v>
      </c>
      <c r="F5004" s="237" t="s">
        <v>86</v>
      </c>
      <c r="G5004" s="234"/>
      <c r="H5004" s="238">
        <v>2</v>
      </c>
      <c r="I5004" s="239"/>
      <c r="J5004" s="234"/>
      <c r="K5004" s="234"/>
      <c r="L5004" s="240"/>
      <c r="M5004" s="241"/>
      <c r="N5004" s="242"/>
      <c r="O5004" s="242"/>
      <c r="P5004" s="242"/>
      <c r="Q5004" s="242"/>
      <c r="R5004" s="242"/>
      <c r="S5004" s="242"/>
      <c r="T5004" s="243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44" t="s">
        <v>213</v>
      </c>
      <c r="AU5004" s="244" t="s">
        <v>86</v>
      </c>
      <c r="AV5004" s="13" t="s">
        <v>86</v>
      </c>
      <c r="AW5004" s="13" t="s">
        <v>35</v>
      </c>
      <c r="AX5004" s="13" t="s">
        <v>73</v>
      </c>
      <c r="AY5004" s="244" t="s">
        <v>202</v>
      </c>
    </row>
    <row r="5005" s="15" customFormat="1">
      <c r="A5005" s="15"/>
      <c r="B5005" s="259"/>
      <c r="C5005" s="260"/>
      <c r="D5005" s="235" t="s">
        <v>213</v>
      </c>
      <c r="E5005" s="261" t="s">
        <v>19</v>
      </c>
      <c r="F5005" s="262" t="s">
        <v>4362</v>
      </c>
      <c r="G5005" s="260"/>
      <c r="H5005" s="261" t="s">
        <v>19</v>
      </c>
      <c r="I5005" s="263"/>
      <c r="J5005" s="260"/>
      <c r="K5005" s="260"/>
      <c r="L5005" s="264"/>
      <c r="M5005" s="265"/>
      <c r="N5005" s="266"/>
      <c r="O5005" s="266"/>
      <c r="P5005" s="266"/>
      <c r="Q5005" s="266"/>
      <c r="R5005" s="266"/>
      <c r="S5005" s="266"/>
      <c r="T5005" s="267"/>
      <c r="U5005" s="15"/>
      <c r="V5005" s="15"/>
      <c r="W5005" s="15"/>
      <c r="X5005" s="15"/>
      <c r="Y5005" s="15"/>
      <c r="Z5005" s="15"/>
      <c r="AA5005" s="15"/>
      <c r="AB5005" s="15"/>
      <c r="AC5005" s="15"/>
      <c r="AD5005" s="15"/>
      <c r="AE5005" s="15"/>
      <c r="AT5005" s="268" t="s">
        <v>213</v>
      </c>
      <c r="AU5005" s="268" t="s">
        <v>86</v>
      </c>
      <c r="AV5005" s="15" t="s">
        <v>80</v>
      </c>
      <c r="AW5005" s="15" t="s">
        <v>35</v>
      </c>
      <c r="AX5005" s="15" t="s">
        <v>73</v>
      </c>
      <c r="AY5005" s="268" t="s">
        <v>202</v>
      </c>
    </row>
    <row r="5006" s="13" customFormat="1">
      <c r="A5006" s="13"/>
      <c r="B5006" s="233"/>
      <c r="C5006" s="234"/>
      <c r="D5006" s="235" t="s">
        <v>213</v>
      </c>
      <c r="E5006" s="236" t="s">
        <v>19</v>
      </c>
      <c r="F5006" s="237" t="s">
        <v>109</v>
      </c>
      <c r="G5006" s="234"/>
      <c r="H5006" s="238">
        <v>3</v>
      </c>
      <c r="I5006" s="239"/>
      <c r="J5006" s="234"/>
      <c r="K5006" s="234"/>
      <c r="L5006" s="240"/>
      <c r="M5006" s="241"/>
      <c r="N5006" s="242"/>
      <c r="O5006" s="242"/>
      <c r="P5006" s="242"/>
      <c r="Q5006" s="242"/>
      <c r="R5006" s="242"/>
      <c r="S5006" s="242"/>
      <c r="T5006" s="243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4" t="s">
        <v>213</v>
      </c>
      <c r="AU5006" s="244" t="s">
        <v>86</v>
      </c>
      <c r="AV5006" s="13" t="s">
        <v>86</v>
      </c>
      <c r="AW5006" s="13" t="s">
        <v>35</v>
      </c>
      <c r="AX5006" s="13" t="s">
        <v>73</v>
      </c>
      <c r="AY5006" s="244" t="s">
        <v>202</v>
      </c>
    </row>
    <row r="5007" s="15" customFormat="1">
      <c r="A5007" s="15"/>
      <c r="B5007" s="259"/>
      <c r="C5007" s="260"/>
      <c r="D5007" s="235" t="s">
        <v>213</v>
      </c>
      <c r="E5007" s="261" t="s">
        <v>19</v>
      </c>
      <c r="F5007" s="262" t="s">
        <v>3249</v>
      </c>
      <c r="G5007" s="260"/>
      <c r="H5007" s="261" t="s">
        <v>19</v>
      </c>
      <c r="I5007" s="263"/>
      <c r="J5007" s="260"/>
      <c r="K5007" s="260"/>
      <c r="L5007" s="264"/>
      <c r="M5007" s="265"/>
      <c r="N5007" s="266"/>
      <c r="O5007" s="266"/>
      <c r="P5007" s="266"/>
      <c r="Q5007" s="266"/>
      <c r="R5007" s="266"/>
      <c r="S5007" s="266"/>
      <c r="T5007" s="267"/>
      <c r="U5007" s="15"/>
      <c r="V5007" s="15"/>
      <c r="W5007" s="15"/>
      <c r="X5007" s="15"/>
      <c r="Y5007" s="15"/>
      <c r="Z5007" s="15"/>
      <c r="AA5007" s="15"/>
      <c r="AB5007" s="15"/>
      <c r="AC5007" s="15"/>
      <c r="AD5007" s="15"/>
      <c r="AE5007" s="15"/>
      <c r="AT5007" s="268" t="s">
        <v>213</v>
      </c>
      <c r="AU5007" s="268" t="s">
        <v>86</v>
      </c>
      <c r="AV5007" s="15" t="s">
        <v>80</v>
      </c>
      <c r="AW5007" s="15" t="s">
        <v>35</v>
      </c>
      <c r="AX5007" s="15" t="s">
        <v>73</v>
      </c>
      <c r="AY5007" s="268" t="s">
        <v>202</v>
      </c>
    </row>
    <row r="5008" s="15" customFormat="1">
      <c r="A5008" s="15"/>
      <c r="B5008" s="259"/>
      <c r="C5008" s="260"/>
      <c r="D5008" s="235" t="s">
        <v>213</v>
      </c>
      <c r="E5008" s="261" t="s">
        <v>19</v>
      </c>
      <c r="F5008" s="262" t="s">
        <v>4499</v>
      </c>
      <c r="G5008" s="260"/>
      <c r="H5008" s="261" t="s">
        <v>19</v>
      </c>
      <c r="I5008" s="263"/>
      <c r="J5008" s="260"/>
      <c r="K5008" s="260"/>
      <c r="L5008" s="264"/>
      <c r="M5008" s="265"/>
      <c r="N5008" s="266"/>
      <c r="O5008" s="266"/>
      <c r="P5008" s="266"/>
      <c r="Q5008" s="266"/>
      <c r="R5008" s="266"/>
      <c r="S5008" s="266"/>
      <c r="T5008" s="267"/>
      <c r="U5008" s="15"/>
      <c r="V5008" s="15"/>
      <c r="W5008" s="15"/>
      <c r="X5008" s="15"/>
      <c r="Y5008" s="15"/>
      <c r="Z5008" s="15"/>
      <c r="AA5008" s="15"/>
      <c r="AB5008" s="15"/>
      <c r="AC5008" s="15"/>
      <c r="AD5008" s="15"/>
      <c r="AE5008" s="15"/>
      <c r="AT5008" s="268" t="s">
        <v>213</v>
      </c>
      <c r="AU5008" s="268" t="s">
        <v>86</v>
      </c>
      <c r="AV5008" s="15" t="s">
        <v>80</v>
      </c>
      <c r="AW5008" s="15" t="s">
        <v>35</v>
      </c>
      <c r="AX5008" s="15" t="s">
        <v>73</v>
      </c>
      <c r="AY5008" s="268" t="s">
        <v>202</v>
      </c>
    </row>
    <row r="5009" s="13" customFormat="1">
      <c r="A5009" s="13"/>
      <c r="B5009" s="233"/>
      <c r="C5009" s="234"/>
      <c r="D5009" s="235" t="s">
        <v>213</v>
      </c>
      <c r="E5009" s="236" t="s">
        <v>19</v>
      </c>
      <c r="F5009" s="237" t="s">
        <v>109</v>
      </c>
      <c r="G5009" s="234"/>
      <c r="H5009" s="238">
        <v>3</v>
      </c>
      <c r="I5009" s="239"/>
      <c r="J5009" s="234"/>
      <c r="K5009" s="234"/>
      <c r="L5009" s="240"/>
      <c r="M5009" s="241"/>
      <c r="N5009" s="242"/>
      <c r="O5009" s="242"/>
      <c r="P5009" s="242"/>
      <c r="Q5009" s="242"/>
      <c r="R5009" s="242"/>
      <c r="S5009" s="242"/>
      <c r="T5009" s="243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4" t="s">
        <v>213</v>
      </c>
      <c r="AU5009" s="244" t="s">
        <v>86</v>
      </c>
      <c r="AV5009" s="13" t="s">
        <v>86</v>
      </c>
      <c r="AW5009" s="13" t="s">
        <v>35</v>
      </c>
      <c r="AX5009" s="13" t="s">
        <v>73</v>
      </c>
      <c r="AY5009" s="244" t="s">
        <v>202</v>
      </c>
    </row>
    <row r="5010" s="15" customFormat="1">
      <c r="A5010" s="15"/>
      <c r="B5010" s="259"/>
      <c r="C5010" s="260"/>
      <c r="D5010" s="235" t="s">
        <v>213</v>
      </c>
      <c r="E5010" s="261" t="s">
        <v>19</v>
      </c>
      <c r="F5010" s="262" t="s">
        <v>3250</v>
      </c>
      <c r="G5010" s="260"/>
      <c r="H5010" s="261" t="s">
        <v>19</v>
      </c>
      <c r="I5010" s="263"/>
      <c r="J5010" s="260"/>
      <c r="K5010" s="260"/>
      <c r="L5010" s="264"/>
      <c r="M5010" s="265"/>
      <c r="N5010" s="266"/>
      <c r="O5010" s="266"/>
      <c r="P5010" s="266"/>
      <c r="Q5010" s="266"/>
      <c r="R5010" s="266"/>
      <c r="S5010" s="266"/>
      <c r="T5010" s="267"/>
      <c r="U5010" s="15"/>
      <c r="V5010" s="15"/>
      <c r="W5010" s="15"/>
      <c r="X5010" s="15"/>
      <c r="Y5010" s="15"/>
      <c r="Z5010" s="15"/>
      <c r="AA5010" s="15"/>
      <c r="AB5010" s="15"/>
      <c r="AC5010" s="15"/>
      <c r="AD5010" s="15"/>
      <c r="AE5010" s="15"/>
      <c r="AT5010" s="268" t="s">
        <v>213</v>
      </c>
      <c r="AU5010" s="268" t="s">
        <v>86</v>
      </c>
      <c r="AV5010" s="15" t="s">
        <v>80</v>
      </c>
      <c r="AW5010" s="15" t="s">
        <v>35</v>
      </c>
      <c r="AX5010" s="15" t="s">
        <v>73</v>
      </c>
      <c r="AY5010" s="268" t="s">
        <v>202</v>
      </c>
    </row>
    <row r="5011" s="13" customFormat="1">
      <c r="A5011" s="13"/>
      <c r="B5011" s="233"/>
      <c r="C5011" s="234"/>
      <c r="D5011" s="235" t="s">
        <v>213</v>
      </c>
      <c r="E5011" s="236" t="s">
        <v>19</v>
      </c>
      <c r="F5011" s="237" t="s">
        <v>86</v>
      </c>
      <c r="G5011" s="234"/>
      <c r="H5011" s="238">
        <v>2</v>
      </c>
      <c r="I5011" s="239"/>
      <c r="J5011" s="234"/>
      <c r="K5011" s="234"/>
      <c r="L5011" s="240"/>
      <c r="M5011" s="241"/>
      <c r="N5011" s="242"/>
      <c r="O5011" s="242"/>
      <c r="P5011" s="242"/>
      <c r="Q5011" s="242"/>
      <c r="R5011" s="242"/>
      <c r="S5011" s="242"/>
      <c r="T5011" s="243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44" t="s">
        <v>213</v>
      </c>
      <c r="AU5011" s="244" t="s">
        <v>86</v>
      </c>
      <c r="AV5011" s="13" t="s">
        <v>86</v>
      </c>
      <c r="AW5011" s="13" t="s">
        <v>35</v>
      </c>
      <c r="AX5011" s="13" t="s">
        <v>73</v>
      </c>
      <c r="AY5011" s="244" t="s">
        <v>202</v>
      </c>
    </row>
    <row r="5012" s="14" customFormat="1">
      <c r="A5012" s="14"/>
      <c r="B5012" s="245"/>
      <c r="C5012" s="246"/>
      <c r="D5012" s="235" t="s">
        <v>213</v>
      </c>
      <c r="E5012" s="247" t="s">
        <v>19</v>
      </c>
      <c r="F5012" s="248" t="s">
        <v>215</v>
      </c>
      <c r="G5012" s="246"/>
      <c r="H5012" s="249">
        <v>42</v>
      </c>
      <c r="I5012" s="250"/>
      <c r="J5012" s="246"/>
      <c r="K5012" s="246"/>
      <c r="L5012" s="251"/>
      <c r="M5012" s="252"/>
      <c r="N5012" s="253"/>
      <c r="O5012" s="253"/>
      <c r="P5012" s="253"/>
      <c r="Q5012" s="253"/>
      <c r="R5012" s="253"/>
      <c r="S5012" s="253"/>
      <c r="T5012" s="254"/>
      <c r="U5012" s="14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T5012" s="255" t="s">
        <v>213</v>
      </c>
      <c r="AU5012" s="255" t="s">
        <v>86</v>
      </c>
      <c r="AV5012" s="14" t="s">
        <v>209</v>
      </c>
      <c r="AW5012" s="14" t="s">
        <v>35</v>
      </c>
      <c r="AX5012" s="14" t="s">
        <v>80</v>
      </c>
      <c r="AY5012" s="255" t="s">
        <v>202</v>
      </c>
    </row>
    <row r="5013" s="2" customFormat="1" ht="16.5" customHeight="1">
      <c r="A5013" s="40"/>
      <c r="B5013" s="41"/>
      <c r="C5013" s="269" t="s">
        <v>4500</v>
      </c>
      <c r="D5013" s="269" t="s">
        <v>314</v>
      </c>
      <c r="E5013" s="270" t="s">
        <v>4501</v>
      </c>
      <c r="F5013" s="271" t="s">
        <v>4502</v>
      </c>
      <c r="G5013" s="272" t="s">
        <v>207</v>
      </c>
      <c r="H5013" s="273">
        <v>42</v>
      </c>
      <c r="I5013" s="274"/>
      <c r="J5013" s="275">
        <f>ROUND(I5013*H5013,2)</f>
        <v>0</v>
      </c>
      <c r="K5013" s="271" t="s">
        <v>1938</v>
      </c>
      <c r="L5013" s="276"/>
      <c r="M5013" s="277" t="s">
        <v>19</v>
      </c>
      <c r="N5013" s="278" t="s">
        <v>45</v>
      </c>
      <c r="O5013" s="86"/>
      <c r="P5013" s="224">
        <f>O5013*H5013</f>
        <v>0</v>
      </c>
      <c r="Q5013" s="224">
        <v>0.00046000000000000001</v>
      </c>
      <c r="R5013" s="224">
        <f>Q5013*H5013</f>
        <v>0.01932</v>
      </c>
      <c r="S5013" s="224">
        <v>0</v>
      </c>
      <c r="T5013" s="225">
        <f>S5013*H5013</f>
        <v>0</v>
      </c>
      <c r="U5013" s="40"/>
      <c r="V5013" s="40"/>
      <c r="W5013" s="40"/>
      <c r="X5013" s="40"/>
      <c r="Y5013" s="40"/>
      <c r="Z5013" s="40"/>
      <c r="AA5013" s="40"/>
      <c r="AB5013" s="40"/>
      <c r="AC5013" s="40"/>
      <c r="AD5013" s="40"/>
      <c r="AE5013" s="40"/>
      <c r="AR5013" s="226" t="s">
        <v>622</v>
      </c>
      <c r="AT5013" s="226" t="s">
        <v>314</v>
      </c>
      <c r="AU5013" s="226" t="s">
        <v>86</v>
      </c>
      <c r="AY5013" s="19" t="s">
        <v>202</v>
      </c>
      <c r="BE5013" s="227">
        <f>IF(N5013="základní",J5013,0)</f>
        <v>0</v>
      </c>
      <c r="BF5013" s="227">
        <f>IF(N5013="snížená",J5013,0)</f>
        <v>0</v>
      </c>
      <c r="BG5013" s="227">
        <f>IF(N5013="zákl. přenesená",J5013,0)</f>
        <v>0</v>
      </c>
      <c r="BH5013" s="227">
        <f>IF(N5013="sníž. přenesená",J5013,0)</f>
        <v>0</v>
      </c>
      <c r="BI5013" s="227">
        <f>IF(N5013="nulová",J5013,0)</f>
        <v>0</v>
      </c>
      <c r="BJ5013" s="19" t="s">
        <v>86</v>
      </c>
      <c r="BK5013" s="227">
        <f>ROUND(I5013*H5013,2)</f>
        <v>0</v>
      </c>
      <c r="BL5013" s="19" t="s">
        <v>342</v>
      </c>
      <c r="BM5013" s="226" t="s">
        <v>4503</v>
      </c>
    </row>
    <row r="5014" s="15" customFormat="1">
      <c r="A5014" s="15"/>
      <c r="B5014" s="259"/>
      <c r="C5014" s="260"/>
      <c r="D5014" s="235" t="s">
        <v>213</v>
      </c>
      <c r="E5014" s="261" t="s">
        <v>19</v>
      </c>
      <c r="F5014" s="262" t="s">
        <v>4376</v>
      </c>
      <c r="G5014" s="260"/>
      <c r="H5014" s="261" t="s">
        <v>19</v>
      </c>
      <c r="I5014" s="263"/>
      <c r="J5014" s="260"/>
      <c r="K5014" s="260"/>
      <c r="L5014" s="264"/>
      <c r="M5014" s="265"/>
      <c r="N5014" s="266"/>
      <c r="O5014" s="266"/>
      <c r="P5014" s="266"/>
      <c r="Q5014" s="266"/>
      <c r="R5014" s="266"/>
      <c r="S5014" s="266"/>
      <c r="T5014" s="267"/>
      <c r="U5014" s="15"/>
      <c r="V5014" s="15"/>
      <c r="W5014" s="15"/>
      <c r="X5014" s="15"/>
      <c r="Y5014" s="15"/>
      <c r="Z5014" s="15"/>
      <c r="AA5014" s="15"/>
      <c r="AB5014" s="15"/>
      <c r="AC5014" s="15"/>
      <c r="AD5014" s="15"/>
      <c r="AE5014" s="15"/>
      <c r="AT5014" s="268" t="s">
        <v>213</v>
      </c>
      <c r="AU5014" s="268" t="s">
        <v>86</v>
      </c>
      <c r="AV5014" s="15" t="s">
        <v>80</v>
      </c>
      <c r="AW5014" s="15" t="s">
        <v>35</v>
      </c>
      <c r="AX5014" s="15" t="s">
        <v>73</v>
      </c>
      <c r="AY5014" s="268" t="s">
        <v>202</v>
      </c>
    </row>
    <row r="5015" s="13" customFormat="1">
      <c r="A5015" s="13"/>
      <c r="B5015" s="233"/>
      <c r="C5015" s="234"/>
      <c r="D5015" s="235" t="s">
        <v>213</v>
      </c>
      <c r="E5015" s="236" t="s">
        <v>19</v>
      </c>
      <c r="F5015" s="237" t="s">
        <v>80</v>
      </c>
      <c r="G5015" s="234"/>
      <c r="H5015" s="238">
        <v>1</v>
      </c>
      <c r="I5015" s="239"/>
      <c r="J5015" s="234"/>
      <c r="K5015" s="234"/>
      <c r="L5015" s="240"/>
      <c r="M5015" s="241"/>
      <c r="N5015" s="242"/>
      <c r="O5015" s="242"/>
      <c r="P5015" s="242"/>
      <c r="Q5015" s="242"/>
      <c r="R5015" s="242"/>
      <c r="S5015" s="242"/>
      <c r="T5015" s="243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44" t="s">
        <v>213</v>
      </c>
      <c r="AU5015" s="244" t="s">
        <v>86</v>
      </c>
      <c r="AV5015" s="13" t="s">
        <v>86</v>
      </c>
      <c r="AW5015" s="13" t="s">
        <v>35</v>
      </c>
      <c r="AX5015" s="13" t="s">
        <v>73</v>
      </c>
      <c r="AY5015" s="244" t="s">
        <v>202</v>
      </c>
    </row>
    <row r="5016" s="15" customFormat="1">
      <c r="A5016" s="15"/>
      <c r="B5016" s="259"/>
      <c r="C5016" s="260"/>
      <c r="D5016" s="235" t="s">
        <v>213</v>
      </c>
      <c r="E5016" s="261" t="s">
        <v>19</v>
      </c>
      <c r="F5016" s="262" t="s">
        <v>4377</v>
      </c>
      <c r="G5016" s="260"/>
      <c r="H5016" s="261" t="s">
        <v>19</v>
      </c>
      <c r="I5016" s="263"/>
      <c r="J5016" s="260"/>
      <c r="K5016" s="260"/>
      <c r="L5016" s="264"/>
      <c r="M5016" s="265"/>
      <c r="N5016" s="266"/>
      <c r="O5016" s="266"/>
      <c r="P5016" s="266"/>
      <c r="Q5016" s="266"/>
      <c r="R5016" s="266"/>
      <c r="S5016" s="266"/>
      <c r="T5016" s="267"/>
      <c r="U5016" s="15"/>
      <c r="V5016" s="15"/>
      <c r="W5016" s="15"/>
      <c r="X5016" s="15"/>
      <c r="Y5016" s="15"/>
      <c r="Z5016" s="15"/>
      <c r="AA5016" s="15"/>
      <c r="AB5016" s="15"/>
      <c r="AC5016" s="15"/>
      <c r="AD5016" s="15"/>
      <c r="AE5016" s="15"/>
      <c r="AT5016" s="268" t="s">
        <v>213</v>
      </c>
      <c r="AU5016" s="268" t="s">
        <v>86</v>
      </c>
      <c r="AV5016" s="15" t="s">
        <v>80</v>
      </c>
      <c r="AW5016" s="15" t="s">
        <v>35</v>
      </c>
      <c r="AX5016" s="15" t="s">
        <v>73</v>
      </c>
      <c r="AY5016" s="268" t="s">
        <v>202</v>
      </c>
    </row>
    <row r="5017" s="13" customFormat="1">
      <c r="A5017" s="13"/>
      <c r="B5017" s="233"/>
      <c r="C5017" s="234"/>
      <c r="D5017" s="235" t="s">
        <v>213</v>
      </c>
      <c r="E5017" s="236" t="s">
        <v>19</v>
      </c>
      <c r="F5017" s="237" t="s">
        <v>80</v>
      </c>
      <c r="G5017" s="234"/>
      <c r="H5017" s="238">
        <v>1</v>
      </c>
      <c r="I5017" s="239"/>
      <c r="J5017" s="234"/>
      <c r="K5017" s="234"/>
      <c r="L5017" s="240"/>
      <c r="M5017" s="241"/>
      <c r="N5017" s="242"/>
      <c r="O5017" s="242"/>
      <c r="P5017" s="242"/>
      <c r="Q5017" s="242"/>
      <c r="R5017" s="242"/>
      <c r="S5017" s="242"/>
      <c r="T5017" s="243"/>
      <c r="U5017" s="13"/>
      <c r="V5017" s="13"/>
      <c r="W5017" s="13"/>
      <c r="X5017" s="13"/>
      <c r="Y5017" s="13"/>
      <c r="Z5017" s="13"/>
      <c r="AA5017" s="13"/>
      <c r="AB5017" s="13"/>
      <c r="AC5017" s="13"/>
      <c r="AD5017" s="13"/>
      <c r="AE5017" s="13"/>
      <c r="AT5017" s="244" t="s">
        <v>213</v>
      </c>
      <c r="AU5017" s="244" t="s">
        <v>86</v>
      </c>
      <c r="AV5017" s="13" t="s">
        <v>86</v>
      </c>
      <c r="AW5017" s="13" t="s">
        <v>35</v>
      </c>
      <c r="AX5017" s="13" t="s">
        <v>73</v>
      </c>
      <c r="AY5017" s="244" t="s">
        <v>202</v>
      </c>
    </row>
    <row r="5018" s="15" customFormat="1">
      <c r="A5018" s="15"/>
      <c r="B5018" s="259"/>
      <c r="C5018" s="260"/>
      <c r="D5018" s="235" t="s">
        <v>213</v>
      </c>
      <c r="E5018" s="261" t="s">
        <v>19</v>
      </c>
      <c r="F5018" s="262" t="s">
        <v>4378</v>
      </c>
      <c r="G5018" s="260"/>
      <c r="H5018" s="261" t="s">
        <v>19</v>
      </c>
      <c r="I5018" s="263"/>
      <c r="J5018" s="260"/>
      <c r="K5018" s="260"/>
      <c r="L5018" s="264"/>
      <c r="M5018" s="265"/>
      <c r="N5018" s="266"/>
      <c r="O5018" s="266"/>
      <c r="P5018" s="266"/>
      <c r="Q5018" s="266"/>
      <c r="R5018" s="266"/>
      <c r="S5018" s="266"/>
      <c r="T5018" s="267"/>
      <c r="U5018" s="15"/>
      <c r="V5018" s="15"/>
      <c r="W5018" s="15"/>
      <c r="X5018" s="15"/>
      <c r="Y5018" s="15"/>
      <c r="Z5018" s="15"/>
      <c r="AA5018" s="15"/>
      <c r="AB5018" s="15"/>
      <c r="AC5018" s="15"/>
      <c r="AD5018" s="15"/>
      <c r="AE5018" s="15"/>
      <c r="AT5018" s="268" t="s">
        <v>213</v>
      </c>
      <c r="AU5018" s="268" t="s">
        <v>86</v>
      </c>
      <c r="AV5018" s="15" t="s">
        <v>80</v>
      </c>
      <c r="AW5018" s="15" t="s">
        <v>35</v>
      </c>
      <c r="AX5018" s="15" t="s">
        <v>73</v>
      </c>
      <c r="AY5018" s="268" t="s">
        <v>202</v>
      </c>
    </row>
    <row r="5019" s="13" customFormat="1">
      <c r="A5019" s="13"/>
      <c r="B5019" s="233"/>
      <c r="C5019" s="234"/>
      <c r="D5019" s="235" t="s">
        <v>213</v>
      </c>
      <c r="E5019" s="236" t="s">
        <v>19</v>
      </c>
      <c r="F5019" s="237" t="s">
        <v>231</v>
      </c>
      <c r="G5019" s="234"/>
      <c r="H5019" s="238">
        <v>5</v>
      </c>
      <c r="I5019" s="239"/>
      <c r="J5019" s="234"/>
      <c r="K5019" s="234"/>
      <c r="L5019" s="240"/>
      <c r="M5019" s="241"/>
      <c r="N5019" s="242"/>
      <c r="O5019" s="242"/>
      <c r="P5019" s="242"/>
      <c r="Q5019" s="242"/>
      <c r="R5019" s="242"/>
      <c r="S5019" s="242"/>
      <c r="T5019" s="243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44" t="s">
        <v>213</v>
      </c>
      <c r="AU5019" s="244" t="s">
        <v>86</v>
      </c>
      <c r="AV5019" s="13" t="s">
        <v>86</v>
      </c>
      <c r="AW5019" s="13" t="s">
        <v>35</v>
      </c>
      <c r="AX5019" s="13" t="s">
        <v>73</v>
      </c>
      <c r="AY5019" s="244" t="s">
        <v>202</v>
      </c>
    </row>
    <row r="5020" s="15" customFormat="1">
      <c r="A5020" s="15"/>
      <c r="B5020" s="259"/>
      <c r="C5020" s="260"/>
      <c r="D5020" s="235" t="s">
        <v>213</v>
      </c>
      <c r="E5020" s="261" t="s">
        <v>19</v>
      </c>
      <c r="F5020" s="262" t="s">
        <v>4379</v>
      </c>
      <c r="G5020" s="260"/>
      <c r="H5020" s="261" t="s">
        <v>19</v>
      </c>
      <c r="I5020" s="263"/>
      <c r="J5020" s="260"/>
      <c r="K5020" s="260"/>
      <c r="L5020" s="264"/>
      <c r="M5020" s="265"/>
      <c r="N5020" s="266"/>
      <c r="O5020" s="266"/>
      <c r="P5020" s="266"/>
      <c r="Q5020" s="266"/>
      <c r="R5020" s="266"/>
      <c r="S5020" s="266"/>
      <c r="T5020" s="267"/>
      <c r="U5020" s="15"/>
      <c r="V5020" s="15"/>
      <c r="W5020" s="15"/>
      <c r="X5020" s="15"/>
      <c r="Y5020" s="15"/>
      <c r="Z5020" s="15"/>
      <c r="AA5020" s="15"/>
      <c r="AB5020" s="15"/>
      <c r="AC5020" s="15"/>
      <c r="AD5020" s="15"/>
      <c r="AE5020" s="15"/>
      <c r="AT5020" s="268" t="s">
        <v>213</v>
      </c>
      <c r="AU5020" s="268" t="s">
        <v>86</v>
      </c>
      <c r="AV5020" s="15" t="s">
        <v>80</v>
      </c>
      <c r="AW5020" s="15" t="s">
        <v>35</v>
      </c>
      <c r="AX5020" s="15" t="s">
        <v>73</v>
      </c>
      <c r="AY5020" s="268" t="s">
        <v>202</v>
      </c>
    </row>
    <row r="5021" s="13" customFormat="1">
      <c r="A5021" s="13"/>
      <c r="B5021" s="233"/>
      <c r="C5021" s="234"/>
      <c r="D5021" s="235" t="s">
        <v>213</v>
      </c>
      <c r="E5021" s="236" t="s">
        <v>19</v>
      </c>
      <c r="F5021" s="237" t="s">
        <v>109</v>
      </c>
      <c r="G5021" s="234"/>
      <c r="H5021" s="238">
        <v>3</v>
      </c>
      <c r="I5021" s="239"/>
      <c r="J5021" s="234"/>
      <c r="K5021" s="234"/>
      <c r="L5021" s="240"/>
      <c r="M5021" s="241"/>
      <c r="N5021" s="242"/>
      <c r="O5021" s="242"/>
      <c r="P5021" s="242"/>
      <c r="Q5021" s="242"/>
      <c r="R5021" s="242"/>
      <c r="S5021" s="242"/>
      <c r="T5021" s="243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44" t="s">
        <v>213</v>
      </c>
      <c r="AU5021" s="244" t="s">
        <v>86</v>
      </c>
      <c r="AV5021" s="13" t="s">
        <v>86</v>
      </c>
      <c r="AW5021" s="13" t="s">
        <v>35</v>
      </c>
      <c r="AX5021" s="13" t="s">
        <v>73</v>
      </c>
      <c r="AY5021" s="244" t="s">
        <v>202</v>
      </c>
    </row>
    <row r="5022" s="15" customFormat="1">
      <c r="A5022" s="15"/>
      <c r="B5022" s="259"/>
      <c r="C5022" s="260"/>
      <c r="D5022" s="235" t="s">
        <v>213</v>
      </c>
      <c r="E5022" s="261" t="s">
        <v>19</v>
      </c>
      <c r="F5022" s="262" t="s">
        <v>4380</v>
      </c>
      <c r="G5022" s="260"/>
      <c r="H5022" s="261" t="s">
        <v>19</v>
      </c>
      <c r="I5022" s="263"/>
      <c r="J5022" s="260"/>
      <c r="K5022" s="260"/>
      <c r="L5022" s="264"/>
      <c r="M5022" s="265"/>
      <c r="N5022" s="266"/>
      <c r="O5022" s="266"/>
      <c r="P5022" s="266"/>
      <c r="Q5022" s="266"/>
      <c r="R5022" s="266"/>
      <c r="S5022" s="266"/>
      <c r="T5022" s="267"/>
      <c r="U5022" s="15"/>
      <c r="V5022" s="15"/>
      <c r="W5022" s="15"/>
      <c r="X5022" s="15"/>
      <c r="Y5022" s="15"/>
      <c r="Z5022" s="15"/>
      <c r="AA5022" s="15"/>
      <c r="AB5022" s="15"/>
      <c r="AC5022" s="15"/>
      <c r="AD5022" s="15"/>
      <c r="AE5022" s="15"/>
      <c r="AT5022" s="268" t="s">
        <v>213</v>
      </c>
      <c r="AU5022" s="268" t="s">
        <v>86</v>
      </c>
      <c r="AV5022" s="15" t="s">
        <v>80</v>
      </c>
      <c r="AW5022" s="15" t="s">
        <v>35</v>
      </c>
      <c r="AX5022" s="15" t="s">
        <v>73</v>
      </c>
      <c r="AY5022" s="268" t="s">
        <v>202</v>
      </c>
    </row>
    <row r="5023" s="13" customFormat="1">
      <c r="A5023" s="13"/>
      <c r="B5023" s="233"/>
      <c r="C5023" s="234"/>
      <c r="D5023" s="235" t="s">
        <v>213</v>
      </c>
      <c r="E5023" s="236" t="s">
        <v>19</v>
      </c>
      <c r="F5023" s="237" t="s">
        <v>241</v>
      </c>
      <c r="G5023" s="234"/>
      <c r="H5023" s="238">
        <v>7</v>
      </c>
      <c r="I5023" s="239"/>
      <c r="J5023" s="234"/>
      <c r="K5023" s="234"/>
      <c r="L5023" s="240"/>
      <c r="M5023" s="241"/>
      <c r="N5023" s="242"/>
      <c r="O5023" s="242"/>
      <c r="P5023" s="242"/>
      <c r="Q5023" s="242"/>
      <c r="R5023" s="242"/>
      <c r="S5023" s="242"/>
      <c r="T5023" s="243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44" t="s">
        <v>213</v>
      </c>
      <c r="AU5023" s="244" t="s">
        <v>86</v>
      </c>
      <c r="AV5023" s="13" t="s">
        <v>86</v>
      </c>
      <c r="AW5023" s="13" t="s">
        <v>35</v>
      </c>
      <c r="AX5023" s="13" t="s">
        <v>73</v>
      </c>
      <c r="AY5023" s="244" t="s">
        <v>202</v>
      </c>
    </row>
    <row r="5024" s="15" customFormat="1">
      <c r="A5024" s="15"/>
      <c r="B5024" s="259"/>
      <c r="C5024" s="260"/>
      <c r="D5024" s="235" t="s">
        <v>213</v>
      </c>
      <c r="E5024" s="261" t="s">
        <v>19</v>
      </c>
      <c r="F5024" s="262" t="s">
        <v>4356</v>
      </c>
      <c r="G5024" s="260"/>
      <c r="H5024" s="261" t="s">
        <v>19</v>
      </c>
      <c r="I5024" s="263"/>
      <c r="J5024" s="260"/>
      <c r="K5024" s="260"/>
      <c r="L5024" s="264"/>
      <c r="M5024" s="265"/>
      <c r="N5024" s="266"/>
      <c r="O5024" s="266"/>
      <c r="P5024" s="266"/>
      <c r="Q5024" s="266"/>
      <c r="R5024" s="266"/>
      <c r="S5024" s="266"/>
      <c r="T5024" s="267"/>
      <c r="U5024" s="15"/>
      <c r="V5024" s="15"/>
      <c r="W5024" s="15"/>
      <c r="X5024" s="15"/>
      <c r="Y5024" s="15"/>
      <c r="Z5024" s="15"/>
      <c r="AA5024" s="15"/>
      <c r="AB5024" s="15"/>
      <c r="AC5024" s="15"/>
      <c r="AD5024" s="15"/>
      <c r="AE5024" s="15"/>
      <c r="AT5024" s="268" t="s">
        <v>213</v>
      </c>
      <c r="AU5024" s="268" t="s">
        <v>86</v>
      </c>
      <c r="AV5024" s="15" t="s">
        <v>80</v>
      </c>
      <c r="AW5024" s="15" t="s">
        <v>35</v>
      </c>
      <c r="AX5024" s="15" t="s">
        <v>73</v>
      </c>
      <c r="AY5024" s="268" t="s">
        <v>202</v>
      </c>
    </row>
    <row r="5025" s="13" customFormat="1">
      <c r="A5025" s="13"/>
      <c r="B5025" s="233"/>
      <c r="C5025" s="234"/>
      <c r="D5025" s="235" t="s">
        <v>213</v>
      </c>
      <c r="E5025" s="236" t="s">
        <v>19</v>
      </c>
      <c r="F5025" s="237" t="s">
        <v>109</v>
      </c>
      <c r="G5025" s="234"/>
      <c r="H5025" s="238">
        <v>3</v>
      </c>
      <c r="I5025" s="239"/>
      <c r="J5025" s="234"/>
      <c r="K5025" s="234"/>
      <c r="L5025" s="240"/>
      <c r="M5025" s="241"/>
      <c r="N5025" s="242"/>
      <c r="O5025" s="242"/>
      <c r="P5025" s="242"/>
      <c r="Q5025" s="242"/>
      <c r="R5025" s="242"/>
      <c r="S5025" s="242"/>
      <c r="T5025" s="243"/>
      <c r="U5025" s="13"/>
      <c r="V5025" s="13"/>
      <c r="W5025" s="13"/>
      <c r="X5025" s="13"/>
      <c r="Y5025" s="13"/>
      <c r="Z5025" s="13"/>
      <c r="AA5025" s="13"/>
      <c r="AB5025" s="13"/>
      <c r="AC5025" s="13"/>
      <c r="AD5025" s="13"/>
      <c r="AE5025" s="13"/>
      <c r="AT5025" s="244" t="s">
        <v>213</v>
      </c>
      <c r="AU5025" s="244" t="s">
        <v>86</v>
      </c>
      <c r="AV5025" s="13" t="s">
        <v>86</v>
      </c>
      <c r="AW5025" s="13" t="s">
        <v>35</v>
      </c>
      <c r="AX5025" s="13" t="s">
        <v>73</v>
      </c>
      <c r="AY5025" s="244" t="s">
        <v>202</v>
      </c>
    </row>
    <row r="5026" s="15" customFormat="1">
      <c r="A5026" s="15"/>
      <c r="B5026" s="259"/>
      <c r="C5026" s="260"/>
      <c r="D5026" s="235" t="s">
        <v>213</v>
      </c>
      <c r="E5026" s="261" t="s">
        <v>19</v>
      </c>
      <c r="F5026" s="262" t="s">
        <v>4360</v>
      </c>
      <c r="G5026" s="260"/>
      <c r="H5026" s="261" t="s">
        <v>19</v>
      </c>
      <c r="I5026" s="263"/>
      <c r="J5026" s="260"/>
      <c r="K5026" s="260"/>
      <c r="L5026" s="264"/>
      <c r="M5026" s="265"/>
      <c r="N5026" s="266"/>
      <c r="O5026" s="266"/>
      <c r="P5026" s="266"/>
      <c r="Q5026" s="266"/>
      <c r="R5026" s="266"/>
      <c r="S5026" s="266"/>
      <c r="T5026" s="267"/>
      <c r="U5026" s="15"/>
      <c r="V5026" s="15"/>
      <c r="W5026" s="15"/>
      <c r="X5026" s="15"/>
      <c r="Y5026" s="15"/>
      <c r="Z5026" s="15"/>
      <c r="AA5026" s="15"/>
      <c r="AB5026" s="15"/>
      <c r="AC5026" s="15"/>
      <c r="AD5026" s="15"/>
      <c r="AE5026" s="15"/>
      <c r="AT5026" s="268" t="s">
        <v>213</v>
      </c>
      <c r="AU5026" s="268" t="s">
        <v>86</v>
      </c>
      <c r="AV5026" s="15" t="s">
        <v>80</v>
      </c>
      <c r="AW5026" s="15" t="s">
        <v>35</v>
      </c>
      <c r="AX5026" s="15" t="s">
        <v>73</v>
      </c>
      <c r="AY5026" s="268" t="s">
        <v>202</v>
      </c>
    </row>
    <row r="5027" s="13" customFormat="1">
      <c r="A5027" s="13"/>
      <c r="B5027" s="233"/>
      <c r="C5027" s="234"/>
      <c r="D5027" s="235" t="s">
        <v>213</v>
      </c>
      <c r="E5027" s="236" t="s">
        <v>19</v>
      </c>
      <c r="F5027" s="237" t="s">
        <v>209</v>
      </c>
      <c r="G5027" s="234"/>
      <c r="H5027" s="238">
        <v>4</v>
      </c>
      <c r="I5027" s="239"/>
      <c r="J5027" s="234"/>
      <c r="K5027" s="234"/>
      <c r="L5027" s="240"/>
      <c r="M5027" s="241"/>
      <c r="N5027" s="242"/>
      <c r="O5027" s="242"/>
      <c r="P5027" s="242"/>
      <c r="Q5027" s="242"/>
      <c r="R5027" s="242"/>
      <c r="S5027" s="242"/>
      <c r="T5027" s="243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44" t="s">
        <v>213</v>
      </c>
      <c r="AU5027" s="244" t="s">
        <v>86</v>
      </c>
      <c r="AV5027" s="13" t="s">
        <v>86</v>
      </c>
      <c r="AW5027" s="13" t="s">
        <v>35</v>
      </c>
      <c r="AX5027" s="13" t="s">
        <v>73</v>
      </c>
      <c r="AY5027" s="244" t="s">
        <v>202</v>
      </c>
    </row>
    <row r="5028" s="15" customFormat="1">
      <c r="A5028" s="15"/>
      <c r="B5028" s="259"/>
      <c r="C5028" s="260"/>
      <c r="D5028" s="235" t="s">
        <v>213</v>
      </c>
      <c r="E5028" s="261" t="s">
        <v>19</v>
      </c>
      <c r="F5028" s="262" t="s">
        <v>4357</v>
      </c>
      <c r="G5028" s="260"/>
      <c r="H5028" s="261" t="s">
        <v>19</v>
      </c>
      <c r="I5028" s="263"/>
      <c r="J5028" s="260"/>
      <c r="K5028" s="260"/>
      <c r="L5028" s="264"/>
      <c r="M5028" s="265"/>
      <c r="N5028" s="266"/>
      <c r="O5028" s="266"/>
      <c r="P5028" s="266"/>
      <c r="Q5028" s="266"/>
      <c r="R5028" s="266"/>
      <c r="S5028" s="266"/>
      <c r="T5028" s="267"/>
      <c r="U5028" s="15"/>
      <c r="V5028" s="15"/>
      <c r="W5028" s="15"/>
      <c r="X5028" s="15"/>
      <c r="Y5028" s="15"/>
      <c r="Z5028" s="15"/>
      <c r="AA5028" s="15"/>
      <c r="AB5028" s="15"/>
      <c r="AC5028" s="15"/>
      <c r="AD5028" s="15"/>
      <c r="AE5028" s="15"/>
      <c r="AT5028" s="268" t="s">
        <v>213</v>
      </c>
      <c r="AU5028" s="268" t="s">
        <v>86</v>
      </c>
      <c r="AV5028" s="15" t="s">
        <v>80</v>
      </c>
      <c r="AW5028" s="15" t="s">
        <v>35</v>
      </c>
      <c r="AX5028" s="15" t="s">
        <v>73</v>
      </c>
      <c r="AY5028" s="268" t="s">
        <v>202</v>
      </c>
    </row>
    <row r="5029" s="13" customFormat="1">
      <c r="A5029" s="13"/>
      <c r="B5029" s="233"/>
      <c r="C5029" s="234"/>
      <c r="D5029" s="235" t="s">
        <v>213</v>
      </c>
      <c r="E5029" s="236" t="s">
        <v>19</v>
      </c>
      <c r="F5029" s="237" t="s">
        <v>109</v>
      </c>
      <c r="G5029" s="234"/>
      <c r="H5029" s="238">
        <v>3</v>
      </c>
      <c r="I5029" s="239"/>
      <c r="J5029" s="234"/>
      <c r="K5029" s="234"/>
      <c r="L5029" s="240"/>
      <c r="M5029" s="241"/>
      <c r="N5029" s="242"/>
      <c r="O5029" s="242"/>
      <c r="P5029" s="242"/>
      <c r="Q5029" s="242"/>
      <c r="R5029" s="242"/>
      <c r="S5029" s="242"/>
      <c r="T5029" s="243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44" t="s">
        <v>213</v>
      </c>
      <c r="AU5029" s="244" t="s">
        <v>86</v>
      </c>
      <c r="AV5029" s="13" t="s">
        <v>86</v>
      </c>
      <c r="AW5029" s="13" t="s">
        <v>35</v>
      </c>
      <c r="AX5029" s="13" t="s">
        <v>73</v>
      </c>
      <c r="AY5029" s="244" t="s">
        <v>202</v>
      </c>
    </row>
    <row r="5030" s="15" customFormat="1">
      <c r="A5030" s="15"/>
      <c r="B5030" s="259"/>
      <c r="C5030" s="260"/>
      <c r="D5030" s="235" t="s">
        <v>213</v>
      </c>
      <c r="E5030" s="261" t="s">
        <v>19</v>
      </c>
      <c r="F5030" s="262" t="s">
        <v>4358</v>
      </c>
      <c r="G5030" s="260"/>
      <c r="H5030" s="261" t="s">
        <v>19</v>
      </c>
      <c r="I5030" s="263"/>
      <c r="J5030" s="260"/>
      <c r="K5030" s="260"/>
      <c r="L5030" s="264"/>
      <c r="M5030" s="265"/>
      <c r="N5030" s="266"/>
      <c r="O5030" s="266"/>
      <c r="P5030" s="266"/>
      <c r="Q5030" s="266"/>
      <c r="R5030" s="266"/>
      <c r="S5030" s="266"/>
      <c r="T5030" s="267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T5030" s="268" t="s">
        <v>213</v>
      </c>
      <c r="AU5030" s="268" t="s">
        <v>86</v>
      </c>
      <c r="AV5030" s="15" t="s">
        <v>80</v>
      </c>
      <c r="AW5030" s="15" t="s">
        <v>35</v>
      </c>
      <c r="AX5030" s="15" t="s">
        <v>73</v>
      </c>
      <c r="AY5030" s="268" t="s">
        <v>202</v>
      </c>
    </row>
    <row r="5031" s="13" customFormat="1">
      <c r="A5031" s="13"/>
      <c r="B5031" s="233"/>
      <c r="C5031" s="234"/>
      <c r="D5031" s="235" t="s">
        <v>213</v>
      </c>
      <c r="E5031" s="236" t="s">
        <v>19</v>
      </c>
      <c r="F5031" s="237" t="s">
        <v>231</v>
      </c>
      <c r="G5031" s="234"/>
      <c r="H5031" s="238">
        <v>5</v>
      </c>
      <c r="I5031" s="239"/>
      <c r="J5031" s="234"/>
      <c r="K5031" s="234"/>
      <c r="L5031" s="240"/>
      <c r="M5031" s="241"/>
      <c r="N5031" s="242"/>
      <c r="O5031" s="242"/>
      <c r="P5031" s="242"/>
      <c r="Q5031" s="242"/>
      <c r="R5031" s="242"/>
      <c r="S5031" s="242"/>
      <c r="T5031" s="243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44" t="s">
        <v>213</v>
      </c>
      <c r="AU5031" s="244" t="s">
        <v>86</v>
      </c>
      <c r="AV5031" s="13" t="s">
        <v>86</v>
      </c>
      <c r="AW5031" s="13" t="s">
        <v>35</v>
      </c>
      <c r="AX5031" s="13" t="s">
        <v>73</v>
      </c>
      <c r="AY5031" s="244" t="s">
        <v>202</v>
      </c>
    </row>
    <row r="5032" s="15" customFormat="1">
      <c r="A5032" s="15"/>
      <c r="B5032" s="259"/>
      <c r="C5032" s="260"/>
      <c r="D5032" s="235" t="s">
        <v>213</v>
      </c>
      <c r="E5032" s="261" t="s">
        <v>19</v>
      </c>
      <c r="F5032" s="262" t="s">
        <v>4361</v>
      </c>
      <c r="G5032" s="260"/>
      <c r="H5032" s="261" t="s">
        <v>19</v>
      </c>
      <c r="I5032" s="263"/>
      <c r="J5032" s="260"/>
      <c r="K5032" s="260"/>
      <c r="L5032" s="264"/>
      <c r="M5032" s="265"/>
      <c r="N5032" s="266"/>
      <c r="O5032" s="266"/>
      <c r="P5032" s="266"/>
      <c r="Q5032" s="266"/>
      <c r="R5032" s="266"/>
      <c r="S5032" s="266"/>
      <c r="T5032" s="267"/>
      <c r="U5032" s="15"/>
      <c r="V5032" s="15"/>
      <c r="W5032" s="15"/>
      <c r="X5032" s="15"/>
      <c r="Y5032" s="15"/>
      <c r="Z5032" s="15"/>
      <c r="AA5032" s="15"/>
      <c r="AB5032" s="15"/>
      <c r="AC5032" s="15"/>
      <c r="AD5032" s="15"/>
      <c r="AE5032" s="15"/>
      <c r="AT5032" s="268" t="s">
        <v>213</v>
      </c>
      <c r="AU5032" s="268" t="s">
        <v>86</v>
      </c>
      <c r="AV5032" s="15" t="s">
        <v>80</v>
      </c>
      <c r="AW5032" s="15" t="s">
        <v>35</v>
      </c>
      <c r="AX5032" s="15" t="s">
        <v>73</v>
      </c>
      <c r="AY5032" s="268" t="s">
        <v>202</v>
      </c>
    </row>
    <row r="5033" s="13" customFormat="1">
      <c r="A5033" s="13"/>
      <c r="B5033" s="233"/>
      <c r="C5033" s="234"/>
      <c r="D5033" s="235" t="s">
        <v>213</v>
      </c>
      <c r="E5033" s="236" t="s">
        <v>19</v>
      </c>
      <c r="F5033" s="237" t="s">
        <v>86</v>
      </c>
      <c r="G5033" s="234"/>
      <c r="H5033" s="238">
        <v>2</v>
      </c>
      <c r="I5033" s="239"/>
      <c r="J5033" s="234"/>
      <c r="K5033" s="234"/>
      <c r="L5033" s="240"/>
      <c r="M5033" s="241"/>
      <c r="N5033" s="242"/>
      <c r="O5033" s="242"/>
      <c r="P5033" s="242"/>
      <c r="Q5033" s="242"/>
      <c r="R5033" s="242"/>
      <c r="S5033" s="242"/>
      <c r="T5033" s="243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4" t="s">
        <v>213</v>
      </c>
      <c r="AU5033" s="244" t="s">
        <v>86</v>
      </c>
      <c r="AV5033" s="13" t="s">
        <v>86</v>
      </c>
      <c r="AW5033" s="13" t="s">
        <v>35</v>
      </c>
      <c r="AX5033" s="13" t="s">
        <v>73</v>
      </c>
      <c r="AY5033" s="244" t="s">
        <v>202</v>
      </c>
    </row>
    <row r="5034" s="15" customFormat="1">
      <c r="A5034" s="15"/>
      <c r="B5034" s="259"/>
      <c r="C5034" s="260"/>
      <c r="D5034" s="235" t="s">
        <v>213</v>
      </c>
      <c r="E5034" s="261" t="s">
        <v>19</v>
      </c>
      <c r="F5034" s="262" t="s">
        <v>4362</v>
      </c>
      <c r="G5034" s="260"/>
      <c r="H5034" s="261" t="s">
        <v>19</v>
      </c>
      <c r="I5034" s="263"/>
      <c r="J5034" s="260"/>
      <c r="K5034" s="260"/>
      <c r="L5034" s="264"/>
      <c r="M5034" s="265"/>
      <c r="N5034" s="266"/>
      <c r="O5034" s="266"/>
      <c r="P5034" s="266"/>
      <c r="Q5034" s="266"/>
      <c r="R5034" s="266"/>
      <c r="S5034" s="266"/>
      <c r="T5034" s="267"/>
      <c r="U5034" s="15"/>
      <c r="V5034" s="15"/>
      <c r="W5034" s="15"/>
      <c r="X5034" s="15"/>
      <c r="Y5034" s="15"/>
      <c r="Z5034" s="15"/>
      <c r="AA5034" s="15"/>
      <c r="AB5034" s="15"/>
      <c r="AC5034" s="15"/>
      <c r="AD5034" s="15"/>
      <c r="AE5034" s="15"/>
      <c r="AT5034" s="268" t="s">
        <v>213</v>
      </c>
      <c r="AU5034" s="268" t="s">
        <v>86</v>
      </c>
      <c r="AV5034" s="15" t="s">
        <v>80</v>
      </c>
      <c r="AW5034" s="15" t="s">
        <v>35</v>
      </c>
      <c r="AX5034" s="15" t="s">
        <v>73</v>
      </c>
      <c r="AY5034" s="268" t="s">
        <v>202</v>
      </c>
    </row>
    <row r="5035" s="13" customFormat="1">
      <c r="A5035" s="13"/>
      <c r="B5035" s="233"/>
      <c r="C5035" s="234"/>
      <c r="D5035" s="235" t="s">
        <v>213</v>
      </c>
      <c r="E5035" s="236" t="s">
        <v>19</v>
      </c>
      <c r="F5035" s="237" t="s">
        <v>109</v>
      </c>
      <c r="G5035" s="234"/>
      <c r="H5035" s="238">
        <v>3</v>
      </c>
      <c r="I5035" s="239"/>
      <c r="J5035" s="234"/>
      <c r="K5035" s="234"/>
      <c r="L5035" s="240"/>
      <c r="M5035" s="241"/>
      <c r="N5035" s="242"/>
      <c r="O5035" s="242"/>
      <c r="P5035" s="242"/>
      <c r="Q5035" s="242"/>
      <c r="R5035" s="242"/>
      <c r="S5035" s="242"/>
      <c r="T5035" s="243"/>
      <c r="U5035" s="13"/>
      <c r="V5035" s="13"/>
      <c r="W5035" s="13"/>
      <c r="X5035" s="13"/>
      <c r="Y5035" s="13"/>
      <c r="Z5035" s="13"/>
      <c r="AA5035" s="13"/>
      <c r="AB5035" s="13"/>
      <c r="AC5035" s="13"/>
      <c r="AD5035" s="13"/>
      <c r="AE5035" s="13"/>
      <c r="AT5035" s="244" t="s">
        <v>213</v>
      </c>
      <c r="AU5035" s="244" t="s">
        <v>86</v>
      </c>
      <c r="AV5035" s="13" t="s">
        <v>86</v>
      </c>
      <c r="AW5035" s="13" t="s">
        <v>35</v>
      </c>
      <c r="AX5035" s="13" t="s">
        <v>73</v>
      </c>
      <c r="AY5035" s="244" t="s">
        <v>202</v>
      </c>
    </row>
    <row r="5036" s="15" customFormat="1">
      <c r="A5036" s="15"/>
      <c r="B5036" s="259"/>
      <c r="C5036" s="260"/>
      <c r="D5036" s="235" t="s">
        <v>213</v>
      </c>
      <c r="E5036" s="261" t="s">
        <v>19</v>
      </c>
      <c r="F5036" s="262" t="s">
        <v>3249</v>
      </c>
      <c r="G5036" s="260"/>
      <c r="H5036" s="261" t="s">
        <v>19</v>
      </c>
      <c r="I5036" s="263"/>
      <c r="J5036" s="260"/>
      <c r="K5036" s="260"/>
      <c r="L5036" s="264"/>
      <c r="M5036" s="265"/>
      <c r="N5036" s="266"/>
      <c r="O5036" s="266"/>
      <c r="P5036" s="266"/>
      <c r="Q5036" s="266"/>
      <c r="R5036" s="266"/>
      <c r="S5036" s="266"/>
      <c r="T5036" s="267"/>
      <c r="U5036" s="15"/>
      <c r="V5036" s="15"/>
      <c r="W5036" s="15"/>
      <c r="X5036" s="15"/>
      <c r="Y5036" s="15"/>
      <c r="Z5036" s="15"/>
      <c r="AA5036" s="15"/>
      <c r="AB5036" s="15"/>
      <c r="AC5036" s="15"/>
      <c r="AD5036" s="15"/>
      <c r="AE5036" s="15"/>
      <c r="AT5036" s="268" t="s">
        <v>213</v>
      </c>
      <c r="AU5036" s="268" t="s">
        <v>86</v>
      </c>
      <c r="AV5036" s="15" t="s">
        <v>80</v>
      </c>
      <c r="AW5036" s="15" t="s">
        <v>35</v>
      </c>
      <c r="AX5036" s="15" t="s">
        <v>73</v>
      </c>
      <c r="AY5036" s="268" t="s">
        <v>202</v>
      </c>
    </row>
    <row r="5037" s="15" customFormat="1">
      <c r="A5037" s="15"/>
      <c r="B5037" s="259"/>
      <c r="C5037" s="260"/>
      <c r="D5037" s="235" t="s">
        <v>213</v>
      </c>
      <c r="E5037" s="261" t="s">
        <v>19</v>
      </c>
      <c r="F5037" s="262" t="s">
        <v>4499</v>
      </c>
      <c r="G5037" s="260"/>
      <c r="H5037" s="261" t="s">
        <v>19</v>
      </c>
      <c r="I5037" s="263"/>
      <c r="J5037" s="260"/>
      <c r="K5037" s="260"/>
      <c r="L5037" s="264"/>
      <c r="M5037" s="265"/>
      <c r="N5037" s="266"/>
      <c r="O5037" s="266"/>
      <c r="P5037" s="266"/>
      <c r="Q5037" s="266"/>
      <c r="R5037" s="266"/>
      <c r="S5037" s="266"/>
      <c r="T5037" s="267"/>
      <c r="U5037" s="15"/>
      <c r="V5037" s="15"/>
      <c r="W5037" s="15"/>
      <c r="X5037" s="15"/>
      <c r="Y5037" s="15"/>
      <c r="Z5037" s="15"/>
      <c r="AA5037" s="15"/>
      <c r="AB5037" s="15"/>
      <c r="AC5037" s="15"/>
      <c r="AD5037" s="15"/>
      <c r="AE5037" s="15"/>
      <c r="AT5037" s="268" t="s">
        <v>213</v>
      </c>
      <c r="AU5037" s="268" t="s">
        <v>86</v>
      </c>
      <c r="AV5037" s="15" t="s">
        <v>80</v>
      </c>
      <c r="AW5037" s="15" t="s">
        <v>35</v>
      </c>
      <c r="AX5037" s="15" t="s">
        <v>73</v>
      </c>
      <c r="AY5037" s="268" t="s">
        <v>202</v>
      </c>
    </row>
    <row r="5038" s="13" customFormat="1">
      <c r="A5038" s="13"/>
      <c r="B5038" s="233"/>
      <c r="C5038" s="234"/>
      <c r="D5038" s="235" t="s">
        <v>213</v>
      </c>
      <c r="E5038" s="236" t="s">
        <v>19</v>
      </c>
      <c r="F5038" s="237" t="s">
        <v>109</v>
      </c>
      <c r="G5038" s="234"/>
      <c r="H5038" s="238">
        <v>3</v>
      </c>
      <c r="I5038" s="239"/>
      <c r="J5038" s="234"/>
      <c r="K5038" s="234"/>
      <c r="L5038" s="240"/>
      <c r="M5038" s="241"/>
      <c r="N5038" s="242"/>
      <c r="O5038" s="242"/>
      <c r="P5038" s="242"/>
      <c r="Q5038" s="242"/>
      <c r="R5038" s="242"/>
      <c r="S5038" s="242"/>
      <c r="T5038" s="243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4" t="s">
        <v>213</v>
      </c>
      <c r="AU5038" s="244" t="s">
        <v>86</v>
      </c>
      <c r="AV5038" s="13" t="s">
        <v>86</v>
      </c>
      <c r="AW5038" s="13" t="s">
        <v>35</v>
      </c>
      <c r="AX5038" s="13" t="s">
        <v>73</v>
      </c>
      <c r="AY5038" s="244" t="s">
        <v>202</v>
      </c>
    </row>
    <row r="5039" s="15" customFormat="1">
      <c r="A5039" s="15"/>
      <c r="B5039" s="259"/>
      <c r="C5039" s="260"/>
      <c r="D5039" s="235" t="s">
        <v>213</v>
      </c>
      <c r="E5039" s="261" t="s">
        <v>19</v>
      </c>
      <c r="F5039" s="262" t="s">
        <v>3250</v>
      </c>
      <c r="G5039" s="260"/>
      <c r="H5039" s="261" t="s">
        <v>19</v>
      </c>
      <c r="I5039" s="263"/>
      <c r="J5039" s="260"/>
      <c r="K5039" s="260"/>
      <c r="L5039" s="264"/>
      <c r="M5039" s="265"/>
      <c r="N5039" s="266"/>
      <c r="O5039" s="266"/>
      <c r="P5039" s="266"/>
      <c r="Q5039" s="266"/>
      <c r="R5039" s="266"/>
      <c r="S5039" s="266"/>
      <c r="T5039" s="267"/>
      <c r="U5039" s="15"/>
      <c r="V5039" s="15"/>
      <c r="W5039" s="15"/>
      <c r="X5039" s="15"/>
      <c r="Y5039" s="15"/>
      <c r="Z5039" s="15"/>
      <c r="AA5039" s="15"/>
      <c r="AB5039" s="15"/>
      <c r="AC5039" s="15"/>
      <c r="AD5039" s="15"/>
      <c r="AE5039" s="15"/>
      <c r="AT5039" s="268" t="s">
        <v>213</v>
      </c>
      <c r="AU5039" s="268" t="s">
        <v>86</v>
      </c>
      <c r="AV5039" s="15" t="s">
        <v>80</v>
      </c>
      <c r="AW5039" s="15" t="s">
        <v>35</v>
      </c>
      <c r="AX5039" s="15" t="s">
        <v>73</v>
      </c>
      <c r="AY5039" s="268" t="s">
        <v>202</v>
      </c>
    </row>
    <row r="5040" s="13" customFormat="1">
      <c r="A5040" s="13"/>
      <c r="B5040" s="233"/>
      <c r="C5040" s="234"/>
      <c r="D5040" s="235" t="s">
        <v>213</v>
      </c>
      <c r="E5040" s="236" t="s">
        <v>19</v>
      </c>
      <c r="F5040" s="237" t="s">
        <v>86</v>
      </c>
      <c r="G5040" s="234"/>
      <c r="H5040" s="238">
        <v>2</v>
      </c>
      <c r="I5040" s="239"/>
      <c r="J5040" s="234"/>
      <c r="K5040" s="234"/>
      <c r="L5040" s="240"/>
      <c r="M5040" s="241"/>
      <c r="N5040" s="242"/>
      <c r="O5040" s="242"/>
      <c r="P5040" s="242"/>
      <c r="Q5040" s="242"/>
      <c r="R5040" s="242"/>
      <c r="S5040" s="242"/>
      <c r="T5040" s="243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4" t="s">
        <v>213</v>
      </c>
      <c r="AU5040" s="244" t="s">
        <v>86</v>
      </c>
      <c r="AV5040" s="13" t="s">
        <v>86</v>
      </c>
      <c r="AW5040" s="13" t="s">
        <v>35</v>
      </c>
      <c r="AX5040" s="13" t="s">
        <v>73</v>
      </c>
      <c r="AY5040" s="244" t="s">
        <v>202</v>
      </c>
    </row>
    <row r="5041" s="14" customFormat="1">
      <c r="A5041" s="14"/>
      <c r="B5041" s="245"/>
      <c r="C5041" s="246"/>
      <c r="D5041" s="235" t="s">
        <v>213</v>
      </c>
      <c r="E5041" s="247" t="s">
        <v>19</v>
      </c>
      <c r="F5041" s="248" t="s">
        <v>215</v>
      </c>
      <c r="G5041" s="246"/>
      <c r="H5041" s="249">
        <v>42</v>
      </c>
      <c r="I5041" s="250"/>
      <c r="J5041" s="246"/>
      <c r="K5041" s="246"/>
      <c r="L5041" s="251"/>
      <c r="M5041" s="252"/>
      <c r="N5041" s="253"/>
      <c r="O5041" s="253"/>
      <c r="P5041" s="253"/>
      <c r="Q5041" s="253"/>
      <c r="R5041" s="253"/>
      <c r="S5041" s="253"/>
      <c r="T5041" s="254"/>
      <c r="U5041" s="14"/>
      <c r="V5041" s="14"/>
      <c r="W5041" s="14"/>
      <c r="X5041" s="14"/>
      <c r="Y5041" s="14"/>
      <c r="Z5041" s="14"/>
      <c r="AA5041" s="14"/>
      <c r="AB5041" s="14"/>
      <c r="AC5041" s="14"/>
      <c r="AD5041" s="14"/>
      <c r="AE5041" s="14"/>
      <c r="AT5041" s="255" t="s">
        <v>213</v>
      </c>
      <c r="AU5041" s="255" t="s">
        <v>86</v>
      </c>
      <c r="AV5041" s="14" t="s">
        <v>209</v>
      </c>
      <c r="AW5041" s="14" t="s">
        <v>35</v>
      </c>
      <c r="AX5041" s="14" t="s">
        <v>80</v>
      </c>
      <c r="AY5041" s="255" t="s">
        <v>202</v>
      </c>
    </row>
    <row r="5042" s="2" customFormat="1" ht="16.5" customHeight="1">
      <c r="A5042" s="40"/>
      <c r="B5042" s="41"/>
      <c r="C5042" s="215" t="s">
        <v>4504</v>
      </c>
      <c r="D5042" s="215" t="s">
        <v>204</v>
      </c>
      <c r="E5042" s="216" t="s">
        <v>4505</v>
      </c>
      <c r="F5042" s="217" t="s">
        <v>4506</v>
      </c>
      <c r="G5042" s="218" t="s">
        <v>207</v>
      </c>
      <c r="H5042" s="219">
        <v>78</v>
      </c>
      <c r="I5042" s="220"/>
      <c r="J5042" s="221">
        <f>ROUND(I5042*H5042,2)</f>
        <v>0</v>
      </c>
      <c r="K5042" s="217" t="s">
        <v>208</v>
      </c>
      <c r="L5042" s="46"/>
      <c r="M5042" s="222" t="s">
        <v>19</v>
      </c>
      <c r="N5042" s="223" t="s">
        <v>45</v>
      </c>
      <c r="O5042" s="86"/>
      <c r="P5042" s="224">
        <f>O5042*H5042</f>
        <v>0</v>
      </c>
      <c r="Q5042" s="224">
        <v>0</v>
      </c>
      <c r="R5042" s="224">
        <f>Q5042*H5042</f>
        <v>0</v>
      </c>
      <c r="S5042" s="224">
        <v>0</v>
      </c>
      <c r="T5042" s="225">
        <f>S5042*H5042</f>
        <v>0</v>
      </c>
      <c r="U5042" s="40"/>
      <c r="V5042" s="40"/>
      <c r="W5042" s="40"/>
      <c r="X5042" s="40"/>
      <c r="Y5042" s="40"/>
      <c r="Z5042" s="40"/>
      <c r="AA5042" s="40"/>
      <c r="AB5042" s="40"/>
      <c r="AC5042" s="40"/>
      <c r="AD5042" s="40"/>
      <c r="AE5042" s="40"/>
      <c r="AR5042" s="226" t="s">
        <v>342</v>
      </c>
      <c r="AT5042" s="226" t="s">
        <v>204</v>
      </c>
      <c r="AU5042" s="226" t="s">
        <v>86</v>
      </c>
      <c r="AY5042" s="19" t="s">
        <v>202</v>
      </c>
      <c r="BE5042" s="227">
        <f>IF(N5042="základní",J5042,0)</f>
        <v>0</v>
      </c>
      <c r="BF5042" s="227">
        <f>IF(N5042="snížená",J5042,0)</f>
        <v>0</v>
      </c>
      <c r="BG5042" s="227">
        <f>IF(N5042="zákl. přenesená",J5042,0)</f>
        <v>0</v>
      </c>
      <c r="BH5042" s="227">
        <f>IF(N5042="sníž. přenesená",J5042,0)</f>
        <v>0</v>
      </c>
      <c r="BI5042" s="227">
        <f>IF(N5042="nulová",J5042,0)</f>
        <v>0</v>
      </c>
      <c r="BJ5042" s="19" t="s">
        <v>86</v>
      </c>
      <c r="BK5042" s="227">
        <f>ROUND(I5042*H5042,2)</f>
        <v>0</v>
      </c>
      <c r="BL5042" s="19" t="s">
        <v>342</v>
      </c>
      <c r="BM5042" s="226" t="s">
        <v>4507</v>
      </c>
    </row>
    <row r="5043" s="2" customFormat="1">
      <c r="A5043" s="40"/>
      <c r="B5043" s="41"/>
      <c r="C5043" s="42"/>
      <c r="D5043" s="228" t="s">
        <v>211</v>
      </c>
      <c r="E5043" s="42"/>
      <c r="F5043" s="229" t="s">
        <v>4508</v>
      </c>
      <c r="G5043" s="42"/>
      <c r="H5043" s="42"/>
      <c r="I5043" s="230"/>
      <c r="J5043" s="42"/>
      <c r="K5043" s="42"/>
      <c r="L5043" s="46"/>
      <c r="M5043" s="231"/>
      <c r="N5043" s="232"/>
      <c r="O5043" s="86"/>
      <c r="P5043" s="86"/>
      <c r="Q5043" s="86"/>
      <c r="R5043" s="86"/>
      <c r="S5043" s="86"/>
      <c r="T5043" s="87"/>
      <c r="U5043" s="40"/>
      <c r="V5043" s="40"/>
      <c r="W5043" s="40"/>
      <c r="X5043" s="40"/>
      <c r="Y5043" s="40"/>
      <c r="Z5043" s="40"/>
      <c r="AA5043" s="40"/>
      <c r="AB5043" s="40"/>
      <c r="AC5043" s="40"/>
      <c r="AD5043" s="40"/>
      <c r="AE5043" s="40"/>
      <c r="AT5043" s="19" t="s">
        <v>211</v>
      </c>
      <c r="AU5043" s="19" t="s">
        <v>86</v>
      </c>
    </row>
    <row r="5044" s="15" customFormat="1">
      <c r="A5044" s="15"/>
      <c r="B5044" s="259"/>
      <c r="C5044" s="260"/>
      <c r="D5044" s="235" t="s">
        <v>213</v>
      </c>
      <c r="E5044" s="261" t="s">
        <v>19</v>
      </c>
      <c r="F5044" s="262" t="s">
        <v>3248</v>
      </c>
      <c r="G5044" s="260"/>
      <c r="H5044" s="261" t="s">
        <v>19</v>
      </c>
      <c r="I5044" s="263"/>
      <c r="J5044" s="260"/>
      <c r="K5044" s="260"/>
      <c r="L5044" s="264"/>
      <c r="M5044" s="265"/>
      <c r="N5044" s="266"/>
      <c r="O5044" s="266"/>
      <c r="P5044" s="266"/>
      <c r="Q5044" s="266"/>
      <c r="R5044" s="266"/>
      <c r="S5044" s="266"/>
      <c r="T5044" s="267"/>
      <c r="U5044" s="15"/>
      <c r="V5044" s="15"/>
      <c r="W5044" s="15"/>
      <c r="X5044" s="15"/>
      <c r="Y5044" s="15"/>
      <c r="Z5044" s="15"/>
      <c r="AA5044" s="15"/>
      <c r="AB5044" s="15"/>
      <c r="AC5044" s="15"/>
      <c r="AD5044" s="15"/>
      <c r="AE5044" s="15"/>
      <c r="AT5044" s="268" t="s">
        <v>213</v>
      </c>
      <c r="AU5044" s="268" t="s">
        <v>86</v>
      </c>
      <c r="AV5044" s="15" t="s">
        <v>80</v>
      </c>
      <c r="AW5044" s="15" t="s">
        <v>35</v>
      </c>
      <c r="AX5044" s="15" t="s">
        <v>73</v>
      </c>
      <c r="AY5044" s="268" t="s">
        <v>202</v>
      </c>
    </row>
    <row r="5045" s="13" customFormat="1">
      <c r="A5045" s="13"/>
      <c r="B5045" s="233"/>
      <c r="C5045" s="234"/>
      <c r="D5045" s="235" t="s">
        <v>213</v>
      </c>
      <c r="E5045" s="236" t="s">
        <v>19</v>
      </c>
      <c r="F5045" s="237" t="s">
        <v>80</v>
      </c>
      <c r="G5045" s="234"/>
      <c r="H5045" s="238">
        <v>1</v>
      </c>
      <c r="I5045" s="239"/>
      <c r="J5045" s="234"/>
      <c r="K5045" s="234"/>
      <c r="L5045" s="240"/>
      <c r="M5045" s="241"/>
      <c r="N5045" s="242"/>
      <c r="O5045" s="242"/>
      <c r="P5045" s="242"/>
      <c r="Q5045" s="242"/>
      <c r="R5045" s="242"/>
      <c r="S5045" s="242"/>
      <c r="T5045" s="243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4" t="s">
        <v>213</v>
      </c>
      <c r="AU5045" s="244" t="s">
        <v>86</v>
      </c>
      <c r="AV5045" s="13" t="s">
        <v>86</v>
      </c>
      <c r="AW5045" s="13" t="s">
        <v>35</v>
      </c>
      <c r="AX5045" s="13" t="s">
        <v>73</v>
      </c>
      <c r="AY5045" s="244" t="s">
        <v>202</v>
      </c>
    </row>
    <row r="5046" s="15" customFormat="1">
      <c r="A5046" s="15"/>
      <c r="B5046" s="259"/>
      <c r="C5046" s="260"/>
      <c r="D5046" s="235" t="s">
        <v>213</v>
      </c>
      <c r="E5046" s="261" t="s">
        <v>19</v>
      </c>
      <c r="F5046" s="262" t="s">
        <v>4509</v>
      </c>
      <c r="G5046" s="260"/>
      <c r="H5046" s="261" t="s">
        <v>19</v>
      </c>
      <c r="I5046" s="263"/>
      <c r="J5046" s="260"/>
      <c r="K5046" s="260"/>
      <c r="L5046" s="264"/>
      <c r="M5046" s="265"/>
      <c r="N5046" s="266"/>
      <c r="O5046" s="266"/>
      <c r="P5046" s="266"/>
      <c r="Q5046" s="266"/>
      <c r="R5046" s="266"/>
      <c r="S5046" s="266"/>
      <c r="T5046" s="267"/>
      <c r="U5046" s="15"/>
      <c r="V5046" s="15"/>
      <c r="W5046" s="15"/>
      <c r="X5046" s="15"/>
      <c r="Y5046" s="15"/>
      <c r="Z5046" s="15"/>
      <c r="AA5046" s="15"/>
      <c r="AB5046" s="15"/>
      <c r="AC5046" s="15"/>
      <c r="AD5046" s="15"/>
      <c r="AE5046" s="15"/>
      <c r="AT5046" s="268" t="s">
        <v>213</v>
      </c>
      <c r="AU5046" s="268" t="s">
        <v>86</v>
      </c>
      <c r="AV5046" s="15" t="s">
        <v>80</v>
      </c>
      <c r="AW5046" s="15" t="s">
        <v>35</v>
      </c>
      <c r="AX5046" s="15" t="s">
        <v>73</v>
      </c>
      <c r="AY5046" s="268" t="s">
        <v>202</v>
      </c>
    </row>
    <row r="5047" s="13" customFormat="1">
      <c r="A5047" s="13"/>
      <c r="B5047" s="233"/>
      <c r="C5047" s="234"/>
      <c r="D5047" s="235" t="s">
        <v>213</v>
      </c>
      <c r="E5047" s="236" t="s">
        <v>19</v>
      </c>
      <c r="F5047" s="237" t="s">
        <v>80</v>
      </c>
      <c r="G5047" s="234"/>
      <c r="H5047" s="238">
        <v>1</v>
      </c>
      <c r="I5047" s="239"/>
      <c r="J5047" s="234"/>
      <c r="K5047" s="234"/>
      <c r="L5047" s="240"/>
      <c r="M5047" s="241"/>
      <c r="N5047" s="242"/>
      <c r="O5047" s="242"/>
      <c r="P5047" s="242"/>
      <c r="Q5047" s="242"/>
      <c r="R5047" s="242"/>
      <c r="S5047" s="242"/>
      <c r="T5047" s="243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4" t="s">
        <v>213</v>
      </c>
      <c r="AU5047" s="244" t="s">
        <v>86</v>
      </c>
      <c r="AV5047" s="13" t="s">
        <v>86</v>
      </c>
      <c r="AW5047" s="13" t="s">
        <v>35</v>
      </c>
      <c r="AX5047" s="13" t="s">
        <v>73</v>
      </c>
      <c r="AY5047" s="244" t="s">
        <v>202</v>
      </c>
    </row>
    <row r="5048" s="15" customFormat="1">
      <c r="A5048" s="15"/>
      <c r="B5048" s="259"/>
      <c r="C5048" s="260"/>
      <c r="D5048" s="235" t="s">
        <v>213</v>
      </c>
      <c r="E5048" s="261" t="s">
        <v>19</v>
      </c>
      <c r="F5048" s="262" t="s">
        <v>4395</v>
      </c>
      <c r="G5048" s="260"/>
      <c r="H5048" s="261" t="s">
        <v>19</v>
      </c>
      <c r="I5048" s="263"/>
      <c r="J5048" s="260"/>
      <c r="K5048" s="260"/>
      <c r="L5048" s="264"/>
      <c r="M5048" s="265"/>
      <c r="N5048" s="266"/>
      <c r="O5048" s="266"/>
      <c r="P5048" s="266"/>
      <c r="Q5048" s="266"/>
      <c r="R5048" s="266"/>
      <c r="S5048" s="266"/>
      <c r="T5048" s="267"/>
      <c r="U5048" s="15"/>
      <c r="V5048" s="15"/>
      <c r="W5048" s="15"/>
      <c r="X5048" s="15"/>
      <c r="Y5048" s="15"/>
      <c r="Z5048" s="15"/>
      <c r="AA5048" s="15"/>
      <c r="AB5048" s="15"/>
      <c r="AC5048" s="15"/>
      <c r="AD5048" s="15"/>
      <c r="AE5048" s="15"/>
      <c r="AT5048" s="268" t="s">
        <v>213</v>
      </c>
      <c r="AU5048" s="268" t="s">
        <v>86</v>
      </c>
      <c r="AV5048" s="15" t="s">
        <v>80</v>
      </c>
      <c r="AW5048" s="15" t="s">
        <v>35</v>
      </c>
      <c r="AX5048" s="15" t="s">
        <v>73</v>
      </c>
      <c r="AY5048" s="268" t="s">
        <v>202</v>
      </c>
    </row>
    <row r="5049" s="13" customFormat="1">
      <c r="A5049" s="13"/>
      <c r="B5049" s="233"/>
      <c r="C5049" s="234"/>
      <c r="D5049" s="235" t="s">
        <v>213</v>
      </c>
      <c r="E5049" s="236" t="s">
        <v>19</v>
      </c>
      <c r="F5049" s="237" t="s">
        <v>326</v>
      </c>
      <c r="G5049" s="234"/>
      <c r="H5049" s="238">
        <v>13</v>
      </c>
      <c r="I5049" s="239"/>
      <c r="J5049" s="234"/>
      <c r="K5049" s="234"/>
      <c r="L5049" s="240"/>
      <c r="M5049" s="241"/>
      <c r="N5049" s="242"/>
      <c r="O5049" s="242"/>
      <c r="P5049" s="242"/>
      <c r="Q5049" s="242"/>
      <c r="R5049" s="242"/>
      <c r="S5049" s="242"/>
      <c r="T5049" s="243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4" t="s">
        <v>213</v>
      </c>
      <c r="AU5049" s="244" t="s">
        <v>86</v>
      </c>
      <c r="AV5049" s="13" t="s">
        <v>86</v>
      </c>
      <c r="AW5049" s="13" t="s">
        <v>35</v>
      </c>
      <c r="AX5049" s="13" t="s">
        <v>73</v>
      </c>
      <c r="AY5049" s="244" t="s">
        <v>202</v>
      </c>
    </row>
    <row r="5050" s="15" customFormat="1">
      <c r="A5050" s="15"/>
      <c r="B5050" s="259"/>
      <c r="C5050" s="260"/>
      <c r="D5050" s="235" t="s">
        <v>213</v>
      </c>
      <c r="E5050" s="261" t="s">
        <v>19</v>
      </c>
      <c r="F5050" s="262" t="s">
        <v>4396</v>
      </c>
      <c r="G5050" s="260"/>
      <c r="H5050" s="261" t="s">
        <v>19</v>
      </c>
      <c r="I5050" s="263"/>
      <c r="J5050" s="260"/>
      <c r="K5050" s="260"/>
      <c r="L5050" s="264"/>
      <c r="M5050" s="265"/>
      <c r="N5050" s="266"/>
      <c r="O5050" s="266"/>
      <c r="P5050" s="266"/>
      <c r="Q5050" s="266"/>
      <c r="R5050" s="266"/>
      <c r="S5050" s="266"/>
      <c r="T5050" s="267"/>
      <c r="U5050" s="15"/>
      <c r="V5050" s="15"/>
      <c r="W5050" s="15"/>
      <c r="X5050" s="15"/>
      <c r="Y5050" s="15"/>
      <c r="Z5050" s="15"/>
      <c r="AA5050" s="15"/>
      <c r="AB5050" s="15"/>
      <c r="AC5050" s="15"/>
      <c r="AD5050" s="15"/>
      <c r="AE5050" s="15"/>
      <c r="AT5050" s="268" t="s">
        <v>213</v>
      </c>
      <c r="AU5050" s="268" t="s">
        <v>86</v>
      </c>
      <c r="AV5050" s="15" t="s">
        <v>80</v>
      </c>
      <c r="AW5050" s="15" t="s">
        <v>35</v>
      </c>
      <c r="AX5050" s="15" t="s">
        <v>73</v>
      </c>
      <c r="AY5050" s="268" t="s">
        <v>202</v>
      </c>
    </row>
    <row r="5051" s="13" customFormat="1">
      <c r="A5051" s="13"/>
      <c r="B5051" s="233"/>
      <c r="C5051" s="234"/>
      <c r="D5051" s="235" t="s">
        <v>213</v>
      </c>
      <c r="E5051" s="236" t="s">
        <v>19</v>
      </c>
      <c r="F5051" s="237" t="s">
        <v>8</v>
      </c>
      <c r="G5051" s="234"/>
      <c r="H5051" s="238">
        <v>15</v>
      </c>
      <c r="I5051" s="239"/>
      <c r="J5051" s="234"/>
      <c r="K5051" s="234"/>
      <c r="L5051" s="240"/>
      <c r="M5051" s="241"/>
      <c r="N5051" s="242"/>
      <c r="O5051" s="242"/>
      <c r="P5051" s="242"/>
      <c r="Q5051" s="242"/>
      <c r="R5051" s="242"/>
      <c r="S5051" s="242"/>
      <c r="T5051" s="243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4" t="s">
        <v>213</v>
      </c>
      <c r="AU5051" s="244" t="s">
        <v>86</v>
      </c>
      <c r="AV5051" s="13" t="s">
        <v>86</v>
      </c>
      <c r="AW5051" s="13" t="s">
        <v>35</v>
      </c>
      <c r="AX5051" s="13" t="s">
        <v>73</v>
      </c>
      <c r="AY5051" s="244" t="s">
        <v>202</v>
      </c>
    </row>
    <row r="5052" s="15" customFormat="1">
      <c r="A5052" s="15"/>
      <c r="B5052" s="259"/>
      <c r="C5052" s="260"/>
      <c r="D5052" s="235" t="s">
        <v>213</v>
      </c>
      <c r="E5052" s="261" t="s">
        <v>19</v>
      </c>
      <c r="F5052" s="262" t="s">
        <v>4377</v>
      </c>
      <c r="G5052" s="260"/>
      <c r="H5052" s="261" t="s">
        <v>19</v>
      </c>
      <c r="I5052" s="263"/>
      <c r="J5052" s="260"/>
      <c r="K5052" s="260"/>
      <c r="L5052" s="264"/>
      <c r="M5052" s="265"/>
      <c r="N5052" s="266"/>
      <c r="O5052" s="266"/>
      <c r="P5052" s="266"/>
      <c r="Q5052" s="266"/>
      <c r="R5052" s="266"/>
      <c r="S5052" s="266"/>
      <c r="T5052" s="267"/>
      <c r="U5052" s="15"/>
      <c r="V5052" s="15"/>
      <c r="W5052" s="15"/>
      <c r="X5052" s="15"/>
      <c r="Y5052" s="15"/>
      <c r="Z5052" s="15"/>
      <c r="AA5052" s="15"/>
      <c r="AB5052" s="15"/>
      <c r="AC5052" s="15"/>
      <c r="AD5052" s="15"/>
      <c r="AE5052" s="15"/>
      <c r="AT5052" s="268" t="s">
        <v>213</v>
      </c>
      <c r="AU5052" s="268" t="s">
        <v>86</v>
      </c>
      <c r="AV5052" s="15" t="s">
        <v>80</v>
      </c>
      <c r="AW5052" s="15" t="s">
        <v>35</v>
      </c>
      <c r="AX5052" s="15" t="s">
        <v>73</v>
      </c>
      <c r="AY5052" s="268" t="s">
        <v>202</v>
      </c>
    </row>
    <row r="5053" s="13" customFormat="1">
      <c r="A5053" s="13"/>
      <c r="B5053" s="233"/>
      <c r="C5053" s="234"/>
      <c r="D5053" s="235" t="s">
        <v>213</v>
      </c>
      <c r="E5053" s="236" t="s">
        <v>19</v>
      </c>
      <c r="F5053" s="237" t="s">
        <v>80</v>
      </c>
      <c r="G5053" s="234"/>
      <c r="H5053" s="238">
        <v>1</v>
      </c>
      <c r="I5053" s="239"/>
      <c r="J5053" s="234"/>
      <c r="K5053" s="234"/>
      <c r="L5053" s="240"/>
      <c r="M5053" s="241"/>
      <c r="N5053" s="242"/>
      <c r="O5053" s="242"/>
      <c r="P5053" s="242"/>
      <c r="Q5053" s="242"/>
      <c r="R5053" s="242"/>
      <c r="S5053" s="242"/>
      <c r="T5053" s="243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4" t="s">
        <v>213</v>
      </c>
      <c r="AU5053" s="244" t="s">
        <v>86</v>
      </c>
      <c r="AV5053" s="13" t="s">
        <v>86</v>
      </c>
      <c r="AW5053" s="13" t="s">
        <v>35</v>
      </c>
      <c r="AX5053" s="13" t="s">
        <v>73</v>
      </c>
      <c r="AY5053" s="244" t="s">
        <v>202</v>
      </c>
    </row>
    <row r="5054" s="15" customFormat="1">
      <c r="A5054" s="15"/>
      <c r="B5054" s="259"/>
      <c r="C5054" s="260"/>
      <c r="D5054" s="235" t="s">
        <v>213</v>
      </c>
      <c r="E5054" s="261" t="s">
        <v>19</v>
      </c>
      <c r="F5054" s="262" t="s">
        <v>4378</v>
      </c>
      <c r="G5054" s="260"/>
      <c r="H5054" s="261" t="s">
        <v>19</v>
      </c>
      <c r="I5054" s="263"/>
      <c r="J5054" s="260"/>
      <c r="K5054" s="260"/>
      <c r="L5054" s="264"/>
      <c r="M5054" s="265"/>
      <c r="N5054" s="266"/>
      <c r="O5054" s="266"/>
      <c r="P5054" s="266"/>
      <c r="Q5054" s="266"/>
      <c r="R5054" s="266"/>
      <c r="S5054" s="266"/>
      <c r="T5054" s="267"/>
      <c r="U5054" s="15"/>
      <c r="V5054" s="15"/>
      <c r="W5054" s="15"/>
      <c r="X5054" s="15"/>
      <c r="Y5054" s="15"/>
      <c r="Z5054" s="15"/>
      <c r="AA5054" s="15"/>
      <c r="AB5054" s="15"/>
      <c r="AC5054" s="15"/>
      <c r="AD5054" s="15"/>
      <c r="AE5054" s="15"/>
      <c r="AT5054" s="268" t="s">
        <v>213</v>
      </c>
      <c r="AU5054" s="268" t="s">
        <v>86</v>
      </c>
      <c r="AV5054" s="15" t="s">
        <v>80</v>
      </c>
      <c r="AW5054" s="15" t="s">
        <v>35</v>
      </c>
      <c r="AX5054" s="15" t="s">
        <v>73</v>
      </c>
      <c r="AY5054" s="268" t="s">
        <v>202</v>
      </c>
    </row>
    <row r="5055" s="13" customFormat="1">
      <c r="A5055" s="13"/>
      <c r="B5055" s="233"/>
      <c r="C5055" s="234"/>
      <c r="D5055" s="235" t="s">
        <v>213</v>
      </c>
      <c r="E5055" s="236" t="s">
        <v>19</v>
      </c>
      <c r="F5055" s="237" t="s">
        <v>231</v>
      </c>
      <c r="G5055" s="234"/>
      <c r="H5055" s="238">
        <v>5</v>
      </c>
      <c r="I5055" s="239"/>
      <c r="J5055" s="234"/>
      <c r="K5055" s="234"/>
      <c r="L5055" s="240"/>
      <c r="M5055" s="241"/>
      <c r="N5055" s="242"/>
      <c r="O5055" s="242"/>
      <c r="P5055" s="242"/>
      <c r="Q5055" s="242"/>
      <c r="R5055" s="242"/>
      <c r="S5055" s="242"/>
      <c r="T5055" s="243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44" t="s">
        <v>213</v>
      </c>
      <c r="AU5055" s="244" t="s">
        <v>86</v>
      </c>
      <c r="AV5055" s="13" t="s">
        <v>86</v>
      </c>
      <c r="AW5055" s="13" t="s">
        <v>35</v>
      </c>
      <c r="AX5055" s="13" t="s">
        <v>73</v>
      </c>
      <c r="AY5055" s="244" t="s">
        <v>202</v>
      </c>
    </row>
    <row r="5056" s="15" customFormat="1">
      <c r="A5056" s="15"/>
      <c r="B5056" s="259"/>
      <c r="C5056" s="260"/>
      <c r="D5056" s="235" t="s">
        <v>213</v>
      </c>
      <c r="E5056" s="261" t="s">
        <v>19</v>
      </c>
      <c r="F5056" s="262" t="s">
        <v>4356</v>
      </c>
      <c r="G5056" s="260"/>
      <c r="H5056" s="261" t="s">
        <v>19</v>
      </c>
      <c r="I5056" s="263"/>
      <c r="J5056" s="260"/>
      <c r="K5056" s="260"/>
      <c r="L5056" s="264"/>
      <c r="M5056" s="265"/>
      <c r="N5056" s="266"/>
      <c r="O5056" s="266"/>
      <c r="P5056" s="266"/>
      <c r="Q5056" s="266"/>
      <c r="R5056" s="266"/>
      <c r="S5056" s="266"/>
      <c r="T5056" s="267"/>
      <c r="U5056" s="15"/>
      <c r="V5056" s="15"/>
      <c r="W5056" s="15"/>
      <c r="X5056" s="15"/>
      <c r="Y5056" s="15"/>
      <c r="Z5056" s="15"/>
      <c r="AA5056" s="15"/>
      <c r="AB5056" s="15"/>
      <c r="AC5056" s="15"/>
      <c r="AD5056" s="15"/>
      <c r="AE5056" s="15"/>
      <c r="AT5056" s="268" t="s">
        <v>213</v>
      </c>
      <c r="AU5056" s="268" t="s">
        <v>86</v>
      </c>
      <c r="AV5056" s="15" t="s">
        <v>80</v>
      </c>
      <c r="AW5056" s="15" t="s">
        <v>35</v>
      </c>
      <c r="AX5056" s="15" t="s">
        <v>73</v>
      </c>
      <c r="AY5056" s="268" t="s">
        <v>202</v>
      </c>
    </row>
    <row r="5057" s="13" customFormat="1">
      <c r="A5057" s="13"/>
      <c r="B5057" s="233"/>
      <c r="C5057" s="234"/>
      <c r="D5057" s="235" t="s">
        <v>213</v>
      </c>
      <c r="E5057" s="236" t="s">
        <v>19</v>
      </c>
      <c r="F5057" s="237" t="s">
        <v>109</v>
      </c>
      <c r="G5057" s="234"/>
      <c r="H5057" s="238">
        <v>3</v>
      </c>
      <c r="I5057" s="239"/>
      <c r="J5057" s="234"/>
      <c r="K5057" s="234"/>
      <c r="L5057" s="240"/>
      <c r="M5057" s="241"/>
      <c r="N5057" s="242"/>
      <c r="O5057" s="242"/>
      <c r="P5057" s="242"/>
      <c r="Q5057" s="242"/>
      <c r="R5057" s="242"/>
      <c r="S5057" s="242"/>
      <c r="T5057" s="243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4" t="s">
        <v>213</v>
      </c>
      <c r="AU5057" s="244" t="s">
        <v>86</v>
      </c>
      <c r="AV5057" s="13" t="s">
        <v>86</v>
      </c>
      <c r="AW5057" s="13" t="s">
        <v>35</v>
      </c>
      <c r="AX5057" s="13" t="s">
        <v>73</v>
      </c>
      <c r="AY5057" s="244" t="s">
        <v>202</v>
      </c>
    </row>
    <row r="5058" s="15" customFormat="1">
      <c r="A5058" s="15"/>
      <c r="B5058" s="259"/>
      <c r="C5058" s="260"/>
      <c r="D5058" s="235" t="s">
        <v>213</v>
      </c>
      <c r="E5058" s="261" t="s">
        <v>19</v>
      </c>
      <c r="F5058" s="262" t="s">
        <v>3249</v>
      </c>
      <c r="G5058" s="260"/>
      <c r="H5058" s="261" t="s">
        <v>19</v>
      </c>
      <c r="I5058" s="263"/>
      <c r="J5058" s="260"/>
      <c r="K5058" s="260"/>
      <c r="L5058" s="264"/>
      <c r="M5058" s="265"/>
      <c r="N5058" s="266"/>
      <c r="O5058" s="266"/>
      <c r="P5058" s="266"/>
      <c r="Q5058" s="266"/>
      <c r="R5058" s="266"/>
      <c r="S5058" s="266"/>
      <c r="T5058" s="267"/>
      <c r="U5058" s="15"/>
      <c r="V5058" s="15"/>
      <c r="W5058" s="15"/>
      <c r="X5058" s="15"/>
      <c r="Y5058" s="15"/>
      <c r="Z5058" s="15"/>
      <c r="AA5058" s="15"/>
      <c r="AB5058" s="15"/>
      <c r="AC5058" s="15"/>
      <c r="AD5058" s="15"/>
      <c r="AE5058" s="15"/>
      <c r="AT5058" s="268" t="s">
        <v>213</v>
      </c>
      <c r="AU5058" s="268" t="s">
        <v>86</v>
      </c>
      <c r="AV5058" s="15" t="s">
        <v>80</v>
      </c>
      <c r="AW5058" s="15" t="s">
        <v>35</v>
      </c>
      <c r="AX5058" s="15" t="s">
        <v>73</v>
      </c>
      <c r="AY5058" s="268" t="s">
        <v>202</v>
      </c>
    </row>
    <row r="5059" s="13" customFormat="1">
      <c r="A5059" s="13"/>
      <c r="B5059" s="233"/>
      <c r="C5059" s="234"/>
      <c r="D5059" s="235" t="s">
        <v>213</v>
      </c>
      <c r="E5059" s="236" t="s">
        <v>19</v>
      </c>
      <c r="F5059" s="237" t="s">
        <v>80</v>
      </c>
      <c r="G5059" s="234"/>
      <c r="H5059" s="238">
        <v>1</v>
      </c>
      <c r="I5059" s="239"/>
      <c r="J5059" s="234"/>
      <c r="K5059" s="234"/>
      <c r="L5059" s="240"/>
      <c r="M5059" s="241"/>
      <c r="N5059" s="242"/>
      <c r="O5059" s="242"/>
      <c r="P5059" s="242"/>
      <c r="Q5059" s="242"/>
      <c r="R5059" s="242"/>
      <c r="S5059" s="242"/>
      <c r="T5059" s="243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4" t="s">
        <v>213</v>
      </c>
      <c r="AU5059" s="244" t="s">
        <v>86</v>
      </c>
      <c r="AV5059" s="13" t="s">
        <v>86</v>
      </c>
      <c r="AW5059" s="13" t="s">
        <v>35</v>
      </c>
      <c r="AX5059" s="13" t="s">
        <v>73</v>
      </c>
      <c r="AY5059" s="244" t="s">
        <v>202</v>
      </c>
    </row>
    <row r="5060" s="15" customFormat="1">
      <c r="A5060" s="15"/>
      <c r="B5060" s="259"/>
      <c r="C5060" s="260"/>
      <c r="D5060" s="235" t="s">
        <v>213</v>
      </c>
      <c r="E5060" s="261" t="s">
        <v>19</v>
      </c>
      <c r="F5060" s="262" t="s">
        <v>4357</v>
      </c>
      <c r="G5060" s="260"/>
      <c r="H5060" s="261" t="s">
        <v>19</v>
      </c>
      <c r="I5060" s="263"/>
      <c r="J5060" s="260"/>
      <c r="K5060" s="260"/>
      <c r="L5060" s="264"/>
      <c r="M5060" s="265"/>
      <c r="N5060" s="266"/>
      <c r="O5060" s="266"/>
      <c r="P5060" s="266"/>
      <c r="Q5060" s="266"/>
      <c r="R5060" s="266"/>
      <c r="S5060" s="266"/>
      <c r="T5060" s="267"/>
      <c r="U5060" s="15"/>
      <c r="V5060" s="15"/>
      <c r="W5060" s="15"/>
      <c r="X5060" s="15"/>
      <c r="Y5060" s="15"/>
      <c r="Z5060" s="15"/>
      <c r="AA5060" s="15"/>
      <c r="AB5060" s="15"/>
      <c r="AC5060" s="15"/>
      <c r="AD5060" s="15"/>
      <c r="AE5060" s="15"/>
      <c r="AT5060" s="268" t="s">
        <v>213</v>
      </c>
      <c r="AU5060" s="268" t="s">
        <v>86</v>
      </c>
      <c r="AV5060" s="15" t="s">
        <v>80</v>
      </c>
      <c r="AW5060" s="15" t="s">
        <v>35</v>
      </c>
      <c r="AX5060" s="15" t="s">
        <v>73</v>
      </c>
      <c r="AY5060" s="268" t="s">
        <v>202</v>
      </c>
    </row>
    <row r="5061" s="13" customFormat="1">
      <c r="A5061" s="13"/>
      <c r="B5061" s="233"/>
      <c r="C5061" s="234"/>
      <c r="D5061" s="235" t="s">
        <v>213</v>
      </c>
      <c r="E5061" s="236" t="s">
        <v>19</v>
      </c>
      <c r="F5061" s="237" t="s">
        <v>109</v>
      </c>
      <c r="G5061" s="234"/>
      <c r="H5061" s="238">
        <v>3</v>
      </c>
      <c r="I5061" s="239"/>
      <c r="J5061" s="234"/>
      <c r="K5061" s="234"/>
      <c r="L5061" s="240"/>
      <c r="M5061" s="241"/>
      <c r="N5061" s="242"/>
      <c r="O5061" s="242"/>
      <c r="P5061" s="242"/>
      <c r="Q5061" s="242"/>
      <c r="R5061" s="242"/>
      <c r="S5061" s="242"/>
      <c r="T5061" s="243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4" t="s">
        <v>213</v>
      </c>
      <c r="AU5061" s="244" t="s">
        <v>86</v>
      </c>
      <c r="AV5061" s="13" t="s">
        <v>86</v>
      </c>
      <c r="AW5061" s="13" t="s">
        <v>35</v>
      </c>
      <c r="AX5061" s="13" t="s">
        <v>73</v>
      </c>
      <c r="AY5061" s="244" t="s">
        <v>202</v>
      </c>
    </row>
    <row r="5062" s="15" customFormat="1">
      <c r="A5062" s="15"/>
      <c r="B5062" s="259"/>
      <c r="C5062" s="260"/>
      <c r="D5062" s="235" t="s">
        <v>213</v>
      </c>
      <c r="E5062" s="261" t="s">
        <v>19</v>
      </c>
      <c r="F5062" s="262" t="s">
        <v>4358</v>
      </c>
      <c r="G5062" s="260"/>
      <c r="H5062" s="261" t="s">
        <v>19</v>
      </c>
      <c r="I5062" s="263"/>
      <c r="J5062" s="260"/>
      <c r="K5062" s="260"/>
      <c r="L5062" s="264"/>
      <c r="M5062" s="265"/>
      <c r="N5062" s="266"/>
      <c r="O5062" s="266"/>
      <c r="P5062" s="266"/>
      <c r="Q5062" s="266"/>
      <c r="R5062" s="266"/>
      <c r="S5062" s="266"/>
      <c r="T5062" s="267"/>
      <c r="U5062" s="15"/>
      <c r="V5062" s="15"/>
      <c r="W5062" s="15"/>
      <c r="X5062" s="15"/>
      <c r="Y5062" s="15"/>
      <c r="Z5062" s="15"/>
      <c r="AA5062" s="15"/>
      <c r="AB5062" s="15"/>
      <c r="AC5062" s="15"/>
      <c r="AD5062" s="15"/>
      <c r="AE5062" s="15"/>
      <c r="AT5062" s="268" t="s">
        <v>213</v>
      </c>
      <c r="AU5062" s="268" t="s">
        <v>86</v>
      </c>
      <c r="AV5062" s="15" t="s">
        <v>80</v>
      </c>
      <c r="AW5062" s="15" t="s">
        <v>35</v>
      </c>
      <c r="AX5062" s="15" t="s">
        <v>73</v>
      </c>
      <c r="AY5062" s="268" t="s">
        <v>202</v>
      </c>
    </row>
    <row r="5063" s="13" customFormat="1">
      <c r="A5063" s="13"/>
      <c r="B5063" s="233"/>
      <c r="C5063" s="234"/>
      <c r="D5063" s="235" t="s">
        <v>213</v>
      </c>
      <c r="E5063" s="236" t="s">
        <v>19</v>
      </c>
      <c r="F5063" s="237" t="s">
        <v>231</v>
      </c>
      <c r="G5063" s="234"/>
      <c r="H5063" s="238">
        <v>5</v>
      </c>
      <c r="I5063" s="239"/>
      <c r="J5063" s="234"/>
      <c r="K5063" s="234"/>
      <c r="L5063" s="240"/>
      <c r="M5063" s="241"/>
      <c r="N5063" s="242"/>
      <c r="O5063" s="242"/>
      <c r="P5063" s="242"/>
      <c r="Q5063" s="242"/>
      <c r="R5063" s="242"/>
      <c r="S5063" s="242"/>
      <c r="T5063" s="243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4" t="s">
        <v>213</v>
      </c>
      <c r="AU5063" s="244" t="s">
        <v>86</v>
      </c>
      <c r="AV5063" s="13" t="s">
        <v>86</v>
      </c>
      <c r="AW5063" s="13" t="s">
        <v>35</v>
      </c>
      <c r="AX5063" s="13" t="s">
        <v>73</v>
      </c>
      <c r="AY5063" s="244" t="s">
        <v>202</v>
      </c>
    </row>
    <row r="5064" s="15" customFormat="1">
      <c r="A5064" s="15"/>
      <c r="B5064" s="259"/>
      <c r="C5064" s="260"/>
      <c r="D5064" s="235" t="s">
        <v>213</v>
      </c>
      <c r="E5064" s="261" t="s">
        <v>19</v>
      </c>
      <c r="F5064" s="262" t="s">
        <v>4379</v>
      </c>
      <c r="G5064" s="260"/>
      <c r="H5064" s="261" t="s">
        <v>19</v>
      </c>
      <c r="I5064" s="263"/>
      <c r="J5064" s="260"/>
      <c r="K5064" s="260"/>
      <c r="L5064" s="264"/>
      <c r="M5064" s="265"/>
      <c r="N5064" s="266"/>
      <c r="O5064" s="266"/>
      <c r="P5064" s="266"/>
      <c r="Q5064" s="266"/>
      <c r="R5064" s="266"/>
      <c r="S5064" s="266"/>
      <c r="T5064" s="267"/>
      <c r="U5064" s="15"/>
      <c r="V5064" s="15"/>
      <c r="W5064" s="15"/>
      <c r="X5064" s="15"/>
      <c r="Y5064" s="15"/>
      <c r="Z5064" s="15"/>
      <c r="AA5064" s="15"/>
      <c r="AB5064" s="15"/>
      <c r="AC5064" s="15"/>
      <c r="AD5064" s="15"/>
      <c r="AE5064" s="15"/>
      <c r="AT5064" s="268" t="s">
        <v>213</v>
      </c>
      <c r="AU5064" s="268" t="s">
        <v>86</v>
      </c>
      <c r="AV5064" s="15" t="s">
        <v>80</v>
      </c>
      <c r="AW5064" s="15" t="s">
        <v>35</v>
      </c>
      <c r="AX5064" s="15" t="s">
        <v>73</v>
      </c>
      <c r="AY5064" s="268" t="s">
        <v>202</v>
      </c>
    </row>
    <row r="5065" s="13" customFormat="1">
      <c r="A5065" s="13"/>
      <c r="B5065" s="233"/>
      <c r="C5065" s="234"/>
      <c r="D5065" s="235" t="s">
        <v>213</v>
      </c>
      <c r="E5065" s="236" t="s">
        <v>19</v>
      </c>
      <c r="F5065" s="237" t="s">
        <v>109</v>
      </c>
      <c r="G5065" s="234"/>
      <c r="H5065" s="238">
        <v>3</v>
      </c>
      <c r="I5065" s="239"/>
      <c r="J5065" s="234"/>
      <c r="K5065" s="234"/>
      <c r="L5065" s="240"/>
      <c r="M5065" s="241"/>
      <c r="N5065" s="242"/>
      <c r="O5065" s="242"/>
      <c r="P5065" s="242"/>
      <c r="Q5065" s="242"/>
      <c r="R5065" s="242"/>
      <c r="S5065" s="242"/>
      <c r="T5065" s="243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4" t="s">
        <v>213</v>
      </c>
      <c r="AU5065" s="244" t="s">
        <v>86</v>
      </c>
      <c r="AV5065" s="13" t="s">
        <v>86</v>
      </c>
      <c r="AW5065" s="13" t="s">
        <v>35</v>
      </c>
      <c r="AX5065" s="13" t="s">
        <v>73</v>
      </c>
      <c r="AY5065" s="244" t="s">
        <v>202</v>
      </c>
    </row>
    <row r="5066" s="15" customFormat="1">
      <c r="A5066" s="15"/>
      <c r="B5066" s="259"/>
      <c r="C5066" s="260"/>
      <c r="D5066" s="235" t="s">
        <v>213</v>
      </c>
      <c r="E5066" s="261" t="s">
        <v>19</v>
      </c>
      <c r="F5066" s="262" t="s">
        <v>4380</v>
      </c>
      <c r="G5066" s="260"/>
      <c r="H5066" s="261" t="s">
        <v>19</v>
      </c>
      <c r="I5066" s="263"/>
      <c r="J5066" s="260"/>
      <c r="K5066" s="260"/>
      <c r="L5066" s="264"/>
      <c r="M5066" s="265"/>
      <c r="N5066" s="266"/>
      <c r="O5066" s="266"/>
      <c r="P5066" s="266"/>
      <c r="Q5066" s="266"/>
      <c r="R5066" s="266"/>
      <c r="S5066" s="266"/>
      <c r="T5066" s="267"/>
      <c r="U5066" s="15"/>
      <c r="V5066" s="15"/>
      <c r="W5066" s="15"/>
      <c r="X5066" s="15"/>
      <c r="Y5066" s="15"/>
      <c r="Z5066" s="15"/>
      <c r="AA5066" s="15"/>
      <c r="AB5066" s="15"/>
      <c r="AC5066" s="15"/>
      <c r="AD5066" s="15"/>
      <c r="AE5066" s="15"/>
      <c r="AT5066" s="268" t="s">
        <v>213</v>
      </c>
      <c r="AU5066" s="268" t="s">
        <v>86</v>
      </c>
      <c r="AV5066" s="15" t="s">
        <v>80</v>
      </c>
      <c r="AW5066" s="15" t="s">
        <v>35</v>
      </c>
      <c r="AX5066" s="15" t="s">
        <v>73</v>
      </c>
      <c r="AY5066" s="268" t="s">
        <v>202</v>
      </c>
    </row>
    <row r="5067" s="13" customFormat="1">
      <c r="A5067" s="13"/>
      <c r="B5067" s="233"/>
      <c r="C5067" s="234"/>
      <c r="D5067" s="235" t="s">
        <v>213</v>
      </c>
      <c r="E5067" s="236" t="s">
        <v>19</v>
      </c>
      <c r="F5067" s="237" t="s">
        <v>241</v>
      </c>
      <c r="G5067" s="234"/>
      <c r="H5067" s="238">
        <v>7</v>
      </c>
      <c r="I5067" s="239"/>
      <c r="J5067" s="234"/>
      <c r="K5067" s="234"/>
      <c r="L5067" s="240"/>
      <c r="M5067" s="241"/>
      <c r="N5067" s="242"/>
      <c r="O5067" s="242"/>
      <c r="P5067" s="242"/>
      <c r="Q5067" s="242"/>
      <c r="R5067" s="242"/>
      <c r="S5067" s="242"/>
      <c r="T5067" s="243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4" t="s">
        <v>213</v>
      </c>
      <c r="AU5067" s="244" t="s">
        <v>86</v>
      </c>
      <c r="AV5067" s="13" t="s">
        <v>86</v>
      </c>
      <c r="AW5067" s="13" t="s">
        <v>35</v>
      </c>
      <c r="AX5067" s="13" t="s">
        <v>73</v>
      </c>
      <c r="AY5067" s="244" t="s">
        <v>202</v>
      </c>
    </row>
    <row r="5068" s="15" customFormat="1">
      <c r="A5068" s="15"/>
      <c r="B5068" s="259"/>
      <c r="C5068" s="260"/>
      <c r="D5068" s="235" t="s">
        <v>213</v>
      </c>
      <c r="E5068" s="261" t="s">
        <v>19</v>
      </c>
      <c r="F5068" s="262" t="s">
        <v>4381</v>
      </c>
      <c r="G5068" s="260"/>
      <c r="H5068" s="261" t="s">
        <v>19</v>
      </c>
      <c r="I5068" s="263"/>
      <c r="J5068" s="260"/>
      <c r="K5068" s="260"/>
      <c r="L5068" s="264"/>
      <c r="M5068" s="265"/>
      <c r="N5068" s="266"/>
      <c r="O5068" s="266"/>
      <c r="P5068" s="266"/>
      <c r="Q5068" s="266"/>
      <c r="R5068" s="266"/>
      <c r="S5068" s="266"/>
      <c r="T5068" s="267"/>
      <c r="U5068" s="15"/>
      <c r="V5068" s="15"/>
      <c r="W5068" s="15"/>
      <c r="X5068" s="15"/>
      <c r="Y5068" s="15"/>
      <c r="Z5068" s="15"/>
      <c r="AA5068" s="15"/>
      <c r="AB5068" s="15"/>
      <c r="AC5068" s="15"/>
      <c r="AD5068" s="15"/>
      <c r="AE5068" s="15"/>
      <c r="AT5068" s="268" t="s">
        <v>213</v>
      </c>
      <c r="AU5068" s="268" t="s">
        <v>86</v>
      </c>
      <c r="AV5068" s="15" t="s">
        <v>80</v>
      </c>
      <c r="AW5068" s="15" t="s">
        <v>35</v>
      </c>
      <c r="AX5068" s="15" t="s">
        <v>73</v>
      </c>
      <c r="AY5068" s="268" t="s">
        <v>202</v>
      </c>
    </row>
    <row r="5069" s="13" customFormat="1">
      <c r="A5069" s="13"/>
      <c r="B5069" s="233"/>
      <c r="C5069" s="234"/>
      <c r="D5069" s="235" t="s">
        <v>213</v>
      </c>
      <c r="E5069" s="236" t="s">
        <v>19</v>
      </c>
      <c r="F5069" s="237" t="s">
        <v>209</v>
      </c>
      <c r="G5069" s="234"/>
      <c r="H5069" s="238">
        <v>4</v>
      </c>
      <c r="I5069" s="239"/>
      <c r="J5069" s="234"/>
      <c r="K5069" s="234"/>
      <c r="L5069" s="240"/>
      <c r="M5069" s="241"/>
      <c r="N5069" s="242"/>
      <c r="O5069" s="242"/>
      <c r="P5069" s="242"/>
      <c r="Q5069" s="242"/>
      <c r="R5069" s="242"/>
      <c r="S5069" s="242"/>
      <c r="T5069" s="243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4" t="s">
        <v>213</v>
      </c>
      <c r="AU5069" s="244" t="s">
        <v>86</v>
      </c>
      <c r="AV5069" s="13" t="s">
        <v>86</v>
      </c>
      <c r="AW5069" s="13" t="s">
        <v>35</v>
      </c>
      <c r="AX5069" s="13" t="s">
        <v>73</v>
      </c>
      <c r="AY5069" s="244" t="s">
        <v>202</v>
      </c>
    </row>
    <row r="5070" s="15" customFormat="1">
      <c r="A5070" s="15"/>
      <c r="B5070" s="259"/>
      <c r="C5070" s="260"/>
      <c r="D5070" s="235" t="s">
        <v>213</v>
      </c>
      <c r="E5070" s="261" t="s">
        <v>19</v>
      </c>
      <c r="F5070" s="262" t="s">
        <v>4359</v>
      </c>
      <c r="G5070" s="260"/>
      <c r="H5070" s="261" t="s">
        <v>19</v>
      </c>
      <c r="I5070" s="263"/>
      <c r="J5070" s="260"/>
      <c r="K5070" s="260"/>
      <c r="L5070" s="264"/>
      <c r="M5070" s="265"/>
      <c r="N5070" s="266"/>
      <c r="O5070" s="266"/>
      <c r="P5070" s="266"/>
      <c r="Q5070" s="266"/>
      <c r="R5070" s="266"/>
      <c r="S5070" s="266"/>
      <c r="T5070" s="267"/>
      <c r="U5070" s="15"/>
      <c r="V5070" s="15"/>
      <c r="W5070" s="15"/>
      <c r="X5070" s="15"/>
      <c r="Y5070" s="15"/>
      <c r="Z5070" s="15"/>
      <c r="AA5070" s="15"/>
      <c r="AB5070" s="15"/>
      <c r="AC5070" s="15"/>
      <c r="AD5070" s="15"/>
      <c r="AE5070" s="15"/>
      <c r="AT5070" s="268" t="s">
        <v>213</v>
      </c>
      <c r="AU5070" s="268" t="s">
        <v>86</v>
      </c>
      <c r="AV5070" s="15" t="s">
        <v>80</v>
      </c>
      <c r="AW5070" s="15" t="s">
        <v>35</v>
      </c>
      <c r="AX5070" s="15" t="s">
        <v>73</v>
      </c>
      <c r="AY5070" s="268" t="s">
        <v>202</v>
      </c>
    </row>
    <row r="5071" s="13" customFormat="1">
      <c r="A5071" s="13"/>
      <c r="B5071" s="233"/>
      <c r="C5071" s="234"/>
      <c r="D5071" s="235" t="s">
        <v>213</v>
      </c>
      <c r="E5071" s="236" t="s">
        <v>19</v>
      </c>
      <c r="F5071" s="237" t="s">
        <v>109</v>
      </c>
      <c r="G5071" s="234"/>
      <c r="H5071" s="238">
        <v>3</v>
      </c>
      <c r="I5071" s="239"/>
      <c r="J5071" s="234"/>
      <c r="K5071" s="234"/>
      <c r="L5071" s="240"/>
      <c r="M5071" s="241"/>
      <c r="N5071" s="242"/>
      <c r="O5071" s="242"/>
      <c r="P5071" s="242"/>
      <c r="Q5071" s="242"/>
      <c r="R5071" s="242"/>
      <c r="S5071" s="242"/>
      <c r="T5071" s="243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4" t="s">
        <v>213</v>
      </c>
      <c r="AU5071" s="244" t="s">
        <v>86</v>
      </c>
      <c r="AV5071" s="13" t="s">
        <v>86</v>
      </c>
      <c r="AW5071" s="13" t="s">
        <v>35</v>
      </c>
      <c r="AX5071" s="13" t="s">
        <v>73</v>
      </c>
      <c r="AY5071" s="244" t="s">
        <v>202</v>
      </c>
    </row>
    <row r="5072" s="15" customFormat="1">
      <c r="A5072" s="15"/>
      <c r="B5072" s="259"/>
      <c r="C5072" s="260"/>
      <c r="D5072" s="235" t="s">
        <v>213</v>
      </c>
      <c r="E5072" s="261" t="s">
        <v>19</v>
      </c>
      <c r="F5072" s="262" t="s">
        <v>4360</v>
      </c>
      <c r="G5072" s="260"/>
      <c r="H5072" s="261" t="s">
        <v>19</v>
      </c>
      <c r="I5072" s="263"/>
      <c r="J5072" s="260"/>
      <c r="K5072" s="260"/>
      <c r="L5072" s="264"/>
      <c r="M5072" s="265"/>
      <c r="N5072" s="266"/>
      <c r="O5072" s="266"/>
      <c r="P5072" s="266"/>
      <c r="Q5072" s="266"/>
      <c r="R5072" s="266"/>
      <c r="S5072" s="266"/>
      <c r="T5072" s="267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68" t="s">
        <v>213</v>
      </c>
      <c r="AU5072" s="268" t="s">
        <v>86</v>
      </c>
      <c r="AV5072" s="15" t="s">
        <v>80</v>
      </c>
      <c r="AW5072" s="15" t="s">
        <v>35</v>
      </c>
      <c r="AX5072" s="15" t="s">
        <v>73</v>
      </c>
      <c r="AY5072" s="268" t="s">
        <v>202</v>
      </c>
    </row>
    <row r="5073" s="13" customFormat="1">
      <c r="A5073" s="13"/>
      <c r="B5073" s="233"/>
      <c r="C5073" s="234"/>
      <c r="D5073" s="235" t="s">
        <v>213</v>
      </c>
      <c r="E5073" s="236" t="s">
        <v>19</v>
      </c>
      <c r="F5073" s="237" t="s">
        <v>209</v>
      </c>
      <c r="G5073" s="234"/>
      <c r="H5073" s="238">
        <v>4</v>
      </c>
      <c r="I5073" s="239"/>
      <c r="J5073" s="234"/>
      <c r="K5073" s="234"/>
      <c r="L5073" s="240"/>
      <c r="M5073" s="241"/>
      <c r="N5073" s="242"/>
      <c r="O5073" s="242"/>
      <c r="P5073" s="242"/>
      <c r="Q5073" s="242"/>
      <c r="R5073" s="242"/>
      <c r="S5073" s="242"/>
      <c r="T5073" s="243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4" t="s">
        <v>213</v>
      </c>
      <c r="AU5073" s="244" t="s">
        <v>86</v>
      </c>
      <c r="AV5073" s="13" t="s">
        <v>86</v>
      </c>
      <c r="AW5073" s="13" t="s">
        <v>35</v>
      </c>
      <c r="AX5073" s="13" t="s">
        <v>73</v>
      </c>
      <c r="AY5073" s="244" t="s">
        <v>202</v>
      </c>
    </row>
    <row r="5074" s="15" customFormat="1">
      <c r="A5074" s="15"/>
      <c r="B5074" s="259"/>
      <c r="C5074" s="260"/>
      <c r="D5074" s="235" t="s">
        <v>213</v>
      </c>
      <c r="E5074" s="261" t="s">
        <v>19</v>
      </c>
      <c r="F5074" s="262" t="s">
        <v>4361</v>
      </c>
      <c r="G5074" s="260"/>
      <c r="H5074" s="261" t="s">
        <v>19</v>
      </c>
      <c r="I5074" s="263"/>
      <c r="J5074" s="260"/>
      <c r="K5074" s="260"/>
      <c r="L5074" s="264"/>
      <c r="M5074" s="265"/>
      <c r="N5074" s="266"/>
      <c r="O5074" s="266"/>
      <c r="P5074" s="266"/>
      <c r="Q5074" s="266"/>
      <c r="R5074" s="266"/>
      <c r="S5074" s="266"/>
      <c r="T5074" s="267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68" t="s">
        <v>213</v>
      </c>
      <c r="AU5074" s="268" t="s">
        <v>86</v>
      </c>
      <c r="AV5074" s="15" t="s">
        <v>80</v>
      </c>
      <c r="AW5074" s="15" t="s">
        <v>35</v>
      </c>
      <c r="AX5074" s="15" t="s">
        <v>73</v>
      </c>
      <c r="AY5074" s="268" t="s">
        <v>202</v>
      </c>
    </row>
    <row r="5075" s="13" customFormat="1">
      <c r="A5075" s="13"/>
      <c r="B5075" s="233"/>
      <c r="C5075" s="234"/>
      <c r="D5075" s="235" t="s">
        <v>213</v>
      </c>
      <c r="E5075" s="236" t="s">
        <v>19</v>
      </c>
      <c r="F5075" s="237" t="s">
        <v>86</v>
      </c>
      <c r="G5075" s="234"/>
      <c r="H5075" s="238">
        <v>2</v>
      </c>
      <c r="I5075" s="239"/>
      <c r="J5075" s="234"/>
      <c r="K5075" s="234"/>
      <c r="L5075" s="240"/>
      <c r="M5075" s="241"/>
      <c r="N5075" s="242"/>
      <c r="O5075" s="242"/>
      <c r="P5075" s="242"/>
      <c r="Q5075" s="242"/>
      <c r="R5075" s="242"/>
      <c r="S5075" s="242"/>
      <c r="T5075" s="243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4" t="s">
        <v>213</v>
      </c>
      <c r="AU5075" s="244" t="s">
        <v>86</v>
      </c>
      <c r="AV5075" s="13" t="s">
        <v>86</v>
      </c>
      <c r="AW5075" s="13" t="s">
        <v>35</v>
      </c>
      <c r="AX5075" s="13" t="s">
        <v>73</v>
      </c>
      <c r="AY5075" s="244" t="s">
        <v>202</v>
      </c>
    </row>
    <row r="5076" s="15" customFormat="1">
      <c r="A5076" s="15"/>
      <c r="B5076" s="259"/>
      <c r="C5076" s="260"/>
      <c r="D5076" s="235" t="s">
        <v>213</v>
      </c>
      <c r="E5076" s="261" t="s">
        <v>19</v>
      </c>
      <c r="F5076" s="262" t="s">
        <v>4362</v>
      </c>
      <c r="G5076" s="260"/>
      <c r="H5076" s="261" t="s">
        <v>19</v>
      </c>
      <c r="I5076" s="263"/>
      <c r="J5076" s="260"/>
      <c r="K5076" s="260"/>
      <c r="L5076" s="264"/>
      <c r="M5076" s="265"/>
      <c r="N5076" s="266"/>
      <c r="O5076" s="266"/>
      <c r="P5076" s="266"/>
      <c r="Q5076" s="266"/>
      <c r="R5076" s="266"/>
      <c r="S5076" s="266"/>
      <c r="T5076" s="267"/>
      <c r="U5076" s="15"/>
      <c r="V5076" s="15"/>
      <c r="W5076" s="15"/>
      <c r="X5076" s="15"/>
      <c r="Y5076" s="15"/>
      <c r="Z5076" s="15"/>
      <c r="AA5076" s="15"/>
      <c r="AB5076" s="15"/>
      <c r="AC5076" s="15"/>
      <c r="AD5076" s="15"/>
      <c r="AE5076" s="15"/>
      <c r="AT5076" s="268" t="s">
        <v>213</v>
      </c>
      <c r="AU5076" s="268" t="s">
        <v>86</v>
      </c>
      <c r="AV5076" s="15" t="s">
        <v>80</v>
      </c>
      <c r="AW5076" s="15" t="s">
        <v>35</v>
      </c>
      <c r="AX5076" s="15" t="s">
        <v>73</v>
      </c>
      <c r="AY5076" s="268" t="s">
        <v>202</v>
      </c>
    </row>
    <row r="5077" s="13" customFormat="1">
      <c r="A5077" s="13"/>
      <c r="B5077" s="233"/>
      <c r="C5077" s="234"/>
      <c r="D5077" s="235" t="s">
        <v>213</v>
      </c>
      <c r="E5077" s="236" t="s">
        <v>19</v>
      </c>
      <c r="F5077" s="237" t="s">
        <v>109</v>
      </c>
      <c r="G5077" s="234"/>
      <c r="H5077" s="238">
        <v>3</v>
      </c>
      <c r="I5077" s="239"/>
      <c r="J5077" s="234"/>
      <c r="K5077" s="234"/>
      <c r="L5077" s="240"/>
      <c r="M5077" s="241"/>
      <c r="N5077" s="242"/>
      <c r="O5077" s="242"/>
      <c r="P5077" s="242"/>
      <c r="Q5077" s="242"/>
      <c r="R5077" s="242"/>
      <c r="S5077" s="242"/>
      <c r="T5077" s="243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4" t="s">
        <v>213</v>
      </c>
      <c r="AU5077" s="244" t="s">
        <v>86</v>
      </c>
      <c r="AV5077" s="13" t="s">
        <v>86</v>
      </c>
      <c r="AW5077" s="13" t="s">
        <v>35</v>
      </c>
      <c r="AX5077" s="13" t="s">
        <v>73</v>
      </c>
      <c r="AY5077" s="244" t="s">
        <v>202</v>
      </c>
    </row>
    <row r="5078" s="15" customFormat="1">
      <c r="A5078" s="15"/>
      <c r="B5078" s="259"/>
      <c r="C5078" s="260"/>
      <c r="D5078" s="235" t="s">
        <v>213</v>
      </c>
      <c r="E5078" s="261" t="s">
        <v>19</v>
      </c>
      <c r="F5078" s="262" t="s">
        <v>3250</v>
      </c>
      <c r="G5078" s="260"/>
      <c r="H5078" s="261" t="s">
        <v>19</v>
      </c>
      <c r="I5078" s="263"/>
      <c r="J5078" s="260"/>
      <c r="K5078" s="260"/>
      <c r="L5078" s="264"/>
      <c r="M5078" s="265"/>
      <c r="N5078" s="266"/>
      <c r="O5078" s="266"/>
      <c r="P5078" s="266"/>
      <c r="Q5078" s="266"/>
      <c r="R5078" s="266"/>
      <c r="S5078" s="266"/>
      <c r="T5078" s="267"/>
      <c r="U5078" s="15"/>
      <c r="V5078" s="15"/>
      <c r="W5078" s="15"/>
      <c r="X5078" s="15"/>
      <c r="Y5078" s="15"/>
      <c r="Z5078" s="15"/>
      <c r="AA5078" s="15"/>
      <c r="AB5078" s="15"/>
      <c r="AC5078" s="15"/>
      <c r="AD5078" s="15"/>
      <c r="AE5078" s="15"/>
      <c r="AT5078" s="268" t="s">
        <v>213</v>
      </c>
      <c r="AU5078" s="268" t="s">
        <v>86</v>
      </c>
      <c r="AV5078" s="15" t="s">
        <v>80</v>
      </c>
      <c r="AW5078" s="15" t="s">
        <v>35</v>
      </c>
      <c r="AX5078" s="15" t="s">
        <v>73</v>
      </c>
      <c r="AY5078" s="268" t="s">
        <v>202</v>
      </c>
    </row>
    <row r="5079" s="13" customFormat="1">
      <c r="A5079" s="13"/>
      <c r="B5079" s="233"/>
      <c r="C5079" s="234"/>
      <c r="D5079" s="235" t="s">
        <v>213</v>
      </c>
      <c r="E5079" s="236" t="s">
        <v>19</v>
      </c>
      <c r="F5079" s="237" t="s">
        <v>86</v>
      </c>
      <c r="G5079" s="234"/>
      <c r="H5079" s="238">
        <v>2</v>
      </c>
      <c r="I5079" s="239"/>
      <c r="J5079" s="234"/>
      <c r="K5079" s="234"/>
      <c r="L5079" s="240"/>
      <c r="M5079" s="241"/>
      <c r="N5079" s="242"/>
      <c r="O5079" s="242"/>
      <c r="P5079" s="242"/>
      <c r="Q5079" s="242"/>
      <c r="R5079" s="242"/>
      <c r="S5079" s="242"/>
      <c r="T5079" s="243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4" t="s">
        <v>213</v>
      </c>
      <c r="AU5079" s="244" t="s">
        <v>86</v>
      </c>
      <c r="AV5079" s="13" t="s">
        <v>86</v>
      </c>
      <c r="AW5079" s="13" t="s">
        <v>35</v>
      </c>
      <c r="AX5079" s="13" t="s">
        <v>73</v>
      </c>
      <c r="AY5079" s="244" t="s">
        <v>202</v>
      </c>
    </row>
    <row r="5080" s="15" customFormat="1">
      <c r="A5080" s="15"/>
      <c r="B5080" s="259"/>
      <c r="C5080" s="260"/>
      <c r="D5080" s="235" t="s">
        <v>213</v>
      </c>
      <c r="E5080" s="261" t="s">
        <v>19</v>
      </c>
      <c r="F5080" s="262" t="s">
        <v>3251</v>
      </c>
      <c r="G5080" s="260"/>
      <c r="H5080" s="261" t="s">
        <v>19</v>
      </c>
      <c r="I5080" s="263"/>
      <c r="J5080" s="260"/>
      <c r="K5080" s="260"/>
      <c r="L5080" s="264"/>
      <c r="M5080" s="265"/>
      <c r="N5080" s="266"/>
      <c r="O5080" s="266"/>
      <c r="P5080" s="266"/>
      <c r="Q5080" s="266"/>
      <c r="R5080" s="266"/>
      <c r="S5080" s="266"/>
      <c r="T5080" s="267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68" t="s">
        <v>213</v>
      </c>
      <c r="AU5080" s="268" t="s">
        <v>86</v>
      </c>
      <c r="AV5080" s="15" t="s">
        <v>80</v>
      </c>
      <c r="AW5080" s="15" t="s">
        <v>35</v>
      </c>
      <c r="AX5080" s="15" t="s">
        <v>73</v>
      </c>
      <c r="AY5080" s="268" t="s">
        <v>202</v>
      </c>
    </row>
    <row r="5081" s="13" customFormat="1">
      <c r="A5081" s="13"/>
      <c r="B5081" s="233"/>
      <c r="C5081" s="234"/>
      <c r="D5081" s="235" t="s">
        <v>213</v>
      </c>
      <c r="E5081" s="236" t="s">
        <v>19</v>
      </c>
      <c r="F5081" s="237" t="s">
        <v>80</v>
      </c>
      <c r="G5081" s="234"/>
      <c r="H5081" s="238">
        <v>1</v>
      </c>
      <c r="I5081" s="239"/>
      <c r="J5081" s="234"/>
      <c r="K5081" s="234"/>
      <c r="L5081" s="240"/>
      <c r="M5081" s="241"/>
      <c r="N5081" s="242"/>
      <c r="O5081" s="242"/>
      <c r="P5081" s="242"/>
      <c r="Q5081" s="242"/>
      <c r="R5081" s="242"/>
      <c r="S5081" s="242"/>
      <c r="T5081" s="243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4" t="s">
        <v>213</v>
      </c>
      <c r="AU5081" s="244" t="s">
        <v>86</v>
      </c>
      <c r="AV5081" s="13" t="s">
        <v>86</v>
      </c>
      <c r="AW5081" s="13" t="s">
        <v>35</v>
      </c>
      <c r="AX5081" s="13" t="s">
        <v>73</v>
      </c>
      <c r="AY5081" s="244" t="s">
        <v>202</v>
      </c>
    </row>
    <row r="5082" s="15" customFormat="1">
      <c r="A5082" s="15"/>
      <c r="B5082" s="259"/>
      <c r="C5082" s="260"/>
      <c r="D5082" s="235" t="s">
        <v>213</v>
      </c>
      <c r="E5082" s="261" t="s">
        <v>19</v>
      </c>
      <c r="F5082" s="262" t="s">
        <v>4397</v>
      </c>
      <c r="G5082" s="260"/>
      <c r="H5082" s="261" t="s">
        <v>19</v>
      </c>
      <c r="I5082" s="263"/>
      <c r="J5082" s="260"/>
      <c r="K5082" s="260"/>
      <c r="L5082" s="264"/>
      <c r="M5082" s="265"/>
      <c r="N5082" s="266"/>
      <c r="O5082" s="266"/>
      <c r="P5082" s="266"/>
      <c r="Q5082" s="266"/>
      <c r="R5082" s="266"/>
      <c r="S5082" s="266"/>
      <c r="T5082" s="267"/>
      <c r="U5082" s="15"/>
      <c r="V5082" s="15"/>
      <c r="W5082" s="15"/>
      <c r="X5082" s="15"/>
      <c r="Y5082" s="15"/>
      <c r="Z5082" s="15"/>
      <c r="AA5082" s="15"/>
      <c r="AB5082" s="15"/>
      <c r="AC5082" s="15"/>
      <c r="AD5082" s="15"/>
      <c r="AE5082" s="15"/>
      <c r="AT5082" s="268" t="s">
        <v>213</v>
      </c>
      <c r="AU5082" s="268" t="s">
        <v>86</v>
      </c>
      <c r="AV5082" s="15" t="s">
        <v>80</v>
      </c>
      <c r="AW5082" s="15" t="s">
        <v>35</v>
      </c>
      <c r="AX5082" s="15" t="s">
        <v>73</v>
      </c>
      <c r="AY5082" s="268" t="s">
        <v>202</v>
      </c>
    </row>
    <row r="5083" s="13" customFormat="1">
      <c r="A5083" s="13"/>
      <c r="B5083" s="233"/>
      <c r="C5083" s="234"/>
      <c r="D5083" s="235" t="s">
        <v>213</v>
      </c>
      <c r="E5083" s="236" t="s">
        <v>19</v>
      </c>
      <c r="F5083" s="237" t="s">
        <v>80</v>
      </c>
      <c r="G5083" s="234"/>
      <c r="H5083" s="238">
        <v>1</v>
      </c>
      <c r="I5083" s="239"/>
      <c r="J5083" s="234"/>
      <c r="K5083" s="234"/>
      <c r="L5083" s="240"/>
      <c r="M5083" s="241"/>
      <c r="N5083" s="242"/>
      <c r="O5083" s="242"/>
      <c r="P5083" s="242"/>
      <c r="Q5083" s="242"/>
      <c r="R5083" s="242"/>
      <c r="S5083" s="242"/>
      <c r="T5083" s="243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4" t="s">
        <v>213</v>
      </c>
      <c r="AU5083" s="244" t="s">
        <v>86</v>
      </c>
      <c r="AV5083" s="13" t="s">
        <v>86</v>
      </c>
      <c r="AW5083" s="13" t="s">
        <v>35</v>
      </c>
      <c r="AX5083" s="13" t="s">
        <v>73</v>
      </c>
      <c r="AY5083" s="244" t="s">
        <v>202</v>
      </c>
    </row>
    <row r="5084" s="14" customFormat="1">
      <c r="A5084" s="14"/>
      <c r="B5084" s="245"/>
      <c r="C5084" s="246"/>
      <c r="D5084" s="235" t="s">
        <v>213</v>
      </c>
      <c r="E5084" s="247" t="s">
        <v>19</v>
      </c>
      <c r="F5084" s="248" t="s">
        <v>215</v>
      </c>
      <c r="G5084" s="246"/>
      <c r="H5084" s="249">
        <v>78</v>
      </c>
      <c r="I5084" s="250"/>
      <c r="J5084" s="246"/>
      <c r="K5084" s="246"/>
      <c r="L5084" s="251"/>
      <c r="M5084" s="252"/>
      <c r="N5084" s="253"/>
      <c r="O5084" s="253"/>
      <c r="P5084" s="253"/>
      <c r="Q5084" s="253"/>
      <c r="R5084" s="253"/>
      <c r="S5084" s="253"/>
      <c r="T5084" s="254"/>
      <c r="U5084" s="14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T5084" s="255" t="s">
        <v>213</v>
      </c>
      <c r="AU5084" s="255" t="s">
        <v>86</v>
      </c>
      <c r="AV5084" s="14" t="s">
        <v>209</v>
      </c>
      <c r="AW5084" s="14" t="s">
        <v>35</v>
      </c>
      <c r="AX5084" s="14" t="s">
        <v>80</v>
      </c>
      <c r="AY5084" s="255" t="s">
        <v>202</v>
      </c>
    </row>
    <row r="5085" s="2" customFormat="1" ht="16.5" customHeight="1">
      <c r="A5085" s="40"/>
      <c r="B5085" s="41"/>
      <c r="C5085" s="269" t="s">
        <v>4510</v>
      </c>
      <c r="D5085" s="269" t="s">
        <v>314</v>
      </c>
      <c r="E5085" s="270" t="s">
        <v>4511</v>
      </c>
      <c r="F5085" s="271" t="s">
        <v>4512</v>
      </c>
      <c r="G5085" s="272" t="s">
        <v>207</v>
      </c>
      <c r="H5085" s="273">
        <v>13</v>
      </c>
      <c r="I5085" s="274"/>
      <c r="J5085" s="275">
        <f>ROUND(I5085*H5085,2)</f>
        <v>0</v>
      </c>
      <c r="K5085" s="271" t="s">
        <v>208</v>
      </c>
      <c r="L5085" s="276"/>
      <c r="M5085" s="277" t="s">
        <v>19</v>
      </c>
      <c r="N5085" s="278" t="s">
        <v>45</v>
      </c>
      <c r="O5085" s="86"/>
      <c r="P5085" s="224">
        <f>O5085*H5085</f>
        <v>0</v>
      </c>
      <c r="Q5085" s="224">
        <v>0.00014999999999999999</v>
      </c>
      <c r="R5085" s="224">
        <f>Q5085*H5085</f>
        <v>0.0019499999999999999</v>
      </c>
      <c r="S5085" s="224">
        <v>0</v>
      </c>
      <c r="T5085" s="225">
        <f>S5085*H5085</f>
        <v>0</v>
      </c>
      <c r="U5085" s="40"/>
      <c r="V5085" s="40"/>
      <c r="W5085" s="40"/>
      <c r="X5085" s="40"/>
      <c r="Y5085" s="40"/>
      <c r="Z5085" s="40"/>
      <c r="AA5085" s="40"/>
      <c r="AB5085" s="40"/>
      <c r="AC5085" s="40"/>
      <c r="AD5085" s="40"/>
      <c r="AE5085" s="40"/>
      <c r="AR5085" s="226" t="s">
        <v>622</v>
      </c>
      <c r="AT5085" s="226" t="s">
        <v>314</v>
      </c>
      <c r="AU5085" s="226" t="s">
        <v>86</v>
      </c>
      <c r="AY5085" s="19" t="s">
        <v>202</v>
      </c>
      <c r="BE5085" s="227">
        <f>IF(N5085="základní",J5085,0)</f>
        <v>0</v>
      </c>
      <c r="BF5085" s="227">
        <f>IF(N5085="snížená",J5085,0)</f>
        <v>0</v>
      </c>
      <c r="BG5085" s="227">
        <f>IF(N5085="zákl. přenesená",J5085,0)</f>
        <v>0</v>
      </c>
      <c r="BH5085" s="227">
        <f>IF(N5085="sníž. přenesená",J5085,0)</f>
        <v>0</v>
      </c>
      <c r="BI5085" s="227">
        <f>IF(N5085="nulová",J5085,0)</f>
        <v>0</v>
      </c>
      <c r="BJ5085" s="19" t="s">
        <v>86</v>
      </c>
      <c r="BK5085" s="227">
        <f>ROUND(I5085*H5085,2)</f>
        <v>0</v>
      </c>
      <c r="BL5085" s="19" t="s">
        <v>342</v>
      </c>
      <c r="BM5085" s="226" t="s">
        <v>4513</v>
      </c>
    </row>
    <row r="5086" s="15" customFormat="1">
      <c r="A5086" s="15"/>
      <c r="B5086" s="259"/>
      <c r="C5086" s="260"/>
      <c r="D5086" s="235" t="s">
        <v>213</v>
      </c>
      <c r="E5086" s="261" t="s">
        <v>19</v>
      </c>
      <c r="F5086" s="262" t="s">
        <v>4357</v>
      </c>
      <c r="G5086" s="260"/>
      <c r="H5086" s="261" t="s">
        <v>19</v>
      </c>
      <c r="I5086" s="263"/>
      <c r="J5086" s="260"/>
      <c r="K5086" s="260"/>
      <c r="L5086" s="264"/>
      <c r="M5086" s="265"/>
      <c r="N5086" s="266"/>
      <c r="O5086" s="266"/>
      <c r="P5086" s="266"/>
      <c r="Q5086" s="266"/>
      <c r="R5086" s="266"/>
      <c r="S5086" s="266"/>
      <c r="T5086" s="267"/>
      <c r="U5086" s="15"/>
      <c r="V5086" s="15"/>
      <c r="W5086" s="15"/>
      <c r="X5086" s="15"/>
      <c r="Y5086" s="15"/>
      <c r="Z5086" s="15"/>
      <c r="AA5086" s="15"/>
      <c r="AB5086" s="15"/>
      <c r="AC5086" s="15"/>
      <c r="AD5086" s="15"/>
      <c r="AE5086" s="15"/>
      <c r="AT5086" s="268" t="s">
        <v>213</v>
      </c>
      <c r="AU5086" s="268" t="s">
        <v>86</v>
      </c>
      <c r="AV5086" s="15" t="s">
        <v>80</v>
      </c>
      <c r="AW5086" s="15" t="s">
        <v>35</v>
      </c>
      <c r="AX5086" s="15" t="s">
        <v>73</v>
      </c>
      <c r="AY5086" s="268" t="s">
        <v>202</v>
      </c>
    </row>
    <row r="5087" s="13" customFormat="1">
      <c r="A5087" s="13"/>
      <c r="B5087" s="233"/>
      <c r="C5087" s="234"/>
      <c r="D5087" s="235" t="s">
        <v>213</v>
      </c>
      <c r="E5087" s="236" t="s">
        <v>19</v>
      </c>
      <c r="F5087" s="237" t="s">
        <v>109</v>
      </c>
      <c r="G5087" s="234"/>
      <c r="H5087" s="238">
        <v>3</v>
      </c>
      <c r="I5087" s="239"/>
      <c r="J5087" s="234"/>
      <c r="K5087" s="234"/>
      <c r="L5087" s="240"/>
      <c r="M5087" s="241"/>
      <c r="N5087" s="242"/>
      <c r="O5087" s="242"/>
      <c r="P5087" s="242"/>
      <c r="Q5087" s="242"/>
      <c r="R5087" s="242"/>
      <c r="S5087" s="242"/>
      <c r="T5087" s="243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4" t="s">
        <v>213</v>
      </c>
      <c r="AU5087" s="244" t="s">
        <v>86</v>
      </c>
      <c r="AV5087" s="13" t="s">
        <v>86</v>
      </c>
      <c r="AW5087" s="13" t="s">
        <v>35</v>
      </c>
      <c r="AX5087" s="13" t="s">
        <v>73</v>
      </c>
      <c r="AY5087" s="244" t="s">
        <v>202</v>
      </c>
    </row>
    <row r="5088" s="15" customFormat="1">
      <c r="A5088" s="15"/>
      <c r="B5088" s="259"/>
      <c r="C5088" s="260"/>
      <c r="D5088" s="235" t="s">
        <v>213</v>
      </c>
      <c r="E5088" s="261" t="s">
        <v>19</v>
      </c>
      <c r="F5088" s="262" t="s">
        <v>4358</v>
      </c>
      <c r="G5088" s="260"/>
      <c r="H5088" s="261" t="s">
        <v>19</v>
      </c>
      <c r="I5088" s="263"/>
      <c r="J5088" s="260"/>
      <c r="K5088" s="260"/>
      <c r="L5088" s="264"/>
      <c r="M5088" s="265"/>
      <c r="N5088" s="266"/>
      <c r="O5088" s="266"/>
      <c r="P5088" s="266"/>
      <c r="Q5088" s="266"/>
      <c r="R5088" s="266"/>
      <c r="S5088" s="266"/>
      <c r="T5088" s="267"/>
      <c r="U5088" s="15"/>
      <c r="V5088" s="15"/>
      <c r="W5088" s="15"/>
      <c r="X5088" s="15"/>
      <c r="Y5088" s="15"/>
      <c r="Z5088" s="15"/>
      <c r="AA5088" s="15"/>
      <c r="AB5088" s="15"/>
      <c r="AC5088" s="15"/>
      <c r="AD5088" s="15"/>
      <c r="AE5088" s="15"/>
      <c r="AT5088" s="268" t="s">
        <v>213</v>
      </c>
      <c r="AU5088" s="268" t="s">
        <v>86</v>
      </c>
      <c r="AV5088" s="15" t="s">
        <v>80</v>
      </c>
      <c r="AW5088" s="15" t="s">
        <v>35</v>
      </c>
      <c r="AX5088" s="15" t="s">
        <v>73</v>
      </c>
      <c r="AY5088" s="268" t="s">
        <v>202</v>
      </c>
    </row>
    <row r="5089" s="13" customFormat="1">
      <c r="A5089" s="13"/>
      <c r="B5089" s="233"/>
      <c r="C5089" s="234"/>
      <c r="D5089" s="235" t="s">
        <v>213</v>
      </c>
      <c r="E5089" s="236" t="s">
        <v>19</v>
      </c>
      <c r="F5089" s="237" t="s">
        <v>231</v>
      </c>
      <c r="G5089" s="234"/>
      <c r="H5089" s="238">
        <v>5</v>
      </c>
      <c r="I5089" s="239"/>
      <c r="J5089" s="234"/>
      <c r="K5089" s="234"/>
      <c r="L5089" s="240"/>
      <c r="M5089" s="241"/>
      <c r="N5089" s="242"/>
      <c r="O5089" s="242"/>
      <c r="P5089" s="242"/>
      <c r="Q5089" s="242"/>
      <c r="R5089" s="242"/>
      <c r="S5089" s="242"/>
      <c r="T5089" s="243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4" t="s">
        <v>213</v>
      </c>
      <c r="AU5089" s="244" t="s">
        <v>86</v>
      </c>
      <c r="AV5089" s="13" t="s">
        <v>86</v>
      </c>
      <c r="AW5089" s="13" t="s">
        <v>35</v>
      </c>
      <c r="AX5089" s="13" t="s">
        <v>73</v>
      </c>
      <c r="AY5089" s="244" t="s">
        <v>202</v>
      </c>
    </row>
    <row r="5090" s="15" customFormat="1">
      <c r="A5090" s="15"/>
      <c r="B5090" s="259"/>
      <c r="C5090" s="260"/>
      <c r="D5090" s="235" t="s">
        <v>213</v>
      </c>
      <c r="E5090" s="261" t="s">
        <v>19</v>
      </c>
      <c r="F5090" s="262" t="s">
        <v>4361</v>
      </c>
      <c r="G5090" s="260"/>
      <c r="H5090" s="261" t="s">
        <v>19</v>
      </c>
      <c r="I5090" s="263"/>
      <c r="J5090" s="260"/>
      <c r="K5090" s="260"/>
      <c r="L5090" s="264"/>
      <c r="M5090" s="265"/>
      <c r="N5090" s="266"/>
      <c r="O5090" s="266"/>
      <c r="P5090" s="266"/>
      <c r="Q5090" s="266"/>
      <c r="R5090" s="266"/>
      <c r="S5090" s="266"/>
      <c r="T5090" s="267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68" t="s">
        <v>213</v>
      </c>
      <c r="AU5090" s="268" t="s">
        <v>86</v>
      </c>
      <c r="AV5090" s="15" t="s">
        <v>80</v>
      </c>
      <c r="AW5090" s="15" t="s">
        <v>35</v>
      </c>
      <c r="AX5090" s="15" t="s">
        <v>73</v>
      </c>
      <c r="AY5090" s="268" t="s">
        <v>202</v>
      </c>
    </row>
    <row r="5091" s="13" customFormat="1">
      <c r="A5091" s="13"/>
      <c r="B5091" s="233"/>
      <c r="C5091" s="234"/>
      <c r="D5091" s="235" t="s">
        <v>213</v>
      </c>
      <c r="E5091" s="236" t="s">
        <v>19</v>
      </c>
      <c r="F5091" s="237" t="s">
        <v>86</v>
      </c>
      <c r="G5091" s="234"/>
      <c r="H5091" s="238">
        <v>2</v>
      </c>
      <c r="I5091" s="239"/>
      <c r="J5091" s="234"/>
      <c r="K5091" s="234"/>
      <c r="L5091" s="240"/>
      <c r="M5091" s="241"/>
      <c r="N5091" s="242"/>
      <c r="O5091" s="242"/>
      <c r="P5091" s="242"/>
      <c r="Q5091" s="242"/>
      <c r="R5091" s="242"/>
      <c r="S5091" s="242"/>
      <c r="T5091" s="243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4" t="s">
        <v>213</v>
      </c>
      <c r="AU5091" s="244" t="s">
        <v>86</v>
      </c>
      <c r="AV5091" s="13" t="s">
        <v>86</v>
      </c>
      <c r="AW5091" s="13" t="s">
        <v>35</v>
      </c>
      <c r="AX5091" s="13" t="s">
        <v>73</v>
      </c>
      <c r="AY5091" s="244" t="s">
        <v>202</v>
      </c>
    </row>
    <row r="5092" s="15" customFormat="1">
      <c r="A5092" s="15"/>
      <c r="B5092" s="259"/>
      <c r="C5092" s="260"/>
      <c r="D5092" s="235" t="s">
        <v>213</v>
      </c>
      <c r="E5092" s="261" t="s">
        <v>19</v>
      </c>
      <c r="F5092" s="262" t="s">
        <v>4362</v>
      </c>
      <c r="G5092" s="260"/>
      <c r="H5092" s="261" t="s">
        <v>19</v>
      </c>
      <c r="I5092" s="263"/>
      <c r="J5092" s="260"/>
      <c r="K5092" s="260"/>
      <c r="L5092" s="264"/>
      <c r="M5092" s="265"/>
      <c r="N5092" s="266"/>
      <c r="O5092" s="266"/>
      <c r="P5092" s="266"/>
      <c r="Q5092" s="266"/>
      <c r="R5092" s="266"/>
      <c r="S5092" s="266"/>
      <c r="T5092" s="267"/>
      <c r="U5092" s="15"/>
      <c r="V5092" s="15"/>
      <c r="W5092" s="15"/>
      <c r="X5092" s="15"/>
      <c r="Y5092" s="15"/>
      <c r="Z5092" s="15"/>
      <c r="AA5092" s="15"/>
      <c r="AB5092" s="15"/>
      <c r="AC5092" s="15"/>
      <c r="AD5092" s="15"/>
      <c r="AE5092" s="15"/>
      <c r="AT5092" s="268" t="s">
        <v>213</v>
      </c>
      <c r="AU5092" s="268" t="s">
        <v>86</v>
      </c>
      <c r="AV5092" s="15" t="s">
        <v>80</v>
      </c>
      <c r="AW5092" s="15" t="s">
        <v>35</v>
      </c>
      <c r="AX5092" s="15" t="s">
        <v>73</v>
      </c>
      <c r="AY5092" s="268" t="s">
        <v>202</v>
      </c>
    </row>
    <row r="5093" s="13" customFormat="1">
      <c r="A5093" s="13"/>
      <c r="B5093" s="233"/>
      <c r="C5093" s="234"/>
      <c r="D5093" s="235" t="s">
        <v>213</v>
      </c>
      <c r="E5093" s="236" t="s">
        <v>19</v>
      </c>
      <c r="F5093" s="237" t="s">
        <v>109</v>
      </c>
      <c r="G5093" s="234"/>
      <c r="H5093" s="238">
        <v>3</v>
      </c>
      <c r="I5093" s="239"/>
      <c r="J5093" s="234"/>
      <c r="K5093" s="234"/>
      <c r="L5093" s="240"/>
      <c r="M5093" s="241"/>
      <c r="N5093" s="242"/>
      <c r="O5093" s="242"/>
      <c r="P5093" s="242"/>
      <c r="Q5093" s="242"/>
      <c r="R5093" s="242"/>
      <c r="S5093" s="242"/>
      <c r="T5093" s="243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44" t="s">
        <v>213</v>
      </c>
      <c r="AU5093" s="244" t="s">
        <v>86</v>
      </c>
      <c r="AV5093" s="13" t="s">
        <v>86</v>
      </c>
      <c r="AW5093" s="13" t="s">
        <v>35</v>
      </c>
      <c r="AX5093" s="13" t="s">
        <v>73</v>
      </c>
      <c r="AY5093" s="244" t="s">
        <v>202</v>
      </c>
    </row>
    <row r="5094" s="14" customFormat="1">
      <c r="A5094" s="14"/>
      <c r="B5094" s="245"/>
      <c r="C5094" s="246"/>
      <c r="D5094" s="235" t="s">
        <v>213</v>
      </c>
      <c r="E5094" s="247" t="s">
        <v>19</v>
      </c>
      <c r="F5094" s="248" t="s">
        <v>215</v>
      </c>
      <c r="G5094" s="246"/>
      <c r="H5094" s="249">
        <v>13</v>
      </c>
      <c r="I5094" s="250"/>
      <c r="J5094" s="246"/>
      <c r="K5094" s="246"/>
      <c r="L5094" s="251"/>
      <c r="M5094" s="252"/>
      <c r="N5094" s="253"/>
      <c r="O5094" s="253"/>
      <c r="P5094" s="253"/>
      <c r="Q5094" s="253"/>
      <c r="R5094" s="253"/>
      <c r="S5094" s="253"/>
      <c r="T5094" s="254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55" t="s">
        <v>213</v>
      </c>
      <c r="AU5094" s="255" t="s">
        <v>86</v>
      </c>
      <c r="AV5094" s="14" t="s">
        <v>209</v>
      </c>
      <c r="AW5094" s="14" t="s">
        <v>35</v>
      </c>
      <c r="AX5094" s="14" t="s">
        <v>80</v>
      </c>
      <c r="AY5094" s="255" t="s">
        <v>202</v>
      </c>
    </row>
    <row r="5095" s="2" customFormat="1" ht="16.5" customHeight="1">
      <c r="A5095" s="40"/>
      <c r="B5095" s="41"/>
      <c r="C5095" s="269" t="s">
        <v>4514</v>
      </c>
      <c r="D5095" s="269" t="s">
        <v>314</v>
      </c>
      <c r="E5095" s="270" t="s">
        <v>4515</v>
      </c>
      <c r="F5095" s="271" t="s">
        <v>4516</v>
      </c>
      <c r="G5095" s="272" t="s">
        <v>207</v>
      </c>
      <c r="H5095" s="273">
        <v>65</v>
      </c>
      <c r="I5095" s="274"/>
      <c r="J5095" s="275">
        <f>ROUND(I5095*H5095,2)</f>
        <v>0</v>
      </c>
      <c r="K5095" s="271" t="s">
        <v>208</v>
      </c>
      <c r="L5095" s="276"/>
      <c r="M5095" s="277" t="s">
        <v>19</v>
      </c>
      <c r="N5095" s="278" t="s">
        <v>45</v>
      </c>
      <c r="O5095" s="86"/>
      <c r="P5095" s="224">
        <f>O5095*H5095</f>
        <v>0</v>
      </c>
      <c r="Q5095" s="224">
        <v>0.00014999999999999999</v>
      </c>
      <c r="R5095" s="224">
        <f>Q5095*H5095</f>
        <v>0.00975</v>
      </c>
      <c r="S5095" s="224">
        <v>0</v>
      </c>
      <c r="T5095" s="225">
        <f>S5095*H5095</f>
        <v>0</v>
      </c>
      <c r="U5095" s="40"/>
      <c r="V5095" s="40"/>
      <c r="W5095" s="40"/>
      <c r="X5095" s="40"/>
      <c r="Y5095" s="40"/>
      <c r="Z5095" s="40"/>
      <c r="AA5095" s="40"/>
      <c r="AB5095" s="40"/>
      <c r="AC5095" s="40"/>
      <c r="AD5095" s="40"/>
      <c r="AE5095" s="40"/>
      <c r="AR5095" s="226" t="s">
        <v>622</v>
      </c>
      <c r="AT5095" s="226" t="s">
        <v>314</v>
      </c>
      <c r="AU5095" s="226" t="s">
        <v>86</v>
      </c>
      <c r="AY5095" s="19" t="s">
        <v>202</v>
      </c>
      <c r="BE5095" s="227">
        <f>IF(N5095="základní",J5095,0)</f>
        <v>0</v>
      </c>
      <c r="BF5095" s="227">
        <f>IF(N5095="snížená",J5095,0)</f>
        <v>0</v>
      </c>
      <c r="BG5095" s="227">
        <f>IF(N5095="zákl. přenesená",J5095,0)</f>
        <v>0</v>
      </c>
      <c r="BH5095" s="227">
        <f>IF(N5095="sníž. přenesená",J5095,0)</f>
        <v>0</v>
      </c>
      <c r="BI5095" s="227">
        <f>IF(N5095="nulová",J5095,0)</f>
        <v>0</v>
      </c>
      <c r="BJ5095" s="19" t="s">
        <v>86</v>
      </c>
      <c r="BK5095" s="227">
        <f>ROUND(I5095*H5095,2)</f>
        <v>0</v>
      </c>
      <c r="BL5095" s="19" t="s">
        <v>342</v>
      </c>
      <c r="BM5095" s="226" t="s">
        <v>4517</v>
      </c>
    </row>
    <row r="5096" s="15" customFormat="1">
      <c r="A5096" s="15"/>
      <c r="B5096" s="259"/>
      <c r="C5096" s="260"/>
      <c r="D5096" s="235" t="s">
        <v>213</v>
      </c>
      <c r="E5096" s="261" t="s">
        <v>19</v>
      </c>
      <c r="F5096" s="262" t="s">
        <v>3248</v>
      </c>
      <c r="G5096" s="260"/>
      <c r="H5096" s="261" t="s">
        <v>19</v>
      </c>
      <c r="I5096" s="263"/>
      <c r="J5096" s="260"/>
      <c r="K5096" s="260"/>
      <c r="L5096" s="264"/>
      <c r="M5096" s="265"/>
      <c r="N5096" s="266"/>
      <c r="O5096" s="266"/>
      <c r="P5096" s="266"/>
      <c r="Q5096" s="266"/>
      <c r="R5096" s="266"/>
      <c r="S5096" s="266"/>
      <c r="T5096" s="267"/>
      <c r="U5096" s="15"/>
      <c r="V5096" s="15"/>
      <c r="W5096" s="15"/>
      <c r="X5096" s="15"/>
      <c r="Y5096" s="15"/>
      <c r="Z5096" s="15"/>
      <c r="AA5096" s="15"/>
      <c r="AB5096" s="15"/>
      <c r="AC5096" s="15"/>
      <c r="AD5096" s="15"/>
      <c r="AE5096" s="15"/>
      <c r="AT5096" s="268" t="s">
        <v>213</v>
      </c>
      <c r="AU5096" s="268" t="s">
        <v>86</v>
      </c>
      <c r="AV5096" s="15" t="s">
        <v>80</v>
      </c>
      <c r="AW5096" s="15" t="s">
        <v>35</v>
      </c>
      <c r="AX5096" s="15" t="s">
        <v>73</v>
      </c>
      <c r="AY5096" s="268" t="s">
        <v>202</v>
      </c>
    </row>
    <row r="5097" s="13" customFormat="1">
      <c r="A5097" s="13"/>
      <c r="B5097" s="233"/>
      <c r="C5097" s="234"/>
      <c r="D5097" s="235" t="s">
        <v>213</v>
      </c>
      <c r="E5097" s="236" t="s">
        <v>19</v>
      </c>
      <c r="F5097" s="237" t="s">
        <v>80</v>
      </c>
      <c r="G5097" s="234"/>
      <c r="H5097" s="238">
        <v>1</v>
      </c>
      <c r="I5097" s="239"/>
      <c r="J5097" s="234"/>
      <c r="K5097" s="234"/>
      <c r="L5097" s="240"/>
      <c r="M5097" s="241"/>
      <c r="N5097" s="242"/>
      <c r="O5097" s="242"/>
      <c r="P5097" s="242"/>
      <c r="Q5097" s="242"/>
      <c r="R5097" s="242"/>
      <c r="S5097" s="242"/>
      <c r="T5097" s="243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4" t="s">
        <v>213</v>
      </c>
      <c r="AU5097" s="244" t="s">
        <v>86</v>
      </c>
      <c r="AV5097" s="13" t="s">
        <v>86</v>
      </c>
      <c r="AW5097" s="13" t="s">
        <v>35</v>
      </c>
      <c r="AX5097" s="13" t="s">
        <v>73</v>
      </c>
      <c r="AY5097" s="244" t="s">
        <v>202</v>
      </c>
    </row>
    <row r="5098" s="15" customFormat="1">
      <c r="A5098" s="15"/>
      <c r="B5098" s="259"/>
      <c r="C5098" s="260"/>
      <c r="D5098" s="235" t="s">
        <v>213</v>
      </c>
      <c r="E5098" s="261" t="s">
        <v>19</v>
      </c>
      <c r="F5098" s="262" t="s">
        <v>4509</v>
      </c>
      <c r="G5098" s="260"/>
      <c r="H5098" s="261" t="s">
        <v>19</v>
      </c>
      <c r="I5098" s="263"/>
      <c r="J5098" s="260"/>
      <c r="K5098" s="260"/>
      <c r="L5098" s="264"/>
      <c r="M5098" s="265"/>
      <c r="N5098" s="266"/>
      <c r="O5098" s="266"/>
      <c r="P5098" s="266"/>
      <c r="Q5098" s="266"/>
      <c r="R5098" s="266"/>
      <c r="S5098" s="266"/>
      <c r="T5098" s="267"/>
      <c r="U5098" s="15"/>
      <c r="V5098" s="15"/>
      <c r="W5098" s="15"/>
      <c r="X5098" s="15"/>
      <c r="Y5098" s="15"/>
      <c r="Z5098" s="15"/>
      <c r="AA5098" s="15"/>
      <c r="AB5098" s="15"/>
      <c r="AC5098" s="15"/>
      <c r="AD5098" s="15"/>
      <c r="AE5098" s="15"/>
      <c r="AT5098" s="268" t="s">
        <v>213</v>
      </c>
      <c r="AU5098" s="268" t="s">
        <v>86</v>
      </c>
      <c r="AV5098" s="15" t="s">
        <v>80</v>
      </c>
      <c r="AW5098" s="15" t="s">
        <v>35</v>
      </c>
      <c r="AX5098" s="15" t="s">
        <v>73</v>
      </c>
      <c r="AY5098" s="268" t="s">
        <v>202</v>
      </c>
    </row>
    <row r="5099" s="13" customFormat="1">
      <c r="A5099" s="13"/>
      <c r="B5099" s="233"/>
      <c r="C5099" s="234"/>
      <c r="D5099" s="235" t="s">
        <v>213</v>
      </c>
      <c r="E5099" s="236" t="s">
        <v>19</v>
      </c>
      <c r="F5099" s="237" t="s">
        <v>80</v>
      </c>
      <c r="G5099" s="234"/>
      <c r="H5099" s="238">
        <v>1</v>
      </c>
      <c r="I5099" s="239"/>
      <c r="J5099" s="234"/>
      <c r="K5099" s="234"/>
      <c r="L5099" s="240"/>
      <c r="M5099" s="241"/>
      <c r="N5099" s="242"/>
      <c r="O5099" s="242"/>
      <c r="P5099" s="242"/>
      <c r="Q5099" s="242"/>
      <c r="R5099" s="242"/>
      <c r="S5099" s="242"/>
      <c r="T5099" s="243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4" t="s">
        <v>213</v>
      </c>
      <c r="AU5099" s="244" t="s">
        <v>86</v>
      </c>
      <c r="AV5099" s="13" t="s">
        <v>86</v>
      </c>
      <c r="AW5099" s="13" t="s">
        <v>35</v>
      </c>
      <c r="AX5099" s="13" t="s">
        <v>73</v>
      </c>
      <c r="AY5099" s="244" t="s">
        <v>202</v>
      </c>
    </row>
    <row r="5100" s="15" customFormat="1">
      <c r="A5100" s="15"/>
      <c r="B5100" s="259"/>
      <c r="C5100" s="260"/>
      <c r="D5100" s="235" t="s">
        <v>213</v>
      </c>
      <c r="E5100" s="261" t="s">
        <v>19</v>
      </c>
      <c r="F5100" s="262" t="s">
        <v>4395</v>
      </c>
      <c r="G5100" s="260"/>
      <c r="H5100" s="261" t="s">
        <v>19</v>
      </c>
      <c r="I5100" s="263"/>
      <c r="J5100" s="260"/>
      <c r="K5100" s="260"/>
      <c r="L5100" s="264"/>
      <c r="M5100" s="265"/>
      <c r="N5100" s="266"/>
      <c r="O5100" s="266"/>
      <c r="P5100" s="266"/>
      <c r="Q5100" s="266"/>
      <c r="R5100" s="266"/>
      <c r="S5100" s="266"/>
      <c r="T5100" s="267"/>
      <c r="U5100" s="15"/>
      <c r="V5100" s="15"/>
      <c r="W5100" s="15"/>
      <c r="X5100" s="15"/>
      <c r="Y5100" s="15"/>
      <c r="Z5100" s="15"/>
      <c r="AA5100" s="15"/>
      <c r="AB5100" s="15"/>
      <c r="AC5100" s="15"/>
      <c r="AD5100" s="15"/>
      <c r="AE5100" s="15"/>
      <c r="AT5100" s="268" t="s">
        <v>213</v>
      </c>
      <c r="AU5100" s="268" t="s">
        <v>86</v>
      </c>
      <c r="AV5100" s="15" t="s">
        <v>80</v>
      </c>
      <c r="AW5100" s="15" t="s">
        <v>35</v>
      </c>
      <c r="AX5100" s="15" t="s">
        <v>73</v>
      </c>
      <c r="AY5100" s="268" t="s">
        <v>202</v>
      </c>
    </row>
    <row r="5101" s="13" customFormat="1">
      <c r="A5101" s="13"/>
      <c r="B5101" s="233"/>
      <c r="C5101" s="234"/>
      <c r="D5101" s="235" t="s">
        <v>213</v>
      </c>
      <c r="E5101" s="236" t="s">
        <v>19</v>
      </c>
      <c r="F5101" s="237" t="s">
        <v>326</v>
      </c>
      <c r="G5101" s="234"/>
      <c r="H5101" s="238">
        <v>13</v>
      </c>
      <c r="I5101" s="239"/>
      <c r="J5101" s="234"/>
      <c r="K5101" s="234"/>
      <c r="L5101" s="240"/>
      <c r="M5101" s="241"/>
      <c r="N5101" s="242"/>
      <c r="O5101" s="242"/>
      <c r="P5101" s="242"/>
      <c r="Q5101" s="242"/>
      <c r="R5101" s="242"/>
      <c r="S5101" s="242"/>
      <c r="T5101" s="243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4" t="s">
        <v>213</v>
      </c>
      <c r="AU5101" s="244" t="s">
        <v>86</v>
      </c>
      <c r="AV5101" s="13" t="s">
        <v>86</v>
      </c>
      <c r="AW5101" s="13" t="s">
        <v>35</v>
      </c>
      <c r="AX5101" s="13" t="s">
        <v>73</v>
      </c>
      <c r="AY5101" s="244" t="s">
        <v>202</v>
      </c>
    </row>
    <row r="5102" s="15" customFormat="1">
      <c r="A5102" s="15"/>
      <c r="B5102" s="259"/>
      <c r="C5102" s="260"/>
      <c r="D5102" s="235" t="s">
        <v>213</v>
      </c>
      <c r="E5102" s="261" t="s">
        <v>19</v>
      </c>
      <c r="F5102" s="262" t="s">
        <v>4396</v>
      </c>
      <c r="G5102" s="260"/>
      <c r="H5102" s="261" t="s">
        <v>19</v>
      </c>
      <c r="I5102" s="263"/>
      <c r="J5102" s="260"/>
      <c r="K5102" s="260"/>
      <c r="L5102" s="264"/>
      <c r="M5102" s="265"/>
      <c r="N5102" s="266"/>
      <c r="O5102" s="266"/>
      <c r="P5102" s="266"/>
      <c r="Q5102" s="266"/>
      <c r="R5102" s="266"/>
      <c r="S5102" s="266"/>
      <c r="T5102" s="267"/>
      <c r="U5102" s="15"/>
      <c r="V5102" s="15"/>
      <c r="W5102" s="15"/>
      <c r="X5102" s="15"/>
      <c r="Y5102" s="15"/>
      <c r="Z5102" s="15"/>
      <c r="AA5102" s="15"/>
      <c r="AB5102" s="15"/>
      <c r="AC5102" s="15"/>
      <c r="AD5102" s="15"/>
      <c r="AE5102" s="15"/>
      <c r="AT5102" s="268" t="s">
        <v>213</v>
      </c>
      <c r="AU5102" s="268" t="s">
        <v>86</v>
      </c>
      <c r="AV5102" s="15" t="s">
        <v>80</v>
      </c>
      <c r="AW5102" s="15" t="s">
        <v>35</v>
      </c>
      <c r="AX5102" s="15" t="s">
        <v>73</v>
      </c>
      <c r="AY5102" s="268" t="s">
        <v>202</v>
      </c>
    </row>
    <row r="5103" s="13" customFormat="1">
      <c r="A5103" s="13"/>
      <c r="B5103" s="233"/>
      <c r="C5103" s="234"/>
      <c r="D5103" s="235" t="s">
        <v>213</v>
      </c>
      <c r="E5103" s="236" t="s">
        <v>19</v>
      </c>
      <c r="F5103" s="237" t="s">
        <v>8</v>
      </c>
      <c r="G5103" s="234"/>
      <c r="H5103" s="238">
        <v>15</v>
      </c>
      <c r="I5103" s="239"/>
      <c r="J5103" s="234"/>
      <c r="K5103" s="234"/>
      <c r="L5103" s="240"/>
      <c r="M5103" s="241"/>
      <c r="N5103" s="242"/>
      <c r="O5103" s="242"/>
      <c r="P5103" s="242"/>
      <c r="Q5103" s="242"/>
      <c r="R5103" s="242"/>
      <c r="S5103" s="242"/>
      <c r="T5103" s="243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4" t="s">
        <v>213</v>
      </c>
      <c r="AU5103" s="244" t="s">
        <v>86</v>
      </c>
      <c r="AV5103" s="13" t="s">
        <v>86</v>
      </c>
      <c r="AW5103" s="13" t="s">
        <v>35</v>
      </c>
      <c r="AX5103" s="13" t="s">
        <v>73</v>
      </c>
      <c r="AY5103" s="244" t="s">
        <v>202</v>
      </c>
    </row>
    <row r="5104" s="15" customFormat="1">
      <c r="A5104" s="15"/>
      <c r="B5104" s="259"/>
      <c r="C5104" s="260"/>
      <c r="D5104" s="235" t="s">
        <v>213</v>
      </c>
      <c r="E5104" s="261" t="s">
        <v>19</v>
      </c>
      <c r="F5104" s="262" t="s">
        <v>4377</v>
      </c>
      <c r="G5104" s="260"/>
      <c r="H5104" s="261" t="s">
        <v>19</v>
      </c>
      <c r="I5104" s="263"/>
      <c r="J5104" s="260"/>
      <c r="K5104" s="260"/>
      <c r="L5104" s="264"/>
      <c r="M5104" s="265"/>
      <c r="N5104" s="266"/>
      <c r="O5104" s="266"/>
      <c r="P5104" s="266"/>
      <c r="Q5104" s="266"/>
      <c r="R5104" s="266"/>
      <c r="S5104" s="266"/>
      <c r="T5104" s="267"/>
      <c r="U5104" s="15"/>
      <c r="V5104" s="15"/>
      <c r="W5104" s="15"/>
      <c r="X5104" s="15"/>
      <c r="Y5104" s="15"/>
      <c r="Z5104" s="15"/>
      <c r="AA5104" s="15"/>
      <c r="AB5104" s="15"/>
      <c r="AC5104" s="15"/>
      <c r="AD5104" s="15"/>
      <c r="AE5104" s="15"/>
      <c r="AT5104" s="268" t="s">
        <v>213</v>
      </c>
      <c r="AU5104" s="268" t="s">
        <v>86</v>
      </c>
      <c r="AV5104" s="15" t="s">
        <v>80</v>
      </c>
      <c r="AW5104" s="15" t="s">
        <v>35</v>
      </c>
      <c r="AX5104" s="15" t="s">
        <v>73</v>
      </c>
      <c r="AY5104" s="268" t="s">
        <v>202</v>
      </c>
    </row>
    <row r="5105" s="13" customFormat="1">
      <c r="A5105" s="13"/>
      <c r="B5105" s="233"/>
      <c r="C5105" s="234"/>
      <c r="D5105" s="235" t="s">
        <v>213</v>
      </c>
      <c r="E5105" s="236" t="s">
        <v>19</v>
      </c>
      <c r="F5105" s="237" t="s">
        <v>80</v>
      </c>
      <c r="G5105" s="234"/>
      <c r="H5105" s="238">
        <v>1</v>
      </c>
      <c r="I5105" s="239"/>
      <c r="J5105" s="234"/>
      <c r="K5105" s="234"/>
      <c r="L5105" s="240"/>
      <c r="M5105" s="241"/>
      <c r="N5105" s="242"/>
      <c r="O5105" s="242"/>
      <c r="P5105" s="242"/>
      <c r="Q5105" s="242"/>
      <c r="R5105" s="242"/>
      <c r="S5105" s="242"/>
      <c r="T5105" s="243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4" t="s">
        <v>213</v>
      </c>
      <c r="AU5105" s="244" t="s">
        <v>86</v>
      </c>
      <c r="AV5105" s="13" t="s">
        <v>86</v>
      </c>
      <c r="AW5105" s="13" t="s">
        <v>35</v>
      </c>
      <c r="AX5105" s="13" t="s">
        <v>73</v>
      </c>
      <c r="AY5105" s="244" t="s">
        <v>202</v>
      </c>
    </row>
    <row r="5106" s="15" customFormat="1">
      <c r="A5106" s="15"/>
      <c r="B5106" s="259"/>
      <c r="C5106" s="260"/>
      <c r="D5106" s="235" t="s">
        <v>213</v>
      </c>
      <c r="E5106" s="261" t="s">
        <v>19</v>
      </c>
      <c r="F5106" s="262" t="s">
        <v>4378</v>
      </c>
      <c r="G5106" s="260"/>
      <c r="H5106" s="261" t="s">
        <v>19</v>
      </c>
      <c r="I5106" s="263"/>
      <c r="J5106" s="260"/>
      <c r="K5106" s="260"/>
      <c r="L5106" s="264"/>
      <c r="M5106" s="265"/>
      <c r="N5106" s="266"/>
      <c r="O5106" s="266"/>
      <c r="P5106" s="266"/>
      <c r="Q5106" s="266"/>
      <c r="R5106" s="266"/>
      <c r="S5106" s="266"/>
      <c r="T5106" s="267"/>
      <c r="U5106" s="15"/>
      <c r="V5106" s="15"/>
      <c r="W5106" s="15"/>
      <c r="X5106" s="15"/>
      <c r="Y5106" s="15"/>
      <c r="Z5106" s="15"/>
      <c r="AA5106" s="15"/>
      <c r="AB5106" s="15"/>
      <c r="AC5106" s="15"/>
      <c r="AD5106" s="15"/>
      <c r="AE5106" s="15"/>
      <c r="AT5106" s="268" t="s">
        <v>213</v>
      </c>
      <c r="AU5106" s="268" t="s">
        <v>86</v>
      </c>
      <c r="AV5106" s="15" t="s">
        <v>80</v>
      </c>
      <c r="AW5106" s="15" t="s">
        <v>35</v>
      </c>
      <c r="AX5106" s="15" t="s">
        <v>73</v>
      </c>
      <c r="AY5106" s="268" t="s">
        <v>202</v>
      </c>
    </row>
    <row r="5107" s="13" customFormat="1">
      <c r="A5107" s="13"/>
      <c r="B5107" s="233"/>
      <c r="C5107" s="234"/>
      <c r="D5107" s="235" t="s">
        <v>213</v>
      </c>
      <c r="E5107" s="236" t="s">
        <v>19</v>
      </c>
      <c r="F5107" s="237" t="s">
        <v>231</v>
      </c>
      <c r="G5107" s="234"/>
      <c r="H5107" s="238">
        <v>5</v>
      </c>
      <c r="I5107" s="239"/>
      <c r="J5107" s="234"/>
      <c r="K5107" s="234"/>
      <c r="L5107" s="240"/>
      <c r="M5107" s="241"/>
      <c r="N5107" s="242"/>
      <c r="O5107" s="242"/>
      <c r="P5107" s="242"/>
      <c r="Q5107" s="242"/>
      <c r="R5107" s="242"/>
      <c r="S5107" s="242"/>
      <c r="T5107" s="243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4" t="s">
        <v>213</v>
      </c>
      <c r="AU5107" s="244" t="s">
        <v>86</v>
      </c>
      <c r="AV5107" s="13" t="s">
        <v>86</v>
      </c>
      <c r="AW5107" s="13" t="s">
        <v>35</v>
      </c>
      <c r="AX5107" s="13" t="s">
        <v>73</v>
      </c>
      <c r="AY5107" s="244" t="s">
        <v>202</v>
      </c>
    </row>
    <row r="5108" s="15" customFormat="1">
      <c r="A5108" s="15"/>
      <c r="B5108" s="259"/>
      <c r="C5108" s="260"/>
      <c r="D5108" s="235" t="s">
        <v>213</v>
      </c>
      <c r="E5108" s="261" t="s">
        <v>19</v>
      </c>
      <c r="F5108" s="262" t="s">
        <v>4356</v>
      </c>
      <c r="G5108" s="260"/>
      <c r="H5108" s="261" t="s">
        <v>19</v>
      </c>
      <c r="I5108" s="263"/>
      <c r="J5108" s="260"/>
      <c r="K5108" s="260"/>
      <c r="L5108" s="264"/>
      <c r="M5108" s="265"/>
      <c r="N5108" s="266"/>
      <c r="O5108" s="266"/>
      <c r="P5108" s="266"/>
      <c r="Q5108" s="266"/>
      <c r="R5108" s="266"/>
      <c r="S5108" s="266"/>
      <c r="T5108" s="267"/>
      <c r="U5108" s="15"/>
      <c r="V5108" s="15"/>
      <c r="W5108" s="15"/>
      <c r="X5108" s="15"/>
      <c r="Y5108" s="15"/>
      <c r="Z5108" s="15"/>
      <c r="AA5108" s="15"/>
      <c r="AB5108" s="15"/>
      <c r="AC5108" s="15"/>
      <c r="AD5108" s="15"/>
      <c r="AE5108" s="15"/>
      <c r="AT5108" s="268" t="s">
        <v>213</v>
      </c>
      <c r="AU5108" s="268" t="s">
        <v>86</v>
      </c>
      <c r="AV5108" s="15" t="s">
        <v>80</v>
      </c>
      <c r="AW5108" s="15" t="s">
        <v>35</v>
      </c>
      <c r="AX5108" s="15" t="s">
        <v>73</v>
      </c>
      <c r="AY5108" s="268" t="s">
        <v>202</v>
      </c>
    </row>
    <row r="5109" s="13" customFormat="1">
      <c r="A5109" s="13"/>
      <c r="B5109" s="233"/>
      <c r="C5109" s="234"/>
      <c r="D5109" s="235" t="s">
        <v>213</v>
      </c>
      <c r="E5109" s="236" t="s">
        <v>19</v>
      </c>
      <c r="F5109" s="237" t="s">
        <v>109</v>
      </c>
      <c r="G5109" s="234"/>
      <c r="H5109" s="238">
        <v>3</v>
      </c>
      <c r="I5109" s="239"/>
      <c r="J5109" s="234"/>
      <c r="K5109" s="234"/>
      <c r="L5109" s="240"/>
      <c r="M5109" s="241"/>
      <c r="N5109" s="242"/>
      <c r="O5109" s="242"/>
      <c r="P5109" s="242"/>
      <c r="Q5109" s="242"/>
      <c r="R5109" s="242"/>
      <c r="S5109" s="242"/>
      <c r="T5109" s="243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4" t="s">
        <v>213</v>
      </c>
      <c r="AU5109" s="244" t="s">
        <v>86</v>
      </c>
      <c r="AV5109" s="13" t="s">
        <v>86</v>
      </c>
      <c r="AW5109" s="13" t="s">
        <v>35</v>
      </c>
      <c r="AX5109" s="13" t="s">
        <v>73</v>
      </c>
      <c r="AY5109" s="244" t="s">
        <v>202</v>
      </c>
    </row>
    <row r="5110" s="15" customFormat="1">
      <c r="A5110" s="15"/>
      <c r="B5110" s="259"/>
      <c r="C5110" s="260"/>
      <c r="D5110" s="235" t="s">
        <v>213</v>
      </c>
      <c r="E5110" s="261" t="s">
        <v>19</v>
      </c>
      <c r="F5110" s="262" t="s">
        <v>3249</v>
      </c>
      <c r="G5110" s="260"/>
      <c r="H5110" s="261" t="s">
        <v>19</v>
      </c>
      <c r="I5110" s="263"/>
      <c r="J5110" s="260"/>
      <c r="K5110" s="260"/>
      <c r="L5110" s="264"/>
      <c r="M5110" s="265"/>
      <c r="N5110" s="266"/>
      <c r="O5110" s="266"/>
      <c r="P5110" s="266"/>
      <c r="Q5110" s="266"/>
      <c r="R5110" s="266"/>
      <c r="S5110" s="266"/>
      <c r="T5110" s="267"/>
      <c r="U5110" s="15"/>
      <c r="V5110" s="15"/>
      <c r="W5110" s="15"/>
      <c r="X5110" s="15"/>
      <c r="Y5110" s="15"/>
      <c r="Z5110" s="15"/>
      <c r="AA5110" s="15"/>
      <c r="AB5110" s="15"/>
      <c r="AC5110" s="15"/>
      <c r="AD5110" s="15"/>
      <c r="AE5110" s="15"/>
      <c r="AT5110" s="268" t="s">
        <v>213</v>
      </c>
      <c r="AU5110" s="268" t="s">
        <v>86</v>
      </c>
      <c r="AV5110" s="15" t="s">
        <v>80</v>
      </c>
      <c r="AW5110" s="15" t="s">
        <v>35</v>
      </c>
      <c r="AX5110" s="15" t="s">
        <v>73</v>
      </c>
      <c r="AY5110" s="268" t="s">
        <v>202</v>
      </c>
    </row>
    <row r="5111" s="13" customFormat="1">
      <c r="A5111" s="13"/>
      <c r="B5111" s="233"/>
      <c r="C5111" s="234"/>
      <c r="D5111" s="235" t="s">
        <v>213</v>
      </c>
      <c r="E5111" s="236" t="s">
        <v>19</v>
      </c>
      <c r="F5111" s="237" t="s">
        <v>80</v>
      </c>
      <c r="G5111" s="234"/>
      <c r="H5111" s="238">
        <v>1</v>
      </c>
      <c r="I5111" s="239"/>
      <c r="J5111" s="234"/>
      <c r="K5111" s="234"/>
      <c r="L5111" s="240"/>
      <c r="M5111" s="241"/>
      <c r="N5111" s="242"/>
      <c r="O5111" s="242"/>
      <c r="P5111" s="242"/>
      <c r="Q5111" s="242"/>
      <c r="R5111" s="242"/>
      <c r="S5111" s="242"/>
      <c r="T5111" s="243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4" t="s">
        <v>213</v>
      </c>
      <c r="AU5111" s="244" t="s">
        <v>86</v>
      </c>
      <c r="AV5111" s="13" t="s">
        <v>86</v>
      </c>
      <c r="AW5111" s="13" t="s">
        <v>35</v>
      </c>
      <c r="AX5111" s="13" t="s">
        <v>73</v>
      </c>
      <c r="AY5111" s="244" t="s">
        <v>202</v>
      </c>
    </row>
    <row r="5112" s="15" customFormat="1">
      <c r="A5112" s="15"/>
      <c r="B5112" s="259"/>
      <c r="C5112" s="260"/>
      <c r="D5112" s="235" t="s">
        <v>213</v>
      </c>
      <c r="E5112" s="261" t="s">
        <v>19</v>
      </c>
      <c r="F5112" s="262" t="s">
        <v>4379</v>
      </c>
      <c r="G5112" s="260"/>
      <c r="H5112" s="261" t="s">
        <v>19</v>
      </c>
      <c r="I5112" s="263"/>
      <c r="J5112" s="260"/>
      <c r="K5112" s="260"/>
      <c r="L5112" s="264"/>
      <c r="M5112" s="265"/>
      <c r="N5112" s="266"/>
      <c r="O5112" s="266"/>
      <c r="P5112" s="266"/>
      <c r="Q5112" s="266"/>
      <c r="R5112" s="266"/>
      <c r="S5112" s="266"/>
      <c r="T5112" s="267"/>
      <c r="U5112" s="15"/>
      <c r="V5112" s="15"/>
      <c r="W5112" s="15"/>
      <c r="X5112" s="15"/>
      <c r="Y5112" s="15"/>
      <c r="Z5112" s="15"/>
      <c r="AA5112" s="15"/>
      <c r="AB5112" s="15"/>
      <c r="AC5112" s="15"/>
      <c r="AD5112" s="15"/>
      <c r="AE5112" s="15"/>
      <c r="AT5112" s="268" t="s">
        <v>213</v>
      </c>
      <c r="AU5112" s="268" t="s">
        <v>86</v>
      </c>
      <c r="AV5112" s="15" t="s">
        <v>80</v>
      </c>
      <c r="AW5112" s="15" t="s">
        <v>35</v>
      </c>
      <c r="AX5112" s="15" t="s">
        <v>73</v>
      </c>
      <c r="AY5112" s="268" t="s">
        <v>202</v>
      </c>
    </row>
    <row r="5113" s="13" customFormat="1">
      <c r="A5113" s="13"/>
      <c r="B5113" s="233"/>
      <c r="C5113" s="234"/>
      <c r="D5113" s="235" t="s">
        <v>213</v>
      </c>
      <c r="E5113" s="236" t="s">
        <v>19</v>
      </c>
      <c r="F5113" s="237" t="s">
        <v>109</v>
      </c>
      <c r="G5113" s="234"/>
      <c r="H5113" s="238">
        <v>3</v>
      </c>
      <c r="I5113" s="239"/>
      <c r="J5113" s="234"/>
      <c r="K5113" s="234"/>
      <c r="L5113" s="240"/>
      <c r="M5113" s="241"/>
      <c r="N5113" s="242"/>
      <c r="O5113" s="242"/>
      <c r="P5113" s="242"/>
      <c r="Q5113" s="242"/>
      <c r="R5113" s="242"/>
      <c r="S5113" s="242"/>
      <c r="T5113" s="243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4" t="s">
        <v>213</v>
      </c>
      <c r="AU5113" s="244" t="s">
        <v>86</v>
      </c>
      <c r="AV5113" s="13" t="s">
        <v>86</v>
      </c>
      <c r="AW5113" s="13" t="s">
        <v>35</v>
      </c>
      <c r="AX5113" s="13" t="s">
        <v>73</v>
      </c>
      <c r="AY5113" s="244" t="s">
        <v>202</v>
      </c>
    </row>
    <row r="5114" s="15" customFormat="1">
      <c r="A5114" s="15"/>
      <c r="B5114" s="259"/>
      <c r="C5114" s="260"/>
      <c r="D5114" s="235" t="s">
        <v>213</v>
      </c>
      <c r="E5114" s="261" t="s">
        <v>19</v>
      </c>
      <c r="F5114" s="262" t="s">
        <v>4380</v>
      </c>
      <c r="G5114" s="260"/>
      <c r="H5114" s="261" t="s">
        <v>19</v>
      </c>
      <c r="I5114" s="263"/>
      <c r="J5114" s="260"/>
      <c r="K5114" s="260"/>
      <c r="L5114" s="264"/>
      <c r="M5114" s="265"/>
      <c r="N5114" s="266"/>
      <c r="O5114" s="266"/>
      <c r="P5114" s="266"/>
      <c r="Q5114" s="266"/>
      <c r="R5114" s="266"/>
      <c r="S5114" s="266"/>
      <c r="T5114" s="267"/>
      <c r="U5114" s="15"/>
      <c r="V5114" s="15"/>
      <c r="W5114" s="15"/>
      <c r="X5114" s="15"/>
      <c r="Y5114" s="15"/>
      <c r="Z5114" s="15"/>
      <c r="AA5114" s="15"/>
      <c r="AB5114" s="15"/>
      <c r="AC5114" s="15"/>
      <c r="AD5114" s="15"/>
      <c r="AE5114" s="15"/>
      <c r="AT5114" s="268" t="s">
        <v>213</v>
      </c>
      <c r="AU5114" s="268" t="s">
        <v>86</v>
      </c>
      <c r="AV5114" s="15" t="s">
        <v>80</v>
      </c>
      <c r="AW5114" s="15" t="s">
        <v>35</v>
      </c>
      <c r="AX5114" s="15" t="s">
        <v>73</v>
      </c>
      <c r="AY5114" s="268" t="s">
        <v>202</v>
      </c>
    </row>
    <row r="5115" s="13" customFormat="1">
      <c r="A5115" s="13"/>
      <c r="B5115" s="233"/>
      <c r="C5115" s="234"/>
      <c r="D5115" s="235" t="s">
        <v>213</v>
      </c>
      <c r="E5115" s="236" t="s">
        <v>19</v>
      </c>
      <c r="F5115" s="237" t="s">
        <v>241</v>
      </c>
      <c r="G5115" s="234"/>
      <c r="H5115" s="238">
        <v>7</v>
      </c>
      <c r="I5115" s="239"/>
      <c r="J5115" s="234"/>
      <c r="K5115" s="234"/>
      <c r="L5115" s="240"/>
      <c r="M5115" s="241"/>
      <c r="N5115" s="242"/>
      <c r="O5115" s="242"/>
      <c r="P5115" s="242"/>
      <c r="Q5115" s="242"/>
      <c r="R5115" s="242"/>
      <c r="S5115" s="242"/>
      <c r="T5115" s="243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4" t="s">
        <v>213</v>
      </c>
      <c r="AU5115" s="244" t="s">
        <v>86</v>
      </c>
      <c r="AV5115" s="13" t="s">
        <v>86</v>
      </c>
      <c r="AW5115" s="13" t="s">
        <v>35</v>
      </c>
      <c r="AX5115" s="13" t="s">
        <v>73</v>
      </c>
      <c r="AY5115" s="244" t="s">
        <v>202</v>
      </c>
    </row>
    <row r="5116" s="15" customFormat="1">
      <c r="A5116" s="15"/>
      <c r="B5116" s="259"/>
      <c r="C5116" s="260"/>
      <c r="D5116" s="235" t="s">
        <v>213</v>
      </c>
      <c r="E5116" s="261" t="s">
        <v>19</v>
      </c>
      <c r="F5116" s="262" t="s">
        <v>4381</v>
      </c>
      <c r="G5116" s="260"/>
      <c r="H5116" s="261" t="s">
        <v>19</v>
      </c>
      <c r="I5116" s="263"/>
      <c r="J5116" s="260"/>
      <c r="K5116" s="260"/>
      <c r="L5116" s="264"/>
      <c r="M5116" s="265"/>
      <c r="N5116" s="266"/>
      <c r="O5116" s="266"/>
      <c r="P5116" s="266"/>
      <c r="Q5116" s="266"/>
      <c r="R5116" s="266"/>
      <c r="S5116" s="266"/>
      <c r="T5116" s="267"/>
      <c r="U5116" s="15"/>
      <c r="V5116" s="15"/>
      <c r="W5116" s="15"/>
      <c r="X5116" s="15"/>
      <c r="Y5116" s="15"/>
      <c r="Z5116" s="15"/>
      <c r="AA5116" s="15"/>
      <c r="AB5116" s="15"/>
      <c r="AC5116" s="15"/>
      <c r="AD5116" s="15"/>
      <c r="AE5116" s="15"/>
      <c r="AT5116" s="268" t="s">
        <v>213</v>
      </c>
      <c r="AU5116" s="268" t="s">
        <v>86</v>
      </c>
      <c r="AV5116" s="15" t="s">
        <v>80</v>
      </c>
      <c r="AW5116" s="15" t="s">
        <v>35</v>
      </c>
      <c r="AX5116" s="15" t="s">
        <v>73</v>
      </c>
      <c r="AY5116" s="268" t="s">
        <v>202</v>
      </c>
    </row>
    <row r="5117" s="13" customFormat="1">
      <c r="A5117" s="13"/>
      <c r="B5117" s="233"/>
      <c r="C5117" s="234"/>
      <c r="D5117" s="235" t="s">
        <v>213</v>
      </c>
      <c r="E5117" s="236" t="s">
        <v>19</v>
      </c>
      <c r="F5117" s="237" t="s">
        <v>209</v>
      </c>
      <c r="G5117" s="234"/>
      <c r="H5117" s="238">
        <v>4</v>
      </c>
      <c r="I5117" s="239"/>
      <c r="J5117" s="234"/>
      <c r="K5117" s="234"/>
      <c r="L5117" s="240"/>
      <c r="M5117" s="241"/>
      <c r="N5117" s="242"/>
      <c r="O5117" s="242"/>
      <c r="P5117" s="242"/>
      <c r="Q5117" s="242"/>
      <c r="R5117" s="242"/>
      <c r="S5117" s="242"/>
      <c r="T5117" s="243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4" t="s">
        <v>213</v>
      </c>
      <c r="AU5117" s="244" t="s">
        <v>86</v>
      </c>
      <c r="AV5117" s="13" t="s">
        <v>86</v>
      </c>
      <c r="AW5117" s="13" t="s">
        <v>35</v>
      </c>
      <c r="AX5117" s="13" t="s">
        <v>73</v>
      </c>
      <c r="AY5117" s="244" t="s">
        <v>202</v>
      </c>
    </row>
    <row r="5118" s="15" customFormat="1">
      <c r="A5118" s="15"/>
      <c r="B5118" s="259"/>
      <c r="C5118" s="260"/>
      <c r="D5118" s="235" t="s">
        <v>213</v>
      </c>
      <c r="E5118" s="261" t="s">
        <v>19</v>
      </c>
      <c r="F5118" s="262" t="s">
        <v>4359</v>
      </c>
      <c r="G5118" s="260"/>
      <c r="H5118" s="261" t="s">
        <v>19</v>
      </c>
      <c r="I5118" s="263"/>
      <c r="J5118" s="260"/>
      <c r="K5118" s="260"/>
      <c r="L5118" s="264"/>
      <c r="M5118" s="265"/>
      <c r="N5118" s="266"/>
      <c r="O5118" s="266"/>
      <c r="P5118" s="266"/>
      <c r="Q5118" s="266"/>
      <c r="R5118" s="266"/>
      <c r="S5118" s="266"/>
      <c r="T5118" s="267"/>
      <c r="U5118" s="15"/>
      <c r="V5118" s="15"/>
      <c r="W5118" s="15"/>
      <c r="X5118" s="15"/>
      <c r="Y5118" s="15"/>
      <c r="Z5118" s="15"/>
      <c r="AA5118" s="15"/>
      <c r="AB5118" s="15"/>
      <c r="AC5118" s="15"/>
      <c r="AD5118" s="15"/>
      <c r="AE5118" s="15"/>
      <c r="AT5118" s="268" t="s">
        <v>213</v>
      </c>
      <c r="AU5118" s="268" t="s">
        <v>86</v>
      </c>
      <c r="AV5118" s="15" t="s">
        <v>80</v>
      </c>
      <c r="AW5118" s="15" t="s">
        <v>35</v>
      </c>
      <c r="AX5118" s="15" t="s">
        <v>73</v>
      </c>
      <c r="AY5118" s="268" t="s">
        <v>202</v>
      </c>
    </row>
    <row r="5119" s="13" customFormat="1">
      <c r="A5119" s="13"/>
      <c r="B5119" s="233"/>
      <c r="C5119" s="234"/>
      <c r="D5119" s="235" t="s">
        <v>213</v>
      </c>
      <c r="E5119" s="236" t="s">
        <v>19</v>
      </c>
      <c r="F5119" s="237" t="s">
        <v>109</v>
      </c>
      <c r="G5119" s="234"/>
      <c r="H5119" s="238">
        <v>3</v>
      </c>
      <c r="I5119" s="239"/>
      <c r="J5119" s="234"/>
      <c r="K5119" s="234"/>
      <c r="L5119" s="240"/>
      <c r="M5119" s="241"/>
      <c r="N5119" s="242"/>
      <c r="O5119" s="242"/>
      <c r="P5119" s="242"/>
      <c r="Q5119" s="242"/>
      <c r="R5119" s="242"/>
      <c r="S5119" s="242"/>
      <c r="T5119" s="243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4" t="s">
        <v>213</v>
      </c>
      <c r="AU5119" s="244" t="s">
        <v>86</v>
      </c>
      <c r="AV5119" s="13" t="s">
        <v>86</v>
      </c>
      <c r="AW5119" s="13" t="s">
        <v>35</v>
      </c>
      <c r="AX5119" s="13" t="s">
        <v>73</v>
      </c>
      <c r="AY5119" s="244" t="s">
        <v>202</v>
      </c>
    </row>
    <row r="5120" s="15" customFormat="1">
      <c r="A5120" s="15"/>
      <c r="B5120" s="259"/>
      <c r="C5120" s="260"/>
      <c r="D5120" s="235" t="s">
        <v>213</v>
      </c>
      <c r="E5120" s="261" t="s">
        <v>19</v>
      </c>
      <c r="F5120" s="262" t="s">
        <v>4360</v>
      </c>
      <c r="G5120" s="260"/>
      <c r="H5120" s="261" t="s">
        <v>19</v>
      </c>
      <c r="I5120" s="263"/>
      <c r="J5120" s="260"/>
      <c r="K5120" s="260"/>
      <c r="L5120" s="264"/>
      <c r="M5120" s="265"/>
      <c r="N5120" s="266"/>
      <c r="O5120" s="266"/>
      <c r="P5120" s="266"/>
      <c r="Q5120" s="266"/>
      <c r="R5120" s="266"/>
      <c r="S5120" s="266"/>
      <c r="T5120" s="267"/>
      <c r="U5120" s="15"/>
      <c r="V5120" s="15"/>
      <c r="W5120" s="15"/>
      <c r="X5120" s="15"/>
      <c r="Y5120" s="15"/>
      <c r="Z5120" s="15"/>
      <c r="AA5120" s="15"/>
      <c r="AB5120" s="15"/>
      <c r="AC5120" s="15"/>
      <c r="AD5120" s="15"/>
      <c r="AE5120" s="15"/>
      <c r="AT5120" s="268" t="s">
        <v>213</v>
      </c>
      <c r="AU5120" s="268" t="s">
        <v>86</v>
      </c>
      <c r="AV5120" s="15" t="s">
        <v>80</v>
      </c>
      <c r="AW5120" s="15" t="s">
        <v>35</v>
      </c>
      <c r="AX5120" s="15" t="s">
        <v>73</v>
      </c>
      <c r="AY5120" s="268" t="s">
        <v>202</v>
      </c>
    </row>
    <row r="5121" s="13" customFormat="1">
      <c r="A5121" s="13"/>
      <c r="B5121" s="233"/>
      <c r="C5121" s="234"/>
      <c r="D5121" s="235" t="s">
        <v>213</v>
      </c>
      <c r="E5121" s="236" t="s">
        <v>19</v>
      </c>
      <c r="F5121" s="237" t="s">
        <v>209</v>
      </c>
      <c r="G5121" s="234"/>
      <c r="H5121" s="238">
        <v>4</v>
      </c>
      <c r="I5121" s="239"/>
      <c r="J5121" s="234"/>
      <c r="K5121" s="234"/>
      <c r="L5121" s="240"/>
      <c r="M5121" s="241"/>
      <c r="N5121" s="242"/>
      <c r="O5121" s="242"/>
      <c r="P5121" s="242"/>
      <c r="Q5121" s="242"/>
      <c r="R5121" s="242"/>
      <c r="S5121" s="242"/>
      <c r="T5121" s="243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4" t="s">
        <v>213</v>
      </c>
      <c r="AU5121" s="244" t="s">
        <v>86</v>
      </c>
      <c r="AV5121" s="13" t="s">
        <v>86</v>
      </c>
      <c r="AW5121" s="13" t="s">
        <v>35</v>
      </c>
      <c r="AX5121" s="13" t="s">
        <v>73</v>
      </c>
      <c r="AY5121" s="244" t="s">
        <v>202</v>
      </c>
    </row>
    <row r="5122" s="15" customFormat="1">
      <c r="A5122" s="15"/>
      <c r="B5122" s="259"/>
      <c r="C5122" s="260"/>
      <c r="D5122" s="235" t="s">
        <v>213</v>
      </c>
      <c r="E5122" s="261" t="s">
        <v>19</v>
      </c>
      <c r="F5122" s="262" t="s">
        <v>3250</v>
      </c>
      <c r="G5122" s="260"/>
      <c r="H5122" s="261" t="s">
        <v>19</v>
      </c>
      <c r="I5122" s="263"/>
      <c r="J5122" s="260"/>
      <c r="K5122" s="260"/>
      <c r="L5122" s="264"/>
      <c r="M5122" s="265"/>
      <c r="N5122" s="266"/>
      <c r="O5122" s="266"/>
      <c r="P5122" s="266"/>
      <c r="Q5122" s="266"/>
      <c r="R5122" s="266"/>
      <c r="S5122" s="266"/>
      <c r="T5122" s="267"/>
      <c r="U5122" s="15"/>
      <c r="V5122" s="15"/>
      <c r="W5122" s="15"/>
      <c r="X5122" s="15"/>
      <c r="Y5122" s="15"/>
      <c r="Z5122" s="15"/>
      <c r="AA5122" s="15"/>
      <c r="AB5122" s="15"/>
      <c r="AC5122" s="15"/>
      <c r="AD5122" s="15"/>
      <c r="AE5122" s="15"/>
      <c r="AT5122" s="268" t="s">
        <v>213</v>
      </c>
      <c r="AU5122" s="268" t="s">
        <v>86</v>
      </c>
      <c r="AV5122" s="15" t="s">
        <v>80</v>
      </c>
      <c r="AW5122" s="15" t="s">
        <v>35</v>
      </c>
      <c r="AX5122" s="15" t="s">
        <v>73</v>
      </c>
      <c r="AY5122" s="268" t="s">
        <v>202</v>
      </c>
    </row>
    <row r="5123" s="13" customFormat="1">
      <c r="A5123" s="13"/>
      <c r="B5123" s="233"/>
      <c r="C5123" s="234"/>
      <c r="D5123" s="235" t="s">
        <v>213</v>
      </c>
      <c r="E5123" s="236" t="s">
        <v>19</v>
      </c>
      <c r="F5123" s="237" t="s">
        <v>86</v>
      </c>
      <c r="G5123" s="234"/>
      <c r="H5123" s="238">
        <v>2</v>
      </c>
      <c r="I5123" s="239"/>
      <c r="J5123" s="234"/>
      <c r="K5123" s="234"/>
      <c r="L5123" s="240"/>
      <c r="M5123" s="241"/>
      <c r="N5123" s="242"/>
      <c r="O5123" s="242"/>
      <c r="P5123" s="242"/>
      <c r="Q5123" s="242"/>
      <c r="R5123" s="242"/>
      <c r="S5123" s="242"/>
      <c r="T5123" s="243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4" t="s">
        <v>213</v>
      </c>
      <c r="AU5123" s="244" t="s">
        <v>86</v>
      </c>
      <c r="AV5123" s="13" t="s">
        <v>86</v>
      </c>
      <c r="AW5123" s="13" t="s">
        <v>35</v>
      </c>
      <c r="AX5123" s="13" t="s">
        <v>73</v>
      </c>
      <c r="AY5123" s="244" t="s">
        <v>202</v>
      </c>
    </row>
    <row r="5124" s="15" customFormat="1">
      <c r="A5124" s="15"/>
      <c r="B5124" s="259"/>
      <c r="C5124" s="260"/>
      <c r="D5124" s="235" t="s">
        <v>213</v>
      </c>
      <c r="E5124" s="261" t="s">
        <v>19</v>
      </c>
      <c r="F5124" s="262" t="s">
        <v>3251</v>
      </c>
      <c r="G5124" s="260"/>
      <c r="H5124" s="261" t="s">
        <v>19</v>
      </c>
      <c r="I5124" s="263"/>
      <c r="J5124" s="260"/>
      <c r="K5124" s="260"/>
      <c r="L5124" s="264"/>
      <c r="M5124" s="265"/>
      <c r="N5124" s="266"/>
      <c r="O5124" s="266"/>
      <c r="P5124" s="266"/>
      <c r="Q5124" s="266"/>
      <c r="R5124" s="266"/>
      <c r="S5124" s="266"/>
      <c r="T5124" s="267"/>
      <c r="U5124" s="15"/>
      <c r="V5124" s="15"/>
      <c r="W5124" s="15"/>
      <c r="X5124" s="15"/>
      <c r="Y5124" s="15"/>
      <c r="Z5124" s="15"/>
      <c r="AA5124" s="15"/>
      <c r="AB5124" s="15"/>
      <c r="AC5124" s="15"/>
      <c r="AD5124" s="15"/>
      <c r="AE5124" s="15"/>
      <c r="AT5124" s="268" t="s">
        <v>213</v>
      </c>
      <c r="AU5124" s="268" t="s">
        <v>86</v>
      </c>
      <c r="AV5124" s="15" t="s">
        <v>80</v>
      </c>
      <c r="AW5124" s="15" t="s">
        <v>35</v>
      </c>
      <c r="AX5124" s="15" t="s">
        <v>73</v>
      </c>
      <c r="AY5124" s="268" t="s">
        <v>202</v>
      </c>
    </row>
    <row r="5125" s="13" customFormat="1">
      <c r="A5125" s="13"/>
      <c r="B5125" s="233"/>
      <c r="C5125" s="234"/>
      <c r="D5125" s="235" t="s">
        <v>213</v>
      </c>
      <c r="E5125" s="236" t="s">
        <v>19</v>
      </c>
      <c r="F5125" s="237" t="s">
        <v>80</v>
      </c>
      <c r="G5125" s="234"/>
      <c r="H5125" s="238">
        <v>1</v>
      </c>
      <c r="I5125" s="239"/>
      <c r="J5125" s="234"/>
      <c r="K5125" s="234"/>
      <c r="L5125" s="240"/>
      <c r="M5125" s="241"/>
      <c r="N5125" s="242"/>
      <c r="O5125" s="242"/>
      <c r="P5125" s="242"/>
      <c r="Q5125" s="242"/>
      <c r="R5125" s="242"/>
      <c r="S5125" s="242"/>
      <c r="T5125" s="243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4" t="s">
        <v>213</v>
      </c>
      <c r="AU5125" s="244" t="s">
        <v>86</v>
      </c>
      <c r="AV5125" s="13" t="s">
        <v>86</v>
      </c>
      <c r="AW5125" s="13" t="s">
        <v>35</v>
      </c>
      <c r="AX5125" s="13" t="s">
        <v>73</v>
      </c>
      <c r="AY5125" s="244" t="s">
        <v>202</v>
      </c>
    </row>
    <row r="5126" s="15" customFormat="1">
      <c r="A5126" s="15"/>
      <c r="B5126" s="259"/>
      <c r="C5126" s="260"/>
      <c r="D5126" s="235" t="s">
        <v>213</v>
      </c>
      <c r="E5126" s="261" t="s">
        <v>19</v>
      </c>
      <c r="F5126" s="262" t="s">
        <v>4397</v>
      </c>
      <c r="G5126" s="260"/>
      <c r="H5126" s="261" t="s">
        <v>19</v>
      </c>
      <c r="I5126" s="263"/>
      <c r="J5126" s="260"/>
      <c r="K5126" s="260"/>
      <c r="L5126" s="264"/>
      <c r="M5126" s="265"/>
      <c r="N5126" s="266"/>
      <c r="O5126" s="266"/>
      <c r="P5126" s="266"/>
      <c r="Q5126" s="266"/>
      <c r="R5126" s="266"/>
      <c r="S5126" s="266"/>
      <c r="T5126" s="267"/>
      <c r="U5126" s="15"/>
      <c r="V5126" s="15"/>
      <c r="W5126" s="15"/>
      <c r="X5126" s="15"/>
      <c r="Y5126" s="15"/>
      <c r="Z5126" s="15"/>
      <c r="AA5126" s="15"/>
      <c r="AB5126" s="15"/>
      <c r="AC5126" s="15"/>
      <c r="AD5126" s="15"/>
      <c r="AE5126" s="15"/>
      <c r="AT5126" s="268" t="s">
        <v>213</v>
      </c>
      <c r="AU5126" s="268" t="s">
        <v>86</v>
      </c>
      <c r="AV5126" s="15" t="s">
        <v>80</v>
      </c>
      <c r="AW5126" s="15" t="s">
        <v>35</v>
      </c>
      <c r="AX5126" s="15" t="s">
        <v>73</v>
      </c>
      <c r="AY5126" s="268" t="s">
        <v>202</v>
      </c>
    </row>
    <row r="5127" s="13" customFormat="1">
      <c r="A5127" s="13"/>
      <c r="B5127" s="233"/>
      <c r="C5127" s="234"/>
      <c r="D5127" s="235" t="s">
        <v>213</v>
      </c>
      <c r="E5127" s="236" t="s">
        <v>19</v>
      </c>
      <c r="F5127" s="237" t="s">
        <v>80</v>
      </c>
      <c r="G5127" s="234"/>
      <c r="H5127" s="238">
        <v>1</v>
      </c>
      <c r="I5127" s="239"/>
      <c r="J5127" s="234"/>
      <c r="K5127" s="234"/>
      <c r="L5127" s="240"/>
      <c r="M5127" s="241"/>
      <c r="N5127" s="242"/>
      <c r="O5127" s="242"/>
      <c r="P5127" s="242"/>
      <c r="Q5127" s="242"/>
      <c r="R5127" s="242"/>
      <c r="S5127" s="242"/>
      <c r="T5127" s="243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4" t="s">
        <v>213</v>
      </c>
      <c r="AU5127" s="244" t="s">
        <v>86</v>
      </c>
      <c r="AV5127" s="13" t="s">
        <v>86</v>
      </c>
      <c r="AW5127" s="13" t="s">
        <v>35</v>
      </c>
      <c r="AX5127" s="13" t="s">
        <v>73</v>
      </c>
      <c r="AY5127" s="244" t="s">
        <v>202</v>
      </c>
    </row>
    <row r="5128" s="14" customFormat="1">
      <c r="A5128" s="14"/>
      <c r="B5128" s="245"/>
      <c r="C5128" s="246"/>
      <c r="D5128" s="235" t="s">
        <v>213</v>
      </c>
      <c r="E5128" s="247" t="s">
        <v>19</v>
      </c>
      <c r="F5128" s="248" t="s">
        <v>215</v>
      </c>
      <c r="G5128" s="246"/>
      <c r="H5128" s="249">
        <v>65</v>
      </c>
      <c r="I5128" s="250"/>
      <c r="J5128" s="246"/>
      <c r="K5128" s="246"/>
      <c r="L5128" s="251"/>
      <c r="M5128" s="252"/>
      <c r="N5128" s="253"/>
      <c r="O5128" s="253"/>
      <c r="P5128" s="253"/>
      <c r="Q5128" s="253"/>
      <c r="R5128" s="253"/>
      <c r="S5128" s="253"/>
      <c r="T5128" s="254"/>
      <c r="U5128" s="14"/>
      <c r="V5128" s="14"/>
      <c r="W5128" s="14"/>
      <c r="X5128" s="14"/>
      <c r="Y5128" s="14"/>
      <c r="Z5128" s="14"/>
      <c r="AA5128" s="14"/>
      <c r="AB5128" s="14"/>
      <c r="AC5128" s="14"/>
      <c r="AD5128" s="14"/>
      <c r="AE5128" s="14"/>
      <c r="AT5128" s="255" t="s">
        <v>213</v>
      </c>
      <c r="AU5128" s="255" t="s">
        <v>86</v>
      </c>
      <c r="AV5128" s="14" t="s">
        <v>209</v>
      </c>
      <c r="AW5128" s="14" t="s">
        <v>35</v>
      </c>
      <c r="AX5128" s="14" t="s">
        <v>80</v>
      </c>
      <c r="AY5128" s="255" t="s">
        <v>202</v>
      </c>
    </row>
    <row r="5129" s="2" customFormat="1" ht="16.5" customHeight="1">
      <c r="A5129" s="40"/>
      <c r="B5129" s="41"/>
      <c r="C5129" s="269" t="s">
        <v>4518</v>
      </c>
      <c r="D5129" s="269" t="s">
        <v>314</v>
      </c>
      <c r="E5129" s="270" t="s">
        <v>4519</v>
      </c>
      <c r="F5129" s="271" t="s">
        <v>4520</v>
      </c>
      <c r="G5129" s="272" t="s">
        <v>207</v>
      </c>
      <c r="H5129" s="273">
        <v>65</v>
      </c>
      <c r="I5129" s="274"/>
      <c r="J5129" s="275">
        <f>ROUND(I5129*H5129,2)</f>
        <v>0</v>
      </c>
      <c r="K5129" s="271" t="s">
        <v>1938</v>
      </c>
      <c r="L5129" s="276"/>
      <c r="M5129" s="277" t="s">
        <v>19</v>
      </c>
      <c r="N5129" s="278" t="s">
        <v>45</v>
      </c>
      <c r="O5129" s="86"/>
      <c r="P5129" s="224">
        <f>O5129*H5129</f>
        <v>0</v>
      </c>
      <c r="Q5129" s="224">
        <v>0.00014999999999999999</v>
      </c>
      <c r="R5129" s="224">
        <f>Q5129*H5129</f>
        <v>0.00975</v>
      </c>
      <c r="S5129" s="224">
        <v>0</v>
      </c>
      <c r="T5129" s="225">
        <f>S5129*H5129</f>
        <v>0</v>
      </c>
      <c r="U5129" s="40"/>
      <c r="V5129" s="40"/>
      <c r="W5129" s="40"/>
      <c r="X5129" s="40"/>
      <c r="Y5129" s="40"/>
      <c r="Z5129" s="40"/>
      <c r="AA5129" s="40"/>
      <c r="AB5129" s="40"/>
      <c r="AC5129" s="40"/>
      <c r="AD5129" s="40"/>
      <c r="AE5129" s="40"/>
      <c r="AR5129" s="226" t="s">
        <v>622</v>
      </c>
      <c r="AT5129" s="226" t="s">
        <v>314</v>
      </c>
      <c r="AU5129" s="226" t="s">
        <v>86</v>
      </c>
      <c r="AY5129" s="19" t="s">
        <v>202</v>
      </c>
      <c r="BE5129" s="227">
        <f>IF(N5129="základní",J5129,0)</f>
        <v>0</v>
      </c>
      <c r="BF5129" s="227">
        <f>IF(N5129="snížená",J5129,0)</f>
        <v>0</v>
      </c>
      <c r="BG5129" s="227">
        <f>IF(N5129="zákl. přenesená",J5129,0)</f>
        <v>0</v>
      </c>
      <c r="BH5129" s="227">
        <f>IF(N5129="sníž. přenesená",J5129,0)</f>
        <v>0</v>
      </c>
      <c r="BI5129" s="227">
        <f>IF(N5129="nulová",J5129,0)</f>
        <v>0</v>
      </c>
      <c r="BJ5129" s="19" t="s">
        <v>86</v>
      </c>
      <c r="BK5129" s="227">
        <f>ROUND(I5129*H5129,2)</f>
        <v>0</v>
      </c>
      <c r="BL5129" s="19" t="s">
        <v>342</v>
      </c>
      <c r="BM5129" s="226" t="s">
        <v>4521</v>
      </c>
    </row>
    <row r="5130" s="15" customFormat="1">
      <c r="A5130" s="15"/>
      <c r="B5130" s="259"/>
      <c r="C5130" s="260"/>
      <c r="D5130" s="235" t="s">
        <v>213</v>
      </c>
      <c r="E5130" s="261" t="s">
        <v>19</v>
      </c>
      <c r="F5130" s="262" t="s">
        <v>3248</v>
      </c>
      <c r="G5130" s="260"/>
      <c r="H5130" s="261" t="s">
        <v>19</v>
      </c>
      <c r="I5130" s="263"/>
      <c r="J5130" s="260"/>
      <c r="K5130" s="260"/>
      <c r="L5130" s="264"/>
      <c r="M5130" s="265"/>
      <c r="N5130" s="266"/>
      <c r="O5130" s="266"/>
      <c r="P5130" s="266"/>
      <c r="Q5130" s="266"/>
      <c r="R5130" s="266"/>
      <c r="S5130" s="266"/>
      <c r="T5130" s="267"/>
      <c r="U5130" s="15"/>
      <c r="V5130" s="15"/>
      <c r="W5130" s="15"/>
      <c r="X5130" s="15"/>
      <c r="Y5130" s="15"/>
      <c r="Z5130" s="15"/>
      <c r="AA5130" s="15"/>
      <c r="AB5130" s="15"/>
      <c r="AC5130" s="15"/>
      <c r="AD5130" s="15"/>
      <c r="AE5130" s="15"/>
      <c r="AT5130" s="268" t="s">
        <v>213</v>
      </c>
      <c r="AU5130" s="268" t="s">
        <v>86</v>
      </c>
      <c r="AV5130" s="15" t="s">
        <v>80</v>
      </c>
      <c r="AW5130" s="15" t="s">
        <v>35</v>
      </c>
      <c r="AX5130" s="15" t="s">
        <v>73</v>
      </c>
      <c r="AY5130" s="268" t="s">
        <v>202</v>
      </c>
    </row>
    <row r="5131" s="13" customFormat="1">
      <c r="A5131" s="13"/>
      <c r="B5131" s="233"/>
      <c r="C5131" s="234"/>
      <c r="D5131" s="235" t="s">
        <v>213</v>
      </c>
      <c r="E5131" s="236" t="s">
        <v>19</v>
      </c>
      <c r="F5131" s="237" t="s">
        <v>80</v>
      </c>
      <c r="G5131" s="234"/>
      <c r="H5131" s="238">
        <v>1</v>
      </c>
      <c r="I5131" s="239"/>
      <c r="J5131" s="234"/>
      <c r="K5131" s="234"/>
      <c r="L5131" s="240"/>
      <c r="M5131" s="241"/>
      <c r="N5131" s="242"/>
      <c r="O5131" s="242"/>
      <c r="P5131" s="242"/>
      <c r="Q5131" s="242"/>
      <c r="R5131" s="242"/>
      <c r="S5131" s="242"/>
      <c r="T5131" s="243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4" t="s">
        <v>213</v>
      </c>
      <c r="AU5131" s="244" t="s">
        <v>86</v>
      </c>
      <c r="AV5131" s="13" t="s">
        <v>86</v>
      </c>
      <c r="AW5131" s="13" t="s">
        <v>35</v>
      </c>
      <c r="AX5131" s="13" t="s">
        <v>73</v>
      </c>
      <c r="AY5131" s="244" t="s">
        <v>202</v>
      </c>
    </row>
    <row r="5132" s="15" customFormat="1">
      <c r="A5132" s="15"/>
      <c r="B5132" s="259"/>
      <c r="C5132" s="260"/>
      <c r="D5132" s="235" t="s">
        <v>213</v>
      </c>
      <c r="E5132" s="261" t="s">
        <v>19</v>
      </c>
      <c r="F5132" s="262" t="s">
        <v>4509</v>
      </c>
      <c r="G5132" s="260"/>
      <c r="H5132" s="261" t="s">
        <v>19</v>
      </c>
      <c r="I5132" s="263"/>
      <c r="J5132" s="260"/>
      <c r="K5132" s="260"/>
      <c r="L5132" s="264"/>
      <c r="M5132" s="265"/>
      <c r="N5132" s="266"/>
      <c r="O5132" s="266"/>
      <c r="P5132" s="266"/>
      <c r="Q5132" s="266"/>
      <c r="R5132" s="266"/>
      <c r="S5132" s="266"/>
      <c r="T5132" s="267"/>
      <c r="U5132" s="15"/>
      <c r="V5132" s="15"/>
      <c r="W5132" s="15"/>
      <c r="X5132" s="15"/>
      <c r="Y5132" s="15"/>
      <c r="Z5132" s="15"/>
      <c r="AA5132" s="15"/>
      <c r="AB5132" s="15"/>
      <c r="AC5132" s="15"/>
      <c r="AD5132" s="15"/>
      <c r="AE5132" s="15"/>
      <c r="AT5132" s="268" t="s">
        <v>213</v>
      </c>
      <c r="AU5132" s="268" t="s">
        <v>86</v>
      </c>
      <c r="AV5132" s="15" t="s">
        <v>80</v>
      </c>
      <c r="AW5132" s="15" t="s">
        <v>35</v>
      </c>
      <c r="AX5132" s="15" t="s">
        <v>73</v>
      </c>
      <c r="AY5132" s="268" t="s">
        <v>202</v>
      </c>
    </row>
    <row r="5133" s="13" customFormat="1">
      <c r="A5133" s="13"/>
      <c r="B5133" s="233"/>
      <c r="C5133" s="234"/>
      <c r="D5133" s="235" t="s">
        <v>213</v>
      </c>
      <c r="E5133" s="236" t="s">
        <v>19</v>
      </c>
      <c r="F5133" s="237" t="s">
        <v>80</v>
      </c>
      <c r="G5133" s="234"/>
      <c r="H5133" s="238">
        <v>1</v>
      </c>
      <c r="I5133" s="239"/>
      <c r="J5133" s="234"/>
      <c r="K5133" s="234"/>
      <c r="L5133" s="240"/>
      <c r="M5133" s="241"/>
      <c r="N5133" s="242"/>
      <c r="O5133" s="242"/>
      <c r="P5133" s="242"/>
      <c r="Q5133" s="242"/>
      <c r="R5133" s="242"/>
      <c r="S5133" s="242"/>
      <c r="T5133" s="243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4" t="s">
        <v>213</v>
      </c>
      <c r="AU5133" s="244" t="s">
        <v>86</v>
      </c>
      <c r="AV5133" s="13" t="s">
        <v>86</v>
      </c>
      <c r="AW5133" s="13" t="s">
        <v>35</v>
      </c>
      <c r="AX5133" s="13" t="s">
        <v>73</v>
      </c>
      <c r="AY5133" s="244" t="s">
        <v>202</v>
      </c>
    </row>
    <row r="5134" s="15" customFormat="1">
      <c r="A5134" s="15"/>
      <c r="B5134" s="259"/>
      <c r="C5134" s="260"/>
      <c r="D5134" s="235" t="s">
        <v>213</v>
      </c>
      <c r="E5134" s="261" t="s">
        <v>19</v>
      </c>
      <c r="F5134" s="262" t="s">
        <v>4395</v>
      </c>
      <c r="G5134" s="260"/>
      <c r="H5134" s="261" t="s">
        <v>19</v>
      </c>
      <c r="I5134" s="263"/>
      <c r="J5134" s="260"/>
      <c r="K5134" s="260"/>
      <c r="L5134" s="264"/>
      <c r="M5134" s="265"/>
      <c r="N5134" s="266"/>
      <c r="O5134" s="266"/>
      <c r="P5134" s="266"/>
      <c r="Q5134" s="266"/>
      <c r="R5134" s="266"/>
      <c r="S5134" s="266"/>
      <c r="T5134" s="267"/>
      <c r="U5134" s="15"/>
      <c r="V5134" s="15"/>
      <c r="W5134" s="15"/>
      <c r="X5134" s="15"/>
      <c r="Y5134" s="15"/>
      <c r="Z5134" s="15"/>
      <c r="AA5134" s="15"/>
      <c r="AB5134" s="15"/>
      <c r="AC5134" s="15"/>
      <c r="AD5134" s="15"/>
      <c r="AE5134" s="15"/>
      <c r="AT5134" s="268" t="s">
        <v>213</v>
      </c>
      <c r="AU5134" s="268" t="s">
        <v>86</v>
      </c>
      <c r="AV5134" s="15" t="s">
        <v>80</v>
      </c>
      <c r="AW5134" s="15" t="s">
        <v>35</v>
      </c>
      <c r="AX5134" s="15" t="s">
        <v>73</v>
      </c>
      <c r="AY5134" s="268" t="s">
        <v>202</v>
      </c>
    </row>
    <row r="5135" s="13" customFormat="1">
      <c r="A5135" s="13"/>
      <c r="B5135" s="233"/>
      <c r="C5135" s="234"/>
      <c r="D5135" s="235" t="s">
        <v>213</v>
      </c>
      <c r="E5135" s="236" t="s">
        <v>19</v>
      </c>
      <c r="F5135" s="237" t="s">
        <v>326</v>
      </c>
      <c r="G5135" s="234"/>
      <c r="H5135" s="238">
        <v>13</v>
      </c>
      <c r="I5135" s="239"/>
      <c r="J5135" s="234"/>
      <c r="K5135" s="234"/>
      <c r="L5135" s="240"/>
      <c r="M5135" s="241"/>
      <c r="N5135" s="242"/>
      <c r="O5135" s="242"/>
      <c r="P5135" s="242"/>
      <c r="Q5135" s="242"/>
      <c r="R5135" s="242"/>
      <c r="S5135" s="242"/>
      <c r="T5135" s="243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4" t="s">
        <v>213</v>
      </c>
      <c r="AU5135" s="244" t="s">
        <v>86</v>
      </c>
      <c r="AV5135" s="13" t="s">
        <v>86</v>
      </c>
      <c r="AW5135" s="13" t="s">
        <v>35</v>
      </c>
      <c r="AX5135" s="13" t="s">
        <v>73</v>
      </c>
      <c r="AY5135" s="244" t="s">
        <v>202</v>
      </c>
    </row>
    <row r="5136" s="15" customFormat="1">
      <c r="A5136" s="15"/>
      <c r="B5136" s="259"/>
      <c r="C5136" s="260"/>
      <c r="D5136" s="235" t="s">
        <v>213</v>
      </c>
      <c r="E5136" s="261" t="s">
        <v>19</v>
      </c>
      <c r="F5136" s="262" t="s">
        <v>4396</v>
      </c>
      <c r="G5136" s="260"/>
      <c r="H5136" s="261" t="s">
        <v>19</v>
      </c>
      <c r="I5136" s="263"/>
      <c r="J5136" s="260"/>
      <c r="K5136" s="260"/>
      <c r="L5136" s="264"/>
      <c r="M5136" s="265"/>
      <c r="N5136" s="266"/>
      <c r="O5136" s="266"/>
      <c r="P5136" s="266"/>
      <c r="Q5136" s="266"/>
      <c r="R5136" s="266"/>
      <c r="S5136" s="266"/>
      <c r="T5136" s="267"/>
      <c r="U5136" s="15"/>
      <c r="V5136" s="15"/>
      <c r="W5136" s="15"/>
      <c r="X5136" s="15"/>
      <c r="Y5136" s="15"/>
      <c r="Z5136" s="15"/>
      <c r="AA5136" s="15"/>
      <c r="AB5136" s="15"/>
      <c r="AC5136" s="15"/>
      <c r="AD5136" s="15"/>
      <c r="AE5136" s="15"/>
      <c r="AT5136" s="268" t="s">
        <v>213</v>
      </c>
      <c r="AU5136" s="268" t="s">
        <v>86</v>
      </c>
      <c r="AV5136" s="15" t="s">
        <v>80</v>
      </c>
      <c r="AW5136" s="15" t="s">
        <v>35</v>
      </c>
      <c r="AX5136" s="15" t="s">
        <v>73</v>
      </c>
      <c r="AY5136" s="268" t="s">
        <v>202</v>
      </c>
    </row>
    <row r="5137" s="13" customFormat="1">
      <c r="A5137" s="13"/>
      <c r="B5137" s="233"/>
      <c r="C5137" s="234"/>
      <c r="D5137" s="235" t="s">
        <v>213</v>
      </c>
      <c r="E5137" s="236" t="s">
        <v>19</v>
      </c>
      <c r="F5137" s="237" t="s">
        <v>8</v>
      </c>
      <c r="G5137" s="234"/>
      <c r="H5137" s="238">
        <v>15</v>
      </c>
      <c r="I5137" s="239"/>
      <c r="J5137" s="234"/>
      <c r="K5137" s="234"/>
      <c r="L5137" s="240"/>
      <c r="M5137" s="241"/>
      <c r="N5137" s="242"/>
      <c r="O5137" s="242"/>
      <c r="P5137" s="242"/>
      <c r="Q5137" s="242"/>
      <c r="R5137" s="242"/>
      <c r="S5137" s="242"/>
      <c r="T5137" s="243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4" t="s">
        <v>213</v>
      </c>
      <c r="AU5137" s="244" t="s">
        <v>86</v>
      </c>
      <c r="AV5137" s="13" t="s">
        <v>86</v>
      </c>
      <c r="AW5137" s="13" t="s">
        <v>35</v>
      </c>
      <c r="AX5137" s="13" t="s">
        <v>73</v>
      </c>
      <c r="AY5137" s="244" t="s">
        <v>202</v>
      </c>
    </row>
    <row r="5138" s="15" customFormat="1">
      <c r="A5138" s="15"/>
      <c r="B5138" s="259"/>
      <c r="C5138" s="260"/>
      <c r="D5138" s="235" t="s">
        <v>213</v>
      </c>
      <c r="E5138" s="261" t="s">
        <v>19</v>
      </c>
      <c r="F5138" s="262" t="s">
        <v>4377</v>
      </c>
      <c r="G5138" s="260"/>
      <c r="H5138" s="261" t="s">
        <v>19</v>
      </c>
      <c r="I5138" s="263"/>
      <c r="J5138" s="260"/>
      <c r="K5138" s="260"/>
      <c r="L5138" s="264"/>
      <c r="M5138" s="265"/>
      <c r="N5138" s="266"/>
      <c r="O5138" s="266"/>
      <c r="P5138" s="266"/>
      <c r="Q5138" s="266"/>
      <c r="R5138" s="266"/>
      <c r="S5138" s="266"/>
      <c r="T5138" s="267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68" t="s">
        <v>213</v>
      </c>
      <c r="AU5138" s="268" t="s">
        <v>86</v>
      </c>
      <c r="AV5138" s="15" t="s">
        <v>80</v>
      </c>
      <c r="AW5138" s="15" t="s">
        <v>35</v>
      </c>
      <c r="AX5138" s="15" t="s">
        <v>73</v>
      </c>
      <c r="AY5138" s="268" t="s">
        <v>202</v>
      </c>
    </row>
    <row r="5139" s="13" customFormat="1">
      <c r="A5139" s="13"/>
      <c r="B5139" s="233"/>
      <c r="C5139" s="234"/>
      <c r="D5139" s="235" t="s">
        <v>213</v>
      </c>
      <c r="E5139" s="236" t="s">
        <v>19</v>
      </c>
      <c r="F5139" s="237" t="s">
        <v>80</v>
      </c>
      <c r="G5139" s="234"/>
      <c r="H5139" s="238">
        <v>1</v>
      </c>
      <c r="I5139" s="239"/>
      <c r="J5139" s="234"/>
      <c r="K5139" s="234"/>
      <c r="L5139" s="240"/>
      <c r="M5139" s="241"/>
      <c r="N5139" s="242"/>
      <c r="O5139" s="242"/>
      <c r="P5139" s="242"/>
      <c r="Q5139" s="242"/>
      <c r="R5139" s="242"/>
      <c r="S5139" s="242"/>
      <c r="T5139" s="243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4" t="s">
        <v>213</v>
      </c>
      <c r="AU5139" s="244" t="s">
        <v>86</v>
      </c>
      <c r="AV5139" s="13" t="s">
        <v>86</v>
      </c>
      <c r="AW5139" s="13" t="s">
        <v>35</v>
      </c>
      <c r="AX5139" s="13" t="s">
        <v>73</v>
      </c>
      <c r="AY5139" s="244" t="s">
        <v>202</v>
      </c>
    </row>
    <row r="5140" s="15" customFormat="1">
      <c r="A5140" s="15"/>
      <c r="B5140" s="259"/>
      <c r="C5140" s="260"/>
      <c r="D5140" s="235" t="s">
        <v>213</v>
      </c>
      <c r="E5140" s="261" t="s">
        <v>19</v>
      </c>
      <c r="F5140" s="262" t="s">
        <v>4378</v>
      </c>
      <c r="G5140" s="260"/>
      <c r="H5140" s="261" t="s">
        <v>19</v>
      </c>
      <c r="I5140" s="263"/>
      <c r="J5140" s="260"/>
      <c r="K5140" s="260"/>
      <c r="L5140" s="264"/>
      <c r="M5140" s="265"/>
      <c r="N5140" s="266"/>
      <c r="O5140" s="266"/>
      <c r="P5140" s="266"/>
      <c r="Q5140" s="266"/>
      <c r="R5140" s="266"/>
      <c r="S5140" s="266"/>
      <c r="T5140" s="267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T5140" s="268" t="s">
        <v>213</v>
      </c>
      <c r="AU5140" s="268" t="s">
        <v>86</v>
      </c>
      <c r="AV5140" s="15" t="s">
        <v>80</v>
      </c>
      <c r="AW5140" s="15" t="s">
        <v>35</v>
      </c>
      <c r="AX5140" s="15" t="s">
        <v>73</v>
      </c>
      <c r="AY5140" s="268" t="s">
        <v>202</v>
      </c>
    </row>
    <row r="5141" s="13" customFormat="1">
      <c r="A5141" s="13"/>
      <c r="B5141" s="233"/>
      <c r="C5141" s="234"/>
      <c r="D5141" s="235" t="s">
        <v>213</v>
      </c>
      <c r="E5141" s="236" t="s">
        <v>19</v>
      </c>
      <c r="F5141" s="237" t="s">
        <v>231</v>
      </c>
      <c r="G5141" s="234"/>
      <c r="H5141" s="238">
        <v>5</v>
      </c>
      <c r="I5141" s="239"/>
      <c r="J5141" s="234"/>
      <c r="K5141" s="234"/>
      <c r="L5141" s="240"/>
      <c r="M5141" s="241"/>
      <c r="N5141" s="242"/>
      <c r="O5141" s="242"/>
      <c r="P5141" s="242"/>
      <c r="Q5141" s="242"/>
      <c r="R5141" s="242"/>
      <c r="S5141" s="242"/>
      <c r="T5141" s="243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4" t="s">
        <v>213</v>
      </c>
      <c r="AU5141" s="244" t="s">
        <v>86</v>
      </c>
      <c r="AV5141" s="13" t="s">
        <v>86</v>
      </c>
      <c r="AW5141" s="13" t="s">
        <v>35</v>
      </c>
      <c r="AX5141" s="13" t="s">
        <v>73</v>
      </c>
      <c r="AY5141" s="244" t="s">
        <v>202</v>
      </c>
    </row>
    <row r="5142" s="15" customFormat="1">
      <c r="A5142" s="15"/>
      <c r="B5142" s="259"/>
      <c r="C5142" s="260"/>
      <c r="D5142" s="235" t="s">
        <v>213</v>
      </c>
      <c r="E5142" s="261" t="s">
        <v>19</v>
      </c>
      <c r="F5142" s="262" t="s">
        <v>4356</v>
      </c>
      <c r="G5142" s="260"/>
      <c r="H5142" s="261" t="s">
        <v>19</v>
      </c>
      <c r="I5142" s="263"/>
      <c r="J5142" s="260"/>
      <c r="K5142" s="260"/>
      <c r="L5142" s="264"/>
      <c r="M5142" s="265"/>
      <c r="N5142" s="266"/>
      <c r="O5142" s="266"/>
      <c r="P5142" s="266"/>
      <c r="Q5142" s="266"/>
      <c r="R5142" s="266"/>
      <c r="S5142" s="266"/>
      <c r="T5142" s="267"/>
      <c r="U5142" s="15"/>
      <c r="V5142" s="15"/>
      <c r="W5142" s="15"/>
      <c r="X5142" s="15"/>
      <c r="Y5142" s="15"/>
      <c r="Z5142" s="15"/>
      <c r="AA5142" s="15"/>
      <c r="AB5142" s="15"/>
      <c r="AC5142" s="15"/>
      <c r="AD5142" s="15"/>
      <c r="AE5142" s="15"/>
      <c r="AT5142" s="268" t="s">
        <v>213</v>
      </c>
      <c r="AU5142" s="268" t="s">
        <v>86</v>
      </c>
      <c r="AV5142" s="15" t="s">
        <v>80</v>
      </c>
      <c r="AW5142" s="15" t="s">
        <v>35</v>
      </c>
      <c r="AX5142" s="15" t="s">
        <v>73</v>
      </c>
      <c r="AY5142" s="268" t="s">
        <v>202</v>
      </c>
    </row>
    <row r="5143" s="13" customFormat="1">
      <c r="A5143" s="13"/>
      <c r="B5143" s="233"/>
      <c r="C5143" s="234"/>
      <c r="D5143" s="235" t="s">
        <v>213</v>
      </c>
      <c r="E5143" s="236" t="s">
        <v>19</v>
      </c>
      <c r="F5143" s="237" t="s">
        <v>109</v>
      </c>
      <c r="G5143" s="234"/>
      <c r="H5143" s="238">
        <v>3</v>
      </c>
      <c r="I5143" s="239"/>
      <c r="J5143" s="234"/>
      <c r="K5143" s="234"/>
      <c r="L5143" s="240"/>
      <c r="M5143" s="241"/>
      <c r="N5143" s="242"/>
      <c r="O5143" s="242"/>
      <c r="P5143" s="242"/>
      <c r="Q5143" s="242"/>
      <c r="R5143" s="242"/>
      <c r="S5143" s="242"/>
      <c r="T5143" s="243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4" t="s">
        <v>213</v>
      </c>
      <c r="AU5143" s="244" t="s">
        <v>86</v>
      </c>
      <c r="AV5143" s="13" t="s">
        <v>86</v>
      </c>
      <c r="AW5143" s="13" t="s">
        <v>35</v>
      </c>
      <c r="AX5143" s="13" t="s">
        <v>73</v>
      </c>
      <c r="AY5143" s="244" t="s">
        <v>202</v>
      </c>
    </row>
    <row r="5144" s="15" customFormat="1">
      <c r="A5144" s="15"/>
      <c r="B5144" s="259"/>
      <c r="C5144" s="260"/>
      <c r="D5144" s="235" t="s">
        <v>213</v>
      </c>
      <c r="E5144" s="261" t="s">
        <v>19</v>
      </c>
      <c r="F5144" s="262" t="s">
        <v>3249</v>
      </c>
      <c r="G5144" s="260"/>
      <c r="H5144" s="261" t="s">
        <v>19</v>
      </c>
      <c r="I5144" s="263"/>
      <c r="J5144" s="260"/>
      <c r="K5144" s="260"/>
      <c r="L5144" s="264"/>
      <c r="M5144" s="265"/>
      <c r="N5144" s="266"/>
      <c r="O5144" s="266"/>
      <c r="P5144" s="266"/>
      <c r="Q5144" s="266"/>
      <c r="R5144" s="266"/>
      <c r="S5144" s="266"/>
      <c r="T5144" s="267"/>
      <c r="U5144" s="15"/>
      <c r="V5144" s="15"/>
      <c r="W5144" s="15"/>
      <c r="X5144" s="15"/>
      <c r="Y5144" s="15"/>
      <c r="Z5144" s="15"/>
      <c r="AA5144" s="15"/>
      <c r="AB5144" s="15"/>
      <c r="AC5144" s="15"/>
      <c r="AD5144" s="15"/>
      <c r="AE5144" s="15"/>
      <c r="AT5144" s="268" t="s">
        <v>213</v>
      </c>
      <c r="AU5144" s="268" t="s">
        <v>86</v>
      </c>
      <c r="AV5144" s="15" t="s">
        <v>80</v>
      </c>
      <c r="AW5144" s="15" t="s">
        <v>35</v>
      </c>
      <c r="AX5144" s="15" t="s">
        <v>73</v>
      </c>
      <c r="AY5144" s="268" t="s">
        <v>202</v>
      </c>
    </row>
    <row r="5145" s="13" customFormat="1">
      <c r="A5145" s="13"/>
      <c r="B5145" s="233"/>
      <c r="C5145" s="234"/>
      <c r="D5145" s="235" t="s">
        <v>213</v>
      </c>
      <c r="E5145" s="236" t="s">
        <v>19</v>
      </c>
      <c r="F5145" s="237" t="s">
        <v>80</v>
      </c>
      <c r="G5145" s="234"/>
      <c r="H5145" s="238">
        <v>1</v>
      </c>
      <c r="I5145" s="239"/>
      <c r="J5145" s="234"/>
      <c r="K5145" s="234"/>
      <c r="L5145" s="240"/>
      <c r="M5145" s="241"/>
      <c r="N5145" s="242"/>
      <c r="O5145" s="242"/>
      <c r="P5145" s="242"/>
      <c r="Q5145" s="242"/>
      <c r="R5145" s="242"/>
      <c r="S5145" s="242"/>
      <c r="T5145" s="243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4" t="s">
        <v>213</v>
      </c>
      <c r="AU5145" s="244" t="s">
        <v>86</v>
      </c>
      <c r="AV5145" s="13" t="s">
        <v>86</v>
      </c>
      <c r="AW5145" s="13" t="s">
        <v>35</v>
      </c>
      <c r="AX5145" s="13" t="s">
        <v>73</v>
      </c>
      <c r="AY5145" s="244" t="s">
        <v>202</v>
      </c>
    </row>
    <row r="5146" s="15" customFormat="1">
      <c r="A5146" s="15"/>
      <c r="B5146" s="259"/>
      <c r="C5146" s="260"/>
      <c r="D5146" s="235" t="s">
        <v>213</v>
      </c>
      <c r="E5146" s="261" t="s">
        <v>19</v>
      </c>
      <c r="F5146" s="262" t="s">
        <v>4379</v>
      </c>
      <c r="G5146" s="260"/>
      <c r="H5146" s="261" t="s">
        <v>19</v>
      </c>
      <c r="I5146" s="263"/>
      <c r="J5146" s="260"/>
      <c r="K5146" s="260"/>
      <c r="L5146" s="264"/>
      <c r="M5146" s="265"/>
      <c r="N5146" s="266"/>
      <c r="O5146" s="266"/>
      <c r="P5146" s="266"/>
      <c r="Q5146" s="266"/>
      <c r="R5146" s="266"/>
      <c r="S5146" s="266"/>
      <c r="T5146" s="267"/>
      <c r="U5146" s="15"/>
      <c r="V5146" s="15"/>
      <c r="W5146" s="15"/>
      <c r="X5146" s="15"/>
      <c r="Y5146" s="15"/>
      <c r="Z5146" s="15"/>
      <c r="AA5146" s="15"/>
      <c r="AB5146" s="15"/>
      <c r="AC5146" s="15"/>
      <c r="AD5146" s="15"/>
      <c r="AE5146" s="15"/>
      <c r="AT5146" s="268" t="s">
        <v>213</v>
      </c>
      <c r="AU5146" s="268" t="s">
        <v>86</v>
      </c>
      <c r="AV5146" s="15" t="s">
        <v>80</v>
      </c>
      <c r="AW5146" s="15" t="s">
        <v>35</v>
      </c>
      <c r="AX5146" s="15" t="s">
        <v>73</v>
      </c>
      <c r="AY5146" s="268" t="s">
        <v>202</v>
      </c>
    </row>
    <row r="5147" s="13" customFormat="1">
      <c r="A5147" s="13"/>
      <c r="B5147" s="233"/>
      <c r="C5147" s="234"/>
      <c r="D5147" s="235" t="s">
        <v>213</v>
      </c>
      <c r="E5147" s="236" t="s">
        <v>19</v>
      </c>
      <c r="F5147" s="237" t="s">
        <v>109</v>
      </c>
      <c r="G5147" s="234"/>
      <c r="H5147" s="238">
        <v>3</v>
      </c>
      <c r="I5147" s="239"/>
      <c r="J5147" s="234"/>
      <c r="K5147" s="234"/>
      <c r="L5147" s="240"/>
      <c r="M5147" s="241"/>
      <c r="N5147" s="242"/>
      <c r="O5147" s="242"/>
      <c r="P5147" s="242"/>
      <c r="Q5147" s="242"/>
      <c r="R5147" s="242"/>
      <c r="S5147" s="242"/>
      <c r="T5147" s="243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4" t="s">
        <v>213</v>
      </c>
      <c r="AU5147" s="244" t="s">
        <v>86</v>
      </c>
      <c r="AV5147" s="13" t="s">
        <v>86</v>
      </c>
      <c r="AW5147" s="13" t="s">
        <v>35</v>
      </c>
      <c r="AX5147" s="13" t="s">
        <v>73</v>
      </c>
      <c r="AY5147" s="244" t="s">
        <v>202</v>
      </c>
    </row>
    <row r="5148" s="15" customFormat="1">
      <c r="A5148" s="15"/>
      <c r="B5148" s="259"/>
      <c r="C5148" s="260"/>
      <c r="D5148" s="235" t="s">
        <v>213</v>
      </c>
      <c r="E5148" s="261" t="s">
        <v>19</v>
      </c>
      <c r="F5148" s="262" t="s">
        <v>4380</v>
      </c>
      <c r="G5148" s="260"/>
      <c r="H5148" s="261" t="s">
        <v>19</v>
      </c>
      <c r="I5148" s="263"/>
      <c r="J5148" s="260"/>
      <c r="K5148" s="260"/>
      <c r="L5148" s="264"/>
      <c r="M5148" s="265"/>
      <c r="N5148" s="266"/>
      <c r="O5148" s="266"/>
      <c r="P5148" s="266"/>
      <c r="Q5148" s="266"/>
      <c r="R5148" s="266"/>
      <c r="S5148" s="266"/>
      <c r="T5148" s="267"/>
      <c r="U5148" s="15"/>
      <c r="V5148" s="15"/>
      <c r="W5148" s="15"/>
      <c r="X5148" s="15"/>
      <c r="Y5148" s="15"/>
      <c r="Z5148" s="15"/>
      <c r="AA5148" s="15"/>
      <c r="AB5148" s="15"/>
      <c r="AC5148" s="15"/>
      <c r="AD5148" s="15"/>
      <c r="AE5148" s="15"/>
      <c r="AT5148" s="268" t="s">
        <v>213</v>
      </c>
      <c r="AU5148" s="268" t="s">
        <v>86</v>
      </c>
      <c r="AV5148" s="15" t="s">
        <v>80</v>
      </c>
      <c r="AW5148" s="15" t="s">
        <v>35</v>
      </c>
      <c r="AX5148" s="15" t="s">
        <v>73</v>
      </c>
      <c r="AY5148" s="268" t="s">
        <v>202</v>
      </c>
    </row>
    <row r="5149" s="13" customFormat="1">
      <c r="A5149" s="13"/>
      <c r="B5149" s="233"/>
      <c r="C5149" s="234"/>
      <c r="D5149" s="235" t="s">
        <v>213</v>
      </c>
      <c r="E5149" s="236" t="s">
        <v>19</v>
      </c>
      <c r="F5149" s="237" t="s">
        <v>241</v>
      </c>
      <c r="G5149" s="234"/>
      <c r="H5149" s="238">
        <v>7</v>
      </c>
      <c r="I5149" s="239"/>
      <c r="J5149" s="234"/>
      <c r="K5149" s="234"/>
      <c r="L5149" s="240"/>
      <c r="M5149" s="241"/>
      <c r="N5149" s="242"/>
      <c r="O5149" s="242"/>
      <c r="P5149" s="242"/>
      <c r="Q5149" s="242"/>
      <c r="R5149" s="242"/>
      <c r="S5149" s="242"/>
      <c r="T5149" s="243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4" t="s">
        <v>213</v>
      </c>
      <c r="AU5149" s="244" t="s">
        <v>86</v>
      </c>
      <c r="AV5149" s="13" t="s">
        <v>86</v>
      </c>
      <c r="AW5149" s="13" t="s">
        <v>35</v>
      </c>
      <c r="AX5149" s="13" t="s">
        <v>73</v>
      </c>
      <c r="AY5149" s="244" t="s">
        <v>202</v>
      </c>
    </row>
    <row r="5150" s="15" customFormat="1">
      <c r="A5150" s="15"/>
      <c r="B5150" s="259"/>
      <c r="C5150" s="260"/>
      <c r="D5150" s="235" t="s">
        <v>213</v>
      </c>
      <c r="E5150" s="261" t="s">
        <v>19</v>
      </c>
      <c r="F5150" s="262" t="s">
        <v>4381</v>
      </c>
      <c r="G5150" s="260"/>
      <c r="H5150" s="261" t="s">
        <v>19</v>
      </c>
      <c r="I5150" s="263"/>
      <c r="J5150" s="260"/>
      <c r="K5150" s="260"/>
      <c r="L5150" s="264"/>
      <c r="M5150" s="265"/>
      <c r="N5150" s="266"/>
      <c r="O5150" s="266"/>
      <c r="P5150" s="266"/>
      <c r="Q5150" s="266"/>
      <c r="R5150" s="266"/>
      <c r="S5150" s="266"/>
      <c r="T5150" s="267"/>
      <c r="U5150" s="15"/>
      <c r="V5150" s="15"/>
      <c r="W5150" s="15"/>
      <c r="X5150" s="15"/>
      <c r="Y5150" s="15"/>
      <c r="Z5150" s="15"/>
      <c r="AA5150" s="15"/>
      <c r="AB5150" s="15"/>
      <c r="AC5150" s="15"/>
      <c r="AD5150" s="15"/>
      <c r="AE5150" s="15"/>
      <c r="AT5150" s="268" t="s">
        <v>213</v>
      </c>
      <c r="AU5150" s="268" t="s">
        <v>86</v>
      </c>
      <c r="AV5150" s="15" t="s">
        <v>80</v>
      </c>
      <c r="AW5150" s="15" t="s">
        <v>35</v>
      </c>
      <c r="AX5150" s="15" t="s">
        <v>73</v>
      </c>
      <c r="AY5150" s="268" t="s">
        <v>202</v>
      </c>
    </row>
    <row r="5151" s="13" customFormat="1">
      <c r="A5151" s="13"/>
      <c r="B5151" s="233"/>
      <c r="C5151" s="234"/>
      <c r="D5151" s="235" t="s">
        <v>213</v>
      </c>
      <c r="E5151" s="236" t="s">
        <v>19</v>
      </c>
      <c r="F5151" s="237" t="s">
        <v>209</v>
      </c>
      <c r="G5151" s="234"/>
      <c r="H5151" s="238">
        <v>4</v>
      </c>
      <c r="I5151" s="239"/>
      <c r="J5151" s="234"/>
      <c r="K5151" s="234"/>
      <c r="L5151" s="240"/>
      <c r="M5151" s="241"/>
      <c r="N5151" s="242"/>
      <c r="O5151" s="242"/>
      <c r="P5151" s="242"/>
      <c r="Q5151" s="242"/>
      <c r="R5151" s="242"/>
      <c r="S5151" s="242"/>
      <c r="T5151" s="243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4" t="s">
        <v>213</v>
      </c>
      <c r="AU5151" s="244" t="s">
        <v>86</v>
      </c>
      <c r="AV5151" s="13" t="s">
        <v>86</v>
      </c>
      <c r="AW5151" s="13" t="s">
        <v>35</v>
      </c>
      <c r="AX5151" s="13" t="s">
        <v>73</v>
      </c>
      <c r="AY5151" s="244" t="s">
        <v>202</v>
      </c>
    </row>
    <row r="5152" s="15" customFormat="1">
      <c r="A5152" s="15"/>
      <c r="B5152" s="259"/>
      <c r="C5152" s="260"/>
      <c r="D5152" s="235" t="s">
        <v>213</v>
      </c>
      <c r="E5152" s="261" t="s">
        <v>19</v>
      </c>
      <c r="F5152" s="262" t="s">
        <v>4359</v>
      </c>
      <c r="G5152" s="260"/>
      <c r="H5152" s="261" t="s">
        <v>19</v>
      </c>
      <c r="I5152" s="263"/>
      <c r="J5152" s="260"/>
      <c r="K5152" s="260"/>
      <c r="L5152" s="264"/>
      <c r="M5152" s="265"/>
      <c r="N5152" s="266"/>
      <c r="O5152" s="266"/>
      <c r="P5152" s="266"/>
      <c r="Q5152" s="266"/>
      <c r="R5152" s="266"/>
      <c r="S5152" s="266"/>
      <c r="T5152" s="267"/>
      <c r="U5152" s="15"/>
      <c r="V5152" s="15"/>
      <c r="W5152" s="15"/>
      <c r="X5152" s="15"/>
      <c r="Y5152" s="15"/>
      <c r="Z5152" s="15"/>
      <c r="AA5152" s="15"/>
      <c r="AB5152" s="15"/>
      <c r="AC5152" s="15"/>
      <c r="AD5152" s="15"/>
      <c r="AE5152" s="15"/>
      <c r="AT5152" s="268" t="s">
        <v>213</v>
      </c>
      <c r="AU5152" s="268" t="s">
        <v>86</v>
      </c>
      <c r="AV5152" s="15" t="s">
        <v>80</v>
      </c>
      <c r="AW5152" s="15" t="s">
        <v>35</v>
      </c>
      <c r="AX5152" s="15" t="s">
        <v>73</v>
      </c>
      <c r="AY5152" s="268" t="s">
        <v>202</v>
      </c>
    </row>
    <row r="5153" s="13" customFormat="1">
      <c r="A5153" s="13"/>
      <c r="B5153" s="233"/>
      <c r="C5153" s="234"/>
      <c r="D5153" s="235" t="s">
        <v>213</v>
      </c>
      <c r="E5153" s="236" t="s">
        <v>19</v>
      </c>
      <c r="F5153" s="237" t="s">
        <v>109</v>
      </c>
      <c r="G5153" s="234"/>
      <c r="H5153" s="238">
        <v>3</v>
      </c>
      <c r="I5153" s="239"/>
      <c r="J5153" s="234"/>
      <c r="K5153" s="234"/>
      <c r="L5153" s="240"/>
      <c r="M5153" s="241"/>
      <c r="N5153" s="242"/>
      <c r="O5153" s="242"/>
      <c r="P5153" s="242"/>
      <c r="Q5153" s="242"/>
      <c r="R5153" s="242"/>
      <c r="S5153" s="242"/>
      <c r="T5153" s="243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4" t="s">
        <v>213</v>
      </c>
      <c r="AU5153" s="244" t="s">
        <v>86</v>
      </c>
      <c r="AV5153" s="13" t="s">
        <v>86</v>
      </c>
      <c r="AW5153" s="13" t="s">
        <v>35</v>
      </c>
      <c r="AX5153" s="13" t="s">
        <v>73</v>
      </c>
      <c r="AY5153" s="244" t="s">
        <v>202</v>
      </c>
    </row>
    <row r="5154" s="15" customFormat="1">
      <c r="A5154" s="15"/>
      <c r="B5154" s="259"/>
      <c r="C5154" s="260"/>
      <c r="D5154" s="235" t="s">
        <v>213</v>
      </c>
      <c r="E5154" s="261" t="s">
        <v>19</v>
      </c>
      <c r="F5154" s="262" t="s">
        <v>4360</v>
      </c>
      <c r="G5154" s="260"/>
      <c r="H5154" s="261" t="s">
        <v>19</v>
      </c>
      <c r="I5154" s="263"/>
      <c r="J5154" s="260"/>
      <c r="K5154" s="260"/>
      <c r="L5154" s="264"/>
      <c r="M5154" s="265"/>
      <c r="N5154" s="266"/>
      <c r="O5154" s="266"/>
      <c r="P5154" s="266"/>
      <c r="Q5154" s="266"/>
      <c r="R5154" s="266"/>
      <c r="S5154" s="266"/>
      <c r="T5154" s="267"/>
      <c r="U5154" s="15"/>
      <c r="V5154" s="15"/>
      <c r="W5154" s="15"/>
      <c r="X5154" s="15"/>
      <c r="Y5154" s="15"/>
      <c r="Z5154" s="15"/>
      <c r="AA5154" s="15"/>
      <c r="AB5154" s="15"/>
      <c r="AC5154" s="15"/>
      <c r="AD5154" s="15"/>
      <c r="AE5154" s="15"/>
      <c r="AT5154" s="268" t="s">
        <v>213</v>
      </c>
      <c r="AU5154" s="268" t="s">
        <v>86</v>
      </c>
      <c r="AV5154" s="15" t="s">
        <v>80</v>
      </c>
      <c r="AW5154" s="15" t="s">
        <v>35</v>
      </c>
      <c r="AX5154" s="15" t="s">
        <v>73</v>
      </c>
      <c r="AY5154" s="268" t="s">
        <v>202</v>
      </c>
    </row>
    <row r="5155" s="13" customFormat="1">
      <c r="A5155" s="13"/>
      <c r="B5155" s="233"/>
      <c r="C5155" s="234"/>
      <c r="D5155" s="235" t="s">
        <v>213</v>
      </c>
      <c r="E5155" s="236" t="s">
        <v>19</v>
      </c>
      <c r="F5155" s="237" t="s">
        <v>209</v>
      </c>
      <c r="G5155" s="234"/>
      <c r="H5155" s="238">
        <v>4</v>
      </c>
      <c r="I5155" s="239"/>
      <c r="J5155" s="234"/>
      <c r="K5155" s="234"/>
      <c r="L5155" s="240"/>
      <c r="M5155" s="241"/>
      <c r="N5155" s="242"/>
      <c r="O5155" s="242"/>
      <c r="P5155" s="242"/>
      <c r="Q5155" s="242"/>
      <c r="R5155" s="242"/>
      <c r="S5155" s="242"/>
      <c r="T5155" s="243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4" t="s">
        <v>213</v>
      </c>
      <c r="AU5155" s="244" t="s">
        <v>86</v>
      </c>
      <c r="AV5155" s="13" t="s">
        <v>86</v>
      </c>
      <c r="AW5155" s="13" t="s">
        <v>35</v>
      </c>
      <c r="AX5155" s="13" t="s">
        <v>73</v>
      </c>
      <c r="AY5155" s="244" t="s">
        <v>202</v>
      </c>
    </row>
    <row r="5156" s="15" customFormat="1">
      <c r="A5156" s="15"/>
      <c r="B5156" s="259"/>
      <c r="C5156" s="260"/>
      <c r="D5156" s="235" t="s">
        <v>213</v>
      </c>
      <c r="E5156" s="261" t="s">
        <v>19</v>
      </c>
      <c r="F5156" s="262" t="s">
        <v>3250</v>
      </c>
      <c r="G5156" s="260"/>
      <c r="H5156" s="261" t="s">
        <v>19</v>
      </c>
      <c r="I5156" s="263"/>
      <c r="J5156" s="260"/>
      <c r="K5156" s="260"/>
      <c r="L5156" s="264"/>
      <c r="M5156" s="265"/>
      <c r="N5156" s="266"/>
      <c r="O5156" s="266"/>
      <c r="P5156" s="266"/>
      <c r="Q5156" s="266"/>
      <c r="R5156" s="266"/>
      <c r="S5156" s="266"/>
      <c r="T5156" s="267"/>
      <c r="U5156" s="15"/>
      <c r="V5156" s="15"/>
      <c r="W5156" s="15"/>
      <c r="X5156" s="15"/>
      <c r="Y5156" s="15"/>
      <c r="Z5156" s="15"/>
      <c r="AA5156" s="15"/>
      <c r="AB5156" s="15"/>
      <c r="AC5156" s="15"/>
      <c r="AD5156" s="15"/>
      <c r="AE5156" s="15"/>
      <c r="AT5156" s="268" t="s">
        <v>213</v>
      </c>
      <c r="AU5156" s="268" t="s">
        <v>86</v>
      </c>
      <c r="AV5156" s="15" t="s">
        <v>80</v>
      </c>
      <c r="AW5156" s="15" t="s">
        <v>35</v>
      </c>
      <c r="AX5156" s="15" t="s">
        <v>73</v>
      </c>
      <c r="AY5156" s="268" t="s">
        <v>202</v>
      </c>
    </row>
    <row r="5157" s="13" customFormat="1">
      <c r="A5157" s="13"/>
      <c r="B5157" s="233"/>
      <c r="C5157" s="234"/>
      <c r="D5157" s="235" t="s">
        <v>213</v>
      </c>
      <c r="E5157" s="236" t="s">
        <v>19</v>
      </c>
      <c r="F5157" s="237" t="s">
        <v>86</v>
      </c>
      <c r="G5157" s="234"/>
      <c r="H5157" s="238">
        <v>2</v>
      </c>
      <c r="I5157" s="239"/>
      <c r="J5157" s="234"/>
      <c r="K5157" s="234"/>
      <c r="L5157" s="240"/>
      <c r="M5157" s="241"/>
      <c r="N5157" s="242"/>
      <c r="O5157" s="242"/>
      <c r="P5157" s="242"/>
      <c r="Q5157" s="242"/>
      <c r="R5157" s="242"/>
      <c r="S5157" s="242"/>
      <c r="T5157" s="243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4" t="s">
        <v>213</v>
      </c>
      <c r="AU5157" s="244" t="s">
        <v>86</v>
      </c>
      <c r="AV5157" s="13" t="s">
        <v>86</v>
      </c>
      <c r="AW5157" s="13" t="s">
        <v>35</v>
      </c>
      <c r="AX5157" s="13" t="s">
        <v>73</v>
      </c>
      <c r="AY5157" s="244" t="s">
        <v>202</v>
      </c>
    </row>
    <row r="5158" s="15" customFormat="1">
      <c r="A5158" s="15"/>
      <c r="B5158" s="259"/>
      <c r="C5158" s="260"/>
      <c r="D5158" s="235" t="s">
        <v>213</v>
      </c>
      <c r="E5158" s="261" t="s">
        <v>19</v>
      </c>
      <c r="F5158" s="262" t="s">
        <v>3251</v>
      </c>
      <c r="G5158" s="260"/>
      <c r="H5158" s="261" t="s">
        <v>19</v>
      </c>
      <c r="I5158" s="263"/>
      <c r="J5158" s="260"/>
      <c r="K5158" s="260"/>
      <c r="L5158" s="264"/>
      <c r="M5158" s="265"/>
      <c r="N5158" s="266"/>
      <c r="O5158" s="266"/>
      <c r="P5158" s="266"/>
      <c r="Q5158" s="266"/>
      <c r="R5158" s="266"/>
      <c r="S5158" s="266"/>
      <c r="T5158" s="267"/>
      <c r="U5158" s="15"/>
      <c r="V5158" s="15"/>
      <c r="W5158" s="15"/>
      <c r="X5158" s="15"/>
      <c r="Y5158" s="15"/>
      <c r="Z5158" s="15"/>
      <c r="AA5158" s="15"/>
      <c r="AB5158" s="15"/>
      <c r="AC5158" s="15"/>
      <c r="AD5158" s="15"/>
      <c r="AE5158" s="15"/>
      <c r="AT5158" s="268" t="s">
        <v>213</v>
      </c>
      <c r="AU5158" s="268" t="s">
        <v>86</v>
      </c>
      <c r="AV5158" s="15" t="s">
        <v>80</v>
      </c>
      <c r="AW5158" s="15" t="s">
        <v>35</v>
      </c>
      <c r="AX5158" s="15" t="s">
        <v>73</v>
      </c>
      <c r="AY5158" s="268" t="s">
        <v>202</v>
      </c>
    </row>
    <row r="5159" s="13" customFormat="1">
      <c r="A5159" s="13"/>
      <c r="B5159" s="233"/>
      <c r="C5159" s="234"/>
      <c r="D5159" s="235" t="s">
        <v>213</v>
      </c>
      <c r="E5159" s="236" t="s">
        <v>19</v>
      </c>
      <c r="F5159" s="237" t="s">
        <v>80</v>
      </c>
      <c r="G5159" s="234"/>
      <c r="H5159" s="238">
        <v>1</v>
      </c>
      <c r="I5159" s="239"/>
      <c r="J5159" s="234"/>
      <c r="K5159" s="234"/>
      <c r="L5159" s="240"/>
      <c r="M5159" s="241"/>
      <c r="N5159" s="242"/>
      <c r="O5159" s="242"/>
      <c r="P5159" s="242"/>
      <c r="Q5159" s="242"/>
      <c r="R5159" s="242"/>
      <c r="S5159" s="242"/>
      <c r="T5159" s="243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4" t="s">
        <v>213</v>
      </c>
      <c r="AU5159" s="244" t="s">
        <v>86</v>
      </c>
      <c r="AV5159" s="13" t="s">
        <v>86</v>
      </c>
      <c r="AW5159" s="13" t="s">
        <v>35</v>
      </c>
      <c r="AX5159" s="13" t="s">
        <v>73</v>
      </c>
      <c r="AY5159" s="244" t="s">
        <v>202</v>
      </c>
    </row>
    <row r="5160" s="15" customFormat="1">
      <c r="A5160" s="15"/>
      <c r="B5160" s="259"/>
      <c r="C5160" s="260"/>
      <c r="D5160" s="235" t="s">
        <v>213</v>
      </c>
      <c r="E5160" s="261" t="s">
        <v>19</v>
      </c>
      <c r="F5160" s="262" t="s">
        <v>4397</v>
      </c>
      <c r="G5160" s="260"/>
      <c r="H5160" s="261" t="s">
        <v>19</v>
      </c>
      <c r="I5160" s="263"/>
      <c r="J5160" s="260"/>
      <c r="K5160" s="260"/>
      <c r="L5160" s="264"/>
      <c r="M5160" s="265"/>
      <c r="N5160" s="266"/>
      <c r="O5160" s="266"/>
      <c r="P5160" s="266"/>
      <c r="Q5160" s="266"/>
      <c r="R5160" s="266"/>
      <c r="S5160" s="266"/>
      <c r="T5160" s="267"/>
      <c r="U5160" s="15"/>
      <c r="V5160" s="15"/>
      <c r="W5160" s="15"/>
      <c r="X5160" s="15"/>
      <c r="Y5160" s="15"/>
      <c r="Z5160" s="15"/>
      <c r="AA5160" s="15"/>
      <c r="AB5160" s="15"/>
      <c r="AC5160" s="15"/>
      <c r="AD5160" s="15"/>
      <c r="AE5160" s="15"/>
      <c r="AT5160" s="268" t="s">
        <v>213</v>
      </c>
      <c r="AU5160" s="268" t="s">
        <v>86</v>
      </c>
      <c r="AV5160" s="15" t="s">
        <v>80</v>
      </c>
      <c r="AW5160" s="15" t="s">
        <v>35</v>
      </c>
      <c r="AX5160" s="15" t="s">
        <v>73</v>
      </c>
      <c r="AY5160" s="268" t="s">
        <v>202</v>
      </c>
    </row>
    <row r="5161" s="13" customFormat="1">
      <c r="A5161" s="13"/>
      <c r="B5161" s="233"/>
      <c r="C5161" s="234"/>
      <c r="D5161" s="235" t="s">
        <v>213</v>
      </c>
      <c r="E5161" s="236" t="s">
        <v>19</v>
      </c>
      <c r="F5161" s="237" t="s">
        <v>80</v>
      </c>
      <c r="G5161" s="234"/>
      <c r="H5161" s="238">
        <v>1</v>
      </c>
      <c r="I5161" s="239"/>
      <c r="J5161" s="234"/>
      <c r="K5161" s="234"/>
      <c r="L5161" s="240"/>
      <c r="M5161" s="241"/>
      <c r="N5161" s="242"/>
      <c r="O5161" s="242"/>
      <c r="P5161" s="242"/>
      <c r="Q5161" s="242"/>
      <c r="R5161" s="242"/>
      <c r="S5161" s="242"/>
      <c r="T5161" s="243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4" t="s">
        <v>213</v>
      </c>
      <c r="AU5161" s="244" t="s">
        <v>86</v>
      </c>
      <c r="AV5161" s="13" t="s">
        <v>86</v>
      </c>
      <c r="AW5161" s="13" t="s">
        <v>35</v>
      </c>
      <c r="AX5161" s="13" t="s">
        <v>73</v>
      </c>
      <c r="AY5161" s="244" t="s">
        <v>202</v>
      </c>
    </row>
    <row r="5162" s="14" customFormat="1">
      <c r="A5162" s="14"/>
      <c r="B5162" s="245"/>
      <c r="C5162" s="246"/>
      <c r="D5162" s="235" t="s">
        <v>213</v>
      </c>
      <c r="E5162" s="247" t="s">
        <v>19</v>
      </c>
      <c r="F5162" s="248" t="s">
        <v>215</v>
      </c>
      <c r="G5162" s="246"/>
      <c r="H5162" s="249">
        <v>65</v>
      </c>
      <c r="I5162" s="250"/>
      <c r="J5162" s="246"/>
      <c r="K5162" s="246"/>
      <c r="L5162" s="251"/>
      <c r="M5162" s="252"/>
      <c r="N5162" s="253"/>
      <c r="O5162" s="253"/>
      <c r="P5162" s="253"/>
      <c r="Q5162" s="253"/>
      <c r="R5162" s="253"/>
      <c r="S5162" s="253"/>
      <c r="T5162" s="254"/>
      <c r="U5162" s="14"/>
      <c r="V5162" s="14"/>
      <c r="W5162" s="14"/>
      <c r="X5162" s="14"/>
      <c r="Y5162" s="14"/>
      <c r="Z5162" s="14"/>
      <c r="AA5162" s="14"/>
      <c r="AB5162" s="14"/>
      <c r="AC5162" s="14"/>
      <c r="AD5162" s="14"/>
      <c r="AE5162" s="14"/>
      <c r="AT5162" s="255" t="s">
        <v>213</v>
      </c>
      <c r="AU5162" s="255" t="s">
        <v>86</v>
      </c>
      <c r="AV5162" s="14" t="s">
        <v>209</v>
      </c>
      <c r="AW5162" s="14" t="s">
        <v>35</v>
      </c>
      <c r="AX5162" s="14" t="s">
        <v>80</v>
      </c>
      <c r="AY5162" s="255" t="s">
        <v>202</v>
      </c>
    </row>
    <row r="5163" s="2" customFormat="1" ht="16.5" customHeight="1">
      <c r="A5163" s="40"/>
      <c r="B5163" s="41"/>
      <c r="C5163" s="215" t="s">
        <v>4522</v>
      </c>
      <c r="D5163" s="215" t="s">
        <v>204</v>
      </c>
      <c r="E5163" s="216" t="s">
        <v>4523</v>
      </c>
      <c r="F5163" s="217" t="s">
        <v>4524</v>
      </c>
      <c r="G5163" s="218" t="s">
        <v>207</v>
      </c>
      <c r="H5163" s="219">
        <v>78</v>
      </c>
      <c r="I5163" s="220"/>
      <c r="J5163" s="221">
        <f>ROUND(I5163*H5163,2)</f>
        <v>0</v>
      </c>
      <c r="K5163" s="217" t="s">
        <v>208</v>
      </c>
      <c r="L5163" s="46"/>
      <c r="M5163" s="222" t="s">
        <v>19</v>
      </c>
      <c r="N5163" s="223" t="s">
        <v>45</v>
      </c>
      <c r="O5163" s="86"/>
      <c r="P5163" s="224">
        <f>O5163*H5163</f>
        <v>0</v>
      </c>
      <c r="Q5163" s="224">
        <v>0</v>
      </c>
      <c r="R5163" s="224">
        <f>Q5163*H5163</f>
        <v>0</v>
      </c>
      <c r="S5163" s="224">
        <v>0</v>
      </c>
      <c r="T5163" s="225">
        <f>S5163*H5163</f>
        <v>0</v>
      </c>
      <c r="U5163" s="40"/>
      <c r="V5163" s="40"/>
      <c r="W5163" s="40"/>
      <c r="X5163" s="40"/>
      <c r="Y5163" s="40"/>
      <c r="Z5163" s="40"/>
      <c r="AA5163" s="40"/>
      <c r="AB5163" s="40"/>
      <c r="AC5163" s="40"/>
      <c r="AD5163" s="40"/>
      <c r="AE5163" s="40"/>
      <c r="AR5163" s="226" t="s">
        <v>342</v>
      </c>
      <c r="AT5163" s="226" t="s">
        <v>204</v>
      </c>
      <c r="AU5163" s="226" t="s">
        <v>86</v>
      </c>
      <c r="AY5163" s="19" t="s">
        <v>202</v>
      </c>
      <c r="BE5163" s="227">
        <f>IF(N5163="základní",J5163,0)</f>
        <v>0</v>
      </c>
      <c r="BF5163" s="227">
        <f>IF(N5163="snížená",J5163,0)</f>
        <v>0</v>
      </c>
      <c r="BG5163" s="227">
        <f>IF(N5163="zákl. přenesená",J5163,0)</f>
        <v>0</v>
      </c>
      <c r="BH5163" s="227">
        <f>IF(N5163="sníž. přenesená",J5163,0)</f>
        <v>0</v>
      </c>
      <c r="BI5163" s="227">
        <f>IF(N5163="nulová",J5163,0)</f>
        <v>0</v>
      </c>
      <c r="BJ5163" s="19" t="s">
        <v>86</v>
      </c>
      <c r="BK5163" s="227">
        <f>ROUND(I5163*H5163,2)</f>
        <v>0</v>
      </c>
      <c r="BL5163" s="19" t="s">
        <v>342</v>
      </c>
      <c r="BM5163" s="226" t="s">
        <v>4525</v>
      </c>
    </row>
    <row r="5164" s="2" customFormat="1">
      <c r="A5164" s="40"/>
      <c r="B5164" s="41"/>
      <c r="C5164" s="42"/>
      <c r="D5164" s="228" t="s">
        <v>211</v>
      </c>
      <c r="E5164" s="42"/>
      <c r="F5164" s="229" t="s">
        <v>4526</v>
      </c>
      <c r="G5164" s="42"/>
      <c r="H5164" s="42"/>
      <c r="I5164" s="230"/>
      <c r="J5164" s="42"/>
      <c r="K5164" s="42"/>
      <c r="L5164" s="46"/>
      <c r="M5164" s="231"/>
      <c r="N5164" s="232"/>
      <c r="O5164" s="86"/>
      <c r="P5164" s="86"/>
      <c r="Q5164" s="86"/>
      <c r="R5164" s="86"/>
      <c r="S5164" s="86"/>
      <c r="T5164" s="87"/>
      <c r="U5164" s="40"/>
      <c r="V5164" s="40"/>
      <c r="W5164" s="40"/>
      <c r="X5164" s="40"/>
      <c r="Y5164" s="40"/>
      <c r="Z5164" s="40"/>
      <c r="AA5164" s="40"/>
      <c r="AB5164" s="40"/>
      <c r="AC5164" s="40"/>
      <c r="AD5164" s="40"/>
      <c r="AE5164" s="40"/>
      <c r="AT5164" s="19" t="s">
        <v>211</v>
      </c>
      <c r="AU5164" s="19" t="s">
        <v>86</v>
      </c>
    </row>
    <row r="5165" s="15" customFormat="1">
      <c r="A5165" s="15"/>
      <c r="B5165" s="259"/>
      <c r="C5165" s="260"/>
      <c r="D5165" s="235" t="s">
        <v>213</v>
      </c>
      <c r="E5165" s="261" t="s">
        <v>19</v>
      </c>
      <c r="F5165" s="262" t="s">
        <v>3248</v>
      </c>
      <c r="G5165" s="260"/>
      <c r="H5165" s="261" t="s">
        <v>19</v>
      </c>
      <c r="I5165" s="263"/>
      <c r="J5165" s="260"/>
      <c r="K5165" s="260"/>
      <c r="L5165" s="264"/>
      <c r="M5165" s="265"/>
      <c r="N5165" s="266"/>
      <c r="O5165" s="266"/>
      <c r="P5165" s="266"/>
      <c r="Q5165" s="266"/>
      <c r="R5165" s="266"/>
      <c r="S5165" s="266"/>
      <c r="T5165" s="267"/>
      <c r="U5165" s="15"/>
      <c r="V5165" s="15"/>
      <c r="W5165" s="15"/>
      <c r="X5165" s="15"/>
      <c r="Y5165" s="15"/>
      <c r="Z5165" s="15"/>
      <c r="AA5165" s="15"/>
      <c r="AB5165" s="15"/>
      <c r="AC5165" s="15"/>
      <c r="AD5165" s="15"/>
      <c r="AE5165" s="15"/>
      <c r="AT5165" s="268" t="s">
        <v>213</v>
      </c>
      <c r="AU5165" s="268" t="s">
        <v>86</v>
      </c>
      <c r="AV5165" s="15" t="s">
        <v>80</v>
      </c>
      <c r="AW5165" s="15" t="s">
        <v>35</v>
      </c>
      <c r="AX5165" s="15" t="s">
        <v>73</v>
      </c>
      <c r="AY5165" s="268" t="s">
        <v>202</v>
      </c>
    </row>
    <row r="5166" s="13" customFormat="1">
      <c r="A5166" s="13"/>
      <c r="B5166" s="233"/>
      <c r="C5166" s="234"/>
      <c r="D5166" s="235" t="s">
        <v>213</v>
      </c>
      <c r="E5166" s="236" t="s">
        <v>19</v>
      </c>
      <c r="F5166" s="237" t="s">
        <v>80</v>
      </c>
      <c r="G5166" s="234"/>
      <c r="H5166" s="238">
        <v>1</v>
      </c>
      <c r="I5166" s="239"/>
      <c r="J5166" s="234"/>
      <c r="K5166" s="234"/>
      <c r="L5166" s="240"/>
      <c r="M5166" s="241"/>
      <c r="N5166" s="242"/>
      <c r="O5166" s="242"/>
      <c r="P5166" s="242"/>
      <c r="Q5166" s="242"/>
      <c r="R5166" s="242"/>
      <c r="S5166" s="242"/>
      <c r="T5166" s="243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4" t="s">
        <v>213</v>
      </c>
      <c r="AU5166" s="244" t="s">
        <v>86</v>
      </c>
      <c r="AV5166" s="13" t="s">
        <v>86</v>
      </c>
      <c r="AW5166" s="13" t="s">
        <v>35</v>
      </c>
      <c r="AX5166" s="13" t="s">
        <v>73</v>
      </c>
      <c r="AY5166" s="244" t="s">
        <v>202</v>
      </c>
    </row>
    <row r="5167" s="15" customFormat="1">
      <c r="A5167" s="15"/>
      <c r="B5167" s="259"/>
      <c r="C5167" s="260"/>
      <c r="D5167" s="235" t="s">
        <v>213</v>
      </c>
      <c r="E5167" s="261" t="s">
        <v>19</v>
      </c>
      <c r="F5167" s="262" t="s">
        <v>4509</v>
      </c>
      <c r="G5167" s="260"/>
      <c r="H5167" s="261" t="s">
        <v>19</v>
      </c>
      <c r="I5167" s="263"/>
      <c r="J5167" s="260"/>
      <c r="K5167" s="260"/>
      <c r="L5167" s="264"/>
      <c r="M5167" s="265"/>
      <c r="N5167" s="266"/>
      <c r="O5167" s="266"/>
      <c r="P5167" s="266"/>
      <c r="Q5167" s="266"/>
      <c r="R5167" s="266"/>
      <c r="S5167" s="266"/>
      <c r="T5167" s="267"/>
      <c r="U5167" s="15"/>
      <c r="V5167" s="15"/>
      <c r="W5167" s="15"/>
      <c r="X5167" s="15"/>
      <c r="Y5167" s="15"/>
      <c r="Z5167" s="15"/>
      <c r="AA5167" s="15"/>
      <c r="AB5167" s="15"/>
      <c r="AC5167" s="15"/>
      <c r="AD5167" s="15"/>
      <c r="AE5167" s="15"/>
      <c r="AT5167" s="268" t="s">
        <v>213</v>
      </c>
      <c r="AU5167" s="268" t="s">
        <v>86</v>
      </c>
      <c r="AV5167" s="15" t="s">
        <v>80</v>
      </c>
      <c r="AW5167" s="15" t="s">
        <v>35</v>
      </c>
      <c r="AX5167" s="15" t="s">
        <v>73</v>
      </c>
      <c r="AY5167" s="268" t="s">
        <v>202</v>
      </c>
    </row>
    <row r="5168" s="13" customFormat="1">
      <c r="A5168" s="13"/>
      <c r="B5168" s="233"/>
      <c r="C5168" s="234"/>
      <c r="D5168" s="235" t="s">
        <v>213</v>
      </c>
      <c r="E5168" s="236" t="s">
        <v>19</v>
      </c>
      <c r="F5168" s="237" t="s">
        <v>80</v>
      </c>
      <c r="G5168" s="234"/>
      <c r="H5168" s="238">
        <v>1</v>
      </c>
      <c r="I5168" s="239"/>
      <c r="J5168" s="234"/>
      <c r="K5168" s="234"/>
      <c r="L5168" s="240"/>
      <c r="M5168" s="241"/>
      <c r="N5168" s="242"/>
      <c r="O5168" s="242"/>
      <c r="P5168" s="242"/>
      <c r="Q5168" s="242"/>
      <c r="R5168" s="242"/>
      <c r="S5168" s="242"/>
      <c r="T5168" s="243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4" t="s">
        <v>213</v>
      </c>
      <c r="AU5168" s="244" t="s">
        <v>86</v>
      </c>
      <c r="AV5168" s="13" t="s">
        <v>86</v>
      </c>
      <c r="AW5168" s="13" t="s">
        <v>35</v>
      </c>
      <c r="AX5168" s="13" t="s">
        <v>73</v>
      </c>
      <c r="AY5168" s="244" t="s">
        <v>202</v>
      </c>
    </row>
    <row r="5169" s="15" customFormat="1">
      <c r="A5169" s="15"/>
      <c r="B5169" s="259"/>
      <c r="C5169" s="260"/>
      <c r="D5169" s="235" t="s">
        <v>213</v>
      </c>
      <c r="E5169" s="261" t="s">
        <v>19</v>
      </c>
      <c r="F5169" s="262" t="s">
        <v>4395</v>
      </c>
      <c r="G5169" s="260"/>
      <c r="H5169" s="261" t="s">
        <v>19</v>
      </c>
      <c r="I5169" s="263"/>
      <c r="J5169" s="260"/>
      <c r="K5169" s="260"/>
      <c r="L5169" s="264"/>
      <c r="M5169" s="265"/>
      <c r="N5169" s="266"/>
      <c r="O5169" s="266"/>
      <c r="P5169" s="266"/>
      <c r="Q5169" s="266"/>
      <c r="R5169" s="266"/>
      <c r="S5169" s="266"/>
      <c r="T5169" s="267"/>
      <c r="U5169" s="15"/>
      <c r="V5169" s="15"/>
      <c r="W5169" s="15"/>
      <c r="X5169" s="15"/>
      <c r="Y5169" s="15"/>
      <c r="Z5169" s="15"/>
      <c r="AA5169" s="15"/>
      <c r="AB5169" s="15"/>
      <c r="AC5169" s="15"/>
      <c r="AD5169" s="15"/>
      <c r="AE5169" s="15"/>
      <c r="AT5169" s="268" t="s">
        <v>213</v>
      </c>
      <c r="AU5169" s="268" t="s">
        <v>86</v>
      </c>
      <c r="AV5169" s="15" t="s">
        <v>80</v>
      </c>
      <c r="AW5169" s="15" t="s">
        <v>35</v>
      </c>
      <c r="AX5169" s="15" t="s">
        <v>73</v>
      </c>
      <c r="AY5169" s="268" t="s">
        <v>202</v>
      </c>
    </row>
    <row r="5170" s="13" customFormat="1">
      <c r="A5170" s="13"/>
      <c r="B5170" s="233"/>
      <c r="C5170" s="234"/>
      <c r="D5170" s="235" t="s">
        <v>213</v>
      </c>
      <c r="E5170" s="236" t="s">
        <v>19</v>
      </c>
      <c r="F5170" s="237" t="s">
        <v>326</v>
      </c>
      <c r="G5170" s="234"/>
      <c r="H5170" s="238">
        <v>13</v>
      </c>
      <c r="I5170" s="239"/>
      <c r="J5170" s="234"/>
      <c r="K5170" s="234"/>
      <c r="L5170" s="240"/>
      <c r="M5170" s="241"/>
      <c r="N5170" s="242"/>
      <c r="O5170" s="242"/>
      <c r="P5170" s="242"/>
      <c r="Q5170" s="242"/>
      <c r="R5170" s="242"/>
      <c r="S5170" s="242"/>
      <c r="T5170" s="243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4" t="s">
        <v>213</v>
      </c>
      <c r="AU5170" s="244" t="s">
        <v>86</v>
      </c>
      <c r="AV5170" s="13" t="s">
        <v>86</v>
      </c>
      <c r="AW5170" s="13" t="s">
        <v>35</v>
      </c>
      <c r="AX5170" s="13" t="s">
        <v>73</v>
      </c>
      <c r="AY5170" s="244" t="s">
        <v>202</v>
      </c>
    </row>
    <row r="5171" s="15" customFormat="1">
      <c r="A5171" s="15"/>
      <c r="B5171" s="259"/>
      <c r="C5171" s="260"/>
      <c r="D5171" s="235" t="s">
        <v>213</v>
      </c>
      <c r="E5171" s="261" t="s">
        <v>19</v>
      </c>
      <c r="F5171" s="262" t="s">
        <v>4396</v>
      </c>
      <c r="G5171" s="260"/>
      <c r="H5171" s="261" t="s">
        <v>19</v>
      </c>
      <c r="I5171" s="263"/>
      <c r="J5171" s="260"/>
      <c r="K5171" s="260"/>
      <c r="L5171" s="264"/>
      <c r="M5171" s="265"/>
      <c r="N5171" s="266"/>
      <c r="O5171" s="266"/>
      <c r="P5171" s="266"/>
      <c r="Q5171" s="266"/>
      <c r="R5171" s="266"/>
      <c r="S5171" s="266"/>
      <c r="T5171" s="267"/>
      <c r="U5171" s="15"/>
      <c r="V5171" s="15"/>
      <c r="W5171" s="15"/>
      <c r="X5171" s="15"/>
      <c r="Y5171" s="15"/>
      <c r="Z5171" s="15"/>
      <c r="AA5171" s="15"/>
      <c r="AB5171" s="15"/>
      <c r="AC5171" s="15"/>
      <c r="AD5171" s="15"/>
      <c r="AE5171" s="15"/>
      <c r="AT5171" s="268" t="s">
        <v>213</v>
      </c>
      <c r="AU5171" s="268" t="s">
        <v>86</v>
      </c>
      <c r="AV5171" s="15" t="s">
        <v>80</v>
      </c>
      <c r="AW5171" s="15" t="s">
        <v>35</v>
      </c>
      <c r="AX5171" s="15" t="s">
        <v>73</v>
      </c>
      <c r="AY5171" s="268" t="s">
        <v>202</v>
      </c>
    </row>
    <row r="5172" s="13" customFormat="1">
      <c r="A5172" s="13"/>
      <c r="B5172" s="233"/>
      <c r="C5172" s="234"/>
      <c r="D5172" s="235" t="s">
        <v>213</v>
      </c>
      <c r="E5172" s="236" t="s">
        <v>19</v>
      </c>
      <c r="F5172" s="237" t="s">
        <v>8</v>
      </c>
      <c r="G5172" s="234"/>
      <c r="H5172" s="238">
        <v>15</v>
      </c>
      <c r="I5172" s="239"/>
      <c r="J5172" s="234"/>
      <c r="K5172" s="234"/>
      <c r="L5172" s="240"/>
      <c r="M5172" s="241"/>
      <c r="N5172" s="242"/>
      <c r="O5172" s="242"/>
      <c r="P5172" s="242"/>
      <c r="Q5172" s="242"/>
      <c r="R5172" s="242"/>
      <c r="S5172" s="242"/>
      <c r="T5172" s="243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4" t="s">
        <v>213</v>
      </c>
      <c r="AU5172" s="244" t="s">
        <v>86</v>
      </c>
      <c r="AV5172" s="13" t="s">
        <v>86</v>
      </c>
      <c r="AW5172" s="13" t="s">
        <v>35</v>
      </c>
      <c r="AX5172" s="13" t="s">
        <v>73</v>
      </c>
      <c r="AY5172" s="244" t="s">
        <v>202</v>
      </c>
    </row>
    <row r="5173" s="15" customFormat="1">
      <c r="A5173" s="15"/>
      <c r="B5173" s="259"/>
      <c r="C5173" s="260"/>
      <c r="D5173" s="235" t="s">
        <v>213</v>
      </c>
      <c r="E5173" s="261" t="s">
        <v>19</v>
      </c>
      <c r="F5173" s="262" t="s">
        <v>4377</v>
      </c>
      <c r="G5173" s="260"/>
      <c r="H5173" s="261" t="s">
        <v>19</v>
      </c>
      <c r="I5173" s="263"/>
      <c r="J5173" s="260"/>
      <c r="K5173" s="260"/>
      <c r="L5173" s="264"/>
      <c r="M5173" s="265"/>
      <c r="N5173" s="266"/>
      <c r="O5173" s="266"/>
      <c r="P5173" s="266"/>
      <c r="Q5173" s="266"/>
      <c r="R5173" s="266"/>
      <c r="S5173" s="266"/>
      <c r="T5173" s="267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68" t="s">
        <v>213</v>
      </c>
      <c r="AU5173" s="268" t="s">
        <v>86</v>
      </c>
      <c r="AV5173" s="15" t="s">
        <v>80</v>
      </c>
      <c r="AW5173" s="15" t="s">
        <v>35</v>
      </c>
      <c r="AX5173" s="15" t="s">
        <v>73</v>
      </c>
      <c r="AY5173" s="268" t="s">
        <v>202</v>
      </c>
    </row>
    <row r="5174" s="13" customFormat="1">
      <c r="A5174" s="13"/>
      <c r="B5174" s="233"/>
      <c r="C5174" s="234"/>
      <c r="D5174" s="235" t="s">
        <v>213</v>
      </c>
      <c r="E5174" s="236" t="s">
        <v>19</v>
      </c>
      <c r="F5174" s="237" t="s">
        <v>80</v>
      </c>
      <c r="G5174" s="234"/>
      <c r="H5174" s="238">
        <v>1</v>
      </c>
      <c r="I5174" s="239"/>
      <c r="J5174" s="234"/>
      <c r="K5174" s="234"/>
      <c r="L5174" s="240"/>
      <c r="M5174" s="241"/>
      <c r="N5174" s="242"/>
      <c r="O5174" s="242"/>
      <c r="P5174" s="242"/>
      <c r="Q5174" s="242"/>
      <c r="R5174" s="242"/>
      <c r="S5174" s="242"/>
      <c r="T5174" s="243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4" t="s">
        <v>213</v>
      </c>
      <c r="AU5174" s="244" t="s">
        <v>86</v>
      </c>
      <c r="AV5174" s="13" t="s">
        <v>86</v>
      </c>
      <c r="AW5174" s="13" t="s">
        <v>35</v>
      </c>
      <c r="AX5174" s="13" t="s">
        <v>73</v>
      </c>
      <c r="AY5174" s="244" t="s">
        <v>202</v>
      </c>
    </row>
    <row r="5175" s="15" customFormat="1">
      <c r="A5175" s="15"/>
      <c r="B5175" s="259"/>
      <c r="C5175" s="260"/>
      <c r="D5175" s="235" t="s">
        <v>213</v>
      </c>
      <c r="E5175" s="261" t="s">
        <v>19</v>
      </c>
      <c r="F5175" s="262" t="s">
        <v>4378</v>
      </c>
      <c r="G5175" s="260"/>
      <c r="H5175" s="261" t="s">
        <v>19</v>
      </c>
      <c r="I5175" s="263"/>
      <c r="J5175" s="260"/>
      <c r="K5175" s="260"/>
      <c r="L5175" s="264"/>
      <c r="M5175" s="265"/>
      <c r="N5175" s="266"/>
      <c r="O5175" s="266"/>
      <c r="P5175" s="266"/>
      <c r="Q5175" s="266"/>
      <c r="R5175" s="266"/>
      <c r="S5175" s="266"/>
      <c r="T5175" s="267"/>
      <c r="U5175" s="15"/>
      <c r="V5175" s="15"/>
      <c r="W5175" s="15"/>
      <c r="X5175" s="15"/>
      <c r="Y5175" s="15"/>
      <c r="Z5175" s="15"/>
      <c r="AA5175" s="15"/>
      <c r="AB5175" s="15"/>
      <c r="AC5175" s="15"/>
      <c r="AD5175" s="15"/>
      <c r="AE5175" s="15"/>
      <c r="AT5175" s="268" t="s">
        <v>213</v>
      </c>
      <c r="AU5175" s="268" t="s">
        <v>86</v>
      </c>
      <c r="AV5175" s="15" t="s">
        <v>80</v>
      </c>
      <c r="AW5175" s="15" t="s">
        <v>35</v>
      </c>
      <c r="AX5175" s="15" t="s">
        <v>73</v>
      </c>
      <c r="AY5175" s="268" t="s">
        <v>202</v>
      </c>
    </row>
    <row r="5176" s="13" customFormat="1">
      <c r="A5176" s="13"/>
      <c r="B5176" s="233"/>
      <c r="C5176" s="234"/>
      <c r="D5176" s="235" t="s">
        <v>213</v>
      </c>
      <c r="E5176" s="236" t="s">
        <v>19</v>
      </c>
      <c r="F5176" s="237" t="s">
        <v>231</v>
      </c>
      <c r="G5176" s="234"/>
      <c r="H5176" s="238">
        <v>5</v>
      </c>
      <c r="I5176" s="239"/>
      <c r="J5176" s="234"/>
      <c r="K5176" s="234"/>
      <c r="L5176" s="240"/>
      <c r="M5176" s="241"/>
      <c r="N5176" s="242"/>
      <c r="O5176" s="242"/>
      <c r="P5176" s="242"/>
      <c r="Q5176" s="242"/>
      <c r="R5176" s="242"/>
      <c r="S5176" s="242"/>
      <c r="T5176" s="243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4" t="s">
        <v>213</v>
      </c>
      <c r="AU5176" s="244" t="s">
        <v>86</v>
      </c>
      <c r="AV5176" s="13" t="s">
        <v>86</v>
      </c>
      <c r="AW5176" s="13" t="s">
        <v>35</v>
      </c>
      <c r="AX5176" s="13" t="s">
        <v>73</v>
      </c>
      <c r="AY5176" s="244" t="s">
        <v>202</v>
      </c>
    </row>
    <row r="5177" s="15" customFormat="1">
      <c r="A5177" s="15"/>
      <c r="B5177" s="259"/>
      <c r="C5177" s="260"/>
      <c r="D5177" s="235" t="s">
        <v>213</v>
      </c>
      <c r="E5177" s="261" t="s">
        <v>19</v>
      </c>
      <c r="F5177" s="262" t="s">
        <v>4356</v>
      </c>
      <c r="G5177" s="260"/>
      <c r="H5177" s="261" t="s">
        <v>19</v>
      </c>
      <c r="I5177" s="263"/>
      <c r="J5177" s="260"/>
      <c r="K5177" s="260"/>
      <c r="L5177" s="264"/>
      <c r="M5177" s="265"/>
      <c r="N5177" s="266"/>
      <c r="O5177" s="266"/>
      <c r="P5177" s="266"/>
      <c r="Q5177" s="266"/>
      <c r="R5177" s="266"/>
      <c r="S5177" s="266"/>
      <c r="T5177" s="267"/>
      <c r="U5177" s="15"/>
      <c r="V5177" s="15"/>
      <c r="W5177" s="15"/>
      <c r="X5177" s="15"/>
      <c r="Y5177" s="15"/>
      <c r="Z5177" s="15"/>
      <c r="AA5177" s="15"/>
      <c r="AB5177" s="15"/>
      <c r="AC5177" s="15"/>
      <c r="AD5177" s="15"/>
      <c r="AE5177" s="15"/>
      <c r="AT5177" s="268" t="s">
        <v>213</v>
      </c>
      <c r="AU5177" s="268" t="s">
        <v>86</v>
      </c>
      <c r="AV5177" s="15" t="s">
        <v>80</v>
      </c>
      <c r="AW5177" s="15" t="s">
        <v>35</v>
      </c>
      <c r="AX5177" s="15" t="s">
        <v>73</v>
      </c>
      <c r="AY5177" s="268" t="s">
        <v>202</v>
      </c>
    </row>
    <row r="5178" s="13" customFormat="1">
      <c r="A5178" s="13"/>
      <c r="B5178" s="233"/>
      <c r="C5178" s="234"/>
      <c r="D5178" s="235" t="s">
        <v>213</v>
      </c>
      <c r="E5178" s="236" t="s">
        <v>19</v>
      </c>
      <c r="F5178" s="237" t="s">
        <v>109</v>
      </c>
      <c r="G5178" s="234"/>
      <c r="H5178" s="238">
        <v>3</v>
      </c>
      <c r="I5178" s="239"/>
      <c r="J5178" s="234"/>
      <c r="K5178" s="234"/>
      <c r="L5178" s="240"/>
      <c r="M5178" s="241"/>
      <c r="N5178" s="242"/>
      <c r="O5178" s="242"/>
      <c r="P5178" s="242"/>
      <c r="Q5178" s="242"/>
      <c r="R5178" s="242"/>
      <c r="S5178" s="242"/>
      <c r="T5178" s="243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4" t="s">
        <v>213</v>
      </c>
      <c r="AU5178" s="244" t="s">
        <v>86</v>
      </c>
      <c r="AV5178" s="13" t="s">
        <v>86</v>
      </c>
      <c r="AW5178" s="13" t="s">
        <v>35</v>
      </c>
      <c r="AX5178" s="13" t="s">
        <v>73</v>
      </c>
      <c r="AY5178" s="244" t="s">
        <v>202</v>
      </c>
    </row>
    <row r="5179" s="15" customFormat="1">
      <c r="A5179" s="15"/>
      <c r="B5179" s="259"/>
      <c r="C5179" s="260"/>
      <c r="D5179" s="235" t="s">
        <v>213</v>
      </c>
      <c r="E5179" s="261" t="s">
        <v>19</v>
      </c>
      <c r="F5179" s="262" t="s">
        <v>3249</v>
      </c>
      <c r="G5179" s="260"/>
      <c r="H5179" s="261" t="s">
        <v>19</v>
      </c>
      <c r="I5179" s="263"/>
      <c r="J5179" s="260"/>
      <c r="K5179" s="260"/>
      <c r="L5179" s="264"/>
      <c r="M5179" s="265"/>
      <c r="N5179" s="266"/>
      <c r="O5179" s="266"/>
      <c r="P5179" s="266"/>
      <c r="Q5179" s="266"/>
      <c r="R5179" s="266"/>
      <c r="S5179" s="266"/>
      <c r="T5179" s="267"/>
      <c r="U5179" s="15"/>
      <c r="V5179" s="15"/>
      <c r="W5179" s="15"/>
      <c r="X5179" s="15"/>
      <c r="Y5179" s="15"/>
      <c r="Z5179" s="15"/>
      <c r="AA5179" s="15"/>
      <c r="AB5179" s="15"/>
      <c r="AC5179" s="15"/>
      <c r="AD5179" s="15"/>
      <c r="AE5179" s="15"/>
      <c r="AT5179" s="268" t="s">
        <v>213</v>
      </c>
      <c r="AU5179" s="268" t="s">
        <v>86</v>
      </c>
      <c r="AV5179" s="15" t="s">
        <v>80</v>
      </c>
      <c r="AW5179" s="15" t="s">
        <v>35</v>
      </c>
      <c r="AX5179" s="15" t="s">
        <v>73</v>
      </c>
      <c r="AY5179" s="268" t="s">
        <v>202</v>
      </c>
    </row>
    <row r="5180" s="13" customFormat="1">
      <c r="A5180" s="13"/>
      <c r="B5180" s="233"/>
      <c r="C5180" s="234"/>
      <c r="D5180" s="235" t="s">
        <v>213</v>
      </c>
      <c r="E5180" s="236" t="s">
        <v>19</v>
      </c>
      <c r="F5180" s="237" t="s">
        <v>80</v>
      </c>
      <c r="G5180" s="234"/>
      <c r="H5180" s="238">
        <v>1</v>
      </c>
      <c r="I5180" s="239"/>
      <c r="J5180" s="234"/>
      <c r="K5180" s="234"/>
      <c r="L5180" s="240"/>
      <c r="M5180" s="241"/>
      <c r="N5180" s="242"/>
      <c r="O5180" s="242"/>
      <c r="P5180" s="242"/>
      <c r="Q5180" s="242"/>
      <c r="R5180" s="242"/>
      <c r="S5180" s="242"/>
      <c r="T5180" s="243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4" t="s">
        <v>213</v>
      </c>
      <c r="AU5180" s="244" t="s">
        <v>86</v>
      </c>
      <c r="AV5180" s="13" t="s">
        <v>86</v>
      </c>
      <c r="AW5180" s="13" t="s">
        <v>35</v>
      </c>
      <c r="AX5180" s="13" t="s">
        <v>73</v>
      </c>
      <c r="AY5180" s="244" t="s">
        <v>202</v>
      </c>
    </row>
    <row r="5181" s="15" customFormat="1">
      <c r="A5181" s="15"/>
      <c r="B5181" s="259"/>
      <c r="C5181" s="260"/>
      <c r="D5181" s="235" t="s">
        <v>213</v>
      </c>
      <c r="E5181" s="261" t="s">
        <v>19</v>
      </c>
      <c r="F5181" s="262" t="s">
        <v>4357</v>
      </c>
      <c r="G5181" s="260"/>
      <c r="H5181" s="261" t="s">
        <v>19</v>
      </c>
      <c r="I5181" s="263"/>
      <c r="J5181" s="260"/>
      <c r="K5181" s="260"/>
      <c r="L5181" s="264"/>
      <c r="M5181" s="265"/>
      <c r="N5181" s="266"/>
      <c r="O5181" s="266"/>
      <c r="P5181" s="266"/>
      <c r="Q5181" s="266"/>
      <c r="R5181" s="266"/>
      <c r="S5181" s="266"/>
      <c r="T5181" s="267"/>
      <c r="U5181" s="15"/>
      <c r="V5181" s="15"/>
      <c r="W5181" s="15"/>
      <c r="X5181" s="15"/>
      <c r="Y5181" s="15"/>
      <c r="Z5181" s="15"/>
      <c r="AA5181" s="15"/>
      <c r="AB5181" s="15"/>
      <c r="AC5181" s="15"/>
      <c r="AD5181" s="15"/>
      <c r="AE5181" s="15"/>
      <c r="AT5181" s="268" t="s">
        <v>213</v>
      </c>
      <c r="AU5181" s="268" t="s">
        <v>86</v>
      </c>
      <c r="AV5181" s="15" t="s">
        <v>80</v>
      </c>
      <c r="AW5181" s="15" t="s">
        <v>35</v>
      </c>
      <c r="AX5181" s="15" t="s">
        <v>73</v>
      </c>
      <c r="AY5181" s="268" t="s">
        <v>202</v>
      </c>
    </row>
    <row r="5182" s="13" customFormat="1">
      <c r="A5182" s="13"/>
      <c r="B5182" s="233"/>
      <c r="C5182" s="234"/>
      <c r="D5182" s="235" t="s">
        <v>213</v>
      </c>
      <c r="E5182" s="236" t="s">
        <v>19</v>
      </c>
      <c r="F5182" s="237" t="s">
        <v>109</v>
      </c>
      <c r="G5182" s="234"/>
      <c r="H5182" s="238">
        <v>3</v>
      </c>
      <c r="I5182" s="239"/>
      <c r="J5182" s="234"/>
      <c r="K5182" s="234"/>
      <c r="L5182" s="240"/>
      <c r="M5182" s="241"/>
      <c r="N5182" s="242"/>
      <c r="O5182" s="242"/>
      <c r="P5182" s="242"/>
      <c r="Q5182" s="242"/>
      <c r="R5182" s="242"/>
      <c r="S5182" s="242"/>
      <c r="T5182" s="243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4" t="s">
        <v>213</v>
      </c>
      <c r="AU5182" s="244" t="s">
        <v>86</v>
      </c>
      <c r="AV5182" s="13" t="s">
        <v>86</v>
      </c>
      <c r="AW5182" s="13" t="s">
        <v>35</v>
      </c>
      <c r="AX5182" s="13" t="s">
        <v>73</v>
      </c>
      <c r="AY5182" s="244" t="s">
        <v>202</v>
      </c>
    </row>
    <row r="5183" s="15" customFormat="1">
      <c r="A5183" s="15"/>
      <c r="B5183" s="259"/>
      <c r="C5183" s="260"/>
      <c r="D5183" s="235" t="s">
        <v>213</v>
      </c>
      <c r="E5183" s="261" t="s">
        <v>19</v>
      </c>
      <c r="F5183" s="262" t="s">
        <v>4358</v>
      </c>
      <c r="G5183" s="260"/>
      <c r="H5183" s="261" t="s">
        <v>19</v>
      </c>
      <c r="I5183" s="263"/>
      <c r="J5183" s="260"/>
      <c r="K5183" s="260"/>
      <c r="L5183" s="264"/>
      <c r="M5183" s="265"/>
      <c r="N5183" s="266"/>
      <c r="O5183" s="266"/>
      <c r="P5183" s="266"/>
      <c r="Q5183" s="266"/>
      <c r="R5183" s="266"/>
      <c r="S5183" s="266"/>
      <c r="T5183" s="267"/>
      <c r="U5183" s="15"/>
      <c r="V5183" s="15"/>
      <c r="W5183" s="15"/>
      <c r="X5183" s="15"/>
      <c r="Y5183" s="15"/>
      <c r="Z5183" s="15"/>
      <c r="AA5183" s="15"/>
      <c r="AB5183" s="15"/>
      <c r="AC5183" s="15"/>
      <c r="AD5183" s="15"/>
      <c r="AE5183" s="15"/>
      <c r="AT5183" s="268" t="s">
        <v>213</v>
      </c>
      <c r="AU5183" s="268" t="s">
        <v>86</v>
      </c>
      <c r="AV5183" s="15" t="s">
        <v>80</v>
      </c>
      <c r="AW5183" s="15" t="s">
        <v>35</v>
      </c>
      <c r="AX5183" s="15" t="s">
        <v>73</v>
      </c>
      <c r="AY5183" s="268" t="s">
        <v>202</v>
      </c>
    </row>
    <row r="5184" s="13" customFormat="1">
      <c r="A5184" s="13"/>
      <c r="B5184" s="233"/>
      <c r="C5184" s="234"/>
      <c r="D5184" s="235" t="s">
        <v>213</v>
      </c>
      <c r="E5184" s="236" t="s">
        <v>19</v>
      </c>
      <c r="F5184" s="237" t="s">
        <v>231</v>
      </c>
      <c r="G5184" s="234"/>
      <c r="H5184" s="238">
        <v>5</v>
      </c>
      <c r="I5184" s="239"/>
      <c r="J5184" s="234"/>
      <c r="K5184" s="234"/>
      <c r="L5184" s="240"/>
      <c r="M5184" s="241"/>
      <c r="N5184" s="242"/>
      <c r="O5184" s="242"/>
      <c r="P5184" s="242"/>
      <c r="Q5184" s="242"/>
      <c r="R5184" s="242"/>
      <c r="S5184" s="242"/>
      <c r="T5184" s="243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4" t="s">
        <v>213</v>
      </c>
      <c r="AU5184" s="244" t="s">
        <v>86</v>
      </c>
      <c r="AV5184" s="13" t="s">
        <v>86</v>
      </c>
      <c r="AW5184" s="13" t="s">
        <v>35</v>
      </c>
      <c r="AX5184" s="13" t="s">
        <v>73</v>
      </c>
      <c r="AY5184" s="244" t="s">
        <v>202</v>
      </c>
    </row>
    <row r="5185" s="15" customFormat="1">
      <c r="A5185" s="15"/>
      <c r="B5185" s="259"/>
      <c r="C5185" s="260"/>
      <c r="D5185" s="235" t="s">
        <v>213</v>
      </c>
      <c r="E5185" s="261" t="s">
        <v>19</v>
      </c>
      <c r="F5185" s="262" t="s">
        <v>4379</v>
      </c>
      <c r="G5185" s="260"/>
      <c r="H5185" s="261" t="s">
        <v>19</v>
      </c>
      <c r="I5185" s="263"/>
      <c r="J5185" s="260"/>
      <c r="K5185" s="260"/>
      <c r="L5185" s="264"/>
      <c r="M5185" s="265"/>
      <c r="N5185" s="266"/>
      <c r="O5185" s="266"/>
      <c r="P5185" s="266"/>
      <c r="Q5185" s="266"/>
      <c r="R5185" s="266"/>
      <c r="S5185" s="266"/>
      <c r="T5185" s="267"/>
      <c r="U5185" s="15"/>
      <c r="V5185" s="15"/>
      <c r="W5185" s="15"/>
      <c r="X5185" s="15"/>
      <c r="Y5185" s="15"/>
      <c r="Z5185" s="15"/>
      <c r="AA5185" s="15"/>
      <c r="AB5185" s="15"/>
      <c r="AC5185" s="15"/>
      <c r="AD5185" s="15"/>
      <c r="AE5185" s="15"/>
      <c r="AT5185" s="268" t="s">
        <v>213</v>
      </c>
      <c r="AU5185" s="268" t="s">
        <v>86</v>
      </c>
      <c r="AV5185" s="15" t="s">
        <v>80</v>
      </c>
      <c r="AW5185" s="15" t="s">
        <v>35</v>
      </c>
      <c r="AX5185" s="15" t="s">
        <v>73</v>
      </c>
      <c r="AY5185" s="268" t="s">
        <v>202</v>
      </c>
    </row>
    <row r="5186" s="13" customFormat="1">
      <c r="A5186" s="13"/>
      <c r="B5186" s="233"/>
      <c r="C5186" s="234"/>
      <c r="D5186" s="235" t="s">
        <v>213</v>
      </c>
      <c r="E5186" s="236" t="s">
        <v>19</v>
      </c>
      <c r="F5186" s="237" t="s">
        <v>109</v>
      </c>
      <c r="G5186" s="234"/>
      <c r="H5186" s="238">
        <v>3</v>
      </c>
      <c r="I5186" s="239"/>
      <c r="J5186" s="234"/>
      <c r="K5186" s="234"/>
      <c r="L5186" s="240"/>
      <c r="M5186" s="241"/>
      <c r="N5186" s="242"/>
      <c r="O5186" s="242"/>
      <c r="P5186" s="242"/>
      <c r="Q5186" s="242"/>
      <c r="R5186" s="242"/>
      <c r="S5186" s="242"/>
      <c r="T5186" s="243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44" t="s">
        <v>213</v>
      </c>
      <c r="AU5186" s="244" t="s">
        <v>86</v>
      </c>
      <c r="AV5186" s="13" t="s">
        <v>86</v>
      </c>
      <c r="AW5186" s="13" t="s">
        <v>35</v>
      </c>
      <c r="AX5186" s="13" t="s">
        <v>73</v>
      </c>
      <c r="AY5186" s="244" t="s">
        <v>202</v>
      </c>
    </row>
    <row r="5187" s="15" customFormat="1">
      <c r="A5187" s="15"/>
      <c r="B5187" s="259"/>
      <c r="C5187" s="260"/>
      <c r="D5187" s="235" t="s">
        <v>213</v>
      </c>
      <c r="E5187" s="261" t="s">
        <v>19</v>
      </c>
      <c r="F5187" s="262" t="s">
        <v>4380</v>
      </c>
      <c r="G5187" s="260"/>
      <c r="H5187" s="261" t="s">
        <v>19</v>
      </c>
      <c r="I5187" s="263"/>
      <c r="J5187" s="260"/>
      <c r="K5187" s="260"/>
      <c r="L5187" s="264"/>
      <c r="M5187" s="265"/>
      <c r="N5187" s="266"/>
      <c r="O5187" s="266"/>
      <c r="P5187" s="266"/>
      <c r="Q5187" s="266"/>
      <c r="R5187" s="266"/>
      <c r="S5187" s="266"/>
      <c r="T5187" s="267"/>
      <c r="U5187" s="15"/>
      <c r="V5187" s="15"/>
      <c r="W5187" s="15"/>
      <c r="X5187" s="15"/>
      <c r="Y5187" s="15"/>
      <c r="Z5187" s="15"/>
      <c r="AA5187" s="15"/>
      <c r="AB5187" s="15"/>
      <c r="AC5187" s="15"/>
      <c r="AD5187" s="15"/>
      <c r="AE5187" s="15"/>
      <c r="AT5187" s="268" t="s">
        <v>213</v>
      </c>
      <c r="AU5187" s="268" t="s">
        <v>86</v>
      </c>
      <c r="AV5187" s="15" t="s">
        <v>80</v>
      </c>
      <c r="AW5187" s="15" t="s">
        <v>35</v>
      </c>
      <c r="AX5187" s="15" t="s">
        <v>73</v>
      </c>
      <c r="AY5187" s="268" t="s">
        <v>202</v>
      </c>
    </row>
    <row r="5188" s="13" customFormat="1">
      <c r="A5188" s="13"/>
      <c r="B5188" s="233"/>
      <c r="C5188" s="234"/>
      <c r="D5188" s="235" t="s">
        <v>213</v>
      </c>
      <c r="E5188" s="236" t="s">
        <v>19</v>
      </c>
      <c r="F5188" s="237" t="s">
        <v>241</v>
      </c>
      <c r="G5188" s="234"/>
      <c r="H5188" s="238">
        <v>7</v>
      </c>
      <c r="I5188" s="239"/>
      <c r="J5188" s="234"/>
      <c r="K5188" s="234"/>
      <c r="L5188" s="240"/>
      <c r="M5188" s="241"/>
      <c r="N5188" s="242"/>
      <c r="O5188" s="242"/>
      <c r="P5188" s="242"/>
      <c r="Q5188" s="242"/>
      <c r="R5188" s="242"/>
      <c r="S5188" s="242"/>
      <c r="T5188" s="243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4" t="s">
        <v>213</v>
      </c>
      <c r="AU5188" s="244" t="s">
        <v>86</v>
      </c>
      <c r="AV5188" s="13" t="s">
        <v>86</v>
      </c>
      <c r="AW5188" s="13" t="s">
        <v>35</v>
      </c>
      <c r="AX5188" s="13" t="s">
        <v>73</v>
      </c>
      <c r="AY5188" s="244" t="s">
        <v>202</v>
      </c>
    </row>
    <row r="5189" s="15" customFormat="1">
      <c r="A5189" s="15"/>
      <c r="B5189" s="259"/>
      <c r="C5189" s="260"/>
      <c r="D5189" s="235" t="s">
        <v>213</v>
      </c>
      <c r="E5189" s="261" t="s">
        <v>19</v>
      </c>
      <c r="F5189" s="262" t="s">
        <v>4381</v>
      </c>
      <c r="G5189" s="260"/>
      <c r="H5189" s="261" t="s">
        <v>19</v>
      </c>
      <c r="I5189" s="263"/>
      <c r="J5189" s="260"/>
      <c r="K5189" s="260"/>
      <c r="L5189" s="264"/>
      <c r="M5189" s="265"/>
      <c r="N5189" s="266"/>
      <c r="O5189" s="266"/>
      <c r="P5189" s="266"/>
      <c r="Q5189" s="266"/>
      <c r="R5189" s="266"/>
      <c r="S5189" s="266"/>
      <c r="T5189" s="267"/>
      <c r="U5189" s="15"/>
      <c r="V5189" s="15"/>
      <c r="W5189" s="15"/>
      <c r="X5189" s="15"/>
      <c r="Y5189" s="15"/>
      <c r="Z5189" s="15"/>
      <c r="AA5189" s="15"/>
      <c r="AB5189" s="15"/>
      <c r="AC5189" s="15"/>
      <c r="AD5189" s="15"/>
      <c r="AE5189" s="15"/>
      <c r="AT5189" s="268" t="s">
        <v>213</v>
      </c>
      <c r="AU5189" s="268" t="s">
        <v>86</v>
      </c>
      <c r="AV5189" s="15" t="s">
        <v>80</v>
      </c>
      <c r="AW5189" s="15" t="s">
        <v>35</v>
      </c>
      <c r="AX5189" s="15" t="s">
        <v>73</v>
      </c>
      <c r="AY5189" s="268" t="s">
        <v>202</v>
      </c>
    </row>
    <row r="5190" s="13" customFormat="1">
      <c r="A5190" s="13"/>
      <c r="B5190" s="233"/>
      <c r="C5190" s="234"/>
      <c r="D5190" s="235" t="s">
        <v>213</v>
      </c>
      <c r="E5190" s="236" t="s">
        <v>19</v>
      </c>
      <c r="F5190" s="237" t="s">
        <v>209</v>
      </c>
      <c r="G5190" s="234"/>
      <c r="H5190" s="238">
        <v>4</v>
      </c>
      <c r="I5190" s="239"/>
      <c r="J5190" s="234"/>
      <c r="K5190" s="234"/>
      <c r="L5190" s="240"/>
      <c r="M5190" s="241"/>
      <c r="N5190" s="242"/>
      <c r="O5190" s="242"/>
      <c r="P5190" s="242"/>
      <c r="Q5190" s="242"/>
      <c r="R5190" s="242"/>
      <c r="S5190" s="242"/>
      <c r="T5190" s="243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44" t="s">
        <v>213</v>
      </c>
      <c r="AU5190" s="244" t="s">
        <v>86</v>
      </c>
      <c r="AV5190" s="13" t="s">
        <v>86</v>
      </c>
      <c r="AW5190" s="13" t="s">
        <v>35</v>
      </c>
      <c r="AX5190" s="13" t="s">
        <v>73</v>
      </c>
      <c r="AY5190" s="244" t="s">
        <v>202</v>
      </c>
    </row>
    <row r="5191" s="15" customFormat="1">
      <c r="A5191" s="15"/>
      <c r="B5191" s="259"/>
      <c r="C5191" s="260"/>
      <c r="D5191" s="235" t="s">
        <v>213</v>
      </c>
      <c r="E5191" s="261" t="s">
        <v>19</v>
      </c>
      <c r="F5191" s="262" t="s">
        <v>4359</v>
      </c>
      <c r="G5191" s="260"/>
      <c r="H5191" s="261" t="s">
        <v>19</v>
      </c>
      <c r="I5191" s="263"/>
      <c r="J5191" s="260"/>
      <c r="K5191" s="260"/>
      <c r="L5191" s="264"/>
      <c r="M5191" s="265"/>
      <c r="N5191" s="266"/>
      <c r="O5191" s="266"/>
      <c r="P5191" s="266"/>
      <c r="Q5191" s="266"/>
      <c r="R5191" s="266"/>
      <c r="S5191" s="266"/>
      <c r="T5191" s="267"/>
      <c r="U5191" s="15"/>
      <c r="V5191" s="15"/>
      <c r="W5191" s="15"/>
      <c r="X5191" s="15"/>
      <c r="Y5191" s="15"/>
      <c r="Z5191" s="15"/>
      <c r="AA5191" s="15"/>
      <c r="AB5191" s="15"/>
      <c r="AC5191" s="15"/>
      <c r="AD5191" s="15"/>
      <c r="AE5191" s="15"/>
      <c r="AT5191" s="268" t="s">
        <v>213</v>
      </c>
      <c r="AU5191" s="268" t="s">
        <v>86</v>
      </c>
      <c r="AV5191" s="15" t="s">
        <v>80</v>
      </c>
      <c r="AW5191" s="15" t="s">
        <v>35</v>
      </c>
      <c r="AX5191" s="15" t="s">
        <v>73</v>
      </c>
      <c r="AY5191" s="268" t="s">
        <v>202</v>
      </c>
    </row>
    <row r="5192" s="13" customFormat="1">
      <c r="A5192" s="13"/>
      <c r="B5192" s="233"/>
      <c r="C5192" s="234"/>
      <c r="D5192" s="235" t="s">
        <v>213</v>
      </c>
      <c r="E5192" s="236" t="s">
        <v>19</v>
      </c>
      <c r="F5192" s="237" t="s">
        <v>109</v>
      </c>
      <c r="G5192" s="234"/>
      <c r="H5192" s="238">
        <v>3</v>
      </c>
      <c r="I5192" s="239"/>
      <c r="J5192" s="234"/>
      <c r="K5192" s="234"/>
      <c r="L5192" s="240"/>
      <c r="M5192" s="241"/>
      <c r="N5192" s="242"/>
      <c r="O5192" s="242"/>
      <c r="P5192" s="242"/>
      <c r="Q5192" s="242"/>
      <c r="R5192" s="242"/>
      <c r="S5192" s="242"/>
      <c r="T5192" s="243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44" t="s">
        <v>213</v>
      </c>
      <c r="AU5192" s="244" t="s">
        <v>86</v>
      </c>
      <c r="AV5192" s="13" t="s">
        <v>86</v>
      </c>
      <c r="AW5192" s="13" t="s">
        <v>35</v>
      </c>
      <c r="AX5192" s="13" t="s">
        <v>73</v>
      </c>
      <c r="AY5192" s="244" t="s">
        <v>202</v>
      </c>
    </row>
    <row r="5193" s="15" customFormat="1">
      <c r="A5193" s="15"/>
      <c r="B5193" s="259"/>
      <c r="C5193" s="260"/>
      <c r="D5193" s="235" t="s">
        <v>213</v>
      </c>
      <c r="E5193" s="261" t="s">
        <v>19</v>
      </c>
      <c r="F5193" s="262" t="s">
        <v>4360</v>
      </c>
      <c r="G5193" s="260"/>
      <c r="H5193" s="261" t="s">
        <v>19</v>
      </c>
      <c r="I5193" s="263"/>
      <c r="J5193" s="260"/>
      <c r="K5193" s="260"/>
      <c r="L5193" s="264"/>
      <c r="M5193" s="265"/>
      <c r="N5193" s="266"/>
      <c r="O5193" s="266"/>
      <c r="P5193" s="266"/>
      <c r="Q5193" s="266"/>
      <c r="R5193" s="266"/>
      <c r="S5193" s="266"/>
      <c r="T5193" s="267"/>
      <c r="U5193" s="15"/>
      <c r="V5193" s="15"/>
      <c r="W5193" s="15"/>
      <c r="X5193" s="15"/>
      <c r="Y5193" s="15"/>
      <c r="Z5193" s="15"/>
      <c r="AA5193" s="15"/>
      <c r="AB5193" s="15"/>
      <c r="AC5193" s="15"/>
      <c r="AD5193" s="15"/>
      <c r="AE5193" s="15"/>
      <c r="AT5193" s="268" t="s">
        <v>213</v>
      </c>
      <c r="AU5193" s="268" t="s">
        <v>86</v>
      </c>
      <c r="AV5193" s="15" t="s">
        <v>80</v>
      </c>
      <c r="AW5193" s="15" t="s">
        <v>35</v>
      </c>
      <c r="AX5193" s="15" t="s">
        <v>73</v>
      </c>
      <c r="AY5193" s="268" t="s">
        <v>202</v>
      </c>
    </row>
    <row r="5194" s="13" customFormat="1">
      <c r="A5194" s="13"/>
      <c r="B5194" s="233"/>
      <c r="C5194" s="234"/>
      <c r="D5194" s="235" t="s">
        <v>213</v>
      </c>
      <c r="E5194" s="236" t="s">
        <v>19</v>
      </c>
      <c r="F5194" s="237" t="s">
        <v>209</v>
      </c>
      <c r="G5194" s="234"/>
      <c r="H5194" s="238">
        <v>4</v>
      </c>
      <c r="I5194" s="239"/>
      <c r="J5194" s="234"/>
      <c r="K5194" s="234"/>
      <c r="L5194" s="240"/>
      <c r="M5194" s="241"/>
      <c r="N5194" s="242"/>
      <c r="O5194" s="242"/>
      <c r="P5194" s="242"/>
      <c r="Q5194" s="242"/>
      <c r="R5194" s="242"/>
      <c r="S5194" s="242"/>
      <c r="T5194" s="243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4" t="s">
        <v>213</v>
      </c>
      <c r="AU5194" s="244" t="s">
        <v>86</v>
      </c>
      <c r="AV5194" s="13" t="s">
        <v>86</v>
      </c>
      <c r="AW5194" s="13" t="s">
        <v>35</v>
      </c>
      <c r="AX5194" s="13" t="s">
        <v>73</v>
      </c>
      <c r="AY5194" s="244" t="s">
        <v>202</v>
      </c>
    </row>
    <row r="5195" s="15" customFormat="1">
      <c r="A5195" s="15"/>
      <c r="B5195" s="259"/>
      <c r="C5195" s="260"/>
      <c r="D5195" s="235" t="s">
        <v>213</v>
      </c>
      <c r="E5195" s="261" t="s">
        <v>19</v>
      </c>
      <c r="F5195" s="262" t="s">
        <v>4361</v>
      </c>
      <c r="G5195" s="260"/>
      <c r="H5195" s="261" t="s">
        <v>19</v>
      </c>
      <c r="I5195" s="263"/>
      <c r="J5195" s="260"/>
      <c r="K5195" s="260"/>
      <c r="L5195" s="264"/>
      <c r="M5195" s="265"/>
      <c r="N5195" s="266"/>
      <c r="O5195" s="266"/>
      <c r="P5195" s="266"/>
      <c r="Q5195" s="266"/>
      <c r="R5195" s="266"/>
      <c r="S5195" s="266"/>
      <c r="T5195" s="267"/>
      <c r="U5195" s="15"/>
      <c r="V5195" s="15"/>
      <c r="W5195" s="15"/>
      <c r="X5195" s="15"/>
      <c r="Y5195" s="15"/>
      <c r="Z5195" s="15"/>
      <c r="AA5195" s="15"/>
      <c r="AB5195" s="15"/>
      <c r="AC5195" s="15"/>
      <c r="AD5195" s="15"/>
      <c r="AE5195" s="15"/>
      <c r="AT5195" s="268" t="s">
        <v>213</v>
      </c>
      <c r="AU5195" s="268" t="s">
        <v>86</v>
      </c>
      <c r="AV5195" s="15" t="s">
        <v>80</v>
      </c>
      <c r="AW5195" s="15" t="s">
        <v>35</v>
      </c>
      <c r="AX5195" s="15" t="s">
        <v>73</v>
      </c>
      <c r="AY5195" s="268" t="s">
        <v>202</v>
      </c>
    </row>
    <row r="5196" s="13" customFormat="1">
      <c r="A5196" s="13"/>
      <c r="B5196" s="233"/>
      <c r="C5196" s="234"/>
      <c r="D5196" s="235" t="s">
        <v>213</v>
      </c>
      <c r="E5196" s="236" t="s">
        <v>19</v>
      </c>
      <c r="F5196" s="237" t="s">
        <v>86</v>
      </c>
      <c r="G5196" s="234"/>
      <c r="H5196" s="238">
        <v>2</v>
      </c>
      <c r="I5196" s="239"/>
      <c r="J5196" s="234"/>
      <c r="K5196" s="234"/>
      <c r="L5196" s="240"/>
      <c r="M5196" s="241"/>
      <c r="N5196" s="242"/>
      <c r="O5196" s="242"/>
      <c r="P5196" s="242"/>
      <c r="Q5196" s="242"/>
      <c r="R5196" s="242"/>
      <c r="S5196" s="242"/>
      <c r="T5196" s="243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4" t="s">
        <v>213</v>
      </c>
      <c r="AU5196" s="244" t="s">
        <v>86</v>
      </c>
      <c r="AV5196" s="13" t="s">
        <v>86</v>
      </c>
      <c r="AW5196" s="13" t="s">
        <v>35</v>
      </c>
      <c r="AX5196" s="13" t="s">
        <v>73</v>
      </c>
      <c r="AY5196" s="244" t="s">
        <v>202</v>
      </c>
    </row>
    <row r="5197" s="15" customFormat="1">
      <c r="A5197" s="15"/>
      <c r="B5197" s="259"/>
      <c r="C5197" s="260"/>
      <c r="D5197" s="235" t="s">
        <v>213</v>
      </c>
      <c r="E5197" s="261" t="s">
        <v>19</v>
      </c>
      <c r="F5197" s="262" t="s">
        <v>4362</v>
      </c>
      <c r="G5197" s="260"/>
      <c r="H5197" s="261" t="s">
        <v>19</v>
      </c>
      <c r="I5197" s="263"/>
      <c r="J5197" s="260"/>
      <c r="K5197" s="260"/>
      <c r="L5197" s="264"/>
      <c r="M5197" s="265"/>
      <c r="N5197" s="266"/>
      <c r="O5197" s="266"/>
      <c r="P5197" s="266"/>
      <c r="Q5197" s="266"/>
      <c r="R5197" s="266"/>
      <c r="S5197" s="266"/>
      <c r="T5197" s="267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68" t="s">
        <v>213</v>
      </c>
      <c r="AU5197" s="268" t="s">
        <v>86</v>
      </c>
      <c r="AV5197" s="15" t="s">
        <v>80</v>
      </c>
      <c r="AW5197" s="15" t="s">
        <v>35</v>
      </c>
      <c r="AX5197" s="15" t="s">
        <v>73</v>
      </c>
      <c r="AY5197" s="268" t="s">
        <v>202</v>
      </c>
    </row>
    <row r="5198" s="13" customFormat="1">
      <c r="A5198" s="13"/>
      <c r="B5198" s="233"/>
      <c r="C5198" s="234"/>
      <c r="D5198" s="235" t="s">
        <v>213</v>
      </c>
      <c r="E5198" s="236" t="s">
        <v>19</v>
      </c>
      <c r="F5198" s="237" t="s">
        <v>109</v>
      </c>
      <c r="G5198" s="234"/>
      <c r="H5198" s="238">
        <v>3</v>
      </c>
      <c r="I5198" s="239"/>
      <c r="J5198" s="234"/>
      <c r="K5198" s="234"/>
      <c r="L5198" s="240"/>
      <c r="M5198" s="241"/>
      <c r="N5198" s="242"/>
      <c r="O5198" s="242"/>
      <c r="P5198" s="242"/>
      <c r="Q5198" s="242"/>
      <c r="R5198" s="242"/>
      <c r="S5198" s="242"/>
      <c r="T5198" s="243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4" t="s">
        <v>213</v>
      </c>
      <c r="AU5198" s="244" t="s">
        <v>86</v>
      </c>
      <c r="AV5198" s="13" t="s">
        <v>86</v>
      </c>
      <c r="AW5198" s="13" t="s">
        <v>35</v>
      </c>
      <c r="AX5198" s="13" t="s">
        <v>73</v>
      </c>
      <c r="AY5198" s="244" t="s">
        <v>202</v>
      </c>
    </row>
    <row r="5199" s="15" customFormat="1">
      <c r="A5199" s="15"/>
      <c r="B5199" s="259"/>
      <c r="C5199" s="260"/>
      <c r="D5199" s="235" t="s">
        <v>213</v>
      </c>
      <c r="E5199" s="261" t="s">
        <v>19</v>
      </c>
      <c r="F5199" s="262" t="s">
        <v>3250</v>
      </c>
      <c r="G5199" s="260"/>
      <c r="H5199" s="261" t="s">
        <v>19</v>
      </c>
      <c r="I5199" s="263"/>
      <c r="J5199" s="260"/>
      <c r="K5199" s="260"/>
      <c r="L5199" s="264"/>
      <c r="M5199" s="265"/>
      <c r="N5199" s="266"/>
      <c r="O5199" s="266"/>
      <c r="P5199" s="266"/>
      <c r="Q5199" s="266"/>
      <c r="R5199" s="266"/>
      <c r="S5199" s="266"/>
      <c r="T5199" s="267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68" t="s">
        <v>213</v>
      </c>
      <c r="AU5199" s="268" t="s">
        <v>86</v>
      </c>
      <c r="AV5199" s="15" t="s">
        <v>80</v>
      </c>
      <c r="AW5199" s="15" t="s">
        <v>35</v>
      </c>
      <c r="AX5199" s="15" t="s">
        <v>73</v>
      </c>
      <c r="AY5199" s="268" t="s">
        <v>202</v>
      </c>
    </row>
    <row r="5200" s="13" customFormat="1">
      <c r="A5200" s="13"/>
      <c r="B5200" s="233"/>
      <c r="C5200" s="234"/>
      <c r="D5200" s="235" t="s">
        <v>213</v>
      </c>
      <c r="E5200" s="236" t="s">
        <v>19</v>
      </c>
      <c r="F5200" s="237" t="s">
        <v>86</v>
      </c>
      <c r="G5200" s="234"/>
      <c r="H5200" s="238">
        <v>2</v>
      </c>
      <c r="I5200" s="239"/>
      <c r="J5200" s="234"/>
      <c r="K5200" s="234"/>
      <c r="L5200" s="240"/>
      <c r="M5200" s="241"/>
      <c r="N5200" s="242"/>
      <c r="O5200" s="242"/>
      <c r="P5200" s="242"/>
      <c r="Q5200" s="242"/>
      <c r="R5200" s="242"/>
      <c r="S5200" s="242"/>
      <c r="T5200" s="243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4" t="s">
        <v>213</v>
      </c>
      <c r="AU5200" s="244" t="s">
        <v>86</v>
      </c>
      <c r="AV5200" s="13" t="s">
        <v>86</v>
      </c>
      <c r="AW5200" s="13" t="s">
        <v>35</v>
      </c>
      <c r="AX5200" s="13" t="s">
        <v>73</v>
      </c>
      <c r="AY5200" s="244" t="s">
        <v>202</v>
      </c>
    </row>
    <row r="5201" s="15" customFormat="1">
      <c r="A5201" s="15"/>
      <c r="B5201" s="259"/>
      <c r="C5201" s="260"/>
      <c r="D5201" s="235" t="s">
        <v>213</v>
      </c>
      <c r="E5201" s="261" t="s">
        <v>19</v>
      </c>
      <c r="F5201" s="262" t="s">
        <v>3251</v>
      </c>
      <c r="G5201" s="260"/>
      <c r="H5201" s="261" t="s">
        <v>19</v>
      </c>
      <c r="I5201" s="263"/>
      <c r="J5201" s="260"/>
      <c r="K5201" s="260"/>
      <c r="L5201" s="264"/>
      <c r="M5201" s="265"/>
      <c r="N5201" s="266"/>
      <c r="O5201" s="266"/>
      <c r="P5201" s="266"/>
      <c r="Q5201" s="266"/>
      <c r="R5201" s="266"/>
      <c r="S5201" s="266"/>
      <c r="T5201" s="267"/>
      <c r="U5201" s="15"/>
      <c r="V5201" s="15"/>
      <c r="W5201" s="15"/>
      <c r="X5201" s="15"/>
      <c r="Y5201" s="15"/>
      <c r="Z5201" s="15"/>
      <c r="AA5201" s="15"/>
      <c r="AB5201" s="15"/>
      <c r="AC5201" s="15"/>
      <c r="AD5201" s="15"/>
      <c r="AE5201" s="15"/>
      <c r="AT5201" s="268" t="s">
        <v>213</v>
      </c>
      <c r="AU5201" s="268" t="s">
        <v>86</v>
      </c>
      <c r="AV5201" s="15" t="s">
        <v>80</v>
      </c>
      <c r="AW5201" s="15" t="s">
        <v>35</v>
      </c>
      <c r="AX5201" s="15" t="s">
        <v>73</v>
      </c>
      <c r="AY5201" s="268" t="s">
        <v>202</v>
      </c>
    </row>
    <row r="5202" s="13" customFormat="1">
      <c r="A5202" s="13"/>
      <c r="B5202" s="233"/>
      <c r="C5202" s="234"/>
      <c r="D5202" s="235" t="s">
        <v>213</v>
      </c>
      <c r="E5202" s="236" t="s">
        <v>19</v>
      </c>
      <c r="F5202" s="237" t="s">
        <v>80</v>
      </c>
      <c r="G5202" s="234"/>
      <c r="H5202" s="238">
        <v>1</v>
      </c>
      <c r="I5202" s="239"/>
      <c r="J5202" s="234"/>
      <c r="K5202" s="234"/>
      <c r="L5202" s="240"/>
      <c r="M5202" s="241"/>
      <c r="N5202" s="242"/>
      <c r="O5202" s="242"/>
      <c r="P5202" s="242"/>
      <c r="Q5202" s="242"/>
      <c r="R5202" s="242"/>
      <c r="S5202" s="242"/>
      <c r="T5202" s="243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44" t="s">
        <v>213</v>
      </c>
      <c r="AU5202" s="244" t="s">
        <v>86</v>
      </c>
      <c r="AV5202" s="13" t="s">
        <v>86</v>
      </c>
      <c r="AW5202" s="13" t="s">
        <v>35</v>
      </c>
      <c r="AX5202" s="13" t="s">
        <v>73</v>
      </c>
      <c r="AY5202" s="244" t="s">
        <v>202</v>
      </c>
    </row>
    <row r="5203" s="15" customFormat="1">
      <c r="A5203" s="15"/>
      <c r="B5203" s="259"/>
      <c r="C5203" s="260"/>
      <c r="D5203" s="235" t="s">
        <v>213</v>
      </c>
      <c r="E5203" s="261" t="s">
        <v>19</v>
      </c>
      <c r="F5203" s="262" t="s">
        <v>4397</v>
      </c>
      <c r="G5203" s="260"/>
      <c r="H5203" s="261" t="s">
        <v>19</v>
      </c>
      <c r="I5203" s="263"/>
      <c r="J5203" s="260"/>
      <c r="K5203" s="260"/>
      <c r="L5203" s="264"/>
      <c r="M5203" s="265"/>
      <c r="N5203" s="266"/>
      <c r="O5203" s="266"/>
      <c r="P5203" s="266"/>
      <c r="Q5203" s="266"/>
      <c r="R5203" s="266"/>
      <c r="S5203" s="266"/>
      <c r="T5203" s="267"/>
      <c r="U5203" s="15"/>
      <c r="V5203" s="15"/>
      <c r="W5203" s="15"/>
      <c r="X5203" s="15"/>
      <c r="Y5203" s="15"/>
      <c r="Z5203" s="15"/>
      <c r="AA5203" s="15"/>
      <c r="AB5203" s="15"/>
      <c r="AC5203" s="15"/>
      <c r="AD5203" s="15"/>
      <c r="AE5203" s="15"/>
      <c r="AT5203" s="268" t="s">
        <v>213</v>
      </c>
      <c r="AU5203" s="268" t="s">
        <v>86</v>
      </c>
      <c r="AV5203" s="15" t="s">
        <v>80</v>
      </c>
      <c r="AW5203" s="15" t="s">
        <v>35</v>
      </c>
      <c r="AX5203" s="15" t="s">
        <v>73</v>
      </c>
      <c r="AY5203" s="268" t="s">
        <v>202</v>
      </c>
    </row>
    <row r="5204" s="13" customFormat="1">
      <c r="A5204" s="13"/>
      <c r="B5204" s="233"/>
      <c r="C5204" s="234"/>
      <c r="D5204" s="235" t="s">
        <v>213</v>
      </c>
      <c r="E5204" s="236" t="s">
        <v>19</v>
      </c>
      <c r="F5204" s="237" t="s">
        <v>80</v>
      </c>
      <c r="G5204" s="234"/>
      <c r="H5204" s="238">
        <v>1</v>
      </c>
      <c r="I5204" s="239"/>
      <c r="J5204" s="234"/>
      <c r="K5204" s="234"/>
      <c r="L5204" s="240"/>
      <c r="M5204" s="241"/>
      <c r="N5204" s="242"/>
      <c r="O5204" s="242"/>
      <c r="P5204" s="242"/>
      <c r="Q5204" s="242"/>
      <c r="R5204" s="242"/>
      <c r="S5204" s="242"/>
      <c r="T5204" s="243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4" t="s">
        <v>213</v>
      </c>
      <c r="AU5204" s="244" t="s">
        <v>86</v>
      </c>
      <c r="AV5204" s="13" t="s">
        <v>86</v>
      </c>
      <c r="AW5204" s="13" t="s">
        <v>35</v>
      </c>
      <c r="AX5204" s="13" t="s">
        <v>73</v>
      </c>
      <c r="AY5204" s="244" t="s">
        <v>202</v>
      </c>
    </row>
    <row r="5205" s="14" customFormat="1">
      <c r="A5205" s="14"/>
      <c r="B5205" s="245"/>
      <c r="C5205" s="246"/>
      <c r="D5205" s="235" t="s">
        <v>213</v>
      </c>
      <c r="E5205" s="247" t="s">
        <v>19</v>
      </c>
      <c r="F5205" s="248" t="s">
        <v>215</v>
      </c>
      <c r="G5205" s="246"/>
      <c r="H5205" s="249">
        <v>78</v>
      </c>
      <c r="I5205" s="250"/>
      <c r="J5205" s="246"/>
      <c r="K5205" s="246"/>
      <c r="L5205" s="251"/>
      <c r="M5205" s="252"/>
      <c r="N5205" s="253"/>
      <c r="O5205" s="253"/>
      <c r="P5205" s="253"/>
      <c r="Q5205" s="253"/>
      <c r="R5205" s="253"/>
      <c r="S5205" s="253"/>
      <c r="T5205" s="254"/>
      <c r="U5205" s="14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T5205" s="255" t="s">
        <v>213</v>
      </c>
      <c r="AU5205" s="255" t="s">
        <v>86</v>
      </c>
      <c r="AV5205" s="14" t="s">
        <v>209</v>
      </c>
      <c r="AW5205" s="14" t="s">
        <v>35</v>
      </c>
      <c r="AX5205" s="14" t="s">
        <v>80</v>
      </c>
      <c r="AY5205" s="255" t="s">
        <v>202</v>
      </c>
    </row>
    <row r="5206" s="2" customFormat="1" ht="16.5" customHeight="1">
      <c r="A5206" s="40"/>
      <c r="B5206" s="41"/>
      <c r="C5206" s="269" t="s">
        <v>4527</v>
      </c>
      <c r="D5206" s="269" t="s">
        <v>314</v>
      </c>
      <c r="E5206" s="270" t="s">
        <v>4528</v>
      </c>
      <c r="F5206" s="271" t="s">
        <v>4529</v>
      </c>
      <c r="G5206" s="272" t="s">
        <v>207</v>
      </c>
      <c r="H5206" s="273">
        <v>78</v>
      </c>
      <c r="I5206" s="274"/>
      <c r="J5206" s="275">
        <f>ROUND(I5206*H5206,2)</f>
        <v>0</v>
      </c>
      <c r="K5206" s="271" t="s">
        <v>208</v>
      </c>
      <c r="L5206" s="276"/>
      <c r="M5206" s="277" t="s">
        <v>19</v>
      </c>
      <c r="N5206" s="278" t="s">
        <v>45</v>
      </c>
      <c r="O5206" s="86"/>
      <c r="P5206" s="224">
        <f>O5206*H5206</f>
        <v>0</v>
      </c>
      <c r="Q5206" s="224">
        <v>0.0011999999999999999</v>
      </c>
      <c r="R5206" s="224">
        <f>Q5206*H5206</f>
        <v>0.093599999999999989</v>
      </c>
      <c r="S5206" s="224">
        <v>0</v>
      </c>
      <c r="T5206" s="225">
        <f>S5206*H5206</f>
        <v>0</v>
      </c>
      <c r="U5206" s="40"/>
      <c r="V5206" s="40"/>
      <c r="W5206" s="40"/>
      <c r="X5206" s="40"/>
      <c r="Y5206" s="40"/>
      <c r="Z5206" s="40"/>
      <c r="AA5206" s="40"/>
      <c r="AB5206" s="40"/>
      <c r="AC5206" s="40"/>
      <c r="AD5206" s="40"/>
      <c r="AE5206" s="40"/>
      <c r="AR5206" s="226" t="s">
        <v>622</v>
      </c>
      <c r="AT5206" s="226" t="s">
        <v>314</v>
      </c>
      <c r="AU5206" s="226" t="s">
        <v>86</v>
      </c>
      <c r="AY5206" s="19" t="s">
        <v>202</v>
      </c>
      <c r="BE5206" s="227">
        <f>IF(N5206="základní",J5206,0)</f>
        <v>0</v>
      </c>
      <c r="BF5206" s="227">
        <f>IF(N5206="snížená",J5206,0)</f>
        <v>0</v>
      </c>
      <c r="BG5206" s="227">
        <f>IF(N5206="zákl. přenesená",J5206,0)</f>
        <v>0</v>
      </c>
      <c r="BH5206" s="227">
        <f>IF(N5206="sníž. přenesená",J5206,0)</f>
        <v>0</v>
      </c>
      <c r="BI5206" s="227">
        <f>IF(N5206="nulová",J5206,0)</f>
        <v>0</v>
      </c>
      <c r="BJ5206" s="19" t="s">
        <v>86</v>
      </c>
      <c r="BK5206" s="227">
        <f>ROUND(I5206*H5206,2)</f>
        <v>0</v>
      </c>
      <c r="BL5206" s="19" t="s">
        <v>342</v>
      </c>
      <c r="BM5206" s="226" t="s">
        <v>4530</v>
      </c>
    </row>
    <row r="5207" s="15" customFormat="1">
      <c r="A5207" s="15"/>
      <c r="B5207" s="259"/>
      <c r="C5207" s="260"/>
      <c r="D5207" s="235" t="s">
        <v>213</v>
      </c>
      <c r="E5207" s="261" t="s">
        <v>19</v>
      </c>
      <c r="F5207" s="262" t="s">
        <v>3248</v>
      </c>
      <c r="G5207" s="260"/>
      <c r="H5207" s="261" t="s">
        <v>19</v>
      </c>
      <c r="I5207" s="263"/>
      <c r="J5207" s="260"/>
      <c r="K5207" s="260"/>
      <c r="L5207" s="264"/>
      <c r="M5207" s="265"/>
      <c r="N5207" s="266"/>
      <c r="O5207" s="266"/>
      <c r="P5207" s="266"/>
      <c r="Q5207" s="266"/>
      <c r="R5207" s="266"/>
      <c r="S5207" s="266"/>
      <c r="T5207" s="267"/>
      <c r="U5207" s="15"/>
      <c r="V5207" s="15"/>
      <c r="W5207" s="15"/>
      <c r="X5207" s="15"/>
      <c r="Y5207" s="15"/>
      <c r="Z5207" s="15"/>
      <c r="AA5207" s="15"/>
      <c r="AB5207" s="15"/>
      <c r="AC5207" s="15"/>
      <c r="AD5207" s="15"/>
      <c r="AE5207" s="15"/>
      <c r="AT5207" s="268" t="s">
        <v>213</v>
      </c>
      <c r="AU5207" s="268" t="s">
        <v>86</v>
      </c>
      <c r="AV5207" s="15" t="s">
        <v>80</v>
      </c>
      <c r="AW5207" s="15" t="s">
        <v>35</v>
      </c>
      <c r="AX5207" s="15" t="s">
        <v>73</v>
      </c>
      <c r="AY5207" s="268" t="s">
        <v>202</v>
      </c>
    </row>
    <row r="5208" s="13" customFormat="1">
      <c r="A5208" s="13"/>
      <c r="B5208" s="233"/>
      <c r="C5208" s="234"/>
      <c r="D5208" s="235" t="s">
        <v>213</v>
      </c>
      <c r="E5208" s="236" t="s">
        <v>19</v>
      </c>
      <c r="F5208" s="237" t="s">
        <v>80</v>
      </c>
      <c r="G5208" s="234"/>
      <c r="H5208" s="238">
        <v>1</v>
      </c>
      <c r="I5208" s="239"/>
      <c r="J5208" s="234"/>
      <c r="K5208" s="234"/>
      <c r="L5208" s="240"/>
      <c r="M5208" s="241"/>
      <c r="N5208" s="242"/>
      <c r="O5208" s="242"/>
      <c r="P5208" s="242"/>
      <c r="Q5208" s="242"/>
      <c r="R5208" s="242"/>
      <c r="S5208" s="242"/>
      <c r="T5208" s="243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44" t="s">
        <v>213</v>
      </c>
      <c r="AU5208" s="244" t="s">
        <v>86</v>
      </c>
      <c r="AV5208" s="13" t="s">
        <v>86</v>
      </c>
      <c r="AW5208" s="13" t="s">
        <v>35</v>
      </c>
      <c r="AX5208" s="13" t="s">
        <v>73</v>
      </c>
      <c r="AY5208" s="244" t="s">
        <v>202</v>
      </c>
    </row>
    <row r="5209" s="15" customFormat="1">
      <c r="A5209" s="15"/>
      <c r="B5209" s="259"/>
      <c r="C5209" s="260"/>
      <c r="D5209" s="235" t="s">
        <v>213</v>
      </c>
      <c r="E5209" s="261" t="s">
        <v>19</v>
      </c>
      <c r="F5209" s="262" t="s">
        <v>4509</v>
      </c>
      <c r="G5209" s="260"/>
      <c r="H5209" s="261" t="s">
        <v>19</v>
      </c>
      <c r="I5209" s="263"/>
      <c r="J5209" s="260"/>
      <c r="K5209" s="260"/>
      <c r="L5209" s="264"/>
      <c r="M5209" s="265"/>
      <c r="N5209" s="266"/>
      <c r="O5209" s="266"/>
      <c r="P5209" s="266"/>
      <c r="Q5209" s="266"/>
      <c r="R5209" s="266"/>
      <c r="S5209" s="266"/>
      <c r="T5209" s="267"/>
      <c r="U5209" s="15"/>
      <c r="V5209" s="15"/>
      <c r="W5209" s="15"/>
      <c r="X5209" s="15"/>
      <c r="Y5209" s="15"/>
      <c r="Z5209" s="15"/>
      <c r="AA5209" s="15"/>
      <c r="AB5209" s="15"/>
      <c r="AC5209" s="15"/>
      <c r="AD5209" s="15"/>
      <c r="AE5209" s="15"/>
      <c r="AT5209" s="268" t="s">
        <v>213</v>
      </c>
      <c r="AU5209" s="268" t="s">
        <v>86</v>
      </c>
      <c r="AV5209" s="15" t="s">
        <v>80</v>
      </c>
      <c r="AW5209" s="15" t="s">
        <v>35</v>
      </c>
      <c r="AX5209" s="15" t="s">
        <v>73</v>
      </c>
      <c r="AY5209" s="268" t="s">
        <v>202</v>
      </c>
    </row>
    <row r="5210" s="13" customFormat="1">
      <c r="A5210" s="13"/>
      <c r="B5210" s="233"/>
      <c r="C5210" s="234"/>
      <c r="D5210" s="235" t="s">
        <v>213</v>
      </c>
      <c r="E5210" s="236" t="s">
        <v>19</v>
      </c>
      <c r="F5210" s="237" t="s">
        <v>80</v>
      </c>
      <c r="G5210" s="234"/>
      <c r="H5210" s="238">
        <v>1</v>
      </c>
      <c r="I5210" s="239"/>
      <c r="J5210" s="234"/>
      <c r="K5210" s="234"/>
      <c r="L5210" s="240"/>
      <c r="M5210" s="241"/>
      <c r="N5210" s="242"/>
      <c r="O5210" s="242"/>
      <c r="P5210" s="242"/>
      <c r="Q5210" s="242"/>
      <c r="R5210" s="242"/>
      <c r="S5210" s="242"/>
      <c r="T5210" s="243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4" t="s">
        <v>213</v>
      </c>
      <c r="AU5210" s="244" t="s">
        <v>86</v>
      </c>
      <c r="AV5210" s="13" t="s">
        <v>86</v>
      </c>
      <c r="AW5210" s="13" t="s">
        <v>35</v>
      </c>
      <c r="AX5210" s="13" t="s">
        <v>73</v>
      </c>
      <c r="AY5210" s="244" t="s">
        <v>202</v>
      </c>
    </row>
    <row r="5211" s="15" customFormat="1">
      <c r="A5211" s="15"/>
      <c r="B5211" s="259"/>
      <c r="C5211" s="260"/>
      <c r="D5211" s="235" t="s">
        <v>213</v>
      </c>
      <c r="E5211" s="261" t="s">
        <v>19</v>
      </c>
      <c r="F5211" s="262" t="s">
        <v>4395</v>
      </c>
      <c r="G5211" s="260"/>
      <c r="H5211" s="261" t="s">
        <v>19</v>
      </c>
      <c r="I5211" s="263"/>
      <c r="J5211" s="260"/>
      <c r="K5211" s="260"/>
      <c r="L5211" s="264"/>
      <c r="M5211" s="265"/>
      <c r="N5211" s="266"/>
      <c r="O5211" s="266"/>
      <c r="P5211" s="266"/>
      <c r="Q5211" s="266"/>
      <c r="R5211" s="266"/>
      <c r="S5211" s="266"/>
      <c r="T5211" s="267"/>
      <c r="U5211" s="15"/>
      <c r="V5211" s="15"/>
      <c r="W5211" s="15"/>
      <c r="X5211" s="15"/>
      <c r="Y5211" s="15"/>
      <c r="Z5211" s="15"/>
      <c r="AA5211" s="15"/>
      <c r="AB5211" s="15"/>
      <c r="AC5211" s="15"/>
      <c r="AD5211" s="15"/>
      <c r="AE5211" s="15"/>
      <c r="AT5211" s="268" t="s">
        <v>213</v>
      </c>
      <c r="AU5211" s="268" t="s">
        <v>86</v>
      </c>
      <c r="AV5211" s="15" t="s">
        <v>80</v>
      </c>
      <c r="AW5211" s="15" t="s">
        <v>35</v>
      </c>
      <c r="AX5211" s="15" t="s">
        <v>73</v>
      </c>
      <c r="AY5211" s="268" t="s">
        <v>202</v>
      </c>
    </row>
    <row r="5212" s="13" customFormat="1">
      <c r="A5212" s="13"/>
      <c r="B5212" s="233"/>
      <c r="C5212" s="234"/>
      <c r="D5212" s="235" t="s">
        <v>213</v>
      </c>
      <c r="E5212" s="236" t="s">
        <v>19</v>
      </c>
      <c r="F5212" s="237" t="s">
        <v>326</v>
      </c>
      <c r="G5212" s="234"/>
      <c r="H5212" s="238">
        <v>13</v>
      </c>
      <c r="I5212" s="239"/>
      <c r="J5212" s="234"/>
      <c r="K5212" s="234"/>
      <c r="L5212" s="240"/>
      <c r="M5212" s="241"/>
      <c r="N5212" s="242"/>
      <c r="O5212" s="242"/>
      <c r="P5212" s="242"/>
      <c r="Q5212" s="242"/>
      <c r="R5212" s="242"/>
      <c r="S5212" s="242"/>
      <c r="T5212" s="243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4" t="s">
        <v>213</v>
      </c>
      <c r="AU5212" s="244" t="s">
        <v>86</v>
      </c>
      <c r="AV5212" s="13" t="s">
        <v>86</v>
      </c>
      <c r="AW5212" s="13" t="s">
        <v>35</v>
      </c>
      <c r="AX5212" s="13" t="s">
        <v>73</v>
      </c>
      <c r="AY5212" s="244" t="s">
        <v>202</v>
      </c>
    </row>
    <row r="5213" s="15" customFormat="1">
      <c r="A5213" s="15"/>
      <c r="B5213" s="259"/>
      <c r="C5213" s="260"/>
      <c r="D5213" s="235" t="s">
        <v>213</v>
      </c>
      <c r="E5213" s="261" t="s">
        <v>19</v>
      </c>
      <c r="F5213" s="262" t="s">
        <v>4396</v>
      </c>
      <c r="G5213" s="260"/>
      <c r="H5213" s="261" t="s">
        <v>19</v>
      </c>
      <c r="I5213" s="263"/>
      <c r="J5213" s="260"/>
      <c r="K5213" s="260"/>
      <c r="L5213" s="264"/>
      <c r="M5213" s="265"/>
      <c r="N5213" s="266"/>
      <c r="O5213" s="266"/>
      <c r="P5213" s="266"/>
      <c r="Q5213" s="266"/>
      <c r="R5213" s="266"/>
      <c r="S5213" s="266"/>
      <c r="T5213" s="267"/>
      <c r="U5213" s="15"/>
      <c r="V5213" s="15"/>
      <c r="W5213" s="15"/>
      <c r="X5213" s="15"/>
      <c r="Y5213" s="15"/>
      <c r="Z5213" s="15"/>
      <c r="AA5213" s="15"/>
      <c r="AB5213" s="15"/>
      <c r="AC5213" s="15"/>
      <c r="AD5213" s="15"/>
      <c r="AE5213" s="15"/>
      <c r="AT5213" s="268" t="s">
        <v>213</v>
      </c>
      <c r="AU5213" s="268" t="s">
        <v>86</v>
      </c>
      <c r="AV5213" s="15" t="s">
        <v>80</v>
      </c>
      <c r="AW5213" s="15" t="s">
        <v>35</v>
      </c>
      <c r="AX5213" s="15" t="s">
        <v>73</v>
      </c>
      <c r="AY5213" s="268" t="s">
        <v>202</v>
      </c>
    </row>
    <row r="5214" s="13" customFormat="1">
      <c r="A5214" s="13"/>
      <c r="B5214" s="233"/>
      <c r="C5214" s="234"/>
      <c r="D5214" s="235" t="s">
        <v>213</v>
      </c>
      <c r="E5214" s="236" t="s">
        <v>19</v>
      </c>
      <c r="F5214" s="237" t="s">
        <v>8</v>
      </c>
      <c r="G5214" s="234"/>
      <c r="H5214" s="238">
        <v>15</v>
      </c>
      <c r="I5214" s="239"/>
      <c r="J5214" s="234"/>
      <c r="K5214" s="234"/>
      <c r="L5214" s="240"/>
      <c r="M5214" s="241"/>
      <c r="N5214" s="242"/>
      <c r="O5214" s="242"/>
      <c r="P5214" s="242"/>
      <c r="Q5214" s="242"/>
      <c r="R5214" s="242"/>
      <c r="S5214" s="242"/>
      <c r="T5214" s="243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4" t="s">
        <v>213</v>
      </c>
      <c r="AU5214" s="244" t="s">
        <v>86</v>
      </c>
      <c r="AV5214" s="13" t="s">
        <v>86</v>
      </c>
      <c r="AW5214" s="13" t="s">
        <v>35</v>
      </c>
      <c r="AX5214" s="13" t="s">
        <v>73</v>
      </c>
      <c r="AY5214" s="244" t="s">
        <v>202</v>
      </c>
    </row>
    <row r="5215" s="15" customFormat="1">
      <c r="A5215" s="15"/>
      <c r="B5215" s="259"/>
      <c r="C5215" s="260"/>
      <c r="D5215" s="235" t="s">
        <v>213</v>
      </c>
      <c r="E5215" s="261" t="s">
        <v>19</v>
      </c>
      <c r="F5215" s="262" t="s">
        <v>4377</v>
      </c>
      <c r="G5215" s="260"/>
      <c r="H5215" s="261" t="s">
        <v>19</v>
      </c>
      <c r="I5215" s="263"/>
      <c r="J5215" s="260"/>
      <c r="K5215" s="260"/>
      <c r="L5215" s="264"/>
      <c r="M5215" s="265"/>
      <c r="N5215" s="266"/>
      <c r="O5215" s="266"/>
      <c r="P5215" s="266"/>
      <c r="Q5215" s="266"/>
      <c r="R5215" s="266"/>
      <c r="S5215" s="266"/>
      <c r="T5215" s="267"/>
      <c r="U5215" s="15"/>
      <c r="V5215" s="15"/>
      <c r="W5215" s="15"/>
      <c r="X5215" s="15"/>
      <c r="Y5215" s="15"/>
      <c r="Z5215" s="15"/>
      <c r="AA5215" s="15"/>
      <c r="AB5215" s="15"/>
      <c r="AC5215" s="15"/>
      <c r="AD5215" s="15"/>
      <c r="AE5215" s="15"/>
      <c r="AT5215" s="268" t="s">
        <v>213</v>
      </c>
      <c r="AU5215" s="268" t="s">
        <v>86</v>
      </c>
      <c r="AV5215" s="15" t="s">
        <v>80</v>
      </c>
      <c r="AW5215" s="15" t="s">
        <v>35</v>
      </c>
      <c r="AX5215" s="15" t="s">
        <v>73</v>
      </c>
      <c r="AY5215" s="268" t="s">
        <v>202</v>
      </c>
    </row>
    <row r="5216" s="13" customFormat="1">
      <c r="A5216" s="13"/>
      <c r="B5216" s="233"/>
      <c r="C5216" s="234"/>
      <c r="D5216" s="235" t="s">
        <v>213</v>
      </c>
      <c r="E5216" s="236" t="s">
        <v>19</v>
      </c>
      <c r="F5216" s="237" t="s">
        <v>80</v>
      </c>
      <c r="G5216" s="234"/>
      <c r="H5216" s="238">
        <v>1</v>
      </c>
      <c r="I5216" s="239"/>
      <c r="J5216" s="234"/>
      <c r="K5216" s="234"/>
      <c r="L5216" s="240"/>
      <c r="M5216" s="241"/>
      <c r="N5216" s="242"/>
      <c r="O5216" s="242"/>
      <c r="P5216" s="242"/>
      <c r="Q5216" s="242"/>
      <c r="R5216" s="242"/>
      <c r="S5216" s="242"/>
      <c r="T5216" s="243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4" t="s">
        <v>213</v>
      </c>
      <c r="AU5216" s="244" t="s">
        <v>86</v>
      </c>
      <c r="AV5216" s="13" t="s">
        <v>86</v>
      </c>
      <c r="AW5216" s="13" t="s">
        <v>35</v>
      </c>
      <c r="AX5216" s="13" t="s">
        <v>73</v>
      </c>
      <c r="AY5216" s="244" t="s">
        <v>202</v>
      </c>
    </row>
    <row r="5217" s="15" customFormat="1">
      <c r="A5217" s="15"/>
      <c r="B5217" s="259"/>
      <c r="C5217" s="260"/>
      <c r="D5217" s="235" t="s">
        <v>213</v>
      </c>
      <c r="E5217" s="261" t="s">
        <v>19</v>
      </c>
      <c r="F5217" s="262" t="s">
        <v>4378</v>
      </c>
      <c r="G5217" s="260"/>
      <c r="H5217" s="261" t="s">
        <v>19</v>
      </c>
      <c r="I5217" s="263"/>
      <c r="J5217" s="260"/>
      <c r="K5217" s="260"/>
      <c r="L5217" s="264"/>
      <c r="M5217" s="265"/>
      <c r="N5217" s="266"/>
      <c r="O5217" s="266"/>
      <c r="P5217" s="266"/>
      <c r="Q5217" s="266"/>
      <c r="R5217" s="266"/>
      <c r="S5217" s="266"/>
      <c r="T5217" s="267"/>
      <c r="U5217" s="15"/>
      <c r="V5217" s="15"/>
      <c r="W5217" s="15"/>
      <c r="X5217" s="15"/>
      <c r="Y5217" s="15"/>
      <c r="Z5217" s="15"/>
      <c r="AA5217" s="15"/>
      <c r="AB5217" s="15"/>
      <c r="AC5217" s="15"/>
      <c r="AD5217" s="15"/>
      <c r="AE5217" s="15"/>
      <c r="AT5217" s="268" t="s">
        <v>213</v>
      </c>
      <c r="AU5217" s="268" t="s">
        <v>86</v>
      </c>
      <c r="AV5217" s="15" t="s">
        <v>80</v>
      </c>
      <c r="AW5217" s="15" t="s">
        <v>35</v>
      </c>
      <c r="AX5217" s="15" t="s">
        <v>73</v>
      </c>
      <c r="AY5217" s="268" t="s">
        <v>202</v>
      </c>
    </row>
    <row r="5218" s="13" customFormat="1">
      <c r="A5218" s="13"/>
      <c r="B5218" s="233"/>
      <c r="C5218" s="234"/>
      <c r="D5218" s="235" t="s">
        <v>213</v>
      </c>
      <c r="E5218" s="236" t="s">
        <v>19</v>
      </c>
      <c r="F5218" s="237" t="s">
        <v>231</v>
      </c>
      <c r="G5218" s="234"/>
      <c r="H5218" s="238">
        <v>5</v>
      </c>
      <c r="I5218" s="239"/>
      <c r="J5218" s="234"/>
      <c r="K5218" s="234"/>
      <c r="L5218" s="240"/>
      <c r="M5218" s="241"/>
      <c r="N5218" s="242"/>
      <c r="O5218" s="242"/>
      <c r="P5218" s="242"/>
      <c r="Q5218" s="242"/>
      <c r="R5218" s="242"/>
      <c r="S5218" s="242"/>
      <c r="T5218" s="243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4" t="s">
        <v>213</v>
      </c>
      <c r="AU5218" s="244" t="s">
        <v>86</v>
      </c>
      <c r="AV5218" s="13" t="s">
        <v>86</v>
      </c>
      <c r="AW5218" s="13" t="s">
        <v>35</v>
      </c>
      <c r="AX5218" s="13" t="s">
        <v>73</v>
      </c>
      <c r="AY5218" s="244" t="s">
        <v>202</v>
      </c>
    </row>
    <row r="5219" s="15" customFormat="1">
      <c r="A5219" s="15"/>
      <c r="B5219" s="259"/>
      <c r="C5219" s="260"/>
      <c r="D5219" s="235" t="s">
        <v>213</v>
      </c>
      <c r="E5219" s="261" t="s">
        <v>19</v>
      </c>
      <c r="F5219" s="262" t="s">
        <v>4356</v>
      </c>
      <c r="G5219" s="260"/>
      <c r="H5219" s="261" t="s">
        <v>19</v>
      </c>
      <c r="I5219" s="263"/>
      <c r="J5219" s="260"/>
      <c r="K5219" s="260"/>
      <c r="L5219" s="264"/>
      <c r="M5219" s="265"/>
      <c r="N5219" s="266"/>
      <c r="O5219" s="266"/>
      <c r="P5219" s="266"/>
      <c r="Q5219" s="266"/>
      <c r="R5219" s="266"/>
      <c r="S5219" s="266"/>
      <c r="T5219" s="267"/>
      <c r="U5219" s="15"/>
      <c r="V5219" s="15"/>
      <c r="W5219" s="15"/>
      <c r="X5219" s="15"/>
      <c r="Y5219" s="15"/>
      <c r="Z5219" s="15"/>
      <c r="AA5219" s="15"/>
      <c r="AB5219" s="15"/>
      <c r="AC5219" s="15"/>
      <c r="AD5219" s="15"/>
      <c r="AE5219" s="15"/>
      <c r="AT5219" s="268" t="s">
        <v>213</v>
      </c>
      <c r="AU5219" s="268" t="s">
        <v>86</v>
      </c>
      <c r="AV5219" s="15" t="s">
        <v>80</v>
      </c>
      <c r="AW5219" s="15" t="s">
        <v>35</v>
      </c>
      <c r="AX5219" s="15" t="s">
        <v>73</v>
      </c>
      <c r="AY5219" s="268" t="s">
        <v>202</v>
      </c>
    </row>
    <row r="5220" s="13" customFormat="1">
      <c r="A5220" s="13"/>
      <c r="B5220" s="233"/>
      <c r="C5220" s="234"/>
      <c r="D5220" s="235" t="s">
        <v>213</v>
      </c>
      <c r="E5220" s="236" t="s">
        <v>19</v>
      </c>
      <c r="F5220" s="237" t="s">
        <v>109</v>
      </c>
      <c r="G5220" s="234"/>
      <c r="H5220" s="238">
        <v>3</v>
      </c>
      <c r="I5220" s="239"/>
      <c r="J5220" s="234"/>
      <c r="K5220" s="234"/>
      <c r="L5220" s="240"/>
      <c r="M5220" s="241"/>
      <c r="N5220" s="242"/>
      <c r="O5220" s="242"/>
      <c r="P5220" s="242"/>
      <c r="Q5220" s="242"/>
      <c r="R5220" s="242"/>
      <c r="S5220" s="242"/>
      <c r="T5220" s="243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44" t="s">
        <v>213</v>
      </c>
      <c r="AU5220" s="244" t="s">
        <v>86</v>
      </c>
      <c r="AV5220" s="13" t="s">
        <v>86</v>
      </c>
      <c r="AW5220" s="13" t="s">
        <v>35</v>
      </c>
      <c r="AX5220" s="13" t="s">
        <v>73</v>
      </c>
      <c r="AY5220" s="244" t="s">
        <v>202</v>
      </c>
    </row>
    <row r="5221" s="15" customFormat="1">
      <c r="A5221" s="15"/>
      <c r="B5221" s="259"/>
      <c r="C5221" s="260"/>
      <c r="D5221" s="235" t="s">
        <v>213</v>
      </c>
      <c r="E5221" s="261" t="s">
        <v>19</v>
      </c>
      <c r="F5221" s="262" t="s">
        <v>3249</v>
      </c>
      <c r="G5221" s="260"/>
      <c r="H5221" s="261" t="s">
        <v>19</v>
      </c>
      <c r="I5221" s="263"/>
      <c r="J5221" s="260"/>
      <c r="K5221" s="260"/>
      <c r="L5221" s="264"/>
      <c r="M5221" s="265"/>
      <c r="N5221" s="266"/>
      <c r="O5221" s="266"/>
      <c r="P5221" s="266"/>
      <c r="Q5221" s="266"/>
      <c r="R5221" s="266"/>
      <c r="S5221" s="266"/>
      <c r="T5221" s="267"/>
      <c r="U5221" s="15"/>
      <c r="V5221" s="15"/>
      <c r="W5221" s="15"/>
      <c r="X5221" s="15"/>
      <c r="Y5221" s="15"/>
      <c r="Z5221" s="15"/>
      <c r="AA5221" s="15"/>
      <c r="AB5221" s="15"/>
      <c r="AC5221" s="15"/>
      <c r="AD5221" s="15"/>
      <c r="AE5221" s="15"/>
      <c r="AT5221" s="268" t="s">
        <v>213</v>
      </c>
      <c r="AU5221" s="268" t="s">
        <v>86</v>
      </c>
      <c r="AV5221" s="15" t="s">
        <v>80</v>
      </c>
      <c r="AW5221" s="15" t="s">
        <v>35</v>
      </c>
      <c r="AX5221" s="15" t="s">
        <v>73</v>
      </c>
      <c r="AY5221" s="268" t="s">
        <v>202</v>
      </c>
    </row>
    <row r="5222" s="13" customFormat="1">
      <c r="A5222" s="13"/>
      <c r="B5222" s="233"/>
      <c r="C5222" s="234"/>
      <c r="D5222" s="235" t="s">
        <v>213</v>
      </c>
      <c r="E5222" s="236" t="s">
        <v>19</v>
      </c>
      <c r="F5222" s="237" t="s">
        <v>80</v>
      </c>
      <c r="G5222" s="234"/>
      <c r="H5222" s="238">
        <v>1</v>
      </c>
      <c r="I5222" s="239"/>
      <c r="J5222" s="234"/>
      <c r="K5222" s="234"/>
      <c r="L5222" s="240"/>
      <c r="M5222" s="241"/>
      <c r="N5222" s="242"/>
      <c r="O5222" s="242"/>
      <c r="P5222" s="242"/>
      <c r="Q5222" s="242"/>
      <c r="R5222" s="242"/>
      <c r="S5222" s="242"/>
      <c r="T5222" s="243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44" t="s">
        <v>213</v>
      </c>
      <c r="AU5222" s="244" t="s">
        <v>86</v>
      </c>
      <c r="AV5222" s="13" t="s">
        <v>86</v>
      </c>
      <c r="AW5222" s="13" t="s">
        <v>35</v>
      </c>
      <c r="AX5222" s="13" t="s">
        <v>73</v>
      </c>
      <c r="AY5222" s="244" t="s">
        <v>202</v>
      </c>
    </row>
    <row r="5223" s="15" customFormat="1">
      <c r="A5223" s="15"/>
      <c r="B5223" s="259"/>
      <c r="C5223" s="260"/>
      <c r="D5223" s="235" t="s">
        <v>213</v>
      </c>
      <c r="E5223" s="261" t="s">
        <v>19</v>
      </c>
      <c r="F5223" s="262" t="s">
        <v>4357</v>
      </c>
      <c r="G5223" s="260"/>
      <c r="H5223" s="261" t="s">
        <v>19</v>
      </c>
      <c r="I5223" s="263"/>
      <c r="J5223" s="260"/>
      <c r="K5223" s="260"/>
      <c r="L5223" s="264"/>
      <c r="M5223" s="265"/>
      <c r="N5223" s="266"/>
      <c r="O5223" s="266"/>
      <c r="P5223" s="266"/>
      <c r="Q5223" s="266"/>
      <c r="R5223" s="266"/>
      <c r="S5223" s="266"/>
      <c r="T5223" s="267"/>
      <c r="U5223" s="15"/>
      <c r="V5223" s="15"/>
      <c r="W5223" s="15"/>
      <c r="X5223" s="15"/>
      <c r="Y5223" s="15"/>
      <c r="Z5223" s="15"/>
      <c r="AA5223" s="15"/>
      <c r="AB5223" s="15"/>
      <c r="AC5223" s="15"/>
      <c r="AD5223" s="15"/>
      <c r="AE5223" s="15"/>
      <c r="AT5223" s="268" t="s">
        <v>213</v>
      </c>
      <c r="AU5223" s="268" t="s">
        <v>86</v>
      </c>
      <c r="AV5223" s="15" t="s">
        <v>80</v>
      </c>
      <c r="AW5223" s="15" t="s">
        <v>35</v>
      </c>
      <c r="AX5223" s="15" t="s">
        <v>73</v>
      </c>
      <c r="AY5223" s="268" t="s">
        <v>202</v>
      </c>
    </row>
    <row r="5224" s="13" customFormat="1">
      <c r="A5224" s="13"/>
      <c r="B5224" s="233"/>
      <c r="C5224" s="234"/>
      <c r="D5224" s="235" t="s">
        <v>213</v>
      </c>
      <c r="E5224" s="236" t="s">
        <v>19</v>
      </c>
      <c r="F5224" s="237" t="s">
        <v>109</v>
      </c>
      <c r="G5224" s="234"/>
      <c r="H5224" s="238">
        <v>3</v>
      </c>
      <c r="I5224" s="239"/>
      <c r="J5224" s="234"/>
      <c r="K5224" s="234"/>
      <c r="L5224" s="240"/>
      <c r="M5224" s="241"/>
      <c r="N5224" s="242"/>
      <c r="O5224" s="242"/>
      <c r="P5224" s="242"/>
      <c r="Q5224" s="242"/>
      <c r="R5224" s="242"/>
      <c r="S5224" s="242"/>
      <c r="T5224" s="243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44" t="s">
        <v>213</v>
      </c>
      <c r="AU5224" s="244" t="s">
        <v>86</v>
      </c>
      <c r="AV5224" s="13" t="s">
        <v>86</v>
      </c>
      <c r="AW5224" s="13" t="s">
        <v>35</v>
      </c>
      <c r="AX5224" s="13" t="s">
        <v>73</v>
      </c>
      <c r="AY5224" s="244" t="s">
        <v>202</v>
      </c>
    </row>
    <row r="5225" s="15" customFormat="1">
      <c r="A5225" s="15"/>
      <c r="B5225" s="259"/>
      <c r="C5225" s="260"/>
      <c r="D5225" s="235" t="s">
        <v>213</v>
      </c>
      <c r="E5225" s="261" t="s">
        <v>19</v>
      </c>
      <c r="F5225" s="262" t="s">
        <v>4358</v>
      </c>
      <c r="G5225" s="260"/>
      <c r="H5225" s="261" t="s">
        <v>19</v>
      </c>
      <c r="I5225" s="263"/>
      <c r="J5225" s="260"/>
      <c r="K5225" s="260"/>
      <c r="L5225" s="264"/>
      <c r="M5225" s="265"/>
      <c r="N5225" s="266"/>
      <c r="O5225" s="266"/>
      <c r="P5225" s="266"/>
      <c r="Q5225" s="266"/>
      <c r="R5225" s="266"/>
      <c r="S5225" s="266"/>
      <c r="T5225" s="267"/>
      <c r="U5225" s="15"/>
      <c r="V5225" s="15"/>
      <c r="W5225" s="15"/>
      <c r="X5225" s="15"/>
      <c r="Y5225" s="15"/>
      <c r="Z5225" s="15"/>
      <c r="AA5225" s="15"/>
      <c r="AB5225" s="15"/>
      <c r="AC5225" s="15"/>
      <c r="AD5225" s="15"/>
      <c r="AE5225" s="15"/>
      <c r="AT5225" s="268" t="s">
        <v>213</v>
      </c>
      <c r="AU5225" s="268" t="s">
        <v>86</v>
      </c>
      <c r="AV5225" s="15" t="s">
        <v>80</v>
      </c>
      <c r="AW5225" s="15" t="s">
        <v>35</v>
      </c>
      <c r="AX5225" s="15" t="s">
        <v>73</v>
      </c>
      <c r="AY5225" s="268" t="s">
        <v>202</v>
      </c>
    </row>
    <row r="5226" s="13" customFormat="1">
      <c r="A5226" s="13"/>
      <c r="B5226" s="233"/>
      <c r="C5226" s="234"/>
      <c r="D5226" s="235" t="s">
        <v>213</v>
      </c>
      <c r="E5226" s="236" t="s">
        <v>19</v>
      </c>
      <c r="F5226" s="237" t="s">
        <v>231</v>
      </c>
      <c r="G5226" s="234"/>
      <c r="H5226" s="238">
        <v>5</v>
      </c>
      <c r="I5226" s="239"/>
      <c r="J5226" s="234"/>
      <c r="K5226" s="234"/>
      <c r="L5226" s="240"/>
      <c r="M5226" s="241"/>
      <c r="N5226" s="242"/>
      <c r="O5226" s="242"/>
      <c r="P5226" s="242"/>
      <c r="Q5226" s="242"/>
      <c r="R5226" s="242"/>
      <c r="S5226" s="242"/>
      <c r="T5226" s="243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4" t="s">
        <v>213</v>
      </c>
      <c r="AU5226" s="244" t="s">
        <v>86</v>
      </c>
      <c r="AV5226" s="13" t="s">
        <v>86</v>
      </c>
      <c r="AW5226" s="13" t="s">
        <v>35</v>
      </c>
      <c r="AX5226" s="13" t="s">
        <v>73</v>
      </c>
      <c r="AY5226" s="244" t="s">
        <v>202</v>
      </c>
    </row>
    <row r="5227" s="15" customFormat="1">
      <c r="A5227" s="15"/>
      <c r="B5227" s="259"/>
      <c r="C5227" s="260"/>
      <c r="D5227" s="235" t="s">
        <v>213</v>
      </c>
      <c r="E5227" s="261" t="s">
        <v>19</v>
      </c>
      <c r="F5227" s="262" t="s">
        <v>4379</v>
      </c>
      <c r="G5227" s="260"/>
      <c r="H5227" s="261" t="s">
        <v>19</v>
      </c>
      <c r="I5227" s="263"/>
      <c r="J5227" s="260"/>
      <c r="K5227" s="260"/>
      <c r="L5227" s="264"/>
      <c r="M5227" s="265"/>
      <c r="N5227" s="266"/>
      <c r="O5227" s="266"/>
      <c r="P5227" s="266"/>
      <c r="Q5227" s="266"/>
      <c r="R5227" s="266"/>
      <c r="S5227" s="266"/>
      <c r="T5227" s="267"/>
      <c r="U5227" s="15"/>
      <c r="V5227" s="15"/>
      <c r="W5227" s="15"/>
      <c r="X5227" s="15"/>
      <c r="Y5227" s="15"/>
      <c r="Z5227" s="15"/>
      <c r="AA5227" s="15"/>
      <c r="AB5227" s="15"/>
      <c r="AC5227" s="15"/>
      <c r="AD5227" s="15"/>
      <c r="AE5227" s="15"/>
      <c r="AT5227" s="268" t="s">
        <v>213</v>
      </c>
      <c r="AU5227" s="268" t="s">
        <v>86</v>
      </c>
      <c r="AV5227" s="15" t="s">
        <v>80</v>
      </c>
      <c r="AW5227" s="15" t="s">
        <v>35</v>
      </c>
      <c r="AX5227" s="15" t="s">
        <v>73</v>
      </c>
      <c r="AY5227" s="268" t="s">
        <v>202</v>
      </c>
    </row>
    <row r="5228" s="13" customFormat="1">
      <c r="A5228" s="13"/>
      <c r="B5228" s="233"/>
      <c r="C5228" s="234"/>
      <c r="D5228" s="235" t="s">
        <v>213</v>
      </c>
      <c r="E5228" s="236" t="s">
        <v>19</v>
      </c>
      <c r="F5228" s="237" t="s">
        <v>109</v>
      </c>
      <c r="G5228" s="234"/>
      <c r="H5228" s="238">
        <v>3</v>
      </c>
      <c r="I5228" s="239"/>
      <c r="J5228" s="234"/>
      <c r="K5228" s="234"/>
      <c r="L5228" s="240"/>
      <c r="M5228" s="241"/>
      <c r="N5228" s="242"/>
      <c r="O5228" s="242"/>
      <c r="P5228" s="242"/>
      <c r="Q5228" s="242"/>
      <c r="R5228" s="242"/>
      <c r="S5228" s="242"/>
      <c r="T5228" s="243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44" t="s">
        <v>213</v>
      </c>
      <c r="AU5228" s="244" t="s">
        <v>86</v>
      </c>
      <c r="AV5228" s="13" t="s">
        <v>86</v>
      </c>
      <c r="AW5228" s="13" t="s">
        <v>35</v>
      </c>
      <c r="AX5228" s="13" t="s">
        <v>73</v>
      </c>
      <c r="AY5228" s="244" t="s">
        <v>202</v>
      </c>
    </row>
    <row r="5229" s="15" customFormat="1">
      <c r="A5229" s="15"/>
      <c r="B5229" s="259"/>
      <c r="C5229" s="260"/>
      <c r="D5229" s="235" t="s">
        <v>213</v>
      </c>
      <c r="E5229" s="261" t="s">
        <v>19</v>
      </c>
      <c r="F5229" s="262" t="s">
        <v>4380</v>
      </c>
      <c r="G5229" s="260"/>
      <c r="H5229" s="261" t="s">
        <v>19</v>
      </c>
      <c r="I5229" s="263"/>
      <c r="J5229" s="260"/>
      <c r="K5229" s="260"/>
      <c r="L5229" s="264"/>
      <c r="M5229" s="265"/>
      <c r="N5229" s="266"/>
      <c r="O5229" s="266"/>
      <c r="P5229" s="266"/>
      <c r="Q5229" s="266"/>
      <c r="R5229" s="266"/>
      <c r="S5229" s="266"/>
      <c r="T5229" s="267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68" t="s">
        <v>213</v>
      </c>
      <c r="AU5229" s="268" t="s">
        <v>86</v>
      </c>
      <c r="AV5229" s="15" t="s">
        <v>80</v>
      </c>
      <c r="AW5229" s="15" t="s">
        <v>35</v>
      </c>
      <c r="AX5229" s="15" t="s">
        <v>73</v>
      </c>
      <c r="AY5229" s="268" t="s">
        <v>202</v>
      </c>
    </row>
    <row r="5230" s="13" customFormat="1">
      <c r="A5230" s="13"/>
      <c r="B5230" s="233"/>
      <c r="C5230" s="234"/>
      <c r="D5230" s="235" t="s">
        <v>213</v>
      </c>
      <c r="E5230" s="236" t="s">
        <v>19</v>
      </c>
      <c r="F5230" s="237" t="s">
        <v>241</v>
      </c>
      <c r="G5230" s="234"/>
      <c r="H5230" s="238">
        <v>7</v>
      </c>
      <c r="I5230" s="239"/>
      <c r="J5230" s="234"/>
      <c r="K5230" s="234"/>
      <c r="L5230" s="240"/>
      <c r="M5230" s="241"/>
      <c r="N5230" s="242"/>
      <c r="O5230" s="242"/>
      <c r="P5230" s="242"/>
      <c r="Q5230" s="242"/>
      <c r="R5230" s="242"/>
      <c r="S5230" s="242"/>
      <c r="T5230" s="243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4" t="s">
        <v>213</v>
      </c>
      <c r="AU5230" s="244" t="s">
        <v>86</v>
      </c>
      <c r="AV5230" s="13" t="s">
        <v>86</v>
      </c>
      <c r="AW5230" s="13" t="s">
        <v>35</v>
      </c>
      <c r="AX5230" s="13" t="s">
        <v>73</v>
      </c>
      <c r="AY5230" s="244" t="s">
        <v>202</v>
      </c>
    </row>
    <row r="5231" s="15" customFormat="1">
      <c r="A5231" s="15"/>
      <c r="B5231" s="259"/>
      <c r="C5231" s="260"/>
      <c r="D5231" s="235" t="s">
        <v>213</v>
      </c>
      <c r="E5231" s="261" t="s">
        <v>19</v>
      </c>
      <c r="F5231" s="262" t="s">
        <v>4381</v>
      </c>
      <c r="G5231" s="260"/>
      <c r="H5231" s="261" t="s">
        <v>19</v>
      </c>
      <c r="I5231" s="263"/>
      <c r="J5231" s="260"/>
      <c r="K5231" s="260"/>
      <c r="L5231" s="264"/>
      <c r="M5231" s="265"/>
      <c r="N5231" s="266"/>
      <c r="O5231" s="266"/>
      <c r="P5231" s="266"/>
      <c r="Q5231" s="266"/>
      <c r="R5231" s="266"/>
      <c r="S5231" s="266"/>
      <c r="T5231" s="267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68" t="s">
        <v>213</v>
      </c>
      <c r="AU5231" s="268" t="s">
        <v>86</v>
      </c>
      <c r="AV5231" s="15" t="s">
        <v>80</v>
      </c>
      <c r="AW5231" s="15" t="s">
        <v>35</v>
      </c>
      <c r="AX5231" s="15" t="s">
        <v>73</v>
      </c>
      <c r="AY5231" s="268" t="s">
        <v>202</v>
      </c>
    </row>
    <row r="5232" s="13" customFormat="1">
      <c r="A5232" s="13"/>
      <c r="B5232" s="233"/>
      <c r="C5232" s="234"/>
      <c r="D5232" s="235" t="s">
        <v>213</v>
      </c>
      <c r="E5232" s="236" t="s">
        <v>19</v>
      </c>
      <c r="F5232" s="237" t="s">
        <v>209</v>
      </c>
      <c r="G5232" s="234"/>
      <c r="H5232" s="238">
        <v>4</v>
      </c>
      <c r="I5232" s="239"/>
      <c r="J5232" s="234"/>
      <c r="K5232" s="234"/>
      <c r="L5232" s="240"/>
      <c r="M5232" s="241"/>
      <c r="N5232" s="242"/>
      <c r="O5232" s="242"/>
      <c r="P5232" s="242"/>
      <c r="Q5232" s="242"/>
      <c r="R5232" s="242"/>
      <c r="S5232" s="242"/>
      <c r="T5232" s="243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4" t="s">
        <v>213</v>
      </c>
      <c r="AU5232" s="244" t="s">
        <v>86</v>
      </c>
      <c r="AV5232" s="13" t="s">
        <v>86</v>
      </c>
      <c r="AW5232" s="13" t="s">
        <v>35</v>
      </c>
      <c r="AX5232" s="13" t="s">
        <v>73</v>
      </c>
      <c r="AY5232" s="244" t="s">
        <v>202</v>
      </c>
    </row>
    <row r="5233" s="15" customFormat="1">
      <c r="A5233" s="15"/>
      <c r="B5233" s="259"/>
      <c r="C5233" s="260"/>
      <c r="D5233" s="235" t="s">
        <v>213</v>
      </c>
      <c r="E5233" s="261" t="s">
        <v>19</v>
      </c>
      <c r="F5233" s="262" t="s">
        <v>4359</v>
      </c>
      <c r="G5233" s="260"/>
      <c r="H5233" s="261" t="s">
        <v>19</v>
      </c>
      <c r="I5233" s="263"/>
      <c r="J5233" s="260"/>
      <c r="K5233" s="260"/>
      <c r="L5233" s="264"/>
      <c r="M5233" s="265"/>
      <c r="N5233" s="266"/>
      <c r="O5233" s="266"/>
      <c r="P5233" s="266"/>
      <c r="Q5233" s="266"/>
      <c r="R5233" s="266"/>
      <c r="S5233" s="266"/>
      <c r="T5233" s="267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68" t="s">
        <v>213</v>
      </c>
      <c r="AU5233" s="268" t="s">
        <v>86</v>
      </c>
      <c r="AV5233" s="15" t="s">
        <v>80</v>
      </c>
      <c r="AW5233" s="15" t="s">
        <v>35</v>
      </c>
      <c r="AX5233" s="15" t="s">
        <v>73</v>
      </c>
      <c r="AY5233" s="268" t="s">
        <v>202</v>
      </c>
    </row>
    <row r="5234" s="13" customFormat="1">
      <c r="A5234" s="13"/>
      <c r="B5234" s="233"/>
      <c r="C5234" s="234"/>
      <c r="D5234" s="235" t="s">
        <v>213</v>
      </c>
      <c r="E5234" s="236" t="s">
        <v>19</v>
      </c>
      <c r="F5234" s="237" t="s">
        <v>109</v>
      </c>
      <c r="G5234" s="234"/>
      <c r="H5234" s="238">
        <v>3</v>
      </c>
      <c r="I5234" s="239"/>
      <c r="J5234" s="234"/>
      <c r="K5234" s="234"/>
      <c r="L5234" s="240"/>
      <c r="M5234" s="241"/>
      <c r="N5234" s="242"/>
      <c r="O5234" s="242"/>
      <c r="P5234" s="242"/>
      <c r="Q5234" s="242"/>
      <c r="R5234" s="242"/>
      <c r="S5234" s="242"/>
      <c r="T5234" s="243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4" t="s">
        <v>213</v>
      </c>
      <c r="AU5234" s="244" t="s">
        <v>86</v>
      </c>
      <c r="AV5234" s="13" t="s">
        <v>86</v>
      </c>
      <c r="AW5234" s="13" t="s">
        <v>35</v>
      </c>
      <c r="AX5234" s="13" t="s">
        <v>73</v>
      </c>
      <c r="AY5234" s="244" t="s">
        <v>202</v>
      </c>
    </row>
    <row r="5235" s="15" customFormat="1">
      <c r="A5235" s="15"/>
      <c r="B5235" s="259"/>
      <c r="C5235" s="260"/>
      <c r="D5235" s="235" t="s">
        <v>213</v>
      </c>
      <c r="E5235" s="261" t="s">
        <v>19</v>
      </c>
      <c r="F5235" s="262" t="s">
        <v>4360</v>
      </c>
      <c r="G5235" s="260"/>
      <c r="H5235" s="261" t="s">
        <v>19</v>
      </c>
      <c r="I5235" s="263"/>
      <c r="J5235" s="260"/>
      <c r="K5235" s="260"/>
      <c r="L5235" s="264"/>
      <c r="M5235" s="265"/>
      <c r="N5235" s="266"/>
      <c r="O5235" s="266"/>
      <c r="P5235" s="266"/>
      <c r="Q5235" s="266"/>
      <c r="R5235" s="266"/>
      <c r="S5235" s="266"/>
      <c r="T5235" s="267"/>
      <c r="U5235" s="15"/>
      <c r="V5235" s="15"/>
      <c r="W5235" s="15"/>
      <c r="X5235" s="15"/>
      <c r="Y5235" s="15"/>
      <c r="Z5235" s="15"/>
      <c r="AA5235" s="15"/>
      <c r="AB5235" s="15"/>
      <c r="AC5235" s="15"/>
      <c r="AD5235" s="15"/>
      <c r="AE5235" s="15"/>
      <c r="AT5235" s="268" t="s">
        <v>213</v>
      </c>
      <c r="AU5235" s="268" t="s">
        <v>86</v>
      </c>
      <c r="AV5235" s="15" t="s">
        <v>80</v>
      </c>
      <c r="AW5235" s="15" t="s">
        <v>35</v>
      </c>
      <c r="AX5235" s="15" t="s">
        <v>73</v>
      </c>
      <c r="AY5235" s="268" t="s">
        <v>202</v>
      </c>
    </row>
    <row r="5236" s="13" customFormat="1">
      <c r="A5236" s="13"/>
      <c r="B5236" s="233"/>
      <c r="C5236" s="234"/>
      <c r="D5236" s="235" t="s">
        <v>213</v>
      </c>
      <c r="E5236" s="236" t="s">
        <v>19</v>
      </c>
      <c r="F5236" s="237" t="s">
        <v>209</v>
      </c>
      <c r="G5236" s="234"/>
      <c r="H5236" s="238">
        <v>4</v>
      </c>
      <c r="I5236" s="239"/>
      <c r="J5236" s="234"/>
      <c r="K5236" s="234"/>
      <c r="L5236" s="240"/>
      <c r="M5236" s="241"/>
      <c r="N5236" s="242"/>
      <c r="O5236" s="242"/>
      <c r="P5236" s="242"/>
      <c r="Q5236" s="242"/>
      <c r="R5236" s="242"/>
      <c r="S5236" s="242"/>
      <c r="T5236" s="243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4" t="s">
        <v>213</v>
      </c>
      <c r="AU5236" s="244" t="s">
        <v>86</v>
      </c>
      <c r="AV5236" s="13" t="s">
        <v>86</v>
      </c>
      <c r="AW5236" s="13" t="s">
        <v>35</v>
      </c>
      <c r="AX5236" s="13" t="s">
        <v>73</v>
      </c>
      <c r="AY5236" s="244" t="s">
        <v>202</v>
      </c>
    </row>
    <row r="5237" s="15" customFormat="1">
      <c r="A5237" s="15"/>
      <c r="B5237" s="259"/>
      <c r="C5237" s="260"/>
      <c r="D5237" s="235" t="s">
        <v>213</v>
      </c>
      <c r="E5237" s="261" t="s">
        <v>19</v>
      </c>
      <c r="F5237" s="262" t="s">
        <v>4361</v>
      </c>
      <c r="G5237" s="260"/>
      <c r="H5237" s="261" t="s">
        <v>19</v>
      </c>
      <c r="I5237" s="263"/>
      <c r="J5237" s="260"/>
      <c r="K5237" s="260"/>
      <c r="L5237" s="264"/>
      <c r="M5237" s="265"/>
      <c r="N5237" s="266"/>
      <c r="O5237" s="266"/>
      <c r="P5237" s="266"/>
      <c r="Q5237" s="266"/>
      <c r="R5237" s="266"/>
      <c r="S5237" s="266"/>
      <c r="T5237" s="267"/>
      <c r="U5237" s="15"/>
      <c r="V5237" s="15"/>
      <c r="W5237" s="15"/>
      <c r="X5237" s="15"/>
      <c r="Y5237" s="15"/>
      <c r="Z5237" s="15"/>
      <c r="AA5237" s="15"/>
      <c r="AB5237" s="15"/>
      <c r="AC5237" s="15"/>
      <c r="AD5237" s="15"/>
      <c r="AE5237" s="15"/>
      <c r="AT5237" s="268" t="s">
        <v>213</v>
      </c>
      <c r="AU5237" s="268" t="s">
        <v>86</v>
      </c>
      <c r="AV5237" s="15" t="s">
        <v>80</v>
      </c>
      <c r="AW5237" s="15" t="s">
        <v>35</v>
      </c>
      <c r="AX5237" s="15" t="s">
        <v>73</v>
      </c>
      <c r="AY5237" s="268" t="s">
        <v>202</v>
      </c>
    </row>
    <row r="5238" s="13" customFormat="1">
      <c r="A5238" s="13"/>
      <c r="B5238" s="233"/>
      <c r="C5238" s="234"/>
      <c r="D5238" s="235" t="s">
        <v>213</v>
      </c>
      <c r="E5238" s="236" t="s">
        <v>19</v>
      </c>
      <c r="F5238" s="237" t="s">
        <v>86</v>
      </c>
      <c r="G5238" s="234"/>
      <c r="H5238" s="238">
        <v>2</v>
      </c>
      <c r="I5238" s="239"/>
      <c r="J5238" s="234"/>
      <c r="K5238" s="234"/>
      <c r="L5238" s="240"/>
      <c r="M5238" s="241"/>
      <c r="N5238" s="242"/>
      <c r="O5238" s="242"/>
      <c r="P5238" s="242"/>
      <c r="Q5238" s="242"/>
      <c r="R5238" s="242"/>
      <c r="S5238" s="242"/>
      <c r="T5238" s="243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44" t="s">
        <v>213</v>
      </c>
      <c r="AU5238" s="244" t="s">
        <v>86</v>
      </c>
      <c r="AV5238" s="13" t="s">
        <v>86</v>
      </c>
      <c r="AW5238" s="13" t="s">
        <v>35</v>
      </c>
      <c r="AX5238" s="13" t="s">
        <v>73</v>
      </c>
      <c r="AY5238" s="244" t="s">
        <v>202</v>
      </c>
    </row>
    <row r="5239" s="15" customFormat="1">
      <c r="A5239" s="15"/>
      <c r="B5239" s="259"/>
      <c r="C5239" s="260"/>
      <c r="D5239" s="235" t="s">
        <v>213</v>
      </c>
      <c r="E5239" s="261" t="s">
        <v>19</v>
      </c>
      <c r="F5239" s="262" t="s">
        <v>4362</v>
      </c>
      <c r="G5239" s="260"/>
      <c r="H5239" s="261" t="s">
        <v>19</v>
      </c>
      <c r="I5239" s="263"/>
      <c r="J5239" s="260"/>
      <c r="K5239" s="260"/>
      <c r="L5239" s="264"/>
      <c r="M5239" s="265"/>
      <c r="N5239" s="266"/>
      <c r="O5239" s="266"/>
      <c r="P5239" s="266"/>
      <c r="Q5239" s="266"/>
      <c r="R5239" s="266"/>
      <c r="S5239" s="266"/>
      <c r="T5239" s="267"/>
      <c r="U5239" s="15"/>
      <c r="V5239" s="15"/>
      <c r="W5239" s="15"/>
      <c r="X5239" s="15"/>
      <c r="Y5239" s="15"/>
      <c r="Z5239" s="15"/>
      <c r="AA5239" s="15"/>
      <c r="AB5239" s="15"/>
      <c r="AC5239" s="15"/>
      <c r="AD5239" s="15"/>
      <c r="AE5239" s="15"/>
      <c r="AT5239" s="268" t="s">
        <v>213</v>
      </c>
      <c r="AU5239" s="268" t="s">
        <v>86</v>
      </c>
      <c r="AV5239" s="15" t="s">
        <v>80</v>
      </c>
      <c r="AW5239" s="15" t="s">
        <v>35</v>
      </c>
      <c r="AX5239" s="15" t="s">
        <v>73</v>
      </c>
      <c r="AY5239" s="268" t="s">
        <v>202</v>
      </c>
    </row>
    <row r="5240" s="13" customFormat="1">
      <c r="A5240" s="13"/>
      <c r="B5240" s="233"/>
      <c r="C5240" s="234"/>
      <c r="D5240" s="235" t="s">
        <v>213</v>
      </c>
      <c r="E5240" s="236" t="s">
        <v>19</v>
      </c>
      <c r="F5240" s="237" t="s">
        <v>109</v>
      </c>
      <c r="G5240" s="234"/>
      <c r="H5240" s="238">
        <v>3</v>
      </c>
      <c r="I5240" s="239"/>
      <c r="J5240" s="234"/>
      <c r="K5240" s="234"/>
      <c r="L5240" s="240"/>
      <c r="M5240" s="241"/>
      <c r="N5240" s="242"/>
      <c r="O5240" s="242"/>
      <c r="P5240" s="242"/>
      <c r="Q5240" s="242"/>
      <c r="R5240" s="242"/>
      <c r="S5240" s="242"/>
      <c r="T5240" s="243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4" t="s">
        <v>213</v>
      </c>
      <c r="AU5240" s="244" t="s">
        <v>86</v>
      </c>
      <c r="AV5240" s="13" t="s">
        <v>86</v>
      </c>
      <c r="AW5240" s="13" t="s">
        <v>35</v>
      </c>
      <c r="AX5240" s="13" t="s">
        <v>73</v>
      </c>
      <c r="AY5240" s="244" t="s">
        <v>202</v>
      </c>
    </row>
    <row r="5241" s="15" customFormat="1">
      <c r="A5241" s="15"/>
      <c r="B5241" s="259"/>
      <c r="C5241" s="260"/>
      <c r="D5241" s="235" t="s">
        <v>213</v>
      </c>
      <c r="E5241" s="261" t="s">
        <v>19</v>
      </c>
      <c r="F5241" s="262" t="s">
        <v>3250</v>
      </c>
      <c r="G5241" s="260"/>
      <c r="H5241" s="261" t="s">
        <v>19</v>
      </c>
      <c r="I5241" s="263"/>
      <c r="J5241" s="260"/>
      <c r="K5241" s="260"/>
      <c r="L5241" s="264"/>
      <c r="M5241" s="265"/>
      <c r="N5241" s="266"/>
      <c r="O5241" s="266"/>
      <c r="P5241" s="266"/>
      <c r="Q5241" s="266"/>
      <c r="R5241" s="266"/>
      <c r="S5241" s="266"/>
      <c r="T5241" s="267"/>
      <c r="U5241" s="15"/>
      <c r="V5241" s="15"/>
      <c r="W5241" s="15"/>
      <c r="X5241" s="15"/>
      <c r="Y5241" s="15"/>
      <c r="Z5241" s="15"/>
      <c r="AA5241" s="15"/>
      <c r="AB5241" s="15"/>
      <c r="AC5241" s="15"/>
      <c r="AD5241" s="15"/>
      <c r="AE5241" s="15"/>
      <c r="AT5241" s="268" t="s">
        <v>213</v>
      </c>
      <c r="AU5241" s="268" t="s">
        <v>86</v>
      </c>
      <c r="AV5241" s="15" t="s">
        <v>80</v>
      </c>
      <c r="AW5241" s="15" t="s">
        <v>35</v>
      </c>
      <c r="AX5241" s="15" t="s">
        <v>73</v>
      </c>
      <c r="AY5241" s="268" t="s">
        <v>202</v>
      </c>
    </row>
    <row r="5242" s="13" customFormat="1">
      <c r="A5242" s="13"/>
      <c r="B5242" s="233"/>
      <c r="C5242" s="234"/>
      <c r="D5242" s="235" t="s">
        <v>213</v>
      </c>
      <c r="E5242" s="236" t="s">
        <v>19</v>
      </c>
      <c r="F5242" s="237" t="s">
        <v>86</v>
      </c>
      <c r="G5242" s="234"/>
      <c r="H5242" s="238">
        <v>2</v>
      </c>
      <c r="I5242" s="239"/>
      <c r="J5242" s="234"/>
      <c r="K5242" s="234"/>
      <c r="L5242" s="240"/>
      <c r="M5242" s="241"/>
      <c r="N5242" s="242"/>
      <c r="O5242" s="242"/>
      <c r="P5242" s="242"/>
      <c r="Q5242" s="242"/>
      <c r="R5242" s="242"/>
      <c r="S5242" s="242"/>
      <c r="T5242" s="243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4" t="s">
        <v>213</v>
      </c>
      <c r="AU5242" s="244" t="s">
        <v>86</v>
      </c>
      <c r="AV5242" s="13" t="s">
        <v>86</v>
      </c>
      <c r="AW5242" s="13" t="s">
        <v>35</v>
      </c>
      <c r="AX5242" s="13" t="s">
        <v>73</v>
      </c>
      <c r="AY5242" s="244" t="s">
        <v>202</v>
      </c>
    </row>
    <row r="5243" s="15" customFormat="1">
      <c r="A5243" s="15"/>
      <c r="B5243" s="259"/>
      <c r="C5243" s="260"/>
      <c r="D5243" s="235" t="s">
        <v>213</v>
      </c>
      <c r="E5243" s="261" t="s">
        <v>19</v>
      </c>
      <c r="F5243" s="262" t="s">
        <v>3251</v>
      </c>
      <c r="G5243" s="260"/>
      <c r="H5243" s="261" t="s">
        <v>19</v>
      </c>
      <c r="I5243" s="263"/>
      <c r="J5243" s="260"/>
      <c r="K5243" s="260"/>
      <c r="L5243" s="264"/>
      <c r="M5243" s="265"/>
      <c r="N5243" s="266"/>
      <c r="O5243" s="266"/>
      <c r="P5243" s="266"/>
      <c r="Q5243" s="266"/>
      <c r="R5243" s="266"/>
      <c r="S5243" s="266"/>
      <c r="T5243" s="267"/>
      <c r="U5243" s="15"/>
      <c r="V5243" s="15"/>
      <c r="W5243" s="15"/>
      <c r="X5243" s="15"/>
      <c r="Y5243" s="15"/>
      <c r="Z5243" s="15"/>
      <c r="AA5243" s="15"/>
      <c r="AB5243" s="15"/>
      <c r="AC5243" s="15"/>
      <c r="AD5243" s="15"/>
      <c r="AE5243" s="15"/>
      <c r="AT5243" s="268" t="s">
        <v>213</v>
      </c>
      <c r="AU5243" s="268" t="s">
        <v>86</v>
      </c>
      <c r="AV5243" s="15" t="s">
        <v>80</v>
      </c>
      <c r="AW5243" s="15" t="s">
        <v>35</v>
      </c>
      <c r="AX5243" s="15" t="s">
        <v>73</v>
      </c>
      <c r="AY5243" s="268" t="s">
        <v>202</v>
      </c>
    </row>
    <row r="5244" s="13" customFormat="1">
      <c r="A5244" s="13"/>
      <c r="B5244" s="233"/>
      <c r="C5244" s="234"/>
      <c r="D5244" s="235" t="s">
        <v>213</v>
      </c>
      <c r="E5244" s="236" t="s">
        <v>19</v>
      </c>
      <c r="F5244" s="237" t="s">
        <v>80</v>
      </c>
      <c r="G5244" s="234"/>
      <c r="H5244" s="238">
        <v>1</v>
      </c>
      <c r="I5244" s="239"/>
      <c r="J5244" s="234"/>
      <c r="K5244" s="234"/>
      <c r="L5244" s="240"/>
      <c r="M5244" s="241"/>
      <c r="N5244" s="242"/>
      <c r="O5244" s="242"/>
      <c r="P5244" s="242"/>
      <c r="Q5244" s="242"/>
      <c r="R5244" s="242"/>
      <c r="S5244" s="242"/>
      <c r="T5244" s="243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4" t="s">
        <v>213</v>
      </c>
      <c r="AU5244" s="244" t="s">
        <v>86</v>
      </c>
      <c r="AV5244" s="13" t="s">
        <v>86</v>
      </c>
      <c r="AW5244" s="13" t="s">
        <v>35</v>
      </c>
      <c r="AX5244" s="13" t="s">
        <v>73</v>
      </c>
      <c r="AY5244" s="244" t="s">
        <v>202</v>
      </c>
    </row>
    <row r="5245" s="15" customFormat="1">
      <c r="A5245" s="15"/>
      <c r="B5245" s="259"/>
      <c r="C5245" s="260"/>
      <c r="D5245" s="235" t="s">
        <v>213</v>
      </c>
      <c r="E5245" s="261" t="s">
        <v>19</v>
      </c>
      <c r="F5245" s="262" t="s">
        <v>4397</v>
      </c>
      <c r="G5245" s="260"/>
      <c r="H5245" s="261" t="s">
        <v>19</v>
      </c>
      <c r="I5245" s="263"/>
      <c r="J5245" s="260"/>
      <c r="K5245" s="260"/>
      <c r="L5245" s="264"/>
      <c r="M5245" s="265"/>
      <c r="N5245" s="266"/>
      <c r="O5245" s="266"/>
      <c r="P5245" s="266"/>
      <c r="Q5245" s="266"/>
      <c r="R5245" s="266"/>
      <c r="S5245" s="266"/>
      <c r="T5245" s="267"/>
      <c r="U5245" s="15"/>
      <c r="V5245" s="15"/>
      <c r="W5245" s="15"/>
      <c r="X5245" s="15"/>
      <c r="Y5245" s="15"/>
      <c r="Z5245" s="15"/>
      <c r="AA5245" s="15"/>
      <c r="AB5245" s="15"/>
      <c r="AC5245" s="15"/>
      <c r="AD5245" s="15"/>
      <c r="AE5245" s="15"/>
      <c r="AT5245" s="268" t="s">
        <v>213</v>
      </c>
      <c r="AU5245" s="268" t="s">
        <v>86</v>
      </c>
      <c r="AV5245" s="15" t="s">
        <v>80</v>
      </c>
      <c r="AW5245" s="15" t="s">
        <v>35</v>
      </c>
      <c r="AX5245" s="15" t="s">
        <v>73</v>
      </c>
      <c r="AY5245" s="268" t="s">
        <v>202</v>
      </c>
    </row>
    <row r="5246" s="13" customFormat="1">
      <c r="A5246" s="13"/>
      <c r="B5246" s="233"/>
      <c r="C5246" s="234"/>
      <c r="D5246" s="235" t="s">
        <v>213</v>
      </c>
      <c r="E5246" s="236" t="s">
        <v>19</v>
      </c>
      <c r="F5246" s="237" t="s">
        <v>80</v>
      </c>
      <c r="G5246" s="234"/>
      <c r="H5246" s="238">
        <v>1</v>
      </c>
      <c r="I5246" s="239"/>
      <c r="J5246" s="234"/>
      <c r="K5246" s="234"/>
      <c r="L5246" s="240"/>
      <c r="M5246" s="241"/>
      <c r="N5246" s="242"/>
      <c r="O5246" s="242"/>
      <c r="P5246" s="242"/>
      <c r="Q5246" s="242"/>
      <c r="R5246" s="242"/>
      <c r="S5246" s="242"/>
      <c r="T5246" s="243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4" t="s">
        <v>213</v>
      </c>
      <c r="AU5246" s="244" t="s">
        <v>86</v>
      </c>
      <c r="AV5246" s="13" t="s">
        <v>86</v>
      </c>
      <c r="AW5246" s="13" t="s">
        <v>35</v>
      </c>
      <c r="AX5246" s="13" t="s">
        <v>73</v>
      </c>
      <c r="AY5246" s="244" t="s">
        <v>202</v>
      </c>
    </row>
    <row r="5247" s="14" customFormat="1">
      <c r="A5247" s="14"/>
      <c r="B5247" s="245"/>
      <c r="C5247" s="246"/>
      <c r="D5247" s="235" t="s">
        <v>213</v>
      </c>
      <c r="E5247" s="247" t="s">
        <v>19</v>
      </c>
      <c r="F5247" s="248" t="s">
        <v>215</v>
      </c>
      <c r="G5247" s="246"/>
      <c r="H5247" s="249">
        <v>78</v>
      </c>
      <c r="I5247" s="250"/>
      <c r="J5247" s="246"/>
      <c r="K5247" s="246"/>
      <c r="L5247" s="251"/>
      <c r="M5247" s="252"/>
      <c r="N5247" s="253"/>
      <c r="O5247" s="253"/>
      <c r="P5247" s="253"/>
      <c r="Q5247" s="253"/>
      <c r="R5247" s="253"/>
      <c r="S5247" s="253"/>
      <c r="T5247" s="254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55" t="s">
        <v>213</v>
      </c>
      <c r="AU5247" s="255" t="s">
        <v>86</v>
      </c>
      <c r="AV5247" s="14" t="s">
        <v>209</v>
      </c>
      <c r="AW5247" s="14" t="s">
        <v>35</v>
      </c>
      <c r="AX5247" s="14" t="s">
        <v>80</v>
      </c>
      <c r="AY5247" s="255" t="s">
        <v>202</v>
      </c>
    </row>
    <row r="5248" s="2" customFormat="1" ht="16.5" customHeight="1">
      <c r="A5248" s="40"/>
      <c r="B5248" s="41"/>
      <c r="C5248" s="215" t="s">
        <v>4531</v>
      </c>
      <c r="D5248" s="215" t="s">
        <v>204</v>
      </c>
      <c r="E5248" s="216" t="s">
        <v>4532</v>
      </c>
      <c r="F5248" s="217" t="s">
        <v>4533</v>
      </c>
      <c r="G5248" s="218" t="s">
        <v>207</v>
      </c>
      <c r="H5248" s="219">
        <v>67</v>
      </c>
      <c r="I5248" s="220"/>
      <c r="J5248" s="221">
        <f>ROUND(I5248*H5248,2)</f>
        <v>0</v>
      </c>
      <c r="K5248" s="217" t="s">
        <v>1938</v>
      </c>
      <c r="L5248" s="46"/>
      <c r="M5248" s="222" t="s">
        <v>19</v>
      </c>
      <c r="N5248" s="223" t="s">
        <v>45</v>
      </c>
      <c r="O5248" s="86"/>
      <c r="P5248" s="224">
        <f>O5248*H5248</f>
        <v>0</v>
      </c>
      <c r="Q5248" s="224">
        <v>0</v>
      </c>
      <c r="R5248" s="224">
        <f>Q5248*H5248</f>
        <v>0</v>
      </c>
      <c r="S5248" s="224">
        <v>0</v>
      </c>
      <c r="T5248" s="225">
        <f>S5248*H5248</f>
        <v>0</v>
      </c>
      <c r="U5248" s="40"/>
      <c r="V5248" s="40"/>
      <c r="W5248" s="40"/>
      <c r="X5248" s="40"/>
      <c r="Y5248" s="40"/>
      <c r="Z5248" s="40"/>
      <c r="AA5248" s="40"/>
      <c r="AB5248" s="40"/>
      <c r="AC5248" s="40"/>
      <c r="AD5248" s="40"/>
      <c r="AE5248" s="40"/>
      <c r="AR5248" s="226" t="s">
        <v>342</v>
      </c>
      <c r="AT5248" s="226" t="s">
        <v>204</v>
      </c>
      <c r="AU5248" s="226" t="s">
        <v>86</v>
      </c>
      <c r="AY5248" s="19" t="s">
        <v>202</v>
      </c>
      <c r="BE5248" s="227">
        <f>IF(N5248="základní",J5248,0)</f>
        <v>0</v>
      </c>
      <c r="BF5248" s="227">
        <f>IF(N5248="snížená",J5248,0)</f>
        <v>0</v>
      </c>
      <c r="BG5248" s="227">
        <f>IF(N5248="zákl. přenesená",J5248,0)</f>
        <v>0</v>
      </c>
      <c r="BH5248" s="227">
        <f>IF(N5248="sníž. přenesená",J5248,0)</f>
        <v>0</v>
      </c>
      <c r="BI5248" s="227">
        <f>IF(N5248="nulová",J5248,0)</f>
        <v>0</v>
      </c>
      <c r="BJ5248" s="19" t="s">
        <v>86</v>
      </c>
      <c r="BK5248" s="227">
        <f>ROUND(I5248*H5248,2)</f>
        <v>0</v>
      </c>
      <c r="BL5248" s="19" t="s">
        <v>342</v>
      </c>
      <c r="BM5248" s="226" t="s">
        <v>4534</v>
      </c>
    </row>
    <row r="5249" s="15" customFormat="1">
      <c r="A5249" s="15"/>
      <c r="B5249" s="259"/>
      <c r="C5249" s="260"/>
      <c r="D5249" s="235" t="s">
        <v>213</v>
      </c>
      <c r="E5249" s="261" t="s">
        <v>19</v>
      </c>
      <c r="F5249" s="262" t="s">
        <v>4509</v>
      </c>
      <c r="G5249" s="260"/>
      <c r="H5249" s="261" t="s">
        <v>19</v>
      </c>
      <c r="I5249" s="263"/>
      <c r="J5249" s="260"/>
      <c r="K5249" s="260"/>
      <c r="L5249" s="264"/>
      <c r="M5249" s="265"/>
      <c r="N5249" s="266"/>
      <c r="O5249" s="266"/>
      <c r="P5249" s="266"/>
      <c r="Q5249" s="266"/>
      <c r="R5249" s="266"/>
      <c r="S5249" s="266"/>
      <c r="T5249" s="267"/>
      <c r="U5249" s="15"/>
      <c r="V5249" s="15"/>
      <c r="W5249" s="15"/>
      <c r="X5249" s="15"/>
      <c r="Y5249" s="15"/>
      <c r="Z5249" s="15"/>
      <c r="AA5249" s="15"/>
      <c r="AB5249" s="15"/>
      <c r="AC5249" s="15"/>
      <c r="AD5249" s="15"/>
      <c r="AE5249" s="15"/>
      <c r="AT5249" s="268" t="s">
        <v>213</v>
      </c>
      <c r="AU5249" s="268" t="s">
        <v>86</v>
      </c>
      <c r="AV5249" s="15" t="s">
        <v>80</v>
      </c>
      <c r="AW5249" s="15" t="s">
        <v>35</v>
      </c>
      <c r="AX5249" s="15" t="s">
        <v>73</v>
      </c>
      <c r="AY5249" s="268" t="s">
        <v>202</v>
      </c>
    </row>
    <row r="5250" s="13" customFormat="1">
      <c r="A5250" s="13"/>
      <c r="B5250" s="233"/>
      <c r="C5250" s="234"/>
      <c r="D5250" s="235" t="s">
        <v>213</v>
      </c>
      <c r="E5250" s="236" t="s">
        <v>19</v>
      </c>
      <c r="F5250" s="237" t="s">
        <v>80</v>
      </c>
      <c r="G5250" s="234"/>
      <c r="H5250" s="238">
        <v>1</v>
      </c>
      <c r="I5250" s="239"/>
      <c r="J5250" s="234"/>
      <c r="K5250" s="234"/>
      <c r="L5250" s="240"/>
      <c r="M5250" s="241"/>
      <c r="N5250" s="242"/>
      <c r="O5250" s="242"/>
      <c r="P5250" s="242"/>
      <c r="Q5250" s="242"/>
      <c r="R5250" s="242"/>
      <c r="S5250" s="242"/>
      <c r="T5250" s="243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44" t="s">
        <v>213</v>
      </c>
      <c r="AU5250" s="244" t="s">
        <v>86</v>
      </c>
      <c r="AV5250" s="13" t="s">
        <v>86</v>
      </c>
      <c r="AW5250" s="13" t="s">
        <v>35</v>
      </c>
      <c r="AX5250" s="13" t="s">
        <v>73</v>
      </c>
      <c r="AY5250" s="244" t="s">
        <v>202</v>
      </c>
    </row>
    <row r="5251" s="15" customFormat="1">
      <c r="A5251" s="15"/>
      <c r="B5251" s="259"/>
      <c r="C5251" s="260"/>
      <c r="D5251" s="235" t="s">
        <v>213</v>
      </c>
      <c r="E5251" s="261" t="s">
        <v>19</v>
      </c>
      <c r="F5251" s="262" t="s">
        <v>4395</v>
      </c>
      <c r="G5251" s="260"/>
      <c r="H5251" s="261" t="s">
        <v>19</v>
      </c>
      <c r="I5251" s="263"/>
      <c r="J5251" s="260"/>
      <c r="K5251" s="260"/>
      <c r="L5251" s="264"/>
      <c r="M5251" s="265"/>
      <c r="N5251" s="266"/>
      <c r="O5251" s="266"/>
      <c r="P5251" s="266"/>
      <c r="Q5251" s="266"/>
      <c r="R5251" s="266"/>
      <c r="S5251" s="266"/>
      <c r="T5251" s="267"/>
      <c r="U5251" s="15"/>
      <c r="V5251" s="15"/>
      <c r="W5251" s="15"/>
      <c r="X5251" s="15"/>
      <c r="Y5251" s="15"/>
      <c r="Z5251" s="15"/>
      <c r="AA5251" s="15"/>
      <c r="AB5251" s="15"/>
      <c r="AC5251" s="15"/>
      <c r="AD5251" s="15"/>
      <c r="AE5251" s="15"/>
      <c r="AT5251" s="268" t="s">
        <v>213</v>
      </c>
      <c r="AU5251" s="268" t="s">
        <v>86</v>
      </c>
      <c r="AV5251" s="15" t="s">
        <v>80</v>
      </c>
      <c r="AW5251" s="15" t="s">
        <v>35</v>
      </c>
      <c r="AX5251" s="15" t="s">
        <v>73</v>
      </c>
      <c r="AY5251" s="268" t="s">
        <v>202</v>
      </c>
    </row>
    <row r="5252" s="13" customFormat="1">
      <c r="A5252" s="13"/>
      <c r="B5252" s="233"/>
      <c r="C5252" s="234"/>
      <c r="D5252" s="235" t="s">
        <v>213</v>
      </c>
      <c r="E5252" s="236" t="s">
        <v>19</v>
      </c>
      <c r="F5252" s="237" t="s">
        <v>326</v>
      </c>
      <c r="G5252" s="234"/>
      <c r="H5252" s="238">
        <v>13</v>
      </c>
      <c r="I5252" s="239"/>
      <c r="J5252" s="234"/>
      <c r="K5252" s="234"/>
      <c r="L5252" s="240"/>
      <c r="M5252" s="241"/>
      <c r="N5252" s="242"/>
      <c r="O5252" s="242"/>
      <c r="P5252" s="242"/>
      <c r="Q5252" s="242"/>
      <c r="R5252" s="242"/>
      <c r="S5252" s="242"/>
      <c r="T5252" s="243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4" t="s">
        <v>213</v>
      </c>
      <c r="AU5252" s="244" t="s">
        <v>86</v>
      </c>
      <c r="AV5252" s="13" t="s">
        <v>86</v>
      </c>
      <c r="AW5252" s="13" t="s">
        <v>35</v>
      </c>
      <c r="AX5252" s="13" t="s">
        <v>73</v>
      </c>
      <c r="AY5252" s="244" t="s">
        <v>202</v>
      </c>
    </row>
    <row r="5253" s="15" customFormat="1">
      <c r="A5253" s="15"/>
      <c r="B5253" s="259"/>
      <c r="C5253" s="260"/>
      <c r="D5253" s="235" t="s">
        <v>213</v>
      </c>
      <c r="E5253" s="261" t="s">
        <v>19</v>
      </c>
      <c r="F5253" s="262" t="s">
        <v>4396</v>
      </c>
      <c r="G5253" s="260"/>
      <c r="H5253" s="261" t="s">
        <v>19</v>
      </c>
      <c r="I5253" s="263"/>
      <c r="J5253" s="260"/>
      <c r="K5253" s="260"/>
      <c r="L5253" s="264"/>
      <c r="M5253" s="265"/>
      <c r="N5253" s="266"/>
      <c r="O5253" s="266"/>
      <c r="P5253" s="266"/>
      <c r="Q5253" s="266"/>
      <c r="R5253" s="266"/>
      <c r="S5253" s="266"/>
      <c r="T5253" s="267"/>
      <c r="U5253" s="15"/>
      <c r="V5253" s="15"/>
      <c r="W5253" s="15"/>
      <c r="X5253" s="15"/>
      <c r="Y5253" s="15"/>
      <c r="Z5253" s="15"/>
      <c r="AA5253" s="15"/>
      <c r="AB5253" s="15"/>
      <c r="AC5253" s="15"/>
      <c r="AD5253" s="15"/>
      <c r="AE5253" s="15"/>
      <c r="AT5253" s="268" t="s">
        <v>213</v>
      </c>
      <c r="AU5253" s="268" t="s">
        <v>86</v>
      </c>
      <c r="AV5253" s="15" t="s">
        <v>80</v>
      </c>
      <c r="AW5253" s="15" t="s">
        <v>35</v>
      </c>
      <c r="AX5253" s="15" t="s">
        <v>73</v>
      </c>
      <c r="AY5253" s="268" t="s">
        <v>202</v>
      </c>
    </row>
    <row r="5254" s="13" customFormat="1">
      <c r="A5254" s="13"/>
      <c r="B5254" s="233"/>
      <c r="C5254" s="234"/>
      <c r="D5254" s="235" t="s">
        <v>213</v>
      </c>
      <c r="E5254" s="236" t="s">
        <v>19</v>
      </c>
      <c r="F5254" s="237" t="s">
        <v>8</v>
      </c>
      <c r="G5254" s="234"/>
      <c r="H5254" s="238">
        <v>15</v>
      </c>
      <c r="I5254" s="239"/>
      <c r="J5254" s="234"/>
      <c r="K5254" s="234"/>
      <c r="L5254" s="240"/>
      <c r="M5254" s="241"/>
      <c r="N5254" s="242"/>
      <c r="O5254" s="242"/>
      <c r="P5254" s="242"/>
      <c r="Q5254" s="242"/>
      <c r="R5254" s="242"/>
      <c r="S5254" s="242"/>
      <c r="T5254" s="243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4" t="s">
        <v>213</v>
      </c>
      <c r="AU5254" s="244" t="s">
        <v>86</v>
      </c>
      <c r="AV5254" s="13" t="s">
        <v>86</v>
      </c>
      <c r="AW5254" s="13" t="s">
        <v>35</v>
      </c>
      <c r="AX5254" s="13" t="s">
        <v>73</v>
      </c>
      <c r="AY5254" s="244" t="s">
        <v>202</v>
      </c>
    </row>
    <row r="5255" s="15" customFormat="1">
      <c r="A5255" s="15"/>
      <c r="B5255" s="259"/>
      <c r="C5255" s="260"/>
      <c r="D5255" s="235" t="s">
        <v>213</v>
      </c>
      <c r="E5255" s="261" t="s">
        <v>19</v>
      </c>
      <c r="F5255" s="262" t="s">
        <v>4377</v>
      </c>
      <c r="G5255" s="260"/>
      <c r="H5255" s="261" t="s">
        <v>19</v>
      </c>
      <c r="I5255" s="263"/>
      <c r="J5255" s="260"/>
      <c r="K5255" s="260"/>
      <c r="L5255" s="264"/>
      <c r="M5255" s="265"/>
      <c r="N5255" s="266"/>
      <c r="O5255" s="266"/>
      <c r="P5255" s="266"/>
      <c r="Q5255" s="266"/>
      <c r="R5255" s="266"/>
      <c r="S5255" s="266"/>
      <c r="T5255" s="267"/>
      <c r="U5255" s="15"/>
      <c r="V5255" s="15"/>
      <c r="W5255" s="15"/>
      <c r="X5255" s="15"/>
      <c r="Y5255" s="15"/>
      <c r="Z5255" s="15"/>
      <c r="AA5255" s="15"/>
      <c r="AB5255" s="15"/>
      <c r="AC5255" s="15"/>
      <c r="AD5255" s="15"/>
      <c r="AE5255" s="15"/>
      <c r="AT5255" s="268" t="s">
        <v>213</v>
      </c>
      <c r="AU5255" s="268" t="s">
        <v>86</v>
      </c>
      <c r="AV5255" s="15" t="s">
        <v>80</v>
      </c>
      <c r="AW5255" s="15" t="s">
        <v>35</v>
      </c>
      <c r="AX5255" s="15" t="s">
        <v>73</v>
      </c>
      <c r="AY5255" s="268" t="s">
        <v>202</v>
      </c>
    </row>
    <row r="5256" s="13" customFormat="1">
      <c r="A5256" s="13"/>
      <c r="B5256" s="233"/>
      <c r="C5256" s="234"/>
      <c r="D5256" s="235" t="s">
        <v>213</v>
      </c>
      <c r="E5256" s="236" t="s">
        <v>19</v>
      </c>
      <c r="F5256" s="237" t="s">
        <v>80</v>
      </c>
      <c r="G5256" s="234"/>
      <c r="H5256" s="238">
        <v>1</v>
      </c>
      <c r="I5256" s="239"/>
      <c r="J5256" s="234"/>
      <c r="K5256" s="234"/>
      <c r="L5256" s="240"/>
      <c r="M5256" s="241"/>
      <c r="N5256" s="242"/>
      <c r="O5256" s="242"/>
      <c r="P5256" s="242"/>
      <c r="Q5256" s="242"/>
      <c r="R5256" s="242"/>
      <c r="S5256" s="242"/>
      <c r="T5256" s="243"/>
      <c r="U5256" s="13"/>
      <c r="V5256" s="13"/>
      <c r="W5256" s="13"/>
      <c r="X5256" s="13"/>
      <c r="Y5256" s="13"/>
      <c r="Z5256" s="13"/>
      <c r="AA5256" s="13"/>
      <c r="AB5256" s="13"/>
      <c r="AC5256" s="13"/>
      <c r="AD5256" s="13"/>
      <c r="AE5256" s="13"/>
      <c r="AT5256" s="244" t="s">
        <v>213</v>
      </c>
      <c r="AU5256" s="244" t="s">
        <v>86</v>
      </c>
      <c r="AV5256" s="13" t="s">
        <v>86</v>
      </c>
      <c r="AW5256" s="13" t="s">
        <v>35</v>
      </c>
      <c r="AX5256" s="13" t="s">
        <v>73</v>
      </c>
      <c r="AY5256" s="244" t="s">
        <v>202</v>
      </c>
    </row>
    <row r="5257" s="15" customFormat="1">
      <c r="A5257" s="15"/>
      <c r="B5257" s="259"/>
      <c r="C5257" s="260"/>
      <c r="D5257" s="235" t="s">
        <v>213</v>
      </c>
      <c r="E5257" s="261" t="s">
        <v>19</v>
      </c>
      <c r="F5257" s="262" t="s">
        <v>4356</v>
      </c>
      <c r="G5257" s="260"/>
      <c r="H5257" s="261" t="s">
        <v>19</v>
      </c>
      <c r="I5257" s="263"/>
      <c r="J5257" s="260"/>
      <c r="K5257" s="260"/>
      <c r="L5257" s="264"/>
      <c r="M5257" s="265"/>
      <c r="N5257" s="266"/>
      <c r="O5257" s="266"/>
      <c r="P5257" s="266"/>
      <c r="Q5257" s="266"/>
      <c r="R5257" s="266"/>
      <c r="S5257" s="266"/>
      <c r="T5257" s="267"/>
      <c r="U5257" s="15"/>
      <c r="V5257" s="15"/>
      <c r="W5257" s="15"/>
      <c r="X5257" s="15"/>
      <c r="Y5257" s="15"/>
      <c r="Z5257" s="15"/>
      <c r="AA5257" s="15"/>
      <c r="AB5257" s="15"/>
      <c r="AC5257" s="15"/>
      <c r="AD5257" s="15"/>
      <c r="AE5257" s="15"/>
      <c r="AT5257" s="268" t="s">
        <v>213</v>
      </c>
      <c r="AU5257" s="268" t="s">
        <v>86</v>
      </c>
      <c r="AV5257" s="15" t="s">
        <v>80</v>
      </c>
      <c r="AW5257" s="15" t="s">
        <v>35</v>
      </c>
      <c r="AX5257" s="15" t="s">
        <v>73</v>
      </c>
      <c r="AY5257" s="268" t="s">
        <v>202</v>
      </c>
    </row>
    <row r="5258" s="13" customFormat="1">
      <c r="A5258" s="13"/>
      <c r="B5258" s="233"/>
      <c r="C5258" s="234"/>
      <c r="D5258" s="235" t="s">
        <v>213</v>
      </c>
      <c r="E5258" s="236" t="s">
        <v>19</v>
      </c>
      <c r="F5258" s="237" t="s">
        <v>109</v>
      </c>
      <c r="G5258" s="234"/>
      <c r="H5258" s="238">
        <v>3</v>
      </c>
      <c r="I5258" s="239"/>
      <c r="J5258" s="234"/>
      <c r="K5258" s="234"/>
      <c r="L5258" s="240"/>
      <c r="M5258" s="241"/>
      <c r="N5258" s="242"/>
      <c r="O5258" s="242"/>
      <c r="P5258" s="242"/>
      <c r="Q5258" s="242"/>
      <c r="R5258" s="242"/>
      <c r="S5258" s="242"/>
      <c r="T5258" s="243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4" t="s">
        <v>213</v>
      </c>
      <c r="AU5258" s="244" t="s">
        <v>86</v>
      </c>
      <c r="AV5258" s="13" t="s">
        <v>86</v>
      </c>
      <c r="AW5258" s="13" t="s">
        <v>35</v>
      </c>
      <c r="AX5258" s="13" t="s">
        <v>73</v>
      </c>
      <c r="AY5258" s="244" t="s">
        <v>202</v>
      </c>
    </row>
    <row r="5259" s="15" customFormat="1">
      <c r="A5259" s="15"/>
      <c r="B5259" s="259"/>
      <c r="C5259" s="260"/>
      <c r="D5259" s="235" t="s">
        <v>213</v>
      </c>
      <c r="E5259" s="261" t="s">
        <v>19</v>
      </c>
      <c r="F5259" s="262" t="s">
        <v>3707</v>
      </c>
      <c r="G5259" s="260"/>
      <c r="H5259" s="261" t="s">
        <v>19</v>
      </c>
      <c r="I5259" s="263"/>
      <c r="J5259" s="260"/>
      <c r="K5259" s="260"/>
      <c r="L5259" s="264"/>
      <c r="M5259" s="265"/>
      <c r="N5259" s="266"/>
      <c r="O5259" s="266"/>
      <c r="P5259" s="266"/>
      <c r="Q5259" s="266"/>
      <c r="R5259" s="266"/>
      <c r="S5259" s="266"/>
      <c r="T5259" s="267"/>
      <c r="U5259" s="15"/>
      <c r="V5259" s="15"/>
      <c r="W5259" s="15"/>
      <c r="X5259" s="15"/>
      <c r="Y5259" s="15"/>
      <c r="Z5259" s="15"/>
      <c r="AA5259" s="15"/>
      <c r="AB5259" s="15"/>
      <c r="AC5259" s="15"/>
      <c r="AD5259" s="15"/>
      <c r="AE5259" s="15"/>
      <c r="AT5259" s="268" t="s">
        <v>213</v>
      </c>
      <c r="AU5259" s="268" t="s">
        <v>86</v>
      </c>
      <c r="AV5259" s="15" t="s">
        <v>80</v>
      </c>
      <c r="AW5259" s="15" t="s">
        <v>35</v>
      </c>
      <c r="AX5259" s="15" t="s">
        <v>73</v>
      </c>
      <c r="AY5259" s="268" t="s">
        <v>202</v>
      </c>
    </row>
    <row r="5260" s="15" customFormat="1">
      <c r="A5260" s="15"/>
      <c r="B5260" s="259"/>
      <c r="C5260" s="260"/>
      <c r="D5260" s="235" t="s">
        <v>213</v>
      </c>
      <c r="E5260" s="261" t="s">
        <v>19</v>
      </c>
      <c r="F5260" s="262" t="s">
        <v>3708</v>
      </c>
      <c r="G5260" s="260"/>
      <c r="H5260" s="261" t="s">
        <v>19</v>
      </c>
      <c r="I5260" s="263"/>
      <c r="J5260" s="260"/>
      <c r="K5260" s="260"/>
      <c r="L5260" s="264"/>
      <c r="M5260" s="265"/>
      <c r="N5260" s="266"/>
      <c r="O5260" s="266"/>
      <c r="P5260" s="266"/>
      <c r="Q5260" s="266"/>
      <c r="R5260" s="266"/>
      <c r="S5260" s="266"/>
      <c r="T5260" s="267"/>
      <c r="U5260" s="15"/>
      <c r="V5260" s="15"/>
      <c r="W5260" s="15"/>
      <c r="X5260" s="15"/>
      <c r="Y5260" s="15"/>
      <c r="Z5260" s="15"/>
      <c r="AA5260" s="15"/>
      <c r="AB5260" s="15"/>
      <c r="AC5260" s="15"/>
      <c r="AD5260" s="15"/>
      <c r="AE5260" s="15"/>
      <c r="AT5260" s="268" t="s">
        <v>213</v>
      </c>
      <c r="AU5260" s="268" t="s">
        <v>86</v>
      </c>
      <c r="AV5260" s="15" t="s">
        <v>80</v>
      </c>
      <c r="AW5260" s="15" t="s">
        <v>35</v>
      </c>
      <c r="AX5260" s="15" t="s">
        <v>73</v>
      </c>
      <c r="AY5260" s="268" t="s">
        <v>202</v>
      </c>
    </row>
    <row r="5261" s="13" customFormat="1">
      <c r="A5261" s="13"/>
      <c r="B5261" s="233"/>
      <c r="C5261" s="234"/>
      <c r="D5261" s="235" t="s">
        <v>213</v>
      </c>
      <c r="E5261" s="236" t="s">
        <v>19</v>
      </c>
      <c r="F5261" s="237" t="s">
        <v>80</v>
      </c>
      <c r="G5261" s="234"/>
      <c r="H5261" s="238">
        <v>1</v>
      </c>
      <c r="I5261" s="239"/>
      <c r="J5261" s="234"/>
      <c r="K5261" s="234"/>
      <c r="L5261" s="240"/>
      <c r="M5261" s="241"/>
      <c r="N5261" s="242"/>
      <c r="O5261" s="242"/>
      <c r="P5261" s="242"/>
      <c r="Q5261" s="242"/>
      <c r="R5261" s="242"/>
      <c r="S5261" s="242"/>
      <c r="T5261" s="243"/>
      <c r="U5261" s="13"/>
      <c r="V5261" s="13"/>
      <c r="W5261" s="13"/>
      <c r="X5261" s="13"/>
      <c r="Y5261" s="13"/>
      <c r="Z5261" s="13"/>
      <c r="AA5261" s="13"/>
      <c r="AB5261" s="13"/>
      <c r="AC5261" s="13"/>
      <c r="AD5261" s="13"/>
      <c r="AE5261" s="13"/>
      <c r="AT5261" s="244" t="s">
        <v>213</v>
      </c>
      <c r="AU5261" s="244" t="s">
        <v>86</v>
      </c>
      <c r="AV5261" s="13" t="s">
        <v>86</v>
      </c>
      <c r="AW5261" s="13" t="s">
        <v>35</v>
      </c>
      <c r="AX5261" s="13" t="s">
        <v>73</v>
      </c>
      <c r="AY5261" s="244" t="s">
        <v>202</v>
      </c>
    </row>
    <row r="5262" s="15" customFormat="1">
      <c r="A5262" s="15"/>
      <c r="B5262" s="259"/>
      <c r="C5262" s="260"/>
      <c r="D5262" s="235" t="s">
        <v>213</v>
      </c>
      <c r="E5262" s="261" t="s">
        <v>19</v>
      </c>
      <c r="F5262" s="262" t="s">
        <v>3712</v>
      </c>
      <c r="G5262" s="260"/>
      <c r="H5262" s="261" t="s">
        <v>19</v>
      </c>
      <c r="I5262" s="263"/>
      <c r="J5262" s="260"/>
      <c r="K5262" s="260"/>
      <c r="L5262" s="264"/>
      <c r="M5262" s="265"/>
      <c r="N5262" s="266"/>
      <c r="O5262" s="266"/>
      <c r="P5262" s="266"/>
      <c r="Q5262" s="266"/>
      <c r="R5262" s="266"/>
      <c r="S5262" s="266"/>
      <c r="T5262" s="267"/>
      <c r="U5262" s="15"/>
      <c r="V5262" s="15"/>
      <c r="W5262" s="15"/>
      <c r="X5262" s="15"/>
      <c r="Y5262" s="15"/>
      <c r="Z5262" s="15"/>
      <c r="AA5262" s="15"/>
      <c r="AB5262" s="15"/>
      <c r="AC5262" s="15"/>
      <c r="AD5262" s="15"/>
      <c r="AE5262" s="15"/>
      <c r="AT5262" s="268" t="s">
        <v>213</v>
      </c>
      <c r="AU5262" s="268" t="s">
        <v>86</v>
      </c>
      <c r="AV5262" s="15" t="s">
        <v>80</v>
      </c>
      <c r="AW5262" s="15" t="s">
        <v>35</v>
      </c>
      <c r="AX5262" s="15" t="s">
        <v>73</v>
      </c>
      <c r="AY5262" s="268" t="s">
        <v>202</v>
      </c>
    </row>
    <row r="5263" s="13" customFormat="1">
      <c r="A5263" s="13"/>
      <c r="B5263" s="233"/>
      <c r="C5263" s="234"/>
      <c r="D5263" s="235" t="s">
        <v>213</v>
      </c>
      <c r="E5263" s="236" t="s">
        <v>19</v>
      </c>
      <c r="F5263" s="237" t="s">
        <v>80</v>
      </c>
      <c r="G5263" s="234"/>
      <c r="H5263" s="238">
        <v>1</v>
      </c>
      <c r="I5263" s="239"/>
      <c r="J5263" s="234"/>
      <c r="K5263" s="234"/>
      <c r="L5263" s="240"/>
      <c r="M5263" s="241"/>
      <c r="N5263" s="242"/>
      <c r="O5263" s="242"/>
      <c r="P5263" s="242"/>
      <c r="Q5263" s="242"/>
      <c r="R5263" s="242"/>
      <c r="S5263" s="242"/>
      <c r="T5263" s="243"/>
      <c r="U5263" s="13"/>
      <c r="V5263" s="13"/>
      <c r="W5263" s="13"/>
      <c r="X5263" s="13"/>
      <c r="Y5263" s="13"/>
      <c r="Z5263" s="13"/>
      <c r="AA5263" s="13"/>
      <c r="AB5263" s="13"/>
      <c r="AC5263" s="13"/>
      <c r="AD5263" s="13"/>
      <c r="AE5263" s="13"/>
      <c r="AT5263" s="244" t="s">
        <v>213</v>
      </c>
      <c r="AU5263" s="244" t="s">
        <v>86</v>
      </c>
      <c r="AV5263" s="13" t="s">
        <v>86</v>
      </c>
      <c r="AW5263" s="13" t="s">
        <v>35</v>
      </c>
      <c r="AX5263" s="13" t="s">
        <v>73</v>
      </c>
      <c r="AY5263" s="244" t="s">
        <v>202</v>
      </c>
    </row>
    <row r="5264" s="15" customFormat="1">
      <c r="A5264" s="15"/>
      <c r="B5264" s="259"/>
      <c r="C5264" s="260"/>
      <c r="D5264" s="235" t="s">
        <v>213</v>
      </c>
      <c r="E5264" s="261" t="s">
        <v>19</v>
      </c>
      <c r="F5264" s="262" t="s">
        <v>3714</v>
      </c>
      <c r="G5264" s="260"/>
      <c r="H5264" s="261" t="s">
        <v>19</v>
      </c>
      <c r="I5264" s="263"/>
      <c r="J5264" s="260"/>
      <c r="K5264" s="260"/>
      <c r="L5264" s="264"/>
      <c r="M5264" s="265"/>
      <c r="N5264" s="266"/>
      <c r="O5264" s="266"/>
      <c r="P5264" s="266"/>
      <c r="Q5264" s="266"/>
      <c r="R5264" s="266"/>
      <c r="S5264" s="266"/>
      <c r="T5264" s="267"/>
      <c r="U5264" s="15"/>
      <c r="V5264" s="15"/>
      <c r="W5264" s="15"/>
      <c r="X5264" s="15"/>
      <c r="Y5264" s="15"/>
      <c r="Z5264" s="15"/>
      <c r="AA5264" s="15"/>
      <c r="AB5264" s="15"/>
      <c r="AC5264" s="15"/>
      <c r="AD5264" s="15"/>
      <c r="AE5264" s="15"/>
      <c r="AT5264" s="268" t="s">
        <v>213</v>
      </c>
      <c r="AU5264" s="268" t="s">
        <v>86</v>
      </c>
      <c r="AV5264" s="15" t="s">
        <v>80</v>
      </c>
      <c r="AW5264" s="15" t="s">
        <v>35</v>
      </c>
      <c r="AX5264" s="15" t="s">
        <v>73</v>
      </c>
      <c r="AY5264" s="268" t="s">
        <v>202</v>
      </c>
    </row>
    <row r="5265" s="13" customFormat="1">
      <c r="A5265" s="13"/>
      <c r="B5265" s="233"/>
      <c r="C5265" s="234"/>
      <c r="D5265" s="235" t="s">
        <v>213</v>
      </c>
      <c r="E5265" s="236" t="s">
        <v>19</v>
      </c>
      <c r="F5265" s="237" t="s">
        <v>320</v>
      </c>
      <c r="G5265" s="234"/>
      <c r="H5265" s="238">
        <v>12</v>
      </c>
      <c r="I5265" s="239"/>
      <c r="J5265" s="234"/>
      <c r="K5265" s="234"/>
      <c r="L5265" s="240"/>
      <c r="M5265" s="241"/>
      <c r="N5265" s="242"/>
      <c r="O5265" s="242"/>
      <c r="P5265" s="242"/>
      <c r="Q5265" s="242"/>
      <c r="R5265" s="242"/>
      <c r="S5265" s="242"/>
      <c r="T5265" s="243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44" t="s">
        <v>213</v>
      </c>
      <c r="AU5265" s="244" t="s">
        <v>86</v>
      </c>
      <c r="AV5265" s="13" t="s">
        <v>86</v>
      </c>
      <c r="AW5265" s="13" t="s">
        <v>35</v>
      </c>
      <c r="AX5265" s="13" t="s">
        <v>73</v>
      </c>
      <c r="AY5265" s="244" t="s">
        <v>202</v>
      </c>
    </row>
    <row r="5266" s="15" customFormat="1">
      <c r="A5266" s="15"/>
      <c r="B5266" s="259"/>
      <c r="C5266" s="260"/>
      <c r="D5266" s="235" t="s">
        <v>213</v>
      </c>
      <c r="E5266" s="261" t="s">
        <v>19</v>
      </c>
      <c r="F5266" s="262" t="s">
        <v>3716</v>
      </c>
      <c r="G5266" s="260"/>
      <c r="H5266" s="261" t="s">
        <v>19</v>
      </c>
      <c r="I5266" s="263"/>
      <c r="J5266" s="260"/>
      <c r="K5266" s="260"/>
      <c r="L5266" s="264"/>
      <c r="M5266" s="265"/>
      <c r="N5266" s="266"/>
      <c r="O5266" s="266"/>
      <c r="P5266" s="266"/>
      <c r="Q5266" s="266"/>
      <c r="R5266" s="266"/>
      <c r="S5266" s="266"/>
      <c r="T5266" s="267"/>
      <c r="U5266" s="15"/>
      <c r="V5266" s="15"/>
      <c r="W5266" s="15"/>
      <c r="X5266" s="15"/>
      <c r="Y5266" s="15"/>
      <c r="Z5266" s="15"/>
      <c r="AA5266" s="15"/>
      <c r="AB5266" s="15"/>
      <c r="AC5266" s="15"/>
      <c r="AD5266" s="15"/>
      <c r="AE5266" s="15"/>
      <c r="AT5266" s="268" t="s">
        <v>213</v>
      </c>
      <c r="AU5266" s="268" t="s">
        <v>86</v>
      </c>
      <c r="AV5266" s="15" t="s">
        <v>80</v>
      </c>
      <c r="AW5266" s="15" t="s">
        <v>35</v>
      </c>
      <c r="AX5266" s="15" t="s">
        <v>73</v>
      </c>
      <c r="AY5266" s="268" t="s">
        <v>202</v>
      </c>
    </row>
    <row r="5267" s="13" customFormat="1">
      <c r="A5267" s="13"/>
      <c r="B5267" s="233"/>
      <c r="C5267" s="234"/>
      <c r="D5267" s="235" t="s">
        <v>213</v>
      </c>
      <c r="E5267" s="236" t="s">
        <v>19</v>
      </c>
      <c r="F5267" s="237" t="s">
        <v>342</v>
      </c>
      <c r="G5267" s="234"/>
      <c r="H5267" s="238">
        <v>16</v>
      </c>
      <c r="I5267" s="239"/>
      <c r="J5267" s="234"/>
      <c r="K5267" s="234"/>
      <c r="L5267" s="240"/>
      <c r="M5267" s="241"/>
      <c r="N5267" s="242"/>
      <c r="O5267" s="242"/>
      <c r="P5267" s="242"/>
      <c r="Q5267" s="242"/>
      <c r="R5267" s="242"/>
      <c r="S5267" s="242"/>
      <c r="T5267" s="243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44" t="s">
        <v>213</v>
      </c>
      <c r="AU5267" s="244" t="s">
        <v>86</v>
      </c>
      <c r="AV5267" s="13" t="s">
        <v>86</v>
      </c>
      <c r="AW5267" s="13" t="s">
        <v>35</v>
      </c>
      <c r="AX5267" s="13" t="s">
        <v>73</v>
      </c>
      <c r="AY5267" s="244" t="s">
        <v>202</v>
      </c>
    </row>
    <row r="5268" s="15" customFormat="1">
      <c r="A5268" s="15"/>
      <c r="B5268" s="259"/>
      <c r="C5268" s="260"/>
      <c r="D5268" s="235" t="s">
        <v>213</v>
      </c>
      <c r="E5268" s="261" t="s">
        <v>19</v>
      </c>
      <c r="F5268" s="262" t="s">
        <v>3718</v>
      </c>
      <c r="G5268" s="260"/>
      <c r="H5268" s="261" t="s">
        <v>19</v>
      </c>
      <c r="I5268" s="263"/>
      <c r="J5268" s="260"/>
      <c r="K5268" s="260"/>
      <c r="L5268" s="264"/>
      <c r="M5268" s="265"/>
      <c r="N5268" s="266"/>
      <c r="O5268" s="266"/>
      <c r="P5268" s="266"/>
      <c r="Q5268" s="266"/>
      <c r="R5268" s="266"/>
      <c r="S5268" s="266"/>
      <c r="T5268" s="267"/>
      <c r="U5268" s="15"/>
      <c r="V5268" s="15"/>
      <c r="W5268" s="15"/>
      <c r="X5268" s="15"/>
      <c r="Y5268" s="15"/>
      <c r="Z5268" s="15"/>
      <c r="AA5268" s="15"/>
      <c r="AB5268" s="15"/>
      <c r="AC5268" s="15"/>
      <c r="AD5268" s="15"/>
      <c r="AE5268" s="15"/>
      <c r="AT5268" s="268" t="s">
        <v>213</v>
      </c>
      <c r="AU5268" s="268" t="s">
        <v>86</v>
      </c>
      <c r="AV5268" s="15" t="s">
        <v>80</v>
      </c>
      <c r="AW5268" s="15" t="s">
        <v>35</v>
      </c>
      <c r="AX5268" s="15" t="s">
        <v>73</v>
      </c>
      <c r="AY5268" s="268" t="s">
        <v>202</v>
      </c>
    </row>
    <row r="5269" s="13" customFormat="1">
      <c r="A5269" s="13"/>
      <c r="B5269" s="233"/>
      <c r="C5269" s="234"/>
      <c r="D5269" s="235" t="s">
        <v>213</v>
      </c>
      <c r="E5269" s="236" t="s">
        <v>19</v>
      </c>
      <c r="F5269" s="237" t="s">
        <v>80</v>
      </c>
      <c r="G5269" s="234"/>
      <c r="H5269" s="238">
        <v>1</v>
      </c>
      <c r="I5269" s="239"/>
      <c r="J5269" s="234"/>
      <c r="K5269" s="234"/>
      <c r="L5269" s="240"/>
      <c r="M5269" s="241"/>
      <c r="N5269" s="242"/>
      <c r="O5269" s="242"/>
      <c r="P5269" s="242"/>
      <c r="Q5269" s="242"/>
      <c r="R5269" s="242"/>
      <c r="S5269" s="242"/>
      <c r="T5269" s="243"/>
      <c r="U5269" s="13"/>
      <c r="V5269" s="13"/>
      <c r="W5269" s="13"/>
      <c r="X5269" s="13"/>
      <c r="Y5269" s="13"/>
      <c r="Z5269" s="13"/>
      <c r="AA5269" s="13"/>
      <c r="AB5269" s="13"/>
      <c r="AC5269" s="13"/>
      <c r="AD5269" s="13"/>
      <c r="AE5269" s="13"/>
      <c r="AT5269" s="244" t="s">
        <v>213</v>
      </c>
      <c r="AU5269" s="244" t="s">
        <v>86</v>
      </c>
      <c r="AV5269" s="13" t="s">
        <v>86</v>
      </c>
      <c r="AW5269" s="13" t="s">
        <v>35</v>
      </c>
      <c r="AX5269" s="13" t="s">
        <v>73</v>
      </c>
      <c r="AY5269" s="244" t="s">
        <v>202</v>
      </c>
    </row>
    <row r="5270" s="15" customFormat="1">
      <c r="A5270" s="15"/>
      <c r="B5270" s="259"/>
      <c r="C5270" s="260"/>
      <c r="D5270" s="235" t="s">
        <v>213</v>
      </c>
      <c r="E5270" s="261" t="s">
        <v>19</v>
      </c>
      <c r="F5270" s="262" t="s">
        <v>3719</v>
      </c>
      <c r="G5270" s="260"/>
      <c r="H5270" s="261" t="s">
        <v>19</v>
      </c>
      <c r="I5270" s="263"/>
      <c r="J5270" s="260"/>
      <c r="K5270" s="260"/>
      <c r="L5270" s="264"/>
      <c r="M5270" s="265"/>
      <c r="N5270" s="266"/>
      <c r="O5270" s="266"/>
      <c r="P5270" s="266"/>
      <c r="Q5270" s="266"/>
      <c r="R5270" s="266"/>
      <c r="S5270" s="266"/>
      <c r="T5270" s="267"/>
      <c r="U5270" s="15"/>
      <c r="V5270" s="15"/>
      <c r="W5270" s="15"/>
      <c r="X5270" s="15"/>
      <c r="Y5270" s="15"/>
      <c r="Z5270" s="15"/>
      <c r="AA5270" s="15"/>
      <c r="AB5270" s="15"/>
      <c r="AC5270" s="15"/>
      <c r="AD5270" s="15"/>
      <c r="AE5270" s="15"/>
      <c r="AT5270" s="268" t="s">
        <v>213</v>
      </c>
      <c r="AU5270" s="268" t="s">
        <v>86</v>
      </c>
      <c r="AV5270" s="15" t="s">
        <v>80</v>
      </c>
      <c r="AW5270" s="15" t="s">
        <v>35</v>
      </c>
      <c r="AX5270" s="15" t="s">
        <v>73</v>
      </c>
      <c r="AY5270" s="268" t="s">
        <v>202</v>
      </c>
    </row>
    <row r="5271" s="13" customFormat="1">
      <c r="A5271" s="13"/>
      <c r="B5271" s="233"/>
      <c r="C5271" s="234"/>
      <c r="D5271" s="235" t="s">
        <v>213</v>
      </c>
      <c r="E5271" s="236" t="s">
        <v>19</v>
      </c>
      <c r="F5271" s="237" t="s">
        <v>80</v>
      </c>
      <c r="G5271" s="234"/>
      <c r="H5271" s="238">
        <v>1</v>
      </c>
      <c r="I5271" s="239"/>
      <c r="J5271" s="234"/>
      <c r="K5271" s="234"/>
      <c r="L5271" s="240"/>
      <c r="M5271" s="241"/>
      <c r="N5271" s="242"/>
      <c r="O5271" s="242"/>
      <c r="P5271" s="242"/>
      <c r="Q5271" s="242"/>
      <c r="R5271" s="242"/>
      <c r="S5271" s="242"/>
      <c r="T5271" s="243"/>
      <c r="U5271" s="13"/>
      <c r="V5271" s="13"/>
      <c r="W5271" s="13"/>
      <c r="X5271" s="13"/>
      <c r="Y5271" s="13"/>
      <c r="Z5271" s="13"/>
      <c r="AA5271" s="13"/>
      <c r="AB5271" s="13"/>
      <c r="AC5271" s="13"/>
      <c r="AD5271" s="13"/>
      <c r="AE5271" s="13"/>
      <c r="AT5271" s="244" t="s">
        <v>213</v>
      </c>
      <c r="AU5271" s="244" t="s">
        <v>86</v>
      </c>
      <c r="AV5271" s="13" t="s">
        <v>86</v>
      </c>
      <c r="AW5271" s="13" t="s">
        <v>35</v>
      </c>
      <c r="AX5271" s="13" t="s">
        <v>73</v>
      </c>
      <c r="AY5271" s="244" t="s">
        <v>202</v>
      </c>
    </row>
    <row r="5272" s="15" customFormat="1">
      <c r="A5272" s="15"/>
      <c r="B5272" s="259"/>
      <c r="C5272" s="260"/>
      <c r="D5272" s="235" t="s">
        <v>213</v>
      </c>
      <c r="E5272" s="261" t="s">
        <v>19</v>
      </c>
      <c r="F5272" s="262" t="s">
        <v>3722</v>
      </c>
      <c r="G5272" s="260"/>
      <c r="H5272" s="261" t="s">
        <v>19</v>
      </c>
      <c r="I5272" s="263"/>
      <c r="J5272" s="260"/>
      <c r="K5272" s="260"/>
      <c r="L5272" s="264"/>
      <c r="M5272" s="265"/>
      <c r="N5272" s="266"/>
      <c r="O5272" s="266"/>
      <c r="P5272" s="266"/>
      <c r="Q5272" s="266"/>
      <c r="R5272" s="266"/>
      <c r="S5272" s="266"/>
      <c r="T5272" s="267"/>
      <c r="U5272" s="15"/>
      <c r="V5272" s="15"/>
      <c r="W5272" s="15"/>
      <c r="X5272" s="15"/>
      <c r="Y5272" s="15"/>
      <c r="Z5272" s="15"/>
      <c r="AA5272" s="15"/>
      <c r="AB5272" s="15"/>
      <c r="AC5272" s="15"/>
      <c r="AD5272" s="15"/>
      <c r="AE5272" s="15"/>
      <c r="AT5272" s="268" t="s">
        <v>213</v>
      </c>
      <c r="AU5272" s="268" t="s">
        <v>86</v>
      </c>
      <c r="AV5272" s="15" t="s">
        <v>80</v>
      </c>
      <c r="AW5272" s="15" t="s">
        <v>35</v>
      </c>
      <c r="AX5272" s="15" t="s">
        <v>73</v>
      </c>
      <c r="AY5272" s="268" t="s">
        <v>202</v>
      </c>
    </row>
    <row r="5273" s="13" customFormat="1">
      <c r="A5273" s="13"/>
      <c r="B5273" s="233"/>
      <c r="C5273" s="234"/>
      <c r="D5273" s="235" t="s">
        <v>213</v>
      </c>
      <c r="E5273" s="236" t="s">
        <v>19</v>
      </c>
      <c r="F5273" s="237" t="s">
        <v>80</v>
      </c>
      <c r="G5273" s="234"/>
      <c r="H5273" s="238">
        <v>1</v>
      </c>
      <c r="I5273" s="239"/>
      <c r="J5273" s="234"/>
      <c r="K5273" s="234"/>
      <c r="L5273" s="240"/>
      <c r="M5273" s="241"/>
      <c r="N5273" s="242"/>
      <c r="O5273" s="242"/>
      <c r="P5273" s="242"/>
      <c r="Q5273" s="242"/>
      <c r="R5273" s="242"/>
      <c r="S5273" s="242"/>
      <c r="T5273" s="243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44" t="s">
        <v>213</v>
      </c>
      <c r="AU5273" s="244" t="s">
        <v>86</v>
      </c>
      <c r="AV5273" s="13" t="s">
        <v>86</v>
      </c>
      <c r="AW5273" s="13" t="s">
        <v>35</v>
      </c>
      <c r="AX5273" s="13" t="s">
        <v>73</v>
      </c>
      <c r="AY5273" s="244" t="s">
        <v>202</v>
      </c>
    </row>
    <row r="5274" s="15" customFormat="1">
      <c r="A5274" s="15"/>
      <c r="B5274" s="259"/>
      <c r="C5274" s="260"/>
      <c r="D5274" s="235" t="s">
        <v>213</v>
      </c>
      <c r="E5274" s="261" t="s">
        <v>19</v>
      </c>
      <c r="F5274" s="262" t="s">
        <v>3720</v>
      </c>
      <c r="G5274" s="260"/>
      <c r="H5274" s="261" t="s">
        <v>19</v>
      </c>
      <c r="I5274" s="263"/>
      <c r="J5274" s="260"/>
      <c r="K5274" s="260"/>
      <c r="L5274" s="264"/>
      <c r="M5274" s="265"/>
      <c r="N5274" s="266"/>
      <c r="O5274" s="266"/>
      <c r="P5274" s="266"/>
      <c r="Q5274" s="266"/>
      <c r="R5274" s="266"/>
      <c r="S5274" s="266"/>
      <c r="T5274" s="267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68" t="s">
        <v>213</v>
      </c>
      <c r="AU5274" s="268" t="s">
        <v>86</v>
      </c>
      <c r="AV5274" s="15" t="s">
        <v>80</v>
      </c>
      <c r="AW5274" s="15" t="s">
        <v>35</v>
      </c>
      <c r="AX5274" s="15" t="s">
        <v>73</v>
      </c>
      <c r="AY5274" s="268" t="s">
        <v>202</v>
      </c>
    </row>
    <row r="5275" s="13" customFormat="1">
      <c r="A5275" s="13"/>
      <c r="B5275" s="233"/>
      <c r="C5275" s="234"/>
      <c r="D5275" s="235" t="s">
        <v>213</v>
      </c>
      <c r="E5275" s="236" t="s">
        <v>19</v>
      </c>
      <c r="F5275" s="237" t="s">
        <v>80</v>
      </c>
      <c r="G5275" s="234"/>
      <c r="H5275" s="238">
        <v>1</v>
      </c>
      <c r="I5275" s="239"/>
      <c r="J5275" s="234"/>
      <c r="K5275" s="234"/>
      <c r="L5275" s="240"/>
      <c r="M5275" s="241"/>
      <c r="N5275" s="242"/>
      <c r="O5275" s="242"/>
      <c r="P5275" s="242"/>
      <c r="Q5275" s="242"/>
      <c r="R5275" s="242"/>
      <c r="S5275" s="242"/>
      <c r="T5275" s="243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4" t="s">
        <v>213</v>
      </c>
      <c r="AU5275" s="244" t="s">
        <v>86</v>
      </c>
      <c r="AV5275" s="13" t="s">
        <v>86</v>
      </c>
      <c r="AW5275" s="13" t="s">
        <v>35</v>
      </c>
      <c r="AX5275" s="13" t="s">
        <v>73</v>
      </c>
      <c r="AY5275" s="244" t="s">
        <v>202</v>
      </c>
    </row>
    <row r="5276" s="14" customFormat="1">
      <c r="A5276" s="14"/>
      <c r="B5276" s="245"/>
      <c r="C5276" s="246"/>
      <c r="D5276" s="235" t="s">
        <v>213</v>
      </c>
      <c r="E5276" s="247" t="s">
        <v>19</v>
      </c>
      <c r="F5276" s="248" t="s">
        <v>215</v>
      </c>
      <c r="G5276" s="246"/>
      <c r="H5276" s="249">
        <v>67</v>
      </c>
      <c r="I5276" s="250"/>
      <c r="J5276" s="246"/>
      <c r="K5276" s="246"/>
      <c r="L5276" s="251"/>
      <c r="M5276" s="252"/>
      <c r="N5276" s="253"/>
      <c r="O5276" s="253"/>
      <c r="P5276" s="253"/>
      <c r="Q5276" s="253"/>
      <c r="R5276" s="253"/>
      <c r="S5276" s="253"/>
      <c r="T5276" s="254"/>
      <c r="U5276" s="14"/>
      <c r="V5276" s="14"/>
      <c r="W5276" s="14"/>
      <c r="X5276" s="14"/>
      <c r="Y5276" s="14"/>
      <c r="Z5276" s="14"/>
      <c r="AA5276" s="14"/>
      <c r="AB5276" s="14"/>
      <c r="AC5276" s="14"/>
      <c r="AD5276" s="14"/>
      <c r="AE5276" s="14"/>
      <c r="AT5276" s="255" t="s">
        <v>213</v>
      </c>
      <c r="AU5276" s="255" t="s">
        <v>86</v>
      </c>
      <c r="AV5276" s="14" t="s">
        <v>209</v>
      </c>
      <c r="AW5276" s="14" t="s">
        <v>35</v>
      </c>
      <c r="AX5276" s="14" t="s">
        <v>80</v>
      </c>
      <c r="AY5276" s="255" t="s">
        <v>202</v>
      </c>
    </row>
    <row r="5277" s="2" customFormat="1" ht="16.5" customHeight="1">
      <c r="A5277" s="40"/>
      <c r="B5277" s="41"/>
      <c r="C5277" s="269" t="s">
        <v>4535</v>
      </c>
      <c r="D5277" s="269" t="s">
        <v>314</v>
      </c>
      <c r="E5277" s="270" t="s">
        <v>4536</v>
      </c>
      <c r="F5277" s="271" t="s">
        <v>4537</v>
      </c>
      <c r="G5277" s="272" t="s">
        <v>207</v>
      </c>
      <c r="H5277" s="273">
        <v>66</v>
      </c>
      <c r="I5277" s="274"/>
      <c r="J5277" s="275">
        <f>ROUND(I5277*H5277,2)</f>
        <v>0</v>
      </c>
      <c r="K5277" s="271" t="s">
        <v>208</v>
      </c>
      <c r="L5277" s="276"/>
      <c r="M5277" s="277" t="s">
        <v>19</v>
      </c>
      <c r="N5277" s="278" t="s">
        <v>45</v>
      </c>
      <c r="O5277" s="86"/>
      <c r="P5277" s="224">
        <f>O5277*H5277</f>
        <v>0</v>
      </c>
      <c r="Q5277" s="224">
        <v>0.0022000000000000001</v>
      </c>
      <c r="R5277" s="224">
        <f>Q5277*H5277</f>
        <v>0.1452</v>
      </c>
      <c r="S5277" s="224">
        <v>0</v>
      </c>
      <c r="T5277" s="225">
        <f>S5277*H5277</f>
        <v>0</v>
      </c>
      <c r="U5277" s="40"/>
      <c r="V5277" s="40"/>
      <c r="W5277" s="40"/>
      <c r="X5277" s="40"/>
      <c r="Y5277" s="40"/>
      <c r="Z5277" s="40"/>
      <c r="AA5277" s="40"/>
      <c r="AB5277" s="40"/>
      <c r="AC5277" s="40"/>
      <c r="AD5277" s="40"/>
      <c r="AE5277" s="40"/>
      <c r="AR5277" s="226" t="s">
        <v>622</v>
      </c>
      <c r="AT5277" s="226" t="s">
        <v>314</v>
      </c>
      <c r="AU5277" s="226" t="s">
        <v>86</v>
      </c>
      <c r="AY5277" s="19" t="s">
        <v>202</v>
      </c>
      <c r="BE5277" s="227">
        <f>IF(N5277="základní",J5277,0)</f>
        <v>0</v>
      </c>
      <c r="BF5277" s="227">
        <f>IF(N5277="snížená",J5277,0)</f>
        <v>0</v>
      </c>
      <c r="BG5277" s="227">
        <f>IF(N5277="zákl. přenesená",J5277,0)</f>
        <v>0</v>
      </c>
      <c r="BH5277" s="227">
        <f>IF(N5277="sníž. přenesená",J5277,0)</f>
        <v>0</v>
      </c>
      <c r="BI5277" s="227">
        <f>IF(N5277="nulová",J5277,0)</f>
        <v>0</v>
      </c>
      <c r="BJ5277" s="19" t="s">
        <v>86</v>
      </c>
      <c r="BK5277" s="227">
        <f>ROUND(I5277*H5277,2)</f>
        <v>0</v>
      </c>
      <c r="BL5277" s="19" t="s">
        <v>342</v>
      </c>
      <c r="BM5277" s="226" t="s">
        <v>4538</v>
      </c>
    </row>
    <row r="5278" s="15" customFormat="1">
      <c r="A5278" s="15"/>
      <c r="B5278" s="259"/>
      <c r="C5278" s="260"/>
      <c r="D5278" s="235" t="s">
        <v>213</v>
      </c>
      <c r="E5278" s="261" t="s">
        <v>19</v>
      </c>
      <c r="F5278" s="262" t="s">
        <v>4509</v>
      </c>
      <c r="G5278" s="260"/>
      <c r="H5278" s="261" t="s">
        <v>19</v>
      </c>
      <c r="I5278" s="263"/>
      <c r="J5278" s="260"/>
      <c r="K5278" s="260"/>
      <c r="L5278" s="264"/>
      <c r="M5278" s="265"/>
      <c r="N5278" s="266"/>
      <c r="O5278" s="266"/>
      <c r="P5278" s="266"/>
      <c r="Q5278" s="266"/>
      <c r="R5278" s="266"/>
      <c r="S5278" s="266"/>
      <c r="T5278" s="267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68" t="s">
        <v>213</v>
      </c>
      <c r="AU5278" s="268" t="s">
        <v>86</v>
      </c>
      <c r="AV5278" s="15" t="s">
        <v>80</v>
      </c>
      <c r="AW5278" s="15" t="s">
        <v>35</v>
      </c>
      <c r="AX5278" s="15" t="s">
        <v>73</v>
      </c>
      <c r="AY5278" s="268" t="s">
        <v>202</v>
      </c>
    </row>
    <row r="5279" s="13" customFormat="1">
      <c r="A5279" s="13"/>
      <c r="B5279" s="233"/>
      <c r="C5279" s="234"/>
      <c r="D5279" s="235" t="s">
        <v>213</v>
      </c>
      <c r="E5279" s="236" t="s">
        <v>19</v>
      </c>
      <c r="F5279" s="237" t="s">
        <v>80</v>
      </c>
      <c r="G5279" s="234"/>
      <c r="H5279" s="238">
        <v>1</v>
      </c>
      <c r="I5279" s="239"/>
      <c r="J5279" s="234"/>
      <c r="K5279" s="234"/>
      <c r="L5279" s="240"/>
      <c r="M5279" s="241"/>
      <c r="N5279" s="242"/>
      <c r="O5279" s="242"/>
      <c r="P5279" s="242"/>
      <c r="Q5279" s="242"/>
      <c r="R5279" s="242"/>
      <c r="S5279" s="242"/>
      <c r="T5279" s="243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4" t="s">
        <v>213</v>
      </c>
      <c r="AU5279" s="244" t="s">
        <v>86</v>
      </c>
      <c r="AV5279" s="13" t="s">
        <v>86</v>
      </c>
      <c r="AW5279" s="13" t="s">
        <v>35</v>
      </c>
      <c r="AX5279" s="13" t="s">
        <v>73</v>
      </c>
      <c r="AY5279" s="244" t="s">
        <v>202</v>
      </c>
    </row>
    <row r="5280" s="15" customFormat="1">
      <c r="A5280" s="15"/>
      <c r="B5280" s="259"/>
      <c r="C5280" s="260"/>
      <c r="D5280" s="235" t="s">
        <v>213</v>
      </c>
      <c r="E5280" s="261" t="s">
        <v>19</v>
      </c>
      <c r="F5280" s="262" t="s">
        <v>4395</v>
      </c>
      <c r="G5280" s="260"/>
      <c r="H5280" s="261" t="s">
        <v>19</v>
      </c>
      <c r="I5280" s="263"/>
      <c r="J5280" s="260"/>
      <c r="K5280" s="260"/>
      <c r="L5280" s="264"/>
      <c r="M5280" s="265"/>
      <c r="N5280" s="266"/>
      <c r="O5280" s="266"/>
      <c r="P5280" s="266"/>
      <c r="Q5280" s="266"/>
      <c r="R5280" s="266"/>
      <c r="S5280" s="266"/>
      <c r="T5280" s="267"/>
      <c r="U5280" s="15"/>
      <c r="V5280" s="15"/>
      <c r="W5280" s="15"/>
      <c r="X5280" s="15"/>
      <c r="Y5280" s="15"/>
      <c r="Z5280" s="15"/>
      <c r="AA5280" s="15"/>
      <c r="AB5280" s="15"/>
      <c r="AC5280" s="15"/>
      <c r="AD5280" s="15"/>
      <c r="AE5280" s="15"/>
      <c r="AT5280" s="268" t="s">
        <v>213</v>
      </c>
      <c r="AU5280" s="268" t="s">
        <v>86</v>
      </c>
      <c r="AV5280" s="15" t="s">
        <v>80</v>
      </c>
      <c r="AW5280" s="15" t="s">
        <v>35</v>
      </c>
      <c r="AX5280" s="15" t="s">
        <v>73</v>
      </c>
      <c r="AY5280" s="268" t="s">
        <v>202</v>
      </c>
    </row>
    <row r="5281" s="13" customFormat="1">
      <c r="A5281" s="13"/>
      <c r="B5281" s="233"/>
      <c r="C5281" s="234"/>
      <c r="D5281" s="235" t="s">
        <v>213</v>
      </c>
      <c r="E5281" s="236" t="s">
        <v>19</v>
      </c>
      <c r="F5281" s="237" t="s">
        <v>326</v>
      </c>
      <c r="G5281" s="234"/>
      <c r="H5281" s="238">
        <v>13</v>
      </c>
      <c r="I5281" s="239"/>
      <c r="J5281" s="234"/>
      <c r="K5281" s="234"/>
      <c r="L5281" s="240"/>
      <c r="M5281" s="241"/>
      <c r="N5281" s="242"/>
      <c r="O5281" s="242"/>
      <c r="P5281" s="242"/>
      <c r="Q5281" s="242"/>
      <c r="R5281" s="242"/>
      <c r="S5281" s="242"/>
      <c r="T5281" s="243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44" t="s">
        <v>213</v>
      </c>
      <c r="AU5281" s="244" t="s">
        <v>86</v>
      </c>
      <c r="AV5281" s="13" t="s">
        <v>86</v>
      </c>
      <c r="AW5281" s="13" t="s">
        <v>35</v>
      </c>
      <c r="AX5281" s="13" t="s">
        <v>73</v>
      </c>
      <c r="AY5281" s="244" t="s">
        <v>202</v>
      </c>
    </row>
    <row r="5282" s="15" customFormat="1">
      <c r="A5282" s="15"/>
      <c r="B5282" s="259"/>
      <c r="C5282" s="260"/>
      <c r="D5282" s="235" t="s">
        <v>213</v>
      </c>
      <c r="E5282" s="261" t="s">
        <v>19</v>
      </c>
      <c r="F5282" s="262" t="s">
        <v>4396</v>
      </c>
      <c r="G5282" s="260"/>
      <c r="H5282" s="261" t="s">
        <v>19</v>
      </c>
      <c r="I5282" s="263"/>
      <c r="J5282" s="260"/>
      <c r="K5282" s="260"/>
      <c r="L5282" s="264"/>
      <c r="M5282" s="265"/>
      <c r="N5282" s="266"/>
      <c r="O5282" s="266"/>
      <c r="P5282" s="266"/>
      <c r="Q5282" s="266"/>
      <c r="R5282" s="266"/>
      <c r="S5282" s="266"/>
      <c r="T5282" s="267"/>
      <c r="U5282" s="15"/>
      <c r="V5282" s="15"/>
      <c r="W5282" s="15"/>
      <c r="X5282" s="15"/>
      <c r="Y5282" s="15"/>
      <c r="Z5282" s="15"/>
      <c r="AA5282" s="15"/>
      <c r="AB5282" s="15"/>
      <c r="AC5282" s="15"/>
      <c r="AD5282" s="15"/>
      <c r="AE5282" s="15"/>
      <c r="AT5282" s="268" t="s">
        <v>213</v>
      </c>
      <c r="AU5282" s="268" t="s">
        <v>86</v>
      </c>
      <c r="AV5282" s="15" t="s">
        <v>80</v>
      </c>
      <c r="AW5282" s="15" t="s">
        <v>35</v>
      </c>
      <c r="AX5282" s="15" t="s">
        <v>73</v>
      </c>
      <c r="AY5282" s="268" t="s">
        <v>202</v>
      </c>
    </row>
    <row r="5283" s="13" customFormat="1">
      <c r="A5283" s="13"/>
      <c r="B5283" s="233"/>
      <c r="C5283" s="234"/>
      <c r="D5283" s="235" t="s">
        <v>213</v>
      </c>
      <c r="E5283" s="236" t="s">
        <v>19</v>
      </c>
      <c r="F5283" s="237" t="s">
        <v>8</v>
      </c>
      <c r="G5283" s="234"/>
      <c r="H5283" s="238">
        <v>15</v>
      </c>
      <c r="I5283" s="239"/>
      <c r="J5283" s="234"/>
      <c r="K5283" s="234"/>
      <c r="L5283" s="240"/>
      <c r="M5283" s="241"/>
      <c r="N5283" s="242"/>
      <c r="O5283" s="242"/>
      <c r="P5283" s="242"/>
      <c r="Q5283" s="242"/>
      <c r="R5283" s="242"/>
      <c r="S5283" s="242"/>
      <c r="T5283" s="243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4" t="s">
        <v>213</v>
      </c>
      <c r="AU5283" s="244" t="s">
        <v>86</v>
      </c>
      <c r="AV5283" s="13" t="s">
        <v>86</v>
      </c>
      <c r="AW5283" s="13" t="s">
        <v>35</v>
      </c>
      <c r="AX5283" s="13" t="s">
        <v>73</v>
      </c>
      <c r="AY5283" s="244" t="s">
        <v>202</v>
      </c>
    </row>
    <row r="5284" s="15" customFormat="1">
      <c r="A5284" s="15"/>
      <c r="B5284" s="259"/>
      <c r="C5284" s="260"/>
      <c r="D5284" s="235" t="s">
        <v>213</v>
      </c>
      <c r="E5284" s="261" t="s">
        <v>19</v>
      </c>
      <c r="F5284" s="262" t="s">
        <v>4377</v>
      </c>
      <c r="G5284" s="260"/>
      <c r="H5284" s="261" t="s">
        <v>19</v>
      </c>
      <c r="I5284" s="263"/>
      <c r="J5284" s="260"/>
      <c r="K5284" s="260"/>
      <c r="L5284" s="264"/>
      <c r="M5284" s="265"/>
      <c r="N5284" s="266"/>
      <c r="O5284" s="266"/>
      <c r="P5284" s="266"/>
      <c r="Q5284" s="266"/>
      <c r="R5284" s="266"/>
      <c r="S5284" s="266"/>
      <c r="T5284" s="267"/>
      <c r="U5284" s="15"/>
      <c r="V5284" s="15"/>
      <c r="W5284" s="15"/>
      <c r="X5284" s="15"/>
      <c r="Y5284" s="15"/>
      <c r="Z5284" s="15"/>
      <c r="AA5284" s="15"/>
      <c r="AB5284" s="15"/>
      <c r="AC5284" s="15"/>
      <c r="AD5284" s="15"/>
      <c r="AE5284" s="15"/>
      <c r="AT5284" s="268" t="s">
        <v>213</v>
      </c>
      <c r="AU5284" s="268" t="s">
        <v>86</v>
      </c>
      <c r="AV5284" s="15" t="s">
        <v>80</v>
      </c>
      <c r="AW5284" s="15" t="s">
        <v>35</v>
      </c>
      <c r="AX5284" s="15" t="s">
        <v>73</v>
      </c>
      <c r="AY5284" s="268" t="s">
        <v>202</v>
      </c>
    </row>
    <row r="5285" s="13" customFormat="1">
      <c r="A5285" s="13"/>
      <c r="B5285" s="233"/>
      <c r="C5285" s="234"/>
      <c r="D5285" s="235" t="s">
        <v>213</v>
      </c>
      <c r="E5285" s="236" t="s">
        <v>19</v>
      </c>
      <c r="F5285" s="237" t="s">
        <v>80</v>
      </c>
      <c r="G5285" s="234"/>
      <c r="H5285" s="238">
        <v>1</v>
      </c>
      <c r="I5285" s="239"/>
      <c r="J5285" s="234"/>
      <c r="K5285" s="234"/>
      <c r="L5285" s="240"/>
      <c r="M5285" s="241"/>
      <c r="N5285" s="242"/>
      <c r="O5285" s="242"/>
      <c r="P5285" s="242"/>
      <c r="Q5285" s="242"/>
      <c r="R5285" s="242"/>
      <c r="S5285" s="242"/>
      <c r="T5285" s="243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44" t="s">
        <v>213</v>
      </c>
      <c r="AU5285" s="244" t="s">
        <v>86</v>
      </c>
      <c r="AV5285" s="13" t="s">
        <v>86</v>
      </c>
      <c r="AW5285" s="13" t="s">
        <v>35</v>
      </c>
      <c r="AX5285" s="13" t="s">
        <v>73</v>
      </c>
      <c r="AY5285" s="244" t="s">
        <v>202</v>
      </c>
    </row>
    <row r="5286" s="15" customFormat="1">
      <c r="A5286" s="15"/>
      <c r="B5286" s="259"/>
      <c r="C5286" s="260"/>
      <c r="D5286" s="235" t="s">
        <v>213</v>
      </c>
      <c r="E5286" s="261" t="s">
        <v>19</v>
      </c>
      <c r="F5286" s="262" t="s">
        <v>4356</v>
      </c>
      <c r="G5286" s="260"/>
      <c r="H5286" s="261" t="s">
        <v>19</v>
      </c>
      <c r="I5286" s="263"/>
      <c r="J5286" s="260"/>
      <c r="K5286" s="260"/>
      <c r="L5286" s="264"/>
      <c r="M5286" s="265"/>
      <c r="N5286" s="266"/>
      <c r="O5286" s="266"/>
      <c r="P5286" s="266"/>
      <c r="Q5286" s="266"/>
      <c r="R5286" s="266"/>
      <c r="S5286" s="266"/>
      <c r="T5286" s="267"/>
      <c r="U5286" s="15"/>
      <c r="V5286" s="15"/>
      <c r="W5286" s="15"/>
      <c r="X5286" s="15"/>
      <c r="Y5286" s="15"/>
      <c r="Z5286" s="15"/>
      <c r="AA5286" s="15"/>
      <c r="AB5286" s="15"/>
      <c r="AC5286" s="15"/>
      <c r="AD5286" s="15"/>
      <c r="AE5286" s="15"/>
      <c r="AT5286" s="268" t="s">
        <v>213</v>
      </c>
      <c r="AU5286" s="268" t="s">
        <v>86</v>
      </c>
      <c r="AV5286" s="15" t="s">
        <v>80</v>
      </c>
      <c r="AW5286" s="15" t="s">
        <v>35</v>
      </c>
      <c r="AX5286" s="15" t="s">
        <v>73</v>
      </c>
      <c r="AY5286" s="268" t="s">
        <v>202</v>
      </c>
    </row>
    <row r="5287" s="13" customFormat="1">
      <c r="A5287" s="13"/>
      <c r="B5287" s="233"/>
      <c r="C5287" s="234"/>
      <c r="D5287" s="235" t="s">
        <v>213</v>
      </c>
      <c r="E5287" s="236" t="s">
        <v>19</v>
      </c>
      <c r="F5287" s="237" t="s">
        <v>109</v>
      </c>
      <c r="G5287" s="234"/>
      <c r="H5287" s="238">
        <v>3</v>
      </c>
      <c r="I5287" s="239"/>
      <c r="J5287" s="234"/>
      <c r="K5287" s="234"/>
      <c r="L5287" s="240"/>
      <c r="M5287" s="241"/>
      <c r="N5287" s="242"/>
      <c r="O5287" s="242"/>
      <c r="P5287" s="242"/>
      <c r="Q5287" s="242"/>
      <c r="R5287" s="242"/>
      <c r="S5287" s="242"/>
      <c r="T5287" s="243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4" t="s">
        <v>213</v>
      </c>
      <c r="AU5287" s="244" t="s">
        <v>86</v>
      </c>
      <c r="AV5287" s="13" t="s">
        <v>86</v>
      </c>
      <c r="AW5287" s="13" t="s">
        <v>35</v>
      </c>
      <c r="AX5287" s="13" t="s">
        <v>73</v>
      </c>
      <c r="AY5287" s="244" t="s">
        <v>202</v>
      </c>
    </row>
    <row r="5288" s="15" customFormat="1">
      <c r="A5288" s="15"/>
      <c r="B5288" s="259"/>
      <c r="C5288" s="260"/>
      <c r="D5288" s="235" t="s">
        <v>213</v>
      </c>
      <c r="E5288" s="261" t="s">
        <v>19</v>
      </c>
      <c r="F5288" s="262" t="s">
        <v>3707</v>
      </c>
      <c r="G5288" s="260"/>
      <c r="H5288" s="261" t="s">
        <v>19</v>
      </c>
      <c r="I5288" s="263"/>
      <c r="J5288" s="260"/>
      <c r="K5288" s="260"/>
      <c r="L5288" s="264"/>
      <c r="M5288" s="265"/>
      <c r="N5288" s="266"/>
      <c r="O5288" s="266"/>
      <c r="P5288" s="266"/>
      <c r="Q5288" s="266"/>
      <c r="R5288" s="266"/>
      <c r="S5288" s="266"/>
      <c r="T5288" s="267"/>
      <c r="U5288" s="15"/>
      <c r="V5288" s="15"/>
      <c r="W5288" s="15"/>
      <c r="X5288" s="15"/>
      <c r="Y5288" s="15"/>
      <c r="Z5288" s="15"/>
      <c r="AA5288" s="15"/>
      <c r="AB5288" s="15"/>
      <c r="AC5288" s="15"/>
      <c r="AD5288" s="15"/>
      <c r="AE5288" s="15"/>
      <c r="AT5288" s="268" t="s">
        <v>213</v>
      </c>
      <c r="AU5288" s="268" t="s">
        <v>86</v>
      </c>
      <c r="AV5288" s="15" t="s">
        <v>80</v>
      </c>
      <c r="AW5288" s="15" t="s">
        <v>35</v>
      </c>
      <c r="AX5288" s="15" t="s">
        <v>73</v>
      </c>
      <c r="AY5288" s="268" t="s">
        <v>202</v>
      </c>
    </row>
    <row r="5289" s="15" customFormat="1">
      <c r="A5289" s="15"/>
      <c r="B5289" s="259"/>
      <c r="C5289" s="260"/>
      <c r="D5289" s="235" t="s">
        <v>213</v>
      </c>
      <c r="E5289" s="261" t="s">
        <v>19</v>
      </c>
      <c r="F5289" s="262" t="s">
        <v>3708</v>
      </c>
      <c r="G5289" s="260"/>
      <c r="H5289" s="261" t="s">
        <v>19</v>
      </c>
      <c r="I5289" s="263"/>
      <c r="J5289" s="260"/>
      <c r="K5289" s="260"/>
      <c r="L5289" s="264"/>
      <c r="M5289" s="265"/>
      <c r="N5289" s="266"/>
      <c r="O5289" s="266"/>
      <c r="P5289" s="266"/>
      <c r="Q5289" s="266"/>
      <c r="R5289" s="266"/>
      <c r="S5289" s="266"/>
      <c r="T5289" s="267"/>
      <c r="U5289" s="15"/>
      <c r="V5289" s="15"/>
      <c r="W5289" s="15"/>
      <c r="X5289" s="15"/>
      <c r="Y5289" s="15"/>
      <c r="Z5289" s="15"/>
      <c r="AA5289" s="15"/>
      <c r="AB5289" s="15"/>
      <c r="AC5289" s="15"/>
      <c r="AD5289" s="15"/>
      <c r="AE5289" s="15"/>
      <c r="AT5289" s="268" t="s">
        <v>213</v>
      </c>
      <c r="AU5289" s="268" t="s">
        <v>86</v>
      </c>
      <c r="AV5289" s="15" t="s">
        <v>80</v>
      </c>
      <c r="AW5289" s="15" t="s">
        <v>35</v>
      </c>
      <c r="AX5289" s="15" t="s">
        <v>73</v>
      </c>
      <c r="AY5289" s="268" t="s">
        <v>202</v>
      </c>
    </row>
    <row r="5290" s="13" customFormat="1">
      <c r="A5290" s="13"/>
      <c r="B5290" s="233"/>
      <c r="C5290" s="234"/>
      <c r="D5290" s="235" t="s">
        <v>213</v>
      </c>
      <c r="E5290" s="236" t="s">
        <v>19</v>
      </c>
      <c r="F5290" s="237" t="s">
        <v>80</v>
      </c>
      <c r="G5290" s="234"/>
      <c r="H5290" s="238">
        <v>1</v>
      </c>
      <c r="I5290" s="239"/>
      <c r="J5290" s="234"/>
      <c r="K5290" s="234"/>
      <c r="L5290" s="240"/>
      <c r="M5290" s="241"/>
      <c r="N5290" s="242"/>
      <c r="O5290" s="242"/>
      <c r="P5290" s="242"/>
      <c r="Q5290" s="242"/>
      <c r="R5290" s="242"/>
      <c r="S5290" s="242"/>
      <c r="T5290" s="243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44" t="s">
        <v>213</v>
      </c>
      <c r="AU5290" s="244" t="s">
        <v>86</v>
      </c>
      <c r="AV5290" s="13" t="s">
        <v>86</v>
      </c>
      <c r="AW5290" s="13" t="s">
        <v>35</v>
      </c>
      <c r="AX5290" s="13" t="s">
        <v>73</v>
      </c>
      <c r="AY5290" s="244" t="s">
        <v>202</v>
      </c>
    </row>
    <row r="5291" s="15" customFormat="1">
      <c r="A5291" s="15"/>
      <c r="B5291" s="259"/>
      <c r="C5291" s="260"/>
      <c r="D5291" s="235" t="s">
        <v>213</v>
      </c>
      <c r="E5291" s="261" t="s">
        <v>19</v>
      </c>
      <c r="F5291" s="262" t="s">
        <v>3712</v>
      </c>
      <c r="G5291" s="260"/>
      <c r="H5291" s="261" t="s">
        <v>19</v>
      </c>
      <c r="I5291" s="263"/>
      <c r="J5291" s="260"/>
      <c r="K5291" s="260"/>
      <c r="L5291" s="264"/>
      <c r="M5291" s="265"/>
      <c r="N5291" s="266"/>
      <c r="O5291" s="266"/>
      <c r="P5291" s="266"/>
      <c r="Q5291" s="266"/>
      <c r="R5291" s="266"/>
      <c r="S5291" s="266"/>
      <c r="T5291" s="267"/>
      <c r="U5291" s="15"/>
      <c r="V5291" s="15"/>
      <c r="W5291" s="15"/>
      <c r="X5291" s="15"/>
      <c r="Y5291" s="15"/>
      <c r="Z5291" s="15"/>
      <c r="AA5291" s="15"/>
      <c r="AB5291" s="15"/>
      <c r="AC5291" s="15"/>
      <c r="AD5291" s="15"/>
      <c r="AE5291" s="15"/>
      <c r="AT5291" s="268" t="s">
        <v>213</v>
      </c>
      <c r="AU5291" s="268" t="s">
        <v>86</v>
      </c>
      <c r="AV5291" s="15" t="s">
        <v>80</v>
      </c>
      <c r="AW5291" s="15" t="s">
        <v>35</v>
      </c>
      <c r="AX5291" s="15" t="s">
        <v>73</v>
      </c>
      <c r="AY5291" s="268" t="s">
        <v>202</v>
      </c>
    </row>
    <row r="5292" s="13" customFormat="1">
      <c r="A5292" s="13"/>
      <c r="B5292" s="233"/>
      <c r="C5292" s="234"/>
      <c r="D5292" s="235" t="s">
        <v>213</v>
      </c>
      <c r="E5292" s="236" t="s">
        <v>19</v>
      </c>
      <c r="F5292" s="237" t="s">
        <v>80</v>
      </c>
      <c r="G5292" s="234"/>
      <c r="H5292" s="238">
        <v>1</v>
      </c>
      <c r="I5292" s="239"/>
      <c r="J5292" s="234"/>
      <c r="K5292" s="234"/>
      <c r="L5292" s="240"/>
      <c r="M5292" s="241"/>
      <c r="N5292" s="242"/>
      <c r="O5292" s="242"/>
      <c r="P5292" s="242"/>
      <c r="Q5292" s="242"/>
      <c r="R5292" s="242"/>
      <c r="S5292" s="242"/>
      <c r="T5292" s="243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4" t="s">
        <v>213</v>
      </c>
      <c r="AU5292" s="244" t="s">
        <v>86</v>
      </c>
      <c r="AV5292" s="13" t="s">
        <v>86</v>
      </c>
      <c r="AW5292" s="13" t="s">
        <v>35</v>
      </c>
      <c r="AX5292" s="13" t="s">
        <v>73</v>
      </c>
      <c r="AY5292" s="244" t="s">
        <v>202</v>
      </c>
    </row>
    <row r="5293" s="15" customFormat="1">
      <c r="A5293" s="15"/>
      <c r="B5293" s="259"/>
      <c r="C5293" s="260"/>
      <c r="D5293" s="235" t="s">
        <v>213</v>
      </c>
      <c r="E5293" s="261" t="s">
        <v>19</v>
      </c>
      <c r="F5293" s="262" t="s">
        <v>3714</v>
      </c>
      <c r="G5293" s="260"/>
      <c r="H5293" s="261" t="s">
        <v>19</v>
      </c>
      <c r="I5293" s="263"/>
      <c r="J5293" s="260"/>
      <c r="K5293" s="260"/>
      <c r="L5293" s="264"/>
      <c r="M5293" s="265"/>
      <c r="N5293" s="266"/>
      <c r="O5293" s="266"/>
      <c r="P5293" s="266"/>
      <c r="Q5293" s="266"/>
      <c r="R5293" s="266"/>
      <c r="S5293" s="266"/>
      <c r="T5293" s="267"/>
      <c r="U5293" s="15"/>
      <c r="V5293" s="15"/>
      <c r="W5293" s="15"/>
      <c r="X5293" s="15"/>
      <c r="Y5293" s="15"/>
      <c r="Z5293" s="15"/>
      <c r="AA5293" s="15"/>
      <c r="AB5293" s="15"/>
      <c r="AC5293" s="15"/>
      <c r="AD5293" s="15"/>
      <c r="AE5293" s="15"/>
      <c r="AT5293" s="268" t="s">
        <v>213</v>
      </c>
      <c r="AU5293" s="268" t="s">
        <v>86</v>
      </c>
      <c r="AV5293" s="15" t="s">
        <v>80</v>
      </c>
      <c r="AW5293" s="15" t="s">
        <v>35</v>
      </c>
      <c r="AX5293" s="15" t="s">
        <v>73</v>
      </c>
      <c r="AY5293" s="268" t="s">
        <v>202</v>
      </c>
    </row>
    <row r="5294" s="13" customFormat="1">
      <c r="A5294" s="13"/>
      <c r="B5294" s="233"/>
      <c r="C5294" s="234"/>
      <c r="D5294" s="235" t="s">
        <v>213</v>
      </c>
      <c r="E5294" s="236" t="s">
        <v>19</v>
      </c>
      <c r="F5294" s="237" t="s">
        <v>320</v>
      </c>
      <c r="G5294" s="234"/>
      <c r="H5294" s="238">
        <v>12</v>
      </c>
      <c r="I5294" s="239"/>
      <c r="J5294" s="234"/>
      <c r="K5294" s="234"/>
      <c r="L5294" s="240"/>
      <c r="M5294" s="241"/>
      <c r="N5294" s="242"/>
      <c r="O5294" s="242"/>
      <c r="P5294" s="242"/>
      <c r="Q5294" s="242"/>
      <c r="R5294" s="242"/>
      <c r="S5294" s="242"/>
      <c r="T5294" s="243"/>
      <c r="U5294" s="13"/>
      <c r="V5294" s="13"/>
      <c r="W5294" s="13"/>
      <c r="X5294" s="13"/>
      <c r="Y5294" s="13"/>
      <c r="Z5294" s="13"/>
      <c r="AA5294" s="13"/>
      <c r="AB5294" s="13"/>
      <c r="AC5294" s="13"/>
      <c r="AD5294" s="13"/>
      <c r="AE5294" s="13"/>
      <c r="AT5294" s="244" t="s">
        <v>213</v>
      </c>
      <c r="AU5294" s="244" t="s">
        <v>86</v>
      </c>
      <c r="AV5294" s="13" t="s">
        <v>86</v>
      </c>
      <c r="AW5294" s="13" t="s">
        <v>35</v>
      </c>
      <c r="AX5294" s="13" t="s">
        <v>73</v>
      </c>
      <c r="AY5294" s="244" t="s">
        <v>202</v>
      </c>
    </row>
    <row r="5295" s="15" customFormat="1">
      <c r="A5295" s="15"/>
      <c r="B5295" s="259"/>
      <c r="C5295" s="260"/>
      <c r="D5295" s="235" t="s">
        <v>213</v>
      </c>
      <c r="E5295" s="261" t="s">
        <v>19</v>
      </c>
      <c r="F5295" s="262" t="s">
        <v>3716</v>
      </c>
      <c r="G5295" s="260"/>
      <c r="H5295" s="261" t="s">
        <v>19</v>
      </c>
      <c r="I5295" s="263"/>
      <c r="J5295" s="260"/>
      <c r="K5295" s="260"/>
      <c r="L5295" s="264"/>
      <c r="M5295" s="265"/>
      <c r="N5295" s="266"/>
      <c r="O5295" s="266"/>
      <c r="P5295" s="266"/>
      <c r="Q5295" s="266"/>
      <c r="R5295" s="266"/>
      <c r="S5295" s="266"/>
      <c r="T5295" s="267"/>
      <c r="U5295" s="15"/>
      <c r="V5295" s="15"/>
      <c r="W5295" s="15"/>
      <c r="X5295" s="15"/>
      <c r="Y5295" s="15"/>
      <c r="Z5295" s="15"/>
      <c r="AA5295" s="15"/>
      <c r="AB5295" s="15"/>
      <c r="AC5295" s="15"/>
      <c r="AD5295" s="15"/>
      <c r="AE5295" s="15"/>
      <c r="AT5295" s="268" t="s">
        <v>213</v>
      </c>
      <c r="AU5295" s="268" t="s">
        <v>86</v>
      </c>
      <c r="AV5295" s="15" t="s">
        <v>80</v>
      </c>
      <c r="AW5295" s="15" t="s">
        <v>35</v>
      </c>
      <c r="AX5295" s="15" t="s">
        <v>73</v>
      </c>
      <c r="AY5295" s="268" t="s">
        <v>202</v>
      </c>
    </row>
    <row r="5296" s="13" customFormat="1">
      <c r="A5296" s="13"/>
      <c r="B5296" s="233"/>
      <c r="C5296" s="234"/>
      <c r="D5296" s="235" t="s">
        <v>213</v>
      </c>
      <c r="E5296" s="236" t="s">
        <v>19</v>
      </c>
      <c r="F5296" s="237" t="s">
        <v>342</v>
      </c>
      <c r="G5296" s="234"/>
      <c r="H5296" s="238">
        <v>16</v>
      </c>
      <c r="I5296" s="239"/>
      <c r="J5296" s="234"/>
      <c r="K5296" s="234"/>
      <c r="L5296" s="240"/>
      <c r="M5296" s="241"/>
      <c r="N5296" s="242"/>
      <c r="O5296" s="242"/>
      <c r="P5296" s="242"/>
      <c r="Q5296" s="242"/>
      <c r="R5296" s="242"/>
      <c r="S5296" s="242"/>
      <c r="T5296" s="243"/>
      <c r="U5296" s="13"/>
      <c r="V5296" s="13"/>
      <c r="W5296" s="13"/>
      <c r="X5296" s="13"/>
      <c r="Y5296" s="13"/>
      <c r="Z5296" s="13"/>
      <c r="AA5296" s="13"/>
      <c r="AB5296" s="13"/>
      <c r="AC5296" s="13"/>
      <c r="AD5296" s="13"/>
      <c r="AE5296" s="13"/>
      <c r="AT5296" s="244" t="s">
        <v>213</v>
      </c>
      <c r="AU5296" s="244" t="s">
        <v>86</v>
      </c>
      <c r="AV5296" s="13" t="s">
        <v>86</v>
      </c>
      <c r="AW5296" s="13" t="s">
        <v>35</v>
      </c>
      <c r="AX5296" s="13" t="s">
        <v>73</v>
      </c>
      <c r="AY5296" s="244" t="s">
        <v>202</v>
      </c>
    </row>
    <row r="5297" s="15" customFormat="1">
      <c r="A5297" s="15"/>
      <c r="B5297" s="259"/>
      <c r="C5297" s="260"/>
      <c r="D5297" s="235" t="s">
        <v>213</v>
      </c>
      <c r="E5297" s="261" t="s">
        <v>19</v>
      </c>
      <c r="F5297" s="262" t="s">
        <v>3718</v>
      </c>
      <c r="G5297" s="260"/>
      <c r="H5297" s="261" t="s">
        <v>19</v>
      </c>
      <c r="I5297" s="263"/>
      <c r="J5297" s="260"/>
      <c r="K5297" s="260"/>
      <c r="L5297" s="264"/>
      <c r="M5297" s="265"/>
      <c r="N5297" s="266"/>
      <c r="O5297" s="266"/>
      <c r="P5297" s="266"/>
      <c r="Q5297" s="266"/>
      <c r="R5297" s="266"/>
      <c r="S5297" s="266"/>
      <c r="T5297" s="267"/>
      <c r="U5297" s="15"/>
      <c r="V5297" s="15"/>
      <c r="W5297" s="15"/>
      <c r="X5297" s="15"/>
      <c r="Y5297" s="15"/>
      <c r="Z5297" s="15"/>
      <c r="AA5297" s="15"/>
      <c r="AB5297" s="15"/>
      <c r="AC5297" s="15"/>
      <c r="AD5297" s="15"/>
      <c r="AE5297" s="15"/>
      <c r="AT5297" s="268" t="s">
        <v>213</v>
      </c>
      <c r="AU5297" s="268" t="s">
        <v>86</v>
      </c>
      <c r="AV5297" s="15" t="s">
        <v>80</v>
      </c>
      <c r="AW5297" s="15" t="s">
        <v>35</v>
      </c>
      <c r="AX5297" s="15" t="s">
        <v>73</v>
      </c>
      <c r="AY5297" s="268" t="s">
        <v>202</v>
      </c>
    </row>
    <row r="5298" s="13" customFormat="1">
      <c r="A5298" s="13"/>
      <c r="B5298" s="233"/>
      <c r="C5298" s="234"/>
      <c r="D5298" s="235" t="s">
        <v>213</v>
      </c>
      <c r="E5298" s="236" t="s">
        <v>19</v>
      </c>
      <c r="F5298" s="237" t="s">
        <v>80</v>
      </c>
      <c r="G5298" s="234"/>
      <c r="H5298" s="238">
        <v>1</v>
      </c>
      <c r="I5298" s="239"/>
      <c r="J5298" s="234"/>
      <c r="K5298" s="234"/>
      <c r="L5298" s="240"/>
      <c r="M5298" s="241"/>
      <c r="N5298" s="242"/>
      <c r="O5298" s="242"/>
      <c r="P5298" s="242"/>
      <c r="Q5298" s="242"/>
      <c r="R5298" s="242"/>
      <c r="S5298" s="242"/>
      <c r="T5298" s="243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4" t="s">
        <v>213</v>
      </c>
      <c r="AU5298" s="244" t="s">
        <v>86</v>
      </c>
      <c r="AV5298" s="13" t="s">
        <v>86</v>
      </c>
      <c r="AW5298" s="13" t="s">
        <v>35</v>
      </c>
      <c r="AX5298" s="13" t="s">
        <v>73</v>
      </c>
      <c r="AY5298" s="244" t="s">
        <v>202</v>
      </c>
    </row>
    <row r="5299" s="15" customFormat="1">
      <c r="A5299" s="15"/>
      <c r="B5299" s="259"/>
      <c r="C5299" s="260"/>
      <c r="D5299" s="235" t="s">
        <v>213</v>
      </c>
      <c r="E5299" s="261" t="s">
        <v>19</v>
      </c>
      <c r="F5299" s="262" t="s">
        <v>3719</v>
      </c>
      <c r="G5299" s="260"/>
      <c r="H5299" s="261" t="s">
        <v>19</v>
      </c>
      <c r="I5299" s="263"/>
      <c r="J5299" s="260"/>
      <c r="K5299" s="260"/>
      <c r="L5299" s="264"/>
      <c r="M5299" s="265"/>
      <c r="N5299" s="266"/>
      <c r="O5299" s="266"/>
      <c r="P5299" s="266"/>
      <c r="Q5299" s="266"/>
      <c r="R5299" s="266"/>
      <c r="S5299" s="266"/>
      <c r="T5299" s="267"/>
      <c r="U5299" s="15"/>
      <c r="V5299" s="15"/>
      <c r="W5299" s="15"/>
      <c r="X5299" s="15"/>
      <c r="Y5299" s="15"/>
      <c r="Z5299" s="15"/>
      <c r="AA5299" s="15"/>
      <c r="AB5299" s="15"/>
      <c r="AC5299" s="15"/>
      <c r="AD5299" s="15"/>
      <c r="AE5299" s="15"/>
      <c r="AT5299" s="268" t="s">
        <v>213</v>
      </c>
      <c r="AU5299" s="268" t="s">
        <v>86</v>
      </c>
      <c r="AV5299" s="15" t="s">
        <v>80</v>
      </c>
      <c r="AW5299" s="15" t="s">
        <v>35</v>
      </c>
      <c r="AX5299" s="15" t="s">
        <v>73</v>
      </c>
      <c r="AY5299" s="268" t="s">
        <v>202</v>
      </c>
    </row>
    <row r="5300" s="13" customFormat="1">
      <c r="A5300" s="13"/>
      <c r="B5300" s="233"/>
      <c r="C5300" s="234"/>
      <c r="D5300" s="235" t="s">
        <v>213</v>
      </c>
      <c r="E5300" s="236" t="s">
        <v>19</v>
      </c>
      <c r="F5300" s="237" t="s">
        <v>80</v>
      </c>
      <c r="G5300" s="234"/>
      <c r="H5300" s="238">
        <v>1</v>
      </c>
      <c r="I5300" s="239"/>
      <c r="J5300" s="234"/>
      <c r="K5300" s="234"/>
      <c r="L5300" s="240"/>
      <c r="M5300" s="241"/>
      <c r="N5300" s="242"/>
      <c r="O5300" s="242"/>
      <c r="P5300" s="242"/>
      <c r="Q5300" s="242"/>
      <c r="R5300" s="242"/>
      <c r="S5300" s="242"/>
      <c r="T5300" s="243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44" t="s">
        <v>213</v>
      </c>
      <c r="AU5300" s="244" t="s">
        <v>86</v>
      </c>
      <c r="AV5300" s="13" t="s">
        <v>86</v>
      </c>
      <c r="AW5300" s="13" t="s">
        <v>35</v>
      </c>
      <c r="AX5300" s="13" t="s">
        <v>73</v>
      </c>
      <c r="AY5300" s="244" t="s">
        <v>202</v>
      </c>
    </row>
    <row r="5301" s="15" customFormat="1">
      <c r="A5301" s="15"/>
      <c r="B5301" s="259"/>
      <c r="C5301" s="260"/>
      <c r="D5301" s="235" t="s">
        <v>213</v>
      </c>
      <c r="E5301" s="261" t="s">
        <v>19</v>
      </c>
      <c r="F5301" s="262" t="s">
        <v>3722</v>
      </c>
      <c r="G5301" s="260"/>
      <c r="H5301" s="261" t="s">
        <v>19</v>
      </c>
      <c r="I5301" s="263"/>
      <c r="J5301" s="260"/>
      <c r="K5301" s="260"/>
      <c r="L5301" s="264"/>
      <c r="M5301" s="265"/>
      <c r="N5301" s="266"/>
      <c r="O5301" s="266"/>
      <c r="P5301" s="266"/>
      <c r="Q5301" s="266"/>
      <c r="R5301" s="266"/>
      <c r="S5301" s="266"/>
      <c r="T5301" s="267"/>
      <c r="U5301" s="15"/>
      <c r="V5301" s="15"/>
      <c r="W5301" s="15"/>
      <c r="X5301" s="15"/>
      <c r="Y5301" s="15"/>
      <c r="Z5301" s="15"/>
      <c r="AA5301" s="15"/>
      <c r="AB5301" s="15"/>
      <c r="AC5301" s="15"/>
      <c r="AD5301" s="15"/>
      <c r="AE5301" s="15"/>
      <c r="AT5301" s="268" t="s">
        <v>213</v>
      </c>
      <c r="AU5301" s="268" t="s">
        <v>86</v>
      </c>
      <c r="AV5301" s="15" t="s">
        <v>80</v>
      </c>
      <c r="AW5301" s="15" t="s">
        <v>35</v>
      </c>
      <c r="AX5301" s="15" t="s">
        <v>73</v>
      </c>
      <c r="AY5301" s="268" t="s">
        <v>202</v>
      </c>
    </row>
    <row r="5302" s="13" customFormat="1">
      <c r="A5302" s="13"/>
      <c r="B5302" s="233"/>
      <c r="C5302" s="234"/>
      <c r="D5302" s="235" t="s">
        <v>213</v>
      </c>
      <c r="E5302" s="236" t="s">
        <v>19</v>
      </c>
      <c r="F5302" s="237" t="s">
        <v>80</v>
      </c>
      <c r="G5302" s="234"/>
      <c r="H5302" s="238">
        <v>1</v>
      </c>
      <c r="I5302" s="239"/>
      <c r="J5302" s="234"/>
      <c r="K5302" s="234"/>
      <c r="L5302" s="240"/>
      <c r="M5302" s="241"/>
      <c r="N5302" s="242"/>
      <c r="O5302" s="242"/>
      <c r="P5302" s="242"/>
      <c r="Q5302" s="242"/>
      <c r="R5302" s="242"/>
      <c r="S5302" s="242"/>
      <c r="T5302" s="243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4" t="s">
        <v>213</v>
      </c>
      <c r="AU5302" s="244" t="s">
        <v>86</v>
      </c>
      <c r="AV5302" s="13" t="s">
        <v>86</v>
      </c>
      <c r="AW5302" s="13" t="s">
        <v>35</v>
      </c>
      <c r="AX5302" s="13" t="s">
        <v>73</v>
      </c>
      <c r="AY5302" s="244" t="s">
        <v>202</v>
      </c>
    </row>
    <row r="5303" s="14" customFormat="1">
      <c r="A5303" s="14"/>
      <c r="B5303" s="245"/>
      <c r="C5303" s="246"/>
      <c r="D5303" s="235" t="s">
        <v>213</v>
      </c>
      <c r="E5303" s="247" t="s">
        <v>19</v>
      </c>
      <c r="F5303" s="248" t="s">
        <v>215</v>
      </c>
      <c r="G5303" s="246"/>
      <c r="H5303" s="249">
        <v>66</v>
      </c>
      <c r="I5303" s="250"/>
      <c r="J5303" s="246"/>
      <c r="K5303" s="246"/>
      <c r="L5303" s="251"/>
      <c r="M5303" s="252"/>
      <c r="N5303" s="253"/>
      <c r="O5303" s="253"/>
      <c r="P5303" s="253"/>
      <c r="Q5303" s="253"/>
      <c r="R5303" s="253"/>
      <c r="S5303" s="253"/>
      <c r="T5303" s="254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55" t="s">
        <v>213</v>
      </c>
      <c r="AU5303" s="255" t="s">
        <v>86</v>
      </c>
      <c r="AV5303" s="14" t="s">
        <v>209</v>
      </c>
      <c r="AW5303" s="14" t="s">
        <v>35</v>
      </c>
      <c r="AX5303" s="14" t="s">
        <v>80</v>
      </c>
      <c r="AY5303" s="255" t="s">
        <v>202</v>
      </c>
    </row>
    <row r="5304" s="2" customFormat="1" ht="24.15" customHeight="1">
      <c r="A5304" s="40"/>
      <c r="B5304" s="41"/>
      <c r="C5304" s="215" t="s">
        <v>4539</v>
      </c>
      <c r="D5304" s="215" t="s">
        <v>204</v>
      </c>
      <c r="E5304" s="216" t="s">
        <v>4540</v>
      </c>
      <c r="F5304" s="217" t="s">
        <v>4541</v>
      </c>
      <c r="G5304" s="218" t="s">
        <v>207</v>
      </c>
      <c r="H5304" s="219">
        <v>37</v>
      </c>
      <c r="I5304" s="220"/>
      <c r="J5304" s="221">
        <f>ROUND(I5304*H5304,2)</f>
        <v>0</v>
      </c>
      <c r="K5304" s="217" t="s">
        <v>208</v>
      </c>
      <c r="L5304" s="46"/>
      <c r="M5304" s="222" t="s">
        <v>19</v>
      </c>
      <c r="N5304" s="223" t="s">
        <v>45</v>
      </c>
      <c r="O5304" s="86"/>
      <c r="P5304" s="224">
        <f>O5304*H5304</f>
        <v>0</v>
      </c>
      <c r="Q5304" s="224">
        <v>0.00046999999999999999</v>
      </c>
      <c r="R5304" s="224">
        <f>Q5304*H5304</f>
        <v>0.017389999999999999</v>
      </c>
      <c r="S5304" s="224">
        <v>0</v>
      </c>
      <c r="T5304" s="225">
        <f>S5304*H5304</f>
        <v>0</v>
      </c>
      <c r="U5304" s="40"/>
      <c r="V5304" s="40"/>
      <c r="W5304" s="40"/>
      <c r="X5304" s="40"/>
      <c r="Y5304" s="40"/>
      <c r="Z5304" s="40"/>
      <c r="AA5304" s="40"/>
      <c r="AB5304" s="40"/>
      <c r="AC5304" s="40"/>
      <c r="AD5304" s="40"/>
      <c r="AE5304" s="40"/>
      <c r="AR5304" s="226" t="s">
        <v>342</v>
      </c>
      <c r="AT5304" s="226" t="s">
        <v>204</v>
      </c>
      <c r="AU5304" s="226" t="s">
        <v>86</v>
      </c>
      <c r="AY5304" s="19" t="s">
        <v>202</v>
      </c>
      <c r="BE5304" s="227">
        <f>IF(N5304="základní",J5304,0)</f>
        <v>0</v>
      </c>
      <c r="BF5304" s="227">
        <f>IF(N5304="snížená",J5304,0)</f>
        <v>0</v>
      </c>
      <c r="BG5304" s="227">
        <f>IF(N5304="zákl. přenesená",J5304,0)</f>
        <v>0</v>
      </c>
      <c r="BH5304" s="227">
        <f>IF(N5304="sníž. přenesená",J5304,0)</f>
        <v>0</v>
      </c>
      <c r="BI5304" s="227">
        <f>IF(N5304="nulová",J5304,0)</f>
        <v>0</v>
      </c>
      <c r="BJ5304" s="19" t="s">
        <v>86</v>
      </c>
      <c r="BK5304" s="227">
        <f>ROUND(I5304*H5304,2)</f>
        <v>0</v>
      </c>
      <c r="BL5304" s="19" t="s">
        <v>342</v>
      </c>
      <c r="BM5304" s="226" t="s">
        <v>4542</v>
      </c>
    </row>
    <row r="5305" s="2" customFormat="1">
      <c r="A5305" s="40"/>
      <c r="B5305" s="41"/>
      <c r="C5305" s="42"/>
      <c r="D5305" s="228" t="s">
        <v>211</v>
      </c>
      <c r="E5305" s="42"/>
      <c r="F5305" s="229" t="s">
        <v>4543</v>
      </c>
      <c r="G5305" s="42"/>
      <c r="H5305" s="42"/>
      <c r="I5305" s="230"/>
      <c r="J5305" s="42"/>
      <c r="K5305" s="42"/>
      <c r="L5305" s="46"/>
      <c r="M5305" s="231"/>
      <c r="N5305" s="232"/>
      <c r="O5305" s="86"/>
      <c r="P5305" s="86"/>
      <c r="Q5305" s="86"/>
      <c r="R5305" s="86"/>
      <c r="S5305" s="86"/>
      <c r="T5305" s="87"/>
      <c r="U5305" s="40"/>
      <c r="V5305" s="40"/>
      <c r="W5305" s="40"/>
      <c r="X5305" s="40"/>
      <c r="Y5305" s="40"/>
      <c r="Z5305" s="40"/>
      <c r="AA5305" s="40"/>
      <c r="AB5305" s="40"/>
      <c r="AC5305" s="40"/>
      <c r="AD5305" s="40"/>
      <c r="AE5305" s="40"/>
      <c r="AT5305" s="19" t="s">
        <v>211</v>
      </c>
      <c r="AU5305" s="19" t="s">
        <v>86</v>
      </c>
    </row>
    <row r="5306" s="15" customFormat="1">
      <c r="A5306" s="15"/>
      <c r="B5306" s="259"/>
      <c r="C5306" s="260"/>
      <c r="D5306" s="235" t="s">
        <v>213</v>
      </c>
      <c r="E5306" s="261" t="s">
        <v>19</v>
      </c>
      <c r="F5306" s="262" t="s">
        <v>4509</v>
      </c>
      <c r="G5306" s="260"/>
      <c r="H5306" s="261" t="s">
        <v>19</v>
      </c>
      <c r="I5306" s="263"/>
      <c r="J5306" s="260"/>
      <c r="K5306" s="260"/>
      <c r="L5306" s="264"/>
      <c r="M5306" s="265"/>
      <c r="N5306" s="266"/>
      <c r="O5306" s="266"/>
      <c r="P5306" s="266"/>
      <c r="Q5306" s="266"/>
      <c r="R5306" s="266"/>
      <c r="S5306" s="266"/>
      <c r="T5306" s="267"/>
      <c r="U5306" s="15"/>
      <c r="V5306" s="15"/>
      <c r="W5306" s="15"/>
      <c r="X5306" s="15"/>
      <c r="Y5306" s="15"/>
      <c r="Z5306" s="15"/>
      <c r="AA5306" s="15"/>
      <c r="AB5306" s="15"/>
      <c r="AC5306" s="15"/>
      <c r="AD5306" s="15"/>
      <c r="AE5306" s="15"/>
      <c r="AT5306" s="268" t="s">
        <v>213</v>
      </c>
      <c r="AU5306" s="268" t="s">
        <v>86</v>
      </c>
      <c r="AV5306" s="15" t="s">
        <v>80</v>
      </c>
      <c r="AW5306" s="15" t="s">
        <v>35</v>
      </c>
      <c r="AX5306" s="15" t="s">
        <v>73</v>
      </c>
      <c r="AY5306" s="268" t="s">
        <v>202</v>
      </c>
    </row>
    <row r="5307" s="13" customFormat="1">
      <c r="A5307" s="13"/>
      <c r="B5307" s="233"/>
      <c r="C5307" s="234"/>
      <c r="D5307" s="235" t="s">
        <v>213</v>
      </c>
      <c r="E5307" s="236" t="s">
        <v>19</v>
      </c>
      <c r="F5307" s="237" t="s">
        <v>80</v>
      </c>
      <c r="G5307" s="234"/>
      <c r="H5307" s="238">
        <v>1</v>
      </c>
      <c r="I5307" s="239"/>
      <c r="J5307" s="234"/>
      <c r="K5307" s="234"/>
      <c r="L5307" s="240"/>
      <c r="M5307" s="241"/>
      <c r="N5307" s="242"/>
      <c r="O5307" s="242"/>
      <c r="P5307" s="242"/>
      <c r="Q5307" s="242"/>
      <c r="R5307" s="242"/>
      <c r="S5307" s="242"/>
      <c r="T5307" s="243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4" t="s">
        <v>213</v>
      </c>
      <c r="AU5307" s="244" t="s">
        <v>86</v>
      </c>
      <c r="AV5307" s="13" t="s">
        <v>86</v>
      </c>
      <c r="AW5307" s="13" t="s">
        <v>35</v>
      </c>
      <c r="AX5307" s="13" t="s">
        <v>73</v>
      </c>
      <c r="AY5307" s="244" t="s">
        <v>202</v>
      </c>
    </row>
    <row r="5308" s="15" customFormat="1">
      <c r="A5308" s="15"/>
      <c r="B5308" s="259"/>
      <c r="C5308" s="260"/>
      <c r="D5308" s="235" t="s">
        <v>213</v>
      </c>
      <c r="E5308" s="261" t="s">
        <v>19</v>
      </c>
      <c r="F5308" s="262" t="s">
        <v>4377</v>
      </c>
      <c r="G5308" s="260"/>
      <c r="H5308" s="261" t="s">
        <v>19</v>
      </c>
      <c r="I5308" s="263"/>
      <c r="J5308" s="260"/>
      <c r="K5308" s="260"/>
      <c r="L5308" s="264"/>
      <c r="M5308" s="265"/>
      <c r="N5308" s="266"/>
      <c r="O5308" s="266"/>
      <c r="P5308" s="266"/>
      <c r="Q5308" s="266"/>
      <c r="R5308" s="266"/>
      <c r="S5308" s="266"/>
      <c r="T5308" s="267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68" t="s">
        <v>213</v>
      </c>
      <c r="AU5308" s="268" t="s">
        <v>86</v>
      </c>
      <c r="AV5308" s="15" t="s">
        <v>80</v>
      </c>
      <c r="AW5308" s="15" t="s">
        <v>35</v>
      </c>
      <c r="AX5308" s="15" t="s">
        <v>73</v>
      </c>
      <c r="AY5308" s="268" t="s">
        <v>202</v>
      </c>
    </row>
    <row r="5309" s="13" customFormat="1">
      <c r="A5309" s="13"/>
      <c r="B5309" s="233"/>
      <c r="C5309" s="234"/>
      <c r="D5309" s="235" t="s">
        <v>213</v>
      </c>
      <c r="E5309" s="236" t="s">
        <v>19</v>
      </c>
      <c r="F5309" s="237" t="s">
        <v>80</v>
      </c>
      <c r="G5309" s="234"/>
      <c r="H5309" s="238">
        <v>1</v>
      </c>
      <c r="I5309" s="239"/>
      <c r="J5309" s="234"/>
      <c r="K5309" s="234"/>
      <c r="L5309" s="240"/>
      <c r="M5309" s="241"/>
      <c r="N5309" s="242"/>
      <c r="O5309" s="242"/>
      <c r="P5309" s="242"/>
      <c r="Q5309" s="242"/>
      <c r="R5309" s="242"/>
      <c r="S5309" s="242"/>
      <c r="T5309" s="243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4" t="s">
        <v>213</v>
      </c>
      <c r="AU5309" s="244" t="s">
        <v>86</v>
      </c>
      <c r="AV5309" s="13" t="s">
        <v>86</v>
      </c>
      <c r="AW5309" s="13" t="s">
        <v>35</v>
      </c>
      <c r="AX5309" s="13" t="s">
        <v>73</v>
      </c>
      <c r="AY5309" s="244" t="s">
        <v>202</v>
      </c>
    </row>
    <row r="5310" s="15" customFormat="1">
      <c r="A5310" s="15"/>
      <c r="B5310" s="259"/>
      <c r="C5310" s="260"/>
      <c r="D5310" s="235" t="s">
        <v>213</v>
      </c>
      <c r="E5310" s="261" t="s">
        <v>19</v>
      </c>
      <c r="F5310" s="262" t="s">
        <v>4378</v>
      </c>
      <c r="G5310" s="260"/>
      <c r="H5310" s="261" t="s">
        <v>19</v>
      </c>
      <c r="I5310" s="263"/>
      <c r="J5310" s="260"/>
      <c r="K5310" s="260"/>
      <c r="L5310" s="264"/>
      <c r="M5310" s="265"/>
      <c r="N5310" s="266"/>
      <c r="O5310" s="266"/>
      <c r="P5310" s="266"/>
      <c r="Q5310" s="266"/>
      <c r="R5310" s="266"/>
      <c r="S5310" s="266"/>
      <c r="T5310" s="267"/>
      <c r="U5310" s="15"/>
      <c r="V5310" s="15"/>
      <c r="W5310" s="15"/>
      <c r="X5310" s="15"/>
      <c r="Y5310" s="15"/>
      <c r="Z5310" s="15"/>
      <c r="AA5310" s="15"/>
      <c r="AB5310" s="15"/>
      <c r="AC5310" s="15"/>
      <c r="AD5310" s="15"/>
      <c r="AE5310" s="15"/>
      <c r="AT5310" s="268" t="s">
        <v>213</v>
      </c>
      <c r="AU5310" s="268" t="s">
        <v>86</v>
      </c>
      <c r="AV5310" s="15" t="s">
        <v>80</v>
      </c>
      <c r="AW5310" s="15" t="s">
        <v>35</v>
      </c>
      <c r="AX5310" s="15" t="s">
        <v>73</v>
      </c>
      <c r="AY5310" s="268" t="s">
        <v>202</v>
      </c>
    </row>
    <row r="5311" s="13" customFormat="1">
      <c r="A5311" s="13"/>
      <c r="B5311" s="233"/>
      <c r="C5311" s="234"/>
      <c r="D5311" s="235" t="s">
        <v>213</v>
      </c>
      <c r="E5311" s="236" t="s">
        <v>19</v>
      </c>
      <c r="F5311" s="237" t="s">
        <v>231</v>
      </c>
      <c r="G5311" s="234"/>
      <c r="H5311" s="238">
        <v>5</v>
      </c>
      <c r="I5311" s="239"/>
      <c r="J5311" s="234"/>
      <c r="K5311" s="234"/>
      <c r="L5311" s="240"/>
      <c r="M5311" s="241"/>
      <c r="N5311" s="242"/>
      <c r="O5311" s="242"/>
      <c r="P5311" s="242"/>
      <c r="Q5311" s="242"/>
      <c r="R5311" s="242"/>
      <c r="S5311" s="242"/>
      <c r="T5311" s="243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4" t="s">
        <v>213</v>
      </c>
      <c r="AU5311" s="244" t="s">
        <v>86</v>
      </c>
      <c r="AV5311" s="13" t="s">
        <v>86</v>
      </c>
      <c r="AW5311" s="13" t="s">
        <v>35</v>
      </c>
      <c r="AX5311" s="13" t="s">
        <v>73</v>
      </c>
      <c r="AY5311" s="244" t="s">
        <v>202</v>
      </c>
    </row>
    <row r="5312" s="15" customFormat="1">
      <c r="A5312" s="15"/>
      <c r="B5312" s="259"/>
      <c r="C5312" s="260"/>
      <c r="D5312" s="235" t="s">
        <v>213</v>
      </c>
      <c r="E5312" s="261" t="s">
        <v>19</v>
      </c>
      <c r="F5312" s="262" t="s">
        <v>4356</v>
      </c>
      <c r="G5312" s="260"/>
      <c r="H5312" s="261" t="s">
        <v>19</v>
      </c>
      <c r="I5312" s="263"/>
      <c r="J5312" s="260"/>
      <c r="K5312" s="260"/>
      <c r="L5312" s="264"/>
      <c r="M5312" s="265"/>
      <c r="N5312" s="266"/>
      <c r="O5312" s="266"/>
      <c r="P5312" s="266"/>
      <c r="Q5312" s="266"/>
      <c r="R5312" s="266"/>
      <c r="S5312" s="266"/>
      <c r="T5312" s="267"/>
      <c r="U5312" s="15"/>
      <c r="V5312" s="15"/>
      <c r="W5312" s="15"/>
      <c r="X5312" s="15"/>
      <c r="Y5312" s="15"/>
      <c r="Z5312" s="15"/>
      <c r="AA5312" s="15"/>
      <c r="AB5312" s="15"/>
      <c r="AC5312" s="15"/>
      <c r="AD5312" s="15"/>
      <c r="AE5312" s="15"/>
      <c r="AT5312" s="268" t="s">
        <v>213</v>
      </c>
      <c r="AU5312" s="268" t="s">
        <v>86</v>
      </c>
      <c r="AV5312" s="15" t="s">
        <v>80</v>
      </c>
      <c r="AW5312" s="15" t="s">
        <v>35</v>
      </c>
      <c r="AX5312" s="15" t="s">
        <v>73</v>
      </c>
      <c r="AY5312" s="268" t="s">
        <v>202</v>
      </c>
    </row>
    <row r="5313" s="13" customFormat="1">
      <c r="A5313" s="13"/>
      <c r="B5313" s="233"/>
      <c r="C5313" s="234"/>
      <c r="D5313" s="235" t="s">
        <v>213</v>
      </c>
      <c r="E5313" s="236" t="s">
        <v>19</v>
      </c>
      <c r="F5313" s="237" t="s">
        <v>109</v>
      </c>
      <c r="G5313" s="234"/>
      <c r="H5313" s="238">
        <v>3</v>
      </c>
      <c r="I5313" s="239"/>
      <c r="J5313" s="234"/>
      <c r="K5313" s="234"/>
      <c r="L5313" s="240"/>
      <c r="M5313" s="241"/>
      <c r="N5313" s="242"/>
      <c r="O5313" s="242"/>
      <c r="P5313" s="242"/>
      <c r="Q5313" s="242"/>
      <c r="R5313" s="242"/>
      <c r="S5313" s="242"/>
      <c r="T5313" s="243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4" t="s">
        <v>213</v>
      </c>
      <c r="AU5313" s="244" t="s">
        <v>86</v>
      </c>
      <c r="AV5313" s="13" t="s">
        <v>86</v>
      </c>
      <c r="AW5313" s="13" t="s">
        <v>35</v>
      </c>
      <c r="AX5313" s="13" t="s">
        <v>73</v>
      </c>
      <c r="AY5313" s="244" t="s">
        <v>202</v>
      </c>
    </row>
    <row r="5314" s="15" customFormat="1">
      <c r="A5314" s="15"/>
      <c r="B5314" s="259"/>
      <c r="C5314" s="260"/>
      <c r="D5314" s="235" t="s">
        <v>213</v>
      </c>
      <c r="E5314" s="261" t="s">
        <v>19</v>
      </c>
      <c r="F5314" s="262" t="s">
        <v>4357</v>
      </c>
      <c r="G5314" s="260"/>
      <c r="H5314" s="261" t="s">
        <v>19</v>
      </c>
      <c r="I5314" s="263"/>
      <c r="J5314" s="260"/>
      <c r="K5314" s="260"/>
      <c r="L5314" s="264"/>
      <c r="M5314" s="265"/>
      <c r="N5314" s="266"/>
      <c r="O5314" s="266"/>
      <c r="P5314" s="266"/>
      <c r="Q5314" s="266"/>
      <c r="R5314" s="266"/>
      <c r="S5314" s="266"/>
      <c r="T5314" s="267"/>
      <c r="U5314" s="15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T5314" s="268" t="s">
        <v>213</v>
      </c>
      <c r="AU5314" s="268" t="s">
        <v>86</v>
      </c>
      <c r="AV5314" s="15" t="s">
        <v>80</v>
      </c>
      <c r="AW5314" s="15" t="s">
        <v>35</v>
      </c>
      <c r="AX5314" s="15" t="s">
        <v>73</v>
      </c>
      <c r="AY5314" s="268" t="s">
        <v>202</v>
      </c>
    </row>
    <row r="5315" s="13" customFormat="1">
      <c r="A5315" s="13"/>
      <c r="B5315" s="233"/>
      <c r="C5315" s="234"/>
      <c r="D5315" s="235" t="s">
        <v>213</v>
      </c>
      <c r="E5315" s="236" t="s">
        <v>19</v>
      </c>
      <c r="F5315" s="237" t="s">
        <v>109</v>
      </c>
      <c r="G5315" s="234"/>
      <c r="H5315" s="238">
        <v>3</v>
      </c>
      <c r="I5315" s="239"/>
      <c r="J5315" s="234"/>
      <c r="K5315" s="234"/>
      <c r="L5315" s="240"/>
      <c r="M5315" s="241"/>
      <c r="N5315" s="242"/>
      <c r="O5315" s="242"/>
      <c r="P5315" s="242"/>
      <c r="Q5315" s="242"/>
      <c r="R5315" s="242"/>
      <c r="S5315" s="242"/>
      <c r="T5315" s="243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4" t="s">
        <v>213</v>
      </c>
      <c r="AU5315" s="244" t="s">
        <v>86</v>
      </c>
      <c r="AV5315" s="13" t="s">
        <v>86</v>
      </c>
      <c r="AW5315" s="13" t="s">
        <v>35</v>
      </c>
      <c r="AX5315" s="13" t="s">
        <v>73</v>
      </c>
      <c r="AY5315" s="244" t="s">
        <v>202</v>
      </c>
    </row>
    <row r="5316" s="15" customFormat="1">
      <c r="A5316" s="15"/>
      <c r="B5316" s="259"/>
      <c r="C5316" s="260"/>
      <c r="D5316" s="235" t="s">
        <v>213</v>
      </c>
      <c r="E5316" s="261" t="s">
        <v>19</v>
      </c>
      <c r="F5316" s="262" t="s">
        <v>4358</v>
      </c>
      <c r="G5316" s="260"/>
      <c r="H5316" s="261" t="s">
        <v>19</v>
      </c>
      <c r="I5316" s="263"/>
      <c r="J5316" s="260"/>
      <c r="K5316" s="260"/>
      <c r="L5316" s="264"/>
      <c r="M5316" s="265"/>
      <c r="N5316" s="266"/>
      <c r="O5316" s="266"/>
      <c r="P5316" s="266"/>
      <c r="Q5316" s="266"/>
      <c r="R5316" s="266"/>
      <c r="S5316" s="266"/>
      <c r="T5316" s="267"/>
      <c r="U5316" s="15"/>
      <c r="V5316" s="15"/>
      <c r="W5316" s="15"/>
      <c r="X5316" s="15"/>
      <c r="Y5316" s="15"/>
      <c r="Z5316" s="15"/>
      <c r="AA5316" s="15"/>
      <c r="AB5316" s="15"/>
      <c r="AC5316" s="15"/>
      <c r="AD5316" s="15"/>
      <c r="AE5316" s="15"/>
      <c r="AT5316" s="268" t="s">
        <v>213</v>
      </c>
      <c r="AU5316" s="268" t="s">
        <v>86</v>
      </c>
      <c r="AV5316" s="15" t="s">
        <v>80</v>
      </c>
      <c r="AW5316" s="15" t="s">
        <v>35</v>
      </c>
      <c r="AX5316" s="15" t="s">
        <v>73</v>
      </c>
      <c r="AY5316" s="268" t="s">
        <v>202</v>
      </c>
    </row>
    <row r="5317" s="13" customFormat="1">
      <c r="A5317" s="13"/>
      <c r="B5317" s="233"/>
      <c r="C5317" s="234"/>
      <c r="D5317" s="235" t="s">
        <v>213</v>
      </c>
      <c r="E5317" s="236" t="s">
        <v>19</v>
      </c>
      <c r="F5317" s="237" t="s">
        <v>231</v>
      </c>
      <c r="G5317" s="234"/>
      <c r="H5317" s="238">
        <v>5</v>
      </c>
      <c r="I5317" s="239"/>
      <c r="J5317" s="234"/>
      <c r="K5317" s="234"/>
      <c r="L5317" s="240"/>
      <c r="M5317" s="241"/>
      <c r="N5317" s="242"/>
      <c r="O5317" s="242"/>
      <c r="P5317" s="242"/>
      <c r="Q5317" s="242"/>
      <c r="R5317" s="242"/>
      <c r="S5317" s="242"/>
      <c r="T5317" s="243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4" t="s">
        <v>213</v>
      </c>
      <c r="AU5317" s="244" t="s">
        <v>86</v>
      </c>
      <c r="AV5317" s="13" t="s">
        <v>86</v>
      </c>
      <c r="AW5317" s="13" t="s">
        <v>35</v>
      </c>
      <c r="AX5317" s="13" t="s">
        <v>73</v>
      </c>
      <c r="AY5317" s="244" t="s">
        <v>202</v>
      </c>
    </row>
    <row r="5318" s="15" customFormat="1">
      <c r="A5318" s="15"/>
      <c r="B5318" s="259"/>
      <c r="C5318" s="260"/>
      <c r="D5318" s="235" t="s">
        <v>213</v>
      </c>
      <c r="E5318" s="261" t="s">
        <v>19</v>
      </c>
      <c r="F5318" s="262" t="s">
        <v>4379</v>
      </c>
      <c r="G5318" s="260"/>
      <c r="H5318" s="261" t="s">
        <v>19</v>
      </c>
      <c r="I5318" s="263"/>
      <c r="J5318" s="260"/>
      <c r="K5318" s="260"/>
      <c r="L5318" s="264"/>
      <c r="M5318" s="265"/>
      <c r="N5318" s="266"/>
      <c r="O5318" s="266"/>
      <c r="P5318" s="266"/>
      <c r="Q5318" s="266"/>
      <c r="R5318" s="266"/>
      <c r="S5318" s="266"/>
      <c r="T5318" s="267"/>
      <c r="U5318" s="15"/>
      <c r="V5318" s="15"/>
      <c r="W5318" s="15"/>
      <c r="X5318" s="15"/>
      <c r="Y5318" s="15"/>
      <c r="Z5318" s="15"/>
      <c r="AA5318" s="15"/>
      <c r="AB5318" s="15"/>
      <c r="AC5318" s="15"/>
      <c r="AD5318" s="15"/>
      <c r="AE5318" s="15"/>
      <c r="AT5318" s="268" t="s">
        <v>213</v>
      </c>
      <c r="AU5318" s="268" t="s">
        <v>86</v>
      </c>
      <c r="AV5318" s="15" t="s">
        <v>80</v>
      </c>
      <c r="AW5318" s="15" t="s">
        <v>35</v>
      </c>
      <c r="AX5318" s="15" t="s">
        <v>73</v>
      </c>
      <c r="AY5318" s="268" t="s">
        <v>202</v>
      </c>
    </row>
    <row r="5319" s="13" customFormat="1">
      <c r="A5319" s="13"/>
      <c r="B5319" s="233"/>
      <c r="C5319" s="234"/>
      <c r="D5319" s="235" t="s">
        <v>213</v>
      </c>
      <c r="E5319" s="236" t="s">
        <v>19</v>
      </c>
      <c r="F5319" s="237" t="s">
        <v>109</v>
      </c>
      <c r="G5319" s="234"/>
      <c r="H5319" s="238">
        <v>3</v>
      </c>
      <c r="I5319" s="239"/>
      <c r="J5319" s="234"/>
      <c r="K5319" s="234"/>
      <c r="L5319" s="240"/>
      <c r="M5319" s="241"/>
      <c r="N5319" s="242"/>
      <c r="O5319" s="242"/>
      <c r="P5319" s="242"/>
      <c r="Q5319" s="242"/>
      <c r="R5319" s="242"/>
      <c r="S5319" s="242"/>
      <c r="T5319" s="243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4" t="s">
        <v>213</v>
      </c>
      <c r="AU5319" s="244" t="s">
        <v>86</v>
      </c>
      <c r="AV5319" s="13" t="s">
        <v>86</v>
      </c>
      <c r="AW5319" s="13" t="s">
        <v>35</v>
      </c>
      <c r="AX5319" s="13" t="s">
        <v>73</v>
      </c>
      <c r="AY5319" s="244" t="s">
        <v>202</v>
      </c>
    </row>
    <row r="5320" s="15" customFormat="1">
      <c r="A5320" s="15"/>
      <c r="B5320" s="259"/>
      <c r="C5320" s="260"/>
      <c r="D5320" s="235" t="s">
        <v>213</v>
      </c>
      <c r="E5320" s="261" t="s">
        <v>19</v>
      </c>
      <c r="F5320" s="262" t="s">
        <v>4380</v>
      </c>
      <c r="G5320" s="260"/>
      <c r="H5320" s="261" t="s">
        <v>19</v>
      </c>
      <c r="I5320" s="263"/>
      <c r="J5320" s="260"/>
      <c r="K5320" s="260"/>
      <c r="L5320" s="264"/>
      <c r="M5320" s="265"/>
      <c r="N5320" s="266"/>
      <c r="O5320" s="266"/>
      <c r="P5320" s="266"/>
      <c r="Q5320" s="266"/>
      <c r="R5320" s="266"/>
      <c r="S5320" s="266"/>
      <c r="T5320" s="267"/>
      <c r="U5320" s="15"/>
      <c r="V5320" s="15"/>
      <c r="W5320" s="15"/>
      <c r="X5320" s="15"/>
      <c r="Y5320" s="15"/>
      <c r="Z5320" s="15"/>
      <c r="AA5320" s="15"/>
      <c r="AB5320" s="15"/>
      <c r="AC5320" s="15"/>
      <c r="AD5320" s="15"/>
      <c r="AE5320" s="15"/>
      <c r="AT5320" s="268" t="s">
        <v>213</v>
      </c>
      <c r="AU5320" s="268" t="s">
        <v>86</v>
      </c>
      <c r="AV5320" s="15" t="s">
        <v>80</v>
      </c>
      <c r="AW5320" s="15" t="s">
        <v>35</v>
      </c>
      <c r="AX5320" s="15" t="s">
        <v>73</v>
      </c>
      <c r="AY5320" s="268" t="s">
        <v>202</v>
      </c>
    </row>
    <row r="5321" s="13" customFormat="1">
      <c r="A5321" s="13"/>
      <c r="B5321" s="233"/>
      <c r="C5321" s="234"/>
      <c r="D5321" s="235" t="s">
        <v>213</v>
      </c>
      <c r="E5321" s="236" t="s">
        <v>19</v>
      </c>
      <c r="F5321" s="237" t="s">
        <v>109</v>
      </c>
      <c r="G5321" s="234"/>
      <c r="H5321" s="238">
        <v>3</v>
      </c>
      <c r="I5321" s="239"/>
      <c r="J5321" s="234"/>
      <c r="K5321" s="234"/>
      <c r="L5321" s="240"/>
      <c r="M5321" s="241"/>
      <c r="N5321" s="242"/>
      <c r="O5321" s="242"/>
      <c r="P5321" s="242"/>
      <c r="Q5321" s="242"/>
      <c r="R5321" s="242"/>
      <c r="S5321" s="242"/>
      <c r="T5321" s="243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4" t="s">
        <v>213</v>
      </c>
      <c r="AU5321" s="244" t="s">
        <v>86</v>
      </c>
      <c r="AV5321" s="13" t="s">
        <v>86</v>
      </c>
      <c r="AW5321" s="13" t="s">
        <v>35</v>
      </c>
      <c r="AX5321" s="13" t="s">
        <v>73</v>
      </c>
      <c r="AY5321" s="244" t="s">
        <v>202</v>
      </c>
    </row>
    <row r="5322" s="15" customFormat="1">
      <c r="A5322" s="15"/>
      <c r="B5322" s="259"/>
      <c r="C5322" s="260"/>
      <c r="D5322" s="235" t="s">
        <v>213</v>
      </c>
      <c r="E5322" s="261" t="s">
        <v>19</v>
      </c>
      <c r="F5322" s="262" t="s">
        <v>4381</v>
      </c>
      <c r="G5322" s="260"/>
      <c r="H5322" s="261" t="s">
        <v>19</v>
      </c>
      <c r="I5322" s="263"/>
      <c r="J5322" s="260"/>
      <c r="K5322" s="260"/>
      <c r="L5322" s="264"/>
      <c r="M5322" s="265"/>
      <c r="N5322" s="266"/>
      <c r="O5322" s="266"/>
      <c r="P5322" s="266"/>
      <c r="Q5322" s="266"/>
      <c r="R5322" s="266"/>
      <c r="S5322" s="266"/>
      <c r="T5322" s="267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68" t="s">
        <v>213</v>
      </c>
      <c r="AU5322" s="268" t="s">
        <v>86</v>
      </c>
      <c r="AV5322" s="15" t="s">
        <v>80</v>
      </c>
      <c r="AW5322" s="15" t="s">
        <v>35</v>
      </c>
      <c r="AX5322" s="15" t="s">
        <v>73</v>
      </c>
      <c r="AY5322" s="268" t="s">
        <v>202</v>
      </c>
    </row>
    <row r="5323" s="13" customFormat="1">
      <c r="A5323" s="13"/>
      <c r="B5323" s="233"/>
      <c r="C5323" s="234"/>
      <c r="D5323" s="235" t="s">
        <v>213</v>
      </c>
      <c r="E5323" s="236" t="s">
        <v>19</v>
      </c>
      <c r="F5323" s="237" t="s">
        <v>209</v>
      </c>
      <c r="G5323" s="234"/>
      <c r="H5323" s="238">
        <v>4</v>
      </c>
      <c r="I5323" s="239"/>
      <c r="J5323" s="234"/>
      <c r="K5323" s="234"/>
      <c r="L5323" s="240"/>
      <c r="M5323" s="241"/>
      <c r="N5323" s="242"/>
      <c r="O5323" s="242"/>
      <c r="P5323" s="242"/>
      <c r="Q5323" s="242"/>
      <c r="R5323" s="242"/>
      <c r="S5323" s="242"/>
      <c r="T5323" s="243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4" t="s">
        <v>213</v>
      </c>
      <c r="AU5323" s="244" t="s">
        <v>86</v>
      </c>
      <c r="AV5323" s="13" t="s">
        <v>86</v>
      </c>
      <c r="AW5323" s="13" t="s">
        <v>35</v>
      </c>
      <c r="AX5323" s="13" t="s">
        <v>73</v>
      </c>
      <c r="AY5323" s="244" t="s">
        <v>202</v>
      </c>
    </row>
    <row r="5324" s="15" customFormat="1">
      <c r="A5324" s="15"/>
      <c r="B5324" s="259"/>
      <c r="C5324" s="260"/>
      <c r="D5324" s="235" t="s">
        <v>213</v>
      </c>
      <c r="E5324" s="261" t="s">
        <v>19</v>
      </c>
      <c r="F5324" s="262" t="s">
        <v>4359</v>
      </c>
      <c r="G5324" s="260"/>
      <c r="H5324" s="261" t="s">
        <v>19</v>
      </c>
      <c r="I5324" s="263"/>
      <c r="J5324" s="260"/>
      <c r="K5324" s="260"/>
      <c r="L5324" s="264"/>
      <c r="M5324" s="265"/>
      <c r="N5324" s="266"/>
      <c r="O5324" s="266"/>
      <c r="P5324" s="266"/>
      <c r="Q5324" s="266"/>
      <c r="R5324" s="266"/>
      <c r="S5324" s="266"/>
      <c r="T5324" s="267"/>
      <c r="U5324" s="15"/>
      <c r="V5324" s="15"/>
      <c r="W5324" s="15"/>
      <c r="X5324" s="15"/>
      <c r="Y5324" s="15"/>
      <c r="Z5324" s="15"/>
      <c r="AA5324" s="15"/>
      <c r="AB5324" s="15"/>
      <c r="AC5324" s="15"/>
      <c r="AD5324" s="15"/>
      <c r="AE5324" s="15"/>
      <c r="AT5324" s="268" t="s">
        <v>213</v>
      </c>
      <c r="AU5324" s="268" t="s">
        <v>86</v>
      </c>
      <c r="AV5324" s="15" t="s">
        <v>80</v>
      </c>
      <c r="AW5324" s="15" t="s">
        <v>35</v>
      </c>
      <c r="AX5324" s="15" t="s">
        <v>73</v>
      </c>
      <c r="AY5324" s="268" t="s">
        <v>202</v>
      </c>
    </row>
    <row r="5325" s="13" customFormat="1">
      <c r="A5325" s="13"/>
      <c r="B5325" s="233"/>
      <c r="C5325" s="234"/>
      <c r="D5325" s="235" t="s">
        <v>213</v>
      </c>
      <c r="E5325" s="236" t="s">
        <v>19</v>
      </c>
      <c r="F5325" s="237" t="s">
        <v>80</v>
      </c>
      <c r="G5325" s="234"/>
      <c r="H5325" s="238">
        <v>1</v>
      </c>
      <c r="I5325" s="239"/>
      <c r="J5325" s="234"/>
      <c r="K5325" s="234"/>
      <c r="L5325" s="240"/>
      <c r="M5325" s="241"/>
      <c r="N5325" s="242"/>
      <c r="O5325" s="242"/>
      <c r="P5325" s="242"/>
      <c r="Q5325" s="242"/>
      <c r="R5325" s="242"/>
      <c r="S5325" s="242"/>
      <c r="T5325" s="243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4" t="s">
        <v>213</v>
      </c>
      <c r="AU5325" s="244" t="s">
        <v>86</v>
      </c>
      <c r="AV5325" s="13" t="s">
        <v>86</v>
      </c>
      <c r="AW5325" s="13" t="s">
        <v>35</v>
      </c>
      <c r="AX5325" s="13" t="s">
        <v>73</v>
      </c>
      <c r="AY5325" s="244" t="s">
        <v>202</v>
      </c>
    </row>
    <row r="5326" s="15" customFormat="1">
      <c r="A5326" s="15"/>
      <c r="B5326" s="259"/>
      <c r="C5326" s="260"/>
      <c r="D5326" s="235" t="s">
        <v>213</v>
      </c>
      <c r="E5326" s="261" t="s">
        <v>19</v>
      </c>
      <c r="F5326" s="262" t="s">
        <v>4360</v>
      </c>
      <c r="G5326" s="260"/>
      <c r="H5326" s="261" t="s">
        <v>19</v>
      </c>
      <c r="I5326" s="263"/>
      <c r="J5326" s="260"/>
      <c r="K5326" s="260"/>
      <c r="L5326" s="264"/>
      <c r="M5326" s="265"/>
      <c r="N5326" s="266"/>
      <c r="O5326" s="266"/>
      <c r="P5326" s="266"/>
      <c r="Q5326" s="266"/>
      <c r="R5326" s="266"/>
      <c r="S5326" s="266"/>
      <c r="T5326" s="267"/>
      <c r="U5326" s="15"/>
      <c r="V5326" s="15"/>
      <c r="W5326" s="15"/>
      <c r="X5326" s="15"/>
      <c r="Y5326" s="15"/>
      <c r="Z5326" s="15"/>
      <c r="AA5326" s="15"/>
      <c r="AB5326" s="15"/>
      <c r="AC5326" s="15"/>
      <c r="AD5326" s="15"/>
      <c r="AE5326" s="15"/>
      <c r="AT5326" s="268" t="s">
        <v>213</v>
      </c>
      <c r="AU5326" s="268" t="s">
        <v>86</v>
      </c>
      <c r="AV5326" s="15" t="s">
        <v>80</v>
      </c>
      <c r="AW5326" s="15" t="s">
        <v>35</v>
      </c>
      <c r="AX5326" s="15" t="s">
        <v>73</v>
      </c>
      <c r="AY5326" s="268" t="s">
        <v>202</v>
      </c>
    </row>
    <row r="5327" s="13" customFormat="1">
      <c r="A5327" s="13"/>
      <c r="B5327" s="233"/>
      <c r="C5327" s="234"/>
      <c r="D5327" s="235" t="s">
        <v>213</v>
      </c>
      <c r="E5327" s="236" t="s">
        <v>19</v>
      </c>
      <c r="F5327" s="237" t="s">
        <v>109</v>
      </c>
      <c r="G5327" s="234"/>
      <c r="H5327" s="238">
        <v>3</v>
      </c>
      <c r="I5327" s="239"/>
      <c r="J5327" s="234"/>
      <c r="K5327" s="234"/>
      <c r="L5327" s="240"/>
      <c r="M5327" s="241"/>
      <c r="N5327" s="242"/>
      <c r="O5327" s="242"/>
      <c r="P5327" s="242"/>
      <c r="Q5327" s="242"/>
      <c r="R5327" s="242"/>
      <c r="S5327" s="242"/>
      <c r="T5327" s="243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4" t="s">
        <v>213</v>
      </c>
      <c r="AU5327" s="244" t="s">
        <v>86</v>
      </c>
      <c r="AV5327" s="13" t="s">
        <v>86</v>
      </c>
      <c r="AW5327" s="13" t="s">
        <v>35</v>
      </c>
      <c r="AX5327" s="13" t="s">
        <v>73</v>
      </c>
      <c r="AY5327" s="244" t="s">
        <v>202</v>
      </c>
    </row>
    <row r="5328" s="15" customFormat="1">
      <c r="A5328" s="15"/>
      <c r="B5328" s="259"/>
      <c r="C5328" s="260"/>
      <c r="D5328" s="235" t="s">
        <v>213</v>
      </c>
      <c r="E5328" s="261" t="s">
        <v>19</v>
      </c>
      <c r="F5328" s="262" t="s">
        <v>4361</v>
      </c>
      <c r="G5328" s="260"/>
      <c r="H5328" s="261" t="s">
        <v>19</v>
      </c>
      <c r="I5328" s="263"/>
      <c r="J5328" s="260"/>
      <c r="K5328" s="260"/>
      <c r="L5328" s="264"/>
      <c r="M5328" s="265"/>
      <c r="N5328" s="266"/>
      <c r="O5328" s="266"/>
      <c r="P5328" s="266"/>
      <c r="Q5328" s="266"/>
      <c r="R5328" s="266"/>
      <c r="S5328" s="266"/>
      <c r="T5328" s="267"/>
      <c r="U5328" s="15"/>
      <c r="V5328" s="15"/>
      <c r="W5328" s="15"/>
      <c r="X5328" s="15"/>
      <c r="Y5328" s="15"/>
      <c r="Z5328" s="15"/>
      <c r="AA5328" s="15"/>
      <c r="AB5328" s="15"/>
      <c r="AC5328" s="15"/>
      <c r="AD5328" s="15"/>
      <c r="AE5328" s="15"/>
      <c r="AT5328" s="268" t="s">
        <v>213</v>
      </c>
      <c r="AU5328" s="268" t="s">
        <v>86</v>
      </c>
      <c r="AV5328" s="15" t="s">
        <v>80</v>
      </c>
      <c r="AW5328" s="15" t="s">
        <v>35</v>
      </c>
      <c r="AX5328" s="15" t="s">
        <v>73</v>
      </c>
      <c r="AY5328" s="268" t="s">
        <v>202</v>
      </c>
    </row>
    <row r="5329" s="13" customFormat="1">
      <c r="A5329" s="13"/>
      <c r="B5329" s="233"/>
      <c r="C5329" s="234"/>
      <c r="D5329" s="235" t="s">
        <v>213</v>
      </c>
      <c r="E5329" s="236" t="s">
        <v>19</v>
      </c>
      <c r="F5329" s="237" t="s">
        <v>86</v>
      </c>
      <c r="G5329" s="234"/>
      <c r="H5329" s="238">
        <v>2</v>
      </c>
      <c r="I5329" s="239"/>
      <c r="J5329" s="234"/>
      <c r="K5329" s="234"/>
      <c r="L5329" s="240"/>
      <c r="M5329" s="241"/>
      <c r="N5329" s="242"/>
      <c r="O5329" s="242"/>
      <c r="P5329" s="242"/>
      <c r="Q5329" s="242"/>
      <c r="R5329" s="242"/>
      <c r="S5329" s="242"/>
      <c r="T5329" s="243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4" t="s">
        <v>213</v>
      </c>
      <c r="AU5329" s="244" t="s">
        <v>86</v>
      </c>
      <c r="AV5329" s="13" t="s">
        <v>86</v>
      </c>
      <c r="AW5329" s="13" t="s">
        <v>35</v>
      </c>
      <c r="AX5329" s="13" t="s">
        <v>73</v>
      </c>
      <c r="AY5329" s="244" t="s">
        <v>202</v>
      </c>
    </row>
    <row r="5330" s="15" customFormat="1">
      <c r="A5330" s="15"/>
      <c r="B5330" s="259"/>
      <c r="C5330" s="260"/>
      <c r="D5330" s="235" t="s">
        <v>213</v>
      </c>
      <c r="E5330" s="261" t="s">
        <v>19</v>
      </c>
      <c r="F5330" s="262" t="s">
        <v>4362</v>
      </c>
      <c r="G5330" s="260"/>
      <c r="H5330" s="261" t="s">
        <v>19</v>
      </c>
      <c r="I5330" s="263"/>
      <c r="J5330" s="260"/>
      <c r="K5330" s="260"/>
      <c r="L5330" s="264"/>
      <c r="M5330" s="265"/>
      <c r="N5330" s="266"/>
      <c r="O5330" s="266"/>
      <c r="P5330" s="266"/>
      <c r="Q5330" s="266"/>
      <c r="R5330" s="266"/>
      <c r="S5330" s="266"/>
      <c r="T5330" s="267"/>
      <c r="U5330" s="15"/>
      <c r="V5330" s="15"/>
      <c r="W5330" s="15"/>
      <c r="X5330" s="15"/>
      <c r="Y5330" s="15"/>
      <c r="Z5330" s="15"/>
      <c r="AA5330" s="15"/>
      <c r="AB5330" s="15"/>
      <c r="AC5330" s="15"/>
      <c r="AD5330" s="15"/>
      <c r="AE5330" s="15"/>
      <c r="AT5330" s="268" t="s">
        <v>213</v>
      </c>
      <c r="AU5330" s="268" t="s">
        <v>86</v>
      </c>
      <c r="AV5330" s="15" t="s">
        <v>80</v>
      </c>
      <c r="AW5330" s="15" t="s">
        <v>35</v>
      </c>
      <c r="AX5330" s="15" t="s">
        <v>73</v>
      </c>
      <c r="AY5330" s="268" t="s">
        <v>202</v>
      </c>
    </row>
    <row r="5331" s="13" customFormat="1">
      <c r="A5331" s="13"/>
      <c r="B5331" s="233"/>
      <c r="C5331" s="234"/>
      <c r="D5331" s="235" t="s">
        <v>213</v>
      </c>
      <c r="E5331" s="236" t="s">
        <v>19</v>
      </c>
      <c r="F5331" s="237" t="s">
        <v>109</v>
      </c>
      <c r="G5331" s="234"/>
      <c r="H5331" s="238">
        <v>3</v>
      </c>
      <c r="I5331" s="239"/>
      <c r="J5331" s="234"/>
      <c r="K5331" s="234"/>
      <c r="L5331" s="240"/>
      <c r="M5331" s="241"/>
      <c r="N5331" s="242"/>
      <c r="O5331" s="242"/>
      <c r="P5331" s="242"/>
      <c r="Q5331" s="242"/>
      <c r="R5331" s="242"/>
      <c r="S5331" s="242"/>
      <c r="T5331" s="243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4" t="s">
        <v>213</v>
      </c>
      <c r="AU5331" s="244" t="s">
        <v>86</v>
      </c>
      <c r="AV5331" s="13" t="s">
        <v>86</v>
      </c>
      <c r="AW5331" s="13" t="s">
        <v>35</v>
      </c>
      <c r="AX5331" s="13" t="s">
        <v>73</v>
      </c>
      <c r="AY5331" s="244" t="s">
        <v>202</v>
      </c>
    </row>
    <row r="5332" s="14" customFormat="1">
      <c r="A5332" s="14"/>
      <c r="B5332" s="245"/>
      <c r="C5332" s="246"/>
      <c r="D5332" s="235" t="s">
        <v>213</v>
      </c>
      <c r="E5332" s="247" t="s">
        <v>19</v>
      </c>
      <c r="F5332" s="248" t="s">
        <v>215</v>
      </c>
      <c r="G5332" s="246"/>
      <c r="H5332" s="249">
        <v>37</v>
      </c>
      <c r="I5332" s="250"/>
      <c r="J5332" s="246"/>
      <c r="K5332" s="246"/>
      <c r="L5332" s="251"/>
      <c r="M5332" s="252"/>
      <c r="N5332" s="253"/>
      <c r="O5332" s="253"/>
      <c r="P5332" s="253"/>
      <c r="Q5332" s="253"/>
      <c r="R5332" s="253"/>
      <c r="S5332" s="253"/>
      <c r="T5332" s="254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55" t="s">
        <v>213</v>
      </c>
      <c r="AU5332" s="255" t="s">
        <v>86</v>
      </c>
      <c r="AV5332" s="14" t="s">
        <v>209</v>
      </c>
      <c r="AW5332" s="14" t="s">
        <v>35</v>
      </c>
      <c r="AX5332" s="14" t="s">
        <v>80</v>
      </c>
      <c r="AY5332" s="255" t="s">
        <v>202</v>
      </c>
    </row>
    <row r="5333" s="2" customFormat="1" ht="21.75" customHeight="1">
      <c r="A5333" s="40"/>
      <c r="B5333" s="41"/>
      <c r="C5333" s="269" t="s">
        <v>4544</v>
      </c>
      <c r="D5333" s="269" t="s">
        <v>314</v>
      </c>
      <c r="E5333" s="270" t="s">
        <v>4545</v>
      </c>
      <c r="F5333" s="271" t="s">
        <v>4546</v>
      </c>
      <c r="G5333" s="272" t="s">
        <v>207</v>
      </c>
      <c r="H5333" s="273">
        <v>37</v>
      </c>
      <c r="I5333" s="274"/>
      <c r="J5333" s="275">
        <f>ROUND(I5333*H5333,2)</f>
        <v>0</v>
      </c>
      <c r="K5333" s="271" t="s">
        <v>208</v>
      </c>
      <c r="L5333" s="276"/>
      <c r="M5333" s="277" t="s">
        <v>19</v>
      </c>
      <c r="N5333" s="278" t="s">
        <v>45</v>
      </c>
      <c r="O5333" s="86"/>
      <c r="P5333" s="224">
        <f>O5333*H5333</f>
        <v>0</v>
      </c>
      <c r="Q5333" s="224">
        <v>0.016</v>
      </c>
      <c r="R5333" s="224">
        <f>Q5333*H5333</f>
        <v>0.59199999999999997</v>
      </c>
      <c r="S5333" s="224">
        <v>0</v>
      </c>
      <c r="T5333" s="225">
        <f>S5333*H5333</f>
        <v>0</v>
      </c>
      <c r="U5333" s="40"/>
      <c r="V5333" s="40"/>
      <c r="W5333" s="40"/>
      <c r="X5333" s="40"/>
      <c r="Y5333" s="40"/>
      <c r="Z5333" s="40"/>
      <c r="AA5333" s="40"/>
      <c r="AB5333" s="40"/>
      <c r="AC5333" s="40"/>
      <c r="AD5333" s="40"/>
      <c r="AE5333" s="40"/>
      <c r="AR5333" s="226" t="s">
        <v>622</v>
      </c>
      <c r="AT5333" s="226" t="s">
        <v>314</v>
      </c>
      <c r="AU5333" s="226" t="s">
        <v>86</v>
      </c>
      <c r="AY5333" s="19" t="s">
        <v>202</v>
      </c>
      <c r="BE5333" s="227">
        <f>IF(N5333="základní",J5333,0)</f>
        <v>0</v>
      </c>
      <c r="BF5333" s="227">
        <f>IF(N5333="snížená",J5333,0)</f>
        <v>0</v>
      </c>
      <c r="BG5333" s="227">
        <f>IF(N5333="zákl. přenesená",J5333,0)</f>
        <v>0</v>
      </c>
      <c r="BH5333" s="227">
        <f>IF(N5333="sníž. přenesená",J5333,0)</f>
        <v>0</v>
      </c>
      <c r="BI5333" s="227">
        <f>IF(N5333="nulová",J5333,0)</f>
        <v>0</v>
      </c>
      <c r="BJ5333" s="19" t="s">
        <v>86</v>
      </c>
      <c r="BK5333" s="227">
        <f>ROUND(I5333*H5333,2)</f>
        <v>0</v>
      </c>
      <c r="BL5333" s="19" t="s">
        <v>342</v>
      </c>
      <c r="BM5333" s="226" t="s">
        <v>4547</v>
      </c>
    </row>
    <row r="5334" s="15" customFormat="1">
      <c r="A5334" s="15"/>
      <c r="B5334" s="259"/>
      <c r="C5334" s="260"/>
      <c r="D5334" s="235" t="s">
        <v>213</v>
      </c>
      <c r="E5334" s="261" t="s">
        <v>19</v>
      </c>
      <c r="F5334" s="262" t="s">
        <v>4509</v>
      </c>
      <c r="G5334" s="260"/>
      <c r="H5334" s="261" t="s">
        <v>19</v>
      </c>
      <c r="I5334" s="263"/>
      <c r="J5334" s="260"/>
      <c r="K5334" s="260"/>
      <c r="L5334" s="264"/>
      <c r="M5334" s="265"/>
      <c r="N5334" s="266"/>
      <c r="O5334" s="266"/>
      <c r="P5334" s="266"/>
      <c r="Q5334" s="266"/>
      <c r="R5334" s="266"/>
      <c r="S5334" s="266"/>
      <c r="T5334" s="267"/>
      <c r="U5334" s="15"/>
      <c r="V5334" s="15"/>
      <c r="W5334" s="15"/>
      <c r="X5334" s="15"/>
      <c r="Y5334" s="15"/>
      <c r="Z5334" s="15"/>
      <c r="AA5334" s="15"/>
      <c r="AB5334" s="15"/>
      <c r="AC5334" s="15"/>
      <c r="AD5334" s="15"/>
      <c r="AE5334" s="15"/>
      <c r="AT5334" s="268" t="s">
        <v>213</v>
      </c>
      <c r="AU5334" s="268" t="s">
        <v>86</v>
      </c>
      <c r="AV5334" s="15" t="s">
        <v>80</v>
      </c>
      <c r="AW5334" s="15" t="s">
        <v>35</v>
      </c>
      <c r="AX5334" s="15" t="s">
        <v>73</v>
      </c>
      <c r="AY5334" s="268" t="s">
        <v>202</v>
      </c>
    </row>
    <row r="5335" s="13" customFormat="1">
      <c r="A5335" s="13"/>
      <c r="B5335" s="233"/>
      <c r="C5335" s="234"/>
      <c r="D5335" s="235" t="s">
        <v>213</v>
      </c>
      <c r="E5335" s="236" t="s">
        <v>19</v>
      </c>
      <c r="F5335" s="237" t="s">
        <v>80</v>
      </c>
      <c r="G5335" s="234"/>
      <c r="H5335" s="238">
        <v>1</v>
      </c>
      <c r="I5335" s="239"/>
      <c r="J5335" s="234"/>
      <c r="K5335" s="234"/>
      <c r="L5335" s="240"/>
      <c r="M5335" s="241"/>
      <c r="N5335" s="242"/>
      <c r="O5335" s="242"/>
      <c r="P5335" s="242"/>
      <c r="Q5335" s="242"/>
      <c r="R5335" s="242"/>
      <c r="S5335" s="242"/>
      <c r="T5335" s="243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4" t="s">
        <v>213</v>
      </c>
      <c r="AU5335" s="244" t="s">
        <v>86</v>
      </c>
      <c r="AV5335" s="13" t="s">
        <v>86</v>
      </c>
      <c r="AW5335" s="13" t="s">
        <v>35</v>
      </c>
      <c r="AX5335" s="13" t="s">
        <v>73</v>
      </c>
      <c r="AY5335" s="244" t="s">
        <v>202</v>
      </c>
    </row>
    <row r="5336" s="15" customFormat="1">
      <c r="A5336" s="15"/>
      <c r="B5336" s="259"/>
      <c r="C5336" s="260"/>
      <c r="D5336" s="235" t="s">
        <v>213</v>
      </c>
      <c r="E5336" s="261" t="s">
        <v>19</v>
      </c>
      <c r="F5336" s="262" t="s">
        <v>4377</v>
      </c>
      <c r="G5336" s="260"/>
      <c r="H5336" s="261" t="s">
        <v>19</v>
      </c>
      <c r="I5336" s="263"/>
      <c r="J5336" s="260"/>
      <c r="K5336" s="260"/>
      <c r="L5336" s="264"/>
      <c r="M5336" s="265"/>
      <c r="N5336" s="266"/>
      <c r="O5336" s="266"/>
      <c r="P5336" s="266"/>
      <c r="Q5336" s="266"/>
      <c r="R5336" s="266"/>
      <c r="S5336" s="266"/>
      <c r="T5336" s="267"/>
      <c r="U5336" s="15"/>
      <c r="V5336" s="15"/>
      <c r="W5336" s="15"/>
      <c r="X5336" s="15"/>
      <c r="Y5336" s="15"/>
      <c r="Z5336" s="15"/>
      <c r="AA5336" s="15"/>
      <c r="AB5336" s="15"/>
      <c r="AC5336" s="15"/>
      <c r="AD5336" s="15"/>
      <c r="AE5336" s="15"/>
      <c r="AT5336" s="268" t="s">
        <v>213</v>
      </c>
      <c r="AU5336" s="268" t="s">
        <v>86</v>
      </c>
      <c r="AV5336" s="15" t="s">
        <v>80</v>
      </c>
      <c r="AW5336" s="15" t="s">
        <v>35</v>
      </c>
      <c r="AX5336" s="15" t="s">
        <v>73</v>
      </c>
      <c r="AY5336" s="268" t="s">
        <v>202</v>
      </c>
    </row>
    <row r="5337" s="13" customFormat="1">
      <c r="A5337" s="13"/>
      <c r="B5337" s="233"/>
      <c r="C5337" s="234"/>
      <c r="D5337" s="235" t="s">
        <v>213</v>
      </c>
      <c r="E5337" s="236" t="s">
        <v>19</v>
      </c>
      <c r="F5337" s="237" t="s">
        <v>80</v>
      </c>
      <c r="G5337" s="234"/>
      <c r="H5337" s="238">
        <v>1</v>
      </c>
      <c r="I5337" s="239"/>
      <c r="J5337" s="234"/>
      <c r="K5337" s="234"/>
      <c r="L5337" s="240"/>
      <c r="M5337" s="241"/>
      <c r="N5337" s="242"/>
      <c r="O5337" s="242"/>
      <c r="P5337" s="242"/>
      <c r="Q5337" s="242"/>
      <c r="R5337" s="242"/>
      <c r="S5337" s="242"/>
      <c r="T5337" s="243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4" t="s">
        <v>213</v>
      </c>
      <c r="AU5337" s="244" t="s">
        <v>86</v>
      </c>
      <c r="AV5337" s="13" t="s">
        <v>86</v>
      </c>
      <c r="AW5337" s="13" t="s">
        <v>35</v>
      </c>
      <c r="AX5337" s="13" t="s">
        <v>73</v>
      </c>
      <c r="AY5337" s="244" t="s">
        <v>202</v>
      </c>
    </row>
    <row r="5338" s="15" customFormat="1">
      <c r="A5338" s="15"/>
      <c r="B5338" s="259"/>
      <c r="C5338" s="260"/>
      <c r="D5338" s="235" t="s">
        <v>213</v>
      </c>
      <c r="E5338" s="261" t="s">
        <v>19</v>
      </c>
      <c r="F5338" s="262" t="s">
        <v>4378</v>
      </c>
      <c r="G5338" s="260"/>
      <c r="H5338" s="261" t="s">
        <v>19</v>
      </c>
      <c r="I5338" s="263"/>
      <c r="J5338" s="260"/>
      <c r="K5338" s="260"/>
      <c r="L5338" s="264"/>
      <c r="M5338" s="265"/>
      <c r="N5338" s="266"/>
      <c r="O5338" s="266"/>
      <c r="P5338" s="266"/>
      <c r="Q5338" s="266"/>
      <c r="R5338" s="266"/>
      <c r="S5338" s="266"/>
      <c r="T5338" s="267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T5338" s="268" t="s">
        <v>213</v>
      </c>
      <c r="AU5338" s="268" t="s">
        <v>86</v>
      </c>
      <c r="AV5338" s="15" t="s">
        <v>80</v>
      </c>
      <c r="AW5338" s="15" t="s">
        <v>35</v>
      </c>
      <c r="AX5338" s="15" t="s">
        <v>73</v>
      </c>
      <c r="AY5338" s="268" t="s">
        <v>202</v>
      </c>
    </row>
    <row r="5339" s="13" customFormat="1">
      <c r="A5339" s="13"/>
      <c r="B5339" s="233"/>
      <c r="C5339" s="234"/>
      <c r="D5339" s="235" t="s">
        <v>213</v>
      </c>
      <c r="E5339" s="236" t="s">
        <v>19</v>
      </c>
      <c r="F5339" s="237" t="s">
        <v>231</v>
      </c>
      <c r="G5339" s="234"/>
      <c r="H5339" s="238">
        <v>5</v>
      </c>
      <c r="I5339" s="239"/>
      <c r="J5339" s="234"/>
      <c r="K5339" s="234"/>
      <c r="L5339" s="240"/>
      <c r="M5339" s="241"/>
      <c r="N5339" s="242"/>
      <c r="O5339" s="242"/>
      <c r="P5339" s="242"/>
      <c r="Q5339" s="242"/>
      <c r="R5339" s="242"/>
      <c r="S5339" s="242"/>
      <c r="T5339" s="243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4" t="s">
        <v>213</v>
      </c>
      <c r="AU5339" s="244" t="s">
        <v>86</v>
      </c>
      <c r="AV5339" s="13" t="s">
        <v>86</v>
      </c>
      <c r="AW5339" s="13" t="s">
        <v>35</v>
      </c>
      <c r="AX5339" s="13" t="s">
        <v>73</v>
      </c>
      <c r="AY5339" s="244" t="s">
        <v>202</v>
      </c>
    </row>
    <row r="5340" s="15" customFormat="1">
      <c r="A5340" s="15"/>
      <c r="B5340" s="259"/>
      <c r="C5340" s="260"/>
      <c r="D5340" s="235" t="s">
        <v>213</v>
      </c>
      <c r="E5340" s="261" t="s">
        <v>19</v>
      </c>
      <c r="F5340" s="262" t="s">
        <v>4356</v>
      </c>
      <c r="G5340" s="260"/>
      <c r="H5340" s="261" t="s">
        <v>19</v>
      </c>
      <c r="I5340" s="263"/>
      <c r="J5340" s="260"/>
      <c r="K5340" s="260"/>
      <c r="L5340" s="264"/>
      <c r="M5340" s="265"/>
      <c r="N5340" s="266"/>
      <c r="O5340" s="266"/>
      <c r="P5340" s="266"/>
      <c r="Q5340" s="266"/>
      <c r="R5340" s="266"/>
      <c r="S5340" s="266"/>
      <c r="T5340" s="267"/>
      <c r="U5340" s="15"/>
      <c r="V5340" s="15"/>
      <c r="W5340" s="15"/>
      <c r="X5340" s="15"/>
      <c r="Y5340" s="15"/>
      <c r="Z5340" s="15"/>
      <c r="AA5340" s="15"/>
      <c r="AB5340" s="15"/>
      <c r="AC5340" s="15"/>
      <c r="AD5340" s="15"/>
      <c r="AE5340" s="15"/>
      <c r="AT5340" s="268" t="s">
        <v>213</v>
      </c>
      <c r="AU5340" s="268" t="s">
        <v>86</v>
      </c>
      <c r="AV5340" s="15" t="s">
        <v>80</v>
      </c>
      <c r="AW5340" s="15" t="s">
        <v>35</v>
      </c>
      <c r="AX5340" s="15" t="s">
        <v>73</v>
      </c>
      <c r="AY5340" s="268" t="s">
        <v>202</v>
      </c>
    </row>
    <row r="5341" s="13" customFormat="1">
      <c r="A5341" s="13"/>
      <c r="B5341" s="233"/>
      <c r="C5341" s="234"/>
      <c r="D5341" s="235" t="s">
        <v>213</v>
      </c>
      <c r="E5341" s="236" t="s">
        <v>19</v>
      </c>
      <c r="F5341" s="237" t="s">
        <v>109</v>
      </c>
      <c r="G5341" s="234"/>
      <c r="H5341" s="238">
        <v>3</v>
      </c>
      <c r="I5341" s="239"/>
      <c r="J5341" s="234"/>
      <c r="K5341" s="234"/>
      <c r="L5341" s="240"/>
      <c r="M5341" s="241"/>
      <c r="N5341" s="242"/>
      <c r="O5341" s="242"/>
      <c r="P5341" s="242"/>
      <c r="Q5341" s="242"/>
      <c r="R5341" s="242"/>
      <c r="S5341" s="242"/>
      <c r="T5341" s="243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4" t="s">
        <v>213</v>
      </c>
      <c r="AU5341" s="244" t="s">
        <v>86</v>
      </c>
      <c r="AV5341" s="13" t="s">
        <v>86</v>
      </c>
      <c r="AW5341" s="13" t="s">
        <v>35</v>
      </c>
      <c r="AX5341" s="13" t="s">
        <v>73</v>
      </c>
      <c r="AY5341" s="244" t="s">
        <v>202</v>
      </c>
    </row>
    <row r="5342" s="15" customFormat="1">
      <c r="A5342" s="15"/>
      <c r="B5342" s="259"/>
      <c r="C5342" s="260"/>
      <c r="D5342" s="235" t="s">
        <v>213</v>
      </c>
      <c r="E5342" s="261" t="s">
        <v>19</v>
      </c>
      <c r="F5342" s="262" t="s">
        <v>4357</v>
      </c>
      <c r="G5342" s="260"/>
      <c r="H5342" s="261" t="s">
        <v>19</v>
      </c>
      <c r="I5342" s="263"/>
      <c r="J5342" s="260"/>
      <c r="K5342" s="260"/>
      <c r="L5342" s="264"/>
      <c r="M5342" s="265"/>
      <c r="N5342" s="266"/>
      <c r="O5342" s="266"/>
      <c r="P5342" s="266"/>
      <c r="Q5342" s="266"/>
      <c r="R5342" s="266"/>
      <c r="S5342" s="266"/>
      <c r="T5342" s="267"/>
      <c r="U5342" s="15"/>
      <c r="V5342" s="15"/>
      <c r="W5342" s="15"/>
      <c r="X5342" s="15"/>
      <c r="Y5342" s="15"/>
      <c r="Z5342" s="15"/>
      <c r="AA5342" s="15"/>
      <c r="AB5342" s="15"/>
      <c r="AC5342" s="15"/>
      <c r="AD5342" s="15"/>
      <c r="AE5342" s="15"/>
      <c r="AT5342" s="268" t="s">
        <v>213</v>
      </c>
      <c r="AU5342" s="268" t="s">
        <v>86</v>
      </c>
      <c r="AV5342" s="15" t="s">
        <v>80</v>
      </c>
      <c r="AW5342" s="15" t="s">
        <v>35</v>
      </c>
      <c r="AX5342" s="15" t="s">
        <v>73</v>
      </c>
      <c r="AY5342" s="268" t="s">
        <v>202</v>
      </c>
    </row>
    <row r="5343" s="13" customFormat="1">
      <c r="A5343" s="13"/>
      <c r="B5343" s="233"/>
      <c r="C5343" s="234"/>
      <c r="D5343" s="235" t="s">
        <v>213</v>
      </c>
      <c r="E5343" s="236" t="s">
        <v>19</v>
      </c>
      <c r="F5343" s="237" t="s">
        <v>109</v>
      </c>
      <c r="G5343" s="234"/>
      <c r="H5343" s="238">
        <v>3</v>
      </c>
      <c r="I5343" s="239"/>
      <c r="J5343" s="234"/>
      <c r="K5343" s="234"/>
      <c r="L5343" s="240"/>
      <c r="M5343" s="241"/>
      <c r="N5343" s="242"/>
      <c r="O5343" s="242"/>
      <c r="P5343" s="242"/>
      <c r="Q5343" s="242"/>
      <c r="R5343" s="242"/>
      <c r="S5343" s="242"/>
      <c r="T5343" s="243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4" t="s">
        <v>213</v>
      </c>
      <c r="AU5343" s="244" t="s">
        <v>86</v>
      </c>
      <c r="AV5343" s="13" t="s">
        <v>86</v>
      </c>
      <c r="AW5343" s="13" t="s">
        <v>35</v>
      </c>
      <c r="AX5343" s="13" t="s">
        <v>73</v>
      </c>
      <c r="AY5343" s="244" t="s">
        <v>202</v>
      </c>
    </row>
    <row r="5344" s="15" customFormat="1">
      <c r="A5344" s="15"/>
      <c r="B5344" s="259"/>
      <c r="C5344" s="260"/>
      <c r="D5344" s="235" t="s">
        <v>213</v>
      </c>
      <c r="E5344" s="261" t="s">
        <v>19</v>
      </c>
      <c r="F5344" s="262" t="s">
        <v>4358</v>
      </c>
      <c r="G5344" s="260"/>
      <c r="H5344" s="261" t="s">
        <v>19</v>
      </c>
      <c r="I5344" s="263"/>
      <c r="J5344" s="260"/>
      <c r="K5344" s="260"/>
      <c r="L5344" s="264"/>
      <c r="M5344" s="265"/>
      <c r="N5344" s="266"/>
      <c r="O5344" s="266"/>
      <c r="P5344" s="266"/>
      <c r="Q5344" s="266"/>
      <c r="R5344" s="266"/>
      <c r="S5344" s="266"/>
      <c r="T5344" s="267"/>
      <c r="U5344" s="15"/>
      <c r="V5344" s="15"/>
      <c r="W5344" s="15"/>
      <c r="X5344" s="15"/>
      <c r="Y5344" s="15"/>
      <c r="Z5344" s="15"/>
      <c r="AA5344" s="15"/>
      <c r="AB5344" s="15"/>
      <c r="AC5344" s="15"/>
      <c r="AD5344" s="15"/>
      <c r="AE5344" s="15"/>
      <c r="AT5344" s="268" t="s">
        <v>213</v>
      </c>
      <c r="AU5344" s="268" t="s">
        <v>86</v>
      </c>
      <c r="AV5344" s="15" t="s">
        <v>80</v>
      </c>
      <c r="AW5344" s="15" t="s">
        <v>35</v>
      </c>
      <c r="AX5344" s="15" t="s">
        <v>73</v>
      </c>
      <c r="AY5344" s="268" t="s">
        <v>202</v>
      </c>
    </row>
    <row r="5345" s="13" customFormat="1">
      <c r="A5345" s="13"/>
      <c r="B5345" s="233"/>
      <c r="C5345" s="234"/>
      <c r="D5345" s="235" t="s">
        <v>213</v>
      </c>
      <c r="E5345" s="236" t="s">
        <v>19</v>
      </c>
      <c r="F5345" s="237" t="s">
        <v>231</v>
      </c>
      <c r="G5345" s="234"/>
      <c r="H5345" s="238">
        <v>5</v>
      </c>
      <c r="I5345" s="239"/>
      <c r="J5345" s="234"/>
      <c r="K5345" s="234"/>
      <c r="L5345" s="240"/>
      <c r="M5345" s="241"/>
      <c r="N5345" s="242"/>
      <c r="O5345" s="242"/>
      <c r="P5345" s="242"/>
      <c r="Q5345" s="242"/>
      <c r="R5345" s="242"/>
      <c r="S5345" s="242"/>
      <c r="T5345" s="243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4" t="s">
        <v>213</v>
      </c>
      <c r="AU5345" s="244" t="s">
        <v>86</v>
      </c>
      <c r="AV5345" s="13" t="s">
        <v>86</v>
      </c>
      <c r="AW5345" s="13" t="s">
        <v>35</v>
      </c>
      <c r="AX5345" s="13" t="s">
        <v>73</v>
      </c>
      <c r="AY5345" s="244" t="s">
        <v>202</v>
      </c>
    </row>
    <row r="5346" s="15" customFormat="1">
      <c r="A5346" s="15"/>
      <c r="B5346" s="259"/>
      <c r="C5346" s="260"/>
      <c r="D5346" s="235" t="s">
        <v>213</v>
      </c>
      <c r="E5346" s="261" t="s">
        <v>19</v>
      </c>
      <c r="F5346" s="262" t="s">
        <v>4379</v>
      </c>
      <c r="G5346" s="260"/>
      <c r="H5346" s="261" t="s">
        <v>19</v>
      </c>
      <c r="I5346" s="263"/>
      <c r="J5346" s="260"/>
      <c r="K5346" s="260"/>
      <c r="L5346" s="264"/>
      <c r="M5346" s="265"/>
      <c r="N5346" s="266"/>
      <c r="O5346" s="266"/>
      <c r="P5346" s="266"/>
      <c r="Q5346" s="266"/>
      <c r="R5346" s="266"/>
      <c r="S5346" s="266"/>
      <c r="T5346" s="267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68" t="s">
        <v>213</v>
      </c>
      <c r="AU5346" s="268" t="s">
        <v>86</v>
      </c>
      <c r="AV5346" s="15" t="s">
        <v>80</v>
      </c>
      <c r="AW5346" s="15" t="s">
        <v>35</v>
      </c>
      <c r="AX5346" s="15" t="s">
        <v>73</v>
      </c>
      <c r="AY5346" s="268" t="s">
        <v>202</v>
      </c>
    </row>
    <row r="5347" s="13" customFormat="1">
      <c r="A5347" s="13"/>
      <c r="B5347" s="233"/>
      <c r="C5347" s="234"/>
      <c r="D5347" s="235" t="s">
        <v>213</v>
      </c>
      <c r="E5347" s="236" t="s">
        <v>19</v>
      </c>
      <c r="F5347" s="237" t="s">
        <v>109</v>
      </c>
      <c r="G5347" s="234"/>
      <c r="H5347" s="238">
        <v>3</v>
      </c>
      <c r="I5347" s="239"/>
      <c r="J5347" s="234"/>
      <c r="K5347" s="234"/>
      <c r="L5347" s="240"/>
      <c r="M5347" s="241"/>
      <c r="N5347" s="242"/>
      <c r="O5347" s="242"/>
      <c r="P5347" s="242"/>
      <c r="Q5347" s="242"/>
      <c r="R5347" s="242"/>
      <c r="S5347" s="242"/>
      <c r="T5347" s="243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44" t="s">
        <v>213</v>
      </c>
      <c r="AU5347" s="244" t="s">
        <v>86</v>
      </c>
      <c r="AV5347" s="13" t="s">
        <v>86</v>
      </c>
      <c r="AW5347" s="13" t="s">
        <v>35</v>
      </c>
      <c r="AX5347" s="13" t="s">
        <v>73</v>
      </c>
      <c r="AY5347" s="244" t="s">
        <v>202</v>
      </c>
    </row>
    <row r="5348" s="15" customFormat="1">
      <c r="A5348" s="15"/>
      <c r="B5348" s="259"/>
      <c r="C5348" s="260"/>
      <c r="D5348" s="235" t="s">
        <v>213</v>
      </c>
      <c r="E5348" s="261" t="s">
        <v>19</v>
      </c>
      <c r="F5348" s="262" t="s">
        <v>4380</v>
      </c>
      <c r="G5348" s="260"/>
      <c r="H5348" s="261" t="s">
        <v>19</v>
      </c>
      <c r="I5348" s="263"/>
      <c r="J5348" s="260"/>
      <c r="K5348" s="260"/>
      <c r="L5348" s="264"/>
      <c r="M5348" s="265"/>
      <c r="N5348" s="266"/>
      <c r="O5348" s="266"/>
      <c r="P5348" s="266"/>
      <c r="Q5348" s="266"/>
      <c r="R5348" s="266"/>
      <c r="S5348" s="266"/>
      <c r="T5348" s="267"/>
      <c r="U5348" s="15"/>
      <c r="V5348" s="15"/>
      <c r="W5348" s="15"/>
      <c r="X5348" s="15"/>
      <c r="Y5348" s="15"/>
      <c r="Z5348" s="15"/>
      <c r="AA5348" s="15"/>
      <c r="AB5348" s="15"/>
      <c r="AC5348" s="15"/>
      <c r="AD5348" s="15"/>
      <c r="AE5348" s="15"/>
      <c r="AT5348" s="268" t="s">
        <v>213</v>
      </c>
      <c r="AU5348" s="268" t="s">
        <v>86</v>
      </c>
      <c r="AV5348" s="15" t="s">
        <v>80</v>
      </c>
      <c r="AW5348" s="15" t="s">
        <v>35</v>
      </c>
      <c r="AX5348" s="15" t="s">
        <v>73</v>
      </c>
      <c r="AY5348" s="268" t="s">
        <v>202</v>
      </c>
    </row>
    <row r="5349" s="13" customFormat="1">
      <c r="A5349" s="13"/>
      <c r="B5349" s="233"/>
      <c r="C5349" s="234"/>
      <c r="D5349" s="235" t="s">
        <v>213</v>
      </c>
      <c r="E5349" s="236" t="s">
        <v>19</v>
      </c>
      <c r="F5349" s="237" t="s">
        <v>109</v>
      </c>
      <c r="G5349" s="234"/>
      <c r="H5349" s="238">
        <v>3</v>
      </c>
      <c r="I5349" s="239"/>
      <c r="J5349" s="234"/>
      <c r="K5349" s="234"/>
      <c r="L5349" s="240"/>
      <c r="M5349" s="241"/>
      <c r="N5349" s="242"/>
      <c r="O5349" s="242"/>
      <c r="P5349" s="242"/>
      <c r="Q5349" s="242"/>
      <c r="R5349" s="242"/>
      <c r="S5349" s="242"/>
      <c r="T5349" s="243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4" t="s">
        <v>213</v>
      </c>
      <c r="AU5349" s="244" t="s">
        <v>86</v>
      </c>
      <c r="AV5349" s="13" t="s">
        <v>86</v>
      </c>
      <c r="AW5349" s="13" t="s">
        <v>35</v>
      </c>
      <c r="AX5349" s="13" t="s">
        <v>73</v>
      </c>
      <c r="AY5349" s="244" t="s">
        <v>202</v>
      </c>
    </row>
    <row r="5350" s="15" customFormat="1">
      <c r="A5350" s="15"/>
      <c r="B5350" s="259"/>
      <c r="C5350" s="260"/>
      <c r="D5350" s="235" t="s">
        <v>213</v>
      </c>
      <c r="E5350" s="261" t="s">
        <v>19</v>
      </c>
      <c r="F5350" s="262" t="s">
        <v>4381</v>
      </c>
      <c r="G5350" s="260"/>
      <c r="H5350" s="261" t="s">
        <v>19</v>
      </c>
      <c r="I5350" s="263"/>
      <c r="J5350" s="260"/>
      <c r="K5350" s="260"/>
      <c r="L5350" s="264"/>
      <c r="M5350" s="265"/>
      <c r="N5350" s="266"/>
      <c r="O5350" s="266"/>
      <c r="P5350" s="266"/>
      <c r="Q5350" s="266"/>
      <c r="R5350" s="266"/>
      <c r="S5350" s="266"/>
      <c r="T5350" s="267"/>
      <c r="U5350" s="15"/>
      <c r="V5350" s="15"/>
      <c r="W5350" s="15"/>
      <c r="X5350" s="15"/>
      <c r="Y5350" s="15"/>
      <c r="Z5350" s="15"/>
      <c r="AA5350" s="15"/>
      <c r="AB5350" s="15"/>
      <c r="AC5350" s="15"/>
      <c r="AD5350" s="15"/>
      <c r="AE5350" s="15"/>
      <c r="AT5350" s="268" t="s">
        <v>213</v>
      </c>
      <c r="AU5350" s="268" t="s">
        <v>86</v>
      </c>
      <c r="AV5350" s="15" t="s">
        <v>80</v>
      </c>
      <c r="AW5350" s="15" t="s">
        <v>35</v>
      </c>
      <c r="AX5350" s="15" t="s">
        <v>73</v>
      </c>
      <c r="AY5350" s="268" t="s">
        <v>202</v>
      </c>
    </row>
    <row r="5351" s="13" customFormat="1">
      <c r="A5351" s="13"/>
      <c r="B5351" s="233"/>
      <c r="C5351" s="234"/>
      <c r="D5351" s="235" t="s">
        <v>213</v>
      </c>
      <c r="E5351" s="236" t="s">
        <v>19</v>
      </c>
      <c r="F5351" s="237" t="s">
        <v>209</v>
      </c>
      <c r="G5351" s="234"/>
      <c r="H5351" s="238">
        <v>4</v>
      </c>
      <c r="I5351" s="239"/>
      <c r="J5351" s="234"/>
      <c r="K5351" s="234"/>
      <c r="L5351" s="240"/>
      <c r="M5351" s="241"/>
      <c r="N5351" s="242"/>
      <c r="O5351" s="242"/>
      <c r="P5351" s="242"/>
      <c r="Q5351" s="242"/>
      <c r="R5351" s="242"/>
      <c r="S5351" s="242"/>
      <c r="T5351" s="243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4" t="s">
        <v>213</v>
      </c>
      <c r="AU5351" s="244" t="s">
        <v>86</v>
      </c>
      <c r="AV5351" s="13" t="s">
        <v>86</v>
      </c>
      <c r="AW5351" s="13" t="s">
        <v>35</v>
      </c>
      <c r="AX5351" s="13" t="s">
        <v>73</v>
      </c>
      <c r="AY5351" s="244" t="s">
        <v>202</v>
      </c>
    </row>
    <row r="5352" s="15" customFormat="1">
      <c r="A5352" s="15"/>
      <c r="B5352" s="259"/>
      <c r="C5352" s="260"/>
      <c r="D5352" s="235" t="s">
        <v>213</v>
      </c>
      <c r="E5352" s="261" t="s">
        <v>19</v>
      </c>
      <c r="F5352" s="262" t="s">
        <v>4359</v>
      </c>
      <c r="G5352" s="260"/>
      <c r="H5352" s="261" t="s">
        <v>19</v>
      </c>
      <c r="I5352" s="263"/>
      <c r="J5352" s="260"/>
      <c r="K5352" s="260"/>
      <c r="L5352" s="264"/>
      <c r="M5352" s="265"/>
      <c r="N5352" s="266"/>
      <c r="O5352" s="266"/>
      <c r="P5352" s="266"/>
      <c r="Q5352" s="266"/>
      <c r="R5352" s="266"/>
      <c r="S5352" s="266"/>
      <c r="T5352" s="267"/>
      <c r="U5352" s="15"/>
      <c r="V5352" s="15"/>
      <c r="W5352" s="15"/>
      <c r="X5352" s="15"/>
      <c r="Y5352" s="15"/>
      <c r="Z5352" s="15"/>
      <c r="AA5352" s="15"/>
      <c r="AB5352" s="15"/>
      <c r="AC5352" s="15"/>
      <c r="AD5352" s="15"/>
      <c r="AE5352" s="15"/>
      <c r="AT5352" s="268" t="s">
        <v>213</v>
      </c>
      <c r="AU5352" s="268" t="s">
        <v>86</v>
      </c>
      <c r="AV5352" s="15" t="s">
        <v>80</v>
      </c>
      <c r="AW5352" s="15" t="s">
        <v>35</v>
      </c>
      <c r="AX5352" s="15" t="s">
        <v>73</v>
      </c>
      <c r="AY5352" s="268" t="s">
        <v>202</v>
      </c>
    </row>
    <row r="5353" s="13" customFormat="1">
      <c r="A5353" s="13"/>
      <c r="B5353" s="233"/>
      <c r="C5353" s="234"/>
      <c r="D5353" s="235" t="s">
        <v>213</v>
      </c>
      <c r="E5353" s="236" t="s">
        <v>19</v>
      </c>
      <c r="F5353" s="237" t="s">
        <v>80</v>
      </c>
      <c r="G5353" s="234"/>
      <c r="H5353" s="238">
        <v>1</v>
      </c>
      <c r="I5353" s="239"/>
      <c r="J5353" s="234"/>
      <c r="K5353" s="234"/>
      <c r="L5353" s="240"/>
      <c r="M5353" s="241"/>
      <c r="N5353" s="242"/>
      <c r="O5353" s="242"/>
      <c r="P5353" s="242"/>
      <c r="Q5353" s="242"/>
      <c r="R5353" s="242"/>
      <c r="S5353" s="242"/>
      <c r="T5353" s="243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4" t="s">
        <v>213</v>
      </c>
      <c r="AU5353" s="244" t="s">
        <v>86</v>
      </c>
      <c r="AV5353" s="13" t="s">
        <v>86</v>
      </c>
      <c r="AW5353" s="13" t="s">
        <v>35</v>
      </c>
      <c r="AX5353" s="13" t="s">
        <v>73</v>
      </c>
      <c r="AY5353" s="244" t="s">
        <v>202</v>
      </c>
    </row>
    <row r="5354" s="15" customFormat="1">
      <c r="A5354" s="15"/>
      <c r="B5354" s="259"/>
      <c r="C5354" s="260"/>
      <c r="D5354" s="235" t="s">
        <v>213</v>
      </c>
      <c r="E5354" s="261" t="s">
        <v>19</v>
      </c>
      <c r="F5354" s="262" t="s">
        <v>4360</v>
      </c>
      <c r="G5354" s="260"/>
      <c r="H5354" s="261" t="s">
        <v>19</v>
      </c>
      <c r="I5354" s="263"/>
      <c r="J5354" s="260"/>
      <c r="K5354" s="260"/>
      <c r="L5354" s="264"/>
      <c r="M5354" s="265"/>
      <c r="N5354" s="266"/>
      <c r="O5354" s="266"/>
      <c r="P5354" s="266"/>
      <c r="Q5354" s="266"/>
      <c r="R5354" s="266"/>
      <c r="S5354" s="266"/>
      <c r="T5354" s="267"/>
      <c r="U5354" s="15"/>
      <c r="V5354" s="15"/>
      <c r="W5354" s="15"/>
      <c r="X5354" s="15"/>
      <c r="Y5354" s="15"/>
      <c r="Z5354" s="15"/>
      <c r="AA5354" s="15"/>
      <c r="AB5354" s="15"/>
      <c r="AC5354" s="15"/>
      <c r="AD5354" s="15"/>
      <c r="AE5354" s="15"/>
      <c r="AT5354" s="268" t="s">
        <v>213</v>
      </c>
      <c r="AU5354" s="268" t="s">
        <v>86</v>
      </c>
      <c r="AV5354" s="15" t="s">
        <v>80</v>
      </c>
      <c r="AW5354" s="15" t="s">
        <v>35</v>
      </c>
      <c r="AX5354" s="15" t="s">
        <v>73</v>
      </c>
      <c r="AY5354" s="268" t="s">
        <v>202</v>
      </c>
    </row>
    <row r="5355" s="13" customFormat="1">
      <c r="A5355" s="13"/>
      <c r="B5355" s="233"/>
      <c r="C5355" s="234"/>
      <c r="D5355" s="235" t="s">
        <v>213</v>
      </c>
      <c r="E5355" s="236" t="s">
        <v>19</v>
      </c>
      <c r="F5355" s="237" t="s">
        <v>109</v>
      </c>
      <c r="G5355" s="234"/>
      <c r="H5355" s="238">
        <v>3</v>
      </c>
      <c r="I5355" s="239"/>
      <c r="J5355" s="234"/>
      <c r="K5355" s="234"/>
      <c r="L5355" s="240"/>
      <c r="M5355" s="241"/>
      <c r="N5355" s="242"/>
      <c r="O5355" s="242"/>
      <c r="P5355" s="242"/>
      <c r="Q5355" s="242"/>
      <c r="R5355" s="242"/>
      <c r="S5355" s="242"/>
      <c r="T5355" s="243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4" t="s">
        <v>213</v>
      </c>
      <c r="AU5355" s="244" t="s">
        <v>86</v>
      </c>
      <c r="AV5355" s="13" t="s">
        <v>86</v>
      </c>
      <c r="AW5355" s="13" t="s">
        <v>35</v>
      </c>
      <c r="AX5355" s="13" t="s">
        <v>73</v>
      </c>
      <c r="AY5355" s="244" t="s">
        <v>202</v>
      </c>
    </row>
    <row r="5356" s="15" customFormat="1">
      <c r="A5356" s="15"/>
      <c r="B5356" s="259"/>
      <c r="C5356" s="260"/>
      <c r="D5356" s="235" t="s">
        <v>213</v>
      </c>
      <c r="E5356" s="261" t="s">
        <v>19</v>
      </c>
      <c r="F5356" s="262" t="s">
        <v>4361</v>
      </c>
      <c r="G5356" s="260"/>
      <c r="H5356" s="261" t="s">
        <v>19</v>
      </c>
      <c r="I5356" s="263"/>
      <c r="J5356" s="260"/>
      <c r="K5356" s="260"/>
      <c r="L5356" s="264"/>
      <c r="M5356" s="265"/>
      <c r="N5356" s="266"/>
      <c r="O5356" s="266"/>
      <c r="P5356" s="266"/>
      <c r="Q5356" s="266"/>
      <c r="R5356" s="266"/>
      <c r="S5356" s="266"/>
      <c r="T5356" s="267"/>
      <c r="U5356" s="15"/>
      <c r="V5356" s="15"/>
      <c r="W5356" s="15"/>
      <c r="X5356" s="15"/>
      <c r="Y5356" s="15"/>
      <c r="Z5356" s="15"/>
      <c r="AA5356" s="15"/>
      <c r="AB5356" s="15"/>
      <c r="AC5356" s="15"/>
      <c r="AD5356" s="15"/>
      <c r="AE5356" s="15"/>
      <c r="AT5356" s="268" t="s">
        <v>213</v>
      </c>
      <c r="AU5356" s="268" t="s">
        <v>86</v>
      </c>
      <c r="AV5356" s="15" t="s">
        <v>80</v>
      </c>
      <c r="AW5356" s="15" t="s">
        <v>35</v>
      </c>
      <c r="AX5356" s="15" t="s">
        <v>73</v>
      </c>
      <c r="AY5356" s="268" t="s">
        <v>202</v>
      </c>
    </row>
    <row r="5357" s="13" customFormat="1">
      <c r="A5357" s="13"/>
      <c r="B5357" s="233"/>
      <c r="C5357" s="234"/>
      <c r="D5357" s="235" t="s">
        <v>213</v>
      </c>
      <c r="E5357" s="236" t="s">
        <v>19</v>
      </c>
      <c r="F5357" s="237" t="s">
        <v>86</v>
      </c>
      <c r="G5357" s="234"/>
      <c r="H5357" s="238">
        <v>2</v>
      </c>
      <c r="I5357" s="239"/>
      <c r="J5357" s="234"/>
      <c r="K5357" s="234"/>
      <c r="L5357" s="240"/>
      <c r="M5357" s="241"/>
      <c r="N5357" s="242"/>
      <c r="O5357" s="242"/>
      <c r="P5357" s="242"/>
      <c r="Q5357" s="242"/>
      <c r="R5357" s="242"/>
      <c r="S5357" s="242"/>
      <c r="T5357" s="243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4" t="s">
        <v>213</v>
      </c>
      <c r="AU5357" s="244" t="s">
        <v>86</v>
      </c>
      <c r="AV5357" s="13" t="s">
        <v>86</v>
      </c>
      <c r="AW5357" s="13" t="s">
        <v>35</v>
      </c>
      <c r="AX5357" s="13" t="s">
        <v>73</v>
      </c>
      <c r="AY5357" s="244" t="s">
        <v>202</v>
      </c>
    </row>
    <row r="5358" s="15" customFormat="1">
      <c r="A5358" s="15"/>
      <c r="B5358" s="259"/>
      <c r="C5358" s="260"/>
      <c r="D5358" s="235" t="s">
        <v>213</v>
      </c>
      <c r="E5358" s="261" t="s">
        <v>19</v>
      </c>
      <c r="F5358" s="262" t="s">
        <v>4362</v>
      </c>
      <c r="G5358" s="260"/>
      <c r="H5358" s="261" t="s">
        <v>19</v>
      </c>
      <c r="I5358" s="263"/>
      <c r="J5358" s="260"/>
      <c r="K5358" s="260"/>
      <c r="L5358" s="264"/>
      <c r="M5358" s="265"/>
      <c r="N5358" s="266"/>
      <c r="O5358" s="266"/>
      <c r="P5358" s="266"/>
      <c r="Q5358" s="266"/>
      <c r="R5358" s="266"/>
      <c r="S5358" s="266"/>
      <c r="T5358" s="267"/>
      <c r="U5358" s="15"/>
      <c r="V5358" s="15"/>
      <c r="W5358" s="15"/>
      <c r="X5358" s="15"/>
      <c r="Y5358" s="15"/>
      <c r="Z5358" s="15"/>
      <c r="AA5358" s="15"/>
      <c r="AB5358" s="15"/>
      <c r="AC5358" s="15"/>
      <c r="AD5358" s="15"/>
      <c r="AE5358" s="15"/>
      <c r="AT5358" s="268" t="s">
        <v>213</v>
      </c>
      <c r="AU5358" s="268" t="s">
        <v>86</v>
      </c>
      <c r="AV5358" s="15" t="s">
        <v>80</v>
      </c>
      <c r="AW5358" s="15" t="s">
        <v>35</v>
      </c>
      <c r="AX5358" s="15" t="s">
        <v>73</v>
      </c>
      <c r="AY5358" s="268" t="s">
        <v>202</v>
      </c>
    </row>
    <row r="5359" s="13" customFormat="1">
      <c r="A5359" s="13"/>
      <c r="B5359" s="233"/>
      <c r="C5359" s="234"/>
      <c r="D5359" s="235" t="s">
        <v>213</v>
      </c>
      <c r="E5359" s="236" t="s">
        <v>19</v>
      </c>
      <c r="F5359" s="237" t="s">
        <v>109</v>
      </c>
      <c r="G5359" s="234"/>
      <c r="H5359" s="238">
        <v>3</v>
      </c>
      <c r="I5359" s="239"/>
      <c r="J5359" s="234"/>
      <c r="K5359" s="234"/>
      <c r="L5359" s="240"/>
      <c r="M5359" s="241"/>
      <c r="N5359" s="242"/>
      <c r="O5359" s="242"/>
      <c r="P5359" s="242"/>
      <c r="Q5359" s="242"/>
      <c r="R5359" s="242"/>
      <c r="S5359" s="242"/>
      <c r="T5359" s="243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4" t="s">
        <v>213</v>
      </c>
      <c r="AU5359" s="244" t="s">
        <v>86</v>
      </c>
      <c r="AV5359" s="13" t="s">
        <v>86</v>
      </c>
      <c r="AW5359" s="13" t="s">
        <v>35</v>
      </c>
      <c r="AX5359" s="13" t="s">
        <v>73</v>
      </c>
      <c r="AY5359" s="244" t="s">
        <v>202</v>
      </c>
    </row>
    <row r="5360" s="14" customFormat="1">
      <c r="A5360" s="14"/>
      <c r="B5360" s="245"/>
      <c r="C5360" s="246"/>
      <c r="D5360" s="235" t="s">
        <v>213</v>
      </c>
      <c r="E5360" s="247" t="s">
        <v>19</v>
      </c>
      <c r="F5360" s="248" t="s">
        <v>215</v>
      </c>
      <c r="G5360" s="246"/>
      <c r="H5360" s="249">
        <v>37</v>
      </c>
      <c r="I5360" s="250"/>
      <c r="J5360" s="246"/>
      <c r="K5360" s="246"/>
      <c r="L5360" s="251"/>
      <c r="M5360" s="252"/>
      <c r="N5360" s="253"/>
      <c r="O5360" s="253"/>
      <c r="P5360" s="253"/>
      <c r="Q5360" s="253"/>
      <c r="R5360" s="253"/>
      <c r="S5360" s="253"/>
      <c r="T5360" s="254"/>
      <c r="U5360" s="14"/>
      <c r="V5360" s="14"/>
      <c r="W5360" s="14"/>
      <c r="X5360" s="14"/>
      <c r="Y5360" s="14"/>
      <c r="Z5360" s="14"/>
      <c r="AA5360" s="14"/>
      <c r="AB5360" s="14"/>
      <c r="AC5360" s="14"/>
      <c r="AD5360" s="14"/>
      <c r="AE5360" s="14"/>
      <c r="AT5360" s="255" t="s">
        <v>213</v>
      </c>
      <c r="AU5360" s="255" t="s">
        <v>86</v>
      </c>
      <c r="AV5360" s="14" t="s">
        <v>209</v>
      </c>
      <c r="AW5360" s="14" t="s">
        <v>35</v>
      </c>
      <c r="AX5360" s="14" t="s">
        <v>80</v>
      </c>
      <c r="AY5360" s="255" t="s">
        <v>202</v>
      </c>
    </row>
    <row r="5361" s="2" customFormat="1" ht="24.15" customHeight="1">
      <c r="A5361" s="40"/>
      <c r="B5361" s="41"/>
      <c r="C5361" s="215" t="s">
        <v>4548</v>
      </c>
      <c r="D5361" s="215" t="s">
        <v>204</v>
      </c>
      <c r="E5361" s="216" t="s">
        <v>4549</v>
      </c>
      <c r="F5361" s="217" t="s">
        <v>4550</v>
      </c>
      <c r="G5361" s="218" t="s">
        <v>207</v>
      </c>
      <c r="H5361" s="219">
        <v>7</v>
      </c>
      <c r="I5361" s="220"/>
      <c r="J5361" s="221">
        <f>ROUND(I5361*H5361,2)</f>
        <v>0</v>
      </c>
      <c r="K5361" s="217" t="s">
        <v>208</v>
      </c>
      <c r="L5361" s="46"/>
      <c r="M5361" s="222" t="s">
        <v>19</v>
      </c>
      <c r="N5361" s="223" t="s">
        <v>45</v>
      </c>
      <c r="O5361" s="86"/>
      <c r="P5361" s="224">
        <f>O5361*H5361</f>
        <v>0</v>
      </c>
      <c r="Q5361" s="224">
        <v>0.00048000000000000001</v>
      </c>
      <c r="R5361" s="224">
        <f>Q5361*H5361</f>
        <v>0.0033600000000000001</v>
      </c>
      <c r="S5361" s="224">
        <v>0</v>
      </c>
      <c r="T5361" s="225">
        <f>S5361*H5361</f>
        <v>0</v>
      </c>
      <c r="U5361" s="40"/>
      <c r="V5361" s="40"/>
      <c r="W5361" s="40"/>
      <c r="X5361" s="40"/>
      <c r="Y5361" s="40"/>
      <c r="Z5361" s="40"/>
      <c r="AA5361" s="40"/>
      <c r="AB5361" s="40"/>
      <c r="AC5361" s="40"/>
      <c r="AD5361" s="40"/>
      <c r="AE5361" s="40"/>
      <c r="AR5361" s="226" t="s">
        <v>342</v>
      </c>
      <c r="AT5361" s="226" t="s">
        <v>204</v>
      </c>
      <c r="AU5361" s="226" t="s">
        <v>86</v>
      </c>
      <c r="AY5361" s="19" t="s">
        <v>202</v>
      </c>
      <c r="BE5361" s="227">
        <f>IF(N5361="základní",J5361,0)</f>
        <v>0</v>
      </c>
      <c r="BF5361" s="227">
        <f>IF(N5361="snížená",J5361,0)</f>
        <v>0</v>
      </c>
      <c r="BG5361" s="227">
        <f>IF(N5361="zákl. přenesená",J5361,0)</f>
        <v>0</v>
      </c>
      <c r="BH5361" s="227">
        <f>IF(N5361="sníž. přenesená",J5361,0)</f>
        <v>0</v>
      </c>
      <c r="BI5361" s="227">
        <f>IF(N5361="nulová",J5361,0)</f>
        <v>0</v>
      </c>
      <c r="BJ5361" s="19" t="s">
        <v>86</v>
      </c>
      <c r="BK5361" s="227">
        <f>ROUND(I5361*H5361,2)</f>
        <v>0</v>
      </c>
      <c r="BL5361" s="19" t="s">
        <v>342</v>
      </c>
      <c r="BM5361" s="226" t="s">
        <v>4551</v>
      </c>
    </row>
    <row r="5362" s="2" customFormat="1">
      <c r="A5362" s="40"/>
      <c r="B5362" s="41"/>
      <c r="C5362" s="42"/>
      <c r="D5362" s="228" t="s">
        <v>211</v>
      </c>
      <c r="E5362" s="42"/>
      <c r="F5362" s="229" t="s">
        <v>4552</v>
      </c>
      <c r="G5362" s="42"/>
      <c r="H5362" s="42"/>
      <c r="I5362" s="230"/>
      <c r="J5362" s="42"/>
      <c r="K5362" s="42"/>
      <c r="L5362" s="46"/>
      <c r="M5362" s="231"/>
      <c r="N5362" s="232"/>
      <c r="O5362" s="86"/>
      <c r="P5362" s="86"/>
      <c r="Q5362" s="86"/>
      <c r="R5362" s="86"/>
      <c r="S5362" s="86"/>
      <c r="T5362" s="87"/>
      <c r="U5362" s="40"/>
      <c r="V5362" s="40"/>
      <c r="W5362" s="40"/>
      <c r="X5362" s="40"/>
      <c r="Y5362" s="40"/>
      <c r="Z5362" s="40"/>
      <c r="AA5362" s="40"/>
      <c r="AB5362" s="40"/>
      <c r="AC5362" s="40"/>
      <c r="AD5362" s="40"/>
      <c r="AE5362" s="40"/>
      <c r="AT5362" s="19" t="s">
        <v>211</v>
      </c>
      <c r="AU5362" s="19" t="s">
        <v>86</v>
      </c>
    </row>
    <row r="5363" s="15" customFormat="1">
      <c r="A5363" s="15"/>
      <c r="B5363" s="259"/>
      <c r="C5363" s="260"/>
      <c r="D5363" s="235" t="s">
        <v>213</v>
      </c>
      <c r="E5363" s="261" t="s">
        <v>19</v>
      </c>
      <c r="F5363" s="262" t="s">
        <v>4380</v>
      </c>
      <c r="G5363" s="260"/>
      <c r="H5363" s="261" t="s">
        <v>19</v>
      </c>
      <c r="I5363" s="263"/>
      <c r="J5363" s="260"/>
      <c r="K5363" s="260"/>
      <c r="L5363" s="264"/>
      <c r="M5363" s="265"/>
      <c r="N5363" s="266"/>
      <c r="O5363" s="266"/>
      <c r="P5363" s="266"/>
      <c r="Q5363" s="266"/>
      <c r="R5363" s="266"/>
      <c r="S5363" s="266"/>
      <c r="T5363" s="267"/>
      <c r="U5363" s="15"/>
      <c r="V5363" s="15"/>
      <c r="W5363" s="15"/>
      <c r="X5363" s="15"/>
      <c r="Y5363" s="15"/>
      <c r="Z5363" s="15"/>
      <c r="AA5363" s="15"/>
      <c r="AB5363" s="15"/>
      <c r="AC5363" s="15"/>
      <c r="AD5363" s="15"/>
      <c r="AE5363" s="15"/>
      <c r="AT5363" s="268" t="s">
        <v>213</v>
      </c>
      <c r="AU5363" s="268" t="s">
        <v>86</v>
      </c>
      <c r="AV5363" s="15" t="s">
        <v>80</v>
      </c>
      <c r="AW5363" s="15" t="s">
        <v>35</v>
      </c>
      <c r="AX5363" s="15" t="s">
        <v>73</v>
      </c>
      <c r="AY5363" s="268" t="s">
        <v>202</v>
      </c>
    </row>
    <row r="5364" s="13" customFormat="1">
      <c r="A5364" s="13"/>
      <c r="B5364" s="233"/>
      <c r="C5364" s="234"/>
      <c r="D5364" s="235" t="s">
        <v>213</v>
      </c>
      <c r="E5364" s="236" t="s">
        <v>19</v>
      </c>
      <c r="F5364" s="237" t="s">
        <v>209</v>
      </c>
      <c r="G5364" s="234"/>
      <c r="H5364" s="238">
        <v>4</v>
      </c>
      <c r="I5364" s="239"/>
      <c r="J5364" s="234"/>
      <c r="K5364" s="234"/>
      <c r="L5364" s="240"/>
      <c r="M5364" s="241"/>
      <c r="N5364" s="242"/>
      <c r="O5364" s="242"/>
      <c r="P5364" s="242"/>
      <c r="Q5364" s="242"/>
      <c r="R5364" s="242"/>
      <c r="S5364" s="242"/>
      <c r="T5364" s="243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4" t="s">
        <v>213</v>
      </c>
      <c r="AU5364" s="244" t="s">
        <v>86</v>
      </c>
      <c r="AV5364" s="13" t="s">
        <v>86</v>
      </c>
      <c r="AW5364" s="13" t="s">
        <v>35</v>
      </c>
      <c r="AX5364" s="13" t="s">
        <v>73</v>
      </c>
      <c r="AY5364" s="244" t="s">
        <v>202</v>
      </c>
    </row>
    <row r="5365" s="15" customFormat="1">
      <c r="A5365" s="15"/>
      <c r="B5365" s="259"/>
      <c r="C5365" s="260"/>
      <c r="D5365" s="235" t="s">
        <v>213</v>
      </c>
      <c r="E5365" s="261" t="s">
        <v>19</v>
      </c>
      <c r="F5365" s="262" t="s">
        <v>4359</v>
      </c>
      <c r="G5365" s="260"/>
      <c r="H5365" s="261" t="s">
        <v>19</v>
      </c>
      <c r="I5365" s="263"/>
      <c r="J5365" s="260"/>
      <c r="K5365" s="260"/>
      <c r="L5365" s="264"/>
      <c r="M5365" s="265"/>
      <c r="N5365" s="266"/>
      <c r="O5365" s="266"/>
      <c r="P5365" s="266"/>
      <c r="Q5365" s="266"/>
      <c r="R5365" s="266"/>
      <c r="S5365" s="266"/>
      <c r="T5365" s="267"/>
      <c r="U5365" s="15"/>
      <c r="V5365" s="15"/>
      <c r="W5365" s="15"/>
      <c r="X5365" s="15"/>
      <c r="Y5365" s="15"/>
      <c r="Z5365" s="15"/>
      <c r="AA5365" s="15"/>
      <c r="AB5365" s="15"/>
      <c r="AC5365" s="15"/>
      <c r="AD5365" s="15"/>
      <c r="AE5365" s="15"/>
      <c r="AT5365" s="268" t="s">
        <v>213</v>
      </c>
      <c r="AU5365" s="268" t="s">
        <v>86</v>
      </c>
      <c r="AV5365" s="15" t="s">
        <v>80</v>
      </c>
      <c r="AW5365" s="15" t="s">
        <v>35</v>
      </c>
      <c r="AX5365" s="15" t="s">
        <v>73</v>
      </c>
      <c r="AY5365" s="268" t="s">
        <v>202</v>
      </c>
    </row>
    <row r="5366" s="13" customFormat="1">
      <c r="A5366" s="13"/>
      <c r="B5366" s="233"/>
      <c r="C5366" s="234"/>
      <c r="D5366" s="235" t="s">
        <v>213</v>
      </c>
      <c r="E5366" s="236" t="s">
        <v>19</v>
      </c>
      <c r="F5366" s="237" t="s">
        <v>86</v>
      </c>
      <c r="G5366" s="234"/>
      <c r="H5366" s="238">
        <v>2</v>
      </c>
      <c r="I5366" s="239"/>
      <c r="J5366" s="234"/>
      <c r="K5366" s="234"/>
      <c r="L5366" s="240"/>
      <c r="M5366" s="241"/>
      <c r="N5366" s="242"/>
      <c r="O5366" s="242"/>
      <c r="P5366" s="242"/>
      <c r="Q5366" s="242"/>
      <c r="R5366" s="242"/>
      <c r="S5366" s="242"/>
      <c r="T5366" s="243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4" t="s">
        <v>213</v>
      </c>
      <c r="AU5366" s="244" t="s">
        <v>86</v>
      </c>
      <c r="AV5366" s="13" t="s">
        <v>86</v>
      </c>
      <c r="AW5366" s="13" t="s">
        <v>35</v>
      </c>
      <c r="AX5366" s="13" t="s">
        <v>73</v>
      </c>
      <c r="AY5366" s="244" t="s">
        <v>202</v>
      </c>
    </row>
    <row r="5367" s="15" customFormat="1">
      <c r="A5367" s="15"/>
      <c r="B5367" s="259"/>
      <c r="C5367" s="260"/>
      <c r="D5367" s="235" t="s">
        <v>213</v>
      </c>
      <c r="E5367" s="261" t="s">
        <v>19</v>
      </c>
      <c r="F5367" s="262" t="s">
        <v>4360</v>
      </c>
      <c r="G5367" s="260"/>
      <c r="H5367" s="261" t="s">
        <v>19</v>
      </c>
      <c r="I5367" s="263"/>
      <c r="J5367" s="260"/>
      <c r="K5367" s="260"/>
      <c r="L5367" s="264"/>
      <c r="M5367" s="265"/>
      <c r="N5367" s="266"/>
      <c r="O5367" s="266"/>
      <c r="P5367" s="266"/>
      <c r="Q5367" s="266"/>
      <c r="R5367" s="266"/>
      <c r="S5367" s="266"/>
      <c r="T5367" s="267"/>
      <c r="U5367" s="15"/>
      <c r="V5367" s="15"/>
      <c r="W5367" s="15"/>
      <c r="X5367" s="15"/>
      <c r="Y5367" s="15"/>
      <c r="Z5367" s="15"/>
      <c r="AA5367" s="15"/>
      <c r="AB5367" s="15"/>
      <c r="AC5367" s="15"/>
      <c r="AD5367" s="15"/>
      <c r="AE5367" s="15"/>
      <c r="AT5367" s="268" t="s">
        <v>213</v>
      </c>
      <c r="AU5367" s="268" t="s">
        <v>86</v>
      </c>
      <c r="AV5367" s="15" t="s">
        <v>80</v>
      </c>
      <c r="AW5367" s="15" t="s">
        <v>35</v>
      </c>
      <c r="AX5367" s="15" t="s">
        <v>73</v>
      </c>
      <c r="AY5367" s="268" t="s">
        <v>202</v>
      </c>
    </row>
    <row r="5368" s="13" customFormat="1">
      <c r="A5368" s="13"/>
      <c r="B5368" s="233"/>
      <c r="C5368" s="234"/>
      <c r="D5368" s="235" t="s">
        <v>213</v>
      </c>
      <c r="E5368" s="236" t="s">
        <v>19</v>
      </c>
      <c r="F5368" s="237" t="s">
        <v>80</v>
      </c>
      <c r="G5368" s="234"/>
      <c r="H5368" s="238">
        <v>1</v>
      </c>
      <c r="I5368" s="239"/>
      <c r="J5368" s="234"/>
      <c r="K5368" s="234"/>
      <c r="L5368" s="240"/>
      <c r="M5368" s="241"/>
      <c r="N5368" s="242"/>
      <c r="O5368" s="242"/>
      <c r="P5368" s="242"/>
      <c r="Q5368" s="242"/>
      <c r="R5368" s="242"/>
      <c r="S5368" s="242"/>
      <c r="T5368" s="243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4" t="s">
        <v>213</v>
      </c>
      <c r="AU5368" s="244" t="s">
        <v>86</v>
      </c>
      <c r="AV5368" s="13" t="s">
        <v>86</v>
      </c>
      <c r="AW5368" s="13" t="s">
        <v>35</v>
      </c>
      <c r="AX5368" s="13" t="s">
        <v>73</v>
      </c>
      <c r="AY5368" s="244" t="s">
        <v>202</v>
      </c>
    </row>
    <row r="5369" s="14" customFormat="1">
      <c r="A5369" s="14"/>
      <c r="B5369" s="245"/>
      <c r="C5369" s="246"/>
      <c r="D5369" s="235" t="s">
        <v>213</v>
      </c>
      <c r="E5369" s="247" t="s">
        <v>19</v>
      </c>
      <c r="F5369" s="248" t="s">
        <v>215</v>
      </c>
      <c r="G5369" s="246"/>
      <c r="H5369" s="249">
        <v>7</v>
      </c>
      <c r="I5369" s="250"/>
      <c r="J5369" s="246"/>
      <c r="K5369" s="246"/>
      <c r="L5369" s="251"/>
      <c r="M5369" s="252"/>
      <c r="N5369" s="253"/>
      <c r="O5369" s="253"/>
      <c r="P5369" s="253"/>
      <c r="Q5369" s="253"/>
      <c r="R5369" s="253"/>
      <c r="S5369" s="253"/>
      <c r="T5369" s="254"/>
      <c r="U5369" s="14"/>
      <c r="V5369" s="14"/>
      <c r="W5369" s="14"/>
      <c r="X5369" s="14"/>
      <c r="Y5369" s="14"/>
      <c r="Z5369" s="14"/>
      <c r="AA5369" s="14"/>
      <c r="AB5369" s="14"/>
      <c r="AC5369" s="14"/>
      <c r="AD5369" s="14"/>
      <c r="AE5369" s="14"/>
      <c r="AT5369" s="255" t="s">
        <v>213</v>
      </c>
      <c r="AU5369" s="255" t="s">
        <v>86</v>
      </c>
      <c r="AV5369" s="14" t="s">
        <v>209</v>
      </c>
      <c r="AW5369" s="14" t="s">
        <v>35</v>
      </c>
      <c r="AX5369" s="14" t="s">
        <v>80</v>
      </c>
      <c r="AY5369" s="255" t="s">
        <v>202</v>
      </c>
    </row>
    <row r="5370" s="2" customFormat="1" ht="24.15" customHeight="1">
      <c r="A5370" s="40"/>
      <c r="B5370" s="41"/>
      <c r="C5370" s="269" t="s">
        <v>4553</v>
      </c>
      <c r="D5370" s="269" t="s">
        <v>314</v>
      </c>
      <c r="E5370" s="270" t="s">
        <v>4554</v>
      </c>
      <c r="F5370" s="271" t="s">
        <v>4555</v>
      </c>
      <c r="G5370" s="272" t="s">
        <v>207</v>
      </c>
      <c r="H5370" s="273">
        <v>7</v>
      </c>
      <c r="I5370" s="274"/>
      <c r="J5370" s="275">
        <f>ROUND(I5370*H5370,2)</f>
        <v>0</v>
      </c>
      <c r="K5370" s="271" t="s">
        <v>208</v>
      </c>
      <c r="L5370" s="276"/>
      <c r="M5370" s="277" t="s">
        <v>19</v>
      </c>
      <c r="N5370" s="278" t="s">
        <v>45</v>
      </c>
      <c r="O5370" s="86"/>
      <c r="P5370" s="224">
        <f>O5370*H5370</f>
        <v>0</v>
      </c>
      <c r="Q5370" s="224">
        <v>0.025999999999999999</v>
      </c>
      <c r="R5370" s="224">
        <f>Q5370*H5370</f>
        <v>0.182</v>
      </c>
      <c r="S5370" s="224">
        <v>0</v>
      </c>
      <c r="T5370" s="225">
        <f>S5370*H5370</f>
        <v>0</v>
      </c>
      <c r="U5370" s="40"/>
      <c r="V5370" s="40"/>
      <c r="W5370" s="40"/>
      <c r="X5370" s="40"/>
      <c r="Y5370" s="40"/>
      <c r="Z5370" s="40"/>
      <c r="AA5370" s="40"/>
      <c r="AB5370" s="40"/>
      <c r="AC5370" s="40"/>
      <c r="AD5370" s="40"/>
      <c r="AE5370" s="40"/>
      <c r="AR5370" s="226" t="s">
        <v>622</v>
      </c>
      <c r="AT5370" s="226" t="s">
        <v>314</v>
      </c>
      <c r="AU5370" s="226" t="s">
        <v>86</v>
      </c>
      <c r="AY5370" s="19" t="s">
        <v>202</v>
      </c>
      <c r="BE5370" s="227">
        <f>IF(N5370="základní",J5370,0)</f>
        <v>0</v>
      </c>
      <c r="BF5370" s="227">
        <f>IF(N5370="snížená",J5370,0)</f>
        <v>0</v>
      </c>
      <c r="BG5370" s="227">
        <f>IF(N5370="zákl. přenesená",J5370,0)</f>
        <v>0</v>
      </c>
      <c r="BH5370" s="227">
        <f>IF(N5370="sníž. přenesená",J5370,0)</f>
        <v>0</v>
      </c>
      <c r="BI5370" s="227">
        <f>IF(N5370="nulová",J5370,0)</f>
        <v>0</v>
      </c>
      <c r="BJ5370" s="19" t="s">
        <v>86</v>
      </c>
      <c r="BK5370" s="227">
        <f>ROUND(I5370*H5370,2)</f>
        <v>0</v>
      </c>
      <c r="BL5370" s="19" t="s">
        <v>342</v>
      </c>
      <c r="BM5370" s="226" t="s">
        <v>4556</v>
      </c>
    </row>
    <row r="5371" s="15" customFormat="1">
      <c r="A5371" s="15"/>
      <c r="B5371" s="259"/>
      <c r="C5371" s="260"/>
      <c r="D5371" s="235" t="s">
        <v>213</v>
      </c>
      <c r="E5371" s="261" t="s">
        <v>19</v>
      </c>
      <c r="F5371" s="262" t="s">
        <v>4380</v>
      </c>
      <c r="G5371" s="260"/>
      <c r="H5371" s="261" t="s">
        <v>19</v>
      </c>
      <c r="I5371" s="263"/>
      <c r="J5371" s="260"/>
      <c r="K5371" s="260"/>
      <c r="L5371" s="264"/>
      <c r="M5371" s="265"/>
      <c r="N5371" s="266"/>
      <c r="O5371" s="266"/>
      <c r="P5371" s="266"/>
      <c r="Q5371" s="266"/>
      <c r="R5371" s="266"/>
      <c r="S5371" s="266"/>
      <c r="T5371" s="267"/>
      <c r="U5371" s="15"/>
      <c r="V5371" s="15"/>
      <c r="W5371" s="15"/>
      <c r="X5371" s="15"/>
      <c r="Y5371" s="15"/>
      <c r="Z5371" s="15"/>
      <c r="AA5371" s="15"/>
      <c r="AB5371" s="15"/>
      <c r="AC5371" s="15"/>
      <c r="AD5371" s="15"/>
      <c r="AE5371" s="15"/>
      <c r="AT5371" s="268" t="s">
        <v>213</v>
      </c>
      <c r="AU5371" s="268" t="s">
        <v>86</v>
      </c>
      <c r="AV5371" s="15" t="s">
        <v>80</v>
      </c>
      <c r="AW5371" s="15" t="s">
        <v>35</v>
      </c>
      <c r="AX5371" s="15" t="s">
        <v>73</v>
      </c>
      <c r="AY5371" s="268" t="s">
        <v>202</v>
      </c>
    </row>
    <row r="5372" s="13" customFormat="1">
      <c r="A5372" s="13"/>
      <c r="B5372" s="233"/>
      <c r="C5372" s="234"/>
      <c r="D5372" s="235" t="s">
        <v>213</v>
      </c>
      <c r="E5372" s="236" t="s">
        <v>19</v>
      </c>
      <c r="F5372" s="237" t="s">
        <v>209</v>
      </c>
      <c r="G5372" s="234"/>
      <c r="H5372" s="238">
        <v>4</v>
      </c>
      <c r="I5372" s="239"/>
      <c r="J5372" s="234"/>
      <c r="K5372" s="234"/>
      <c r="L5372" s="240"/>
      <c r="M5372" s="241"/>
      <c r="N5372" s="242"/>
      <c r="O5372" s="242"/>
      <c r="P5372" s="242"/>
      <c r="Q5372" s="242"/>
      <c r="R5372" s="242"/>
      <c r="S5372" s="242"/>
      <c r="T5372" s="243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4" t="s">
        <v>213</v>
      </c>
      <c r="AU5372" s="244" t="s">
        <v>86</v>
      </c>
      <c r="AV5372" s="13" t="s">
        <v>86</v>
      </c>
      <c r="AW5372" s="13" t="s">
        <v>35</v>
      </c>
      <c r="AX5372" s="13" t="s">
        <v>73</v>
      </c>
      <c r="AY5372" s="244" t="s">
        <v>202</v>
      </c>
    </row>
    <row r="5373" s="15" customFormat="1">
      <c r="A5373" s="15"/>
      <c r="B5373" s="259"/>
      <c r="C5373" s="260"/>
      <c r="D5373" s="235" t="s">
        <v>213</v>
      </c>
      <c r="E5373" s="261" t="s">
        <v>19</v>
      </c>
      <c r="F5373" s="262" t="s">
        <v>4359</v>
      </c>
      <c r="G5373" s="260"/>
      <c r="H5373" s="261" t="s">
        <v>19</v>
      </c>
      <c r="I5373" s="263"/>
      <c r="J5373" s="260"/>
      <c r="K5373" s="260"/>
      <c r="L5373" s="264"/>
      <c r="M5373" s="265"/>
      <c r="N5373" s="266"/>
      <c r="O5373" s="266"/>
      <c r="P5373" s="266"/>
      <c r="Q5373" s="266"/>
      <c r="R5373" s="266"/>
      <c r="S5373" s="266"/>
      <c r="T5373" s="267"/>
      <c r="U5373" s="15"/>
      <c r="V5373" s="15"/>
      <c r="W5373" s="15"/>
      <c r="X5373" s="15"/>
      <c r="Y5373" s="15"/>
      <c r="Z5373" s="15"/>
      <c r="AA5373" s="15"/>
      <c r="AB5373" s="15"/>
      <c r="AC5373" s="15"/>
      <c r="AD5373" s="15"/>
      <c r="AE5373" s="15"/>
      <c r="AT5373" s="268" t="s">
        <v>213</v>
      </c>
      <c r="AU5373" s="268" t="s">
        <v>86</v>
      </c>
      <c r="AV5373" s="15" t="s">
        <v>80</v>
      </c>
      <c r="AW5373" s="15" t="s">
        <v>35</v>
      </c>
      <c r="AX5373" s="15" t="s">
        <v>73</v>
      </c>
      <c r="AY5373" s="268" t="s">
        <v>202</v>
      </c>
    </row>
    <row r="5374" s="13" customFormat="1">
      <c r="A5374" s="13"/>
      <c r="B5374" s="233"/>
      <c r="C5374" s="234"/>
      <c r="D5374" s="235" t="s">
        <v>213</v>
      </c>
      <c r="E5374" s="236" t="s">
        <v>19</v>
      </c>
      <c r="F5374" s="237" t="s">
        <v>86</v>
      </c>
      <c r="G5374" s="234"/>
      <c r="H5374" s="238">
        <v>2</v>
      </c>
      <c r="I5374" s="239"/>
      <c r="J5374" s="234"/>
      <c r="K5374" s="234"/>
      <c r="L5374" s="240"/>
      <c r="M5374" s="241"/>
      <c r="N5374" s="242"/>
      <c r="O5374" s="242"/>
      <c r="P5374" s="242"/>
      <c r="Q5374" s="242"/>
      <c r="R5374" s="242"/>
      <c r="S5374" s="242"/>
      <c r="T5374" s="243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4" t="s">
        <v>213</v>
      </c>
      <c r="AU5374" s="244" t="s">
        <v>86</v>
      </c>
      <c r="AV5374" s="13" t="s">
        <v>86</v>
      </c>
      <c r="AW5374" s="13" t="s">
        <v>35</v>
      </c>
      <c r="AX5374" s="13" t="s">
        <v>73</v>
      </c>
      <c r="AY5374" s="244" t="s">
        <v>202</v>
      </c>
    </row>
    <row r="5375" s="15" customFormat="1">
      <c r="A5375" s="15"/>
      <c r="B5375" s="259"/>
      <c r="C5375" s="260"/>
      <c r="D5375" s="235" t="s">
        <v>213</v>
      </c>
      <c r="E5375" s="261" t="s">
        <v>19</v>
      </c>
      <c r="F5375" s="262" t="s">
        <v>4360</v>
      </c>
      <c r="G5375" s="260"/>
      <c r="H5375" s="261" t="s">
        <v>19</v>
      </c>
      <c r="I5375" s="263"/>
      <c r="J5375" s="260"/>
      <c r="K5375" s="260"/>
      <c r="L5375" s="264"/>
      <c r="M5375" s="265"/>
      <c r="N5375" s="266"/>
      <c r="O5375" s="266"/>
      <c r="P5375" s="266"/>
      <c r="Q5375" s="266"/>
      <c r="R5375" s="266"/>
      <c r="S5375" s="266"/>
      <c r="T5375" s="267"/>
      <c r="U5375" s="15"/>
      <c r="V5375" s="15"/>
      <c r="W5375" s="15"/>
      <c r="X5375" s="15"/>
      <c r="Y5375" s="15"/>
      <c r="Z5375" s="15"/>
      <c r="AA5375" s="15"/>
      <c r="AB5375" s="15"/>
      <c r="AC5375" s="15"/>
      <c r="AD5375" s="15"/>
      <c r="AE5375" s="15"/>
      <c r="AT5375" s="268" t="s">
        <v>213</v>
      </c>
      <c r="AU5375" s="268" t="s">
        <v>86</v>
      </c>
      <c r="AV5375" s="15" t="s">
        <v>80</v>
      </c>
      <c r="AW5375" s="15" t="s">
        <v>35</v>
      </c>
      <c r="AX5375" s="15" t="s">
        <v>73</v>
      </c>
      <c r="AY5375" s="268" t="s">
        <v>202</v>
      </c>
    </row>
    <row r="5376" s="13" customFormat="1">
      <c r="A5376" s="13"/>
      <c r="B5376" s="233"/>
      <c r="C5376" s="234"/>
      <c r="D5376" s="235" t="s">
        <v>213</v>
      </c>
      <c r="E5376" s="236" t="s">
        <v>19</v>
      </c>
      <c r="F5376" s="237" t="s">
        <v>80</v>
      </c>
      <c r="G5376" s="234"/>
      <c r="H5376" s="238">
        <v>1</v>
      </c>
      <c r="I5376" s="239"/>
      <c r="J5376" s="234"/>
      <c r="K5376" s="234"/>
      <c r="L5376" s="240"/>
      <c r="M5376" s="241"/>
      <c r="N5376" s="242"/>
      <c r="O5376" s="242"/>
      <c r="P5376" s="242"/>
      <c r="Q5376" s="242"/>
      <c r="R5376" s="242"/>
      <c r="S5376" s="242"/>
      <c r="T5376" s="243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44" t="s">
        <v>213</v>
      </c>
      <c r="AU5376" s="244" t="s">
        <v>86</v>
      </c>
      <c r="AV5376" s="13" t="s">
        <v>86</v>
      </c>
      <c r="AW5376" s="13" t="s">
        <v>35</v>
      </c>
      <c r="AX5376" s="13" t="s">
        <v>73</v>
      </c>
      <c r="AY5376" s="244" t="s">
        <v>202</v>
      </c>
    </row>
    <row r="5377" s="14" customFormat="1">
      <c r="A5377" s="14"/>
      <c r="B5377" s="245"/>
      <c r="C5377" s="246"/>
      <c r="D5377" s="235" t="s">
        <v>213</v>
      </c>
      <c r="E5377" s="247" t="s">
        <v>19</v>
      </c>
      <c r="F5377" s="248" t="s">
        <v>215</v>
      </c>
      <c r="G5377" s="246"/>
      <c r="H5377" s="249">
        <v>7</v>
      </c>
      <c r="I5377" s="250"/>
      <c r="J5377" s="246"/>
      <c r="K5377" s="246"/>
      <c r="L5377" s="251"/>
      <c r="M5377" s="252"/>
      <c r="N5377" s="253"/>
      <c r="O5377" s="253"/>
      <c r="P5377" s="253"/>
      <c r="Q5377" s="253"/>
      <c r="R5377" s="253"/>
      <c r="S5377" s="253"/>
      <c r="T5377" s="254"/>
      <c r="U5377" s="14"/>
      <c r="V5377" s="14"/>
      <c r="W5377" s="14"/>
      <c r="X5377" s="14"/>
      <c r="Y5377" s="14"/>
      <c r="Z5377" s="14"/>
      <c r="AA5377" s="14"/>
      <c r="AB5377" s="14"/>
      <c r="AC5377" s="14"/>
      <c r="AD5377" s="14"/>
      <c r="AE5377" s="14"/>
      <c r="AT5377" s="255" t="s">
        <v>213</v>
      </c>
      <c r="AU5377" s="255" t="s">
        <v>86</v>
      </c>
      <c r="AV5377" s="14" t="s">
        <v>209</v>
      </c>
      <c r="AW5377" s="14" t="s">
        <v>35</v>
      </c>
      <c r="AX5377" s="14" t="s">
        <v>80</v>
      </c>
      <c r="AY5377" s="255" t="s">
        <v>202</v>
      </c>
    </row>
    <row r="5378" s="2" customFormat="1" ht="24.15" customHeight="1">
      <c r="A5378" s="40"/>
      <c r="B5378" s="41"/>
      <c r="C5378" s="215" t="s">
        <v>4557</v>
      </c>
      <c r="D5378" s="215" t="s">
        <v>204</v>
      </c>
      <c r="E5378" s="216" t="s">
        <v>4558</v>
      </c>
      <c r="F5378" s="217" t="s">
        <v>4559</v>
      </c>
      <c r="G5378" s="218" t="s">
        <v>207</v>
      </c>
      <c r="H5378" s="219">
        <v>9</v>
      </c>
      <c r="I5378" s="220"/>
      <c r="J5378" s="221">
        <f>ROUND(I5378*H5378,2)</f>
        <v>0</v>
      </c>
      <c r="K5378" s="217" t="s">
        <v>208</v>
      </c>
      <c r="L5378" s="46"/>
      <c r="M5378" s="222" t="s">
        <v>19</v>
      </c>
      <c r="N5378" s="223" t="s">
        <v>45</v>
      </c>
      <c r="O5378" s="86"/>
      <c r="P5378" s="224">
        <f>O5378*H5378</f>
        <v>0</v>
      </c>
      <c r="Q5378" s="224">
        <v>0.00040000000000000002</v>
      </c>
      <c r="R5378" s="224">
        <f>Q5378*H5378</f>
        <v>0.0036000000000000003</v>
      </c>
      <c r="S5378" s="224">
        <v>0</v>
      </c>
      <c r="T5378" s="225">
        <f>S5378*H5378</f>
        <v>0</v>
      </c>
      <c r="U5378" s="40"/>
      <c r="V5378" s="40"/>
      <c r="W5378" s="40"/>
      <c r="X5378" s="40"/>
      <c r="Y5378" s="40"/>
      <c r="Z5378" s="40"/>
      <c r="AA5378" s="40"/>
      <c r="AB5378" s="40"/>
      <c r="AC5378" s="40"/>
      <c r="AD5378" s="40"/>
      <c r="AE5378" s="40"/>
      <c r="AR5378" s="226" t="s">
        <v>342</v>
      </c>
      <c r="AT5378" s="226" t="s">
        <v>204</v>
      </c>
      <c r="AU5378" s="226" t="s">
        <v>86</v>
      </c>
      <c r="AY5378" s="19" t="s">
        <v>202</v>
      </c>
      <c r="BE5378" s="227">
        <f>IF(N5378="základní",J5378,0)</f>
        <v>0</v>
      </c>
      <c r="BF5378" s="227">
        <f>IF(N5378="snížená",J5378,0)</f>
        <v>0</v>
      </c>
      <c r="BG5378" s="227">
        <f>IF(N5378="zákl. přenesená",J5378,0)</f>
        <v>0</v>
      </c>
      <c r="BH5378" s="227">
        <f>IF(N5378="sníž. přenesená",J5378,0)</f>
        <v>0</v>
      </c>
      <c r="BI5378" s="227">
        <f>IF(N5378="nulová",J5378,0)</f>
        <v>0</v>
      </c>
      <c r="BJ5378" s="19" t="s">
        <v>86</v>
      </c>
      <c r="BK5378" s="227">
        <f>ROUND(I5378*H5378,2)</f>
        <v>0</v>
      </c>
      <c r="BL5378" s="19" t="s">
        <v>342</v>
      </c>
      <c r="BM5378" s="226" t="s">
        <v>4560</v>
      </c>
    </row>
    <row r="5379" s="2" customFormat="1">
      <c r="A5379" s="40"/>
      <c r="B5379" s="41"/>
      <c r="C5379" s="42"/>
      <c r="D5379" s="228" t="s">
        <v>211</v>
      </c>
      <c r="E5379" s="42"/>
      <c r="F5379" s="229" t="s">
        <v>4561</v>
      </c>
      <c r="G5379" s="42"/>
      <c r="H5379" s="42"/>
      <c r="I5379" s="230"/>
      <c r="J5379" s="42"/>
      <c r="K5379" s="42"/>
      <c r="L5379" s="46"/>
      <c r="M5379" s="231"/>
      <c r="N5379" s="232"/>
      <c r="O5379" s="86"/>
      <c r="P5379" s="86"/>
      <c r="Q5379" s="86"/>
      <c r="R5379" s="86"/>
      <c r="S5379" s="86"/>
      <c r="T5379" s="87"/>
      <c r="U5379" s="40"/>
      <c r="V5379" s="40"/>
      <c r="W5379" s="40"/>
      <c r="X5379" s="40"/>
      <c r="Y5379" s="40"/>
      <c r="Z5379" s="40"/>
      <c r="AA5379" s="40"/>
      <c r="AB5379" s="40"/>
      <c r="AC5379" s="40"/>
      <c r="AD5379" s="40"/>
      <c r="AE5379" s="40"/>
      <c r="AT5379" s="19" t="s">
        <v>211</v>
      </c>
      <c r="AU5379" s="19" t="s">
        <v>86</v>
      </c>
    </row>
    <row r="5380" s="15" customFormat="1">
      <c r="A5380" s="15"/>
      <c r="B5380" s="259"/>
      <c r="C5380" s="260"/>
      <c r="D5380" s="235" t="s">
        <v>213</v>
      </c>
      <c r="E5380" s="261" t="s">
        <v>19</v>
      </c>
      <c r="F5380" s="262" t="s">
        <v>4395</v>
      </c>
      <c r="G5380" s="260"/>
      <c r="H5380" s="261" t="s">
        <v>19</v>
      </c>
      <c r="I5380" s="263"/>
      <c r="J5380" s="260"/>
      <c r="K5380" s="260"/>
      <c r="L5380" s="264"/>
      <c r="M5380" s="265"/>
      <c r="N5380" s="266"/>
      <c r="O5380" s="266"/>
      <c r="P5380" s="266"/>
      <c r="Q5380" s="266"/>
      <c r="R5380" s="266"/>
      <c r="S5380" s="266"/>
      <c r="T5380" s="267"/>
      <c r="U5380" s="15"/>
      <c r="V5380" s="15"/>
      <c r="W5380" s="15"/>
      <c r="X5380" s="15"/>
      <c r="Y5380" s="15"/>
      <c r="Z5380" s="15"/>
      <c r="AA5380" s="15"/>
      <c r="AB5380" s="15"/>
      <c r="AC5380" s="15"/>
      <c r="AD5380" s="15"/>
      <c r="AE5380" s="15"/>
      <c r="AT5380" s="268" t="s">
        <v>213</v>
      </c>
      <c r="AU5380" s="268" t="s">
        <v>86</v>
      </c>
      <c r="AV5380" s="15" t="s">
        <v>80</v>
      </c>
      <c r="AW5380" s="15" t="s">
        <v>35</v>
      </c>
      <c r="AX5380" s="15" t="s">
        <v>73</v>
      </c>
      <c r="AY5380" s="268" t="s">
        <v>202</v>
      </c>
    </row>
    <row r="5381" s="13" customFormat="1">
      <c r="A5381" s="13"/>
      <c r="B5381" s="233"/>
      <c r="C5381" s="234"/>
      <c r="D5381" s="235" t="s">
        <v>213</v>
      </c>
      <c r="E5381" s="236" t="s">
        <v>19</v>
      </c>
      <c r="F5381" s="237" t="s">
        <v>236</v>
      </c>
      <c r="G5381" s="234"/>
      <c r="H5381" s="238">
        <v>6</v>
      </c>
      <c r="I5381" s="239"/>
      <c r="J5381" s="234"/>
      <c r="K5381" s="234"/>
      <c r="L5381" s="240"/>
      <c r="M5381" s="241"/>
      <c r="N5381" s="242"/>
      <c r="O5381" s="242"/>
      <c r="P5381" s="242"/>
      <c r="Q5381" s="242"/>
      <c r="R5381" s="242"/>
      <c r="S5381" s="242"/>
      <c r="T5381" s="243"/>
      <c r="U5381" s="13"/>
      <c r="V5381" s="13"/>
      <c r="W5381" s="13"/>
      <c r="X5381" s="13"/>
      <c r="Y5381" s="13"/>
      <c r="Z5381" s="13"/>
      <c r="AA5381" s="13"/>
      <c r="AB5381" s="13"/>
      <c r="AC5381" s="13"/>
      <c r="AD5381" s="13"/>
      <c r="AE5381" s="13"/>
      <c r="AT5381" s="244" t="s">
        <v>213</v>
      </c>
      <c r="AU5381" s="244" t="s">
        <v>86</v>
      </c>
      <c r="AV5381" s="13" t="s">
        <v>86</v>
      </c>
      <c r="AW5381" s="13" t="s">
        <v>35</v>
      </c>
      <c r="AX5381" s="13" t="s">
        <v>73</v>
      </c>
      <c r="AY5381" s="244" t="s">
        <v>202</v>
      </c>
    </row>
    <row r="5382" s="15" customFormat="1">
      <c r="A5382" s="15"/>
      <c r="B5382" s="259"/>
      <c r="C5382" s="260"/>
      <c r="D5382" s="235" t="s">
        <v>213</v>
      </c>
      <c r="E5382" s="261" t="s">
        <v>19</v>
      </c>
      <c r="F5382" s="262" t="s">
        <v>4396</v>
      </c>
      <c r="G5382" s="260"/>
      <c r="H5382" s="261" t="s">
        <v>19</v>
      </c>
      <c r="I5382" s="263"/>
      <c r="J5382" s="260"/>
      <c r="K5382" s="260"/>
      <c r="L5382" s="264"/>
      <c r="M5382" s="265"/>
      <c r="N5382" s="266"/>
      <c r="O5382" s="266"/>
      <c r="P5382" s="266"/>
      <c r="Q5382" s="266"/>
      <c r="R5382" s="266"/>
      <c r="S5382" s="266"/>
      <c r="T5382" s="267"/>
      <c r="U5382" s="15"/>
      <c r="V5382" s="15"/>
      <c r="W5382" s="15"/>
      <c r="X5382" s="15"/>
      <c r="Y5382" s="15"/>
      <c r="Z5382" s="15"/>
      <c r="AA5382" s="15"/>
      <c r="AB5382" s="15"/>
      <c r="AC5382" s="15"/>
      <c r="AD5382" s="15"/>
      <c r="AE5382" s="15"/>
      <c r="AT5382" s="268" t="s">
        <v>213</v>
      </c>
      <c r="AU5382" s="268" t="s">
        <v>86</v>
      </c>
      <c r="AV5382" s="15" t="s">
        <v>80</v>
      </c>
      <c r="AW5382" s="15" t="s">
        <v>35</v>
      </c>
      <c r="AX5382" s="15" t="s">
        <v>73</v>
      </c>
      <c r="AY5382" s="268" t="s">
        <v>202</v>
      </c>
    </row>
    <row r="5383" s="13" customFormat="1">
      <c r="A5383" s="13"/>
      <c r="B5383" s="233"/>
      <c r="C5383" s="234"/>
      <c r="D5383" s="235" t="s">
        <v>213</v>
      </c>
      <c r="E5383" s="236" t="s">
        <v>19</v>
      </c>
      <c r="F5383" s="237" t="s">
        <v>86</v>
      </c>
      <c r="G5383" s="234"/>
      <c r="H5383" s="238">
        <v>2</v>
      </c>
      <c r="I5383" s="239"/>
      <c r="J5383" s="234"/>
      <c r="K5383" s="234"/>
      <c r="L5383" s="240"/>
      <c r="M5383" s="241"/>
      <c r="N5383" s="242"/>
      <c r="O5383" s="242"/>
      <c r="P5383" s="242"/>
      <c r="Q5383" s="242"/>
      <c r="R5383" s="242"/>
      <c r="S5383" s="242"/>
      <c r="T5383" s="243"/>
      <c r="U5383" s="13"/>
      <c r="V5383" s="13"/>
      <c r="W5383" s="13"/>
      <c r="X5383" s="13"/>
      <c r="Y5383" s="13"/>
      <c r="Z5383" s="13"/>
      <c r="AA5383" s="13"/>
      <c r="AB5383" s="13"/>
      <c r="AC5383" s="13"/>
      <c r="AD5383" s="13"/>
      <c r="AE5383" s="13"/>
      <c r="AT5383" s="244" t="s">
        <v>213</v>
      </c>
      <c r="AU5383" s="244" t="s">
        <v>86</v>
      </c>
      <c r="AV5383" s="13" t="s">
        <v>86</v>
      </c>
      <c r="AW5383" s="13" t="s">
        <v>35</v>
      </c>
      <c r="AX5383" s="13" t="s">
        <v>73</v>
      </c>
      <c r="AY5383" s="244" t="s">
        <v>202</v>
      </c>
    </row>
    <row r="5384" s="15" customFormat="1">
      <c r="A5384" s="15"/>
      <c r="B5384" s="259"/>
      <c r="C5384" s="260"/>
      <c r="D5384" s="235" t="s">
        <v>213</v>
      </c>
      <c r="E5384" s="261" t="s">
        <v>19</v>
      </c>
      <c r="F5384" s="262" t="s">
        <v>4397</v>
      </c>
      <c r="G5384" s="260"/>
      <c r="H5384" s="261" t="s">
        <v>19</v>
      </c>
      <c r="I5384" s="263"/>
      <c r="J5384" s="260"/>
      <c r="K5384" s="260"/>
      <c r="L5384" s="264"/>
      <c r="M5384" s="265"/>
      <c r="N5384" s="266"/>
      <c r="O5384" s="266"/>
      <c r="P5384" s="266"/>
      <c r="Q5384" s="266"/>
      <c r="R5384" s="266"/>
      <c r="S5384" s="266"/>
      <c r="T5384" s="267"/>
      <c r="U5384" s="15"/>
      <c r="V5384" s="15"/>
      <c r="W5384" s="15"/>
      <c r="X5384" s="15"/>
      <c r="Y5384" s="15"/>
      <c r="Z5384" s="15"/>
      <c r="AA5384" s="15"/>
      <c r="AB5384" s="15"/>
      <c r="AC5384" s="15"/>
      <c r="AD5384" s="15"/>
      <c r="AE5384" s="15"/>
      <c r="AT5384" s="268" t="s">
        <v>213</v>
      </c>
      <c r="AU5384" s="268" t="s">
        <v>86</v>
      </c>
      <c r="AV5384" s="15" t="s">
        <v>80</v>
      </c>
      <c r="AW5384" s="15" t="s">
        <v>35</v>
      </c>
      <c r="AX5384" s="15" t="s">
        <v>73</v>
      </c>
      <c r="AY5384" s="268" t="s">
        <v>202</v>
      </c>
    </row>
    <row r="5385" s="13" customFormat="1">
      <c r="A5385" s="13"/>
      <c r="B5385" s="233"/>
      <c r="C5385" s="234"/>
      <c r="D5385" s="235" t="s">
        <v>213</v>
      </c>
      <c r="E5385" s="236" t="s">
        <v>19</v>
      </c>
      <c r="F5385" s="237" t="s">
        <v>80</v>
      </c>
      <c r="G5385" s="234"/>
      <c r="H5385" s="238">
        <v>1</v>
      </c>
      <c r="I5385" s="239"/>
      <c r="J5385" s="234"/>
      <c r="K5385" s="234"/>
      <c r="L5385" s="240"/>
      <c r="M5385" s="241"/>
      <c r="N5385" s="242"/>
      <c r="O5385" s="242"/>
      <c r="P5385" s="242"/>
      <c r="Q5385" s="242"/>
      <c r="R5385" s="242"/>
      <c r="S5385" s="242"/>
      <c r="T5385" s="243"/>
      <c r="U5385" s="13"/>
      <c r="V5385" s="13"/>
      <c r="W5385" s="13"/>
      <c r="X5385" s="13"/>
      <c r="Y5385" s="13"/>
      <c r="Z5385" s="13"/>
      <c r="AA5385" s="13"/>
      <c r="AB5385" s="13"/>
      <c r="AC5385" s="13"/>
      <c r="AD5385" s="13"/>
      <c r="AE5385" s="13"/>
      <c r="AT5385" s="244" t="s">
        <v>213</v>
      </c>
      <c r="AU5385" s="244" t="s">
        <v>86</v>
      </c>
      <c r="AV5385" s="13" t="s">
        <v>86</v>
      </c>
      <c r="AW5385" s="13" t="s">
        <v>35</v>
      </c>
      <c r="AX5385" s="13" t="s">
        <v>73</v>
      </c>
      <c r="AY5385" s="244" t="s">
        <v>202</v>
      </c>
    </row>
    <row r="5386" s="14" customFormat="1">
      <c r="A5386" s="14"/>
      <c r="B5386" s="245"/>
      <c r="C5386" s="246"/>
      <c r="D5386" s="235" t="s">
        <v>213</v>
      </c>
      <c r="E5386" s="247" t="s">
        <v>19</v>
      </c>
      <c r="F5386" s="248" t="s">
        <v>215</v>
      </c>
      <c r="G5386" s="246"/>
      <c r="H5386" s="249">
        <v>9</v>
      </c>
      <c r="I5386" s="250"/>
      <c r="J5386" s="246"/>
      <c r="K5386" s="246"/>
      <c r="L5386" s="251"/>
      <c r="M5386" s="252"/>
      <c r="N5386" s="253"/>
      <c r="O5386" s="253"/>
      <c r="P5386" s="253"/>
      <c r="Q5386" s="253"/>
      <c r="R5386" s="253"/>
      <c r="S5386" s="253"/>
      <c r="T5386" s="254"/>
      <c r="U5386" s="14"/>
      <c r="V5386" s="14"/>
      <c r="W5386" s="14"/>
      <c r="X5386" s="14"/>
      <c r="Y5386" s="14"/>
      <c r="Z5386" s="14"/>
      <c r="AA5386" s="14"/>
      <c r="AB5386" s="14"/>
      <c r="AC5386" s="14"/>
      <c r="AD5386" s="14"/>
      <c r="AE5386" s="14"/>
      <c r="AT5386" s="255" t="s">
        <v>213</v>
      </c>
      <c r="AU5386" s="255" t="s">
        <v>86</v>
      </c>
      <c r="AV5386" s="14" t="s">
        <v>209</v>
      </c>
      <c r="AW5386" s="14" t="s">
        <v>35</v>
      </c>
      <c r="AX5386" s="14" t="s">
        <v>80</v>
      </c>
      <c r="AY5386" s="255" t="s">
        <v>202</v>
      </c>
    </row>
    <row r="5387" s="2" customFormat="1" ht="24.15" customHeight="1">
      <c r="A5387" s="40"/>
      <c r="B5387" s="41"/>
      <c r="C5387" s="269" t="s">
        <v>4562</v>
      </c>
      <c r="D5387" s="269" t="s">
        <v>314</v>
      </c>
      <c r="E5387" s="270" t="s">
        <v>4563</v>
      </c>
      <c r="F5387" s="271" t="s">
        <v>4564</v>
      </c>
      <c r="G5387" s="272" t="s">
        <v>207</v>
      </c>
      <c r="H5387" s="273">
        <v>9</v>
      </c>
      <c r="I5387" s="274"/>
      <c r="J5387" s="275">
        <f>ROUND(I5387*H5387,2)</f>
        <v>0</v>
      </c>
      <c r="K5387" s="271" t="s">
        <v>208</v>
      </c>
      <c r="L5387" s="276"/>
      <c r="M5387" s="277" t="s">
        <v>19</v>
      </c>
      <c r="N5387" s="278" t="s">
        <v>45</v>
      </c>
      <c r="O5387" s="86"/>
      <c r="P5387" s="224">
        <f>O5387*H5387</f>
        <v>0</v>
      </c>
      <c r="Q5387" s="224">
        <v>0.016</v>
      </c>
      <c r="R5387" s="224">
        <f>Q5387*H5387</f>
        <v>0.14400000000000002</v>
      </c>
      <c r="S5387" s="224">
        <v>0</v>
      </c>
      <c r="T5387" s="225">
        <f>S5387*H5387</f>
        <v>0</v>
      </c>
      <c r="U5387" s="40"/>
      <c r="V5387" s="40"/>
      <c r="W5387" s="40"/>
      <c r="X5387" s="40"/>
      <c r="Y5387" s="40"/>
      <c r="Z5387" s="40"/>
      <c r="AA5387" s="40"/>
      <c r="AB5387" s="40"/>
      <c r="AC5387" s="40"/>
      <c r="AD5387" s="40"/>
      <c r="AE5387" s="40"/>
      <c r="AR5387" s="226" t="s">
        <v>622</v>
      </c>
      <c r="AT5387" s="226" t="s">
        <v>314</v>
      </c>
      <c r="AU5387" s="226" t="s">
        <v>86</v>
      </c>
      <c r="AY5387" s="19" t="s">
        <v>202</v>
      </c>
      <c r="BE5387" s="227">
        <f>IF(N5387="základní",J5387,0)</f>
        <v>0</v>
      </c>
      <c r="BF5387" s="227">
        <f>IF(N5387="snížená",J5387,0)</f>
        <v>0</v>
      </c>
      <c r="BG5387" s="227">
        <f>IF(N5387="zákl. přenesená",J5387,0)</f>
        <v>0</v>
      </c>
      <c r="BH5387" s="227">
        <f>IF(N5387="sníž. přenesená",J5387,0)</f>
        <v>0</v>
      </c>
      <c r="BI5387" s="227">
        <f>IF(N5387="nulová",J5387,0)</f>
        <v>0</v>
      </c>
      <c r="BJ5387" s="19" t="s">
        <v>86</v>
      </c>
      <c r="BK5387" s="227">
        <f>ROUND(I5387*H5387,2)</f>
        <v>0</v>
      </c>
      <c r="BL5387" s="19" t="s">
        <v>342</v>
      </c>
      <c r="BM5387" s="226" t="s">
        <v>4565</v>
      </c>
    </row>
    <row r="5388" s="15" customFormat="1">
      <c r="A5388" s="15"/>
      <c r="B5388" s="259"/>
      <c r="C5388" s="260"/>
      <c r="D5388" s="235" t="s">
        <v>213</v>
      </c>
      <c r="E5388" s="261" t="s">
        <v>19</v>
      </c>
      <c r="F5388" s="262" t="s">
        <v>4395</v>
      </c>
      <c r="G5388" s="260"/>
      <c r="H5388" s="261" t="s">
        <v>19</v>
      </c>
      <c r="I5388" s="263"/>
      <c r="J5388" s="260"/>
      <c r="K5388" s="260"/>
      <c r="L5388" s="264"/>
      <c r="M5388" s="265"/>
      <c r="N5388" s="266"/>
      <c r="O5388" s="266"/>
      <c r="P5388" s="266"/>
      <c r="Q5388" s="266"/>
      <c r="R5388" s="266"/>
      <c r="S5388" s="266"/>
      <c r="T5388" s="267"/>
      <c r="U5388" s="15"/>
      <c r="V5388" s="15"/>
      <c r="W5388" s="15"/>
      <c r="X5388" s="15"/>
      <c r="Y5388" s="15"/>
      <c r="Z5388" s="15"/>
      <c r="AA5388" s="15"/>
      <c r="AB5388" s="15"/>
      <c r="AC5388" s="15"/>
      <c r="AD5388" s="15"/>
      <c r="AE5388" s="15"/>
      <c r="AT5388" s="268" t="s">
        <v>213</v>
      </c>
      <c r="AU5388" s="268" t="s">
        <v>86</v>
      </c>
      <c r="AV5388" s="15" t="s">
        <v>80</v>
      </c>
      <c r="AW5388" s="15" t="s">
        <v>35</v>
      </c>
      <c r="AX5388" s="15" t="s">
        <v>73</v>
      </c>
      <c r="AY5388" s="268" t="s">
        <v>202</v>
      </c>
    </row>
    <row r="5389" s="13" customFormat="1">
      <c r="A5389" s="13"/>
      <c r="B5389" s="233"/>
      <c r="C5389" s="234"/>
      <c r="D5389" s="235" t="s">
        <v>213</v>
      </c>
      <c r="E5389" s="236" t="s">
        <v>19</v>
      </c>
      <c r="F5389" s="237" t="s">
        <v>236</v>
      </c>
      <c r="G5389" s="234"/>
      <c r="H5389" s="238">
        <v>6</v>
      </c>
      <c r="I5389" s="239"/>
      <c r="J5389" s="234"/>
      <c r="K5389" s="234"/>
      <c r="L5389" s="240"/>
      <c r="M5389" s="241"/>
      <c r="N5389" s="242"/>
      <c r="O5389" s="242"/>
      <c r="P5389" s="242"/>
      <c r="Q5389" s="242"/>
      <c r="R5389" s="242"/>
      <c r="S5389" s="242"/>
      <c r="T5389" s="243"/>
      <c r="U5389" s="13"/>
      <c r="V5389" s="13"/>
      <c r="W5389" s="13"/>
      <c r="X5389" s="13"/>
      <c r="Y5389" s="13"/>
      <c r="Z5389" s="13"/>
      <c r="AA5389" s="13"/>
      <c r="AB5389" s="13"/>
      <c r="AC5389" s="13"/>
      <c r="AD5389" s="13"/>
      <c r="AE5389" s="13"/>
      <c r="AT5389" s="244" t="s">
        <v>213</v>
      </c>
      <c r="AU5389" s="244" t="s">
        <v>86</v>
      </c>
      <c r="AV5389" s="13" t="s">
        <v>86</v>
      </c>
      <c r="AW5389" s="13" t="s">
        <v>35</v>
      </c>
      <c r="AX5389" s="13" t="s">
        <v>73</v>
      </c>
      <c r="AY5389" s="244" t="s">
        <v>202</v>
      </c>
    </row>
    <row r="5390" s="15" customFormat="1">
      <c r="A5390" s="15"/>
      <c r="B5390" s="259"/>
      <c r="C5390" s="260"/>
      <c r="D5390" s="235" t="s">
        <v>213</v>
      </c>
      <c r="E5390" s="261" t="s">
        <v>19</v>
      </c>
      <c r="F5390" s="262" t="s">
        <v>4396</v>
      </c>
      <c r="G5390" s="260"/>
      <c r="H5390" s="261" t="s">
        <v>19</v>
      </c>
      <c r="I5390" s="263"/>
      <c r="J5390" s="260"/>
      <c r="K5390" s="260"/>
      <c r="L5390" s="264"/>
      <c r="M5390" s="265"/>
      <c r="N5390" s="266"/>
      <c r="O5390" s="266"/>
      <c r="P5390" s="266"/>
      <c r="Q5390" s="266"/>
      <c r="R5390" s="266"/>
      <c r="S5390" s="266"/>
      <c r="T5390" s="267"/>
      <c r="U5390" s="15"/>
      <c r="V5390" s="15"/>
      <c r="W5390" s="15"/>
      <c r="X5390" s="15"/>
      <c r="Y5390" s="15"/>
      <c r="Z5390" s="15"/>
      <c r="AA5390" s="15"/>
      <c r="AB5390" s="15"/>
      <c r="AC5390" s="15"/>
      <c r="AD5390" s="15"/>
      <c r="AE5390" s="15"/>
      <c r="AT5390" s="268" t="s">
        <v>213</v>
      </c>
      <c r="AU5390" s="268" t="s">
        <v>86</v>
      </c>
      <c r="AV5390" s="15" t="s">
        <v>80</v>
      </c>
      <c r="AW5390" s="15" t="s">
        <v>35</v>
      </c>
      <c r="AX5390" s="15" t="s">
        <v>73</v>
      </c>
      <c r="AY5390" s="268" t="s">
        <v>202</v>
      </c>
    </row>
    <row r="5391" s="13" customFormat="1">
      <c r="A5391" s="13"/>
      <c r="B5391" s="233"/>
      <c r="C5391" s="234"/>
      <c r="D5391" s="235" t="s">
        <v>213</v>
      </c>
      <c r="E5391" s="236" t="s">
        <v>19</v>
      </c>
      <c r="F5391" s="237" t="s">
        <v>86</v>
      </c>
      <c r="G5391" s="234"/>
      <c r="H5391" s="238">
        <v>2</v>
      </c>
      <c r="I5391" s="239"/>
      <c r="J5391" s="234"/>
      <c r="K5391" s="234"/>
      <c r="L5391" s="240"/>
      <c r="M5391" s="241"/>
      <c r="N5391" s="242"/>
      <c r="O5391" s="242"/>
      <c r="P5391" s="242"/>
      <c r="Q5391" s="242"/>
      <c r="R5391" s="242"/>
      <c r="S5391" s="242"/>
      <c r="T5391" s="243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4" t="s">
        <v>213</v>
      </c>
      <c r="AU5391" s="244" t="s">
        <v>86</v>
      </c>
      <c r="AV5391" s="13" t="s">
        <v>86</v>
      </c>
      <c r="AW5391" s="13" t="s">
        <v>35</v>
      </c>
      <c r="AX5391" s="13" t="s">
        <v>73</v>
      </c>
      <c r="AY5391" s="244" t="s">
        <v>202</v>
      </c>
    </row>
    <row r="5392" s="15" customFormat="1">
      <c r="A5392" s="15"/>
      <c r="B5392" s="259"/>
      <c r="C5392" s="260"/>
      <c r="D5392" s="235" t="s">
        <v>213</v>
      </c>
      <c r="E5392" s="261" t="s">
        <v>19</v>
      </c>
      <c r="F5392" s="262" t="s">
        <v>4397</v>
      </c>
      <c r="G5392" s="260"/>
      <c r="H5392" s="261" t="s">
        <v>19</v>
      </c>
      <c r="I5392" s="263"/>
      <c r="J5392" s="260"/>
      <c r="K5392" s="260"/>
      <c r="L5392" s="264"/>
      <c r="M5392" s="265"/>
      <c r="N5392" s="266"/>
      <c r="O5392" s="266"/>
      <c r="P5392" s="266"/>
      <c r="Q5392" s="266"/>
      <c r="R5392" s="266"/>
      <c r="S5392" s="266"/>
      <c r="T5392" s="267"/>
      <c r="U5392" s="15"/>
      <c r="V5392" s="15"/>
      <c r="W5392" s="15"/>
      <c r="X5392" s="15"/>
      <c r="Y5392" s="15"/>
      <c r="Z5392" s="15"/>
      <c r="AA5392" s="15"/>
      <c r="AB5392" s="15"/>
      <c r="AC5392" s="15"/>
      <c r="AD5392" s="15"/>
      <c r="AE5392" s="15"/>
      <c r="AT5392" s="268" t="s">
        <v>213</v>
      </c>
      <c r="AU5392" s="268" t="s">
        <v>86</v>
      </c>
      <c r="AV5392" s="15" t="s">
        <v>80</v>
      </c>
      <c r="AW5392" s="15" t="s">
        <v>35</v>
      </c>
      <c r="AX5392" s="15" t="s">
        <v>73</v>
      </c>
      <c r="AY5392" s="268" t="s">
        <v>202</v>
      </c>
    </row>
    <row r="5393" s="13" customFormat="1">
      <c r="A5393" s="13"/>
      <c r="B5393" s="233"/>
      <c r="C5393" s="234"/>
      <c r="D5393" s="235" t="s">
        <v>213</v>
      </c>
      <c r="E5393" s="236" t="s">
        <v>19</v>
      </c>
      <c r="F5393" s="237" t="s">
        <v>80</v>
      </c>
      <c r="G5393" s="234"/>
      <c r="H5393" s="238">
        <v>1</v>
      </c>
      <c r="I5393" s="239"/>
      <c r="J5393" s="234"/>
      <c r="K5393" s="234"/>
      <c r="L5393" s="240"/>
      <c r="M5393" s="241"/>
      <c r="N5393" s="242"/>
      <c r="O5393" s="242"/>
      <c r="P5393" s="242"/>
      <c r="Q5393" s="242"/>
      <c r="R5393" s="242"/>
      <c r="S5393" s="242"/>
      <c r="T5393" s="243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44" t="s">
        <v>213</v>
      </c>
      <c r="AU5393" s="244" t="s">
        <v>86</v>
      </c>
      <c r="AV5393" s="13" t="s">
        <v>86</v>
      </c>
      <c r="AW5393" s="13" t="s">
        <v>35</v>
      </c>
      <c r="AX5393" s="13" t="s">
        <v>73</v>
      </c>
      <c r="AY5393" s="244" t="s">
        <v>202</v>
      </c>
    </row>
    <row r="5394" s="14" customFormat="1">
      <c r="A5394" s="14"/>
      <c r="B5394" s="245"/>
      <c r="C5394" s="246"/>
      <c r="D5394" s="235" t="s">
        <v>213</v>
      </c>
      <c r="E5394" s="247" t="s">
        <v>19</v>
      </c>
      <c r="F5394" s="248" t="s">
        <v>215</v>
      </c>
      <c r="G5394" s="246"/>
      <c r="H5394" s="249">
        <v>9</v>
      </c>
      <c r="I5394" s="250"/>
      <c r="J5394" s="246"/>
      <c r="K5394" s="246"/>
      <c r="L5394" s="251"/>
      <c r="M5394" s="252"/>
      <c r="N5394" s="253"/>
      <c r="O5394" s="253"/>
      <c r="P5394" s="253"/>
      <c r="Q5394" s="253"/>
      <c r="R5394" s="253"/>
      <c r="S5394" s="253"/>
      <c r="T5394" s="254"/>
      <c r="U5394" s="14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T5394" s="255" t="s">
        <v>213</v>
      </c>
      <c r="AU5394" s="255" t="s">
        <v>86</v>
      </c>
      <c r="AV5394" s="14" t="s">
        <v>209</v>
      </c>
      <c r="AW5394" s="14" t="s">
        <v>35</v>
      </c>
      <c r="AX5394" s="14" t="s">
        <v>80</v>
      </c>
      <c r="AY5394" s="255" t="s">
        <v>202</v>
      </c>
    </row>
    <row r="5395" s="2" customFormat="1" ht="24.15" customHeight="1">
      <c r="A5395" s="40"/>
      <c r="B5395" s="41"/>
      <c r="C5395" s="215" t="s">
        <v>4566</v>
      </c>
      <c r="D5395" s="215" t="s">
        <v>204</v>
      </c>
      <c r="E5395" s="216" t="s">
        <v>4567</v>
      </c>
      <c r="F5395" s="217" t="s">
        <v>4568</v>
      </c>
      <c r="G5395" s="218" t="s">
        <v>207</v>
      </c>
      <c r="H5395" s="219">
        <v>20</v>
      </c>
      <c r="I5395" s="220"/>
      <c r="J5395" s="221">
        <f>ROUND(I5395*H5395,2)</f>
        <v>0</v>
      </c>
      <c r="K5395" s="217" t="s">
        <v>208</v>
      </c>
      <c r="L5395" s="46"/>
      <c r="M5395" s="222" t="s">
        <v>19</v>
      </c>
      <c r="N5395" s="223" t="s">
        <v>45</v>
      </c>
      <c r="O5395" s="86"/>
      <c r="P5395" s="224">
        <f>O5395*H5395</f>
        <v>0</v>
      </c>
      <c r="Q5395" s="224">
        <v>0.00040999999999999999</v>
      </c>
      <c r="R5395" s="224">
        <f>Q5395*H5395</f>
        <v>0.008199999999999999</v>
      </c>
      <c r="S5395" s="224">
        <v>0</v>
      </c>
      <c r="T5395" s="225">
        <f>S5395*H5395</f>
        <v>0</v>
      </c>
      <c r="U5395" s="40"/>
      <c r="V5395" s="40"/>
      <c r="W5395" s="40"/>
      <c r="X5395" s="40"/>
      <c r="Y5395" s="40"/>
      <c r="Z5395" s="40"/>
      <c r="AA5395" s="40"/>
      <c r="AB5395" s="40"/>
      <c r="AC5395" s="40"/>
      <c r="AD5395" s="40"/>
      <c r="AE5395" s="40"/>
      <c r="AR5395" s="226" t="s">
        <v>342</v>
      </c>
      <c r="AT5395" s="226" t="s">
        <v>204</v>
      </c>
      <c r="AU5395" s="226" t="s">
        <v>86</v>
      </c>
      <c r="AY5395" s="19" t="s">
        <v>202</v>
      </c>
      <c r="BE5395" s="227">
        <f>IF(N5395="základní",J5395,0)</f>
        <v>0</v>
      </c>
      <c r="BF5395" s="227">
        <f>IF(N5395="snížená",J5395,0)</f>
        <v>0</v>
      </c>
      <c r="BG5395" s="227">
        <f>IF(N5395="zákl. přenesená",J5395,0)</f>
        <v>0</v>
      </c>
      <c r="BH5395" s="227">
        <f>IF(N5395="sníž. přenesená",J5395,0)</f>
        <v>0</v>
      </c>
      <c r="BI5395" s="227">
        <f>IF(N5395="nulová",J5395,0)</f>
        <v>0</v>
      </c>
      <c r="BJ5395" s="19" t="s">
        <v>86</v>
      </c>
      <c r="BK5395" s="227">
        <f>ROUND(I5395*H5395,2)</f>
        <v>0</v>
      </c>
      <c r="BL5395" s="19" t="s">
        <v>342</v>
      </c>
      <c r="BM5395" s="226" t="s">
        <v>4569</v>
      </c>
    </row>
    <row r="5396" s="2" customFormat="1">
      <c r="A5396" s="40"/>
      <c r="B5396" s="41"/>
      <c r="C5396" s="42"/>
      <c r="D5396" s="228" t="s">
        <v>211</v>
      </c>
      <c r="E5396" s="42"/>
      <c r="F5396" s="229" t="s">
        <v>4570</v>
      </c>
      <c r="G5396" s="42"/>
      <c r="H5396" s="42"/>
      <c r="I5396" s="230"/>
      <c r="J5396" s="42"/>
      <c r="K5396" s="42"/>
      <c r="L5396" s="46"/>
      <c r="M5396" s="231"/>
      <c r="N5396" s="232"/>
      <c r="O5396" s="86"/>
      <c r="P5396" s="86"/>
      <c r="Q5396" s="86"/>
      <c r="R5396" s="86"/>
      <c r="S5396" s="86"/>
      <c r="T5396" s="87"/>
      <c r="U5396" s="40"/>
      <c r="V5396" s="40"/>
      <c r="W5396" s="40"/>
      <c r="X5396" s="40"/>
      <c r="Y5396" s="40"/>
      <c r="Z5396" s="40"/>
      <c r="AA5396" s="40"/>
      <c r="AB5396" s="40"/>
      <c r="AC5396" s="40"/>
      <c r="AD5396" s="40"/>
      <c r="AE5396" s="40"/>
      <c r="AT5396" s="19" t="s">
        <v>211</v>
      </c>
      <c r="AU5396" s="19" t="s">
        <v>86</v>
      </c>
    </row>
    <row r="5397" s="15" customFormat="1">
      <c r="A5397" s="15"/>
      <c r="B5397" s="259"/>
      <c r="C5397" s="260"/>
      <c r="D5397" s="235" t="s">
        <v>213</v>
      </c>
      <c r="E5397" s="261" t="s">
        <v>19</v>
      </c>
      <c r="F5397" s="262" t="s">
        <v>4395</v>
      </c>
      <c r="G5397" s="260"/>
      <c r="H5397" s="261" t="s">
        <v>19</v>
      </c>
      <c r="I5397" s="263"/>
      <c r="J5397" s="260"/>
      <c r="K5397" s="260"/>
      <c r="L5397" s="264"/>
      <c r="M5397" s="265"/>
      <c r="N5397" s="266"/>
      <c r="O5397" s="266"/>
      <c r="P5397" s="266"/>
      <c r="Q5397" s="266"/>
      <c r="R5397" s="266"/>
      <c r="S5397" s="266"/>
      <c r="T5397" s="267"/>
      <c r="U5397" s="15"/>
      <c r="V5397" s="15"/>
      <c r="W5397" s="15"/>
      <c r="X5397" s="15"/>
      <c r="Y5397" s="15"/>
      <c r="Z5397" s="15"/>
      <c r="AA5397" s="15"/>
      <c r="AB5397" s="15"/>
      <c r="AC5397" s="15"/>
      <c r="AD5397" s="15"/>
      <c r="AE5397" s="15"/>
      <c r="AT5397" s="268" t="s">
        <v>213</v>
      </c>
      <c r="AU5397" s="268" t="s">
        <v>86</v>
      </c>
      <c r="AV5397" s="15" t="s">
        <v>80</v>
      </c>
      <c r="AW5397" s="15" t="s">
        <v>35</v>
      </c>
      <c r="AX5397" s="15" t="s">
        <v>73</v>
      </c>
      <c r="AY5397" s="268" t="s">
        <v>202</v>
      </c>
    </row>
    <row r="5398" s="13" customFormat="1">
      <c r="A5398" s="13"/>
      <c r="B5398" s="233"/>
      <c r="C5398" s="234"/>
      <c r="D5398" s="235" t="s">
        <v>213</v>
      </c>
      <c r="E5398" s="236" t="s">
        <v>19</v>
      </c>
      <c r="F5398" s="237" t="s">
        <v>241</v>
      </c>
      <c r="G5398" s="234"/>
      <c r="H5398" s="238">
        <v>7</v>
      </c>
      <c r="I5398" s="239"/>
      <c r="J5398" s="234"/>
      <c r="K5398" s="234"/>
      <c r="L5398" s="240"/>
      <c r="M5398" s="241"/>
      <c r="N5398" s="242"/>
      <c r="O5398" s="242"/>
      <c r="P5398" s="242"/>
      <c r="Q5398" s="242"/>
      <c r="R5398" s="242"/>
      <c r="S5398" s="242"/>
      <c r="T5398" s="243"/>
      <c r="U5398" s="13"/>
      <c r="V5398" s="13"/>
      <c r="W5398" s="13"/>
      <c r="X5398" s="13"/>
      <c r="Y5398" s="13"/>
      <c r="Z5398" s="13"/>
      <c r="AA5398" s="13"/>
      <c r="AB5398" s="13"/>
      <c r="AC5398" s="13"/>
      <c r="AD5398" s="13"/>
      <c r="AE5398" s="13"/>
      <c r="AT5398" s="244" t="s">
        <v>213</v>
      </c>
      <c r="AU5398" s="244" t="s">
        <v>86</v>
      </c>
      <c r="AV5398" s="13" t="s">
        <v>86</v>
      </c>
      <c r="AW5398" s="13" t="s">
        <v>35</v>
      </c>
      <c r="AX5398" s="13" t="s">
        <v>73</v>
      </c>
      <c r="AY5398" s="244" t="s">
        <v>202</v>
      </c>
    </row>
    <row r="5399" s="15" customFormat="1">
      <c r="A5399" s="15"/>
      <c r="B5399" s="259"/>
      <c r="C5399" s="260"/>
      <c r="D5399" s="235" t="s">
        <v>213</v>
      </c>
      <c r="E5399" s="261" t="s">
        <v>19</v>
      </c>
      <c r="F5399" s="262" t="s">
        <v>4396</v>
      </c>
      <c r="G5399" s="260"/>
      <c r="H5399" s="261" t="s">
        <v>19</v>
      </c>
      <c r="I5399" s="263"/>
      <c r="J5399" s="260"/>
      <c r="K5399" s="260"/>
      <c r="L5399" s="264"/>
      <c r="M5399" s="265"/>
      <c r="N5399" s="266"/>
      <c r="O5399" s="266"/>
      <c r="P5399" s="266"/>
      <c r="Q5399" s="266"/>
      <c r="R5399" s="266"/>
      <c r="S5399" s="266"/>
      <c r="T5399" s="267"/>
      <c r="U5399" s="15"/>
      <c r="V5399" s="15"/>
      <c r="W5399" s="15"/>
      <c r="X5399" s="15"/>
      <c r="Y5399" s="15"/>
      <c r="Z5399" s="15"/>
      <c r="AA5399" s="15"/>
      <c r="AB5399" s="15"/>
      <c r="AC5399" s="15"/>
      <c r="AD5399" s="15"/>
      <c r="AE5399" s="15"/>
      <c r="AT5399" s="268" t="s">
        <v>213</v>
      </c>
      <c r="AU5399" s="268" t="s">
        <v>86</v>
      </c>
      <c r="AV5399" s="15" t="s">
        <v>80</v>
      </c>
      <c r="AW5399" s="15" t="s">
        <v>35</v>
      </c>
      <c r="AX5399" s="15" t="s">
        <v>73</v>
      </c>
      <c r="AY5399" s="268" t="s">
        <v>202</v>
      </c>
    </row>
    <row r="5400" s="13" customFormat="1">
      <c r="A5400" s="13"/>
      <c r="B5400" s="233"/>
      <c r="C5400" s="234"/>
      <c r="D5400" s="235" t="s">
        <v>213</v>
      </c>
      <c r="E5400" s="236" t="s">
        <v>19</v>
      </c>
      <c r="F5400" s="237" t="s">
        <v>326</v>
      </c>
      <c r="G5400" s="234"/>
      <c r="H5400" s="238">
        <v>13</v>
      </c>
      <c r="I5400" s="239"/>
      <c r="J5400" s="234"/>
      <c r="K5400" s="234"/>
      <c r="L5400" s="240"/>
      <c r="M5400" s="241"/>
      <c r="N5400" s="242"/>
      <c r="O5400" s="242"/>
      <c r="P5400" s="242"/>
      <c r="Q5400" s="242"/>
      <c r="R5400" s="242"/>
      <c r="S5400" s="242"/>
      <c r="T5400" s="243"/>
      <c r="U5400" s="13"/>
      <c r="V5400" s="13"/>
      <c r="W5400" s="13"/>
      <c r="X5400" s="13"/>
      <c r="Y5400" s="13"/>
      <c r="Z5400" s="13"/>
      <c r="AA5400" s="13"/>
      <c r="AB5400" s="13"/>
      <c r="AC5400" s="13"/>
      <c r="AD5400" s="13"/>
      <c r="AE5400" s="13"/>
      <c r="AT5400" s="244" t="s">
        <v>213</v>
      </c>
      <c r="AU5400" s="244" t="s">
        <v>86</v>
      </c>
      <c r="AV5400" s="13" t="s">
        <v>86</v>
      </c>
      <c r="AW5400" s="13" t="s">
        <v>35</v>
      </c>
      <c r="AX5400" s="13" t="s">
        <v>73</v>
      </c>
      <c r="AY5400" s="244" t="s">
        <v>202</v>
      </c>
    </row>
    <row r="5401" s="14" customFormat="1">
      <c r="A5401" s="14"/>
      <c r="B5401" s="245"/>
      <c r="C5401" s="246"/>
      <c r="D5401" s="235" t="s">
        <v>213</v>
      </c>
      <c r="E5401" s="247" t="s">
        <v>19</v>
      </c>
      <c r="F5401" s="248" t="s">
        <v>215</v>
      </c>
      <c r="G5401" s="246"/>
      <c r="H5401" s="249">
        <v>20</v>
      </c>
      <c r="I5401" s="250"/>
      <c r="J5401" s="246"/>
      <c r="K5401" s="246"/>
      <c r="L5401" s="251"/>
      <c r="M5401" s="252"/>
      <c r="N5401" s="253"/>
      <c r="O5401" s="253"/>
      <c r="P5401" s="253"/>
      <c r="Q5401" s="253"/>
      <c r="R5401" s="253"/>
      <c r="S5401" s="253"/>
      <c r="T5401" s="254"/>
      <c r="U5401" s="14"/>
      <c r="V5401" s="14"/>
      <c r="W5401" s="14"/>
      <c r="X5401" s="14"/>
      <c r="Y5401" s="14"/>
      <c r="Z5401" s="14"/>
      <c r="AA5401" s="14"/>
      <c r="AB5401" s="14"/>
      <c r="AC5401" s="14"/>
      <c r="AD5401" s="14"/>
      <c r="AE5401" s="14"/>
      <c r="AT5401" s="255" t="s">
        <v>213</v>
      </c>
      <c r="AU5401" s="255" t="s">
        <v>86</v>
      </c>
      <c r="AV5401" s="14" t="s">
        <v>209</v>
      </c>
      <c r="AW5401" s="14" t="s">
        <v>35</v>
      </c>
      <c r="AX5401" s="14" t="s">
        <v>80</v>
      </c>
      <c r="AY5401" s="255" t="s">
        <v>202</v>
      </c>
    </row>
    <row r="5402" s="2" customFormat="1" ht="24.15" customHeight="1">
      <c r="A5402" s="40"/>
      <c r="B5402" s="41"/>
      <c r="C5402" s="269" t="s">
        <v>4571</v>
      </c>
      <c r="D5402" s="269" t="s">
        <v>314</v>
      </c>
      <c r="E5402" s="270" t="s">
        <v>4572</v>
      </c>
      <c r="F5402" s="271" t="s">
        <v>4573</v>
      </c>
      <c r="G5402" s="272" t="s">
        <v>207</v>
      </c>
      <c r="H5402" s="273">
        <v>20</v>
      </c>
      <c r="I5402" s="274"/>
      <c r="J5402" s="275">
        <f>ROUND(I5402*H5402,2)</f>
        <v>0</v>
      </c>
      <c r="K5402" s="271" t="s">
        <v>208</v>
      </c>
      <c r="L5402" s="276"/>
      <c r="M5402" s="277" t="s">
        <v>19</v>
      </c>
      <c r="N5402" s="278" t="s">
        <v>45</v>
      </c>
      <c r="O5402" s="86"/>
      <c r="P5402" s="224">
        <f>O5402*H5402</f>
        <v>0</v>
      </c>
      <c r="Q5402" s="224">
        <v>0.025999999999999999</v>
      </c>
      <c r="R5402" s="224">
        <f>Q5402*H5402</f>
        <v>0.52000000000000002</v>
      </c>
      <c r="S5402" s="224">
        <v>0</v>
      </c>
      <c r="T5402" s="225">
        <f>S5402*H5402</f>
        <v>0</v>
      </c>
      <c r="U5402" s="40"/>
      <c r="V5402" s="40"/>
      <c r="W5402" s="40"/>
      <c r="X5402" s="40"/>
      <c r="Y5402" s="40"/>
      <c r="Z5402" s="40"/>
      <c r="AA5402" s="40"/>
      <c r="AB5402" s="40"/>
      <c r="AC5402" s="40"/>
      <c r="AD5402" s="40"/>
      <c r="AE5402" s="40"/>
      <c r="AR5402" s="226" t="s">
        <v>622</v>
      </c>
      <c r="AT5402" s="226" t="s">
        <v>314</v>
      </c>
      <c r="AU5402" s="226" t="s">
        <v>86</v>
      </c>
      <c r="AY5402" s="19" t="s">
        <v>202</v>
      </c>
      <c r="BE5402" s="227">
        <f>IF(N5402="základní",J5402,0)</f>
        <v>0</v>
      </c>
      <c r="BF5402" s="227">
        <f>IF(N5402="snížená",J5402,0)</f>
        <v>0</v>
      </c>
      <c r="BG5402" s="227">
        <f>IF(N5402="zákl. přenesená",J5402,0)</f>
        <v>0</v>
      </c>
      <c r="BH5402" s="227">
        <f>IF(N5402="sníž. přenesená",J5402,0)</f>
        <v>0</v>
      </c>
      <c r="BI5402" s="227">
        <f>IF(N5402="nulová",J5402,0)</f>
        <v>0</v>
      </c>
      <c r="BJ5402" s="19" t="s">
        <v>86</v>
      </c>
      <c r="BK5402" s="227">
        <f>ROUND(I5402*H5402,2)</f>
        <v>0</v>
      </c>
      <c r="BL5402" s="19" t="s">
        <v>342</v>
      </c>
      <c r="BM5402" s="226" t="s">
        <v>4574</v>
      </c>
    </row>
    <row r="5403" s="15" customFormat="1">
      <c r="A5403" s="15"/>
      <c r="B5403" s="259"/>
      <c r="C5403" s="260"/>
      <c r="D5403" s="235" t="s">
        <v>213</v>
      </c>
      <c r="E5403" s="261" t="s">
        <v>19</v>
      </c>
      <c r="F5403" s="262" t="s">
        <v>4395</v>
      </c>
      <c r="G5403" s="260"/>
      <c r="H5403" s="261" t="s">
        <v>19</v>
      </c>
      <c r="I5403" s="263"/>
      <c r="J5403" s="260"/>
      <c r="K5403" s="260"/>
      <c r="L5403" s="264"/>
      <c r="M5403" s="265"/>
      <c r="N5403" s="266"/>
      <c r="O5403" s="266"/>
      <c r="P5403" s="266"/>
      <c r="Q5403" s="266"/>
      <c r="R5403" s="266"/>
      <c r="S5403" s="266"/>
      <c r="T5403" s="267"/>
      <c r="U5403" s="15"/>
      <c r="V5403" s="15"/>
      <c r="W5403" s="15"/>
      <c r="X5403" s="15"/>
      <c r="Y5403" s="15"/>
      <c r="Z5403" s="15"/>
      <c r="AA5403" s="15"/>
      <c r="AB5403" s="15"/>
      <c r="AC5403" s="15"/>
      <c r="AD5403" s="15"/>
      <c r="AE5403" s="15"/>
      <c r="AT5403" s="268" t="s">
        <v>213</v>
      </c>
      <c r="AU5403" s="268" t="s">
        <v>86</v>
      </c>
      <c r="AV5403" s="15" t="s">
        <v>80</v>
      </c>
      <c r="AW5403" s="15" t="s">
        <v>35</v>
      </c>
      <c r="AX5403" s="15" t="s">
        <v>73</v>
      </c>
      <c r="AY5403" s="268" t="s">
        <v>202</v>
      </c>
    </row>
    <row r="5404" s="13" customFormat="1">
      <c r="A5404" s="13"/>
      <c r="B5404" s="233"/>
      <c r="C5404" s="234"/>
      <c r="D5404" s="235" t="s">
        <v>213</v>
      </c>
      <c r="E5404" s="236" t="s">
        <v>19</v>
      </c>
      <c r="F5404" s="237" t="s">
        <v>241</v>
      </c>
      <c r="G5404" s="234"/>
      <c r="H5404" s="238">
        <v>7</v>
      </c>
      <c r="I5404" s="239"/>
      <c r="J5404" s="234"/>
      <c r="K5404" s="234"/>
      <c r="L5404" s="240"/>
      <c r="M5404" s="241"/>
      <c r="N5404" s="242"/>
      <c r="O5404" s="242"/>
      <c r="P5404" s="242"/>
      <c r="Q5404" s="242"/>
      <c r="R5404" s="242"/>
      <c r="S5404" s="242"/>
      <c r="T5404" s="243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44" t="s">
        <v>213</v>
      </c>
      <c r="AU5404" s="244" t="s">
        <v>86</v>
      </c>
      <c r="AV5404" s="13" t="s">
        <v>86</v>
      </c>
      <c r="AW5404" s="13" t="s">
        <v>35</v>
      </c>
      <c r="AX5404" s="13" t="s">
        <v>73</v>
      </c>
      <c r="AY5404" s="244" t="s">
        <v>202</v>
      </c>
    </row>
    <row r="5405" s="15" customFormat="1">
      <c r="A5405" s="15"/>
      <c r="B5405" s="259"/>
      <c r="C5405" s="260"/>
      <c r="D5405" s="235" t="s">
        <v>213</v>
      </c>
      <c r="E5405" s="261" t="s">
        <v>19</v>
      </c>
      <c r="F5405" s="262" t="s">
        <v>4396</v>
      </c>
      <c r="G5405" s="260"/>
      <c r="H5405" s="261" t="s">
        <v>19</v>
      </c>
      <c r="I5405" s="263"/>
      <c r="J5405" s="260"/>
      <c r="K5405" s="260"/>
      <c r="L5405" s="264"/>
      <c r="M5405" s="265"/>
      <c r="N5405" s="266"/>
      <c r="O5405" s="266"/>
      <c r="P5405" s="266"/>
      <c r="Q5405" s="266"/>
      <c r="R5405" s="266"/>
      <c r="S5405" s="266"/>
      <c r="T5405" s="267"/>
      <c r="U5405" s="15"/>
      <c r="V5405" s="15"/>
      <c r="W5405" s="15"/>
      <c r="X5405" s="15"/>
      <c r="Y5405" s="15"/>
      <c r="Z5405" s="15"/>
      <c r="AA5405" s="15"/>
      <c r="AB5405" s="15"/>
      <c r="AC5405" s="15"/>
      <c r="AD5405" s="15"/>
      <c r="AE5405" s="15"/>
      <c r="AT5405" s="268" t="s">
        <v>213</v>
      </c>
      <c r="AU5405" s="268" t="s">
        <v>86</v>
      </c>
      <c r="AV5405" s="15" t="s">
        <v>80</v>
      </c>
      <c r="AW5405" s="15" t="s">
        <v>35</v>
      </c>
      <c r="AX5405" s="15" t="s">
        <v>73</v>
      </c>
      <c r="AY5405" s="268" t="s">
        <v>202</v>
      </c>
    </row>
    <row r="5406" s="13" customFormat="1">
      <c r="A5406" s="13"/>
      <c r="B5406" s="233"/>
      <c r="C5406" s="234"/>
      <c r="D5406" s="235" t="s">
        <v>213</v>
      </c>
      <c r="E5406" s="236" t="s">
        <v>19</v>
      </c>
      <c r="F5406" s="237" t="s">
        <v>326</v>
      </c>
      <c r="G5406" s="234"/>
      <c r="H5406" s="238">
        <v>13</v>
      </c>
      <c r="I5406" s="239"/>
      <c r="J5406" s="234"/>
      <c r="K5406" s="234"/>
      <c r="L5406" s="240"/>
      <c r="M5406" s="241"/>
      <c r="N5406" s="242"/>
      <c r="O5406" s="242"/>
      <c r="P5406" s="242"/>
      <c r="Q5406" s="242"/>
      <c r="R5406" s="242"/>
      <c r="S5406" s="242"/>
      <c r="T5406" s="243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4" t="s">
        <v>213</v>
      </c>
      <c r="AU5406" s="244" t="s">
        <v>86</v>
      </c>
      <c r="AV5406" s="13" t="s">
        <v>86</v>
      </c>
      <c r="AW5406" s="13" t="s">
        <v>35</v>
      </c>
      <c r="AX5406" s="13" t="s">
        <v>73</v>
      </c>
      <c r="AY5406" s="244" t="s">
        <v>202</v>
      </c>
    </row>
    <row r="5407" s="14" customFormat="1">
      <c r="A5407" s="14"/>
      <c r="B5407" s="245"/>
      <c r="C5407" s="246"/>
      <c r="D5407" s="235" t="s">
        <v>213</v>
      </c>
      <c r="E5407" s="247" t="s">
        <v>19</v>
      </c>
      <c r="F5407" s="248" t="s">
        <v>215</v>
      </c>
      <c r="G5407" s="246"/>
      <c r="H5407" s="249">
        <v>20</v>
      </c>
      <c r="I5407" s="250"/>
      <c r="J5407" s="246"/>
      <c r="K5407" s="246"/>
      <c r="L5407" s="251"/>
      <c r="M5407" s="252"/>
      <c r="N5407" s="253"/>
      <c r="O5407" s="253"/>
      <c r="P5407" s="253"/>
      <c r="Q5407" s="253"/>
      <c r="R5407" s="253"/>
      <c r="S5407" s="253"/>
      <c r="T5407" s="254"/>
      <c r="U5407" s="14"/>
      <c r="V5407" s="14"/>
      <c r="W5407" s="14"/>
      <c r="X5407" s="14"/>
      <c r="Y5407" s="14"/>
      <c r="Z5407" s="14"/>
      <c r="AA5407" s="14"/>
      <c r="AB5407" s="14"/>
      <c r="AC5407" s="14"/>
      <c r="AD5407" s="14"/>
      <c r="AE5407" s="14"/>
      <c r="AT5407" s="255" t="s">
        <v>213</v>
      </c>
      <c r="AU5407" s="255" t="s">
        <v>86</v>
      </c>
      <c r="AV5407" s="14" t="s">
        <v>209</v>
      </c>
      <c r="AW5407" s="14" t="s">
        <v>35</v>
      </c>
      <c r="AX5407" s="14" t="s">
        <v>80</v>
      </c>
      <c r="AY5407" s="255" t="s">
        <v>202</v>
      </c>
    </row>
    <row r="5408" s="2" customFormat="1" ht="24.15" customHeight="1">
      <c r="A5408" s="40"/>
      <c r="B5408" s="41"/>
      <c r="C5408" s="215" t="s">
        <v>4575</v>
      </c>
      <c r="D5408" s="215" t="s">
        <v>204</v>
      </c>
      <c r="E5408" s="216" t="s">
        <v>4576</v>
      </c>
      <c r="F5408" s="217" t="s">
        <v>4577</v>
      </c>
      <c r="G5408" s="218" t="s">
        <v>207</v>
      </c>
      <c r="H5408" s="219">
        <v>3</v>
      </c>
      <c r="I5408" s="220"/>
      <c r="J5408" s="221">
        <f>ROUND(I5408*H5408,2)</f>
        <v>0</v>
      </c>
      <c r="K5408" s="217" t="s">
        <v>208</v>
      </c>
      <c r="L5408" s="46"/>
      <c r="M5408" s="222" t="s">
        <v>19</v>
      </c>
      <c r="N5408" s="223" t="s">
        <v>45</v>
      </c>
      <c r="O5408" s="86"/>
      <c r="P5408" s="224">
        <f>O5408*H5408</f>
        <v>0</v>
      </c>
      <c r="Q5408" s="224">
        <v>0</v>
      </c>
      <c r="R5408" s="224">
        <f>Q5408*H5408</f>
        <v>0</v>
      </c>
      <c r="S5408" s="224">
        <v>0</v>
      </c>
      <c r="T5408" s="225">
        <f>S5408*H5408</f>
        <v>0</v>
      </c>
      <c r="U5408" s="40"/>
      <c r="V5408" s="40"/>
      <c r="W5408" s="40"/>
      <c r="X5408" s="40"/>
      <c r="Y5408" s="40"/>
      <c r="Z5408" s="40"/>
      <c r="AA5408" s="40"/>
      <c r="AB5408" s="40"/>
      <c r="AC5408" s="40"/>
      <c r="AD5408" s="40"/>
      <c r="AE5408" s="40"/>
      <c r="AR5408" s="226" t="s">
        <v>342</v>
      </c>
      <c r="AT5408" s="226" t="s">
        <v>204</v>
      </c>
      <c r="AU5408" s="226" t="s">
        <v>86</v>
      </c>
      <c r="AY5408" s="19" t="s">
        <v>202</v>
      </c>
      <c r="BE5408" s="227">
        <f>IF(N5408="základní",J5408,0)</f>
        <v>0</v>
      </c>
      <c r="BF5408" s="227">
        <f>IF(N5408="snížená",J5408,0)</f>
        <v>0</v>
      </c>
      <c r="BG5408" s="227">
        <f>IF(N5408="zákl. přenesená",J5408,0)</f>
        <v>0</v>
      </c>
      <c r="BH5408" s="227">
        <f>IF(N5408="sníž. přenesená",J5408,0)</f>
        <v>0</v>
      </c>
      <c r="BI5408" s="227">
        <f>IF(N5408="nulová",J5408,0)</f>
        <v>0</v>
      </c>
      <c r="BJ5408" s="19" t="s">
        <v>86</v>
      </c>
      <c r="BK5408" s="227">
        <f>ROUND(I5408*H5408,2)</f>
        <v>0</v>
      </c>
      <c r="BL5408" s="19" t="s">
        <v>342</v>
      </c>
      <c r="BM5408" s="226" t="s">
        <v>4578</v>
      </c>
    </row>
    <row r="5409" s="2" customFormat="1">
      <c r="A5409" s="40"/>
      <c r="B5409" s="41"/>
      <c r="C5409" s="42"/>
      <c r="D5409" s="228" t="s">
        <v>211</v>
      </c>
      <c r="E5409" s="42"/>
      <c r="F5409" s="229" t="s">
        <v>4579</v>
      </c>
      <c r="G5409" s="42"/>
      <c r="H5409" s="42"/>
      <c r="I5409" s="230"/>
      <c r="J5409" s="42"/>
      <c r="K5409" s="42"/>
      <c r="L5409" s="46"/>
      <c r="M5409" s="231"/>
      <c r="N5409" s="232"/>
      <c r="O5409" s="86"/>
      <c r="P5409" s="86"/>
      <c r="Q5409" s="86"/>
      <c r="R5409" s="86"/>
      <c r="S5409" s="86"/>
      <c r="T5409" s="87"/>
      <c r="U5409" s="40"/>
      <c r="V5409" s="40"/>
      <c r="W5409" s="40"/>
      <c r="X5409" s="40"/>
      <c r="Y5409" s="40"/>
      <c r="Z5409" s="40"/>
      <c r="AA5409" s="40"/>
      <c r="AB5409" s="40"/>
      <c r="AC5409" s="40"/>
      <c r="AD5409" s="40"/>
      <c r="AE5409" s="40"/>
      <c r="AT5409" s="19" t="s">
        <v>211</v>
      </c>
      <c r="AU5409" s="19" t="s">
        <v>86</v>
      </c>
    </row>
    <row r="5410" s="15" customFormat="1">
      <c r="A5410" s="15"/>
      <c r="B5410" s="259"/>
      <c r="C5410" s="260"/>
      <c r="D5410" s="235" t="s">
        <v>213</v>
      </c>
      <c r="E5410" s="261" t="s">
        <v>19</v>
      </c>
      <c r="F5410" s="262" t="s">
        <v>4580</v>
      </c>
      <c r="G5410" s="260"/>
      <c r="H5410" s="261" t="s">
        <v>19</v>
      </c>
      <c r="I5410" s="263"/>
      <c r="J5410" s="260"/>
      <c r="K5410" s="260"/>
      <c r="L5410" s="264"/>
      <c r="M5410" s="265"/>
      <c r="N5410" s="266"/>
      <c r="O5410" s="266"/>
      <c r="P5410" s="266"/>
      <c r="Q5410" s="266"/>
      <c r="R5410" s="266"/>
      <c r="S5410" s="266"/>
      <c r="T5410" s="267"/>
      <c r="U5410" s="15"/>
      <c r="V5410" s="15"/>
      <c r="W5410" s="15"/>
      <c r="X5410" s="15"/>
      <c r="Y5410" s="15"/>
      <c r="Z5410" s="15"/>
      <c r="AA5410" s="15"/>
      <c r="AB5410" s="15"/>
      <c r="AC5410" s="15"/>
      <c r="AD5410" s="15"/>
      <c r="AE5410" s="15"/>
      <c r="AT5410" s="268" t="s">
        <v>213</v>
      </c>
      <c r="AU5410" s="268" t="s">
        <v>86</v>
      </c>
      <c r="AV5410" s="15" t="s">
        <v>80</v>
      </c>
      <c r="AW5410" s="15" t="s">
        <v>35</v>
      </c>
      <c r="AX5410" s="15" t="s">
        <v>73</v>
      </c>
      <c r="AY5410" s="268" t="s">
        <v>202</v>
      </c>
    </row>
    <row r="5411" s="13" customFormat="1">
      <c r="A5411" s="13"/>
      <c r="B5411" s="233"/>
      <c r="C5411" s="234"/>
      <c r="D5411" s="235" t="s">
        <v>213</v>
      </c>
      <c r="E5411" s="236" t="s">
        <v>19</v>
      </c>
      <c r="F5411" s="237" t="s">
        <v>80</v>
      </c>
      <c r="G5411" s="234"/>
      <c r="H5411" s="238">
        <v>1</v>
      </c>
      <c r="I5411" s="239"/>
      <c r="J5411" s="234"/>
      <c r="K5411" s="234"/>
      <c r="L5411" s="240"/>
      <c r="M5411" s="241"/>
      <c r="N5411" s="242"/>
      <c r="O5411" s="242"/>
      <c r="P5411" s="242"/>
      <c r="Q5411" s="242"/>
      <c r="R5411" s="242"/>
      <c r="S5411" s="242"/>
      <c r="T5411" s="243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4" t="s">
        <v>213</v>
      </c>
      <c r="AU5411" s="244" t="s">
        <v>86</v>
      </c>
      <c r="AV5411" s="13" t="s">
        <v>86</v>
      </c>
      <c r="AW5411" s="13" t="s">
        <v>35</v>
      </c>
      <c r="AX5411" s="13" t="s">
        <v>73</v>
      </c>
      <c r="AY5411" s="244" t="s">
        <v>202</v>
      </c>
    </row>
    <row r="5412" s="15" customFormat="1">
      <c r="A5412" s="15"/>
      <c r="B5412" s="259"/>
      <c r="C5412" s="260"/>
      <c r="D5412" s="235" t="s">
        <v>213</v>
      </c>
      <c r="E5412" s="261" t="s">
        <v>19</v>
      </c>
      <c r="F5412" s="262" t="s">
        <v>4581</v>
      </c>
      <c r="G5412" s="260"/>
      <c r="H5412" s="261" t="s">
        <v>19</v>
      </c>
      <c r="I5412" s="263"/>
      <c r="J5412" s="260"/>
      <c r="K5412" s="260"/>
      <c r="L5412" s="264"/>
      <c r="M5412" s="265"/>
      <c r="N5412" s="266"/>
      <c r="O5412" s="266"/>
      <c r="P5412" s="266"/>
      <c r="Q5412" s="266"/>
      <c r="R5412" s="266"/>
      <c r="S5412" s="266"/>
      <c r="T5412" s="267"/>
      <c r="U5412" s="15"/>
      <c r="V5412" s="15"/>
      <c r="W5412" s="15"/>
      <c r="X5412" s="15"/>
      <c r="Y5412" s="15"/>
      <c r="Z5412" s="15"/>
      <c r="AA5412" s="15"/>
      <c r="AB5412" s="15"/>
      <c r="AC5412" s="15"/>
      <c r="AD5412" s="15"/>
      <c r="AE5412" s="15"/>
      <c r="AT5412" s="268" t="s">
        <v>213</v>
      </c>
      <c r="AU5412" s="268" t="s">
        <v>86</v>
      </c>
      <c r="AV5412" s="15" t="s">
        <v>80</v>
      </c>
      <c r="AW5412" s="15" t="s">
        <v>35</v>
      </c>
      <c r="AX5412" s="15" t="s">
        <v>73</v>
      </c>
      <c r="AY5412" s="268" t="s">
        <v>202</v>
      </c>
    </row>
    <row r="5413" s="13" customFormat="1">
      <c r="A5413" s="13"/>
      <c r="B5413" s="233"/>
      <c r="C5413" s="234"/>
      <c r="D5413" s="235" t="s">
        <v>213</v>
      </c>
      <c r="E5413" s="236" t="s">
        <v>19</v>
      </c>
      <c r="F5413" s="237" t="s">
        <v>80</v>
      </c>
      <c r="G5413" s="234"/>
      <c r="H5413" s="238">
        <v>1</v>
      </c>
      <c r="I5413" s="239"/>
      <c r="J5413" s="234"/>
      <c r="K5413" s="234"/>
      <c r="L5413" s="240"/>
      <c r="M5413" s="241"/>
      <c r="N5413" s="242"/>
      <c r="O5413" s="242"/>
      <c r="P5413" s="242"/>
      <c r="Q5413" s="242"/>
      <c r="R5413" s="242"/>
      <c r="S5413" s="242"/>
      <c r="T5413" s="243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4" t="s">
        <v>213</v>
      </c>
      <c r="AU5413" s="244" t="s">
        <v>86</v>
      </c>
      <c r="AV5413" s="13" t="s">
        <v>86</v>
      </c>
      <c r="AW5413" s="13" t="s">
        <v>35</v>
      </c>
      <c r="AX5413" s="13" t="s">
        <v>73</v>
      </c>
      <c r="AY5413" s="244" t="s">
        <v>202</v>
      </c>
    </row>
    <row r="5414" s="15" customFormat="1">
      <c r="A5414" s="15"/>
      <c r="B5414" s="259"/>
      <c r="C5414" s="260"/>
      <c r="D5414" s="235" t="s">
        <v>213</v>
      </c>
      <c r="E5414" s="261" t="s">
        <v>19</v>
      </c>
      <c r="F5414" s="262" t="s">
        <v>4582</v>
      </c>
      <c r="G5414" s="260"/>
      <c r="H5414" s="261" t="s">
        <v>19</v>
      </c>
      <c r="I5414" s="263"/>
      <c r="J5414" s="260"/>
      <c r="K5414" s="260"/>
      <c r="L5414" s="264"/>
      <c r="M5414" s="265"/>
      <c r="N5414" s="266"/>
      <c r="O5414" s="266"/>
      <c r="P5414" s="266"/>
      <c r="Q5414" s="266"/>
      <c r="R5414" s="266"/>
      <c r="S5414" s="266"/>
      <c r="T5414" s="267"/>
      <c r="U5414" s="15"/>
      <c r="V5414" s="15"/>
      <c r="W5414" s="15"/>
      <c r="X5414" s="15"/>
      <c r="Y5414" s="15"/>
      <c r="Z5414" s="15"/>
      <c r="AA5414" s="15"/>
      <c r="AB5414" s="15"/>
      <c r="AC5414" s="15"/>
      <c r="AD5414" s="15"/>
      <c r="AE5414" s="15"/>
      <c r="AT5414" s="268" t="s">
        <v>213</v>
      </c>
      <c r="AU5414" s="268" t="s">
        <v>86</v>
      </c>
      <c r="AV5414" s="15" t="s">
        <v>80</v>
      </c>
      <c r="AW5414" s="15" t="s">
        <v>35</v>
      </c>
      <c r="AX5414" s="15" t="s">
        <v>73</v>
      </c>
      <c r="AY5414" s="268" t="s">
        <v>202</v>
      </c>
    </row>
    <row r="5415" s="13" customFormat="1">
      <c r="A5415" s="13"/>
      <c r="B5415" s="233"/>
      <c r="C5415" s="234"/>
      <c r="D5415" s="235" t="s">
        <v>213</v>
      </c>
      <c r="E5415" s="236" t="s">
        <v>19</v>
      </c>
      <c r="F5415" s="237" t="s">
        <v>80</v>
      </c>
      <c r="G5415" s="234"/>
      <c r="H5415" s="238">
        <v>1</v>
      </c>
      <c r="I5415" s="239"/>
      <c r="J5415" s="234"/>
      <c r="K5415" s="234"/>
      <c r="L5415" s="240"/>
      <c r="M5415" s="241"/>
      <c r="N5415" s="242"/>
      <c r="O5415" s="242"/>
      <c r="P5415" s="242"/>
      <c r="Q5415" s="242"/>
      <c r="R5415" s="242"/>
      <c r="S5415" s="242"/>
      <c r="T5415" s="243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4" t="s">
        <v>213</v>
      </c>
      <c r="AU5415" s="244" t="s">
        <v>86</v>
      </c>
      <c r="AV5415" s="13" t="s">
        <v>86</v>
      </c>
      <c r="AW5415" s="13" t="s">
        <v>35</v>
      </c>
      <c r="AX5415" s="13" t="s">
        <v>73</v>
      </c>
      <c r="AY5415" s="244" t="s">
        <v>202</v>
      </c>
    </row>
    <row r="5416" s="14" customFormat="1">
      <c r="A5416" s="14"/>
      <c r="B5416" s="245"/>
      <c r="C5416" s="246"/>
      <c r="D5416" s="235" t="s">
        <v>213</v>
      </c>
      <c r="E5416" s="247" t="s">
        <v>19</v>
      </c>
      <c r="F5416" s="248" t="s">
        <v>215</v>
      </c>
      <c r="G5416" s="246"/>
      <c r="H5416" s="249">
        <v>3</v>
      </c>
      <c r="I5416" s="250"/>
      <c r="J5416" s="246"/>
      <c r="K5416" s="246"/>
      <c r="L5416" s="251"/>
      <c r="M5416" s="252"/>
      <c r="N5416" s="253"/>
      <c r="O5416" s="253"/>
      <c r="P5416" s="253"/>
      <c r="Q5416" s="253"/>
      <c r="R5416" s="253"/>
      <c r="S5416" s="253"/>
      <c r="T5416" s="254"/>
      <c r="U5416" s="14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T5416" s="255" t="s">
        <v>213</v>
      </c>
      <c r="AU5416" s="255" t="s">
        <v>86</v>
      </c>
      <c r="AV5416" s="14" t="s">
        <v>209</v>
      </c>
      <c r="AW5416" s="14" t="s">
        <v>35</v>
      </c>
      <c r="AX5416" s="14" t="s">
        <v>80</v>
      </c>
      <c r="AY5416" s="255" t="s">
        <v>202</v>
      </c>
    </row>
    <row r="5417" s="2" customFormat="1" ht="24.15" customHeight="1">
      <c r="A5417" s="40"/>
      <c r="B5417" s="41"/>
      <c r="C5417" s="215" t="s">
        <v>4583</v>
      </c>
      <c r="D5417" s="215" t="s">
        <v>204</v>
      </c>
      <c r="E5417" s="216" t="s">
        <v>4584</v>
      </c>
      <c r="F5417" s="217" t="s">
        <v>4585</v>
      </c>
      <c r="G5417" s="218" t="s">
        <v>207</v>
      </c>
      <c r="H5417" s="219">
        <v>5</v>
      </c>
      <c r="I5417" s="220"/>
      <c r="J5417" s="221">
        <f>ROUND(I5417*H5417,2)</f>
        <v>0</v>
      </c>
      <c r="K5417" s="217" t="s">
        <v>208</v>
      </c>
      <c r="L5417" s="46"/>
      <c r="M5417" s="222" t="s">
        <v>19</v>
      </c>
      <c r="N5417" s="223" t="s">
        <v>45</v>
      </c>
      <c r="O5417" s="86"/>
      <c r="P5417" s="224">
        <f>O5417*H5417</f>
        <v>0</v>
      </c>
      <c r="Q5417" s="224">
        <v>0</v>
      </c>
      <c r="R5417" s="224">
        <f>Q5417*H5417</f>
        <v>0</v>
      </c>
      <c r="S5417" s="224">
        <v>0</v>
      </c>
      <c r="T5417" s="225">
        <f>S5417*H5417</f>
        <v>0</v>
      </c>
      <c r="U5417" s="40"/>
      <c r="V5417" s="40"/>
      <c r="W5417" s="40"/>
      <c r="X5417" s="40"/>
      <c r="Y5417" s="40"/>
      <c r="Z5417" s="40"/>
      <c r="AA5417" s="40"/>
      <c r="AB5417" s="40"/>
      <c r="AC5417" s="40"/>
      <c r="AD5417" s="40"/>
      <c r="AE5417" s="40"/>
      <c r="AR5417" s="226" t="s">
        <v>342</v>
      </c>
      <c r="AT5417" s="226" t="s">
        <v>204</v>
      </c>
      <c r="AU5417" s="226" t="s">
        <v>86</v>
      </c>
      <c r="AY5417" s="19" t="s">
        <v>202</v>
      </c>
      <c r="BE5417" s="227">
        <f>IF(N5417="základní",J5417,0)</f>
        <v>0</v>
      </c>
      <c r="BF5417" s="227">
        <f>IF(N5417="snížená",J5417,0)</f>
        <v>0</v>
      </c>
      <c r="BG5417" s="227">
        <f>IF(N5417="zákl. přenesená",J5417,0)</f>
        <v>0</v>
      </c>
      <c r="BH5417" s="227">
        <f>IF(N5417="sníž. přenesená",J5417,0)</f>
        <v>0</v>
      </c>
      <c r="BI5417" s="227">
        <f>IF(N5417="nulová",J5417,0)</f>
        <v>0</v>
      </c>
      <c r="BJ5417" s="19" t="s">
        <v>86</v>
      </c>
      <c r="BK5417" s="227">
        <f>ROUND(I5417*H5417,2)</f>
        <v>0</v>
      </c>
      <c r="BL5417" s="19" t="s">
        <v>342</v>
      </c>
      <c r="BM5417" s="226" t="s">
        <v>4586</v>
      </c>
    </row>
    <row r="5418" s="2" customFormat="1">
      <c r="A5418" s="40"/>
      <c r="B5418" s="41"/>
      <c r="C5418" s="42"/>
      <c r="D5418" s="228" t="s">
        <v>211</v>
      </c>
      <c r="E5418" s="42"/>
      <c r="F5418" s="229" t="s">
        <v>4587</v>
      </c>
      <c r="G5418" s="42"/>
      <c r="H5418" s="42"/>
      <c r="I5418" s="230"/>
      <c r="J5418" s="42"/>
      <c r="K5418" s="42"/>
      <c r="L5418" s="46"/>
      <c r="M5418" s="231"/>
      <c r="N5418" s="232"/>
      <c r="O5418" s="86"/>
      <c r="P5418" s="86"/>
      <c r="Q5418" s="86"/>
      <c r="R5418" s="86"/>
      <c r="S5418" s="86"/>
      <c r="T5418" s="87"/>
      <c r="U5418" s="40"/>
      <c r="V5418" s="40"/>
      <c r="W5418" s="40"/>
      <c r="X5418" s="40"/>
      <c r="Y5418" s="40"/>
      <c r="Z5418" s="40"/>
      <c r="AA5418" s="40"/>
      <c r="AB5418" s="40"/>
      <c r="AC5418" s="40"/>
      <c r="AD5418" s="40"/>
      <c r="AE5418" s="40"/>
      <c r="AT5418" s="19" t="s">
        <v>211</v>
      </c>
      <c r="AU5418" s="19" t="s">
        <v>86</v>
      </c>
    </row>
    <row r="5419" s="15" customFormat="1">
      <c r="A5419" s="15"/>
      <c r="B5419" s="259"/>
      <c r="C5419" s="260"/>
      <c r="D5419" s="235" t="s">
        <v>213</v>
      </c>
      <c r="E5419" s="261" t="s">
        <v>19</v>
      </c>
      <c r="F5419" s="262" t="s">
        <v>4588</v>
      </c>
      <c r="G5419" s="260"/>
      <c r="H5419" s="261" t="s">
        <v>19</v>
      </c>
      <c r="I5419" s="263"/>
      <c r="J5419" s="260"/>
      <c r="K5419" s="260"/>
      <c r="L5419" s="264"/>
      <c r="M5419" s="265"/>
      <c r="N5419" s="266"/>
      <c r="O5419" s="266"/>
      <c r="P5419" s="266"/>
      <c r="Q5419" s="266"/>
      <c r="R5419" s="266"/>
      <c r="S5419" s="266"/>
      <c r="T5419" s="267"/>
      <c r="U5419" s="15"/>
      <c r="V5419" s="15"/>
      <c r="W5419" s="15"/>
      <c r="X5419" s="15"/>
      <c r="Y5419" s="15"/>
      <c r="Z5419" s="15"/>
      <c r="AA5419" s="15"/>
      <c r="AB5419" s="15"/>
      <c r="AC5419" s="15"/>
      <c r="AD5419" s="15"/>
      <c r="AE5419" s="15"/>
      <c r="AT5419" s="268" t="s">
        <v>213</v>
      </c>
      <c r="AU5419" s="268" t="s">
        <v>86</v>
      </c>
      <c r="AV5419" s="15" t="s">
        <v>80</v>
      </c>
      <c r="AW5419" s="15" t="s">
        <v>35</v>
      </c>
      <c r="AX5419" s="15" t="s">
        <v>73</v>
      </c>
      <c r="AY5419" s="268" t="s">
        <v>202</v>
      </c>
    </row>
    <row r="5420" s="13" customFormat="1">
      <c r="A5420" s="13"/>
      <c r="B5420" s="233"/>
      <c r="C5420" s="234"/>
      <c r="D5420" s="235" t="s">
        <v>213</v>
      </c>
      <c r="E5420" s="236" t="s">
        <v>19</v>
      </c>
      <c r="F5420" s="237" t="s">
        <v>86</v>
      </c>
      <c r="G5420" s="234"/>
      <c r="H5420" s="238">
        <v>2</v>
      </c>
      <c r="I5420" s="239"/>
      <c r="J5420" s="234"/>
      <c r="K5420" s="234"/>
      <c r="L5420" s="240"/>
      <c r="M5420" s="241"/>
      <c r="N5420" s="242"/>
      <c r="O5420" s="242"/>
      <c r="P5420" s="242"/>
      <c r="Q5420" s="242"/>
      <c r="R5420" s="242"/>
      <c r="S5420" s="242"/>
      <c r="T5420" s="243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4" t="s">
        <v>213</v>
      </c>
      <c r="AU5420" s="244" t="s">
        <v>86</v>
      </c>
      <c r="AV5420" s="13" t="s">
        <v>86</v>
      </c>
      <c r="AW5420" s="13" t="s">
        <v>35</v>
      </c>
      <c r="AX5420" s="13" t="s">
        <v>73</v>
      </c>
      <c r="AY5420" s="244" t="s">
        <v>202</v>
      </c>
    </row>
    <row r="5421" s="15" customFormat="1">
      <c r="A5421" s="15"/>
      <c r="B5421" s="259"/>
      <c r="C5421" s="260"/>
      <c r="D5421" s="235" t="s">
        <v>213</v>
      </c>
      <c r="E5421" s="261" t="s">
        <v>19</v>
      </c>
      <c r="F5421" s="262" t="s">
        <v>4589</v>
      </c>
      <c r="G5421" s="260"/>
      <c r="H5421" s="261" t="s">
        <v>19</v>
      </c>
      <c r="I5421" s="263"/>
      <c r="J5421" s="260"/>
      <c r="K5421" s="260"/>
      <c r="L5421" s="264"/>
      <c r="M5421" s="265"/>
      <c r="N5421" s="266"/>
      <c r="O5421" s="266"/>
      <c r="P5421" s="266"/>
      <c r="Q5421" s="266"/>
      <c r="R5421" s="266"/>
      <c r="S5421" s="266"/>
      <c r="T5421" s="267"/>
      <c r="U5421" s="15"/>
      <c r="V5421" s="15"/>
      <c r="W5421" s="15"/>
      <c r="X5421" s="15"/>
      <c r="Y5421" s="15"/>
      <c r="Z5421" s="15"/>
      <c r="AA5421" s="15"/>
      <c r="AB5421" s="15"/>
      <c r="AC5421" s="15"/>
      <c r="AD5421" s="15"/>
      <c r="AE5421" s="15"/>
      <c r="AT5421" s="268" t="s">
        <v>213</v>
      </c>
      <c r="AU5421" s="268" t="s">
        <v>86</v>
      </c>
      <c r="AV5421" s="15" t="s">
        <v>80</v>
      </c>
      <c r="AW5421" s="15" t="s">
        <v>35</v>
      </c>
      <c r="AX5421" s="15" t="s">
        <v>73</v>
      </c>
      <c r="AY5421" s="268" t="s">
        <v>202</v>
      </c>
    </row>
    <row r="5422" s="13" customFormat="1">
      <c r="A5422" s="13"/>
      <c r="B5422" s="233"/>
      <c r="C5422" s="234"/>
      <c r="D5422" s="235" t="s">
        <v>213</v>
      </c>
      <c r="E5422" s="236" t="s">
        <v>19</v>
      </c>
      <c r="F5422" s="237" t="s">
        <v>109</v>
      </c>
      <c r="G5422" s="234"/>
      <c r="H5422" s="238">
        <v>3</v>
      </c>
      <c r="I5422" s="239"/>
      <c r="J5422" s="234"/>
      <c r="K5422" s="234"/>
      <c r="L5422" s="240"/>
      <c r="M5422" s="241"/>
      <c r="N5422" s="242"/>
      <c r="O5422" s="242"/>
      <c r="P5422" s="242"/>
      <c r="Q5422" s="242"/>
      <c r="R5422" s="242"/>
      <c r="S5422" s="242"/>
      <c r="T5422" s="243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4" t="s">
        <v>213</v>
      </c>
      <c r="AU5422" s="244" t="s">
        <v>86</v>
      </c>
      <c r="AV5422" s="13" t="s">
        <v>86</v>
      </c>
      <c r="AW5422" s="13" t="s">
        <v>35</v>
      </c>
      <c r="AX5422" s="13" t="s">
        <v>73</v>
      </c>
      <c r="AY5422" s="244" t="s">
        <v>202</v>
      </c>
    </row>
    <row r="5423" s="14" customFormat="1">
      <c r="A5423" s="14"/>
      <c r="B5423" s="245"/>
      <c r="C5423" s="246"/>
      <c r="D5423" s="235" t="s">
        <v>213</v>
      </c>
      <c r="E5423" s="247" t="s">
        <v>19</v>
      </c>
      <c r="F5423" s="248" t="s">
        <v>215</v>
      </c>
      <c r="G5423" s="246"/>
      <c r="H5423" s="249">
        <v>5</v>
      </c>
      <c r="I5423" s="250"/>
      <c r="J5423" s="246"/>
      <c r="K5423" s="246"/>
      <c r="L5423" s="251"/>
      <c r="M5423" s="252"/>
      <c r="N5423" s="253"/>
      <c r="O5423" s="253"/>
      <c r="P5423" s="253"/>
      <c r="Q5423" s="253"/>
      <c r="R5423" s="253"/>
      <c r="S5423" s="253"/>
      <c r="T5423" s="254"/>
      <c r="U5423" s="14"/>
      <c r="V5423" s="14"/>
      <c r="W5423" s="14"/>
      <c r="X5423" s="14"/>
      <c r="Y5423" s="14"/>
      <c r="Z5423" s="14"/>
      <c r="AA5423" s="14"/>
      <c r="AB5423" s="14"/>
      <c r="AC5423" s="14"/>
      <c r="AD5423" s="14"/>
      <c r="AE5423" s="14"/>
      <c r="AT5423" s="255" t="s">
        <v>213</v>
      </c>
      <c r="AU5423" s="255" t="s">
        <v>86</v>
      </c>
      <c r="AV5423" s="14" t="s">
        <v>209</v>
      </c>
      <c r="AW5423" s="14" t="s">
        <v>35</v>
      </c>
      <c r="AX5423" s="14" t="s">
        <v>80</v>
      </c>
      <c r="AY5423" s="255" t="s">
        <v>202</v>
      </c>
    </row>
    <row r="5424" s="2" customFormat="1" ht="24.15" customHeight="1">
      <c r="A5424" s="40"/>
      <c r="B5424" s="41"/>
      <c r="C5424" s="215" t="s">
        <v>4590</v>
      </c>
      <c r="D5424" s="215" t="s">
        <v>204</v>
      </c>
      <c r="E5424" s="216" t="s">
        <v>4591</v>
      </c>
      <c r="F5424" s="217" t="s">
        <v>4592</v>
      </c>
      <c r="G5424" s="218" t="s">
        <v>207</v>
      </c>
      <c r="H5424" s="219">
        <v>2</v>
      </c>
      <c r="I5424" s="220"/>
      <c r="J5424" s="221">
        <f>ROUND(I5424*H5424,2)</f>
        <v>0</v>
      </c>
      <c r="K5424" s="217" t="s">
        <v>208</v>
      </c>
      <c r="L5424" s="46"/>
      <c r="M5424" s="222" t="s">
        <v>19</v>
      </c>
      <c r="N5424" s="223" t="s">
        <v>45</v>
      </c>
      <c r="O5424" s="86"/>
      <c r="P5424" s="224">
        <f>O5424*H5424</f>
        <v>0</v>
      </c>
      <c r="Q5424" s="224">
        <v>0</v>
      </c>
      <c r="R5424" s="224">
        <f>Q5424*H5424</f>
        <v>0</v>
      </c>
      <c r="S5424" s="224">
        <v>0</v>
      </c>
      <c r="T5424" s="225">
        <f>S5424*H5424</f>
        <v>0</v>
      </c>
      <c r="U5424" s="40"/>
      <c r="V5424" s="40"/>
      <c r="W5424" s="40"/>
      <c r="X5424" s="40"/>
      <c r="Y5424" s="40"/>
      <c r="Z5424" s="40"/>
      <c r="AA5424" s="40"/>
      <c r="AB5424" s="40"/>
      <c r="AC5424" s="40"/>
      <c r="AD5424" s="40"/>
      <c r="AE5424" s="40"/>
      <c r="AR5424" s="226" t="s">
        <v>342</v>
      </c>
      <c r="AT5424" s="226" t="s">
        <v>204</v>
      </c>
      <c r="AU5424" s="226" t="s">
        <v>86</v>
      </c>
      <c r="AY5424" s="19" t="s">
        <v>202</v>
      </c>
      <c r="BE5424" s="227">
        <f>IF(N5424="základní",J5424,0)</f>
        <v>0</v>
      </c>
      <c r="BF5424" s="227">
        <f>IF(N5424="snížená",J5424,0)</f>
        <v>0</v>
      </c>
      <c r="BG5424" s="227">
        <f>IF(N5424="zákl. přenesená",J5424,0)</f>
        <v>0</v>
      </c>
      <c r="BH5424" s="227">
        <f>IF(N5424="sníž. přenesená",J5424,0)</f>
        <v>0</v>
      </c>
      <c r="BI5424" s="227">
        <f>IF(N5424="nulová",J5424,0)</f>
        <v>0</v>
      </c>
      <c r="BJ5424" s="19" t="s">
        <v>86</v>
      </c>
      <c r="BK5424" s="227">
        <f>ROUND(I5424*H5424,2)</f>
        <v>0</v>
      </c>
      <c r="BL5424" s="19" t="s">
        <v>342</v>
      </c>
      <c r="BM5424" s="226" t="s">
        <v>4593</v>
      </c>
    </row>
    <row r="5425" s="2" customFormat="1">
      <c r="A5425" s="40"/>
      <c r="B5425" s="41"/>
      <c r="C5425" s="42"/>
      <c r="D5425" s="228" t="s">
        <v>211</v>
      </c>
      <c r="E5425" s="42"/>
      <c r="F5425" s="229" t="s">
        <v>4594</v>
      </c>
      <c r="G5425" s="42"/>
      <c r="H5425" s="42"/>
      <c r="I5425" s="230"/>
      <c r="J5425" s="42"/>
      <c r="K5425" s="42"/>
      <c r="L5425" s="46"/>
      <c r="M5425" s="231"/>
      <c r="N5425" s="232"/>
      <c r="O5425" s="86"/>
      <c r="P5425" s="86"/>
      <c r="Q5425" s="86"/>
      <c r="R5425" s="86"/>
      <c r="S5425" s="86"/>
      <c r="T5425" s="87"/>
      <c r="U5425" s="40"/>
      <c r="V5425" s="40"/>
      <c r="W5425" s="40"/>
      <c r="X5425" s="40"/>
      <c r="Y5425" s="40"/>
      <c r="Z5425" s="40"/>
      <c r="AA5425" s="40"/>
      <c r="AB5425" s="40"/>
      <c r="AC5425" s="40"/>
      <c r="AD5425" s="40"/>
      <c r="AE5425" s="40"/>
      <c r="AT5425" s="19" t="s">
        <v>211</v>
      </c>
      <c r="AU5425" s="19" t="s">
        <v>86</v>
      </c>
    </row>
    <row r="5426" s="15" customFormat="1">
      <c r="A5426" s="15"/>
      <c r="B5426" s="259"/>
      <c r="C5426" s="260"/>
      <c r="D5426" s="235" t="s">
        <v>213</v>
      </c>
      <c r="E5426" s="261" t="s">
        <v>19</v>
      </c>
      <c r="F5426" s="262" t="s">
        <v>4595</v>
      </c>
      <c r="G5426" s="260"/>
      <c r="H5426" s="261" t="s">
        <v>19</v>
      </c>
      <c r="I5426" s="263"/>
      <c r="J5426" s="260"/>
      <c r="K5426" s="260"/>
      <c r="L5426" s="264"/>
      <c r="M5426" s="265"/>
      <c r="N5426" s="266"/>
      <c r="O5426" s="266"/>
      <c r="P5426" s="266"/>
      <c r="Q5426" s="266"/>
      <c r="R5426" s="266"/>
      <c r="S5426" s="266"/>
      <c r="T5426" s="267"/>
      <c r="U5426" s="15"/>
      <c r="V5426" s="15"/>
      <c r="W5426" s="15"/>
      <c r="X5426" s="15"/>
      <c r="Y5426" s="15"/>
      <c r="Z5426" s="15"/>
      <c r="AA5426" s="15"/>
      <c r="AB5426" s="15"/>
      <c r="AC5426" s="15"/>
      <c r="AD5426" s="15"/>
      <c r="AE5426" s="15"/>
      <c r="AT5426" s="268" t="s">
        <v>213</v>
      </c>
      <c r="AU5426" s="268" t="s">
        <v>86</v>
      </c>
      <c r="AV5426" s="15" t="s">
        <v>80</v>
      </c>
      <c r="AW5426" s="15" t="s">
        <v>35</v>
      </c>
      <c r="AX5426" s="15" t="s">
        <v>73</v>
      </c>
      <c r="AY5426" s="268" t="s">
        <v>202</v>
      </c>
    </row>
    <row r="5427" s="13" customFormat="1">
      <c r="A5427" s="13"/>
      <c r="B5427" s="233"/>
      <c r="C5427" s="234"/>
      <c r="D5427" s="235" t="s">
        <v>213</v>
      </c>
      <c r="E5427" s="236" t="s">
        <v>19</v>
      </c>
      <c r="F5427" s="237" t="s">
        <v>86</v>
      </c>
      <c r="G5427" s="234"/>
      <c r="H5427" s="238">
        <v>2</v>
      </c>
      <c r="I5427" s="239"/>
      <c r="J5427" s="234"/>
      <c r="K5427" s="234"/>
      <c r="L5427" s="240"/>
      <c r="M5427" s="241"/>
      <c r="N5427" s="242"/>
      <c r="O5427" s="242"/>
      <c r="P5427" s="242"/>
      <c r="Q5427" s="242"/>
      <c r="R5427" s="242"/>
      <c r="S5427" s="242"/>
      <c r="T5427" s="243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4" t="s">
        <v>213</v>
      </c>
      <c r="AU5427" s="244" t="s">
        <v>86</v>
      </c>
      <c r="AV5427" s="13" t="s">
        <v>86</v>
      </c>
      <c r="AW5427" s="13" t="s">
        <v>35</v>
      </c>
      <c r="AX5427" s="13" t="s">
        <v>73</v>
      </c>
      <c r="AY5427" s="244" t="s">
        <v>202</v>
      </c>
    </row>
    <row r="5428" s="14" customFormat="1">
      <c r="A5428" s="14"/>
      <c r="B5428" s="245"/>
      <c r="C5428" s="246"/>
      <c r="D5428" s="235" t="s">
        <v>213</v>
      </c>
      <c r="E5428" s="247" t="s">
        <v>19</v>
      </c>
      <c r="F5428" s="248" t="s">
        <v>215</v>
      </c>
      <c r="G5428" s="246"/>
      <c r="H5428" s="249">
        <v>2</v>
      </c>
      <c r="I5428" s="250"/>
      <c r="J5428" s="246"/>
      <c r="K5428" s="246"/>
      <c r="L5428" s="251"/>
      <c r="M5428" s="252"/>
      <c r="N5428" s="253"/>
      <c r="O5428" s="253"/>
      <c r="P5428" s="253"/>
      <c r="Q5428" s="253"/>
      <c r="R5428" s="253"/>
      <c r="S5428" s="253"/>
      <c r="T5428" s="254"/>
      <c r="U5428" s="14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T5428" s="255" t="s">
        <v>213</v>
      </c>
      <c r="AU5428" s="255" t="s">
        <v>86</v>
      </c>
      <c r="AV5428" s="14" t="s">
        <v>209</v>
      </c>
      <c r="AW5428" s="14" t="s">
        <v>35</v>
      </c>
      <c r="AX5428" s="14" t="s">
        <v>80</v>
      </c>
      <c r="AY5428" s="255" t="s">
        <v>202</v>
      </c>
    </row>
    <row r="5429" s="2" customFormat="1" ht="16.5" customHeight="1">
      <c r="A5429" s="40"/>
      <c r="B5429" s="41"/>
      <c r="C5429" s="269" t="s">
        <v>4596</v>
      </c>
      <c r="D5429" s="269" t="s">
        <v>314</v>
      </c>
      <c r="E5429" s="270" t="s">
        <v>4597</v>
      </c>
      <c r="F5429" s="271" t="s">
        <v>4598</v>
      </c>
      <c r="G5429" s="272" t="s">
        <v>274</v>
      </c>
      <c r="H5429" s="273">
        <v>0.24299999999999999</v>
      </c>
      <c r="I5429" s="274"/>
      <c r="J5429" s="275">
        <f>ROUND(I5429*H5429,2)</f>
        <v>0</v>
      </c>
      <c r="K5429" s="271" t="s">
        <v>208</v>
      </c>
      <c r="L5429" s="276"/>
      <c r="M5429" s="277" t="s">
        <v>19</v>
      </c>
      <c r="N5429" s="278" t="s">
        <v>45</v>
      </c>
      <c r="O5429" s="86"/>
      <c r="P5429" s="224">
        <f>O5429*H5429</f>
        <v>0</v>
      </c>
      <c r="Q5429" s="224">
        <v>0.75</v>
      </c>
      <c r="R5429" s="224">
        <f>Q5429*H5429</f>
        <v>0.18225</v>
      </c>
      <c r="S5429" s="224">
        <v>0</v>
      </c>
      <c r="T5429" s="225">
        <f>S5429*H5429</f>
        <v>0</v>
      </c>
      <c r="U5429" s="40"/>
      <c r="V5429" s="40"/>
      <c r="W5429" s="40"/>
      <c r="X5429" s="40"/>
      <c r="Y5429" s="40"/>
      <c r="Z5429" s="40"/>
      <c r="AA5429" s="40"/>
      <c r="AB5429" s="40"/>
      <c r="AC5429" s="40"/>
      <c r="AD5429" s="40"/>
      <c r="AE5429" s="40"/>
      <c r="AR5429" s="226" t="s">
        <v>622</v>
      </c>
      <c r="AT5429" s="226" t="s">
        <v>314</v>
      </c>
      <c r="AU5429" s="226" t="s">
        <v>86</v>
      </c>
      <c r="AY5429" s="19" t="s">
        <v>202</v>
      </c>
      <c r="BE5429" s="227">
        <f>IF(N5429="základní",J5429,0)</f>
        <v>0</v>
      </c>
      <c r="BF5429" s="227">
        <f>IF(N5429="snížená",J5429,0)</f>
        <v>0</v>
      </c>
      <c r="BG5429" s="227">
        <f>IF(N5429="zákl. přenesená",J5429,0)</f>
        <v>0</v>
      </c>
      <c r="BH5429" s="227">
        <f>IF(N5429="sníž. přenesená",J5429,0)</f>
        <v>0</v>
      </c>
      <c r="BI5429" s="227">
        <f>IF(N5429="nulová",J5429,0)</f>
        <v>0</v>
      </c>
      <c r="BJ5429" s="19" t="s">
        <v>86</v>
      </c>
      <c r="BK5429" s="227">
        <f>ROUND(I5429*H5429,2)</f>
        <v>0</v>
      </c>
      <c r="BL5429" s="19" t="s">
        <v>342</v>
      </c>
      <c r="BM5429" s="226" t="s">
        <v>4599</v>
      </c>
    </row>
    <row r="5430" s="15" customFormat="1">
      <c r="A5430" s="15"/>
      <c r="B5430" s="259"/>
      <c r="C5430" s="260"/>
      <c r="D5430" s="235" t="s">
        <v>213</v>
      </c>
      <c r="E5430" s="261" t="s">
        <v>19</v>
      </c>
      <c r="F5430" s="262" t="s">
        <v>4588</v>
      </c>
      <c r="G5430" s="260"/>
      <c r="H5430" s="261" t="s">
        <v>19</v>
      </c>
      <c r="I5430" s="263"/>
      <c r="J5430" s="260"/>
      <c r="K5430" s="260"/>
      <c r="L5430" s="264"/>
      <c r="M5430" s="265"/>
      <c r="N5430" s="266"/>
      <c r="O5430" s="266"/>
      <c r="P5430" s="266"/>
      <c r="Q5430" s="266"/>
      <c r="R5430" s="266"/>
      <c r="S5430" s="266"/>
      <c r="T5430" s="267"/>
      <c r="U5430" s="15"/>
      <c r="V5430" s="15"/>
      <c r="W5430" s="15"/>
      <c r="X5430" s="15"/>
      <c r="Y5430" s="15"/>
      <c r="Z5430" s="15"/>
      <c r="AA5430" s="15"/>
      <c r="AB5430" s="15"/>
      <c r="AC5430" s="15"/>
      <c r="AD5430" s="15"/>
      <c r="AE5430" s="15"/>
      <c r="AT5430" s="268" t="s">
        <v>213</v>
      </c>
      <c r="AU5430" s="268" t="s">
        <v>86</v>
      </c>
      <c r="AV5430" s="15" t="s">
        <v>80</v>
      </c>
      <c r="AW5430" s="15" t="s">
        <v>35</v>
      </c>
      <c r="AX5430" s="15" t="s">
        <v>73</v>
      </c>
      <c r="AY5430" s="268" t="s">
        <v>202</v>
      </c>
    </row>
    <row r="5431" s="13" customFormat="1">
      <c r="A5431" s="13"/>
      <c r="B5431" s="233"/>
      <c r="C5431" s="234"/>
      <c r="D5431" s="235" t="s">
        <v>213</v>
      </c>
      <c r="E5431" s="236" t="s">
        <v>19</v>
      </c>
      <c r="F5431" s="237" t="s">
        <v>4600</v>
      </c>
      <c r="G5431" s="234"/>
      <c r="H5431" s="238">
        <v>0.050000000000000003</v>
      </c>
      <c r="I5431" s="239"/>
      <c r="J5431" s="234"/>
      <c r="K5431" s="234"/>
      <c r="L5431" s="240"/>
      <c r="M5431" s="241"/>
      <c r="N5431" s="242"/>
      <c r="O5431" s="242"/>
      <c r="P5431" s="242"/>
      <c r="Q5431" s="242"/>
      <c r="R5431" s="242"/>
      <c r="S5431" s="242"/>
      <c r="T5431" s="243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4" t="s">
        <v>213</v>
      </c>
      <c r="AU5431" s="244" t="s">
        <v>86</v>
      </c>
      <c r="AV5431" s="13" t="s">
        <v>86</v>
      </c>
      <c r="AW5431" s="13" t="s">
        <v>35</v>
      </c>
      <c r="AX5431" s="13" t="s">
        <v>73</v>
      </c>
      <c r="AY5431" s="244" t="s">
        <v>202</v>
      </c>
    </row>
    <row r="5432" s="15" customFormat="1">
      <c r="A5432" s="15"/>
      <c r="B5432" s="259"/>
      <c r="C5432" s="260"/>
      <c r="D5432" s="235" t="s">
        <v>213</v>
      </c>
      <c r="E5432" s="261" t="s">
        <v>19</v>
      </c>
      <c r="F5432" s="262" t="s">
        <v>4580</v>
      </c>
      <c r="G5432" s="260"/>
      <c r="H5432" s="261" t="s">
        <v>19</v>
      </c>
      <c r="I5432" s="263"/>
      <c r="J5432" s="260"/>
      <c r="K5432" s="260"/>
      <c r="L5432" s="264"/>
      <c r="M5432" s="265"/>
      <c r="N5432" s="266"/>
      <c r="O5432" s="266"/>
      <c r="P5432" s="266"/>
      <c r="Q5432" s="266"/>
      <c r="R5432" s="266"/>
      <c r="S5432" s="266"/>
      <c r="T5432" s="267"/>
      <c r="U5432" s="15"/>
      <c r="V5432" s="15"/>
      <c r="W5432" s="15"/>
      <c r="X5432" s="15"/>
      <c r="Y5432" s="15"/>
      <c r="Z5432" s="15"/>
      <c r="AA5432" s="15"/>
      <c r="AB5432" s="15"/>
      <c r="AC5432" s="15"/>
      <c r="AD5432" s="15"/>
      <c r="AE5432" s="15"/>
      <c r="AT5432" s="268" t="s">
        <v>213</v>
      </c>
      <c r="AU5432" s="268" t="s">
        <v>86</v>
      </c>
      <c r="AV5432" s="15" t="s">
        <v>80</v>
      </c>
      <c r="AW5432" s="15" t="s">
        <v>35</v>
      </c>
      <c r="AX5432" s="15" t="s">
        <v>73</v>
      </c>
      <c r="AY5432" s="268" t="s">
        <v>202</v>
      </c>
    </row>
    <row r="5433" s="13" customFormat="1">
      <c r="A5433" s="13"/>
      <c r="B5433" s="233"/>
      <c r="C5433" s="234"/>
      <c r="D5433" s="235" t="s">
        <v>213</v>
      </c>
      <c r="E5433" s="236" t="s">
        <v>19</v>
      </c>
      <c r="F5433" s="237" t="s">
        <v>4601</v>
      </c>
      <c r="G5433" s="234"/>
      <c r="H5433" s="238">
        <v>0.02</v>
      </c>
      <c r="I5433" s="239"/>
      <c r="J5433" s="234"/>
      <c r="K5433" s="234"/>
      <c r="L5433" s="240"/>
      <c r="M5433" s="241"/>
      <c r="N5433" s="242"/>
      <c r="O5433" s="242"/>
      <c r="P5433" s="242"/>
      <c r="Q5433" s="242"/>
      <c r="R5433" s="242"/>
      <c r="S5433" s="242"/>
      <c r="T5433" s="243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4" t="s">
        <v>213</v>
      </c>
      <c r="AU5433" s="244" t="s">
        <v>86</v>
      </c>
      <c r="AV5433" s="13" t="s">
        <v>86</v>
      </c>
      <c r="AW5433" s="13" t="s">
        <v>35</v>
      </c>
      <c r="AX5433" s="13" t="s">
        <v>73</v>
      </c>
      <c r="AY5433" s="244" t="s">
        <v>202</v>
      </c>
    </row>
    <row r="5434" s="15" customFormat="1">
      <c r="A5434" s="15"/>
      <c r="B5434" s="259"/>
      <c r="C5434" s="260"/>
      <c r="D5434" s="235" t="s">
        <v>213</v>
      </c>
      <c r="E5434" s="261" t="s">
        <v>19</v>
      </c>
      <c r="F5434" s="262" t="s">
        <v>4589</v>
      </c>
      <c r="G5434" s="260"/>
      <c r="H5434" s="261" t="s">
        <v>19</v>
      </c>
      <c r="I5434" s="263"/>
      <c r="J5434" s="260"/>
      <c r="K5434" s="260"/>
      <c r="L5434" s="264"/>
      <c r="M5434" s="265"/>
      <c r="N5434" s="266"/>
      <c r="O5434" s="266"/>
      <c r="P5434" s="266"/>
      <c r="Q5434" s="266"/>
      <c r="R5434" s="266"/>
      <c r="S5434" s="266"/>
      <c r="T5434" s="267"/>
      <c r="U5434" s="15"/>
      <c r="V5434" s="15"/>
      <c r="W5434" s="15"/>
      <c r="X5434" s="15"/>
      <c r="Y5434" s="15"/>
      <c r="Z5434" s="15"/>
      <c r="AA5434" s="15"/>
      <c r="AB5434" s="15"/>
      <c r="AC5434" s="15"/>
      <c r="AD5434" s="15"/>
      <c r="AE5434" s="15"/>
      <c r="AT5434" s="268" t="s">
        <v>213</v>
      </c>
      <c r="AU5434" s="268" t="s">
        <v>86</v>
      </c>
      <c r="AV5434" s="15" t="s">
        <v>80</v>
      </c>
      <c r="AW5434" s="15" t="s">
        <v>35</v>
      </c>
      <c r="AX5434" s="15" t="s">
        <v>73</v>
      </c>
      <c r="AY5434" s="268" t="s">
        <v>202</v>
      </c>
    </row>
    <row r="5435" s="13" customFormat="1">
      <c r="A5435" s="13"/>
      <c r="B5435" s="233"/>
      <c r="C5435" s="234"/>
      <c r="D5435" s="235" t="s">
        <v>213</v>
      </c>
      <c r="E5435" s="236" t="s">
        <v>19</v>
      </c>
      <c r="F5435" s="237" t="s">
        <v>4602</v>
      </c>
      <c r="G5435" s="234"/>
      <c r="H5435" s="238">
        <v>0.072999999999999995</v>
      </c>
      <c r="I5435" s="239"/>
      <c r="J5435" s="234"/>
      <c r="K5435" s="234"/>
      <c r="L5435" s="240"/>
      <c r="M5435" s="241"/>
      <c r="N5435" s="242"/>
      <c r="O5435" s="242"/>
      <c r="P5435" s="242"/>
      <c r="Q5435" s="242"/>
      <c r="R5435" s="242"/>
      <c r="S5435" s="242"/>
      <c r="T5435" s="243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4" t="s">
        <v>213</v>
      </c>
      <c r="AU5435" s="244" t="s">
        <v>86</v>
      </c>
      <c r="AV5435" s="13" t="s">
        <v>86</v>
      </c>
      <c r="AW5435" s="13" t="s">
        <v>35</v>
      </c>
      <c r="AX5435" s="13" t="s">
        <v>73</v>
      </c>
      <c r="AY5435" s="244" t="s">
        <v>202</v>
      </c>
    </row>
    <row r="5436" s="15" customFormat="1">
      <c r="A5436" s="15"/>
      <c r="B5436" s="259"/>
      <c r="C5436" s="260"/>
      <c r="D5436" s="235" t="s">
        <v>213</v>
      </c>
      <c r="E5436" s="261" t="s">
        <v>19</v>
      </c>
      <c r="F5436" s="262" t="s">
        <v>4581</v>
      </c>
      <c r="G5436" s="260"/>
      <c r="H5436" s="261" t="s">
        <v>19</v>
      </c>
      <c r="I5436" s="263"/>
      <c r="J5436" s="260"/>
      <c r="K5436" s="260"/>
      <c r="L5436" s="264"/>
      <c r="M5436" s="265"/>
      <c r="N5436" s="266"/>
      <c r="O5436" s="266"/>
      <c r="P5436" s="266"/>
      <c r="Q5436" s="266"/>
      <c r="R5436" s="266"/>
      <c r="S5436" s="266"/>
      <c r="T5436" s="267"/>
      <c r="U5436" s="15"/>
      <c r="V5436" s="15"/>
      <c r="W5436" s="15"/>
      <c r="X5436" s="15"/>
      <c r="Y5436" s="15"/>
      <c r="Z5436" s="15"/>
      <c r="AA5436" s="15"/>
      <c r="AB5436" s="15"/>
      <c r="AC5436" s="15"/>
      <c r="AD5436" s="15"/>
      <c r="AE5436" s="15"/>
      <c r="AT5436" s="268" t="s">
        <v>213</v>
      </c>
      <c r="AU5436" s="268" t="s">
        <v>86</v>
      </c>
      <c r="AV5436" s="15" t="s">
        <v>80</v>
      </c>
      <c r="AW5436" s="15" t="s">
        <v>35</v>
      </c>
      <c r="AX5436" s="15" t="s">
        <v>73</v>
      </c>
      <c r="AY5436" s="268" t="s">
        <v>202</v>
      </c>
    </row>
    <row r="5437" s="13" customFormat="1">
      <c r="A5437" s="13"/>
      <c r="B5437" s="233"/>
      <c r="C5437" s="234"/>
      <c r="D5437" s="235" t="s">
        <v>213</v>
      </c>
      <c r="E5437" s="236" t="s">
        <v>19</v>
      </c>
      <c r="F5437" s="237" t="s">
        <v>4603</v>
      </c>
      <c r="G5437" s="234"/>
      <c r="H5437" s="238">
        <v>0.019</v>
      </c>
      <c r="I5437" s="239"/>
      <c r="J5437" s="234"/>
      <c r="K5437" s="234"/>
      <c r="L5437" s="240"/>
      <c r="M5437" s="241"/>
      <c r="N5437" s="242"/>
      <c r="O5437" s="242"/>
      <c r="P5437" s="242"/>
      <c r="Q5437" s="242"/>
      <c r="R5437" s="242"/>
      <c r="S5437" s="242"/>
      <c r="T5437" s="243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4" t="s">
        <v>213</v>
      </c>
      <c r="AU5437" s="244" t="s">
        <v>86</v>
      </c>
      <c r="AV5437" s="13" t="s">
        <v>86</v>
      </c>
      <c r="AW5437" s="13" t="s">
        <v>35</v>
      </c>
      <c r="AX5437" s="13" t="s">
        <v>73</v>
      </c>
      <c r="AY5437" s="244" t="s">
        <v>202</v>
      </c>
    </row>
    <row r="5438" s="15" customFormat="1">
      <c r="A5438" s="15"/>
      <c r="B5438" s="259"/>
      <c r="C5438" s="260"/>
      <c r="D5438" s="235" t="s">
        <v>213</v>
      </c>
      <c r="E5438" s="261" t="s">
        <v>19</v>
      </c>
      <c r="F5438" s="262" t="s">
        <v>4595</v>
      </c>
      <c r="G5438" s="260"/>
      <c r="H5438" s="261" t="s">
        <v>19</v>
      </c>
      <c r="I5438" s="263"/>
      <c r="J5438" s="260"/>
      <c r="K5438" s="260"/>
      <c r="L5438" s="264"/>
      <c r="M5438" s="265"/>
      <c r="N5438" s="266"/>
      <c r="O5438" s="266"/>
      <c r="P5438" s="266"/>
      <c r="Q5438" s="266"/>
      <c r="R5438" s="266"/>
      <c r="S5438" s="266"/>
      <c r="T5438" s="267"/>
      <c r="U5438" s="15"/>
      <c r="V5438" s="15"/>
      <c r="W5438" s="15"/>
      <c r="X5438" s="15"/>
      <c r="Y5438" s="15"/>
      <c r="Z5438" s="15"/>
      <c r="AA5438" s="15"/>
      <c r="AB5438" s="15"/>
      <c r="AC5438" s="15"/>
      <c r="AD5438" s="15"/>
      <c r="AE5438" s="15"/>
      <c r="AT5438" s="268" t="s">
        <v>213</v>
      </c>
      <c r="AU5438" s="268" t="s">
        <v>86</v>
      </c>
      <c r="AV5438" s="15" t="s">
        <v>80</v>
      </c>
      <c r="AW5438" s="15" t="s">
        <v>35</v>
      </c>
      <c r="AX5438" s="15" t="s">
        <v>73</v>
      </c>
      <c r="AY5438" s="268" t="s">
        <v>202</v>
      </c>
    </row>
    <row r="5439" s="13" customFormat="1">
      <c r="A5439" s="13"/>
      <c r="B5439" s="233"/>
      <c r="C5439" s="234"/>
      <c r="D5439" s="235" t="s">
        <v>213</v>
      </c>
      <c r="E5439" s="236" t="s">
        <v>19</v>
      </c>
      <c r="F5439" s="237" t="s">
        <v>4604</v>
      </c>
      <c r="G5439" s="234"/>
      <c r="H5439" s="238">
        <v>0.065000000000000002</v>
      </c>
      <c r="I5439" s="239"/>
      <c r="J5439" s="234"/>
      <c r="K5439" s="234"/>
      <c r="L5439" s="240"/>
      <c r="M5439" s="241"/>
      <c r="N5439" s="242"/>
      <c r="O5439" s="242"/>
      <c r="P5439" s="242"/>
      <c r="Q5439" s="242"/>
      <c r="R5439" s="242"/>
      <c r="S5439" s="242"/>
      <c r="T5439" s="243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4" t="s">
        <v>213</v>
      </c>
      <c r="AU5439" s="244" t="s">
        <v>86</v>
      </c>
      <c r="AV5439" s="13" t="s">
        <v>86</v>
      </c>
      <c r="AW5439" s="13" t="s">
        <v>35</v>
      </c>
      <c r="AX5439" s="13" t="s">
        <v>73</v>
      </c>
      <c r="AY5439" s="244" t="s">
        <v>202</v>
      </c>
    </row>
    <row r="5440" s="15" customFormat="1">
      <c r="A5440" s="15"/>
      <c r="B5440" s="259"/>
      <c r="C5440" s="260"/>
      <c r="D5440" s="235" t="s">
        <v>213</v>
      </c>
      <c r="E5440" s="261" t="s">
        <v>19</v>
      </c>
      <c r="F5440" s="262" t="s">
        <v>4582</v>
      </c>
      <c r="G5440" s="260"/>
      <c r="H5440" s="261" t="s">
        <v>19</v>
      </c>
      <c r="I5440" s="263"/>
      <c r="J5440" s="260"/>
      <c r="K5440" s="260"/>
      <c r="L5440" s="264"/>
      <c r="M5440" s="265"/>
      <c r="N5440" s="266"/>
      <c r="O5440" s="266"/>
      <c r="P5440" s="266"/>
      <c r="Q5440" s="266"/>
      <c r="R5440" s="266"/>
      <c r="S5440" s="266"/>
      <c r="T5440" s="267"/>
      <c r="U5440" s="15"/>
      <c r="V5440" s="15"/>
      <c r="W5440" s="15"/>
      <c r="X5440" s="15"/>
      <c r="Y5440" s="15"/>
      <c r="Z5440" s="15"/>
      <c r="AA5440" s="15"/>
      <c r="AB5440" s="15"/>
      <c r="AC5440" s="15"/>
      <c r="AD5440" s="15"/>
      <c r="AE5440" s="15"/>
      <c r="AT5440" s="268" t="s">
        <v>213</v>
      </c>
      <c r="AU5440" s="268" t="s">
        <v>86</v>
      </c>
      <c r="AV5440" s="15" t="s">
        <v>80</v>
      </c>
      <c r="AW5440" s="15" t="s">
        <v>35</v>
      </c>
      <c r="AX5440" s="15" t="s">
        <v>73</v>
      </c>
      <c r="AY5440" s="268" t="s">
        <v>202</v>
      </c>
    </row>
    <row r="5441" s="13" customFormat="1">
      <c r="A5441" s="13"/>
      <c r="B5441" s="233"/>
      <c r="C5441" s="234"/>
      <c r="D5441" s="235" t="s">
        <v>213</v>
      </c>
      <c r="E5441" s="236" t="s">
        <v>19</v>
      </c>
      <c r="F5441" s="237" t="s">
        <v>4605</v>
      </c>
      <c r="G5441" s="234"/>
      <c r="H5441" s="238">
        <v>0.016</v>
      </c>
      <c r="I5441" s="239"/>
      <c r="J5441" s="234"/>
      <c r="K5441" s="234"/>
      <c r="L5441" s="240"/>
      <c r="M5441" s="241"/>
      <c r="N5441" s="242"/>
      <c r="O5441" s="242"/>
      <c r="P5441" s="242"/>
      <c r="Q5441" s="242"/>
      <c r="R5441" s="242"/>
      <c r="S5441" s="242"/>
      <c r="T5441" s="243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44" t="s">
        <v>213</v>
      </c>
      <c r="AU5441" s="244" t="s">
        <v>86</v>
      </c>
      <c r="AV5441" s="13" t="s">
        <v>86</v>
      </c>
      <c r="AW5441" s="13" t="s">
        <v>35</v>
      </c>
      <c r="AX5441" s="13" t="s">
        <v>73</v>
      </c>
      <c r="AY5441" s="244" t="s">
        <v>202</v>
      </c>
    </row>
    <row r="5442" s="14" customFormat="1">
      <c r="A5442" s="14"/>
      <c r="B5442" s="245"/>
      <c r="C5442" s="246"/>
      <c r="D5442" s="235" t="s">
        <v>213</v>
      </c>
      <c r="E5442" s="247" t="s">
        <v>19</v>
      </c>
      <c r="F5442" s="248" t="s">
        <v>215</v>
      </c>
      <c r="G5442" s="246"/>
      <c r="H5442" s="249">
        <v>0.24299999999999999</v>
      </c>
      <c r="I5442" s="250"/>
      <c r="J5442" s="246"/>
      <c r="K5442" s="246"/>
      <c r="L5442" s="251"/>
      <c r="M5442" s="252"/>
      <c r="N5442" s="253"/>
      <c r="O5442" s="253"/>
      <c r="P5442" s="253"/>
      <c r="Q5442" s="253"/>
      <c r="R5442" s="253"/>
      <c r="S5442" s="253"/>
      <c r="T5442" s="254"/>
      <c r="U5442" s="14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T5442" s="255" t="s">
        <v>213</v>
      </c>
      <c r="AU5442" s="255" t="s">
        <v>86</v>
      </c>
      <c r="AV5442" s="14" t="s">
        <v>209</v>
      </c>
      <c r="AW5442" s="14" t="s">
        <v>35</v>
      </c>
      <c r="AX5442" s="14" t="s">
        <v>80</v>
      </c>
      <c r="AY5442" s="255" t="s">
        <v>202</v>
      </c>
    </row>
    <row r="5443" s="2" customFormat="1" ht="24.15" customHeight="1">
      <c r="A5443" s="40"/>
      <c r="B5443" s="41"/>
      <c r="C5443" s="215" t="s">
        <v>4606</v>
      </c>
      <c r="D5443" s="215" t="s">
        <v>204</v>
      </c>
      <c r="E5443" s="216" t="s">
        <v>4607</v>
      </c>
      <c r="F5443" s="217" t="s">
        <v>4608</v>
      </c>
      <c r="G5443" s="218" t="s">
        <v>2122</v>
      </c>
      <c r="H5443" s="295"/>
      <c r="I5443" s="220"/>
      <c r="J5443" s="221">
        <f>ROUND(I5443*H5443,2)</f>
        <v>0</v>
      </c>
      <c r="K5443" s="217" t="s">
        <v>208</v>
      </c>
      <c r="L5443" s="46"/>
      <c r="M5443" s="222" t="s">
        <v>19</v>
      </c>
      <c r="N5443" s="223" t="s">
        <v>45</v>
      </c>
      <c r="O5443" s="86"/>
      <c r="P5443" s="224">
        <f>O5443*H5443</f>
        <v>0</v>
      </c>
      <c r="Q5443" s="224">
        <v>0</v>
      </c>
      <c r="R5443" s="224">
        <f>Q5443*H5443</f>
        <v>0</v>
      </c>
      <c r="S5443" s="224">
        <v>0</v>
      </c>
      <c r="T5443" s="225">
        <f>S5443*H5443</f>
        <v>0</v>
      </c>
      <c r="U5443" s="40"/>
      <c r="V5443" s="40"/>
      <c r="W5443" s="40"/>
      <c r="X5443" s="40"/>
      <c r="Y5443" s="40"/>
      <c r="Z5443" s="40"/>
      <c r="AA5443" s="40"/>
      <c r="AB5443" s="40"/>
      <c r="AC5443" s="40"/>
      <c r="AD5443" s="40"/>
      <c r="AE5443" s="40"/>
      <c r="AR5443" s="226" t="s">
        <v>342</v>
      </c>
      <c r="AT5443" s="226" t="s">
        <v>204</v>
      </c>
      <c r="AU5443" s="226" t="s">
        <v>86</v>
      </c>
      <c r="AY5443" s="19" t="s">
        <v>202</v>
      </c>
      <c r="BE5443" s="227">
        <f>IF(N5443="základní",J5443,0)</f>
        <v>0</v>
      </c>
      <c r="BF5443" s="227">
        <f>IF(N5443="snížená",J5443,0)</f>
        <v>0</v>
      </c>
      <c r="BG5443" s="227">
        <f>IF(N5443="zákl. přenesená",J5443,0)</f>
        <v>0</v>
      </c>
      <c r="BH5443" s="227">
        <f>IF(N5443="sníž. přenesená",J5443,0)</f>
        <v>0</v>
      </c>
      <c r="BI5443" s="227">
        <f>IF(N5443="nulová",J5443,0)</f>
        <v>0</v>
      </c>
      <c r="BJ5443" s="19" t="s">
        <v>86</v>
      </c>
      <c r="BK5443" s="227">
        <f>ROUND(I5443*H5443,2)</f>
        <v>0</v>
      </c>
      <c r="BL5443" s="19" t="s">
        <v>342</v>
      </c>
      <c r="BM5443" s="226" t="s">
        <v>4609</v>
      </c>
    </row>
    <row r="5444" s="2" customFormat="1">
      <c r="A5444" s="40"/>
      <c r="B5444" s="41"/>
      <c r="C5444" s="42"/>
      <c r="D5444" s="228" t="s">
        <v>211</v>
      </c>
      <c r="E5444" s="42"/>
      <c r="F5444" s="229" t="s">
        <v>4610</v>
      </c>
      <c r="G5444" s="42"/>
      <c r="H5444" s="42"/>
      <c r="I5444" s="230"/>
      <c r="J5444" s="42"/>
      <c r="K5444" s="42"/>
      <c r="L5444" s="46"/>
      <c r="M5444" s="231"/>
      <c r="N5444" s="232"/>
      <c r="O5444" s="86"/>
      <c r="P5444" s="86"/>
      <c r="Q5444" s="86"/>
      <c r="R5444" s="86"/>
      <c r="S5444" s="86"/>
      <c r="T5444" s="87"/>
      <c r="U5444" s="40"/>
      <c r="V5444" s="40"/>
      <c r="W5444" s="40"/>
      <c r="X5444" s="40"/>
      <c r="Y5444" s="40"/>
      <c r="Z5444" s="40"/>
      <c r="AA5444" s="40"/>
      <c r="AB5444" s="40"/>
      <c r="AC5444" s="40"/>
      <c r="AD5444" s="40"/>
      <c r="AE5444" s="40"/>
      <c r="AT5444" s="19" t="s">
        <v>211</v>
      </c>
      <c r="AU5444" s="19" t="s">
        <v>86</v>
      </c>
    </row>
    <row r="5445" s="12" customFormat="1" ht="22.8" customHeight="1">
      <c r="A5445" s="12"/>
      <c r="B5445" s="199"/>
      <c r="C5445" s="200"/>
      <c r="D5445" s="201" t="s">
        <v>72</v>
      </c>
      <c r="E5445" s="213" t="s">
        <v>2221</v>
      </c>
      <c r="F5445" s="213" t="s">
        <v>2222</v>
      </c>
      <c r="G5445" s="200"/>
      <c r="H5445" s="200"/>
      <c r="I5445" s="203"/>
      <c r="J5445" s="214">
        <f>BK5445</f>
        <v>0</v>
      </c>
      <c r="K5445" s="200"/>
      <c r="L5445" s="205"/>
      <c r="M5445" s="206"/>
      <c r="N5445" s="207"/>
      <c r="O5445" s="207"/>
      <c r="P5445" s="208">
        <f>SUM(P5446:P5812)</f>
        <v>0</v>
      </c>
      <c r="Q5445" s="207"/>
      <c r="R5445" s="208">
        <f>SUM(R5446:R5812)</f>
        <v>6.4572499799999985</v>
      </c>
      <c r="S5445" s="207"/>
      <c r="T5445" s="209">
        <f>SUM(T5446:T5812)</f>
        <v>0</v>
      </c>
      <c r="U5445" s="12"/>
      <c r="V5445" s="12"/>
      <c r="W5445" s="12"/>
      <c r="X5445" s="12"/>
      <c r="Y5445" s="12"/>
      <c r="Z5445" s="12"/>
      <c r="AA5445" s="12"/>
      <c r="AB5445" s="12"/>
      <c r="AC5445" s="12"/>
      <c r="AD5445" s="12"/>
      <c r="AE5445" s="12"/>
      <c r="AR5445" s="210" t="s">
        <v>86</v>
      </c>
      <c r="AT5445" s="211" t="s">
        <v>72</v>
      </c>
      <c r="AU5445" s="211" t="s">
        <v>80</v>
      </c>
      <c r="AY5445" s="210" t="s">
        <v>202</v>
      </c>
      <c r="BK5445" s="212">
        <f>SUM(BK5446:BK5812)</f>
        <v>0</v>
      </c>
    </row>
    <row r="5446" s="2" customFormat="1" ht="21.75" customHeight="1">
      <c r="A5446" s="40"/>
      <c r="B5446" s="41"/>
      <c r="C5446" s="215" t="s">
        <v>4611</v>
      </c>
      <c r="D5446" s="215" t="s">
        <v>204</v>
      </c>
      <c r="E5446" s="216" t="s">
        <v>4612</v>
      </c>
      <c r="F5446" s="217" t="s">
        <v>4613</v>
      </c>
      <c r="G5446" s="218" t="s">
        <v>415</v>
      </c>
      <c r="H5446" s="219">
        <v>31.300999999999998</v>
      </c>
      <c r="I5446" s="220"/>
      <c r="J5446" s="221">
        <f>ROUND(I5446*H5446,2)</f>
        <v>0</v>
      </c>
      <c r="K5446" s="217" t="s">
        <v>208</v>
      </c>
      <c r="L5446" s="46"/>
      <c r="M5446" s="222" t="s">
        <v>19</v>
      </c>
      <c r="N5446" s="223" t="s">
        <v>45</v>
      </c>
      <c r="O5446" s="86"/>
      <c r="P5446" s="224">
        <f>O5446*H5446</f>
        <v>0</v>
      </c>
      <c r="Q5446" s="224">
        <v>0.00040000000000000002</v>
      </c>
      <c r="R5446" s="224">
        <f>Q5446*H5446</f>
        <v>0.012520399999999999</v>
      </c>
      <c r="S5446" s="224">
        <v>0</v>
      </c>
      <c r="T5446" s="225">
        <f>S5446*H5446</f>
        <v>0</v>
      </c>
      <c r="U5446" s="40"/>
      <c r="V5446" s="40"/>
      <c r="W5446" s="40"/>
      <c r="X5446" s="40"/>
      <c r="Y5446" s="40"/>
      <c r="Z5446" s="40"/>
      <c r="AA5446" s="40"/>
      <c r="AB5446" s="40"/>
      <c r="AC5446" s="40"/>
      <c r="AD5446" s="40"/>
      <c r="AE5446" s="40"/>
      <c r="AR5446" s="226" t="s">
        <v>342</v>
      </c>
      <c r="AT5446" s="226" t="s">
        <v>204</v>
      </c>
      <c r="AU5446" s="226" t="s">
        <v>86</v>
      </c>
      <c r="AY5446" s="19" t="s">
        <v>202</v>
      </c>
      <c r="BE5446" s="227">
        <f>IF(N5446="základní",J5446,0)</f>
        <v>0</v>
      </c>
      <c r="BF5446" s="227">
        <f>IF(N5446="snížená",J5446,0)</f>
        <v>0</v>
      </c>
      <c r="BG5446" s="227">
        <f>IF(N5446="zákl. přenesená",J5446,0)</f>
        <v>0</v>
      </c>
      <c r="BH5446" s="227">
        <f>IF(N5446="sníž. přenesená",J5446,0)</f>
        <v>0</v>
      </c>
      <c r="BI5446" s="227">
        <f>IF(N5446="nulová",J5446,0)</f>
        <v>0</v>
      </c>
      <c r="BJ5446" s="19" t="s">
        <v>86</v>
      </c>
      <c r="BK5446" s="227">
        <f>ROUND(I5446*H5446,2)</f>
        <v>0</v>
      </c>
      <c r="BL5446" s="19" t="s">
        <v>342</v>
      </c>
      <c r="BM5446" s="226" t="s">
        <v>4614</v>
      </c>
    </row>
    <row r="5447" s="2" customFormat="1">
      <c r="A5447" s="40"/>
      <c r="B5447" s="41"/>
      <c r="C5447" s="42"/>
      <c r="D5447" s="228" t="s">
        <v>211</v>
      </c>
      <c r="E5447" s="42"/>
      <c r="F5447" s="229" t="s">
        <v>4615</v>
      </c>
      <c r="G5447" s="42"/>
      <c r="H5447" s="42"/>
      <c r="I5447" s="230"/>
      <c r="J5447" s="42"/>
      <c r="K5447" s="42"/>
      <c r="L5447" s="46"/>
      <c r="M5447" s="231"/>
      <c r="N5447" s="232"/>
      <c r="O5447" s="86"/>
      <c r="P5447" s="86"/>
      <c r="Q5447" s="86"/>
      <c r="R5447" s="86"/>
      <c r="S5447" s="86"/>
      <c r="T5447" s="87"/>
      <c r="U5447" s="40"/>
      <c r="V5447" s="40"/>
      <c r="W5447" s="40"/>
      <c r="X5447" s="40"/>
      <c r="Y5447" s="40"/>
      <c r="Z5447" s="40"/>
      <c r="AA5447" s="40"/>
      <c r="AB5447" s="40"/>
      <c r="AC5447" s="40"/>
      <c r="AD5447" s="40"/>
      <c r="AE5447" s="40"/>
      <c r="AT5447" s="19" t="s">
        <v>211</v>
      </c>
      <c r="AU5447" s="19" t="s">
        <v>86</v>
      </c>
    </row>
    <row r="5448" s="15" customFormat="1">
      <c r="A5448" s="15"/>
      <c r="B5448" s="259"/>
      <c r="C5448" s="260"/>
      <c r="D5448" s="235" t="s">
        <v>213</v>
      </c>
      <c r="E5448" s="261" t="s">
        <v>19</v>
      </c>
      <c r="F5448" s="262" t="s">
        <v>4616</v>
      </c>
      <c r="G5448" s="260"/>
      <c r="H5448" s="261" t="s">
        <v>19</v>
      </c>
      <c r="I5448" s="263"/>
      <c r="J5448" s="260"/>
      <c r="K5448" s="260"/>
      <c r="L5448" s="264"/>
      <c r="M5448" s="265"/>
      <c r="N5448" s="266"/>
      <c r="O5448" s="266"/>
      <c r="P5448" s="266"/>
      <c r="Q5448" s="266"/>
      <c r="R5448" s="266"/>
      <c r="S5448" s="266"/>
      <c r="T5448" s="267"/>
      <c r="U5448" s="15"/>
      <c r="V5448" s="15"/>
      <c r="W5448" s="15"/>
      <c r="X5448" s="15"/>
      <c r="Y5448" s="15"/>
      <c r="Z5448" s="15"/>
      <c r="AA5448" s="15"/>
      <c r="AB5448" s="15"/>
      <c r="AC5448" s="15"/>
      <c r="AD5448" s="15"/>
      <c r="AE5448" s="15"/>
      <c r="AT5448" s="268" t="s">
        <v>213</v>
      </c>
      <c r="AU5448" s="268" t="s">
        <v>86</v>
      </c>
      <c r="AV5448" s="15" t="s">
        <v>80</v>
      </c>
      <c r="AW5448" s="15" t="s">
        <v>35</v>
      </c>
      <c r="AX5448" s="15" t="s">
        <v>73</v>
      </c>
      <c r="AY5448" s="268" t="s">
        <v>202</v>
      </c>
    </row>
    <row r="5449" s="13" customFormat="1">
      <c r="A5449" s="13"/>
      <c r="B5449" s="233"/>
      <c r="C5449" s="234"/>
      <c r="D5449" s="235" t="s">
        <v>213</v>
      </c>
      <c r="E5449" s="236" t="s">
        <v>19</v>
      </c>
      <c r="F5449" s="237" t="s">
        <v>4617</v>
      </c>
      <c r="G5449" s="234"/>
      <c r="H5449" s="238">
        <v>9.1400000000000006</v>
      </c>
      <c r="I5449" s="239"/>
      <c r="J5449" s="234"/>
      <c r="K5449" s="234"/>
      <c r="L5449" s="240"/>
      <c r="M5449" s="241"/>
      <c r="N5449" s="242"/>
      <c r="O5449" s="242"/>
      <c r="P5449" s="242"/>
      <c r="Q5449" s="242"/>
      <c r="R5449" s="242"/>
      <c r="S5449" s="242"/>
      <c r="T5449" s="243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4" t="s">
        <v>213</v>
      </c>
      <c r="AU5449" s="244" t="s">
        <v>86</v>
      </c>
      <c r="AV5449" s="13" t="s">
        <v>86</v>
      </c>
      <c r="AW5449" s="13" t="s">
        <v>35</v>
      </c>
      <c r="AX5449" s="13" t="s">
        <v>73</v>
      </c>
      <c r="AY5449" s="244" t="s">
        <v>202</v>
      </c>
    </row>
    <row r="5450" s="13" customFormat="1">
      <c r="A5450" s="13"/>
      <c r="B5450" s="233"/>
      <c r="C5450" s="234"/>
      <c r="D5450" s="235" t="s">
        <v>213</v>
      </c>
      <c r="E5450" s="236" t="s">
        <v>19</v>
      </c>
      <c r="F5450" s="237" t="s">
        <v>4618</v>
      </c>
      <c r="G5450" s="234"/>
      <c r="H5450" s="238">
        <v>4.4619999999999997</v>
      </c>
      <c r="I5450" s="239"/>
      <c r="J5450" s="234"/>
      <c r="K5450" s="234"/>
      <c r="L5450" s="240"/>
      <c r="M5450" s="241"/>
      <c r="N5450" s="242"/>
      <c r="O5450" s="242"/>
      <c r="P5450" s="242"/>
      <c r="Q5450" s="242"/>
      <c r="R5450" s="242"/>
      <c r="S5450" s="242"/>
      <c r="T5450" s="243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4" t="s">
        <v>213</v>
      </c>
      <c r="AU5450" s="244" t="s">
        <v>86</v>
      </c>
      <c r="AV5450" s="13" t="s">
        <v>86</v>
      </c>
      <c r="AW5450" s="13" t="s">
        <v>35</v>
      </c>
      <c r="AX5450" s="13" t="s">
        <v>73</v>
      </c>
      <c r="AY5450" s="244" t="s">
        <v>202</v>
      </c>
    </row>
    <row r="5451" s="13" customFormat="1">
      <c r="A5451" s="13"/>
      <c r="B5451" s="233"/>
      <c r="C5451" s="234"/>
      <c r="D5451" s="235" t="s">
        <v>213</v>
      </c>
      <c r="E5451" s="236" t="s">
        <v>19</v>
      </c>
      <c r="F5451" s="237" t="s">
        <v>4619</v>
      </c>
      <c r="G5451" s="234"/>
      <c r="H5451" s="238">
        <v>6.9189999999999996</v>
      </c>
      <c r="I5451" s="239"/>
      <c r="J5451" s="234"/>
      <c r="K5451" s="234"/>
      <c r="L5451" s="240"/>
      <c r="M5451" s="241"/>
      <c r="N5451" s="242"/>
      <c r="O5451" s="242"/>
      <c r="P5451" s="242"/>
      <c r="Q5451" s="242"/>
      <c r="R5451" s="242"/>
      <c r="S5451" s="242"/>
      <c r="T5451" s="243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4" t="s">
        <v>213</v>
      </c>
      <c r="AU5451" s="244" t="s">
        <v>86</v>
      </c>
      <c r="AV5451" s="13" t="s">
        <v>86</v>
      </c>
      <c r="AW5451" s="13" t="s">
        <v>35</v>
      </c>
      <c r="AX5451" s="13" t="s">
        <v>73</v>
      </c>
      <c r="AY5451" s="244" t="s">
        <v>202</v>
      </c>
    </row>
    <row r="5452" s="15" customFormat="1">
      <c r="A5452" s="15"/>
      <c r="B5452" s="259"/>
      <c r="C5452" s="260"/>
      <c r="D5452" s="235" t="s">
        <v>213</v>
      </c>
      <c r="E5452" s="261" t="s">
        <v>19</v>
      </c>
      <c r="F5452" s="262" t="s">
        <v>4620</v>
      </c>
      <c r="G5452" s="260"/>
      <c r="H5452" s="261" t="s">
        <v>19</v>
      </c>
      <c r="I5452" s="263"/>
      <c r="J5452" s="260"/>
      <c r="K5452" s="260"/>
      <c r="L5452" s="264"/>
      <c r="M5452" s="265"/>
      <c r="N5452" s="266"/>
      <c r="O5452" s="266"/>
      <c r="P5452" s="266"/>
      <c r="Q5452" s="266"/>
      <c r="R5452" s="266"/>
      <c r="S5452" s="266"/>
      <c r="T5452" s="267"/>
      <c r="U5452" s="15"/>
      <c r="V5452" s="15"/>
      <c r="W5452" s="15"/>
      <c r="X5452" s="15"/>
      <c r="Y5452" s="15"/>
      <c r="Z5452" s="15"/>
      <c r="AA5452" s="15"/>
      <c r="AB5452" s="15"/>
      <c r="AC5452" s="15"/>
      <c r="AD5452" s="15"/>
      <c r="AE5452" s="15"/>
      <c r="AT5452" s="268" t="s">
        <v>213</v>
      </c>
      <c r="AU5452" s="268" t="s">
        <v>86</v>
      </c>
      <c r="AV5452" s="15" t="s">
        <v>80</v>
      </c>
      <c r="AW5452" s="15" t="s">
        <v>35</v>
      </c>
      <c r="AX5452" s="15" t="s">
        <v>73</v>
      </c>
      <c r="AY5452" s="268" t="s">
        <v>202</v>
      </c>
    </row>
    <row r="5453" s="13" customFormat="1">
      <c r="A5453" s="13"/>
      <c r="B5453" s="233"/>
      <c r="C5453" s="234"/>
      <c r="D5453" s="235" t="s">
        <v>213</v>
      </c>
      <c r="E5453" s="236" t="s">
        <v>19</v>
      </c>
      <c r="F5453" s="237" t="s">
        <v>4621</v>
      </c>
      <c r="G5453" s="234"/>
      <c r="H5453" s="238">
        <v>5.4000000000000004</v>
      </c>
      <c r="I5453" s="239"/>
      <c r="J5453" s="234"/>
      <c r="K5453" s="234"/>
      <c r="L5453" s="240"/>
      <c r="M5453" s="241"/>
      <c r="N5453" s="242"/>
      <c r="O5453" s="242"/>
      <c r="P5453" s="242"/>
      <c r="Q5453" s="242"/>
      <c r="R5453" s="242"/>
      <c r="S5453" s="242"/>
      <c r="T5453" s="243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4" t="s">
        <v>213</v>
      </c>
      <c r="AU5453" s="244" t="s">
        <v>86</v>
      </c>
      <c r="AV5453" s="13" t="s">
        <v>86</v>
      </c>
      <c r="AW5453" s="13" t="s">
        <v>35</v>
      </c>
      <c r="AX5453" s="13" t="s">
        <v>73</v>
      </c>
      <c r="AY5453" s="244" t="s">
        <v>202</v>
      </c>
    </row>
    <row r="5454" s="15" customFormat="1">
      <c r="A5454" s="15"/>
      <c r="B5454" s="259"/>
      <c r="C5454" s="260"/>
      <c r="D5454" s="235" t="s">
        <v>213</v>
      </c>
      <c r="E5454" s="261" t="s">
        <v>19</v>
      </c>
      <c r="F5454" s="262" t="s">
        <v>4622</v>
      </c>
      <c r="G5454" s="260"/>
      <c r="H5454" s="261" t="s">
        <v>19</v>
      </c>
      <c r="I5454" s="263"/>
      <c r="J5454" s="260"/>
      <c r="K5454" s="260"/>
      <c r="L5454" s="264"/>
      <c r="M5454" s="265"/>
      <c r="N5454" s="266"/>
      <c r="O5454" s="266"/>
      <c r="P5454" s="266"/>
      <c r="Q5454" s="266"/>
      <c r="R5454" s="266"/>
      <c r="S5454" s="266"/>
      <c r="T5454" s="267"/>
      <c r="U5454" s="15"/>
      <c r="V5454" s="15"/>
      <c r="W5454" s="15"/>
      <c r="X5454" s="15"/>
      <c r="Y5454" s="15"/>
      <c r="Z5454" s="15"/>
      <c r="AA5454" s="15"/>
      <c r="AB5454" s="15"/>
      <c r="AC5454" s="15"/>
      <c r="AD5454" s="15"/>
      <c r="AE5454" s="15"/>
      <c r="AT5454" s="268" t="s">
        <v>213</v>
      </c>
      <c r="AU5454" s="268" t="s">
        <v>86</v>
      </c>
      <c r="AV5454" s="15" t="s">
        <v>80</v>
      </c>
      <c r="AW5454" s="15" t="s">
        <v>35</v>
      </c>
      <c r="AX5454" s="15" t="s">
        <v>73</v>
      </c>
      <c r="AY5454" s="268" t="s">
        <v>202</v>
      </c>
    </row>
    <row r="5455" s="13" customFormat="1">
      <c r="A5455" s="13"/>
      <c r="B5455" s="233"/>
      <c r="C5455" s="234"/>
      <c r="D5455" s="235" t="s">
        <v>213</v>
      </c>
      <c r="E5455" s="236" t="s">
        <v>19</v>
      </c>
      <c r="F5455" s="237" t="s">
        <v>4623</v>
      </c>
      <c r="G5455" s="234"/>
      <c r="H5455" s="238">
        <v>5.3799999999999999</v>
      </c>
      <c r="I5455" s="239"/>
      <c r="J5455" s="234"/>
      <c r="K5455" s="234"/>
      <c r="L5455" s="240"/>
      <c r="M5455" s="241"/>
      <c r="N5455" s="242"/>
      <c r="O5455" s="242"/>
      <c r="P5455" s="242"/>
      <c r="Q5455" s="242"/>
      <c r="R5455" s="242"/>
      <c r="S5455" s="242"/>
      <c r="T5455" s="243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4" t="s">
        <v>213</v>
      </c>
      <c r="AU5455" s="244" t="s">
        <v>86</v>
      </c>
      <c r="AV5455" s="13" t="s">
        <v>86</v>
      </c>
      <c r="AW5455" s="13" t="s">
        <v>35</v>
      </c>
      <c r="AX5455" s="13" t="s">
        <v>73</v>
      </c>
      <c r="AY5455" s="244" t="s">
        <v>202</v>
      </c>
    </row>
    <row r="5456" s="14" customFormat="1">
      <c r="A5456" s="14"/>
      <c r="B5456" s="245"/>
      <c r="C5456" s="246"/>
      <c r="D5456" s="235" t="s">
        <v>213</v>
      </c>
      <c r="E5456" s="247" t="s">
        <v>19</v>
      </c>
      <c r="F5456" s="248" t="s">
        <v>215</v>
      </c>
      <c r="G5456" s="246"/>
      <c r="H5456" s="249">
        <v>31.300999999999998</v>
      </c>
      <c r="I5456" s="250"/>
      <c r="J5456" s="246"/>
      <c r="K5456" s="246"/>
      <c r="L5456" s="251"/>
      <c r="M5456" s="252"/>
      <c r="N5456" s="253"/>
      <c r="O5456" s="253"/>
      <c r="P5456" s="253"/>
      <c r="Q5456" s="253"/>
      <c r="R5456" s="253"/>
      <c r="S5456" s="253"/>
      <c r="T5456" s="254"/>
      <c r="U5456" s="14"/>
      <c r="V5456" s="14"/>
      <c r="W5456" s="14"/>
      <c r="X5456" s="14"/>
      <c r="Y5456" s="14"/>
      <c r="Z5456" s="14"/>
      <c r="AA5456" s="14"/>
      <c r="AB5456" s="14"/>
      <c r="AC5456" s="14"/>
      <c r="AD5456" s="14"/>
      <c r="AE5456" s="14"/>
      <c r="AT5456" s="255" t="s">
        <v>213</v>
      </c>
      <c r="AU5456" s="255" t="s">
        <v>86</v>
      </c>
      <c r="AV5456" s="14" t="s">
        <v>209</v>
      </c>
      <c r="AW5456" s="14" t="s">
        <v>35</v>
      </c>
      <c r="AX5456" s="14" t="s">
        <v>80</v>
      </c>
      <c r="AY5456" s="255" t="s">
        <v>202</v>
      </c>
    </row>
    <row r="5457" s="2" customFormat="1" ht="16.5" customHeight="1">
      <c r="A5457" s="40"/>
      <c r="B5457" s="41"/>
      <c r="C5457" s="269" t="s">
        <v>4624</v>
      </c>
      <c r="D5457" s="269" t="s">
        <v>314</v>
      </c>
      <c r="E5457" s="270" t="s">
        <v>4625</v>
      </c>
      <c r="F5457" s="271" t="s">
        <v>4626</v>
      </c>
      <c r="G5457" s="272" t="s">
        <v>415</v>
      </c>
      <c r="H5457" s="273">
        <v>31.300999999999998</v>
      </c>
      <c r="I5457" s="274"/>
      <c r="J5457" s="275">
        <f>ROUND(I5457*H5457,2)</f>
        <v>0</v>
      </c>
      <c r="K5457" s="271" t="s">
        <v>208</v>
      </c>
      <c r="L5457" s="276"/>
      <c r="M5457" s="277" t="s">
        <v>19</v>
      </c>
      <c r="N5457" s="278" t="s">
        <v>45</v>
      </c>
      <c r="O5457" s="86"/>
      <c r="P5457" s="224">
        <f>O5457*H5457</f>
        <v>0</v>
      </c>
      <c r="Q5457" s="224">
        <v>0</v>
      </c>
      <c r="R5457" s="224">
        <f>Q5457*H5457</f>
        <v>0</v>
      </c>
      <c r="S5457" s="224">
        <v>0</v>
      </c>
      <c r="T5457" s="225">
        <f>S5457*H5457</f>
        <v>0</v>
      </c>
      <c r="U5457" s="40"/>
      <c r="V5457" s="40"/>
      <c r="W5457" s="40"/>
      <c r="X5457" s="40"/>
      <c r="Y5457" s="40"/>
      <c r="Z5457" s="40"/>
      <c r="AA5457" s="40"/>
      <c r="AB5457" s="40"/>
      <c r="AC5457" s="40"/>
      <c r="AD5457" s="40"/>
      <c r="AE5457" s="40"/>
      <c r="AR5457" s="226" t="s">
        <v>622</v>
      </c>
      <c r="AT5457" s="226" t="s">
        <v>314</v>
      </c>
      <c r="AU5457" s="226" t="s">
        <v>86</v>
      </c>
      <c r="AY5457" s="19" t="s">
        <v>202</v>
      </c>
      <c r="BE5457" s="227">
        <f>IF(N5457="základní",J5457,0)</f>
        <v>0</v>
      </c>
      <c r="BF5457" s="227">
        <f>IF(N5457="snížená",J5457,0)</f>
        <v>0</v>
      </c>
      <c r="BG5457" s="227">
        <f>IF(N5457="zákl. přenesená",J5457,0)</f>
        <v>0</v>
      </c>
      <c r="BH5457" s="227">
        <f>IF(N5457="sníž. přenesená",J5457,0)</f>
        <v>0</v>
      </c>
      <c r="BI5457" s="227">
        <f>IF(N5457="nulová",J5457,0)</f>
        <v>0</v>
      </c>
      <c r="BJ5457" s="19" t="s">
        <v>86</v>
      </c>
      <c r="BK5457" s="227">
        <f>ROUND(I5457*H5457,2)</f>
        <v>0</v>
      </c>
      <c r="BL5457" s="19" t="s">
        <v>342</v>
      </c>
      <c r="BM5457" s="226" t="s">
        <v>4627</v>
      </c>
    </row>
    <row r="5458" s="15" customFormat="1">
      <c r="A5458" s="15"/>
      <c r="B5458" s="259"/>
      <c r="C5458" s="260"/>
      <c r="D5458" s="235" t="s">
        <v>213</v>
      </c>
      <c r="E5458" s="261" t="s">
        <v>19</v>
      </c>
      <c r="F5458" s="262" t="s">
        <v>4616</v>
      </c>
      <c r="G5458" s="260"/>
      <c r="H5458" s="261" t="s">
        <v>19</v>
      </c>
      <c r="I5458" s="263"/>
      <c r="J5458" s="260"/>
      <c r="K5458" s="260"/>
      <c r="L5458" s="264"/>
      <c r="M5458" s="265"/>
      <c r="N5458" s="266"/>
      <c r="O5458" s="266"/>
      <c r="P5458" s="266"/>
      <c r="Q5458" s="266"/>
      <c r="R5458" s="266"/>
      <c r="S5458" s="266"/>
      <c r="T5458" s="267"/>
      <c r="U5458" s="15"/>
      <c r="V5458" s="15"/>
      <c r="W5458" s="15"/>
      <c r="X5458" s="15"/>
      <c r="Y5458" s="15"/>
      <c r="Z5458" s="15"/>
      <c r="AA5458" s="15"/>
      <c r="AB5458" s="15"/>
      <c r="AC5458" s="15"/>
      <c r="AD5458" s="15"/>
      <c r="AE5458" s="15"/>
      <c r="AT5458" s="268" t="s">
        <v>213</v>
      </c>
      <c r="AU5458" s="268" t="s">
        <v>86</v>
      </c>
      <c r="AV5458" s="15" t="s">
        <v>80</v>
      </c>
      <c r="AW5458" s="15" t="s">
        <v>35</v>
      </c>
      <c r="AX5458" s="15" t="s">
        <v>73</v>
      </c>
      <c r="AY5458" s="268" t="s">
        <v>202</v>
      </c>
    </row>
    <row r="5459" s="13" customFormat="1">
      <c r="A5459" s="13"/>
      <c r="B5459" s="233"/>
      <c r="C5459" s="234"/>
      <c r="D5459" s="235" t="s">
        <v>213</v>
      </c>
      <c r="E5459" s="236" t="s">
        <v>19</v>
      </c>
      <c r="F5459" s="237" t="s">
        <v>4617</v>
      </c>
      <c r="G5459" s="234"/>
      <c r="H5459" s="238">
        <v>9.1400000000000006</v>
      </c>
      <c r="I5459" s="239"/>
      <c r="J5459" s="234"/>
      <c r="K5459" s="234"/>
      <c r="L5459" s="240"/>
      <c r="M5459" s="241"/>
      <c r="N5459" s="242"/>
      <c r="O5459" s="242"/>
      <c r="P5459" s="242"/>
      <c r="Q5459" s="242"/>
      <c r="R5459" s="242"/>
      <c r="S5459" s="242"/>
      <c r="T5459" s="243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4" t="s">
        <v>213</v>
      </c>
      <c r="AU5459" s="244" t="s">
        <v>86</v>
      </c>
      <c r="AV5459" s="13" t="s">
        <v>86</v>
      </c>
      <c r="AW5459" s="13" t="s">
        <v>35</v>
      </c>
      <c r="AX5459" s="13" t="s">
        <v>73</v>
      </c>
      <c r="AY5459" s="244" t="s">
        <v>202</v>
      </c>
    </row>
    <row r="5460" s="13" customFormat="1">
      <c r="A5460" s="13"/>
      <c r="B5460" s="233"/>
      <c r="C5460" s="234"/>
      <c r="D5460" s="235" t="s">
        <v>213</v>
      </c>
      <c r="E5460" s="236" t="s">
        <v>19</v>
      </c>
      <c r="F5460" s="237" t="s">
        <v>4618</v>
      </c>
      <c r="G5460" s="234"/>
      <c r="H5460" s="238">
        <v>4.4619999999999997</v>
      </c>
      <c r="I5460" s="239"/>
      <c r="J5460" s="234"/>
      <c r="K5460" s="234"/>
      <c r="L5460" s="240"/>
      <c r="M5460" s="241"/>
      <c r="N5460" s="242"/>
      <c r="O5460" s="242"/>
      <c r="P5460" s="242"/>
      <c r="Q5460" s="242"/>
      <c r="R5460" s="242"/>
      <c r="S5460" s="242"/>
      <c r="T5460" s="243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4" t="s">
        <v>213</v>
      </c>
      <c r="AU5460" s="244" t="s">
        <v>86</v>
      </c>
      <c r="AV5460" s="13" t="s">
        <v>86</v>
      </c>
      <c r="AW5460" s="13" t="s">
        <v>35</v>
      </c>
      <c r="AX5460" s="13" t="s">
        <v>73</v>
      </c>
      <c r="AY5460" s="244" t="s">
        <v>202</v>
      </c>
    </row>
    <row r="5461" s="13" customFormat="1">
      <c r="A5461" s="13"/>
      <c r="B5461" s="233"/>
      <c r="C5461" s="234"/>
      <c r="D5461" s="235" t="s">
        <v>213</v>
      </c>
      <c r="E5461" s="236" t="s">
        <v>19</v>
      </c>
      <c r="F5461" s="237" t="s">
        <v>4619</v>
      </c>
      <c r="G5461" s="234"/>
      <c r="H5461" s="238">
        <v>6.9189999999999996</v>
      </c>
      <c r="I5461" s="239"/>
      <c r="J5461" s="234"/>
      <c r="K5461" s="234"/>
      <c r="L5461" s="240"/>
      <c r="M5461" s="241"/>
      <c r="N5461" s="242"/>
      <c r="O5461" s="242"/>
      <c r="P5461" s="242"/>
      <c r="Q5461" s="242"/>
      <c r="R5461" s="242"/>
      <c r="S5461" s="242"/>
      <c r="T5461" s="243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44" t="s">
        <v>213</v>
      </c>
      <c r="AU5461" s="244" t="s">
        <v>86</v>
      </c>
      <c r="AV5461" s="13" t="s">
        <v>86</v>
      </c>
      <c r="AW5461" s="13" t="s">
        <v>35</v>
      </c>
      <c r="AX5461" s="13" t="s">
        <v>73</v>
      </c>
      <c r="AY5461" s="244" t="s">
        <v>202</v>
      </c>
    </row>
    <row r="5462" s="15" customFormat="1">
      <c r="A5462" s="15"/>
      <c r="B5462" s="259"/>
      <c r="C5462" s="260"/>
      <c r="D5462" s="235" t="s">
        <v>213</v>
      </c>
      <c r="E5462" s="261" t="s">
        <v>19</v>
      </c>
      <c r="F5462" s="262" t="s">
        <v>4620</v>
      </c>
      <c r="G5462" s="260"/>
      <c r="H5462" s="261" t="s">
        <v>19</v>
      </c>
      <c r="I5462" s="263"/>
      <c r="J5462" s="260"/>
      <c r="K5462" s="260"/>
      <c r="L5462" s="264"/>
      <c r="M5462" s="265"/>
      <c r="N5462" s="266"/>
      <c r="O5462" s="266"/>
      <c r="P5462" s="266"/>
      <c r="Q5462" s="266"/>
      <c r="R5462" s="266"/>
      <c r="S5462" s="266"/>
      <c r="T5462" s="267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68" t="s">
        <v>213</v>
      </c>
      <c r="AU5462" s="268" t="s">
        <v>86</v>
      </c>
      <c r="AV5462" s="15" t="s">
        <v>80</v>
      </c>
      <c r="AW5462" s="15" t="s">
        <v>35</v>
      </c>
      <c r="AX5462" s="15" t="s">
        <v>73</v>
      </c>
      <c r="AY5462" s="268" t="s">
        <v>202</v>
      </c>
    </row>
    <row r="5463" s="13" customFormat="1">
      <c r="A5463" s="13"/>
      <c r="B5463" s="233"/>
      <c r="C5463" s="234"/>
      <c r="D5463" s="235" t="s">
        <v>213</v>
      </c>
      <c r="E5463" s="236" t="s">
        <v>19</v>
      </c>
      <c r="F5463" s="237" t="s">
        <v>4621</v>
      </c>
      <c r="G5463" s="234"/>
      <c r="H5463" s="238">
        <v>5.4000000000000004</v>
      </c>
      <c r="I5463" s="239"/>
      <c r="J5463" s="234"/>
      <c r="K5463" s="234"/>
      <c r="L5463" s="240"/>
      <c r="M5463" s="241"/>
      <c r="N5463" s="242"/>
      <c r="O5463" s="242"/>
      <c r="P5463" s="242"/>
      <c r="Q5463" s="242"/>
      <c r="R5463" s="242"/>
      <c r="S5463" s="242"/>
      <c r="T5463" s="243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4" t="s">
        <v>213</v>
      </c>
      <c r="AU5463" s="244" t="s">
        <v>86</v>
      </c>
      <c r="AV5463" s="13" t="s">
        <v>86</v>
      </c>
      <c r="AW5463" s="13" t="s">
        <v>35</v>
      </c>
      <c r="AX5463" s="13" t="s">
        <v>73</v>
      </c>
      <c r="AY5463" s="244" t="s">
        <v>202</v>
      </c>
    </row>
    <row r="5464" s="15" customFormat="1">
      <c r="A5464" s="15"/>
      <c r="B5464" s="259"/>
      <c r="C5464" s="260"/>
      <c r="D5464" s="235" t="s">
        <v>213</v>
      </c>
      <c r="E5464" s="261" t="s">
        <v>19</v>
      </c>
      <c r="F5464" s="262" t="s">
        <v>4622</v>
      </c>
      <c r="G5464" s="260"/>
      <c r="H5464" s="261" t="s">
        <v>19</v>
      </c>
      <c r="I5464" s="263"/>
      <c r="J5464" s="260"/>
      <c r="K5464" s="260"/>
      <c r="L5464" s="264"/>
      <c r="M5464" s="265"/>
      <c r="N5464" s="266"/>
      <c r="O5464" s="266"/>
      <c r="P5464" s="266"/>
      <c r="Q5464" s="266"/>
      <c r="R5464" s="266"/>
      <c r="S5464" s="266"/>
      <c r="T5464" s="267"/>
      <c r="U5464" s="15"/>
      <c r="V5464" s="15"/>
      <c r="W5464" s="15"/>
      <c r="X5464" s="15"/>
      <c r="Y5464" s="15"/>
      <c r="Z5464" s="15"/>
      <c r="AA5464" s="15"/>
      <c r="AB5464" s="15"/>
      <c r="AC5464" s="15"/>
      <c r="AD5464" s="15"/>
      <c r="AE5464" s="15"/>
      <c r="AT5464" s="268" t="s">
        <v>213</v>
      </c>
      <c r="AU5464" s="268" t="s">
        <v>86</v>
      </c>
      <c r="AV5464" s="15" t="s">
        <v>80</v>
      </c>
      <c r="AW5464" s="15" t="s">
        <v>35</v>
      </c>
      <c r="AX5464" s="15" t="s">
        <v>73</v>
      </c>
      <c r="AY5464" s="268" t="s">
        <v>202</v>
      </c>
    </row>
    <row r="5465" s="13" customFormat="1">
      <c r="A5465" s="13"/>
      <c r="B5465" s="233"/>
      <c r="C5465" s="234"/>
      <c r="D5465" s="235" t="s">
        <v>213</v>
      </c>
      <c r="E5465" s="236" t="s">
        <v>19</v>
      </c>
      <c r="F5465" s="237" t="s">
        <v>4623</v>
      </c>
      <c r="G5465" s="234"/>
      <c r="H5465" s="238">
        <v>5.3799999999999999</v>
      </c>
      <c r="I5465" s="239"/>
      <c r="J5465" s="234"/>
      <c r="K5465" s="234"/>
      <c r="L5465" s="240"/>
      <c r="M5465" s="241"/>
      <c r="N5465" s="242"/>
      <c r="O5465" s="242"/>
      <c r="P5465" s="242"/>
      <c r="Q5465" s="242"/>
      <c r="R5465" s="242"/>
      <c r="S5465" s="242"/>
      <c r="T5465" s="243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4" t="s">
        <v>213</v>
      </c>
      <c r="AU5465" s="244" t="s">
        <v>86</v>
      </c>
      <c r="AV5465" s="13" t="s">
        <v>86</v>
      </c>
      <c r="AW5465" s="13" t="s">
        <v>35</v>
      </c>
      <c r="AX5465" s="13" t="s">
        <v>73</v>
      </c>
      <c r="AY5465" s="244" t="s">
        <v>202</v>
      </c>
    </row>
    <row r="5466" s="14" customFormat="1">
      <c r="A5466" s="14"/>
      <c r="B5466" s="245"/>
      <c r="C5466" s="246"/>
      <c r="D5466" s="235" t="s">
        <v>213</v>
      </c>
      <c r="E5466" s="247" t="s">
        <v>19</v>
      </c>
      <c r="F5466" s="248" t="s">
        <v>215</v>
      </c>
      <c r="G5466" s="246"/>
      <c r="H5466" s="249">
        <v>31.300999999999998</v>
      </c>
      <c r="I5466" s="250"/>
      <c r="J5466" s="246"/>
      <c r="K5466" s="246"/>
      <c r="L5466" s="251"/>
      <c r="M5466" s="252"/>
      <c r="N5466" s="253"/>
      <c r="O5466" s="253"/>
      <c r="P5466" s="253"/>
      <c r="Q5466" s="253"/>
      <c r="R5466" s="253"/>
      <c r="S5466" s="253"/>
      <c r="T5466" s="254"/>
      <c r="U5466" s="14"/>
      <c r="V5466" s="14"/>
      <c r="W5466" s="14"/>
      <c r="X5466" s="14"/>
      <c r="Y5466" s="14"/>
      <c r="Z5466" s="14"/>
      <c r="AA5466" s="14"/>
      <c r="AB5466" s="14"/>
      <c r="AC5466" s="14"/>
      <c r="AD5466" s="14"/>
      <c r="AE5466" s="14"/>
      <c r="AT5466" s="255" t="s">
        <v>213</v>
      </c>
      <c r="AU5466" s="255" t="s">
        <v>86</v>
      </c>
      <c r="AV5466" s="14" t="s">
        <v>209</v>
      </c>
      <c r="AW5466" s="14" t="s">
        <v>35</v>
      </c>
      <c r="AX5466" s="14" t="s">
        <v>80</v>
      </c>
      <c r="AY5466" s="255" t="s">
        <v>202</v>
      </c>
    </row>
    <row r="5467" s="2" customFormat="1" ht="16.5" customHeight="1">
      <c r="A5467" s="40"/>
      <c r="B5467" s="41"/>
      <c r="C5467" s="269" t="s">
        <v>4628</v>
      </c>
      <c r="D5467" s="269" t="s">
        <v>314</v>
      </c>
      <c r="E5467" s="270" t="s">
        <v>4629</v>
      </c>
      <c r="F5467" s="271" t="s">
        <v>4630</v>
      </c>
      <c r="G5467" s="272" t="s">
        <v>218</v>
      </c>
      <c r="H5467" s="273">
        <v>27.858000000000001</v>
      </c>
      <c r="I5467" s="274"/>
      <c r="J5467" s="275">
        <f>ROUND(I5467*H5467,2)</f>
        <v>0</v>
      </c>
      <c r="K5467" s="271" t="s">
        <v>219</v>
      </c>
      <c r="L5467" s="276"/>
      <c r="M5467" s="277" t="s">
        <v>19</v>
      </c>
      <c r="N5467" s="278" t="s">
        <v>45</v>
      </c>
      <c r="O5467" s="86"/>
      <c r="P5467" s="224">
        <f>O5467*H5467</f>
        <v>0</v>
      </c>
      <c r="Q5467" s="224">
        <v>0.0039500000000000004</v>
      </c>
      <c r="R5467" s="224">
        <f>Q5467*H5467</f>
        <v>0.11003910000000002</v>
      </c>
      <c r="S5467" s="224">
        <v>0</v>
      </c>
      <c r="T5467" s="225">
        <f>S5467*H5467</f>
        <v>0</v>
      </c>
      <c r="U5467" s="40"/>
      <c r="V5467" s="40"/>
      <c r="W5467" s="40"/>
      <c r="X5467" s="40"/>
      <c r="Y5467" s="40"/>
      <c r="Z5467" s="40"/>
      <c r="AA5467" s="40"/>
      <c r="AB5467" s="40"/>
      <c r="AC5467" s="40"/>
      <c r="AD5467" s="40"/>
      <c r="AE5467" s="40"/>
      <c r="AR5467" s="226" t="s">
        <v>622</v>
      </c>
      <c r="AT5467" s="226" t="s">
        <v>314</v>
      </c>
      <c r="AU5467" s="226" t="s">
        <v>86</v>
      </c>
      <c r="AY5467" s="19" t="s">
        <v>202</v>
      </c>
      <c r="BE5467" s="227">
        <f>IF(N5467="základní",J5467,0)</f>
        <v>0</v>
      </c>
      <c r="BF5467" s="227">
        <f>IF(N5467="snížená",J5467,0)</f>
        <v>0</v>
      </c>
      <c r="BG5467" s="227">
        <f>IF(N5467="zákl. přenesená",J5467,0)</f>
        <v>0</v>
      </c>
      <c r="BH5467" s="227">
        <f>IF(N5467="sníž. přenesená",J5467,0)</f>
        <v>0</v>
      </c>
      <c r="BI5467" s="227">
        <f>IF(N5467="nulová",J5467,0)</f>
        <v>0</v>
      </c>
      <c r="BJ5467" s="19" t="s">
        <v>86</v>
      </c>
      <c r="BK5467" s="227">
        <f>ROUND(I5467*H5467,2)</f>
        <v>0</v>
      </c>
      <c r="BL5467" s="19" t="s">
        <v>342</v>
      </c>
      <c r="BM5467" s="226" t="s">
        <v>4631</v>
      </c>
    </row>
    <row r="5468" s="15" customFormat="1">
      <c r="A5468" s="15"/>
      <c r="B5468" s="259"/>
      <c r="C5468" s="260"/>
      <c r="D5468" s="235" t="s">
        <v>213</v>
      </c>
      <c r="E5468" s="261" t="s">
        <v>19</v>
      </c>
      <c r="F5468" s="262" t="s">
        <v>4616</v>
      </c>
      <c r="G5468" s="260"/>
      <c r="H5468" s="261" t="s">
        <v>19</v>
      </c>
      <c r="I5468" s="263"/>
      <c r="J5468" s="260"/>
      <c r="K5468" s="260"/>
      <c r="L5468" s="264"/>
      <c r="M5468" s="265"/>
      <c r="N5468" s="266"/>
      <c r="O5468" s="266"/>
      <c r="P5468" s="266"/>
      <c r="Q5468" s="266"/>
      <c r="R5468" s="266"/>
      <c r="S5468" s="266"/>
      <c r="T5468" s="267"/>
      <c r="U5468" s="15"/>
      <c r="V5468" s="15"/>
      <c r="W5468" s="15"/>
      <c r="X5468" s="15"/>
      <c r="Y5468" s="15"/>
      <c r="Z5468" s="15"/>
      <c r="AA5468" s="15"/>
      <c r="AB5468" s="15"/>
      <c r="AC5468" s="15"/>
      <c r="AD5468" s="15"/>
      <c r="AE5468" s="15"/>
      <c r="AT5468" s="268" t="s">
        <v>213</v>
      </c>
      <c r="AU5468" s="268" t="s">
        <v>86</v>
      </c>
      <c r="AV5468" s="15" t="s">
        <v>80</v>
      </c>
      <c r="AW5468" s="15" t="s">
        <v>35</v>
      </c>
      <c r="AX5468" s="15" t="s">
        <v>73</v>
      </c>
      <c r="AY5468" s="268" t="s">
        <v>202</v>
      </c>
    </row>
    <row r="5469" s="13" customFormat="1">
      <c r="A5469" s="13"/>
      <c r="B5469" s="233"/>
      <c r="C5469" s="234"/>
      <c r="D5469" s="235" t="s">
        <v>213</v>
      </c>
      <c r="E5469" s="236" t="s">
        <v>19</v>
      </c>
      <c r="F5469" s="237" t="s">
        <v>4632</v>
      </c>
      <c r="G5469" s="234"/>
      <c r="H5469" s="238">
        <v>8.1349999999999998</v>
      </c>
      <c r="I5469" s="239"/>
      <c r="J5469" s="234"/>
      <c r="K5469" s="234"/>
      <c r="L5469" s="240"/>
      <c r="M5469" s="241"/>
      <c r="N5469" s="242"/>
      <c r="O5469" s="242"/>
      <c r="P5469" s="242"/>
      <c r="Q5469" s="242"/>
      <c r="R5469" s="242"/>
      <c r="S5469" s="242"/>
      <c r="T5469" s="243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44" t="s">
        <v>213</v>
      </c>
      <c r="AU5469" s="244" t="s">
        <v>86</v>
      </c>
      <c r="AV5469" s="13" t="s">
        <v>86</v>
      </c>
      <c r="AW5469" s="13" t="s">
        <v>35</v>
      </c>
      <c r="AX5469" s="13" t="s">
        <v>73</v>
      </c>
      <c r="AY5469" s="244" t="s">
        <v>202</v>
      </c>
    </row>
    <row r="5470" s="13" customFormat="1">
      <c r="A5470" s="13"/>
      <c r="B5470" s="233"/>
      <c r="C5470" s="234"/>
      <c r="D5470" s="235" t="s">
        <v>213</v>
      </c>
      <c r="E5470" s="236" t="s">
        <v>19</v>
      </c>
      <c r="F5470" s="237" t="s">
        <v>4633</v>
      </c>
      <c r="G5470" s="234"/>
      <c r="H5470" s="238">
        <v>3.9710000000000001</v>
      </c>
      <c r="I5470" s="239"/>
      <c r="J5470" s="234"/>
      <c r="K5470" s="234"/>
      <c r="L5470" s="240"/>
      <c r="M5470" s="241"/>
      <c r="N5470" s="242"/>
      <c r="O5470" s="242"/>
      <c r="P5470" s="242"/>
      <c r="Q5470" s="242"/>
      <c r="R5470" s="242"/>
      <c r="S5470" s="242"/>
      <c r="T5470" s="243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44" t="s">
        <v>213</v>
      </c>
      <c r="AU5470" s="244" t="s">
        <v>86</v>
      </c>
      <c r="AV5470" s="13" t="s">
        <v>86</v>
      </c>
      <c r="AW5470" s="13" t="s">
        <v>35</v>
      </c>
      <c r="AX5470" s="13" t="s">
        <v>73</v>
      </c>
      <c r="AY5470" s="244" t="s">
        <v>202</v>
      </c>
    </row>
    <row r="5471" s="13" customFormat="1">
      <c r="A5471" s="13"/>
      <c r="B5471" s="233"/>
      <c r="C5471" s="234"/>
      <c r="D5471" s="235" t="s">
        <v>213</v>
      </c>
      <c r="E5471" s="236" t="s">
        <v>19</v>
      </c>
      <c r="F5471" s="237" t="s">
        <v>4634</v>
      </c>
      <c r="G5471" s="234"/>
      <c r="H5471" s="238">
        <v>6.1580000000000004</v>
      </c>
      <c r="I5471" s="239"/>
      <c r="J5471" s="234"/>
      <c r="K5471" s="234"/>
      <c r="L5471" s="240"/>
      <c r="M5471" s="241"/>
      <c r="N5471" s="242"/>
      <c r="O5471" s="242"/>
      <c r="P5471" s="242"/>
      <c r="Q5471" s="242"/>
      <c r="R5471" s="242"/>
      <c r="S5471" s="242"/>
      <c r="T5471" s="243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4" t="s">
        <v>213</v>
      </c>
      <c r="AU5471" s="244" t="s">
        <v>86</v>
      </c>
      <c r="AV5471" s="13" t="s">
        <v>86</v>
      </c>
      <c r="AW5471" s="13" t="s">
        <v>35</v>
      </c>
      <c r="AX5471" s="13" t="s">
        <v>73</v>
      </c>
      <c r="AY5471" s="244" t="s">
        <v>202</v>
      </c>
    </row>
    <row r="5472" s="15" customFormat="1">
      <c r="A5472" s="15"/>
      <c r="B5472" s="259"/>
      <c r="C5472" s="260"/>
      <c r="D5472" s="235" t="s">
        <v>213</v>
      </c>
      <c r="E5472" s="261" t="s">
        <v>19</v>
      </c>
      <c r="F5472" s="262" t="s">
        <v>4620</v>
      </c>
      <c r="G5472" s="260"/>
      <c r="H5472" s="261" t="s">
        <v>19</v>
      </c>
      <c r="I5472" s="263"/>
      <c r="J5472" s="260"/>
      <c r="K5472" s="260"/>
      <c r="L5472" s="264"/>
      <c r="M5472" s="265"/>
      <c r="N5472" s="266"/>
      <c r="O5472" s="266"/>
      <c r="P5472" s="266"/>
      <c r="Q5472" s="266"/>
      <c r="R5472" s="266"/>
      <c r="S5472" s="266"/>
      <c r="T5472" s="267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68" t="s">
        <v>213</v>
      </c>
      <c r="AU5472" s="268" t="s">
        <v>86</v>
      </c>
      <c r="AV5472" s="15" t="s">
        <v>80</v>
      </c>
      <c r="AW5472" s="15" t="s">
        <v>35</v>
      </c>
      <c r="AX5472" s="15" t="s">
        <v>73</v>
      </c>
      <c r="AY5472" s="268" t="s">
        <v>202</v>
      </c>
    </row>
    <row r="5473" s="13" customFormat="1">
      <c r="A5473" s="13"/>
      <c r="B5473" s="233"/>
      <c r="C5473" s="234"/>
      <c r="D5473" s="235" t="s">
        <v>213</v>
      </c>
      <c r="E5473" s="236" t="s">
        <v>19</v>
      </c>
      <c r="F5473" s="237" t="s">
        <v>4635</v>
      </c>
      <c r="G5473" s="234"/>
      <c r="H5473" s="238">
        <v>4.806</v>
      </c>
      <c r="I5473" s="239"/>
      <c r="J5473" s="234"/>
      <c r="K5473" s="234"/>
      <c r="L5473" s="240"/>
      <c r="M5473" s="241"/>
      <c r="N5473" s="242"/>
      <c r="O5473" s="242"/>
      <c r="P5473" s="242"/>
      <c r="Q5473" s="242"/>
      <c r="R5473" s="242"/>
      <c r="S5473" s="242"/>
      <c r="T5473" s="243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4" t="s">
        <v>213</v>
      </c>
      <c r="AU5473" s="244" t="s">
        <v>86</v>
      </c>
      <c r="AV5473" s="13" t="s">
        <v>86</v>
      </c>
      <c r="AW5473" s="13" t="s">
        <v>35</v>
      </c>
      <c r="AX5473" s="13" t="s">
        <v>73</v>
      </c>
      <c r="AY5473" s="244" t="s">
        <v>202</v>
      </c>
    </row>
    <row r="5474" s="15" customFormat="1">
      <c r="A5474" s="15"/>
      <c r="B5474" s="259"/>
      <c r="C5474" s="260"/>
      <c r="D5474" s="235" t="s">
        <v>213</v>
      </c>
      <c r="E5474" s="261" t="s">
        <v>19</v>
      </c>
      <c r="F5474" s="262" t="s">
        <v>4622</v>
      </c>
      <c r="G5474" s="260"/>
      <c r="H5474" s="261" t="s">
        <v>19</v>
      </c>
      <c r="I5474" s="263"/>
      <c r="J5474" s="260"/>
      <c r="K5474" s="260"/>
      <c r="L5474" s="264"/>
      <c r="M5474" s="265"/>
      <c r="N5474" s="266"/>
      <c r="O5474" s="266"/>
      <c r="P5474" s="266"/>
      <c r="Q5474" s="266"/>
      <c r="R5474" s="266"/>
      <c r="S5474" s="266"/>
      <c r="T5474" s="267"/>
      <c r="U5474" s="15"/>
      <c r="V5474" s="15"/>
      <c r="W5474" s="15"/>
      <c r="X5474" s="15"/>
      <c r="Y5474" s="15"/>
      <c r="Z5474" s="15"/>
      <c r="AA5474" s="15"/>
      <c r="AB5474" s="15"/>
      <c r="AC5474" s="15"/>
      <c r="AD5474" s="15"/>
      <c r="AE5474" s="15"/>
      <c r="AT5474" s="268" t="s">
        <v>213</v>
      </c>
      <c r="AU5474" s="268" t="s">
        <v>86</v>
      </c>
      <c r="AV5474" s="15" t="s">
        <v>80</v>
      </c>
      <c r="AW5474" s="15" t="s">
        <v>35</v>
      </c>
      <c r="AX5474" s="15" t="s">
        <v>73</v>
      </c>
      <c r="AY5474" s="268" t="s">
        <v>202</v>
      </c>
    </row>
    <row r="5475" s="13" customFormat="1">
      <c r="A5475" s="13"/>
      <c r="B5475" s="233"/>
      <c r="C5475" s="234"/>
      <c r="D5475" s="235" t="s">
        <v>213</v>
      </c>
      <c r="E5475" s="236" t="s">
        <v>19</v>
      </c>
      <c r="F5475" s="237" t="s">
        <v>4636</v>
      </c>
      <c r="G5475" s="234"/>
      <c r="H5475" s="238">
        <v>4.7880000000000003</v>
      </c>
      <c r="I5475" s="239"/>
      <c r="J5475" s="234"/>
      <c r="K5475" s="234"/>
      <c r="L5475" s="240"/>
      <c r="M5475" s="241"/>
      <c r="N5475" s="242"/>
      <c r="O5475" s="242"/>
      <c r="P5475" s="242"/>
      <c r="Q5475" s="242"/>
      <c r="R5475" s="242"/>
      <c r="S5475" s="242"/>
      <c r="T5475" s="243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4" t="s">
        <v>213</v>
      </c>
      <c r="AU5475" s="244" t="s">
        <v>86</v>
      </c>
      <c r="AV5475" s="13" t="s">
        <v>86</v>
      </c>
      <c r="AW5475" s="13" t="s">
        <v>35</v>
      </c>
      <c r="AX5475" s="13" t="s">
        <v>73</v>
      </c>
      <c r="AY5475" s="244" t="s">
        <v>202</v>
      </c>
    </row>
    <row r="5476" s="14" customFormat="1">
      <c r="A5476" s="14"/>
      <c r="B5476" s="245"/>
      <c r="C5476" s="246"/>
      <c r="D5476" s="235" t="s">
        <v>213</v>
      </c>
      <c r="E5476" s="247" t="s">
        <v>19</v>
      </c>
      <c r="F5476" s="248" t="s">
        <v>215</v>
      </c>
      <c r="G5476" s="246"/>
      <c r="H5476" s="249">
        <v>27.858000000000001</v>
      </c>
      <c r="I5476" s="250"/>
      <c r="J5476" s="246"/>
      <c r="K5476" s="246"/>
      <c r="L5476" s="251"/>
      <c r="M5476" s="252"/>
      <c r="N5476" s="253"/>
      <c r="O5476" s="253"/>
      <c r="P5476" s="253"/>
      <c r="Q5476" s="253"/>
      <c r="R5476" s="253"/>
      <c r="S5476" s="253"/>
      <c r="T5476" s="254"/>
      <c r="U5476" s="14"/>
      <c r="V5476" s="14"/>
      <c r="W5476" s="14"/>
      <c r="X5476" s="14"/>
      <c r="Y5476" s="14"/>
      <c r="Z5476" s="14"/>
      <c r="AA5476" s="14"/>
      <c r="AB5476" s="14"/>
      <c r="AC5476" s="14"/>
      <c r="AD5476" s="14"/>
      <c r="AE5476" s="14"/>
      <c r="AT5476" s="255" t="s">
        <v>213</v>
      </c>
      <c r="AU5476" s="255" t="s">
        <v>86</v>
      </c>
      <c r="AV5476" s="14" t="s">
        <v>209</v>
      </c>
      <c r="AW5476" s="14" t="s">
        <v>35</v>
      </c>
      <c r="AX5476" s="14" t="s">
        <v>80</v>
      </c>
      <c r="AY5476" s="255" t="s">
        <v>202</v>
      </c>
    </row>
    <row r="5477" s="2" customFormat="1" ht="16.5" customHeight="1">
      <c r="A5477" s="40"/>
      <c r="B5477" s="41"/>
      <c r="C5477" s="215" t="s">
        <v>4637</v>
      </c>
      <c r="D5477" s="215" t="s">
        <v>204</v>
      </c>
      <c r="E5477" s="216" t="s">
        <v>4638</v>
      </c>
      <c r="F5477" s="217" t="s">
        <v>4639</v>
      </c>
      <c r="G5477" s="218" t="s">
        <v>218</v>
      </c>
      <c r="H5477" s="219">
        <v>12.589</v>
      </c>
      <c r="I5477" s="220"/>
      <c r="J5477" s="221">
        <f>ROUND(I5477*H5477,2)</f>
        <v>0</v>
      </c>
      <c r="K5477" s="217" t="s">
        <v>208</v>
      </c>
      <c r="L5477" s="46"/>
      <c r="M5477" s="222" t="s">
        <v>19</v>
      </c>
      <c r="N5477" s="223" t="s">
        <v>45</v>
      </c>
      <c r="O5477" s="86"/>
      <c r="P5477" s="224">
        <f>O5477*H5477</f>
        <v>0</v>
      </c>
      <c r="Q5477" s="224">
        <v>6.9999999999999994E-05</v>
      </c>
      <c r="R5477" s="224">
        <f>Q5477*H5477</f>
        <v>0.00088122999999999999</v>
      </c>
      <c r="S5477" s="224">
        <v>0</v>
      </c>
      <c r="T5477" s="225">
        <f>S5477*H5477</f>
        <v>0</v>
      </c>
      <c r="U5477" s="40"/>
      <c r="V5477" s="40"/>
      <c r="W5477" s="40"/>
      <c r="X5477" s="40"/>
      <c r="Y5477" s="40"/>
      <c r="Z5477" s="40"/>
      <c r="AA5477" s="40"/>
      <c r="AB5477" s="40"/>
      <c r="AC5477" s="40"/>
      <c r="AD5477" s="40"/>
      <c r="AE5477" s="40"/>
      <c r="AR5477" s="226" t="s">
        <v>342</v>
      </c>
      <c r="AT5477" s="226" t="s">
        <v>204</v>
      </c>
      <c r="AU5477" s="226" t="s">
        <v>86</v>
      </c>
      <c r="AY5477" s="19" t="s">
        <v>202</v>
      </c>
      <c r="BE5477" s="227">
        <f>IF(N5477="základní",J5477,0)</f>
        <v>0</v>
      </c>
      <c r="BF5477" s="227">
        <f>IF(N5477="snížená",J5477,0)</f>
        <v>0</v>
      </c>
      <c r="BG5477" s="227">
        <f>IF(N5477="zákl. přenesená",J5477,0)</f>
        <v>0</v>
      </c>
      <c r="BH5477" s="227">
        <f>IF(N5477="sníž. přenesená",J5477,0)</f>
        <v>0</v>
      </c>
      <c r="BI5477" s="227">
        <f>IF(N5477="nulová",J5477,0)</f>
        <v>0</v>
      </c>
      <c r="BJ5477" s="19" t="s">
        <v>86</v>
      </c>
      <c r="BK5477" s="227">
        <f>ROUND(I5477*H5477,2)</f>
        <v>0</v>
      </c>
      <c r="BL5477" s="19" t="s">
        <v>342</v>
      </c>
      <c r="BM5477" s="226" t="s">
        <v>4640</v>
      </c>
    </row>
    <row r="5478" s="2" customFormat="1">
      <c r="A5478" s="40"/>
      <c r="B5478" s="41"/>
      <c r="C5478" s="42"/>
      <c r="D5478" s="228" t="s">
        <v>211</v>
      </c>
      <c r="E5478" s="42"/>
      <c r="F5478" s="229" t="s">
        <v>4641</v>
      </c>
      <c r="G5478" s="42"/>
      <c r="H5478" s="42"/>
      <c r="I5478" s="230"/>
      <c r="J5478" s="42"/>
      <c r="K5478" s="42"/>
      <c r="L5478" s="46"/>
      <c r="M5478" s="231"/>
      <c r="N5478" s="232"/>
      <c r="O5478" s="86"/>
      <c r="P5478" s="86"/>
      <c r="Q5478" s="86"/>
      <c r="R5478" s="86"/>
      <c r="S5478" s="86"/>
      <c r="T5478" s="87"/>
      <c r="U5478" s="40"/>
      <c r="V5478" s="40"/>
      <c r="W5478" s="40"/>
      <c r="X5478" s="40"/>
      <c r="Y5478" s="40"/>
      <c r="Z5478" s="40"/>
      <c r="AA5478" s="40"/>
      <c r="AB5478" s="40"/>
      <c r="AC5478" s="40"/>
      <c r="AD5478" s="40"/>
      <c r="AE5478" s="40"/>
      <c r="AT5478" s="19" t="s">
        <v>211</v>
      </c>
      <c r="AU5478" s="19" t="s">
        <v>86</v>
      </c>
    </row>
    <row r="5479" s="15" customFormat="1">
      <c r="A5479" s="15"/>
      <c r="B5479" s="259"/>
      <c r="C5479" s="260"/>
      <c r="D5479" s="235" t="s">
        <v>213</v>
      </c>
      <c r="E5479" s="261" t="s">
        <v>19</v>
      </c>
      <c r="F5479" s="262" t="s">
        <v>4642</v>
      </c>
      <c r="G5479" s="260"/>
      <c r="H5479" s="261" t="s">
        <v>19</v>
      </c>
      <c r="I5479" s="263"/>
      <c r="J5479" s="260"/>
      <c r="K5479" s="260"/>
      <c r="L5479" s="264"/>
      <c r="M5479" s="265"/>
      <c r="N5479" s="266"/>
      <c r="O5479" s="266"/>
      <c r="P5479" s="266"/>
      <c r="Q5479" s="266"/>
      <c r="R5479" s="266"/>
      <c r="S5479" s="266"/>
      <c r="T5479" s="267"/>
      <c r="U5479" s="15"/>
      <c r="V5479" s="15"/>
      <c r="W5479" s="15"/>
      <c r="X5479" s="15"/>
      <c r="Y5479" s="15"/>
      <c r="Z5479" s="15"/>
      <c r="AA5479" s="15"/>
      <c r="AB5479" s="15"/>
      <c r="AC5479" s="15"/>
      <c r="AD5479" s="15"/>
      <c r="AE5479" s="15"/>
      <c r="AT5479" s="268" t="s">
        <v>213</v>
      </c>
      <c r="AU5479" s="268" t="s">
        <v>86</v>
      </c>
      <c r="AV5479" s="15" t="s">
        <v>80</v>
      </c>
      <c r="AW5479" s="15" t="s">
        <v>35</v>
      </c>
      <c r="AX5479" s="15" t="s">
        <v>73</v>
      </c>
      <c r="AY5479" s="268" t="s">
        <v>202</v>
      </c>
    </row>
    <row r="5480" s="13" customFormat="1">
      <c r="A5480" s="13"/>
      <c r="B5480" s="233"/>
      <c r="C5480" s="234"/>
      <c r="D5480" s="235" t="s">
        <v>213</v>
      </c>
      <c r="E5480" s="236" t="s">
        <v>19</v>
      </c>
      <c r="F5480" s="237" t="s">
        <v>4643</v>
      </c>
      <c r="G5480" s="234"/>
      <c r="H5480" s="238">
        <v>1.0580000000000001</v>
      </c>
      <c r="I5480" s="239"/>
      <c r="J5480" s="234"/>
      <c r="K5480" s="234"/>
      <c r="L5480" s="240"/>
      <c r="M5480" s="241"/>
      <c r="N5480" s="242"/>
      <c r="O5480" s="242"/>
      <c r="P5480" s="242"/>
      <c r="Q5480" s="242"/>
      <c r="R5480" s="242"/>
      <c r="S5480" s="242"/>
      <c r="T5480" s="243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4" t="s">
        <v>213</v>
      </c>
      <c r="AU5480" s="244" t="s">
        <v>86</v>
      </c>
      <c r="AV5480" s="13" t="s">
        <v>86</v>
      </c>
      <c r="AW5480" s="13" t="s">
        <v>35</v>
      </c>
      <c r="AX5480" s="13" t="s">
        <v>73</v>
      </c>
      <c r="AY5480" s="244" t="s">
        <v>202</v>
      </c>
    </row>
    <row r="5481" s="13" customFormat="1">
      <c r="A5481" s="13"/>
      <c r="B5481" s="233"/>
      <c r="C5481" s="234"/>
      <c r="D5481" s="235" t="s">
        <v>213</v>
      </c>
      <c r="E5481" s="236" t="s">
        <v>19</v>
      </c>
      <c r="F5481" s="237" t="s">
        <v>4644</v>
      </c>
      <c r="G5481" s="234"/>
      <c r="H5481" s="238">
        <v>6.3700000000000001</v>
      </c>
      <c r="I5481" s="239"/>
      <c r="J5481" s="234"/>
      <c r="K5481" s="234"/>
      <c r="L5481" s="240"/>
      <c r="M5481" s="241"/>
      <c r="N5481" s="242"/>
      <c r="O5481" s="242"/>
      <c r="P5481" s="242"/>
      <c r="Q5481" s="242"/>
      <c r="R5481" s="242"/>
      <c r="S5481" s="242"/>
      <c r="T5481" s="243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4" t="s">
        <v>213</v>
      </c>
      <c r="AU5481" s="244" t="s">
        <v>86</v>
      </c>
      <c r="AV5481" s="13" t="s">
        <v>86</v>
      </c>
      <c r="AW5481" s="13" t="s">
        <v>35</v>
      </c>
      <c r="AX5481" s="13" t="s">
        <v>73</v>
      </c>
      <c r="AY5481" s="244" t="s">
        <v>202</v>
      </c>
    </row>
    <row r="5482" s="13" customFormat="1">
      <c r="A5482" s="13"/>
      <c r="B5482" s="233"/>
      <c r="C5482" s="234"/>
      <c r="D5482" s="235" t="s">
        <v>213</v>
      </c>
      <c r="E5482" s="236" t="s">
        <v>19</v>
      </c>
      <c r="F5482" s="237" t="s">
        <v>4645</v>
      </c>
      <c r="G5482" s="234"/>
      <c r="H5482" s="238">
        <v>2.2730000000000001</v>
      </c>
      <c r="I5482" s="239"/>
      <c r="J5482" s="234"/>
      <c r="K5482" s="234"/>
      <c r="L5482" s="240"/>
      <c r="M5482" s="241"/>
      <c r="N5482" s="242"/>
      <c r="O5482" s="242"/>
      <c r="P5482" s="242"/>
      <c r="Q5482" s="242"/>
      <c r="R5482" s="242"/>
      <c r="S5482" s="242"/>
      <c r="T5482" s="243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4" t="s">
        <v>213</v>
      </c>
      <c r="AU5482" s="244" t="s">
        <v>86</v>
      </c>
      <c r="AV5482" s="13" t="s">
        <v>86</v>
      </c>
      <c r="AW5482" s="13" t="s">
        <v>35</v>
      </c>
      <c r="AX5482" s="13" t="s">
        <v>73</v>
      </c>
      <c r="AY5482" s="244" t="s">
        <v>202</v>
      </c>
    </row>
    <row r="5483" s="13" customFormat="1">
      <c r="A5483" s="13"/>
      <c r="B5483" s="233"/>
      <c r="C5483" s="234"/>
      <c r="D5483" s="235" t="s">
        <v>213</v>
      </c>
      <c r="E5483" s="236" t="s">
        <v>19</v>
      </c>
      <c r="F5483" s="237" t="s">
        <v>4646</v>
      </c>
      <c r="G5483" s="234"/>
      <c r="H5483" s="238">
        <v>1.0329999999999999</v>
      </c>
      <c r="I5483" s="239"/>
      <c r="J5483" s="234"/>
      <c r="K5483" s="234"/>
      <c r="L5483" s="240"/>
      <c r="M5483" s="241"/>
      <c r="N5483" s="242"/>
      <c r="O5483" s="242"/>
      <c r="P5483" s="242"/>
      <c r="Q5483" s="242"/>
      <c r="R5483" s="242"/>
      <c r="S5483" s="242"/>
      <c r="T5483" s="243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4" t="s">
        <v>213</v>
      </c>
      <c r="AU5483" s="244" t="s">
        <v>86</v>
      </c>
      <c r="AV5483" s="13" t="s">
        <v>86</v>
      </c>
      <c r="AW5483" s="13" t="s">
        <v>35</v>
      </c>
      <c r="AX5483" s="13" t="s">
        <v>73</v>
      </c>
      <c r="AY5483" s="244" t="s">
        <v>202</v>
      </c>
    </row>
    <row r="5484" s="13" customFormat="1">
      <c r="A5484" s="13"/>
      <c r="B5484" s="233"/>
      <c r="C5484" s="234"/>
      <c r="D5484" s="235" t="s">
        <v>213</v>
      </c>
      <c r="E5484" s="236" t="s">
        <v>19</v>
      </c>
      <c r="F5484" s="237" t="s">
        <v>4647</v>
      </c>
      <c r="G5484" s="234"/>
      <c r="H5484" s="238">
        <v>1.091</v>
      </c>
      <c r="I5484" s="239"/>
      <c r="J5484" s="234"/>
      <c r="K5484" s="234"/>
      <c r="L5484" s="240"/>
      <c r="M5484" s="241"/>
      <c r="N5484" s="242"/>
      <c r="O5484" s="242"/>
      <c r="P5484" s="242"/>
      <c r="Q5484" s="242"/>
      <c r="R5484" s="242"/>
      <c r="S5484" s="242"/>
      <c r="T5484" s="243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44" t="s">
        <v>213</v>
      </c>
      <c r="AU5484" s="244" t="s">
        <v>86</v>
      </c>
      <c r="AV5484" s="13" t="s">
        <v>86</v>
      </c>
      <c r="AW5484" s="13" t="s">
        <v>35</v>
      </c>
      <c r="AX5484" s="13" t="s">
        <v>73</v>
      </c>
      <c r="AY5484" s="244" t="s">
        <v>202</v>
      </c>
    </row>
    <row r="5485" s="13" customFormat="1">
      <c r="A5485" s="13"/>
      <c r="B5485" s="233"/>
      <c r="C5485" s="234"/>
      <c r="D5485" s="235" t="s">
        <v>213</v>
      </c>
      <c r="E5485" s="236" t="s">
        <v>19</v>
      </c>
      <c r="F5485" s="237" t="s">
        <v>4648</v>
      </c>
      <c r="G5485" s="234"/>
      <c r="H5485" s="238">
        <v>0.76400000000000001</v>
      </c>
      <c r="I5485" s="239"/>
      <c r="J5485" s="234"/>
      <c r="K5485" s="234"/>
      <c r="L5485" s="240"/>
      <c r="M5485" s="241"/>
      <c r="N5485" s="242"/>
      <c r="O5485" s="242"/>
      <c r="P5485" s="242"/>
      <c r="Q5485" s="242"/>
      <c r="R5485" s="242"/>
      <c r="S5485" s="242"/>
      <c r="T5485" s="243"/>
      <c r="U5485" s="13"/>
      <c r="V5485" s="13"/>
      <c r="W5485" s="13"/>
      <c r="X5485" s="13"/>
      <c r="Y5485" s="13"/>
      <c r="Z5485" s="13"/>
      <c r="AA5485" s="13"/>
      <c r="AB5485" s="13"/>
      <c r="AC5485" s="13"/>
      <c r="AD5485" s="13"/>
      <c r="AE5485" s="13"/>
      <c r="AT5485" s="244" t="s">
        <v>213</v>
      </c>
      <c r="AU5485" s="244" t="s">
        <v>86</v>
      </c>
      <c r="AV5485" s="13" t="s">
        <v>86</v>
      </c>
      <c r="AW5485" s="13" t="s">
        <v>35</v>
      </c>
      <c r="AX5485" s="13" t="s">
        <v>73</v>
      </c>
      <c r="AY5485" s="244" t="s">
        <v>202</v>
      </c>
    </row>
    <row r="5486" s="16" customFormat="1">
      <c r="A5486" s="16"/>
      <c r="B5486" s="283"/>
      <c r="C5486" s="284"/>
      <c r="D5486" s="235" t="s">
        <v>213</v>
      </c>
      <c r="E5486" s="285" t="s">
        <v>19</v>
      </c>
      <c r="F5486" s="286" t="s">
        <v>516</v>
      </c>
      <c r="G5486" s="284"/>
      <c r="H5486" s="287">
        <v>12.588999999999999</v>
      </c>
      <c r="I5486" s="288"/>
      <c r="J5486" s="284"/>
      <c r="K5486" s="284"/>
      <c r="L5486" s="289"/>
      <c r="M5486" s="290"/>
      <c r="N5486" s="291"/>
      <c r="O5486" s="291"/>
      <c r="P5486" s="291"/>
      <c r="Q5486" s="291"/>
      <c r="R5486" s="291"/>
      <c r="S5486" s="291"/>
      <c r="T5486" s="292"/>
      <c r="U5486" s="16"/>
      <c r="V5486" s="16"/>
      <c r="W5486" s="16"/>
      <c r="X5486" s="16"/>
      <c r="Y5486" s="16"/>
      <c r="Z5486" s="16"/>
      <c r="AA5486" s="16"/>
      <c r="AB5486" s="16"/>
      <c r="AC5486" s="16"/>
      <c r="AD5486" s="16"/>
      <c r="AE5486" s="16"/>
      <c r="AT5486" s="293" t="s">
        <v>213</v>
      </c>
      <c r="AU5486" s="293" t="s">
        <v>86</v>
      </c>
      <c r="AV5486" s="16" t="s">
        <v>109</v>
      </c>
      <c r="AW5486" s="16" t="s">
        <v>35</v>
      </c>
      <c r="AX5486" s="16" t="s">
        <v>73</v>
      </c>
      <c r="AY5486" s="293" t="s">
        <v>202</v>
      </c>
    </row>
    <row r="5487" s="14" customFormat="1">
      <c r="A5487" s="14"/>
      <c r="B5487" s="245"/>
      <c r="C5487" s="246"/>
      <c r="D5487" s="235" t="s">
        <v>213</v>
      </c>
      <c r="E5487" s="247" t="s">
        <v>19</v>
      </c>
      <c r="F5487" s="248" t="s">
        <v>215</v>
      </c>
      <c r="G5487" s="246"/>
      <c r="H5487" s="249">
        <v>12.588999999999999</v>
      </c>
      <c r="I5487" s="250"/>
      <c r="J5487" s="246"/>
      <c r="K5487" s="246"/>
      <c r="L5487" s="251"/>
      <c r="M5487" s="252"/>
      <c r="N5487" s="253"/>
      <c r="O5487" s="253"/>
      <c r="P5487" s="253"/>
      <c r="Q5487" s="253"/>
      <c r="R5487" s="253"/>
      <c r="S5487" s="253"/>
      <c r="T5487" s="254"/>
      <c r="U5487" s="14"/>
      <c r="V5487" s="14"/>
      <c r="W5487" s="14"/>
      <c r="X5487" s="14"/>
      <c r="Y5487" s="14"/>
      <c r="Z5487" s="14"/>
      <c r="AA5487" s="14"/>
      <c r="AB5487" s="14"/>
      <c r="AC5487" s="14"/>
      <c r="AD5487" s="14"/>
      <c r="AE5487" s="14"/>
      <c r="AT5487" s="255" t="s">
        <v>213</v>
      </c>
      <c r="AU5487" s="255" t="s">
        <v>86</v>
      </c>
      <c r="AV5487" s="14" t="s">
        <v>209</v>
      </c>
      <c r="AW5487" s="14" t="s">
        <v>35</v>
      </c>
      <c r="AX5487" s="14" t="s">
        <v>80</v>
      </c>
      <c r="AY5487" s="255" t="s">
        <v>202</v>
      </c>
    </row>
    <row r="5488" s="2" customFormat="1" ht="16.5" customHeight="1">
      <c r="A5488" s="40"/>
      <c r="B5488" s="41"/>
      <c r="C5488" s="269" t="s">
        <v>4649</v>
      </c>
      <c r="D5488" s="269" t="s">
        <v>314</v>
      </c>
      <c r="E5488" s="270" t="s">
        <v>4650</v>
      </c>
      <c r="F5488" s="271" t="s">
        <v>4651</v>
      </c>
      <c r="G5488" s="272" t="s">
        <v>218</v>
      </c>
      <c r="H5488" s="273">
        <v>12.589</v>
      </c>
      <c r="I5488" s="274"/>
      <c r="J5488" s="275">
        <f>ROUND(I5488*H5488,2)</f>
        <v>0</v>
      </c>
      <c r="K5488" s="271" t="s">
        <v>1938</v>
      </c>
      <c r="L5488" s="276"/>
      <c r="M5488" s="277" t="s">
        <v>19</v>
      </c>
      <c r="N5488" s="278" t="s">
        <v>45</v>
      </c>
      <c r="O5488" s="86"/>
      <c r="P5488" s="224">
        <f>O5488*H5488</f>
        <v>0</v>
      </c>
      <c r="Q5488" s="224">
        <v>0.00975</v>
      </c>
      <c r="R5488" s="224">
        <f>Q5488*H5488</f>
        <v>0.12274275</v>
      </c>
      <c r="S5488" s="224">
        <v>0</v>
      </c>
      <c r="T5488" s="225">
        <f>S5488*H5488</f>
        <v>0</v>
      </c>
      <c r="U5488" s="40"/>
      <c r="V5488" s="40"/>
      <c r="W5488" s="40"/>
      <c r="X5488" s="40"/>
      <c r="Y5488" s="40"/>
      <c r="Z5488" s="40"/>
      <c r="AA5488" s="40"/>
      <c r="AB5488" s="40"/>
      <c r="AC5488" s="40"/>
      <c r="AD5488" s="40"/>
      <c r="AE5488" s="40"/>
      <c r="AR5488" s="226" t="s">
        <v>622</v>
      </c>
      <c r="AT5488" s="226" t="s">
        <v>314</v>
      </c>
      <c r="AU5488" s="226" t="s">
        <v>86</v>
      </c>
      <c r="AY5488" s="19" t="s">
        <v>202</v>
      </c>
      <c r="BE5488" s="227">
        <f>IF(N5488="základní",J5488,0)</f>
        <v>0</v>
      </c>
      <c r="BF5488" s="227">
        <f>IF(N5488="snížená",J5488,0)</f>
        <v>0</v>
      </c>
      <c r="BG5488" s="227">
        <f>IF(N5488="zákl. přenesená",J5488,0)</f>
        <v>0</v>
      </c>
      <c r="BH5488" s="227">
        <f>IF(N5488="sníž. přenesená",J5488,0)</f>
        <v>0</v>
      </c>
      <c r="BI5488" s="227">
        <f>IF(N5488="nulová",J5488,0)</f>
        <v>0</v>
      </c>
      <c r="BJ5488" s="19" t="s">
        <v>86</v>
      </c>
      <c r="BK5488" s="227">
        <f>ROUND(I5488*H5488,2)</f>
        <v>0</v>
      </c>
      <c r="BL5488" s="19" t="s">
        <v>342</v>
      </c>
      <c r="BM5488" s="226" t="s">
        <v>4652</v>
      </c>
    </row>
    <row r="5489" s="15" customFormat="1">
      <c r="A5489" s="15"/>
      <c r="B5489" s="259"/>
      <c r="C5489" s="260"/>
      <c r="D5489" s="235" t="s">
        <v>213</v>
      </c>
      <c r="E5489" s="261" t="s">
        <v>19</v>
      </c>
      <c r="F5489" s="262" t="s">
        <v>4642</v>
      </c>
      <c r="G5489" s="260"/>
      <c r="H5489" s="261" t="s">
        <v>19</v>
      </c>
      <c r="I5489" s="263"/>
      <c r="J5489" s="260"/>
      <c r="K5489" s="260"/>
      <c r="L5489" s="264"/>
      <c r="M5489" s="265"/>
      <c r="N5489" s="266"/>
      <c r="O5489" s="266"/>
      <c r="P5489" s="266"/>
      <c r="Q5489" s="266"/>
      <c r="R5489" s="266"/>
      <c r="S5489" s="266"/>
      <c r="T5489" s="267"/>
      <c r="U5489" s="15"/>
      <c r="V5489" s="15"/>
      <c r="W5489" s="15"/>
      <c r="X5489" s="15"/>
      <c r="Y5489" s="15"/>
      <c r="Z5489" s="15"/>
      <c r="AA5489" s="15"/>
      <c r="AB5489" s="15"/>
      <c r="AC5489" s="15"/>
      <c r="AD5489" s="15"/>
      <c r="AE5489" s="15"/>
      <c r="AT5489" s="268" t="s">
        <v>213</v>
      </c>
      <c r="AU5489" s="268" t="s">
        <v>86</v>
      </c>
      <c r="AV5489" s="15" t="s">
        <v>80</v>
      </c>
      <c r="AW5489" s="15" t="s">
        <v>35</v>
      </c>
      <c r="AX5489" s="15" t="s">
        <v>73</v>
      </c>
      <c r="AY5489" s="268" t="s">
        <v>202</v>
      </c>
    </row>
    <row r="5490" s="13" customFormat="1">
      <c r="A5490" s="13"/>
      <c r="B5490" s="233"/>
      <c r="C5490" s="234"/>
      <c r="D5490" s="235" t="s">
        <v>213</v>
      </c>
      <c r="E5490" s="236" t="s">
        <v>19</v>
      </c>
      <c r="F5490" s="237" t="s">
        <v>4643</v>
      </c>
      <c r="G5490" s="234"/>
      <c r="H5490" s="238">
        <v>1.0580000000000001</v>
      </c>
      <c r="I5490" s="239"/>
      <c r="J5490" s="234"/>
      <c r="K5490" s="234"/>
      <c r="L5490" s="240"/>
      <c r="M5490" s="241"/>
      <c r="N5490" s="242"/>
      <c r="O5490" s="242"/>
      <c r="P5490" s="242"/>
      <c r="Q5490" s="242"/>
      <c r="R5490" s="242"/>
      <c r="S5490" s="242"/>
      <c r="T5490" s="243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4" t="s">
        <v>213</v>
      </c>
      <c r="AU5490" s="244" t="s">
        <v>86</v>
      </c>
      <c r="AV5490" s="13" t="s">
        <v>86</v>
      </c>
      <c r="AW5490" s="13" t="s">
        <v>35</v>
      </c>
      <c r="AX5490" s="13" t="s">
        <v>73</v>
      </c>
      <c r="AY5490" s="244" t="s">
        <v>202</v>
      </c>
    </row>
    <row r="5491" s="13" customFormat="1">
      <c r="A5491" s="13"/>
      <c r="B5491" s="233"/>
      <c r="C5491" s="234"/>
      <c r="D5491" s="235" t="s">
        <v>213</v>
      </c>
      <c r="E5491" s="236" t="s">
        <v>19</v>
      </c>
      <c r="F5491" s="237" t="s">
        <v>4644</v>
      </c>
      <c r="G5491" s="234"/>
      <c r="H5491" s="238">
        <v>6.3700000000000001</v>
      </c>
      <c r="I5491" s="239"/>
      <c r="J5491" s="234"/>
      <c r="K5491" s="234"/>
      <c r="L5491" s="240"/>
      <c r="M5491" s="241"/>
      <c r="N5491" s="242"/>
      <c r="O5491" s="242"/>
      <c r="P5491" s="242"/>
      <c r="Q5491" s="242"/>
      <c r="R5491" s="242"/>
      <c r="S5491" s="242"/>
      <c r="T5491" s="243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4" t="s">
        <v>213</v>
      </c>
      <c r="AU5491" s="244" t="s">
        <v>86</v>
      </c>
      <c r="AV5491" s="13" t="s">
        <v>86</v>
      </c>
      <c r="AW5491" s="13" t="s">
        <v>35</v>
      </c>
      <c r="AX5491" s="13" t="s">
        <v>73</v>
      </c>
      <c r="AY5491" s="244" t="s">
        <v>202</v>
      </c>
    </row>
    <row r="5492" s="13" customFormat="1">
      <c r="A5492" s="13"/>
      <c r="B5492" s="233"/>
      <c r="C5492" s="234"/>
      <c r="D5492" s="235" t="s">
        <v>213</v>
      </c>
      <c r="E5492" s="236" t="s">
        <v>19</v>
      </c>
      <c r="F5492" s="237" t="s">
        <v>4645</v>
      </c>
      <c r="G5492" s="234"/>
      <c r="H5492" s="238">
        <v>2.2730000000000001</v>
      </c>
      <c r="I5492" s="239"/>
      <c r="J5492" s="234"/>
      <c r="K5492" s="234"/>
      <c r="L5492" s="240"/>
      <c r="M5492" s="241"/>
      <c r="N5492" s="242"/>
      <c r="O5492" s="242"/>
      <c r="P5492" s="242"/>
      <c r="Q5492" s="242"/>
      <c r="R5492" s="242"/>
      <c r="S5492" s="242"/>
      <c r="T5492" s="243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4" t="s">
        <v>213</v>
      </c>
      <c r="AU5492" s="244" t="s">
        <v>86</v>
      </c>
      <c r="AV5492" s="13" t="s">
        <v>86</v>
      </c>
      <c r="AW5492" s="13" t="s">
        <v>35</v>
      </c>
      <c r="AX5492" s="13" t="s">
        <v>73</v>
      </c>
      <c r="AY5492" s="244" t="s">
        <v>202</v>
      </c>
    </row>
    <row r="5493" s="13" customFormat="1">
      <c r="A5493" s="13"/>
      <c r="B5493" s="233"/>
      <c r="C5493" s="234"/>
      <c r="D5493" s="235" t="s">
        <v>213</v>
      </c>
      <c r="E5493" s="236" t="s">
        <v>19</v>
      </c>
      <c r="F5493" s="237" t="s">
        <v>4646</v>
      </c>
      <c r="G5493" s="234"/>
      <c r="H5493" s="238">
        <v>1.0329999999999999</v>
      </c>
      <c r="I5493" s="239"/>
      <c r="J5493" s="234"/>
      <c r="K5493" s="234"/>
      <c r="L5493" s="240"/>
      <c r="M5493" s="241"/>
      <c r="N5493" s="242"/>
      <c r="O5493" s="242"/>
      <c r="P5493" s="242"/>
      <c r="Q5493" s="242"/>
      <c r="R5493" s="242"/>
      <c r="S5493" s="242"/>
      <c r="T5493" s="243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4" t="s">
        <v>213</v>
      </c>
      <c r="AU5493" s="244" t="s">
        <v>86</v>
      </c>
      <c r="AV5493" s="13" t="s">
        <v>86</v>
      </c>
      <c r="AW5493" s="13" t="s">
        <v>35</v>
      </c>
      <c r="AX5493" s="13" t="s">
        <v>73</v>
      </c>
      <c r="AY5493" s="244" t="s">
        <v>202</v>
      </c>
    </row>
    <row r="5494" s="13" customFormat="1">
      <c r="A5494" s="13"/>
      <c r="B5494" s="233"/>
      <c r="C5494" s="234"/>
      <c r="D5494" s="235" t="s">
        <v>213</v>
      </c>
      <c r="E5494" s="236" t="s">
        <v>19</v>
      </c>
      <c r="F5494" s="237" t="s">
        <v>4647</v>
      </c>
      <c r="G5494" s="234"/>
      <c r="H5494" s="238">
        <v>1.091</v>
      </c>
      <c r="I5494" s="239"/>
      <c r="J5494" s="234"/>
      <c r="K5494" s="234"/>
      <c r="L5494" s="240"/>
      <c r="M5494" s="241"/>
      <c r="N5494" s="242"/>
      <c r="O5494" s="242"/>
      <c r="P5494" s="242"/>
      <c r="Q5494" s="242"/>
      <c r="R5494" s="242"/>
      <c r="S5494" s="242"/>
      <c r="T5494" s="243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4" t="s">
        <v>213</v>
      </c>
      <c r="AU5494" s="244" t="s">
        <v>86</v>
      </c>
      <c r="AV5494" s="13" t="s">
        <v>86</v>
      </c>
      <c r="AW5494" s="13" t="s">
        <v>35</v>
      </c>
      <c r="AX5494" s="13" t="s">
        <v>73</v>
      </c>
      <c r="AY5494" s="244" t="s">
        <v>202</v>
      </c>
    </row>
    <row r="5495" s="13" customFormat="1">
      <c r="A5495" s="13"/>
      <c r="B5495" s="233"/>
      <c r="C5495" s="234"/>
      <c r="D5495" s="235" t="s">
        <v>213</v>
      </c>
      <c r="E5495" s="236" t="s">
        <v>19</v>
      </c>
      <c r="F5495" s="237" t="s">
        <v>4648</v>
      </c>
      <c r="G5495" s="234"/>
      <c r="H5495" s="238">
        <v>0.76400000000000001</v>
      </c>
      <c r="I5495" s="239"/>
      <c r="J5495" s="234"/>
      <c r="K5495" s="234"/>
      <c r="L5495" s="240"/>
      <c r="M5495" s="241"/>
      <c r="N5495" s="242"/>
      <c r="O5495" s="242"/>
      <c r="P5495" s="242"/>
      <c r="Q5495" s="242"/>
      <c r="R5495" s="242"/>
      <c r="S5495" s="242"/>
      <c r="T5495" s="243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4" t="s">
        <v>213</v>
      </c>
      <c r="AU5495" s="244" t="s">
        <v>86</v>
      </c>
      <c r="AV5495" s="13" t="s">
        <v>86</v>
      </c>
      <c r="AW5495" s="13" t="s">
        <v>35</v>
      </c>
      <c r="AX5495" s="13" t="s">
        <v>73</v>
      </c>
      <c r="AY5495" s="244" t="s">
        <v>202</v>
      </c>
    </row>
    <row r="5496" s="16" customFormat="1">
      <c r="A5496" s="16"/>
      <c r="B5496" s="283"/>
      <c r="C5496" s="284"/>
      <c r="D5496" s="235" t="s">
        <v>213</v>
      </c>
      <c r="E5496" s="285" t="s">
        <v>19</v>
      </c>
      <c r="F5496" s="286" t="s">
        <v>516</v>
      </c>
      <c r="G5496" s="284"/>
      <c r="H5496" s="287">
        <v>12.588999999999999</v>
      </c>
      <c r="I5496" s="288"/>
      <c r="J5496" s="284"/>
      <c r="K5496" s="284"/>
      <c r="L5496" s="289"/>
      <c r="M5496" s="290"/>
      <c r="N5496" s="291"/>
      <c r="O5496" s="291"/>
      <c r="P5496" s="291"/>
      <c r="Q5496" s="291"/>
      <c r="R5496" s="291"/>
      <c r="S5496" s="291"/>
      <c r="T5496" s="292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3" t="s">
        <v>213</v>
      </c>
      <c r="AU5496" s="293" t="s">
        <v>86</v>
      </c>
      <c r="AV5496" s="16" t="s">
        <v>109</v>
      </c>
      <c r="AW5496" s="16" t="s">
        <v>35</v>
      </c>
      <c r="AX5496" s="16" t="s">
        <v>73</v>
      </c>
      <c r="AY5496" s="293" t="s">
        <v>202</v>
      </c>
    </row>
    <row r="5497" s="14" customFormat="1">
      <c r="A5497" s="14"/>
      <c r="B5497" s="245"/>
      <c r="C5497" s="246"/>
      <c r="D5497" s="235" t="s">
        <v>213</v>
      </c>
      <c r="E5497" s="247" t="s">
        <v>19</v>
      </c>
      <c r="F5497" s="248" t="s">
        <v>215</v>
      </c>
      <c r="G5497" s="246"/>
      <c r="H5497" s="249">
        <v>12.588999999999999</v>
      </c>
      <c r="I5497" s="250"/>
      <c r="J5497" s="246"/>
      <c r="K5497" s="246"/>
      <c r="L5497" s="251"/>
      <c r="M5497" s="252"/>
      <c r="N5497" s="253"/>
      <c r="O5497" s="253"/>
      <c r="P5497" s="253"/>
      <c r="Q5497" s="253"/>
      <c r="R5497" s="253"/>
      <c r="S5497" s="253"/>
      <c r="T5497" s="254"/>
      <c r="U5497" s="14"/>
      <c r="V5497" s="14"/>
      <c r="W5497" s="14"/>
      <c r="X5497" s="14"/>
      <c r="Y5497" s="14"/>
      <c r="Z5497" s="14"/>
      <c r="AA5497" s="14"/>
      <c r="AB5497" s="14"/>
      <c r="AC5497" s="14"/>
      <c r="AD5497" s="14"/>
      <c r="AE5497" s="14"/>
      <c r="AT5497" s="255" t="s">
        <v>213</v>
      </c>
      <c r="AU5497" s="255" t="s">
        <v>86</v>
      </c>
      <c r="AV5497" s="14" t="s">
        <v>209</v>
      </c>
      <c r="AW5497" s="14" t="s">
        <v>35</v>
      </c>
      <c r="AX5497" s="14" t="s">
        <v>80</v>
      </c>
      <c r="AY5497" s="255" t="s">
        <v>202</v>
      </c>
    </row>
    <row r="5498" s="2" customFormat="1" ht="16.5" customHeight="1">
      <c r="A5498" s="40"/>
      <c r="B5498" s="41"/>
      <c r="C5498" s="215" t="s">
        <v>4653</v>
      </c>
      <c r="D5498" s="215" t="s">
        <v>204</v>
      </c>
      <c r="E5498" s="216" t="s">
        <v>4654</v>
      </c>
      <c r="F5498" s="217" t="s">
        <v>4655</v>
      </c>
      <c r="G5498" s="218" t="s">
        <v>207</v>
      </c>
      <c r="H5498" s="219">
        <v>1</v>
      </c>
      <c r="I5498" s="220"/>
      <c r="J5498" s="221">
        <f>ROUND(I5498*H5498,2)</f>
        <v>0</v>
      </c>
      <c r="K5498" s="217" t="s">
        <v>208</v>
      </c>
      <c r="L5498" s="46"/>
      <c r="M5498" s="222" t="s">
        <v>19</v>
      </c>
      <c r="N5498" s="223" t="s">
        <v>45</v>
      </c>
      <c r="O5498" s="86"/>
      <c r="P5498" s="224">
        <f>O5498*H5498</f>
        <v>0</v>
      </c>
      <c r="Q5498" s="224">
        <v>0</v>
      </c>
      <c r="R5498" s="224">
        <f>Q5498*H5498</f>
        <v>0</v>
      </c>
      <c r="S5498" s="224">
        <v>0</v>
      </c>
      <c r="T5498" s="225">
        <f>S5498*H5498</f>
        <v>0</v>
      </c>
      <c r="U5498" s="40"/>
      <c r="V5498" s="40"/>
      <c r="W5498" s="40"/>
      <c r="X5498" s="40"/>
      <c r="Y5498" s="40"/>
      <c r="Z5498" s="40"/>
      <c r="AA5498" s="40"/>
      <c r="AB5498" s="40"/>
      <c r="AC5498" s="40"/>
      <c r="AD5498" s="40"/>
      <c r="AE5498" s="40"/>
      <c r="AR5498" s="226" t="s">
        <v>342</v>
      </c>
      <c r="AT5498" s="226" t="s">
        <v>204</v>
      </c>
      <c r="AU5498" s="226" t="s">
        <v>86</v>
      </c>
      <c r="AY5498" s="19" t="s">
        <v>202</v>
      </c>
      <c r="BE5498" s="227">
        <f>IF(N5498="základní",J5498,0)</f>
        <v>0</v>
      </c>
      <c r="BF5498" s="227">
        <f>IF(N5498="snížená",J5498,0)</f>
        <v>0</v>
      </c>
      <c r="BG5498" s="227">
        <f>IF(N5498="zákl. přenesená",J5498,0)</f>
        <v>0</v>
      </c>
      <c r="BH5498" s="227">
        <f>IF(N5498="sníž. přenesená",J5498,0)</f>
        <v>0</v>
      </c>
      <c r="BI5498" s="227">
        <f>IF(N5498="nulová",J5498,0)</f>
        <v>0</v>
      </c>
      <c r="BJ5498" s="19" t="s">
        <v>86</v>
      </c>
      <c r="BK5498" s="227">
        <f>ROUND(I5498*H5498,2)</f>
        <v>0</v>
      </c>
      <c r="BL5498" s="19" t="s">
        <v>342</v>
      </c>
      <c r="BM5498" s="226" t="s">
        <v>4656</v>
      </c>
    </row>
    <row r="5499" s="2" customFormat="1">
      <c r="A5499" s="40"/>
      <c r="B5499" s="41"/>
      <c r="C5499" s="42"/>
      <c r="D5499" s="228" t="s">
        <v>211</v>
      </c>
      <c r="E5499" s="42"/>
      <c r="F5499" s="229" t="s">
        <v>4657</v>
      </c>
      <c r="G5499" s="42"/>
      <c r="H5499" s="42"/>
      <c r="I5499" s="230"/>
      <c r="J5499" s="42"/>
      <c r="K5499" s="42"/>
      <c r="L5499" s="46"/>
      <c r="M5499" s="231"/>
      <c r="N5499" s="232"/>
      <c r="O5499" s="86"/>
      <c r="P5499" s="86"/>
      <c r="Q5499" s="86"/>
      <c r="R5499" s="86"/>
      <c r="S5499" s="86"/>
      <c r="T5499" s="87"/>
      <c r="U5499" s="40"/>
      <c r="V5499" s="40"/>
      <c r="W5499" s="40"/>
      <c r="X5499" s="40"/>
      <c r="Y5499" s="40"/>
      <c r="Z5499" s="40"/>
      <c r="AA5499" s="40"/>
      <c r="AB5499" s="40"/>
      <c r="AC5499" s="40"/>
      <c r="AD5499" s="40"/>
      <c r="AE5499" s="40"/>
      <c r="AT5499" s="19" t="s">
        <v>211</v>
      </c>
      <c r="AU5499" s="19" t="s">
        <v>86</v>
      </c>
    </row>
    <row r="5500" s="15" customFormat="1">
      <c r="A5500" s="15"/>
      <c r="B5500" s="259"/>
      <c r="C5500" s="260"/>
      <c r="D5500" s="235" t="s">
        <v>213</v>
      </c>
      <c r="E5500" s="261" t="s">
        <v>19</v>
      </c>
      <c r="F5500" s="262" t="s">
        <v>2132</v>
      </c>
      <c r="G5500" s="260"/>
      <c r="H5500" s="261" t="s">
        <v>19</v>
      </c>
      <c r="I5500" s="263"/>
      <c r="J5500" s="260"/>
      <c r="K5500" s="260"/>
      <c r="L5500" s="264"/>
      <c r="M5500" s="265"/>
      <c r="N5500" s="266"/>
      <c r="O5500" s="266"/>
      <c r="P5500" s="266"/>
      <c r="Q5500" s="266"/>
      <c r="R5500" s="266"/>
      <c r="S5500" s="266"/>
      <c r="T5500" s="267"/>
      <c r="U5500" s="15"/>
      <c r="V5500" s="15"/>
      <c r="W5500" s="15"/>
      <c r="X5500" s="15"/>
      <c r="Y5500" s="15"/>
      <c r="Z5500" s="15"/>
      <c r="AA5500" s="15"/>
      <c r="AB5500" s="15"/>
      <c r="AC5500" s="15"/>
      <c r="AD5500" s="15"/>
      <c r="AE5500" s="15"/>
      <c r="AT5500" s="268" t="s">
        <v>213</v>
      </c>
      <c r="AU5500" s="268" t="s">
        <v>86</v>
      </c>
      <c r="AV5500" s="15" t="s">
        <v>80</v>
      </c>
      <c r="AW5500" s="15" t="s">
        <v>35</v>
      </c>
      <c r="AX5500" s="15" t="s">
        <v>73</v>
      </c>
      <c r="AY5500" s="268" t="s">
        <v>202</v>
      </c>
    </row>
    <row r="5501" s="13" customFormat="1">
      <c r="A5501" s="13"/>
      <c r="B5501" s="233"/>
      <c r="C5501" s="234"/>
      <c r="D5501" s="235" t="s">
        <v>213</v>
      </c>
      <c r="E5501" s="236" t="s">
        <v>19</v>
      </c>
      <c r="F5501" s="237" t="s">
        <v>80</v>
      </c>
      <c r="G5501" s="234"/>
      <c r="H5501" s="238">
        <v>1</v>
      </c>
      <c r="I5501" s="239"/>
      <c r="J5501" s="234"/>
      <c r="K5501" s="234"/>
      <c r="L5501" s="240"/>
      <c r="M5501" s="241"/>
      <c r="N5501" s="242"/>
      <c r="O5501" s="242"/>
      <c r="P5501" s="242"/>
      <c r="Q5501" s="242"/>
      <c r="R5501" s="242"/>
      <c r="S5501" s="242"/>
      <c r="T5501" s="243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4" t="s">
        <v>213</v>
      </c>
      <c r="AU5501" s="244" t="s">
        <v>86</v>
      </c>
      <c r="AV5501" s="13" t="s">
        <v>86</v>
      </c>
      <c r="AW5501" s="13" t="s">
        <v>35</v>
      </c>
      <c r="AX5501" s="13" t="s">
        <v>73</v>
      </c>
      <c r="AY5501" s="244" t="s">
        <v>202</v>
      </c>
    </row>
    <row r="5502" s="14" customFormat="1">
      <c r="A5502" s="14"/>
      <c r="B5502" s="245"/>
      <c r="C5502" s="246"/>
      <c r="D5502" s="235" t="s">
        <v>213</v>
      </c>
      <c r="E5502" s="247" t="s">
        <v>19</v>
      </c>
      <c r="F5502" s="248" t="s">
        <v>215</v>
      </c>
      <c r="G5502" s="246"/>
      <c r="H5502" s="249">
        <v>1</v>
      </c>
      <c r="I5502" s="250"/>
      <c r="J5502" s="246"/>
      <c r="K5502" s="246"/>
      <c r="L5502" s="251"/>
      <c r="M5502" s="252"/>
      <c r="N5502" s="253"/>
      <c r="O5502" s="253"/>
      <c r="P5502" s="253"/>
      <c r="Q5502" s="253"/>
      <c r="R5502" s="253"/>
      <c r="S5502" s="253"/>
      <c r="T5502" s="254"/>
      <c r="U5502" s="14"/>
      <c r="V5502" s="14"/>
      <c r="W5502" s="14"/>
      <c r="X5502" s="14"/>
      <c r="Y5502" s="14"/>
      <c r="Z5502" s="14"/>
      <c r="AA5502" s="14"/>
      <c r="AB5502" s="14"/>
      <c r="AC5502" s="14"/>
      <c r="AD5502" s="14"/>
      <c r="AE5502" s="14"/>
      <c r="AT5502" s="255" t="s">
        <v>213</v>
      </c>
      <c r="AU5502" s="255" t="s">
        <v>86</v>
      </c>
      <c r="AV5502" s="14" t="s">
        <v>209</v>
      </c>
      <c r="AW5502" s="14" t="s">
        <v>35</v>
      </c>
      <c r="AX5502" s="14" t="s">
        <v>80</v>
      </c>
      <c r="AY5502" s="255" t="s">
        <v>202</v>
      </c>
    </row>
    <row r="5503" s="2" customFormat="1" ht="21.75" customHeight="1">
      <c r="A5503" s="40"/>
      <c r="B5503" s="41"/>
      <c r="C5503" s="269" t="s">
        <v>4658</v>
      </c>
      <c r="D5503" s="269" t="s">
        <v>314</v>
      </c>
      <c r="E5503" s="270" t="s">
        <v>4659</v>
      </c>
      <c r="F5503" s="271" t="s">
        <v>4660</v>
      </c>
      <c r="G5503" s="272" t="s">
        <v>218</v>
      </c>
      <c r="H5503" s="273">
        <v>19.625</v>
      </c>
      <c r="I5503" s="274"/>
      <c r="J5503" s="275">
        <f>ROUND(I5503*H5503,2)</f>
        <v>0</v>
      </c>
      <c r="K5503" s="271" t="s">
        <v>1938</v>
      </c>
      <c r="L5503" s="276"/>
      <c r="M5503" s="277" t="s">
        <v>19</v>
      </c>
      <c r="N5503" s="278" t="s">
        <v>45</v>
      </c>
      <c r="O5503" s="86"/>
      <c r="P5503" s="224">
        <f>O5503*H5503</f>
        <v>0</v>
      </c>
      <c r="Q5503" s="224">
        <v>0.0327</v>
      </c>
      <c r="R5503" s="224">
        <f>Q5503*H5503</f>
        <v>0.64173749999999996</v>
      </c>
      <c r="S5503" s="224">
        <v>0</v>
      </c>
      <c r="T5503" s="225">
        <f>S5503*H5503</f>
        <v>0</v>
      </c>
      <c r="U5503" s="40"/>
      <c r="V5503" s="40"/>
      <c r="W5503" s="40"/>
      <c r="X5503" s="40"/>
      <c r="Y5503" s="40"/>
      <c r="Z5503" s="40"/>
      <c r="AA5503" s="40"/>
      <c r="AB5503" s="40"/>
      <c r="AC5503" s="40"/>
      <c r="AD5503" s="40"/>
      <c r="AE5503" s="40"/>
      <c r="AR5503" s="226" t="s">
        <v>622</v>
      </c>
      <c r="AT5503" s="226" t="s">
        <v>314</v>
      </c>
      <c r="AU5503" s="226" t="s">
        <v>86</v>
      </c>
      <c r="AY5503" s="19" t="s">
        <v>202</v>
      </c>
      <c r="BE5503" s="227">
        <f>IF(N5503="základní",J5503,0)</f>
        <v>0</v>
      </c>
      <c r="BF5503" s="227">
        <f>IF(N5503="snížená",J5503,0)</f>
        <v>0</v>
      </c>
      <c r="BG5503" s="227">
        <f>IF(N5503="zákl. přenesená",J5503,0)</f>
        <v>0</v>
      </c>
      <c r="BH5503" s="227">
        <f>IF(N5503="sníž. přenesená",J5503,0)</f>
        <v>0</v>
      </c>
      <c r="BI5503" s="227">
        <f>IF(N5503="nulová",J5503,0)</f>
        <v>0</v>
      </c>
      <c r="BJ5503" s="19" t="s">
        <v>86</v>
      </c>
      <c r="BK5503" s="227">
        <f>ROUND(I5503*H5503,2)</f>
        <v>0</v>
      </c>
      <c r="BL5503" s="19" t="s">
        <v>342</v>
      </c>
      <c r="BM5503" s="226" t="s">
        <v>4661</v>
      </c>
    </row>
    <row r="5504" s="13" customFormat="1">
      <c r="A5504" s="13"/>
      <c r="B5504" s="233"/>
      <c r="C5504" s="234"/>
      <c r="D5504" s="235" t="s">
        <v>213</v>
      </c>
      <c r="E5504" s="236" t="s">
        <v>19</v>
      </c>
      <c r="F5504" s="237" t="s">
        <v>4662</v>
      </c>
      <c r="G5504" s="234"/>
      <c r="H5504" s="238">
        <v>19.625</v>
      </c>
      <c r="I5504" s="239"/>
      <c r="J5504" s="234"/>
      <c r="K5504" s="234"/>
      <c r="L5504" s="240"/>
      <c r="M5504" s="241"/>
      <c r="N5504" s="242"/>
      <c r="O5504" s="242"/>
      <c r="P5504" s="242"/>
      <c r="Q5504" s="242"/>
      <c r="R5504" s="242"/>
      <c r="S5504" s="242"/>
      <c r="T5504" s="243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4" t="s">
        <v>213</v>
      </c>
      <c r="AU5504" s="244" t="s">
        <v>86</v>
      </c>
      <c r="AV5504" s="13" t="s">
        <v>86</v>
      </c>
      <c r="AW5504" s="13" t="s">
        <v>35</v>
      </c>
      <c r="AX5504" s="13" t="s">
        <v>73</v>
      </c>
      <c r="AY5504" s="244" t="s">
        <v>202</v>
      </c>
    </row>
    <row r="5505" s="14" customFormat="1">
      <c r="A5505" s="14"/>
      <c r="B5505" s="245"/>
      <c r="C5505" s="246"/>
      <c r="D5505" s="235" t="s">
        <v>213</v>
      </c>
      <c r="E5505" s="247" t="s">
        <v>19</v>
      </c>
      <c r="F5505" s="248" t="s">
        <v>215</v>
      </c>
      <c r="G5505" s="246"/>
      <c r="H5505" s="249">
        <v>19.625</v>
      </c>
      <c r="I5505" s="250"/>
      <c r="J5505" s="246"/>
      <c r="K5505" s="246"/>
      <c r="L5505" s="251"/>
      <c r="M5505" s="252"/>
      <c r="N5505" s="253"/>
      <c r="O5505" s="253"/>
      <c r="P5505" s="253"/>
      <c r="Q5505" s="253"/>
      <c r="R5505" s="253"/>
      <c r="S5505" s="253"/>
      <c r="T5505" s="254"/>
      <c r="U5505" s="14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T5505" s="255" t="s">
        <v>213</v>
      </c>
      <c r="AU5505" s="255" t="s">
        <v>86</v>
      </c>
      <c r="AV5505" s="14" t="s">
        <v>209</v>
      </c>
      <c r="AW5505" s="14" t="s">
        <v>35</v>
      </c>
      <c r="AX5505" s="14" t="s">
        <v>80</v>
      </c>
      <c r="AY5505" s="255" t="s">
        <v>202</v>
      </c>
    </row>
    <row r="5506" s="2" customFormat="1" ht="24.15" customHeight="1">
      <c r="A5506" s="40"/>
      <c r="B5506" s="41"/>
      <c r="C5506" s="269" t="s">
        <v>4663</v>
      </c>
      <c r="D5506" s="269" t="s">
        <v>314</v>
      </c>
      <c r="E5506" s="270" t="s">
        <v>4664</v>
      </c>
      <c r="F5506" s="271" t="s">
        <v>4665</v>
      </c>
      <c r="G5506" s="272" t="s">
        <v>4666</v>
      </c>
      <c r="H5506" s="273">
        <v>1</v>
      </c>
      <c r="I5506" s="274"/>
      <c r="J5506" s="275">
        <f>ROUND(I5506*H5506,2)</f>
        <v>0</v>
      </c>
      <c r="K5506" s="271" t="s">
        <v>1938</v>
      </c>
      <c r="L5506" s="276"/>
      <c r="M5506" s="277" t="s">
        <v>19</v>
      </c>
      <c r="N5506" s="278" t="s">
        <v>45</v>
      </c>
      <c r="O5506" s="86"/>
      <c r="P5506" s="224">
        <f>O5506*H5506</f>
        <v>0</v>
      </c>
      <c r="Q5506" s="224">
        <v>0.0327</v>
      </c>
      <c r="R5506" s="224">
        <f>Q5506*H5506</f>
        <v>0.0327</v>
      </c>
      <c r="S5506" s="224">
        <v>0</v>
      </c>
      <c r="T5506" s="225">
        <f>S5506*H5506</f>
        <v>0</v>
      </c>
      <c r="U5506" s="40"/>
      <c r="V5506" s="40"/>
      <c r="W5506" s="40"/>
      <c r="X5506" s="40"/>
      <c r="Y5506" s="40"/>
      <c r="Z5506" s="40"/>
      <c r="AA5506" s="40"/>
      <c r="AB5506" s="40"/>
      <c r="AC5506" s="40"/>
      <c r="AD5506" s="40"/>
      <c r="AE5506" s="40"/>
      <c r="AR5506" s="226" t="s">
        <v>622</v>
      </c>
      <c r="AT5506" s="226" t="s">
        <v>314</v>
      </c>
      <c r="AU5506" s="226" t="s">
        <v>86</v>
      </c>
      <c r="AY5506" s="19" t="s">
        <v>202</v>
      </c>
      <c r="BE5506" s="227">
        <f>IF(N5506="základní",J5506,0)</f>
        <v>0</v>
      </c>
      <c r="BF5506" s="227">
        <f>IF(N5506="snížená",J5506,0)</f>
        <v>0</v>
      </c>
      <c r="BG5506" s="227">
        <f>IF(N5506="zákl. přenesená",J5506,0)</f>
        <v>0</v>
      </c>
      <c r="BH5506" s="227">
        <f>IF(N5506="sníž. přenesená",J5506,0)</f>
        <v>0</v>
      </c>
      <c r="BI5506" s="227">
        <f>IF(N5506="nulová",J5506,0)</f>
        <v>0</v>
      </c>
      <c r="BJ5506" s="19" t="s">
        <v>86</v>
      </c>
      <c r="BK5506" s="227">
        <f>ROUND(I5506*H5506,2)</f>
        <v>0</v>
      </c>
      <c r="BL5506" s="19" t="s">
        <v>342</v>
      </c>
      <c r="BM5506" s="226" t="s">
        <v>4667</v>
      </c>
    </row>
    <row r="5507" s="15" customFormat="1">
      <c r="A5507" s="15"/>
      <c r="B5507" s="259"/>
      <c r="C5507" s="260"/>
      <c r="D5507" s="235" t="s">
        <v>213</v>
      </c>
      <c r="E5507" s="261" t="s">
        <v>19</v>
      </c>
      <c r="F5507" s="262" t="s">
        <v>4668</v>
      </c>
      <c r="G5507" s="260"/>
      <c r="H5507" s="261" t="s">
        <v>19</v>
      </c>
      <c r="I5507" s="263"/>
      <c r="J5507" s="260"/>
      <c r="K5507" s="260"/>
      <c r="L5507" s="264"/>
      <c r="M5507" s="265"/>
      <c r="N5507" s="266"/>
      <c r="O5507" s="266"/>
      <c r="P5507" s="266"/>
      <c r="Q5507" s="266"/>
      <c r="R5507" s="266"/>
      <c r="S5507" s="266"/>
      <c r="T5507" s="267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68" t="s">
        <v>213</v>
      </c>
      <c r="AU5507" s="268" t="s">
        <v>86</v>
      </c>
      <c r="AV5507" s="15" t="s">
        <v>80</v>
      </c>
      <c r="AW5507" s="15" t="s">
        <v>35</v>
      </c>
      <c r="AX5507" s="15" t="s">
        <v>73</v>
      </c>
      <c r="AY5507" s="268" t="s">
        <v>202</v>
      </c>
    </row>
    <row r="5508" s="13" customFormat="1">
      <c r="A5508" s="13"/>
      <c r="B5508" s="233"/>
      <c r="C5508" s="234"/>
      <c r="D5508" s="235" t="s">
        <v>213</v>
      </c>
      <c r="E5508" s="236" t="s">
        <v>19</v>
      </c>
      <c r="F5508" s="237" t="s">
        <v>80</v>
      </c>
      <c r="G5508" s="234"/>
      <c r="H5508" s="238">
        <v>1</v>
      </c>
      <c r="I5508" s="239"/>
      <c r="J5508" s="234"/>
      <c r="K5508" s="234"/>
      <c r="L5508" s="240"/>
      <c r="M5508" s="241"/>
      <c r="N5508" s="242"/>
      <c r="O5508" s="242"/>
      <c r="P5508" s="242"/>
      <c r="Q5508" s="242"/>
      <c r="R5508" s="242"/>
      <c r="S5508" s="242"/>
      <c r="T5508" s="243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4" t="s">
        <v>213</v>
      </c>
      <c r="AU5508" s="244" t="s">
        <v>86</v>
      </c>
      <c r="AV5508" s="13" t="s">
        <v>86</v>
      </c>
      <c r="AW5508" s="13" t="s">
        <v>35</v>
      </c>
      <c r="AX5508" s="13" t="s">
        <v>73</v>
      </c>
      <c r="AY5508" s="244" t="s">
        <v>202</v>
      </c>
    </row>
    <row r="5509" s="14" customFormat="1">
      <c r="A5509" s="14"/>
      <c r="B5509" s="245"/>
      <c r="C5509" s="246"/>
      <c r="D5509" s="235" t="s">
        <v>213</v>
      </c>
      <c r="E5509" s="247" t="s">
        <v>19</v>
      </c>
      <c r="F5509" s="248" t="s">
        <v>215</v>
      </c>
      <c r="G5509" s="246"/>
      <c r="H5509" s="249">
        <v>1</v>
      </c>
      <c r="I5509" s="250"/>
      <c r="J5509" s="246"/>
      <c r="K5509" s="246"/>
      <c r="L5509" s="251"/>
      <c r="M5509" s="252"/>
      <c r="N5509" s="253"/>
      <c r="O5509" s="253"/>
      <c r="P5509" s="253"/>
      <c r="Q5509" s="253"/>
      <c r="R5509" s="253"/>
      <c r="S5509" s="253"/>
      <c r="T5509" s="254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55" t="s">
        <v>213</v>
      </c>
      <c r="AU5509" s="255" t="s">
        <v>86</v>
      </c>
      <c r="AV5509" s="14" t="s">
        <v>209</v>
      </c>
      <c r="AW5509" s="14" t="s">
        <v>35</v>
      </c>
      <c r="AX5509" s="14" t="s">
        <v>80</v>
      </c>
      <c r="AY5509" s="255" t="s">
        <v>202</v>
      </c>
    </row>
    <row r="5510" s="2" customFormat="1" ht="16.5" customHeight="1">
      <c r="A5510" s="40"/>
      <c r="B5510" s="41"/>
      <c r="C5510" s="215" t="s">
        <v>4669</v>
      </c>
      <c r="D5510" s="215" t="s">
        <v>204</v>
      </c>
      <c r="E5510" s="216" t="s">
        <v>4670</v>
      </c>
      <c r="F5510" s="217" t="s">
        <v>4671</v>
      </c>
      <c r="G5510" s="218" t="s">
        <v>415</v>
      </c>
      <c r="H5510" s="219">
        <v>8.8000000000000007</v>
      </c>
      <c r="I5510" s="220"/>
      <c r="J5510" s="221">
        <f>ROUND(I5510*H5510,2)</f>
        <v>0</v>
      </c>
      <c r="K5510" s="217" t="s">
        <v>208</v>
      </c>
      <c r="L5510" s="46"/>
      <c r="M5510" s="222" t="s">
        <v>19</v>
      </c>
      <c r="N5510" s="223" t="s">
        <v>45</v>
      </c>
      <c r="O5510" s="86"/>
      <c r="P5510" s="224">
        <f>O5510*H5510</f>
        <v>0</v>
      </c>
      <c r="Q5510" s="224">
        <v>0</v>
      </c>
      <c r="R5510" s="224">
        <f>Q5510*H5510</f>
        <v>0</v>
      </c>
      <c r="S5510" s="224">
        <v>0</v>
      </c>
      <c r="T5510" s="225">
        <f>S5510*H5510</f>
        <v>0</v>
      </c>
      <c r="U5510" s="40"/>
      <c r="V5510" s="40"/>
      <c r="W5510" s="40"/>
      <c r="X5510" s="40"/>
      <c r="Y5510" s="40"/>
      <c r="Z5510" s="40"/>
      <c r="AA5510" s="40"/>
      <c r="AB5510" s="40"/>
      <c r="AC5510" s="40"/>
      <c r="AD5510" s="40"/>
      <c r="AE5510" s="40"/>
      <c r="AR5510" s="226" t="s">
        <v>342</v>
      </c>
      <c r="AT5510" s="226" t="s">
        <v>204</v>
      </c>
      <c r="AU5510" s="226" t="s">
        <v>86</v>
      </c>
      <c r="AY5510" s="19" t="s">
        <v>202</v>
      </c>
      <c r="BE5510" s="227">
        <f>IF(N5510="základní",J5510,0)</f>
        <v>0</v>
      </c>
      <c r="BF5510" s="227">
        <f>IF(N5510="snížená",J5510,0)</f>
        <v>0</v>
      </c>
      <c r="BG5510" s="227">
        <f>IF(N5510="zákl. přenesená",J5510,0)</f>
        <v>0</v>
      </c>
      <c r="BH5510" s="227">
        <f>IF(N5510="sníž. přenesená",J5510,0)</f>
        <v>0</v>
      </c>
      <c r="BI5510" s="227">
        <f>IF(N5510="nulová",J5510,0)</f>
        <v>0</v>
      </c>
      <c r="BJ5510" s="19" t="s">
        <v>86</v>
      </c>
      <c r="BK5510" s="227">
        <f>ROUND(I5510*H5510,2)</f>
        <v>0</v>
      </c>
      <c r="BL5510" s="19" t="s">
        <v>342</v>
      </c>
      <c r="BM5510" s="226" t="s">
        <v>4672</v>
      </c>
    </row>
    <row r="5511" s="2" customFormat="1">
      <c r="A5511" s="40"/>
      <c r="B5511" s="41"/>
      <c r="C5511" s="42"/>
      <c r="D5511" s="228" t="s">
        <v>211</v>
      </c>
      <c r="E5511" s="42"/>
      <c r="F5511" s="229" t="s">
        <v>4673</v>
      </c>
      <c r="G5511" s="42"/>
      <c r="H5511" s="42"/>
      <c r="I5511" s="230"/>
      <c r="J5511" s="42"/>
      <c r="K5511" s="42"/>
      <c r="L5511" s="46"/>
      <c r="M5511" s="231"/>
      <c r="N5511" s="232"/>
      <c r="O5511" s="86"/>
      <c r="P5511" s="86"/>
      <c r="Q5511" s="86"/>
      <c r="R5511" s="86"/>
      <c r="S5511" s="86"/>
      <c r="T5511" s="87"/>
      <c r="U5511" s="40"/>
      <c r="V5511" s="40"/>
      <c r="W5511" s="40"/>
      <c r="X5511" s="40"/>
      <c r="Y5511" s="40"/>
      <c r="Z5511" s="40"/>
      <c r="AA5511" s="40"/>
      <c r="AB5511" s="40"/>
      <c r="AC5511" s="40"/>
      <c r="AD5511" s="40"/>
      <c r="AE5511" s="40"/>
      <c r="AT5511" s="19" t="s">
        <v>211</v>
      </c>
      <c r="AU5511" s="19" t="s">
        <v>86</v>
      </c>
    </row>
    <row r="5512" s="13" customFormat="1">
      <c r="A5512" s="13"/>
      <c r="B5512" s="233"/>
      <c r="C5512" s="234"/>
      <c r="D5512" s="235" t="s">
        <v>213</v>
      </c>
      <c r="E5512" s="236" t="s">
        <v>19</v>
      </c>
      <c r="F5512" s="237" t="s">
        <v>4674</v>
      </c>
      <c r="G5512" s="234"/>
      <c r="H5512" s="238">
        <v>8.8000000000000007</v>
      </c>
      <c r="I5512" s="239"/>
      <c r="J5512" s="234"/>
      <c r="K5512" s="234"/>
      <c r="L5512" s="240"/>
      <c r="M5512" s="241"/>
      <c r="N5512" s="242"/>
      <c r="O5512" s="242"/>
      <c r="P5512" s="242"/>
      <c r="Q5512" s="242"/>
      <c r="R5512" s="242"/>
      <c r="S5512" s="242"/>
      <c r="T5512" s="243"/>
      <c r="U5512" s="13"/>
      <c r="V5512" s="13"/>
      <c r="W5512" s="13"/>
      <c r="X5512" s="13"/>
      <c r="Y5512" s="13"/>
      <c r="Z5512" s="13"/>
      <c r="AA5512" s="13"/>
      <c r="AB5512" s="13"/>
      <c r="AC5512" s="13"/>
      <c r="AD5512" s="13"/>
      <c r="AE5512" s="13"/>
      <c r="AT5512" s="244" t="s">
        <v>213</v>
      </c>
      <c r="AU5512" s="244" t="s">
        <v>86</v>
      </c>
      <c r="AV5512" s="13" t="s">
        <v>86</v>
      </c>
      <c r="AW5512" s="13" t="s">
        <v>35</v>
      </c>
      <c r="AX5512" s="13" t="s">
        <v>73</v>
      </c>
      <c r="AY5512" s="244" t="s">
        <v>202</v>
      </c>
    </row>
    <row r="5513" s="14" customFormat="1">
      <c r="A5513" s="14"/>
      <c r="B5513" s="245"/>
      <c r="C5513" s="246"/>
      <c r="D5513" s="235" t="s">
        <v>213</v>
      </c>
      <c r="E5513" s="247" t="s">
        <v>19</v>
      </c>
      <c r="F5513" s="248" t="s">
        <v>215</v>
      </c>
      <c r="G5513" s="246"/>
      <c r="H5513" s="249">
        <v>8.8000000000000007</v>
      </c>
      <c r="I5513" s="250"/>
      <c r="J5513" s="246"/>
      <c r="K5513" s="246"/>
      <c r="L5513" s="251"/>
      <c r="M5513" s="252"/>
      <c r="N5513" s="253"/>
      <c r="O5513" s="253"/>
      <c r="P5513" s="253"/>
      <c r="Q5513" s="253"/>
      <c r="R5513" s="253"/>
      <c r="S5513" s="253"/>
      <c r="T5513" s="254"/>
      <c r="U5513" s="14"/>
      <c r="V5513" s="14"/>
      <c r="W5513" s="14"/>
      <c r="X5513" s="14"/>
      <c r="Y5513" s="14"/>
      <c r="Z5513" s="14"/>
      <c r="AA5513" s="14"/>
      <c r="AB5513" s="14"/>
      <c r="AC5513" s="14"/>
      <c r="AD5513" s="14"/>
      <c r="AE5513" s="14"/>
      <c r="AT5513" s="255" t="s">
        <v>213</v>
      </c>
      <c r="AU5513" s="255" t="s">
        <v>86</v>
      </c>
      <c r="AV5513" s="14" t="s">
        <v>209</v>
      </c>
      <c r="AW5513" s="14" t="s">
        <v>35</v>
      </c>
      <c r="AX5513" s="14" t="s">
        <v>80</v>
      </c>
      <c r="AY5513" s="255" t="s">
        <v>202</v>
      </c>
    </row>
    <row r="5514" s="2" customFormat="1" ht="21.75" customHeight="1">
      <c r="A5514" s="40"/>
      <c r="B5514" s="41"/>
      <c r="C5514" s="269" t="s">
        <v>4675</v>
      </c>
      <c r="D5514" s="269" t="s">
        <v>314</v>
      </c>
      <c r="E5514" s="270" t="s">
        <v>4676</v>
      </c>
      <c r="F5514" s="271" t="s">
        <v>4677</v>
      </c>
      <c r="G5514" s="272" t="s">
        <v>207</v>
      </c>
      <c r="H5514" s="273">
        <v>2</v>
      </c>
      <c r="I5514" s="274"/>
      <c r="J5514" s="275">
        <f>ROUND(I5514*H5514,2)</f>
        <v>0</v>
      </c>
      <c r="K5514" s="271" t="s">
        <v>208</v>
      </c>
      <c r="L5514" s="276"/>
      <c r="M5514" s="277" t="s">
        <v>19</v>
      </c>
      <c r="N5514" s="278" t="s">
        <v>45</v>
      </c>
      <c r="O5514" s="86"/>
      <c r="P5514" s="224">
        <f>O5514*H5514</f>
        <v>0</v>
      </c>
      <c r="Q5514" s="224">
        <v>0.0135</v>
      </c>
      <c r="R5514" s="224">
        <f>Q5514*H5514</f>
        <v>0.027</v>
      </c>
      <c r="S5514" s="224">
        <v>0</v>
      </c>
      <c r="T5514" s="225">
        <f>S5514*H5514</f>
        <v>0</v>
      </c>
      <c r="U5514" s="40"/>
      <c r="V5514" s="40"/>
      <c r="W5514" s="40"/>
      <c r="X5514" s="40"/>
      <c r="Y5514" s="40"/>
      <c r="Z5514" s="40"/>
      <c r="AA5514" s="40"/>
      <c r="AB5514" s="40"/>
      <c r="AC5514" s="40"/>
      <c r="AD5514" s="40"/>
      <c r="AE5514" s="40"/>
      <c r="AR5514" s="226" t="s">
        <v>622</v>
      </c>
      <c r="AT5514" s="226" t="s">
        <v>314</v>
      </c>
      <c r="AU5514" s="226" t="s">
        <v>86</v>
      </c>
      <c r="AY5514" s="19" t="s">
        <v>202</v>
      </c>
      <c r="BE5514" s="227">
        <f>IF(N5514="základní",J5514,0)</f>
        <v>0</v>
      </c>
      <c r="BF5514" s="227">
        <f>IF(N5514="snížená",J5514,0)</f>
        <v>0</v>
      </c>
      <c r="BG5514" s="227">
        <f>IF(N5514="zákl. přenesená",J5514,0)</f>
        <v>0</v>
      </c>
      <c r="BH5514" s="227">
        <f>IF(N5514="sníž. přenesená",J5514,0)</f>
        <v>0</v>
      </c>
      <c r="BI5514" s="227">
        <f>IF(N5514="nulová",J5514,0)</f>
        <v>0</v>
      </c>
      <c r="BJ5514" s="19" t="s">
        <v>86</v>
      </c>
      <c r="BK5514" s="227">
        <f>ROUND(I5514*H5514,2)</f>
        <v>0</v>
      </c>
      <c r="BL5514" s="19" t="s">
        <v>342</v>
      </c>
      <c r="BM5514" s="226" t="s">
        <v>4678</v>
      </c>
    </row>
    <row r="5515" s="13" customFormat="1">
      <c r="A5515" s="13"/>
      <c r="B5515" s="233"/>
      <c r="C5515" s="234"/>
      <c r="D5515" s="235" t="s">
        <v>213</v>
      </c>
      <c r="E5515" s="236" t="s">
        <v>19</v>
      </c>
      <c r="F5515" s="237" t="s">
        <v>3305</v>
      </c>
      <c r="G5515" s="234"/>
      <c r="H5515" s="238">
        <v>2</v>
      </c>
      <c r="I5515" s="239"/>
      <c r="J5515" s="234"/>
      <c r="K5515" s="234"/>
      <c r="L5515" s="240"/>
      <c r="M5515" s="241"/>
      <c r="N5515" s="242"/>
      <c r="O5515" s="242"/>
      <c r="P5515" s="242"/>
      <c r="Q5515" s="242"/>
      <c r="R5515" s="242"/>
      <c r="S5515" s="242"/>
      <c r="T5515" s="243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4" t="s">
        <v>213</v>
      </c>
      <c r="AU5515" s="244" t="s">
        <v>86</v>
      </c>
      <c r="AV5515" s="13" t="s">
        <v>86</v>
      </c>
      <c r="AW5515" s="13" t="s">
        <v>35</v>
      </c>
      <c r="AX5515" s="13" t="s">
        <v>73</v>
      </c>
      <c r="AY5515" s="244" t="s">
        <v>202</v>
      </c>
    </row>
    <row r="5516" s="14" customFormat="1">
      <c r="A5516" s="14"/>
      <c r="B5516" s="245"/>
      <c r="C5516" s="246"/>
      <c r="D5516" s="235" t="s">
        <v>213</v>
      </c>
      <c r="E5516" s="247" t="s">
        <v>19</v>
      </c>
      <c r="F5516" s="248" t="s">
        <v>215</v>
      </c>
      <c r="G5516" s="246"/>
      <c r="H5516" s="249">
        <v>2</v>
      </c>
      <c r="I5516" s="250"/>
      <c r="J5516" s="246"/>
      <c r="K5516" s="246"/>
      <c r="L5516" s="251"/>
      <c r="M5516" s="252"/>
      <c r="N5516" s="253"/>
      <c r="O5516" s="253"/>
      <c r="P5516" s="253"/>
      <c r="Q5516" s="253"/>
      <c r="R5516" s="253"/>
      <c r="S5516" s="253"/>
      <c r="T5516" s="254"/>
      <c r="U5516" s="14"/>
      <c r="V5516" s="14"/>
      <c r="W5516" s="14"/>
      <c r="X5516" s="14"/>
      <c r="Y5516" s="14"/>
      <c r="Z5516" s="14"/>
      <c r="AA5516" s="14"/>
      <c r="AB5516" s="14"/>
      <c r="AC5516" s="14"/>
      <c r="AD5516" s="14"/>
      <c r="AE5516" s="14"/>
      <c r="AT5516" s="255" t="s">
        <v>213</v>
      </c>
      <c r="AU5516" s="255" t="s">
        <v>86</v>
      </c>
      <c r="AV5516" s="14" t="s">
        <v>209</v>
      </c>
      <c r="AW5516" s="14" t="s">
        <v>35</v>
      </c>
      <c r="AX5516" s="14" t="s">
        <v>80</v>
      </c>
      <c r="AY5516" s="255" t="s">
        <v>202</v>
      </c>
    </row>
    <row r="5517" s="2" customFormat="1" ht="16.5" customHeight="1">
      <c r="A5517" s="40"/>
      <c r="B5517" s="41"/>
      <c r="C5517" s="269" t="s">
        <v>4679</v>
      </c>
      <c r="D5517" s="269" t="s">
        <v>314</v>
      </c>
      <c r="E5517" s="270" t="s">
        <v>4680</v>
      </c>
      <c r="F5517" s="271" t="s">
        <v>4681</v>
      </c>
      <c r="G5517" s="272" t="s">
        <v>207</v>
      </c>
      <c r="H5517" s="273">
        <v>6.2999999999999998</v>
      </c>
      <c r="I5517" s="274"/>
      <c r="J5517" s="275">
        <f>ROUND(I5517*H5517,2)</f>
        <v>0</v>
      </c>
      <c r="K5517" s="271" t="s">
        <v>208</v>
      </c>
      <c r="L5517" s="276"/>
      <c r="M5517" s="277" t="s">
        <v>19</v>
      </c>
      <c r="N5517" s="278" t="s">
        <v>45</v>
      </c>
      <c r="O5517" s="86"/>
      <c r="P5517" s="224">
        <f>O5517*H5517</f>
        <v>0</v>
      </c>
      <c r="Q5517" s="224">
        <v>0</v>
      </c>
      <c r="R5517" s="224">
        <f>Q5517*H5517</f>
        <v>0</v>
      </c>
      <c r="S5517" s="224">
        <v>0</v>
      </c>
      <c r="T5517" s="225">
        <f>S5517*H5517</f>
        <v>0</v>
      </c>
      <c r="U5517" s="40"/>
      <c r="V5517" s="40"/>
      <c r="W5517" s="40"/>
      <c r="X5517" s="40"/>
      <c r="Y5517" s="40"/>
      <c r="Z5517" s="40"/>
      <c r="AA5517" s="40"/>
      <c r="AB5517" s="40"/>
      <c r="AC5517" s="40"/>
      <c r="AD5517" s="40"/>
      <c r="AE5517" s="40"/>
      <c r="AR5517" s="226" t="s">
        <v>622</v>
      </c>
      <c r="AT5517" s="226" t="s">
        <v>314</v>
      </c>
      <c r="AU5517" s="226" t="s">
        <v>86</v>
      </c>
      <c r="AY5517" s="19" t="s">
        <v>202</v>
      </c>
      <c r="BE5517" s="227">
        <f>IF(N5517="základní",J5517,0)</f>
        <v>0</v>
      </c>
      <c r="BF5517" s="227">
        <f>IF(N5517="snížená",J5517,0)</f>
        <v>0</v>
      </c>
      <c r="BG5517" s="227">
        <f>IF(N5517="zákl. přenesená",J5517,0)</f>
        <v>0</v>
      </c>
      <c r="BH5517" s="227">
        <f>IF(N5517="sníž. přenesená",J5517,0)</f>
        <v>0</v>
      </c>
      <c r="BI5517" s="227">
        <f>IF(N5517="nulová",J5517,0)</f>
        <v>0</v>
      </c>
      <c r="BJ5517" s="19" t="s">
        <v>86</v>
      </c>
      <c r="BK5517" s="227">
        <f>ROUND(I5517*H5517,2)</f>
        <v>0</v>
      </c>
      <c r="BL5517" s="19" t="s">
        <v>342</v>
      </c>
      <c r="BM5517" s="226" t="s">
        <v>4682</v>
      </c>
    </row>
    <row r="5518" s="13" customFormat="1">
      <c r="A5518" s="13"/>
      <c r="B5518" s="233"/>
      <c r="C5518" s="234"/>
      <c r="D5518" s="235" t="s">
        <v>213</v>
      </c>
      <c r="E5518" s="236" t="s">
        <v>19</v>
      </c>
      <c r="F5518" s="237" t="s">
        <v>4683</v>
      </c>
      <c r="G5518" s="234"/>
      <c r="H5518" s="238">
        <v>6.2999999999999998</v>
      </c>
      <c r="I5518" s="239"/>
      <c r="J5518" s="234"/>
      <c r="K5518" s="234"/>
      <c r="L5518" s="240"/>
      <c r="M5518" s="241"/>
      <c r="N5518" s="242"/>
      <c r="O5518" s="242"/>
      <c r="P5518" s="242"/>
      <c r="Q5518" s="242"/>
      <c r="R5518" s="242"/>
      <c r="S5518" s="242"/>
      <c r="T5518" s="243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4" t="s">
        <v>213</v>
      </c>
      <c r="AU5518" s="244" t="s">
        <v>86</v>
      </c>
      <c r="AV5518" s="13" t="s">
        <v>86</v>
      </c>
      <c r="AW5518" s="13" t="s">
        <v>35</v>
      </c>
      <c r="AX5518" s="13" t="s">
        <v>73</v>
      </c>
      <c r="AY5518" s="244" t="s">
        <v>202</v>
      </c>
    </row>
    <row r="5519" s="14" customFormat="1">
      <c r="A5519" s="14"/>
      <c r="B5519" s="245"/>
      <c r="C5519" s="246"/>
      <c r="D5519" s="235" t="s">
        <v>213</v>
      </c>
      <c r="E5519" s="247" t="s">
        <v>19</v>
      </c>
      <c r="F5519" s="248" t="s">
        <v>215</v>
      </c>
      <c r="G5519" s="246"/>
      <c r="H5519" s="249">
        <v>6.2999999999999998</v>
      </c>
      <c r="I5519" s="250"/>
      <c r="J5519" s="246"/>
      <c r="K5519" s="246"/>
      <c r="L5519" s="251"/>
      <c r="M5519" s="252"/>
      <c r="N5519" s="253"/>
      <c r="O5519" s="253"/>
      <c r="P5519" s="253"/>
      <c r="Q5519" s="253"/>
      <c r="R5519" s="253"/>
      <c r="S5519" s="253"/>
      <c r="T5519" s="254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55" t="s">
        <v>213</v>
      </c>
      <c r="AU5519" s="255" t="s">
        <v>86</v>
      </c>
      <c r="AV5519" s="14" t="s">
        <v>209</v>
      </c>
      <c r="AW5519" s="14" t="s">
        <v>35</v>
      </c>
      <c r="AX5519" s="14" t="s">
        <v>80</v>
      </c>
      <c r="AY5519" s="255" t="s">
        <v>202</v>
      </c>
    </row>
    <row r="5520" s="2" customFormat="1" ht="16.5" customHeight="1">
      <c r="A5520" s="40"/>
      <c r="B5520" s="41"/>
      <c r="C5520" s="215" t="s">
        <v>4684</v>
      </c>
      <c r="D5520" s="215" t="s">
        <v>204</v>
      </c>
      <c r="E5520" s="216" t="s">
        <v>4685</v>
      </c>
      <c r="F5520" s="217" t="s">
        <v>4686</v>
      </c>
      <c r="G5520" s="218" t="s">
        <v>218</v>
      </c>
      <c r="H5520" s="219">
        <v>13.630000000000001</v>
      </c>
      <c r="I5520" s="220"/>
      <c r="J5520" s="221">
        <f>ROUND(I5520*H5520,2)</f>
        <v>0</v>
      </c>
      <c r="K5520" s="217" t="s">
        <v>208</v>
      </c>
      <c r="L5520" s="46"/>
      <c r="M5520" s="222" t="s">
        <v>19</v>
      </c>
      <c r="N5520" s="223" t="s">
        <v>45</v>
      </c>
      <c r="O5520" s="86"/>
      <c r="P5520" s="224">
        <f>O5520*H5520</f>
        <v>0</v>
      </c>
      <c r="Q5520" s="224">
        <v>0</v>
      </c>
      <c r="R5520" s="224">
        <f>Q5520*H5520</f>
        <v>0</v>
      </c>
      <c r="S5520" s="224">
        <v>0</v>
      </c>
      <c r="T5520" s="225">
        <f>S5520*H5520</f>
        <v>0</v>
      </c>
      <c r="U5520" s="40"/>
      <c r="V5520" s="40"/>
      <c r="W5520" s="40"/>
      <c r="X5520" s="40"/>
      <c r="Y5520" s="40"/>
      <c r="Z5520" s="40"/>
      <c r="AA5520" s="40"/>
      <c r="AB5520" s="40"/>
      <c r="AC5520" s="40"/>
      <c r="AD5520" s="40"/>
      <c r="AE5520" s="40"/>
      <c r="AR5520" s="226" t="s">
        <v>342</v>
      </c>
      <c r="AT5520" s="226" t="s">
        <v>204</v>
      </c>
      <c r="AU5520" s="226" t="s">
        <v>86</v>
      </c>
      <c r="AY5520" s="19" t="s">
        <v>202</v>
      </c>
      <c r="BE5520" s="227">
        <f>IF(N5520="základní",J5520,0)</f>
        <v>0</v>
      </c>
      <c r="BF5520" s="227">
        <f>IF(N5520="snížená",J5520,0)</f>
        <v>0</v>
      </c>
      <c r="BG5520" s="227">
        <f>IF(N5520="zákl. přenesená",J5520,0)</f>
        <v>0</v>
      </c>
      <c r="BH5520" s="227">
        <f>IF(N5520="sníž. přenesená",J5520,0)</f>
        <v>0</v>
      </c>
      <c r="BI5520" s="227">
        <f>IF(N5520="nulová",J5520,0)</f>
        <v>0</v>
      </c>
      <c r="BJ5520" s="19" t="s">
        <v>86</v>
      </c>
      <c r="BK5520" s="227">
        <f>ROUND(I5520*H5520,2)</f>
        <v>0</v>
      </c>
      <c r="BL5520" s="19" t="s">
        <v>342</v>
      </c>
      <c r="BM5520" s="226" t="s">
        <v>4687</v>
      </c>
    </row>
    <row r="5521" s="2" customFormat="1">
      <c r="A5521" s="40"/>
      <c r="B5521" s="41"/>
      <c r="C5521" s="42"/>
      <c r="D5521" s="228" t="s">
        <v>211</v>
      </c>
      <c r="E5521" s="42"/>
      <c r="F5521" s="229" t="s">
        <v>4688</v>
      </c>
      <c r="G5521" s="42"/>
      <c r="H5521" s="42"/>
      <c r="I5521" s="230"/>
      <c r="J5521" s="42"/>
      <c r="K5521" s="42"/>
      <c r="L5521" s="46"/>
      <c r="M5521" s="231"/>
      <c r="N5521" s="232"/>
      <c r="O5521" s="86"/>
      <c r="P5521" s="86"/>
      <c r="Q5521" s="86"/>
      <c r="R5521" s="86"/>
      <c r="S5521" s="86"/>
      <c r="T5521" s="87"/>
      <c r="U5521" s="40"/>
      <c r="V5521" s="40"/>
      <c r="W5521" s="40"/>
      <c r="X5521" s="40"/>
      <c r="Y5521" s="40"/>
      <c r="Z5521" s="40"/>
      <c r="AA5521" s="40"/>
      <c r="AB5521" s="40"/>
      <c r="AC5521" s="40"/>
      <c r="AD5521" s="40"/>
      <c r="AE5521" s="40"/>
      <c r="AT5521" s="19" t="s">
        <v>211</v>
      </c>
      <c r="AU5521" s="19" t="s">
        <v>86</v>
      </c>
    </row>
    <row r="5522" s="15" customFormat="1">
      <c r="A5522" s="15"/>
      <c r="B5522" s="259"/>
      <c r="C5522" s="260"/>
      <c r="D5522" s="235" t="s">
        <v>213</v>
      </c>
      <c r="E5522" s="261" t="s">
        <v>19</v>
      </c>
      <c r="F5522" s="262" t="s">
        <v>4689</v>
      </c>
      <c r="G5522" s="260"/>
      <c r="H5522" s="261" t="s">
        <v>19</v>
      </c>
      <c r="I5522" s="263"/>
      <c r="J5522" s="260"/>
      <c r="K5522" s="260"/>
      <c r="L5522" s="264"/>
      <c r="M5522" s="265"/>
      <c r="N5522" s="266"/>
      <c r="O5522" s="266"/>
      <c r="P5522" s="266"/>
      <c r="Q5522" s="266"/>
      <c r="R5522" s="266"/>
      <c r="S5522" s="266"/>
      <c r="T5522" s="267"/>
      <c r="U5522" s="15"/>
      <c r="V5522" s="15"/>
      <c r="W5522" s="15"/>
      <c r="X5522" s="15"/>
      <c r="Y5522" s="15"/>
      <c r="Z5522" s="15"/>
      <c r="AA5522" s="15"/>
      <c r="AB5522" s="15"/>
      <c r="AC5522" s="15"/>
      <c r="AD5522" s="15"/>
      <c r="AE5522" s="15"/>
      <c r="AT5522" s="268" t="s">
        <v>213</v>
      </c>
      <c r="AU5522" s="268" t="s">
        <v>86</v>
      </c>
      <c r="AV5522" s="15" t="s">
        <v>80</v>
      </c>
      <c r="AW5522" s="15" t="s">
        <v>35</v>
      </c>
      <c r="AX5522" s="15" t="s">
        <v>73</v>
      </c>
      <c r="AY5522" s="268" t="s">
        <v>202</v>
      </c>
    </row>
    <row r="5523" s="15" customFormat="1">
      <c r="A5523" s="15"/>
      <c r="B5523" s="259"/>
      <c r="C5523" s="260"/>
      <c r="D5523" s="235" t="s">
        <v>213</v>
      </c>
      <c r="E5523" s="261" t="s">
        <v>19</v>
      </c>
      <c r="F5523" s="262" t="s">
        <v>2557</v>
      </c>
      <c r="G5523" s="260"/>
      <c r="H5523" s="261" t="s">
        <v>19</v>
      </c>
      <c r="I5523" s="263"/>
      <c r="J5523" s="260"/>
      <c r="K5523" s="260"/>
      <c r="L5523" s="264"/>
      <c r="M5523" s="265"/>
      <c r="N5523" s="266"/>
      <c r="O5523" s="266"/>
      <c r="P5523" s="266"/>
      <c r="Q5523" s="266"/>
      <c r="R5523" s="266"/>
      <c r="S5523" s="266"/>
      <c r="T5523" s="267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68" t="s">
        <v>213</v>
      </c>
      <c r="AU5523" s="268" t="s">
        <v>86</v>
      </c>
      <c r="AV5523" s="15" t="s">
        <v>80</v>
      </c>
      <c r="AW5523" s="15" t="s">
        <v>35</v>
      </c>
      <c r="AX5523" s="15" t="s">
        <v>73</v>
      </c>
      <c r="AY5523" s="268" t="s">
        <v>202</v>
      </c>
    </row>
    <row r="5524" s="13" customFormat="1">
      <c r="A5524" s="13"/>
      <c r="B5524" s="233"/>
      <c r="C5524" s="234"/>
      <c r="D5524" s="235" t="s">
        <v>213</v>
      </c>
      <c r="E5524" s="236" t="s">
        <v>19</v>
      </c>
      <c r="F5524" s="237" t="s">
        <v>4690</v>
      </c>
      <c r="G5524" s="234"/>
      <c r="H5524" s="238">
        <v>2.75</v>
      </c>
      <c r="I5524" s="239"/>
      <c r="J5524" s="234"/>
      <c r="K5524" s="234"/>
      <c r="L5524" s="240"/>
      <c r="M5524" s="241"/>
      <c r="N5524" s="242"/>
      <c r="O5524" s="242"/>
      <c r="P5524" s="242"/>
      <c r="Q5524" s="242"/>
      <c r="R5524" s="242"/>
      <c r="S5524" s="242"/>
      <c r="T5524" s="243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4" t="s">
        <v>213</v>
      </c>
      <c r="AU5524" s="244" t="s">
        <v>86</v>
      </c>
      <c r="AV5524" s="13" t="s">
        <v>86</v>
      </c>
      <c r="AW5524" s="13" t="s">
        <v>35</v>
      </c>
      <c r="AX5524" s="13" t="s">
        <v>73</v>
      </c>
      <c r="AY5524" s="244" t="s">
        <v>202</v>
      </c>
    </row>
    <row r="5525" s="15" customFormat="1">
      <c r="A5525" s="15"/>
      <c r="B5525" s="259"/>
      <c r="C5525" s="260"/>
      <c r="D5525" s="235" t="s">
        <v>213</v>
      </c>
      <c r="E5525" s="261" t="s">
        <v>19</v>
      </c>
      <c r="F5525" s="262" t="s">
        <v>3132</v>
      </c>
      <c r="G5525" s="260"/>
      <c r="H5525" s="261" t="s">
        <v>19</v>
      </c>
      <c r="I5525" s="263"/>
      <c r="J5525" s="260"/>
      <c r="K5525" s="260"/>
      <c r="L5525" s="264"/>
      <c r="M5525" s="265"/>
      <c r="N5525" s="266"/>
      <c r="O5525" s="266"/>
      <c r="P5525" s="266"/>
      <c r="Q5525" s="266"/>
      <c r="R5525" s="266"/>
      <c r="S5525" s="266"/>
      <c r="T5525" s="267"/>
      <c r="U5525" s="15"/>
      <c r="V5525" s="15"/>
      <c r="W5525" s="15"/>
      <c r="X5525" s="15"/>
      <c r="Y5525" s="15"/>
      <c r="Z5525" s="15"/>
      <c r="AA5525" s="15"/>
      <c r="AB5525" s="15"/>
      <c r="AC5525" s="15"/>
      <c r="AD5525" s="15"/>
      <c r="AE5525" s="15"/>
      <c r="AT5525" s="268" t="s">
        <v>213</v>
      </c>
      <c r="AU5525" s="268" t="s">
        <v>86</v>
      </c>
      <c r="AV5525" s="15" t="s">
        <v>80</v>
      </c>
      <c r="AW5525" s="15" t="s">
        <v>35</v>
      </c>
      <c r="AX5525" s="15" t="s">
        <v>73</v>
      </c>
      <c r="AY5525" s="268" t="s">
        <v>202</v>
      </c>
    </row>
    <row r="5526" s="15" customFormat="1">
      <c r="A5526" s="15"/>
      <c r="B5526" s="259"/>
      <c r="C5526" s="260"/>
      <c r="D5526" s="235" t="s">
        <v>213</v>
      </c>
      <c r="E5526" s="261" t="s">
        <v>19</v>
      </c>
      <c r="F5526" s="262" t="s">
        <v>2658</v>
      </c>
      <c r="G5526" s="260"/>
      <c r="H5526" s="261" t="s">
        <v>19</v>
      </c>
      <c r="I5526" s="263"/>
      <c r="J5526" s="260"/>
      <c r="K5526" s="260"/>
      <c r="L5526" s="264"/>
      <c r="M5526" s="265"/>
      <c r="N5526" s="266"/>
      <c r="O5526" s="266"/>
      <c r="P5526" s="266"/>
      <c r="Q5526" s="266"/>
      <c r="R5526" s="266"/>
      <c r="S5526" s="266"/>
      <c r="T5526" s="267"/>
      <c r="U5526" s="15"/>
      <c r="V5526" s="15"/>
      <c r="W5526" s="15"/>
      <c r="X5526" s="15"/>
      <c r="Y5526" s="15"/>
      <c r="Z5526" s="15"/>
      <c r="AA5526" s="15"/>
      <c r="AB5526" s="15"/>
      <c r="AC5526" s="15"/>
      <c r="AD5526" s="15"/>
      <c r="AE5526" s="15"/>
      <c r="AT5526" s="268" t="s">
        <v>213</v>
      </c>
      <c r="AU5526" s="268" t="s">
        <v>86</v>
      </c>
      <c r="AV5526" s="15" t="s">
        <v>80</v>
      </c>
      <c r="AW5526" s="15" t="s">
        <v>35</v>
      </c>
      <c r="AX5526" s="15" t="s">
        <v>73</v>
      </c>
      <c r="AY5526" s="268" t="s">
        <v>202</v>
      </c>
    </row>
    <row r="5527" s="13" customFormat="1">
      <c r="A5527" s="13"/>
      <c r="B5527" s="233"/>
      <c r="C5527" s="234"/>
      <c r="D5527" s="235" t="s">
        <v>213</v>
      </c>
      <c r="E5527" s="236" t="s">
        <v>19</v>
      </c>
      <c r="F5527" s="237" t="s">
        <v>3375</v>
      </c>
      <c r="G5527" s="234"/>
      <c r="H5527" s="238">
        <v>8.5299999999999994</v>
      </c>
      <c r="I5527" s="239"/>
      <c r="J5527" s="234"/>
      <c r="K5527" s="234"/>
      <c r="L5527" s="240"/>
      <c r="M5527" s="241"/>
      <c r="N5527" s="242"/>
      <c r="O5527" s="242"/>
      <c r="P5527" s="242"/>
      <c r="Q5527" s="242"/>
      <c r="R5527" s="242"/>
      <c r="S5527" s="242"/>
      <c r="T5527" s="243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44" t="s">
        <v>213</v>
      </c>
      <c r="AU5527" s="244" t="s">
        <v>86</v>
      </c>
      <c r="AV5527" s="13" t="s">
        <v>86</v>
      </c>
      <c r="AW5527" s="13" t="s">
        <v>35</v>
      </c>
      <c r="AX5527" s="13" t="s">
        <v>73</v>
      </c>
      <c r="AY5527" s="244" t="s">
        <v>202</v>
      </c>
    </row>
    <row r="5528" s="15" customFormat="1">
      <c r="A5528" s="15"/>
      <c r="B5528" s="259"/>
      <c r="C5528" s="260"/>
      <c r="D5528" s="235" t="s">
        <v>213</v>
      </c>
      <c r="E5528" s="261" t="s">
        <v>19</v>
      </c>
      <c r="F5528" s="262" t="s">
        <v>4691</v>
      </c>
      <c r="G5528" s="260"/>
      <c r="H5528" s="261" t="s">
        <v>19</v>
      </c>
      <c r="I5528" s="263"/>
      <c r="J5528" s="260"/>
      <c r="K5528" s="260"/>
      <c r="L5528" s="264"/>
      <c r="M5528" s="265"/>
      <c r="N5528" s="266"/>
      <c r="O5528" s="266"/>
      <c r="P5528" s="266"/>
      <c r="Q5528" s="266"/>
      <c r="R5528" s="266"/>
      <c r="S5528" s="266"/>
      <c r="T5528" s="267"/>
      <c r="U5528" s="15"/>
      <c r="V5528" s="15"/>
      <c r="W5528" s="15"/>
      <c r="X5528" s="15"/>
      <c r="Y5528" s="15"/>
      <c r="Z5528" s="15"/>
      <c r="AA5528" s="15"/>
      <c r="AB5528" s="15"/>
      <c r="AC5528" s="15"/>
      <c r="AD5528" s="15"/>
      <c r="AE5528" s="15"/>
      <c r="AT5528" s="268" t="s">
        <v>213</v>
      </c>
      <c r="AU5528" s="268" t="s">
        <v>86</v>
      </c>
      <c r="AV5528" s="15" t="s">
        <v>80</v>
      </c>
      <c r="AW5528" s="15" t="s">
        <v>35</v>
      </c>
      <c r="AX5528" s="15" t="s">
        <v>73</v>
      </c>
      <c r="AY5528" s="268" t="s">
        <v>202</v>
      </c>
    </row>
    <row r="5529" s="13" customFormat="1">
      <c r="A5529" s="13"/>
      <c r="B5529" s="233"/>
      <c r="C5529" s="234"/>
      <c r="D5529" s="235" t="s">
        <v>213</v>
      </c>
      <c r="E5529" s="236" t="s">
        <v>19</v>
      </c>
      <c r="F5529" s="237" t="s">
        <v>4692</v>
      </c>
      <c r="G5529" s="234"/>
      <c r="H5529" s="238">
        <v>2.3500000000000001</v>
      </c>
      <c r="I5529" s="239"/>
      <c r="J5529" s="234"/>
      <c r="K5529" s="234"/>
      <c r="L5529" s="240"/>
      <c r="M5529" s="241"/>
      <c r="N5529" s="242"/>
      <c r="O5529" s="242"/>
      <c r="P5529" s="242"/>
      <c r="Q5529" s="242"/>
      <c r="R5529" s="242"/>
      <c r="S5529" s="242"/>
      <c r="T5529" s="243"/>
      <c r="U5529" s="13"/>
      <c r="V5529" s="13"/>
      <c r="W5529" s="13"/>
      <c r="X5529" s="13"/>
      <c r="Y5529" s="13"/>
      <c r="Z5529" s="13"/>
      <c r="AA5529" s="13"/>
      <c r="AB5529" s="13"/>
      <c r="AC5529" s="13"/>
      <c r="AD5529" s="13"/>
      <c r="AE5529" s="13"/>
      <c r="AT5529" s="244" t="s">
        <v>213</v>
      </c>
      <c r="AU5529" s="244" t="s">
        <v>86</v>
      </c>
      <c r="AV5529" s="13" t="s">
        <v>86</v>
      </c>
      <c r="AW5529" s="13" t="s">
        <v>35</v>
      </c>
      <c r="AX5529" s="13" t="s">
        <v>73</v>
      </c>
      <c r="AY5529" s="244" t="s">
        <v>202</v>
      </c>
    </row>
    <row r="5530" s="14" customFormat="1">
      <c r="A5530" s="14"/>
      <c r="B5530" s="245"/>
      <c r="C5530" s="246"/>
      <c r="D5530" s="235" t="s">
        <v>213</v>
      </c>
      <c r="E5530" s="247" t="s">
        <v>19</v>
      </c>
      <c r="F5530" s="248" t="s">
        <v>215</v>
      </c>
      <c r="G5530" s="246"/>
      <c r="H5530" s="249">
        <v>13.630000000000001</v>
      </c>
      <c r="I5530" s="250"/>
      <c r="J5530" s="246"/>
      <c r="K5530" s="246"/>
      <c r="L5530" s="251"/>
      <c r="M5530" s="252"/>
      <c r="N5530" s="253"/>
      <c r="O5530" s="253"/>
      <c r="P5530" s="253"/>
      <c r="Q5530" s="253"/>
      <c r="R5530" s="253"/>
      <c r="S5530" s="253"/>
      <c r="T5530" s="254"/>
      <c r="U5530" s="14"/>
      <c r="V5530" s="14"/>
      <c r="W5530" s="14"/>
      <c r="X5530" s="14"/>
      <c r="Y5530" s="14"/>
      <c r="Z5530" s="14"/>
      <c r="AA5530" s="14"/>
      <c r="AB5530" s="14"/>
      <c r="AC5530" s="14"/>
      <c r="AD5530" s="14"/>
      <c r="AE5530" s="14"/>
      <c r="AT5530" s="255" t="s">
        <v>213</v>
      </c>
      <c r="AU5530" s="255" t="s">
        <v>86</v>
      </c>
      <c r="AV5530" s="14" t="s">
        <v>209</v>
      </c>
      <c r="AW5530" s="14" t="s">
        <v>35</v>
      </c>
      <c r="AX5530" s="14" t="s">
        <v>80</v>
      </c>
      <c r="AY5530" s="255" t="s">
        <v>202</v>
      </c>
    </row>
    <row r="5531" s="2" customFormat="1" ht="16.5" customHeight="1">
      <c r="A5531" s="40"/>
      <c r="B5531" s="41"/>
      <c r="C5531" s="269" t="s">
        <v>4693</v>
      </c>
      <c r="D5531" s="269" t="s">
        <v>314</v>
      </c>
      <c r="E5531" s="270" t="s">
        <v>4694</v>
      </c>
      <c r="F5531" s="271" t="s">
        <v>4695</v>
      </c>
      <c r="G5531" s="272" t="s">
        <v>218</v>
      </c>
      <c r="H5531" s="273">
        <v>13.630000000000001</v>
      </c>
      <c r="I5531" s="274"/>
      <c r="J5531" s="275">
        <f>ROUND(I5531*H5531,2)</f>
        <v>0</v>
      </c>
      <c r="K5531" s="271" t="s">
        <v>208</v>
      </c>
      <c r="L5531" s="276"/>
      <c r="M5531" s="277" t="s">
        <v>19</v>
      </c>
      <c r="N5531" s="278" t="s">
        <v>45</v>
      </c>
      <c r="O5531" s="86"/>
      <c r="P5531" s="224">
        <f>O5531*H5531</f>
        <v>0</v>
      </c>
      <c r="Q5531" s="224">
        <v>0.017999999999999999</v>
      </c>
      <c r="R5531" s="224">
        <f>Q5531*H5531</f>
        <v>0.24534</v>
      </c>
      <c r="S5531" s="224">
        <v>0</v>
      </c>
      <c r="T5531" s="225">
        <f>S5531*H5531</f>
        <v>0</v>
      </c>
      <c r="U5531" s="40"/>
      <c r="V5531" s="40"/>
      <c r="W5531" s="40"/>
      <c r="X5531" s="40"/>
      <c r="Y5531" s="40"/>
      <c r="Z5531" s="40"/>
      <c r="AA5531" s="40"/>
      <c r="AB5531" s="40"/>
      <c r="AC5531" s="40"/>
      <c r="AD5531" s="40"/>
      <c r="AE5531" s="40"/>
      <c r="AR5531" s="226" t="s">
        <v>622</v>
      </c>
      <c r="AT5531" s="226" t="s">
        <v>314</v>
      </c>
      <c r="AU5531" s="226" t="s">
        <v>86</v>
      </c>
      <c r="AY5531" s="19" t="s">
        <v>202</v>
      </c>
      <c r="BE5531" s="227">
        <f>IF(N5531="základní",J5531,0)</f>
        <v>0</v>
      </c>
      <c r="BF5531" s="227">
        <f>IF(N5531="snížená",J5531,0)</f>
        <v>0</v>
      </c>
      <c r="BG5531" s="227">
        <f>IF(N5531="zákl. přenesená",J5531,0)</f>
        <v>0</v>
      </c>
      <c r="BH5531" s="227">
        <f>IF(N5531="sníž. přenesená",J5531,0)</f>
        <v>0</v>
      </c>
      <c r="BI5531" s="227">
        <f>IF(N5531="nulová",J5531,0)</f>
        <v>0</v>
      </c>
      <c r="BJ5531" s="19" t="s">
        <v>86</v>
      </c>
      <c r="BK5531" s="227">
        <f>ROUND(I5531*H5531,2)</f>
        <v>0</v>
      </c>
      <c r="BL5531" s="19" t="s">
        <v>342</v>
      </c>
      <c r="BM5531" s="226" t="s">
        <v>4696</v>
      </c>
    </row>
    <row r="5532" s="15" customFormat="1">
      <c r="A5532" s="15"/>
      <c r="B5532" s="259"/>
      <c r="C5532" s="260"/>
      <c r="D5532" s="235" t="s">
        <v>213</v>
      </c>
      <c r="E5532" s="261" t="s">
        <v>19</v>
      </c>
      <c r="F5532" s="262" t="s">
        <v>4689</v>
      </c>
      <c r="G5532" s="260"/>
      <c r="H5532" s="261" t="s">
        <v>19</v>
      </c>
      <c r="I5532" s="263"/>
      <c r="J5532" s="260"/>
      <c r="K5532" s="260"/>
      <c r="L5532" s="264"/>
      <c r="M5532" s="265"/>
      <c r="N5532" s="266"/>
      <c r="O5532" s="266"/>
      <c r="P5532" s="266"/>
      <c r="Q5532" s="266"/>
      <c r="R5532" s="266"/>
      <c r="S5532" s="266"/>
      <c r="T5532" s="267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68" t="s">
        <v>213</v>
      </c>
      <c r="AU5532" s="268" t="s">
        <v>86</v>
      </c>
      <c r="AV5532" s="15" t="s">
        <v>80</v>
      </c>
      <c r="AW5532" s="15" t="s">
        <v>35</v>
      </c>
      <c r="AX5532" s="15" t="s">
        <v>73</v>
      </c>
      <c r="AY5532" s="268" t="s">
        <v>202</v>
      </c>
    </row>
    <row r="5533" s="15" customFormat="1">
      <c r="A5533" s="15"/>
      <c r="B5533" s="259"/>
      <c r="C5533" s="260"/>
      <c r="D5533" s="235" t="s">
        <v>213</v>
      </c>
      <c r="E5533" s="261" t="s">
        <v>19</v>
      </c>
      <c r="F5533" s="262" t="s">
        <v>2557</v>
      </c>
      <c r="G5533" s="260"/>
      <c r="H5533" s="261" t="s">
        <v>19</v>
      </c>
      <c r="I5533" s="263"/>
      <c r="J5533" s="260"/>
      <c r="K5533" s="260"/>
      <c r="L5533" s="264"/>
      <c r="M5533" s="265"/>
      <c r="N5533" s="266"/>
      <c r="O5533" s="266"/>
      <c r="P5533" s="266"/>
      <c r="Q5533" s="266"/>
      <c r="R5533" s="266"/>
      <c r="S5533" s="266"/>
      <c r="T5533" s="267"/>
      <c r="U5533" s="15"/>
      <c r="V5533" s="15"/>
      <c r="W5533" s="15"/>
      <c r="X5533" s="15"/>
      <c r="Y5533" s="15"/>
      <c r="Z5533" s="15"/>
      <c r="AA5533" s="15"/>
      <c r="AB5533" s="15"/>
      <c r="AC5533" s="15"/>
      <c r="AD5533" s="15"/>
      <c r="AE5533" s="15"/>
      <c r="AT5533" s="268" t="s">
        <v>213</v>
      </c>
      <c r="AU5533" s="268" t="s">
        <v>86</v>
      </c>
      <c r="AV5533" s="15" t="s">
        <v>80</v>
      </c>
      <c r="AW5533" s="15" t="s">
        <v>35</v>
      </c>
      <c r="AX5533" s="15" t="s">
        <v>73</v>
      </c>
      <c r="AY5533" s="268" t="s">
        <v>202</v>
      </c>
    </row>
    <row r="5534" s="13" customFormat="1">
      <c r="A5534" s="13"/>
      <c r="B5534" s="233"/>
      <c r="C5534" s="234"/>
      <c r="D5534" s="235" t="s">
        <v>213</v>
      </c>
      <c r="E5534" s="236" t="s">
        <v>19</v>
      </c>
      <c r="F5534" s="237" t="s">
        <v>4690</v>
      </c>
      <c r="G5534" s="234"/>
      <c r="H5534" s="238">
        <v>2.75</v>
      </c>
      <c r="I5534" s="239"/>
      <c r="J5534" s="234"/>
      <c r="K5534" s="234"/>
      <c r="L5534" s="240"/>
      <c r="M5534" s="241"/>
      <c r="N5534" s="242"/>
      <c r="O5534" s="242"/>
      <c r="P5534" s="242"/>
      <c r="Q5534" s="242"/>
      <c r="R5534" s="242"/>
      <c r="S5534" s="242"/>
      <c r="T5534" s="243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44" t="s">
        <v>213</v>
      </c>
      <c r="AU5534" s="244" t="s">
        <v>86</v>
      </c>
      <c r="AV5534" s="13" t="s">
        <v>86</v>
      </c>
      <c r="AW5534" s="13" t="s">
        <v>35</v>
      </c>
      <c r="AX5534" s="13" t="s">
        <v>73</v>
      </c>
      <c r="AY5534" s="244" t="s">
        <v>202</v>
      </c>
    </row>
    <row r="5535" s="15" customFormat="1">
      <c r="A5535" s="15"/>
      <c r="B5535" s="259"/>
      <c r="C5535" s="260"/>
      <c r="D5535" s="235" t="s">
        <v>213</v>
      </c>
      <c r="E5535" s="261" t="s">
        <v>19</v>
      </c>
      <c r="F5535" s="262" t="s">
        <v>3132</v>
      </c>
      <c r="G5535" s="260"/>
      <c r="H5535" s="261" t="s">
        <v>19</v>
      </c>
      <c r="I5535" s="263"/>
      <c r="J5535" s="260"/>
      <c r="K5535" s="260"/>
      <c r="L5535" s="264"/>
      <c r="M5535" s="265"/>
      <c r="N5535" s="266"/>
      <c r="O5535" s="266"/>
      <c r="P5535" s="266"/>
      <c r="Q5535" s="266"/>
      <c r="R5535" s="266"/>
      <c r="S5535" s="266"/>
      <c r="T5535" s="267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68" t="s">
        <v>213</v>
      </c>
      <c r="AU5535" s="268" t="s">
        <v>86</v>
      </c>
      <c r="AV5535" s="15" t="s">
        <v>80</v>
      </c>
      <c r="AW5535" s="15" t="s">
        <v>35</v>
      </c>
      <c r="AX5535" s="15" t="s">
        <v>73</v>
      </c>
      <c r="AY5535" s="268" t="s">
        <v>202</v>
      </c>
    </row>
    <row r="5536" s="15" customFormat="1">
      <c r="A5536" s="15"/>
      <c r="B5536" s="259"/>
      <c r="C5536" s="260"/>
      <c r="D5536" s="235" t="s">
        <v>213</v>
      </c>
      <c r="E5536" s="261" t="s">
        <v>19</v>
      </c>
      <c r="F5536" s="262" t="s">
        <v>2658</v>
      </c>
      <c r="G5536" s="260"/>
      <c r="H5536" s="261" t="s">
        <v>19</v>
      </c>
      <c r="I5536" s="263"/>
      <c r="J5536" s="260"/>
      <c r="K5536" s="260"/>
      <c r="L5536" s="264"/>
      <c r="M5536" s="265"/>
      <c r="N5536" s="266"/>
      <c r="O5536" s="266"/>
      <c r="P5536" s="266"/>
      <c r="Q5536" s="266"/>
      <c r="R5536" s="266"/>
      <c r="S5536" s="266"/>
      <c r="T5536" s="267"/>
      <c r="U5536" s="15"/>
      <c r="V5536" s="15"/>
      <c r="W5536" s="15"/>
      <c r="X5536" s="15"/>
      <c r="Y5536" s="15"/>
      <c r="Z5536" s="15"/>
      <c r="AA5536" s="15"/>
      <c r="AB5536" s="15"/>
      <c r="AC5536" s="15"/>
      <c r="AD5536" s="15"/>
      <c r="AE5536" s="15"/>
      <c r="AT5536" s="268" t="s">
        <v>213</v>
      </c>
      <c r="AU5536" s="268" t="s">
        <v>86</v>
      </c>
      <c r="AV5536" s="15" t="s">
        <v>80</v>
      </c>
      <c r="AW5536" s="15" t="s">
        <v>35</v>
      </c>
      <c r="AX5536" s="15" t="s">
        <v>73</v>
      </c>
      <c r="AY5536" s="268" t="s">
        <v>202</v>
      </c>
    </row>
    <row r="5537" s="13" customFormat="1">
      <c r="A5537" s="13"/>
      <c r="B5537" s="233"/>
      <c r="C5537" s="234"/>
      <c r="D5537" s="235" t="s">
        <v>213</v>
      </c>
      <c r="E5537" s="236" t="s">
        <v>19</v>
      </c>
      <c r="F5537" s="237" t="s">
        <v>3375</v>
      </c>
      <c r="G5537" s="234"/>
      <c r="H5537" s="238">
        <v>8.5299999999999994</v>
      </c>
      <c r="I5537" s="239"/>
      <c r="J5537" s="234"/>
      <c r="K5537" s="234"/>
      <c r="L5537" s="240"/>
      <c r="M5537" s="241"/>
      <c r="N5537" s="242"/>
      <c r="O5537" s="242"/>
      <c r="P5537" s="242"/>
      <c r="Q5537" s="242"/>
      <c r="R5537" s="242"/>
      <c r="S5537" s="242"/>
      <c r="T5537" s="243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44" t="s">
        <v>213</v>
      </c>
      <c r="AU5537" s="244" t="s">
        <v>86</v>
      </c>
      <c r="AV5537" s="13" t="s">
        <v>86</v>
      </c>
      <c r="AW5537" s="13" t="s">
        <v>35</v>
      </c>
      <c r="AX5537" s="13" t="s">
        <v>73</v>
      </c>
      <c r="AY5537" s="244" t="s">
        <v>202</v>
      </c>
    </row>
    <row r="5538" s="15" customFormat="1">
      <c r="A5538" s="15"/>
      <c r="B5538" s="259"/>
      <c r="C5538" s="260"/>
      <c r="D5538" s="235" t="s">
        <v>213</v>
      </c>
      <c r="E5538" s="261" t="s">
        <v>19</v>
      </c>
      <c r="F5538" s="262" t="s">
        <v>4691</v>
      </c>
      <c r="G5538" s="260"/>
      <c r="H5538" s="261" t="s">
        <v>19</v>
      </c>
      <c r="I5538" s="263"/>
      <c r="J5538" s="260"/>
      <c r="K5538" s="260"/>
      <c r="L5538" s="264"/>
      <c r="M5538" s="265"/>
      <c r="N5538" s="266"/>
      <c r="O5538" s="266"/>
      <c r="P5538" s="266"/>
      <c r="Q5538" s="266"/>
      <c r="R5538" s="266"/>
      <c r="S5538" s="266"/>
      <c r="T5538" s="267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68" t="s">
        <v>213</v>
      </c>
      <c r="AU5538" s="268" t="s">
        <v>86</v>
      </c>
      <c r="AV5538" s="15" t="s">
        <v>80</v>
      </c>
      <c r="AW5538" s="15" t="s">
        <v>35</v>
      </c>
      <c r="AX5538" s="15" t="s">
        <v>73</v>
      </c>
      <c r="AY5538" s="268" t="s">
        <v>202</v>
      </c>
    </row>
    <row r="5539" s="13" customFormat="1">
      <c r="A5539" s="13"/>
      <c r="B5539" s="233"/>
      <c r="C5539" s="234"/>
      <c r="D5539" s="235" t="s">
        <v>213</v>
      </c>
      <c r="E5539" s="236" t="s">
        <v>19</v>
      </c>
      <c r="F5539" s="237" t="s">
        <v>4692</v>
      </c>
      <c r="G5539" s="234"/>
      <c r="H5539" s="238">
        <v>2.3500000000000001</v>
      </c>
      <c r="I5539" s="239"/>
      <c r="J5539" s="234"/>
      <c r="K5539" s="234"/>
      <c r="L5539" s="240"/>
      <c r="M5539" s="241"/>
      <c r="N5539" s="242"/>
      <c r="O5539" s="242"/>
      <c r="P5539" s="242"/>
      <c r="Q5539" s="242"/>
      <c r="R5539" s="242"/>
      <c r="S5539" s="242"/>
      <c r="T5539" s="243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4" t="s">
        <v>213</v>
      </c>
      <c r="AU5539" s="244" t="s">
        <v>86</v>
      </c>
      <c r="AV5539" s="13" t="s">
        <v>86</v>
      </c>
      <c r="AW5539" s="13" t="s">
        <v>35</v>
      </c>
      <c r="AX5539" s="13" t="s">
        <v>73</v>
      </c>
      <c r="AY5539" s="244" t="s">
        <v>202</v>
      </c>
    </row>
    <row r="5540" s="14" customFormat="1">
      <c r="A5540" s="14"/>
      <c r="B5540" s="245"/>
      <c r="C5540" s="246"/>
      <c r="D5540" s="235" t="s">
        <v>213</v>
      </c>
      <c r="E5540" s="247" t="s">
        <v>19</v>
      </c>
      <c r="F5540" s="248" t="s">
        <v>215</v>
      </c>
      <c r="G5540" s="246"/>
      <c r="H5540" s="249">
        <v>13.630000000000001</v>
      </c>
      <c r="I5540" s="250"/>
      <c r="J5540" s="246"/>
      <c r="K5540" s="246"/>
      <c r="L5540" s="251"/>
      <c r="M5540" s="252"/>
      <c r="N5540" s="253"/>
      <c r="O5540" s="253"/>
      <c r="P5540" s="253"/>
      <c r="Q5540" s="253"/>
      <c r="R5540" s="253"/>
      <c r="S5540" s="253"/>
      <c r="T5540" s="254"/>
      <c r="U5540" s="14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T5540" s="255" t="s">
        <v>213</v>
      </c>
      <c r="AU5540" s="255" t="s">
        <v>86</v>
      </c>
      <c r="AV5540" s="14" t="s">
        <v>209</v>
      </c>
      <c r="AW5540" s="14" t="s">
        <v>35</v>
      </c>
      <c r="AX5540" s="14" t="s">
        <v>80</v>
      </c>
      <c r="AY5540" s="255" t="s">
        <v>202</v>
      </c>
    </row>
    <row r="5541" s="2" customFormat="1" ht="21.75" customHeight="1">
      <c r="A5541" s="40"/>
      <c r="B5541" s="41"/>
      <c r="C5541" s="215" t="s">
        <v>4697</v>
      </c>
      <c r="D5541" s="215" t="s">
        <v>204</v>
      </c>
      <c r="E5541" s="216" t="s">
        <v>4698</v>
      </c>
      <c r="F5541" s="217" t="s">
        <v>4699</v>
      </c>
      <c r="G5541" s="218" t="s">
        <v>415</v>
      </c>
      <c r="H5541" s="219">
        <v>25.68</v>
      </c>
      <c r="I5541" s="220"/>
      <c r="J5541" s="221">
        <f>ROUND(I5541*H5541,2)</f>
        <v>0</v>
      </c>
      <c r="K5541" s="217" t="s">
        <v>208</v>
      </c>
      <c r="L5541" s="46"/>
      <c r="M5541" s="222" t="s">
        <v>19</v>
      </c>
      <c r="N5541" s="223" t="s">
        <v>45</v>
      </c>
      <c r="O5541" s="86"/>
      <c r="P5541" s="224">
        <f>O5541*H5541</f>
        <v>0</v>
      </c>
      <c r="Q5541" s="224">
        <v>0</v>
      </c>
      <c r="R5541" s="224">
        <f>Q5541*H5541</f>
        <v>0</v>
      </c>
      <c r="S5541" s="224">
        <v>0</v>
      </c>
      <c r="T5541" s="225">
        <f>S5541*H5541</f>
        <v>0</v>
      </c>
      <c r="U5541" s="40"/>
      <c r="V5541" s="40"/>
      <c r="W5541" s="40"/>
      <c r="X5541" s="40"/>
      <c r="Y5541" s="40"/>
      <c r="Z5541" s="40"/>
      <c r="AA5541" s="40"/>
      <c r="AB5541" s="40"/>
      <c r="AC5541" s="40"/>
      <c r="AD5541" s="40"/>
      <c r="AE5541" s="40"/>
      <c r="AR5541" s="226" t="s">
        <v>342</v>
      </c>
      <c r="AT5541" s="226" t="s">
        <v>204</v>
      </c>
      <c r="AU5541" s="226" t="s">
        <v>86</v>
      </c>
      <c r="AY5541" s="19" t="s">
        <v>202</v>
      </c>
      <c r="BE5541" s="227">
        <f>IF(N5541="základní",J5541,0)</f>
        <v>0</v>
      </c>
      <c r="BF5541" s="227">
        <f>IF(N5541="snížená",J5541,0)</f>
        <v>0</v>
      </c>
      <c r="BG5541" s="227">
        <f>IF(N5541="zákl. přenesená",J5541,0)</f>
        <v>0</v>
      </c>
      <c r="BH5541" s="227">
        <f>IF(N5541="sníž. přenesená",J5541,0)</f>
        <v>0</v>
      </c>
      <c r="BI5541" s="227">
        <f>IF(N5541="nulová",J5541,0)</f>
        <v>0</v>
      </c>
      <c r="BJ5541" s="19" t="s">
        <v>86</v>
      </c>
      <c r="BK5541" s="227">
        <f>ROUND(I5541*H5541,2)</f>
        <v>0</v>
      </c>
      <c r="BL5541" s="19" t="s">
        <v>342</v>
      </c>
      <c r="BM5541" s="226" t="s">
        <v>4700</v>
      </c>
    </row>
    <row r="5542" s="2" customFormat="1">
      <c r="A5542" s="40"/>
      <c r="B5542" s="41"/>
      <c r="C5542" s="42"/>
      <c r="D5542" s="228" t="s">
        <v>211</v>
      </c>
      <c r="E5542" s="42"/>
      <c r="F5542" s="229" t="s">
        <v>4701</v>
      </c>
      <c r="G5542" s="42"/>
      <c r="H5542" s="42"/>
      <c r="I5542" s="230"/>
      <c r="J5542" s="42"/>
      <c r="K5542" s="42"/>
      <c r="L5542" s="46"/>
      <c r="M5542" s="231"/>
      <c r="N5542" s="232"/>
      <c r="O5542" s="86"/>
      <c r="P5542" s="86"/>
      <c r="Q5542" s="86"/>
      <c r="R5542" s="86"/>
      <c r="S5542" s="86"/>
      <c r="T5542" s="87"/>
      <c r="U5542" s="40"/>
      <c r="V5542" s="40"/>
      <c r="W5542" s="40"/>
      <c r="X5542" s="40"/>
      <c r="Y5542" s="40"/>
      <c r="Z5542" s="40"/>
      <c r="AA5542" s="40"/>
      <c r="AB5542" s="40"/>
      <c r="AC5542" s="40"/>
      <c r="AD5542" s="40"/>
      <c r="AE5542" s="40"/>
      <c r="AT5542" s="19" t="s">
        <v>211</v>
      </c>
      <c r="AU5542" s="19" t="s">
        <v>86</v>
      </c>
    </row>
    <row r="5543" s="15" customFormat="1">
      <c r="A5543" s="15"/>
      <c r="B5543" s="259"/>
      <c r="C5543" s="260"/>
      <c r="D5543" s="235" t="s">
        <v>213</v>
      </c>
      <c r="E5543" s="261" t="s">
        <v>19</v>
      </c>
      <c r="F5543" s="262" t="s">
        <v>4689</v>
      </c>
      <c r="G5543" s="260"/>
      <c r="H5543" s="261" t="s">
        <v>19</v>
      </c>
      <c r="I5543" s="263"/>
      <c r="J5543" s="260"/>
      <c r="K5543" s="260"/>
      <c r="L5543" s="264"/>
      <c r="M5543" s="265"/>
      <c r="N5543" s="266"/>
      <c r="O5543" s="266"/>
      <c r="P5543" s="266"/>
      <c r="Q5543" s="266"/>
      <c r="R5543" s="266"/>
      <c r="S5543" s="266"/>
      <c r="T5543" s="267"/>
      <c r="U5543" s="15"/>
      <c r="V5543" s="15"/>
      <c r="W5543" s="15"/>
      <c r="X5543" s="15"/>
      <c r="Y5543" s="15"/>
      <c r="Z5543" s="15"/>
      <c r="AA5543" s="15"/>
      <c r="AB5543" s="15"/>
      <c r="AC5543" s="15"/>
      <c r="AD5543" s="15"/>
      <c r="AE5543" s="15"/>
      <c r="AT5543" s="268" t="s">
        <v>213</v>
      </c>
      <c r="AU5543" s="268" t="s">
        <v>86</v>
      </c>
      <c r="AV5543" s="15" t="s">
        <v>80</v>
      </c>
      <c r="AW5543" s="15" t="s">
        <v>35</v>
      </c>
      <c r="AX5543" s="15" t="s">
        <v>73</v>
      </c>
      <c r="AY5543" s="268" t="s">
        <v>202</v>
      </c>
    </row>
    <row r="5544" s="15" customFormat="1">
      <c r="A5544" s="15"/>
      <c r="B5544" s="259"/>
      <c r="C5544" s="260"/>
      <c r="D5544" s="235" t="s">
        <v>213</v>
      </c>
      <c r="E5544" s="261" t="s">
        <v>19</v>
      </c>
      <c r="F5544" s="262" t="s">
        <v>2557</v>
      </c>
      <c r="G5544" s="260"/>
      <c r="H5544" s="261" t="s">
        <v>19</v>
      </c>
      <c r="I5544" s="263"/>
      <c r="J5544" s="260"/>
      <c r="K5544" s="260"/>
      <c r="L5544" s="264"/>
      <c r="M5544" s="265"/>
      <c r="N5544" s="266"/>
      <c r="O5544" s="266"/>
      <c r="P5544" s="266"/>
      <c r="Q5544" s="266"/>
      <c r="R5544" s="266"/>
      <c r="S5544" s="266"/>
      <c r="T5544" s="267"/>
      <c r="U5544" s="15"/>
      <c r="V5544" s="15"/>
      <c r="W5544" s="15"/>
      <c r="X5544" s="15"/>
      <c r="Y5544" s="15"/>
      <c r="Z5544" s="15"/>
      <c r="AA5544" s="15"/>
      <c r="AB5544" s="15"/>
      <c r="AC5544" s="15"/>
      <c r="AD5544" s="15"/>
      <c r="AE5544" s="15"/>
      <c r="AT5544" s="268" t="s">
        <v>213</v>
      </c>
      <c r="AU5544" s="268" t="s">
        <v>86</v>
      </c>
      <c r="AV5544" s="15" t="s">
        <v>80</v>
      </c>
      <c r="AW5544" s="15" t="s">
        <v>35</v>
      </c>
      <c r="AX5544" s="15" t="s">
        <v>73</v>
      </c>
      <c r="AY5544" s="268" t="s">
        <v>202</v>
      </c>
    </row>
    <row r="5545" s="13" customFormat="1">
      <c r="A5545" s="13"/>
      <c r="B5545" s="233"/>
      <c r="C5545" s="234"/>
      <c r="D5545" s="235" t="s">
        <v>213</v>
      </c>
      <c r="E5545" s="236" t="s">
        <v>19</v>
      </c>
      <c r="F5545" s="237" t="s">
        <v>4702</v>
      </c>
      <c r="G5545" s="234"/>
      <c r="H5545" s="238">
        <v>7.2000000000000002</v>
      </c>
      <c r="I5545" s="239"/>
      <c r="J5545" s="234"/>
      <c r="K5545" s="234"/>
      <c r="L5545" s="240"/>
      <c r="M5545" s="241"/>
      <c r="N5545" s="242"/>
      <c r="O5545" s="242"/>
      <c r="P5545" s="242"/>
      <c r="Q5545" s="242"/>
      <c r="R5545" s="242"/>
      <c r="S5545" s="242"/>
      <c r="T5545" s="243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44" t="s">
        <v>213</v>
      </c>
      <c r="AU5545" s="244" t="s">
        <v>86</v>
      </c>
      <c r="AV5545" s="13" t="s">
        <v>86</v>
      </c>
      <c r="AW5545" s="13" t="s">
        <v>35</v>
      </c>
      <c r="AX5545" s="13" t="s">
        <v>73</v>
      </c>
      <c r="AY5545" s="244" t="s">
        <v>202</v>
      </c>
    </row>
    <row r="5546" s="15" customFormat="1">
      <c r="A5546" s="15"/>
      <c r="B5546" s="259"/>
      <c r="C5546" s="260"/>
      <c r="D5546" s="235" t="s">
        <v>213</v>
      </c>
      <c r="E5546" s="261" t="s">
        <v>19</v>
      </c>
      <c r="F5546" s="262" t="s">
        <v>3132</v>
      </c>
      <c r="G5546" s="260"/>
      <c r="H5546" s="261" t="s">
        <v>19</v>
      </c>
      <c r="I5546" s="263"/>
      <c r="J5546" s="260"/>
      <c r="K5546" s="260"/>
      <c r="L5546" s="264"/>
      <c r="M5546" s="265"/>
      <c r="N5546" s="266"/>
      <c r="O5546" s="266"/>
      <c r="P5546" s="266"/>
      <c r="Q5546" s="266"/>
      <c r="R5546" s="266"/>
      <c r="S5546" s="266"/>
      <c r="T5546" s="267"/>
      <c r="U5546" s="15"/>
      <c r="V5546" s="15"/>
      <c r="W5546" s="15"/>
      <c r="X5546" s="15"/>
      <c r="Y5546" s="15"/>
      <c r="Z5546" s="15"/>
      <c r="AA5546" s="15"/>
      <c r="AB5546" s="15"/>
      <c r="AC5546" s="15"/>
      <c r="AD5546" s="15"/>
      <c r="AE5546" s="15"/>
      <c r="AT5546" s="268" t="s">
        <v>213</v>
      </c>
      <c r="AU5546" s="268" t="s">
        <v>86</v>
      </c>
      <c r="AV5546" s="15" t="s">
        <v>80</v>
      </c>
      <c r="AW5546" s="15" t="s">
        <v>35</v>
      </c>
      <c r="AX5546" s="15" t="s">
        <v>73</v>
      </c>
      <c r="AY5546" s="268" t="s">
        <v>202</v>
      </c>
    </row>
    <row r="5547" s="15" customFormat="1">
      <c r="A5547" s="15"/>
      <c r="B5547" s="259"/>
      <c r="C5547" s="260"/>
      <c r="D5547" s="235" t="s">
        <v>213</v>
      </c>
      <c r="E5547" s="261" t="s">
        <v>19</v>
      </c>
      <c r="F5547" s="262" t="s">
        <v>2658</v>
      </c>
      <c r="G5547" s="260"/>
      <c r="H5547" s="261" t="s">
        <v>19</v>
      </c>
      <c r="I5547" s="263"/>
      <c r="J5547" s="260"/>
      <c r="K5547" s="260"/>
      <c r="L5547" s="264"/>
      <c r="M5547" s="265"/>
      <c r="N5547" s="266"/>
      <c r="O5547" s="266"/>
      <c r="P5547" s="266"/>
      <c r="Q5547" s="266"/>
      <c r="R5547" s="266"/>
      <c r="S5547" s="266"/>
      <c r="T5547" s="267"/>
      <c r="U5547" s="15"/>
      <c r="V5547" s="15"/>
      <c r="W5547" s="15"/>
      <c r="X5547" s="15"/>
      <c r="Y5547" s="15"/>
      <c r="Z5547" s="15"/>
      <c r="AA5547" s="15"/>
      <c r="AB5547" s="15"/>
      <c r="AC5547" s="15"/>
      <c r="AD5547" s="15"/>
      <c r="AE5547" s="15"/>
      <c r="AT5547" s="268" t="s">
        <v>213</v>
      </c>
      <c r="AU5547" s="268" t="s">
        <v>86</v>
      </c>
      <c r="AV5547" s="15" t="s">
        <v>80</v>
      </c>
      <c r="AW5547" s="15" t="s">
        <v>35</v>
      </c>
      <c r="AX5547" s="15" t="s">
        <v>73</v>
      </c>
      <c r="AY5547" s="268" t="s">
        <v>202</v>
      </c>
    </row>
    <row r="5548" s="13" customFormat="1">
      <c r="A5548" s="13"/>
      <c r="B5548" s="233"/>
      <c r="C5548" s="234"/>
      <c r="D5548" s="235" t="s">
        <v>213</v>
      </c>
      <c r="E5548" s="236" t="s">
        <v>19</v>
      </c>
      <c r="F5548" s="237" t="s">
        <v>4703</v>
      </c>
      <c r="G5548" s="234"/>
      <c r="H5548" s="238">
        <v>11.6</v>
      </c>
      <c r="I5548" s="239"/>
      <c r="J5548" s="234"/>
      <c r="K5548" s="234"/>
      <c r="L5548" s="240"/>
      <c r="M5548" s="241"/>
      <c r="N5548" s="242"/>
      <c r="O5548" s="242"/>
      <c r="P5548" s="242"/>
      <c r="Q5548" s="242"/>
      <c r="R5548" s="242"/>
      <c r="S5548" s="242"/>
      <c r="T5548" s="243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4" t="s">
        <v>213</v>
      </c>
      <c r="AU5548" s="244" t="s">
        <v>86</v>
      </c>
      <c r="AV5548" s="13" t="s">
        <v>86</v>
      </c>
      <c r="AW5548" s="13" t="s">
        <v>35</v>
      </c>
      <c r="AX5548" s="13" t="s">
        <v>73</v>
      </c>
      <c r="AY5548" s="244" t="s">
        <v>202</v>
      </c>
    </row>
    <row r="5549" s="15" customFormat="1">
      <c r="A5549" s="15"/>
      <c r="B5549" s="259"/>
      <c r="C5549" s="260"/>
      <c r="D5549" s="235" t="s">
        <v>213</v>
      </c>
      <c r="E5549" s="261" t="s">
        <v>19</v>
      </c>
      <c r="F5549" s="262" t="s">
        <v>4691</v>
      </c>
      <c r="G5549" s="260"/>
      <c r="H5549" s="261" t="s">
        <v>19</v>
      </c>
      <c r="I5549" s="263"/>
      <c r="J5549" s="260"/>
      <c r="K5549" s="260"/>
      <c r="L5549" s="264"/>
      <c r="M5549" s="265"/>
      <c r="N5549" s="266"/>
      <c r="O5549" s="266"/>
      <c r="P5549" s="266"/>
      <c r="Q5549" s="266"/>
      <c r="R5549" s="266"/>
      <c r="S5549" s="266"/>
      <c r="T5549" s="267"/>
      <c r="U5549" s="15"/>
      <c r="V5549" s="15"/>
      <c r="W5549" s="15"/>
      <c r="X5549" s="15"/>
      <c r="Y5549" s="15"/>
      <c r="Z5549" s="15"/>
      <c r="AA5549" s="15"/>
      <c r="AB5549" s="15"/>
      <c r="AC5549" s="15"/>
      <c r="AD5549" s="15"/>
      <c r="AE5549" s="15"/>
      <c r="AT5549" s="268" t="s">
        <v>213</v>
      </c>
      <c r="AU5549" s="268" t="s">
        <v>86</v>
      </c>
      <c r="AV5549" s="15" t="s">
        <v>80</v>
      </c>
      <c r="AW5549" s="15" t="s">
        <v>35</v>
      </c>
      <c r="AX5549" s="15" t="s">
        <v>73</v>
      </c>
      <c r="AY5549" s="268" t="s">
        <v>202</v>
      </c>
    </row>
    <row r="5550" s="13" customFormat="1">
      <c r="A5550" s="13"/>
      <c r="B5550" s="233"/>
      <c r="C5550" s="234"/>
      <c r="D5550" s="235" t="s">
        <v>213</v>
      </c>
      <c r="E5550" s="236" t="s">
        <v>19</v>
      </c>
      <c r="F5550" s="237" t="s">
        <v>4704</v>
      </c>
      <c r="G5550" s="234"/>
      <c r="H5550" s="238">
        <v>6.8799999999999999</v>
      </c>
      <c r="I5550" s="239"/>
      <c r="J5550" s="234"/>
      <c r="K5550" s="234"/>
      <c r="L5550" s="240"/>
      <c r="M5550" s="241"/>
      <c r="N5550" s="242"/>
      <c r="O5550" s="242"/>
      <c r="P5550" s="242"/>
      <c r="Q5550" s="242"/>
      <c r="R5550" s="242"/>
      <c r="S5550" s="242"/>
      <c r="T5550" s="243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4" t="s">
        <v>213</v>
      </c>
      <c r="AU5550" s="244" t="s">
        <v>86</v>
      </c>
      <c r="AV5550" s="13" t="s">
        <v>86</v>
      </c>
      <c r="AW5550" s="13" t="s">
        <v>35</v>
      </c>
      <c r="AX5550" s="13" t="s">
        <v>73</v>
      </c>
      <c r="AY5550" s="244" t="s">
        <v>202</v>
      </c>
    </row>
    <row r="5551" s="14" customFormat="1">
      <c r="A5551" s="14"/>
      <c r="B5551" s="245"/>
      <c r="C5551" s="246"/>
      <c r="D5551" s="235" t="s">
        <v>213</v>
      </c>
      <c r="E5551" s="247" t="s">
        <v>19</v>
      </c>
      <c r="F5551" s="248" t="s">
        <v>215</v>
      </c>
      <c r="G5551" s="246"/>
      <c r="H5551" s="249">
        <v>25.68</v>
      </c>
      <c r="I5551" s="250"/>
      <c r="J5551" s="246"/>
      <c r="K5551" s="246"/>
      <c r="L5551" s="251"/>
      <c r="M5551" s="252"/>
      <c r="N5551" s="253"/>
      <c r="O5551" s="253"/>
      <c r="P5551" s="253"/>
      <c r="Q5551" s="253"/>
      <c r="R5551" s="253"/>
      <c r="S5551" s="253"/>
      <c r="T5551" s="254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55" t="s">
        <v>213</v>
      </c>
      <c r="AU5551" s="255" t="s">
        <v>86</v>
      </c>
      <c r="AV5551" s="14" t="s">
        <v>209</v>
      </c>
      <c r="AW5551" s="14" t="s">
        <v>35</v>
      </c>
      <c r="AX5551" s="14" t="s">
        <v>80</v>
      </c>
      <c r="AY5551" s="255" t="s">
        <v>202</v>
      </c>
    </row>
    <row r="5552" s="2" customFormat="1" ht="16.5" customHeight="1">
      <c r="A5552" s="40"/>
      <c r="B5552" s="41"/>
      <c r="C5552" s="269" t="s">
        <v>4705</v>
      </c>
      <c r="D5552" s="269" t="s">
        <v>314</v>
      </c>
      <c r="E5552" s="270" t="s">
        <v>4706</v>
      </c>
      <c r="F5552" s="271" t="s">
        <v>4707</v>
      </c>
      <c r="G5552" s="272" t="s">
        <v>415</v>
      </c>
      <c r="H5552" s="273">
        <v>18.48</v>
      </c>
      <c r="I5552" s="274"/>
      <c r="J5552" s="275">
        <f>ROUND(I5552*H5552,2)</f>
        <v>0</v>
      </c>
      <c r="K5552" s="271" t="s">
        <v>208</v>
      </c>
      <c r="L5552" s="276"/>
      <c r="M5552" s="277" t="s">
        <v>19</v>
      </c>
      <c r="N5552" s="278" t="s">
        <v>45</v>
      </c>
      <c r="O5552" s="86"/>
      <c r="P5552" s="224">
        <f>O5552*H5552</f>
        <v>0</v>
      </c>
      <c r="Q5552" s="224">
        <v>0.00020000000000000001</v>
      </c>
      <c r="R5552" s="224">
        <f>Q5552*H5552</f>
        <v>0.0036960000000000001</v>
      </c>
      <c r="S5552" s="224">
        <v>0</v>
      </c>
      <c r="T5552" s="225">
        <f>S5552*H5552</f>
        <v>0</v>
      </c>
      <c r="U5552" s="40"/>
      <c r="V5552" s="40"/>
      <c r="W5552" s="40"/>
      <c r="X5552" s="40"/>
      <c r="Y5552" s="40"/>
      <c r="Z5552" s="40"/>
      <c r="AA5552" s="40"/>
      <c r="AB5552" s="40"/>
      <c r="AC5552" s="40"/>
      <c r="AD5552" s="40"/>
      <c r="AE5552" s="40"/>
      <c r="AR5552" s="226" t="s">
        <v>622</v>
      </c>
      <c r="AT5552" s="226" t="s">
        <v>314</v>
      </c>
      <c r="AU5552" s="226" t="s">
        <v>86</v>
      </c>
      <c r="AY5552" s="19" t="s">
        <v>202</v>
      </c>
      <c r="BE5552" s="227">
        <f>IF(N5552="základní",J5552,0)</f>
        <v>0</v>
      </c>
      <c r="BF5552" s="227">
        <f>IF(N5552="snížená",J5552,0)</f>
        <v>0</v>
      </c>
      <c r="BG5552" s="227">
        <f>IF(N5552="zákl. přenesená",J5552,0)</f>
        <v>0</v>
      </c>
      <c r="BH5552" s="227">
        <f>IF(N5552="sníž. přenesená",J5552,0)</f>
        <v>0</v>
      </c>
      <c r="BI5552" s="227">
        <f>IF(N5552="nulová",J5552,0)</f>
        <v>0</v>
      </c>
      <c r="BJ5552" s="19" t="s">
        <v>86</v>
      </c>
      <c r="BK5552" s="227">
        <f>ROUND(I5552*H5552,2)</f>
        <v>0</v>
      </c>
      <c r="BL5552" s="19" t="s">
        <v>342</v>
      </c>
      <c r="BM5552" s="226" t="s">
        <v>4708</v>
      </c>
    </row>
    <row r="5553" s="15" customFormat="1">
      <c r="A5553" s="15"/>
      <c r="B5553" s="259"/>
      <c r="C5553" s="260"/>
      <c r="D5553" s="235" t="s">
        <v>213</v>
      </c>
      <c r="E5553" s="261" t="s">
        <v>19</v>
      </c>
      <c r="F5553" s="262" t="s">
        <v>3132</v>
      </c>
      <c r="G5553" s="260"/>
      <c r="H5553" s="261" t="s">
        <v>19</v>
      </c>
      <c r="I5553" s="263"/>
      <c r="J5553" s="260"/>
      <c r="K5553" s="260"/>
      <c r="L5553" s="264"/>
      <c r="M5553" s="265"/>
      <c r="N5553" s="266"/>
      <c r="O5553" s="266"/>
      <c r="P5553" s="266"/>
      <c r="Q5553" s="266"/>
      <c r="R5553" s="266"/>
      <c r="S5553" s="266"/>
      <c r="T5553" s="267"/>
      <c r="U5553" s="15"/>
      <c r="V5553" s="15"/>
      <c r="W5553" s="15"/>
      <c r="X5553" s="15"/>
      <c r="Y5553" s="15"/>
      <c r="Z5553" s="15"/>
      <c r="AA5553" s="15"/>
      <c r="AB5553" s="15"/>
      <c r="AC5553" s="15"/>
      <c r="AD5553" s="15"/>
      <c r="AE5553" s="15"/>
      <c r="AT5553" s="268" t="s">
        <v>213</v>
      </c>
      <c r="AU5553" s="268" t="s">
        <v>86</v>
      </c>
      <c r="AV5553" s="15" t="s">
        <v>80</v>
      </c>
      <c r="AW5553" s="15" t="s">
        <v>35</v>
      </c>
      <c r="AX5553" s="15" t="s">
        <v>73</v>
      </c>
      <c r="AY5553" s="268" t="s">
        <v>202</v>
      </c>
    </row>
    <row r="5554" s="15" customFormat="1">
      <c r="A5554" s="15"/>
      <c r="B5554" s="259"/>
      <c r="C5554" s="260"/>
      <c r="D5554" s="235" t="s">
        <v>213</v>
      </c>
      <c r="E5554" s="261" t="s">
        <v>19</v>
      </c>
      <c r="F5554" s="262" t="s">
        <v>2658</v>
      </c>
      <c r="G5554" s="260"/>
      <c r="H5554" s="261" t="s">
        <v>19</v>
      </c>
      <c r="I5554" s="263"/>
      <c r="J5554" s="260"/>
      <c r="K5554" s="260"/>
      <c r="L5554" s="264"/>
      <c r="M5554" s="265"/>
      <c r="N5554" s="266"/>
      <c r="O5554" s="266"/>
      <c r="P5554" s="266"/>
      <c r="Q5554" s="266"/>
      <c r="R5554" s="266"/>
      <c r="S5554" s="266"/>
      <c r="T5554" s="267"/>
      <c r="U5554" s="15"/>
      <c r="V5554" s="15"/>
      <c r="W5554" s="15"/>
      <c r="X5554" s="15"/>
      <c r="Y5554" s="15"/>
      <c r="Z5554" s="15"/>
      <c r="AA5554" s="15"/>
      <c r="AB5554" s="15"/>
      <c r="AC5554" s="15"/>
      <c r="AD5554" s="15"/>
      <c r="AE5554" s="15"/>
      <c r="AT5554" s="268" t="s">
        <v>213</v>
      </c>
      <c r="AU5554" s="268" t="s">
        <v>86</v>
      </c>
      <c r="AV5554" s="15" t="s">
        <v>80</v>
      </c>
      <c r="AW5554" s="15" t="s">
        <v>35</v>
      </c>
      <c r="AX5554" s="15" t="s">
        <v>73</v>
      </c>
      <c r="AY5554" s="268" t="s">
        <v>202</v>
      </c>
    </row>
    <row r="5555" s="13" customFormat="1">
      <c r="A5555" s="13"/>
      <c r="B5555" s="233"/>
      <c r="C5555" s="234"/>
      <c r="D5555" s="235" t="s">
        <v>213</v>
      </c>
      <c r="E5555" s="236" t="s">
        <v>19</v>
      </c>
      <c r="F5555" s="237" t="s">
        <v>4703</v>
      </c>
      <c r="G5555" s="234"/>
      <c r="H5555" s="238">
        <v>11.6</v>
      </c>
      <c r="I5555" s="239"/>
      <c r="J5555" s="234"/>
      <c r="K5555" s="234"/>
      <c r="L5555" s="240"/>
      <c r="M5555" s="241"/>
      <c r="N5555" s="242"/>
      <c r="O5555" s="242"/>
      <c r="P5555" s="242"/>
      <c r="Q5555" s="242"/>
      <c r="R5555" s="242"/>
      <c r="S5555" s="242"/>
      <c r="T5555" s="243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4" t="s">
        <v>213</v>
      </c>
      <c r="AU5555" s="244" t="s">
        <v>86</v>
      </c>
      <c r="AV5555" s="13" t="s">
        <v>86</v>
      </c>
      <c r="AW5555" s="13" t="s">
        <v>35</v>
      </c>
      <c r="AX5555" s="13" t="s">
        <v>73</v>
      </c>
      <c r="AY5555" s="244" t="s">
        <v>202</v>
      </c>
    </row>
    <row r="5556" s="15" customFormat="1">
      <c r="A5556" s="15"/>
      <c r="B5556" s="259"/>
      <c r="C5556" s="260"/>
      <c r="D5556" s="235" t="s">
        <v>213</v>
      </c>
      <c r="E5556" s="261" t="s">
        <v>19</v>
      </c>
      <c r="F5556" s="262" t="s">
        <v>4691</v>
      </c>
      <c r="G5556" s="260"/>
      <c r="H5556" s="261" t="s">
        <v>19</v>
      </c>
      <c r="I5556" s="263"/>
      <c r="J5556" s="260"/>
      <c r="K5556" s="260"/>
      <c r="L5556" s="264"/>
      <c r="M5556" s="265"/>
      <c r="N5556" s="266"/>
      <c r="O5556" s="266"/>
      <c r="P5556" s="266"/>
      <c r="Q5556" s="266"/>
      <c r="R5556" s="266"/>
      <c r="S5556" s="266"/>
      <c r="T5556" s="267"/>
      <c r="U5556" s="15"/>
      <c r="V5556" s="15"/>
      <c r="W5556" s="15"/>
      <c r="X5556" s="15"/>
      <c r="Y5556" s="15"/>
      <c r="Z5556" s="15"/>
      <c r="AA5556" s="15"/>
      <c r="AB5556" s="15"/>
      <c r="AC5556" s="15"/>
      <c r="AD5556" s="15"/>
      <c r="AE5556" s="15"/>
      <c r="AT5556" s="268" t="s">
        <v>213</v>
      </c>
      <c r="AU5556" s="268" t="s">
        <v>86</v>
      </c>
      <c r="AV5556" s="15" t="s">
        <v>80</v>
      </c>
      <c r="AW5556" s="15" t="s">
        <v>35</v>
      </c>
      <c r="AX5556" s="15" t="s">
        <v>73</v>
      </c>
      <c r="AY5556" s="268" t="s">
        <v>202</v>
      </c>
    </row>
    <row r="5557" s="13" customFormat="1">
      <c r="A5557" s="13"/>
      <c r="B5557" s="233"/>
      <c r="C5557" s="234"/>
      <c r="D5557" s="235" t="s">
        <v>213</v>
      </c>
      <c r="E5557" s="236" t="s">
        <v>19</v>
      </c>
      <c r="F5557" s="237" t="s">
        <v>4704</v>
      </c>
      <c r="G5557" s="234"/>
      <c r="H5557" s="238">
        <v>6.8799999999999999</v>
      </c>
      <c r="I5557" s="239"/>
      <c r="J5557" s="234"/>
      <c r="K5557" s="234"/>
      <c r="L5557" s="240"/>
      <c r="M5557" s="241"/>
      <c r="N5557" s="242"/>
      <c r="O5557" s="242"/>
      <c r="P5557" s="242"/>
      <c r="Q5557" s="242"/>
      <c r="R5557" s="242"/>
      <c r="S5557" s="242"/>
      <c r="T5557" s="243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4" t="s">
        <v>213</v>
      </c>
      <c r="AU5557" s="244" t="s">
        <v>86</v>
      </c>
      <c r="AV5557" s="13" t="s">
        <v>86</v>
      </c>
      <c r="AW5557" s="13" t="s">
        <v>35</v>
      </c>
      <c r="AX5557" s="13" t="s">
        <v>73</v>
      </c>
      <c r="AY5557" s="244" t="s">
        <v>202</v>
      </c>
    </row>
    <row r="5558" s="14" customFormat="1">
      <c r="A5558" s="14"/>
      <c r="B5558" s="245"/>
      <c r="C5558" s="246"/>
      <c r="D5558" s="235" t="s">
        <v>213</v>
      </c>
      <c r="E5558" s="247" t="s">
        <v>19</v>
      </c>
      <c r="F5558" s="248" t="s">
        <v>215</v>
      </c>
      <c r="G5558" s="246"/>
      <c r="H5558" s="249">
        <v>18.48</v>
      </c>
      <c r="I5558" s="250"/>
      <c r="J5558" s="246"/>
      <c r="K5558" s="246"/>
      <c r="L5558" s="251"/>
      <c r="M5558" s="252"/>
      <c r="N5558" s="253"/>
      <c r="O5558" s="253"/>
      <c r="P5558" s="253"/>
      <c r="Q5558" s="253"/>
      <c r="R5558" s="253"/>
      <c r="S5558" s="253"/>
      <c r="T5558" s="254"/>
      <c r="U5558" s="14"/>
      <c r="V5558" s="14"/>
      <c r="W5558" s="14"/>
      <c r="X5558" s="14"/>
      <c r="Y5558" s="14"/>
      <c r="Z5558" s="14"/>
      <c r="AA5558" s="14"/>
      <c r="AB5558" s="14"/>
      <c r="AC5558" s="14"/>
      <c r="AD5558" s="14"/>
      <c r="AE5558" s="14"/>
      <c r="AT5558" s="255" t="s">
        <v>213</v>
      </c>
      <c r="AU5558" s="255" t="s">
        <v>86</v>
      </c>
      <c r="AV5558" s="14" t="s">
        <v>209</v>
      </c>
      <c r="AW5558" s="14" t="s">
        <v>35</v>
      </c>
      <c r="AX5558" s="14" t="s">
        <v>80</v>
      </c>
      <c r="AY5558" s="255" t="s">
        <v>202</v>
      </c>
    </row>
    <row r="5559" s="2" customFormat="1" ht="24.15" customHeight="1">
      <c r="A5559" s="40"/>
      <c r="B5559" s="41"/>
      <c r="C5559" s="215" t="s">
        <v>4709</v>
      </c>
      <c r="D5559" s="215" t="s">
        <v>204</v>
      </c>
      <c r="E5559" s="216" t="s">
        <v>4710</v>
      </c>
      <c r="F5559" s="217" t="s">
        <v>4711</v>
      </c>
      <c r="G5559" s="218" t="s">
        <v>218</v>
      </c>
      <c r="H5559" s="219">
        <v>20.414999999999999</v>
      </c>
      <c r="I5559" s="220"/>
      <c r="J5559" s="221">
        <f>ROUND(I5559*H5559,2)</f>
        <v>0</v>
      </c>
      <c r="K5559" s="217" t="s">
        <v>208</v>
      </c>
      <c r="L5559" s="46"/>
      <c r="M5559" s="222" t="s">
        <v>19</v>
      </c>
      <c r="N5559" s="223" t="s">
        <v>45</v>
      </c>
      <c r="O5559" s="86"/>
      <c r="P5559" s="224">
        <f>O5559*H5559</f>
        <v>0</v>
      </c>
      <c r="Q5559" s="224">
        <v>0.00027</v>
      </c>
      <c r="R5559" s="224">
        <f>Q5559*H5559</f>
        <v>0.0055120500000000001</v>
      </c>
      <c r="S5559" s="224">
        <v>0</v>
      </c>
      <c r="T5559" s="225">
        <f>S5559*H5559</f>
        <v>0</v>
      </c>
      <c r="U5559" s="40"/>
      <c r="V5559" s="40"/>
      <c r="W5559" s="40"/>
      <c r="X5559" s="40"/>
      <c r="Y5559" s="40"/>
      <c r="Z5559" s="40"/>
      <c r="AA5559" s="40"/>
      <c r="AB5559" s="40"/>
      <c r="AC5559" s="40"/>
      <c r="AD5559" s="40"/>
      <c r="AE5559" s="40"/>
      <c r="AR5559" s="226" t="s">
        <v>342</v>
      </c>
      <c r="AT5559" s="226" t="s">
        <v>204</v>
      </c>
      <c r="AU5559" s="226" t="s">
        <v>86</v>
      </c>
      <c r="AY5559" s="19" t="s">
        <v>202</v>
      </c>
      <c r="BE5559" s="227">
        <f>IF(N5559="základní",J5559,0)</f>
        <v>0</v>
      </c>
      <c r="BF5559" s="227">
        <f>IF(N5559="snížená",J5559,0)</f>
        <v>0</v>
      </c>
      <c r="BG5559" s="227">
        <f>IF(N5559="zákl. přenesená",J5559,0)</f>
        <v>0</v>
      </c>
      <c r="BH5559" s="227">
        <f>IF(N5559="sníž. přenesená",J5559,0)</f>
        <v>0</v>
      </c>
      <c r="BI5559" s="227">
        <f>IF(N5559="nulová",J5559,0)</f>
        <v>0</v>
      </c>
      <c r="BJ5559" s="19" t="s">
        <v>86</v>
      </c>
      <c r="BK5559" s="227">
        <f>ROUND(I5559*H5559,2)</f>
        <v>0</v>
      </c>
      <c r="BL5559" s="19" t="s">
        <v>342</v>
      </c>
      <c r="BM5559" s="226" t="s">
        <v>4712</v>
      </c>
    </row>
    <row r="5560" s="2" customFormat="1">
      <c r="A5560" s="40"/>
      <c r="B5560" s="41"/>
      <c r="C5560" s="42"/>
      <c r="D5560" s="228" t="s">
        <v>211</v>
      </c>
      <c r="E5560" s="42"/>
      <c r="F5560" s="229" t="s">
        <v>4713</v>
      </c>
      <c r="G5560" s="42"/>
      <c r="H5560" s="42"/>
      <c r="I5560" s="230"/>
      <c r="J5560" s="42"/>
      <c r="K5560" s="42"/>
      <c r="L5560" s="46"/>
      <c r="M5560" s="231"/>
      <c r="N5560" s="232"/>
      <c r="O5560" s="86"/>
      <c r="P5560" s="86"/>
      <c r="Q5560" s="86"/>
      <c r="R5560" s="86"/>
      <c r="S5560" s="86"/>
      <c r="T5560" s="87"/>
      <c r="U5560" s="40"/>
      <c r="V5560" s="40"/>
      <c r="W5560" s="40"/>
      <c r="X5560" s="40"/>
      <c r="Y5560" s="40"/>
      <c r="Z5560" s="40"/>
      <c r="AA5560" s="40"/>
      <c r="AB5560" s="40"/>
      <c r="AC5560" s="40"/>
      <c r="AD5560" s="40"/>
      <c r="AE5560" s="40"/>
      <c r="AT5560" s="19" t="s">
        <v>211</v>
      </c>
      <c r="AU5560" s="19" t="s">
        <v>86</v>
      </c>
    </row>
    <row r="5561" s="15" customFormat="1">
      <c r="A5561" s="15"/>
      <c r="B5561" s="259"/>
      <c r="C5561" s="260"/>
      <c r="D5561" s="235" t="s">
        <v>213</v>
      </c>
      <c r="E5561" s="261" t="s">
        <v>19</v>
      </c>
      <c r="F5561" s="262" t="s">
        <v>3731</v>
      </c>
      <c r="G5561" s="260"/>
      <c r="H5561" s="261" t="s">
        <v>19</v>
      </c>
      <c r="I5561" s="263"/>
      <c r="J5561" s="260"/>
      <c r="K5561" s="260"/>
      <c r="L5561" s="264"/>
      <c r="M5561" s="265"/>
      <c r="N5561" s="266"/>
      <c r="O5561" s="266"/>
      <c r="P5561" s="266"/>
      <c r="Q5561" s="266"/>
      <c r="R5561" s="266"/>
      <c r="S5561" s="266"/>
      <c r="T5561" s="267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68" t="s">
        <v>213</v>
      </c>
      <c r="AU5561" s="268" t="s">
        <v>86</v>
      </c>
      <c r="AV5561" s="15" t="s">
        <v>80</v>
      </c>
      <c r="AW5561" s="15" t="s">
        <v>35</v>
      </c>
      <c r="AX5561" s="15" t="s">
        <v>73</v>
      </c>
      <c r="AY5561" s="268" t="s">
        <v>202</v>
      </c>
    </row>
    <row r="5562" s="13" customFormat="1">
      <c r="A5562" s="13"/>
      <c r="B5562" s="233"/>
      <c r="C5562" s="234"/>
      <c r="D5562" s="235" t="s">
        <v>213</v>
      </c>
      <c r="E5562" s="236" t="s">
        <v>19</v>
      </c>
      <c r="F5562" s="237" t="s">
        <v>4714</v>
      </c>
      <c r="G5562" s="234"/>
      <c r="H5562" s="238">
        <v>3.6000000000000001</v>
      </c>
      <c r="I5562" s="239"/>
      <c r="J5562" s="234"/>
      <c r="K5562" s="234"/>
      <c r="L5562" s="240"/>
      <c r="M5562" s="241"/>
      <c r="N5562" s="242"/>
      <c r="O5562" s="242"/>
      <c r="P5562" s="242"/>
      <c r="Q5562" s="242"/>
      <c r="R5562" s="242"/>
      <c r="S5562" s="242"/>
      <c r="T5562" s="243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4" t="s">
        <v>213</v>
      </c>
      <c r="AU5562" s="244" t="s">
        <v>86</v>
      </c>
      <c r="AV5562" s="13" t="s">
        <v>86</v>
      </c>
      <c r="AW5562" s="13" t="s">
        <v>35</v>
      </c>
      <c r="AX5562" s="13" t="s">
        <v>73</v>
      </c>
      <c r="AY5562" s="244" t="s">
        <v>202</v>
      </c>
    </row>
    <row r="5563" s="15" customFormat="1">
      <c r="A5563" s="15"/>
      <c r="B5563" s="259"/>
      <c r="C5563" s="260"/>
      <c r="D5563" s="235" t="s">
        <v>213</v>
      </c>
      <c r="E5563" s="261" t="s">
        <v>19</v>
      </c>
      <c r="F5563" s="262" t="s">
        <v>4305</v>
      </c>
      <c r="G5563" s="260"/>
      <c r="H5563" s="261" t="s">
        <v>19</v>
      </c>
      <c r="I5563" s="263"/>
      <c r="J5563" s="260"/>
      <c r="K5563" s="260"/>
      <c r="L5563" s="264"/>
      <c r="M5563" s="265"/>
      <c r="N5563" s="266"/>
      <c r="O5563" s="266"/>
      <c r="P5563" s="266"/>
      <c r="Q5563" s="266"/>
      <c r="R5563" s="266"/>
      <c r="S5563" s="266"/>
      <c r="T5563" s="267"/>
      <c r="U5563" s="15"/>
      <c r="V5563" s="15"/>
      <c r="W5563" s="15"/>
      <c r="X5563" s="15"/>
      <c r="Y5563" s="15"/>
      <c r="Z5563" s="15"/>
      <c r="AA5563" s="15"/>
      <c r="AB5563" s="15"/>
      <c r="AC5563" s="15"/>
      <c r="AD5563" s="15"/>
      <c r="AE5563" s="15"/>
      <c r="AT5563" s="268" t="s">
        <v>213</v>
      </c>
      <c r="AU5563" s="268" t="s">
        <v>86</v>
      </c>
      <c r="AV5563" s="15" t="s">
        <v>80</v>
      </c>
      <c r="AW5563" s="15" t="s">
        <v>35</v>
      </c>
      <c r="AX5563" s="15" t="s">
        <v>73</v>
      </c>
      <c r="AY5563" s="268" t="s">
        <v>202</v>
      </c>
    </row>
    <row r="5564" s="13" customFormat="1">
      <c r="A5564" s="13"/>
      <c r="B5564" s="233"/>
      <c r="C5564" s="234"/>
      <c r="D5564" s="235" t="s">
        <v>213</v>
      </c>
      <c r="E5564" s="236" t="s">
        <v>19</v>
      </c>
      <c r="F5564" s="237" t="s">
        <v>4715</v>
      </c>
      <c r="G5564" s="234"/>
      <c r="H5564" s="238">
        <v>3.7050000000000001</v>
      </c>
      <c r="I5564" s="239"/>
      <c r="J5564" s="234"/>
      <c r="K5564" s="234"/>
      <c r="L5564" s="240"/>
      <c r="M5564" s="241"/>
      <c r="N5564" s="242"/>
      <c r="O5564" s="242"/>
      <c r="P5564" s="242"/>
      <c r="Q5564" s="242"/>
      <c r="R5564" s="242"/>
      <c r="S5564" s="242"/>
      <c r="T5564" s="243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4" t="s">
        <v>213</v>
      </c>
      <c r="AU5564" s="244" t="s">
        <v>86</v>
      </c>
      <c r="AV5564" s="13" t="s">
        <v>86</v>
      </c>
      <c r="AW5564" s="13" t="s">
        <v>35</v>
      </c>
      <c r="AX5564" s="13" t="s">
        <v>73</v>
      </c>
      <c r="AY5564" s="244" t="s">
        <v>202</v>
      </c>
    </row>
    <row r="5565" s="15" customFormat="1">
      <c r="A5565" s="15"/>
      <c r="B5565" s="259"/>
      <c r="C5565" s="260"/>
      <c r="D5565" s="235" t="s">
        <v>213</v>
      </c>
      <c r="E5565" s="261" t="s">
        <v>19</v>
      </c>
      <c r="F5565" s="262" t="s">
        <v>4307</v>
      </c>
      <c r="G5565" s="260"/>
      <c r="H5565" s="261" t="s">
        <v>19</v>
      </c>
      <c r="I5565" s="263"/>
      <c r="J5565" s="260"/>
      <c r="K5565" s="260"/>
      <c r="L5565" s="264"/>
      <c r="M5565" s="265"/>
      <c r="N5565" s="266"/>
      <c r="O5565" s="266"/>
      <c r="P5565" s="266"/>
      <c r="Q5565" s="266"/>
      <c r="R5565" s="266"/>
      <c r="S5565" s="266"/>
      <c r="T5565" s="267"/>
      <c r="U5565" s="15"/>
      <c r="V5565" s="15"/>
      <c r="W5565" s="15"/>
      <c r="X5565" s="15"/>
      <c r="Y5565" s="15"/>
      <c r="Z5565" s="15"/>
      <c r="AA5565" s="15"/>
      <c r="AB5565" s="15"/>
      <c r="AC5565" s="15"/>
      <c r="AD5565" s="15"/>
      <c r="AE5565" s="15"/>
      <c r="AT5565" s="268" t="s">
        <v>213</v>
      </c>
      <c r="AU5565" s="268" t="s">
        <v>86</v>
      </c>
      <c r="AV5565" s="15" t="s">
        <v>80</v>
      </c>
      <c r="AW5565" s="15" t="s">
        <v>35</v>
      </c>
      <c r="AX5565" s="15" t="s">
        <v>73</v>
      </c>
      <c r="AY5565" s="268" t="s">
        <v>202</v>
      </c>
    </row>
    <row r="5566" s="13" customFormat="1">
      <c r="A5566" s="13"/>
      <c r="B5566" s="233"/>
      <c r="C5566" s="234"/>
      <c r="D5566" s="235" t="s">
        <v>213</v>
      </c>
      <c r="E5566" s="236" t="s">
        <v>19</v>
      </c>
      <c r="F5566" s="237" t="s">
        <v>4716</v>
      </c>
      <c r="G5566" s="234"/>
      <c r="H5566" s="238">
        <v>6.9729999999999999</v>
      </c>
      <c r="I5566" s="239"/>
      <c r="J5566" s="234"/>
      <c r="K5566" s="234"/>
      <c r="L5566" s="240"/>
      <c r="M5566" s="241"/>
      <c r="N5566" s="242"/>
      <c r="O5566" s="242"/>
      <c r="P5566" s="242"/>
      <c r="Q5566" s="242"/>
      <c r="R5566" s="242"/>
      <c r="S5566" s="242"/>
      <c r="T5566" s="243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4" t="s">
        <v>213</v>
      </c>
      <c r="AU5566" s="244" t="s">
        <v>86</v>
      </c>
      <c r="AV5566" s="13" t="s">
        <v>86</v>
      </c>
      <c r="AW5566" s="13" t="s">
        <v>35</v>
      </c>
      <c r="AX5566" s="13" t="s">
        <v>73</v>
      </c>
      <c r="AY5566" s="244" t="s">
        <v>202</v>
      </c>
    </row>
    <row r="5567" s="13" customFormat="1">
      <c r="A5567" s="13"/>
      <c r="B5567" s="233"/>
      <c r="C5567" s="234"/>
      <c r="D5567" s="235" t="s">
        <v>213</v>
      </c>
      <c r="E5567" s="236" t="s">
        <v>19</v>
      </c>
      <c r="F5567" s="237" t="s">
        <v>4717</v>
      </c>
      <c r="G5567" s="234"/>
      <c r="H5567" s="238">
        <v>6.1369999999999996</v>
      </c>
      <c r="I5567" s="239"/>
      <c r="J5567" s="234"/>
      <c r="K5567" s="234"/>
      <c r="L5567" s="240"/>
      <c r="M5567" s="241"/>
      <c r="N5567" s="242"/>
      <c r="O5567" s="242"/>
      <c r="P5567" s="242"/>
      <c r="Q5567" s="242"/>
      <c r="R5567" s="242"/>
      <c r="S5567" s="242"/>
      <c r="T5567" s="243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4" t="s">
        <v>213</v>
      </c>
      <c r="AU5567" s="244" t="s">
        <v>86</v>
      </c>
      <c r="AV5567" s="13" t="s">
        <v>86</v>
      </c>
      <c r="AW5567" s="13" t="s">
        <v>35</v>
      </c>
      <c r="AX5567" s="13" t="s">
        <v>73</v>
      </c>
      <c r="AY5567" s="244" t="s">
        <v>202</v>
      </c>
    </row>
    <row r="5568" s="14" customFormat="1">
      <c r="A5568" s="14"/>
      <c r="B5568" s="245"/>
      <c r="C5568" s="246"/>
      <c r="D5568" s="235" t="s">
        <v>213</v>
      </c>
      <c r="E5568" s="247" t="s">
        <v>19</v>
      </c>
      <c r="F5568" s="248" t="s">
        <v>215</v>
      </c>
      <c r="G5568" s="246"/>
      <c r="H5568" s="249">
        <v>20.414999999999999</v>
      </c>
      <c r="I5568" s="250"/>
      <c r="J5568" s="246"/>
      <c r="K5568" s="246"/>
      <c r="L5568" s="251"/>
      <c r="M5568" s="252"/>
      <c r="N5568" s="253"/>
      <c r="O5568" s="253"/>
      <c r="P5568" s="253"/>
      <c r="Q5568" s="253"/>
      <c r="R5568" s="253"/>
      <c r="S5568" s="253"/>
      <c r="T5568" s="254"/>
      <c r="U5568" s="14"/>
      <c r="V5568" s="14"/>
      <c r="W5568" s="14"/>
      <c r="X5568" s="14"/>
      <c r="Y5568" s="14"/>
      <c r="Z5568" s="14"/>
      <c r="AA5568" s="14"/>
      <c r="AB5568" s="14"/>
      <c r="AC5568" s="14"/>
      <c r="AD5568" s="14"/>
      <c r="AE5568" s="14"/>
      <c r="AT5568" s="255" t="s">
        <v>213</v>
      </c>
      <c r="AU5568" s="255" t="s">
        <v>86</v>
      </c>
      <c r="AV5568" s="14" t="s">
        <v>209</v>
      </c>
      <c r="AW5568" s="14" t="s">
        <v>35</v>
      </c>
      <c r="AX5568" s="14" t="s">
        <v>80</v>
      </c>
      <c r="AY5568" s="255" t="s">
        <v>202</v>
      </c>
    </row>
    <row r="5569" s="2" customFormat="1" ht="16.5" customHeight="1">
      <c r="A5569" s="40"/>
      <c r="B5569" s="41"/>
      <c r="C5569" s="269" t="s">
        <v>4718</v>
      </c>
      <c r="D5569" s="269" t="s">
        <v>314</v>
      </c>
      <c r="E5569" s="270" t="s">
        <v>4719</v>
      </c>
      <c r="F5569" s="271" t="s">
        <v>4720</v>
      </c>
      <c r="G5569" s="272" t="s">
        <v>218</v>
      </c>
      <c r="H5569" s="273">
        <v>16.815000000000001</v>
      </c>
      <c r="I5569" s="274"/>
      <c r="J5569" s="275">
        <f>ROUND(I5569*H5569,2)</f>
        <v>0</v>
      </c>
      <c r="K5569" s="271" t="s">
        <v>208</v>
      </c>
      <c r="L5569" s="276"/>
      <c r="M5569" s="277" t="s">
        <v>19</v>
      </c>
      <c r="N5569" s="278" t="s">
        <v>45</v>
      </c>
      <c r="O5569" s="86"/>
      <c r="P5569" s="224">
        <f>O5569*H5569</f>
        <v>0</v>
      </c>
      <c r="Q5569" s="224">
        <v>0.027</v>
      </c>
      <c r="R5569" s="224">
        <f>Q5569*H5569</f>
        <v>0.45400500000000005</v>
      </c>
      <c r="S5569" s="224">
        <v>0</v>
      </c>
      <c r="T5569" s="225">
        <f>S5569*H5569</f>
        <v>0</v>
      </c>
      <c r="U5569" s="40"/>
      <c r="V5569" s="40"/>
      <c r="W5569" s="40"/>
      <c r="X5569" s="40"/>
      <c r="Y5569" s="40"/>
      <c r="Z5569" s="40"/>
      <c r="AA5569" s="40"/>
      <c r="AB5569" s="40"/>
      <c r="AC5569" s="40"/>
      <c r="AD5569" s="40"/>
      <c r="AE5569" s="40"/>
      <c r="AR5569" s="226" t="s">
        <v>622</v>
      </c>
      <c r="AT5569" s="226" t="s">
        <v>314</v>
      </c>
      <c r="AU5569" s="226" t="s">
        <v>86</v>
      </c>
      <c r="AY5569" s="19" t="s">
        <v>202</v>
      </c>
      <c r="BE5569" s="227">
        <f>IF(N5569="základní",J5569,0)</f>
        <v>0</v>
      </c>
      <c r="BF5569" s="227">
        <f>IF(N5569="snížená",J5569,0)</f>
        <v>0</v>
      </c>
      <c r="BG5569" s="227">
        <f>IF(N5569="zákl. přenesená",J5569,0)</f>
        <v>0</v>
      </c>
      <c r="BH5569" s="227">
        <f>IF(N5569="sníž. přenesená",J5569,0)</f>
        <v>0</v>
      </c>
      <c r="BI5569" s="227">
        <f>IF(N5569="nulová",J5569,0)</f>
        <v>0</v>
      </c>
      <c r="BJ5569" s="19" t="s">
        <v>86</v>
      </c>
      <c r="BK5569" s="227">
        <f>ROUND(I5569*H5569,2)</f>
        <v>0</v>
      </c>
      <c r="BL5569" s="19" t="s">
        <v>342</v>
      </c>
      <c r="BM5569" s="226" t="s">
        <v>4721</v>
      </c>
    </row>
    <row r="5570" s="15" customFormat="1">
      <c r="A5570" s="15"/>
      <c r="B5570" s="259"/>
      <c r="C5570" s="260"/>
      <c r="D5570" s="235" t="s">
        <v>213</v>
      </c>
      <c r="E5570" s="261" t="s">
        <v>19</v>
      </c>
      <c r="F5570" s="262" t="s">
        <v>4305</v>
      </c>
      <c r="G5570" s="260"/>
      <c r="H5570" s="261" t="s">
        <v>19</v>
      </c>
      <c r="I5570" s="263"/>
      <c r="J5570" s="260"/>
      <c r="K5570" s="260"/>
      <c r="L5570" s="264"/>
      <c r="M5570" s="265"/>
      <c r="N5570" s="266"/>
      <c r="O5570" s="266"/>
      <c r="P5570" s="266"/>
      <c r="Q5570" s="266"/>
      <c r="R5570" s="266"/>
      <c r="S5570" s="266"/>
      <c r="T5570" s="267"/>
      <c r="U5570" s="15"/>
      <c r="V5570" s="15"/>
      <c r="W5570" s="15"/>
      <c r="X5570" s="15"/>
      <c r="Y5570" s="15"/>
      <c r="Z5570" s="15"/>
      <c r="AA5570" s="15"/>
      <c r="AB5570" s="15"/>
      <c r="AC5570" s="15"/>
      <c r="AD5570" s="15"/>
      <c r="AE5570" s="15"/>
      <c r="AT5570" s="268" t="s">
        <v>213</v>
      </c>
      <c r="AU5570" s="268" t="s">
        <v>86</v>
      </c>
      <c r="AV5570" s="15" t="s">
        <v>80</v>
      </c>
      <c r="AW5570" s="15" t="s">
        <v>35</v>
      </c>
      <c r="AX5570" s="15" t="s">
        <v>73</v>
      </c>
      <c r="AY5570" s="268" t="s">
        <v>202</v>
      </c>
    </row>
    <row r="5571" s="13" customFormat="1">
      <c r="A5571" s="13"/>
      <c r="B5571" s="233"/>
      <c r="C5571" s="234"/>
      <c r="D5571" s="235" t="s">
        <v>213</v>
      </c>
      <c r="E5571" s="236" t="s">
        <v>19</v>
      </c>
      <c r="F5571" s="237" t="s">
        <v>4715</v>
      </c>
      <c r="G5571" s="234"/>
      <c r="H5571" s="238">
        <v>3.7050000000000001</v>
      </c>
      <c r="I5571" s="239"/>
      <c r="J5571" s="234"/>
      <c r="K5571" s="234"/>
      <c r="L5571" s="240"/>
      <c r="M5571" s="241"/>
      <c r="N5571" s="242"/>
      <c r="O5571" s="242"/>
      <c r="P5571" s="242"/>
      <c r="Q5571" s="242"/>
      <c r="R5571" s="242"/>
      <c r="S5571" s="242"/>
      <c r="T5571" s="243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4" t="s">
        <v>213</v>
      </c>
      <c r="AU5571" s="244" t="s">
        <v>86</v>
      </c>
      <c r="AV5571" s="13" t="s">
        <v>86</v>
      </c>
      <c r="AW5571" s="13" t="s">
        <v>35</v>
      </c>
      <c r="AX5571" s="13" t="s">
        <v>73</v>
      </c>
      <c r="AY5571" s="244" t="s">
        <v>202</v>
      </c>
    </row>
    <row r="5572" s="15" customFormat="1">
      <c r="A5572" s="15"/>
      <c r="B5572" s="259"/>
      <c r="C5572" s="260"/>
      <c r="D5572" s="235" t="s">
        <v>213</v>
      </c>
      <c r="E5572" s="261" t="s">
        <v>19</v>
      </c>
      <c r="F5572" s="262" t="s">
        <v>4307</v>
      </c>
      <c r="G5572" s="260"/>
      <c r="H5572" s="261" t="s">
        <v>19</v>
      </c>
      <c r="I5572" s="263"/>
      <c r="J5572" s="260"/>
      <c r="K5572" s="260"/>
      <c r="L5572" s="264"/>
      <c r="M5572" s="265"/>
      <c r="N5572" s="266"/>
      <c r="O5572" s="266"/>
      <c r="P5572" s="266"/>
      <c r="Q5572" s="266"/>
      <c r="R5572" s="266"/>
      <c r="S5572" s="266"/>
      <c r="T5572" s="267"/>
      <c r="U5572" s="15"/>
      <c r="V5572" s="15"/>
      <c r="W5572" s="15"/>
      <c r="X5572" s="15"/>
      <c r="Y5572" s="15"/>
      <c r="Z5572" s="15"/>
      <c r="AA5572" s="15"/>
      <c r="AB5572" s="15"/>
      <c r="AC5572" s="15"/>
      <c r="AD5572" s="15"/>
      <c r="AE5572" s="15"/>
      <c r="AT5572" s="268" t="s">
        <v>213</v>
      </c>
      <c r="AU5572" s="268" t="s">
        <v>86</v>
      </c>
      <c r="AV5572" s="15" t="s">
        <v>80</v>
      </c>
      <c r="AW5572" s="15" t="s">
        <v>35</v>
      </c>
      <c r="AX5572" s="15" t="s">
        <v>73</v>
      </c>
      <c r="AY5572" s="268" t="s">
        <v>202</v>
      </c>
    </row>
    <row r="5573" s="13" customFormat="1">
      <c r="A5573" s="13"/>
      <c r="B5573" s="233"/>
      <c r="C5573" s="234"/>
      <c r="D5573" s="235" t="s">
        <v>213</v>
      </c>
      <c r="E5573" s="236" t="s">
        <v>19</v>
      </c>
      <c r="F5573" s="237" t="s">
        <v>4716</v>
      </c>
      <c r="G5573" s="234"/>
      <c r="H5573" s="238">
        <v>6.9729999999999999</v>
      </c>
      <c r="I5573" s="239"/>
      <c r="J5573" s="234"/>
      <c r="K5573" s="234"/>
      <c r="L5573" s="240"/>
      <c r="M5573" s="241"/>
      <c r="N5573" s="242"/>
      <c r="O5573" s="242"/>
      <c r="P5573" s="242"/>
      <c r="Q5573" s="242"/>
      <c r="R5573" s="242"/>
      <c r="S5573" s="242"/>
      <c r="T5573" s="243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44" t="s">
        <v>213</v>
      </c>
      <c r="AU5573" s="244" t="s">
        <v>86</v>
      </c>
      <c r="AV5573" s="13" t="s">
        <v>86</v>
      </c>
      <c r="AW5573" s="13" t="s">
        <v>35</v>
      </c>
      <c r="AX5573" s="13" t="s">
        <v>73</v>
      </c>
      <c r="AY5573" s="244" t="s">
        <v>202</v>
      </c>
    </row>
    <row r="5574" s="13" customFormat="1">
      <c r="A5574" s="13"/>
      <c r="B5574" s="233"/>
      <c r="C5574" s="234"/>
      <c r="D5574" s="235" t="s">
        <v>213</v>
      </c>
      <c r="E5574" s="236" t="s">
        <v>19</v>
      </c>
      <c r="F5574" s="237" t="s">
        <v>4717</v>
      </c>
      <c r="G5574" s="234"/>
      <c r="H5574" s="238">
        <v>6.1369999999999996</v>
      </c>
      <c r="I5574" s="239"/>
      <c r="J5574" s="234"/>
      <c r="K5574" s="234"/>
      <c r="L5574" s="240"/>
      <c r="M5574" s="241"/>
      <c r="N5574" s="242"/>
      <c r="O5574" s="242"/>
      <c r="P5574" s="242"/>
      <c r="Q5574" s="242"/>
      <c r="R5574" s="242"/>
      <c r="S5574" s="242"/>
      <c r="T5574" s="243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4" t="s">
        <v>213</v>
      </c>
      <c r="AU5574" s="244" t="s">
        <v>86</v>
      </c>
      <c r="AV5574" s="13" t="s">
        <v>86</v>
      </c>
      <c r="AW5574" s="13" t="s">
        <v>35</v>
      </c>
      <c r="AX5574" s="13" t="s">
        <v>73</v>
      </c>
      <c r="AY5574" s="244" t="s">
        <v>202</v>
      </c>
    </row>
    <row r="5575" s="14" customFormat="1">
      <c r="A5575" s="14"/>
      <c r="B5575" s="245"/>
      <c r="C5575" s="246"/>
      <c r="D5575" s="235" t="s">
        <v>213</v>
      </c>
      <c r="E5575" s="247" t="s">
        <v>19</v>
      </c>
      <c r="F5575" s="248" t="s">
        <v>215</v>
      </c>
      <c r="G5575" s="246"/>
      <c r="H5575" s="249">
        <v>16.815000000000001</v>
      </c>
      <c r="I5575" s="250"/>
      <c r="J5575" s="246"/>
      <c r="K5575" s="246"/>
      <c r="L5575" s="251"/>
      <c r="M5575" s="252"/>
      <c r="N5575" s="253"/>
      <c r="O5575" s="253"/>
      <c r="P5575" s="253"/>
      <c r="Q5575" s="253"/>
      <c r="R5575" s="253"/>
      <c r="S5575" s="253"/>
      <c r="T5575" s="254"/>
      <c r="U5575" s="14"/>
      <c r="V5575" s="14"/>
      <c r="W5575" s="14"/>
      <c r="X5575" s="14"/>
      <c r="Y5575" s="14"/>
      <c r="Z5575" s="14"/>
      <c r="AA5575" s="14"/>
      <c r="AB5575" s="14"/>
      <c r="AC5575" s="14"/>
      <c r="AD5575" s="14"/>
      <c r="AE5575" s="14"/>
      <c r="AT5575" s="255" t="s">
        <v>213</v>
      </c>
      <c r="AU5575" s="255" t="s">
        <v>86</v>
      </c>
      <c r="AV5575" s="14" t="s">
        <v>209</v>
      </c>
      <c r="AW5575" s="14" t="s">
        <v>35</v>
      </c>
      <c r="AX5575" s="14" t="s">
        <v>80</v>
      </c>
      <c r="AY5575" s="255" t="s">
        <v>202</v>
      </c>
    </row>
    <row r="5576" s="2" customFormat="1" ht="16.5" customHeight="1">
      <c r="A5576" s="40"/>
      <c r="B5576" s="41"/>
      <c r="C5576" s="269" t="s">
        <v>4722</v>
      </c>
      <c r="D5576" s="269" t="s">
        <v>314</v>
      </c>
      <c r="E5576" s="270" t="s">
        <v>4723</v>
      </c>
      <c r="F5576" s="271" t="s">
        <v>4724</v>
      </c>
      <c r="G5576" s="272" t="s">
        <v>218</v>
      </c>
      <c r="H5576" s="273">
        <v>3.6000000000000001</v>
      </c>
      <c r="I5576" s="274"/>
      <c r="J5576" s="275">
        <f>ROUND(I5576*H5576,2)</f>
        <v>0</v>
      </c>
      <c r="K5576" s="271" t="s">
        <v>1938</v>
      </c>
      <c r="L5576" s="276"/>
      <c r="M5576" s="277" t="s">
        <v>19</v>
      </c>
      <c r="N5576" s="278" t="s">
        <v>45</v>
      </c>
      <c r="O5576" s="86"/>
      <c r="P5576" s="224">
        <f>O5576*H5576</f>
        <v>0</v>
      </c>
      <c r="Q5576" s="224">
        <v>0.01787</v>
      </c>
      <c r="R5576" s="224">
        <f>Q5576*H5576</f>
        <v>0.064332</v>
      </c>
      <c r="S5576" s="224">
        <v>0</v>
      </c>
      <c r="T5576" s="225">
        <f>S5576*H5576</f>
        <v>0</v>
      </c>
      <c r="U5576" s="40"/>
      <c r="V5576" s="40"/>
      <c r="W5576" s="40"/>
      <c r="X5576" s="40"/>
      <c r="Y5576" s="40"/>
      <c r="Z5576" s="40"/>
      <c r="AA5576" s="40"/>
      <c r="AB5576" s="40"/>
      <c r="AC5576" s="40"/>
      <c r="AD5576" s="40"/>
      <c r="AE5576" s="40"/>
      <c r="AR5576" s="226" t="s">
        <v>622</v>
      </c>
      <c r="AT5576" s="226" t="s">
        <v>314</v>
      </c>
      <c r="AU5576" s="226" t="s">
        <v>86</v>
      </c>
      <c r="AY5576" s="19" t="s">
        <v>202</v>
      </c>
      <c r="BE5576" s="227">
        <f>IF(N5576="základní",J5576,0)</f>
        <v>0</v>
      </c>
      <c r="BF5576" s="227">
        <f>IF(N5576="snížená",J5576,0)</f>
        <v>0</v>
      </c>
      <c r="BG5576" s="227">
        <f>IF(N5576="zákl. přenesená",J5576,0)</f>
        <v>0</v>
      </c>
      <c r="BH5576" s="227">
        <f>IF(N5576="sníž. přenesená",J5576,0)</f>
        <v>0</v>
      </c>
      <c r="BI5576" s="227">
        <f>IF(N5576="nulová",J5576,0)</f>
        <v>0</v>
      </c>
      <c r="BJ5576" s="19" t="s">
        <v>86</v>
      </c>
      <c r="BK5576" s="227">
        <f>ROUND(I5576*H5576,2)</f>
        <v>0</v>
      </c>
      <c r="BL5576" s="19" t="s">
        <v>342</v>
      </c>
      <c r="BM5576" s="226" t="s">
        <v>4725</v>
      </c>
    </row>
    <row r="5577" s="15" customFormat="1">
      <c r="A5577" s="15"/>
      <c r="B5577" s="259"/>
      <c r="C5577" s="260"/>
      <c r="D5577" s="235" t="s">
        <v>213</v>
      </c>
      <c r="E5577" s="261" t="s">
        <v>19</v>
      </c>
      <c r="F5577" s="262" t="s">
        <v>3731</v>
      </c>
      <c r="G5577" s="260"/>
      <c r="H5577" s="261" t="s">
        <v>19</v>
      </c>
      <c r="I5577" s="263"/>
      <c r="J5577" s="260"/>
      <c r="K5577" s="260"/>
      <c r="L5577" s="264"/>
      <c r="M5577" s="265"/>
      <c r="N5577" s="266"/>
      <c r="O5577" s="266"/>
      <c r="P5577" s="266"/>
      <c r="Q5577" s="266"/>
      <c r="R5577" s="266"/>
      <c r="S5577" s="266"/>
      <c r="T5577" s="267"/>
      <c r="U5577" s="15"/>
      <c r="V5577" s="15"/>
      <c r="W5577" s="15"/>
      <c r="X5577" s="15"/>
      <c r="Y5577" s="15"/>
      <c r="Z5577" s="15"/>
      <c r="AA5577" s="15"/>
      <c r="AB5577" s="15"/>
      <c r="AC5577" s="15"/>
      <c r="AD5577" s="15"/>
      <c r="AE5577" s="15"/>
      <c r="AT5577" s="268" t="s">
        <v>213</v>
      </c>
      <c r="AU5577" s="268" t="s">
        <v>86</v>
      </c>
      <c r="AV5577" s="15" t="s">
        <v>80</v>
      </c>
      <c r="AW5577" s="15" t="s">
        <v>35</v>
      </c>
      <c r="AX5577" s="15" t="s">
        <v>73</v>
      </c>
      <c r="AY5577" s="268" t="s">
        <v>202</v>
      </c>
    </row>
    <row r="5578" s="13" customFormat="1">
      <c r="A5578" s="13"/>
      <c r="B5578" s="233"/>
      <c r="C5578" s="234"/>
      <c r="D5578" s="235" t="s">
        <v>213</v>
      </c>
      <c r="E5578" s="236" t="s">
        <v>19</v>
      </c>
      <c r="F5578" s="237" t="s">
        <v>4714</v>
      </c>
      <c r="G5578" s="234"/>
      <c r="H5578" s="238">
        <v>3.6000000000000001</v>
      </c>
      <c r="I5578" s="239"/>
      <c r="J5578" s="234"/>
      <c r="K5578" s="234"/>
      <c r="L5578" s="240"/>
      <c r="M5578" s="241"/>
      <c r="N5578" s="242"/>
      <c r="O5578" s="242"/>
      <c r="P5578" s="242"/>
      <c r="Q5578" s="242"/>
      <c r="R5578" s="242"/>
      <c r="S5578" s="242"/>
      <c r="T5578" s="243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4" t="s">
        <v>213</v>
      </c>
      <c r="AU5578" s="244" t="s">
        <v>86</v>
      </c>
      <c r="AV5578" s="13" t="s">
        <v>86</v>
      </c>
      <c r="AW5578" s="13" t="s">
        <v>35</v>
      </c>
      <c r="AX5578" s="13" t="s">
        <v>73</v>
      </c>
      <c r="AY5578" s="244" t="s">
        <v>202</v>
      </c>
    </row>
    <row r="5579" s="14" customFormat="1">
      <c r="A5579" s="14"/>
      <c r="B5579" s="245"/>
      <c r="C5579" s="246"/>
      <c r="D5579" s="235" t="s">
        <v>213</v>
      </c>
      <c r="E5579" s="247" t="s">
        <v>19</v>
      </c>
      <c r="F5579" s="248" t="s">
        <v>215</v>
      </c>
      <c r="G5579" s="246"/>
      <c r="H5579" s="249">
        <v>3.6000000000000001</v>
      </c>
      <c r="I5579" s="250"/>
      <c r="J5579" s="246"/>
      <c r="K5579" s="246"/>
      <c r="L5579" s="251"/>
      <c r="M5579" s="252"/>
      <c r="N5579" s="253"/>
      <c r="O5579" s="253"/>
      <c r="P5579" s="253"/>
      <c r="Q5579" s="253"/>
      <c r="R5579" s="253"/>
      <c r="S5579" s="253"/>
      <c r="T5579" s="254"/>
      <c r="U5579" s="14"/>
      <c r="V5579" s="14"/>
      <c r="W5579" s="14"/>
      <c r="X5579" s="14"/>
      <c r="Y5579" s="14"/>
      <c r="Z5579" s="14"/>
      <c r="AA5579" s="14"/>
      <c r="AB5579" s="14"/>
      <c r="AC5579" s="14"/>
      <c r="AD5579" s="14"/>
      <c r="AE5579" s="14"/>
      <c r="AT5579" s="255" t="s">
        <v>213</v>
      </c>
      <c r="AU5579" s="255" t="s">
        <v>86</v>
      </c>
      <c r="AV5579" s="14" t="s">
        <v>209</v>
      </c>
      <c r="AW5579" s="14" t="s">
        <v>35</v>
      </c>
      <c r="AX5579" s="14" t="s">
        <v>80</v>
      </c>
      <c r="AY5579" s="255" t="s">
        <v>202</v>
      </c>
    </row>
    <row r="5580" s="2" customFormat="1" ht="24.15" customHeight="1">
      <c r="A5580" s="40"/>
      <c r="B5580" s="41"/>
      <c r="C5580" s="215" t="s">
        <v>4726</v>
      </c>
      <c r="D5580" s="215" t="s">
        <v>204</v>
      </c>
      <c r="E5580" s="216" t="s">
        <v>4727</v>
      </c>
      <c r="F5580" s="217" t="s">
        <v>4728</v>
      </c>
      <c r="G5580" s="218" t="s">
        <v>218</v>
      </c>
      <c r="H5580" s="219">
        <v>3.04</v>
      </c>
      <c r="I5580" s="220"/>
      <c r="J5580" s="221">
        <f>ROUND(I5580*H5580,2)</f>
        <v>0</v>
      </c>
      <c r="K5580" s="217" t="s">
        <v>208</v>
      </c>
      <c r="L5580" s="46"/>
      <c r="M5580" s="222" t="s">
        <v>19</v>
      </c>
      <c r="N5580" s="223" t="s">
        <v>45</v>
      </c>
      <c r="O5580" s="86"/>
      <c r="P5580" s="224">
        <f>O5580*H5580</f>
        <v>0</v>
      </c>
      <c r="Q5580" s="224">
        <v>0.00036999999999999999</v>
      </c>
      <c r="R5580" s="224">
        <f>Q5580*H5580</f>
        <v>0.0011248</v>
      </c>
      <c r="S5580" s="224">
        <v>0</v>
      </c>
      <c r="T5580" s="225">
        <f>S5580*H5580</f>
        <v>0</v>
      </c>
      <c r="U5580" s="40"/>
      <c r="V5580" s="40"/>
      <c r="W5580" s="40"/>
      <c r="X5580" s="40"/>
      <c r="Y5580" s="40"/>
      <c r="Z5580" s="40"/>
      <c r="AA5580" s="40"/>
      <c r="AB5580" s="40"/>
      <c r="AC5580" s="40"/>
      <c r="AD5580" s="40"/>
      <c r="AE5580" s="40"/>
      <c r="AR5580" s="226" t="s">
        <v>342</v>
      </c>
      <c r="AT5580" s="226" t="s">
        <v>204</v>
      </c>
      <c r="AU5580" s="226" t="s">
        <v>86</v>
      </c>
      <c r="AY5580" s="19" t="s">
        <v>202</v>
      </c>
      <c r="BE5580" s="227">
        <f>IF(N5580="základní",J5580,0)</f>
        <v>0</v>
      </c>
      <c r="BF5580" s="227">
        <f>IF(N5580="snížená",J5580,0)</f>
        <v>0</v>
      </c>
      <c r="BG5580" s="227">
        <f>IF(N5580="zákl. přenesená",J5580,0)</f>
        <v>0</v>
      </c>
      <c r="BH5580" s="227">
        <f>IF(N5580="sníž. přenesená",J5580,0)</f>
        <v>0</v>
      </c>
      <c r="BI5580" s="227">
        <f>IF(N5580="nulová",J5580,0)</f>
        <v>0</v>
      </c>
      <c r="BJ5580" s="19" t="s">
        <v>86</v>
      </c>
      <c r="BK5580" s="227">
        <f>ROUND(I5580*H5580,2)</f>
        <v>0</v>
      </c>
      <c r="BL5580" s="19" t="s">
        <v>342</v>
      </c>
      <c r="BM5580" s="226" t="s">
        <v>4729</v>
      </c>
    </row>
    <row r="5581" s="2" customFormat="1">
      <c r="A5581" s="40"/>
      <c r="B5581" s="41"/>
      <c r="C5581" s="42"/>
      <c r="D5581" s="228" t="s">
        <v>211</v>
      </c>
      <c r="E5581" s="42"/>
      <c r="F5581" s="229" t="s">
        <v>4730</v>
      </c>
      <c r="G5581" s="42"/>
      <c r="H5581" s="42"/>
      <c r="I5581" s="230"/>
      <c r="J5581" s="42"/>
      <c r="K5581" s="42"/>
      <c r="L5581" s="46"/>
      <c r="M5581" s="231"/>
      <c r="N5581" s="232"/>
      <c r="O5581" s="86"/>
      <c r="P5581" s="86"/>
      <c r="Q5581" s="86"/>
      <c r="R5581" s="86"/>
      <c r="S5581" s="86"/>
      <c r="T5581" s="87"/>
      <c r="U5581" s="40"/>
      <c r="V5581" s="40"/>
      <c r="W5581" s="40"/>
      <c r="X5581" s="40"/>
      <c r="Y5581" s="40"/>
      <c r="Z5581" s="40"/>
      <c r="AA5581" s="40"/>
      <c r="AB5581" s="40"/>
      <c r="AC5581" s="40"/>
      <c r="AD5581" s="40"/>
      <c r="AE5581" s="40"/>
      <c r="AT5581" s="19" t="s">
        <v>211</v>
      </c>
      <c r="AU5581" s="19" t="s">
        <v>86</v>
      </c>
    </row>
    <row r="5582" s="15" customFormat="1">
      <c r="A5582" s="15"/>
      <c r="B5582" s="259"/>
      <c r="C5582" s="260"/>
      <c r="D5582" s="235" t="s">
        <v>213</v>
      </c>
      <c r="E5582" s="261" t="s">
        <v>19</v>
      </c>
      <c r="F5582" s="262" t="s">
        <v>4307</v>
      </c>
      <c r="G5582" s="260"/>
      <c r="H5582" s="261" t="s">
        <v>19</v>
      </c>
      <c r="I5582" s="263"/>
      <c r="J5582" s="260"/>
      <c r="K5582" s="260"/>
      <c r="L5582" s="264"/>
      <c r="M5582" s="265"/>
      <c r="N5582" s="266"/>
      <c r="O5582" s="266"/>
      <c r="P5582" s="266"/>
      <c r="Q5582" s="266"/>
      <c r="R5582" s="266"/>
      <c r="S5582" s="266"/>
      <c r="T5582" s="267"/>
      <c r="U5582" s="15"/>
      <c r="V5582" s="15"/>
      <c r="W5582" s="15"/>
      <c r="X5582" s="15"/>
      <c r="Y5582" s="15"/>
      <c r="Z5582" s="15"/>
      <c r="AA5582" s="15"/>
      <c r="AB5582" s="15"/>
      <c r="AC5582" s="15"/>
      <c r="AD5582" s="15"/>
      <c r="AE5582" s="15"/>
      <c r="AT5582" s="268" t="s">
        <v>213</v>
      </c>
      <c r="AU5582" s="268" t="s">
        <v>86</v>
      </c>
      <c r="AV5582" s="15" t="s">
        <v>80</v>
      </c>
      <c r="AW5582" s="15" t="s">
        <v>35</v>
      </c>
      <c r="AX5582" s="15" t="s">
        <v>73</v>
      </c>
      <c r="AY5582" s="268" t="s">
        <v>202</v>
      </c>
    </row>
    <row r="5583" s="13" customFormat="1">
      <c r="A5583" s="13"/>
      <c r="B5583" s="233"/>
      <c r="C5583" s="234"/>
      <c r="D5583" s="235" t="s">
        <v>213</v>
      </c>
      <c r="E5583" s="236" t="s">
        <v>19</v>
      </c>
      <c r="F5583" s="237" t="s">
        <v>4731</v>
      </c>
      <c r="G5583" s="234"/>
      <c r="H5583" s="238">
        <v>1.52</v>
      </c>
      <c r="I5583" s="239"/>
      <c r="J5583" s="234"/>
      <c r="K5583" s="234"/>
      <c r="L5583" s="240"/>
      <c r="M5583" s="241"/>
      <c r="N5583" s="242"/>
      <c r="O5583" s="242"/>
      <c r="P5583" s="242"/>
      <c r="Q5583" s="242"/>
      <c r="R5583" s="242"/>
      <c r="S5583" s="242"/>
      <c r="T5583" s="243"/>
      <c r="U5583" s="13"/>
      <c r="V5583" s="13"/>
      <c r="W5583" s="13"/>
      <c r="X5583" s="13"/>
      <c r="Y5583" s="13"/>
      <c r="Z5583" s="13"/>
      <c r="AA5583" s="13"/>
      <c r="AB5583" s="13"/>
      <c r="AC5583" s="13"/>
      <c r="AD5583" s="13"/>
      <c r="AE5583" s="13"/>
      <c r="AT5583" s="244" t="s">
        <v>213</v>
      </c>
      <c r="AU5583" s="244" t="s">
        <v>86</v>
      </c>
      <c r="AV5583" s="13" t="s">
        <v>86</v>
      </c>
      <c r="AW5583" s="13" t="s">
        <v>35</v>
      </c>
      <c r="AX5583" s="13" t="s">
        <v>73</v>
      </c>
      <c r="AY5583" s="244" t="s">
        <v>202</v>
      </c>
    </row>
    <row r="5584" s="13" customFormat="1">
      <c r="A5584" s="13"/>
      <c r="B5584" s="233"/>
      <c r="C5584" s="234"/>
      <c r="D5584" s="235" t="s">
        <v>213</v>
      </c>
      <c r="E5584" s="236" t="s">
        <v>19</v>
      </c>
      <c r="F5584" s="237" t="s">
        <v>4731</v>
      </c>
      <c r="G5584" s="234"/>
      <c r="H5584" s="238">
        <v>1.52</v>
      </c>
      <c r="I5584" s="239"/>
      <c r="J5584" s="234"/>
      <c r="K5584" s="234"/>
      <c r="L5584" s="240"/>
      <c r="M5584" s="241"/>
      <c r="N5584" s="242"/>
      <c r="O5584" s="242"/>
      <c r="P5584" s="242"/>
      <c r="Q5584" s="242"/>
      <c r="R5584" s="242"/>
      <c r="S5584" s="242"/>
      <c r="T5584" s="243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4" t="s">
        <v>213</v>
      </c>
      <c r="AU5584" s="244" t="s">
        <v>86</v>
      </c>
      <c r="AV5584" s="13" t="s">
        <v>86</v>
      </c>
      <c r="AW5584" s="13" t="s">
        <v>35</v>
      </c>
      <c r="AX5584" s="13" t="s">
        <v>73</v>
      </c>
      <c r="AY5584" s="244" t="s">
        <v>202</v>
      </c>
    </row>
    <row r="5585" s="14" customFormat="1">
      <c r="A5585" s="14"/>
      <c r="B5585" s="245"/>
      <c r="C5585" s="246"/>
      <c r="D5585" s="235" t="s">
        <v>213</v>
      </c>
      <c r="E5585" s="247" t="s">
        <v>19</v>
      </c>
      <c r="F5585" s="248" t="s">
        <v>215</v>
      </c>
      <c r="G5585" s="246"/>
      <c r="H5585" s="249">
        <v>3.04</v>
      </c>
      <c r="I5585" s="250"/>
      <c r="J5585" s="246"/>
      <c r="K5585" s="246"/>
      <c r="L5585" s="251"/>
      <c r="M5585" s="252"/>
      <c r="N5585" s="253"/>
      <c r="O5585" s="253"/>
      <c r="P5585" s="253"/>
      <c r="Q5585" s="253"/>
      <c r="R5585" s="253"/>
      <c r="S5585" s="253"/>
      <c r="T5585" s="254"/>
      <c r="U5585" s="14"/>
      <c r="V5585" s="14"/>
      <c r="W5585" s="14"/>
      <c r="X5585" s="14"/>
      <c r="Y5585" s="14"/>
      <c r="Z5585" s="14"/>
      <c r="AA5585" s="14"/>
      <c r="AB5585" s="14"/>
      <c r="AC5585" s="14"/>
      <c r="AD5585" s="14"/>
      <c r="AE5585" s="14"/>
      <c r="AT5585" s="255" t="s">
        <v>213</v>
      </c>
      <c r="AU5585" s="255" t="s">
        <v>86</v>
      </c>
      <c r="AV5585" s="14" t="s">
        <v>209</v>
      </c>
      <c r="AW5585" s="14" t="s">
        <v>35</v>
      </c>
      <c r="AX5585" s="14" t="s">
        <v>80</v>
      </c>
      <c r="AY5585" s="255" t="s">
        <v>202</v>
      </c>
    </row>
    <row r="5586" s="2" customFormat="1" ht="16.5" customHeight="1">
      <c r="A5586" s="40"/>
      <c r="B5586" s="41"/>
      <c r="C5586" s="269" t="s">
        <v>4732</v>
      </c>
      <c r="D5586" s="269" t="s">
        <v>314</v>
      </c>
      <c r="E5586" s="270" t="s">
        <v>4733</v>
      </c>
      <c r="F5586" s="271" t="s">
        <v>4734</v>
      </c>
      <c r="G5586" s="272" t="s">
        <v>218</v>
      </c>
      <c r="H5586" s="273">
        <v>3.04</v>
      </c>
      <c r="I5586" s="274"/>
      <c r="J5586" s="275">
        <f>ROUND(I5586*H5586,2)</f>
        <v>0</v>
      </c>
      <c r="K5586" s="271" t="s">
        <v>208</v>
      </c>
      <c r="L5586" s="276"/>
      <c r="M5586" s="277" t="s">
        <v>19</v>
      </c>
      <c r="N5586" s="278" t="s">
        <v>45</v>
      </c>
      <c r="O5586" s="86"/>
      <c r="P5586" s="224">
        <f>O5586*H5586</f>
        <v>0</v>
      </c>
      <c r="Q5586" s="224">
        <v>0.027</v>
      </c>
      <c r="R5586" s="224">
        <f>Q5586*H5586</f>
        <v>0.08208</v>
      </c>
      <c r="S5586" s="224">
        <v>0</v>
      </c>
      <c r="T5586" s="225">
        <f>S5586*H5586</f>
        <v>0</v>
      </c>
      <c r="U5586" s="40"/>
      <c r="V5586" s="40"/>
      <c r="W5586" s="40"/>
      <c r="X5586" s="40"/>
      <c r="Y5586" s="40"/>
      <c r="Z5586" s="40"/>
      <c r="AA5586" s="40"/>
      <c r="AB5586" s="40"/>
      <c r="AC5586" s="40"/>
      <c r="AD5586" s="40"/>
      <c r="AE5586" s="40"/>
      <c r="AR5586" s="226" t="s">
        <v>622</v>
      </c>
      <c r="AT5586" s="226" t="s">
        <v>314</v>
      </c>
      <c r="AU5586" s="226" t="s">
        <v>86</v>
      </c>
      <c r="AY5586" s="19" t="s">
        <v>202</v>
      </c>
      <c r="BE5586" s="227">
        <f>IF(N5586="základní",J5586,0)</f>
        <v>0</v>
      </c>
      <c r="BF5586" s="227">
        <f>IF(N5586="snížená",J5586,0)</f>
        <v>0</v>
      </c>
      <c r="BG5586" s="227">
        <f>IF(N5586="zákl. přenesená",J5586,0)</f>
        <v>0</v>
      </c>
      <c r="BH5586" s="227">
        <f>IF(N5586="sníž. přenesená",J5586,0)</f>
        <v>0</v>
      </c>
      <c r="BI5586" s="227">
        <f>IF(N5586="nulová",J5586,0)</f>
        <v>0</v>
      </c>
      <c r="BJ5586" s="19" t="s">
        <v>86</v>
      </c>
      <c r="BK5586" s="227">
        <f>ROUND(I5586*H5586,2)</f>
        <v>0</v>
      </c>
      <c r="BL5586" s="19" t="s">
        <v>342</v>
      </c>
      <c r="BM5586" s="226" t="s">
        <v>4735</v>
      </c>
    </row>
    <row r="5587" s="15" customFormat="1">
      <c r="A5587" s="15"/>
      <c r="B5587" s="259"/>
      <c r="C5587" s="260"/>
      <c r="D5587" s="235" t="s">
        <v>213</v>
      </c>
      <c r="E5587" s="261" t="s">
        <v>19</v>
      </c>
      <c r="F5587" s="262" t="s">
        <v>4307</v>
      </c>
      <c r="G5587" s="260"/>
      <c r="H5587" s="261" t="s">
        <v>19</v>
      </c>
      <c r="I5587" s="263"/>
      <c r="J5587" s="260"/>
      <c r="K5587" s="260"/>
      <c r="L5587" s="264"/>
      <c r="M5587" s="265"/>
      <c r="N5587" s="266"/>
      <c r="O5587" s="266"/>
      <c r="P5587" s="266"/>
      <c r="Q5587" s="266"/>
      <c r="R5587" s="266"/>
      <c r="S5587" s="266"/>
      <c r="T5587" s="267"/>
      <c r="U5587" s="15"/>
      <c r="V5587" s="15"/>
      <c r="W5587" s="15"/>
      <c r="X5587" s="15"/>
      <c r="Y5587" s="15"/>
      <c r="Z5587" s="15"/>
      <c r="AA5587" s="15"/>
      <c r="AB5587" s="15"/>
      <c r="AC5587" s="15"/>
      <c r="AD5587" s="15"/>
      <c r="AE5587" s="15"/>
      <c r="AT5587" s="268" t="s">
        <v>213</v>
      </c>
      <c r="AU5587" s="268" t="s">
        <v>86</v>
      </c>
      <c r="AV5587" s="15" t="s">
        <v>80</v>
      </c>
      <c r="AW5587" s="15" t="s">
        <v>35</v>
      </c>
      <c r="AX5587" s="15" t="s">
        <v>73</v>
      </c>
      <c r="AY5587" s="268" t="s">
        <v>202</v>
      </c>
    </row>
    <row r="5588" s="13" customFormat="1">
      <c r="A5588" s="13"/>
      <c r="B5588" s="233"/>
      <c r="C5588" s="234"/>
      <c r="D5588" s="235" t="s">
        <v>213</v>
      </c>
      <c r="E5588" s="236" t="s">
        <v>19</v>
      </c>
      <c r="F5588" s="237" t="s">
        <v>4731</v>
      </c>
      <c r="G5588" s="234"/>
      <c r="H5588" s="238">
        <v>1.52</v>
      </c>
      <c r="I5588" s="239"/>
      <c r="J5588" s="234"/>
      <c r="K5588" s="234"/>
      <c r="L5588" s="240"/>
      <c r="M5588" s="241"/>
      <c r="N5588" s="242"/>
      <c r="O5588" s="242"/>
      <c r="P5588" s="242"/>
      <c r="Q5588" s="242"/>
      <c r="R5588" s="242"/>
      <c r="S5588" s="242"/>
      <c r="T5588" s="243"/>
      <c r="U5588" s="13"/>
      <c r="V5588" s="13"/>
      <c r="W5588" s="13"/>
      <c r="X5588" s="13"/>
      <c r="Y5588" s="13"/>
      <c r="Z5588" s="13"/>
      <c r="AA5588" s="13"/>
      <c r="AB5588" s="13"/>
      <c r="AC5588" s="13"/>
      <c r="AD5588" s="13"/>
      <c r="AE5588" s="13"/>
      <c r="AT5588" s="244" t="s">
        <v>213</v>
      </c>
      <c r="AU5588" s="244" t="s">
        <v>86</v>
      </c>
      <c r="AV5588" s="13" t="s">
        <v>86</v>
      </c>
      <c r="AW5588" s="13" t="s">
        <v>35</v>
      </c>
      <c r="AX5588" s="13" t="s">
        <v>73</v>
      </c>
      <c r="AY5588" s="244" t="s">
        <v>202</v>
      </c>
    </row>
    <row r="5589" s="13" customFormat="1">
      <c r="A5589" s="13"/>
      <c r="B5589" s="233"/>
      <c r="C5589" s="234"/>
      <c r="D5589" s="235" t="s">
        <v>213</v>
      </c>
      <c r="E5589" s="236" t="s">
        <v>19</v>
      </c>
      <c r="F5589" s="237" t="s">
        <v>4731</v>
      </c>
      <c r="G5589" s="234"/>
      <c r="H5589" s="238">
        <v>1.52</v>
      </c>
      <c r="I5589" s="239"/>
      <c r="J5589" s="234"/>
      <c r="K5589" s="234"/>
      <c r="L5589" s="240"/>
      <c r="M5589" s="241"/>
      <c r="N5589" s="242"/>
      <c r="O5589" s="242"/>
      <c r="P5589" s="242"/>
      <c r="Q5589" s="242"/>
      <c r="R5589" s="242"/>
      <c r="S5589" s="242"/>
      <c r="T5589" s="243"/>
      <c r="U5589" s="13"/>
      <c r="V5589" s="13"/>
      <c r="W5589" s="13"/>
      <c r="X5589" s="13"/>
      <c r="Y5589" s="13"/>
      <c r="Z5589" s="13"/>
      <c r="AA5589" s="13"/>
      <c r="AB5589" s="13"/>
      <c r="AC5589" s="13"/>
      <c r="AD5589" s="13"/>
      <c r="AE5589" s="13"/>
      <c r="AT5589" s="244" t="s">
        <v>213</v>
      </c>
      <c r="AU5589" s="244" t="s">
        <v>86</v>
      </c>
      <c r="AV5589" s="13" t="s">
        <v>86</v>
      </c>
      <c r="AW5589" s="13" t="s">
        <v>35</v>
      </c>
      <c r="AX5589" s="13" t="s">
        <v>73</v>
      </c>
      <c r="AY5589" s="244" t="s">
        <v>202</v>
      </c>
    </row>
    <row r="5590" s="14" customFormat="1">
      <c r="A5590" s="14"/>
      <c r="B5590" s="245"/>
      <c r="C5590" s="246"/>
      <c r="D5590" s="235" t="s">
        <v>213</v>
      </c>
      <c r="E5590" s="247" t="s">
        <v>19</v>
      </c>
      <c r="F5590" s="248" t="s">
        <v>215</v>
      </c>
      <c r="G5590" s="246"/>
      <c r="H5590" s="249">
        <v>3.04</v>
      </c>
      <c r="I5590" s="250"/>
      <c r="J5590" s="246"/>
      <c r="K5590" s="246"/>
      <c r="L5590" s="251"/>
      <c r="M5590" s="252"/>
      <c r="N5590" s="253"/>
      <c r="O5590" s="253"/>
      <c r="P5590" s="253"/>
      <c r="Q5590" s="253"/>
      <c r="R5590" s="253"/>
      <c r="S5590" s="253"/>
      <c r="T5590" s="254"/>
      <c r="U5590" s="14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T5590" s="255" t="s">
        <v>213</v>
      </c>
      <c r="AU5590" s="255" t="s">
        <v>86</v>
      </c>
      <c r="AV5590" s="14" t="s">
        <v>209</v>
      </c>
      <c r="AW5590" s="14" t="s">
        <v>35</v>
      </c>
      <c r="AX5590" s="14" t="s">
        <v>80</v>
      </c>
      <c r="AY5590" s="255" t="s">
        <v>202</v>
      </c>
    </row>
    <row r="5591" s="2" customFormat="1" ht="21.75" customHeight="1">
      <c r="A5591" s="40"/>
      <c r="B5591" s="41"/>
      <c r="C5591" s="215" t="s">
        <v>4736</v>
      </c>
      <c r="D5591" s="215" t="s">
        <v>204</v>
      </c>
      <c r="E5591" s="216" t="s">
        <v>4737</v>
      </c>
      <c r="F5591" s="217" t="s">
        <v>4738</v>
      </c>
      <c r="G5591" s="218" t="s">
        <v>207</v>
      </c>
      <c r="H5591" s="219">
        <v>2</v>
      </c>
      <c r="I5591" s="220"/>
      <c r="J5591" s="221">
        <f>ROUND(I5591*H5591,2)</f>
        <v>0</v>
      </c>
      <c r="K5591" s="217" t="s">
        <v>208</v>
      </c>
      <c r="L5591" s="46"/>
      <c r="M5591" s="222" t="s">
        <v>19</v>
      </c>
      <c r="N5591" s="223" t="s">
        <v>45</v>
      </c>
      <c r="O5591" s="86"/>
      <c r="P5591" s="224">
        <f>O5591*H5591</f>
        <v>0</v>
      </c>
      <c r="Q5591" s="224">
        <v>0</v>
      </c>
      <c r="R5591" s="224">
        <f>Q5591*H5591</f>
        <v>0</v>
      </c>
      <c r="S5591" s="224">
        <v>0</v>
      </c>
      <c r="T5591" s="225">
        <f>S5591*H5591</f>
        <v>0</v>
      </c>
      <c r="U5591" s="40"/>
      <c r="V5591" s="40"/>
      <c r="W5591" s="40"/>
      <c r="X5591" s="40"/>
      <c r="Y5591" s="40"/>
      <c r="Z5591" s="40"/>
      <c r="AA5591" s="40"/>
      <c r="AB5591" s="40"/>
      <c r="AC5591" s="40"/>
      <c r="AD5591" s="40"/>
      <c r="AE5591" s="40"/>
      <c r="AR5591" s="226" t="s">
        <v>342</v>
      </c>
      <c r="AT5591" s="226" t="s">
        <v>204</v>
      </c>
      <c r="AU5591" s="226" t="s">
        <v>86</v>
      </c>
      <c r="AY5591" s="19" t="s">
        <v>202</v>
      </c>
      <c r="BE5591" s="227">
        <f>IF(N5591="základní",J5591,0)</f>
        <v>0</v>
      </c>
      <c r="BF5591" s="227">
        <f>IF(N5591="snížená",J5591,0)</f>
        <v>0</v>
      </c>
      <c r="BG5591" s="227">
        <f>IF(N5591="zákl. přenesená",J5591,0)</f>
        <v>0</v>
      </c>
      <c r="BH5591" s="227">
        <f>IF(N5591="sníž. přenesená",J5591,0)</f>
        <v>0</v>
      </c>
      <c r="BI5591" s="227">
        <f>IF(N5591="nulová",J5591,0)</f>
        <v>0</v>
      </c>
      <c r="BJ5591" s="19" t="s">
        <v>86</v>
      </c>
      <c r="BK5591" s="227">
        <f>ROUND(I5591*H5591,2)</f>
        <v>0</v>
      </c>
      <c r="BL5591" s="19" t="s">
        <v>342</v>
      </c>
      <c r="BM5591" s="226" t="s">
        <v>4739</v>
      </c>
    </row>
    <row r="5592" s="2" customFormat="1">
      <c r="A5592" s="40"/>
      <c r="B5592" s="41"/>
      <c r="C5592" s="42"/>
      <c r="D5592" s="228" t="s">
        <v>211</v>
      </c>
      <c r="E5592" s="42"/>
      <c r="F5592" s="229" t="s">
        <v>4740</v>
      </c>
      <c r="G5592" s="42"/>
      <c r="H5592" s="42"/>
      <c r="I5592" s="230"/>
      <c r="J5592" s="42"/>
      <c r="K5592" s="42"/>
      <c r="L5592" s="46"/>
      <c r="M5592" s="231"/>
      <c r="N5592" s="232"/>
      <c r="O5592" s="86"/>
      <c r="P5592" s="86"/>
      <c r="Q5592" s="86"/>
      <c r="R5592" s="86"/>
      <c r="S5592" s="86"/>
      <c r="T5592" s="87"/>
      <c r="U5592" s="40"/>
      <c r="V5592" s="40"/>
      <c r="W5592" s="40"/>
      <c r="X5592" s="40"/>
      <c r="Y5592" s="40"/>
      <c r="Z5592" s="40"/>
      <c r="AA5592" s="40"/>
      <c r="AB5592" s="40"/>
      <c r="AC5592" s="40"/>
      <c r="AD5592" s="40"/>
      <c r="AE5592" s="40"/>
      <c r="AT5592" s="19" t="s">
        <v>211</v>
      </c>
      <c r="AU5592" s="19" t="s">
        <v>86</v>
      </c>
    </row>
    <row r="5593" s="15" customFormat="1">
      <c r="A5593" s="15"/>
      <c r="B5593" s="259"/>
      <c r="C5593" s="260"/>
      <c r="D5593" s="235" t="s">
        <v>213</v>
      </c>
      <c r="E5593" s="261" t="s">
        <v>19</v>
      </c>
      <c r="F5593" s="262" t="s">
        <v>3728</v>
      </c>
      <c r="G5593" s="260"/>
      <c r="H5593" s="261" t="s">
        <v>19</v>
      </c>
      <c r="I5593" s="263"/>
      <c r="J5593" s="260"/>
      <c r="K5593" s="260"/>
      <c r="L5593" s="264"/>
      <c r="M5593" s="265"/>
      <c r="N5593" s="266"/>
      <c r="O5593" s="266"/>
      <c r="P5593" s="266"/>
      <c r="Q5593" s="266"/>
      <c r="R5593" s="266"/>
      <c r="S5593" s="266"/>
      <c r="T5593" s="267"/>
      <c r="U5593" s="15"/>
      <c r="V5593" s="15"/>
      <c r="W5593" s="15"/>
      <c r="X5593" s="15"/>
      <c r="Y5593" s="15"/>
      <c r="Z5593" s="15"/>
      <c r="AA5593" s="15"/>
      <c r="AB5593" s="15"/>
      <c r="AC5593" s="15"/>
      <c r="AD5593" s="15"/>
      <c r="AE5593" s="15"/>
      <c r="AT5593" s="268" t="s">
        <v>213</v>
      </c>
      <c r="AU5593" s="268" t="s">
        <v>86</v>
      </c>
      <c r="AV5593" s="15" t="s">
        <v>80</v>
      </c>
      <c r="AW5593" s="15" t="s">
        <v>35</v>
      </c>
      <c r="AX5593" s="15" t="s">
        <v>73</v>
      </c>
      <c r="AY5593" s="268" t="s">
        <v>202</v>
      </c>
    </row>
    <row r="5594" s="13" customFormat="1">
      <c r="A5594" s="13"/>
      <c r="B5594" s="233"/>
      <c r="C5594" s="234"/>
      <c r="D5594" s="235" t="s">
        <v>213</v>
      </c>
      <c r="E5594" s="236" t="s">
        <v>19</v>
      </c>
      <c r="F5594" s="237" t="s">
        <v>80</v>
      </c>
      <c r="G5594" s="234"/>
      <c r="H5594" s="238">
        <v>1</v>
      </c>
      <c r="I5594" s="239"/>
      <c r="J5594" s="234"/>
      <c r="K5594" s="234"/>
      <c r="L5594" s="240"/>
      <c r="M5594" s="241"/>
      <c r="N5594" s="242"/>
      <c r="O5594" s="242"/>
      <c r="P5594" s="242"/>
      <c r="Q5594" s="242"/>
      <c r="R5594" s="242"/>
      <c r="S5594" s="242"/>
      <c r="T5594" s="243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4" t="s">
        <v>213</v>
      </c>
      <c r="AU5594" s="244" t="s">
        <v>86</v>
      </c>
      <c r="AV5594" s="13" t="s">
        <v>86</v>
      </c>
      <c r="AW5594" s="13" t="s">
        <v>35</v>
      </c>
      <c r="AX5594" s="13" t="s">
        <v>73</v>
      </c>
      <c r="AY5594" s="244" t="s">
        <v>202</v>
      </c>
    </row>
    <row r="5595" s="15" customFormat="1">
      <c r="A5595" s="15"/>
      <c r="B5595" s="259"/>
      <c r="C5595" s="260"/>
      <c r="D5595" s="235" t="s">
        <v>213</v>
      </c>
      <c r="E5595" s="261" t="s">
        <v>19</v>
      </c>
      <c r="F5595" s="262" t="s">
        <v>3730</v>
      </c>
      <c r="G5595" s="260"/>
      <c r="H5595" s="261" t="s">
        <v>19</v>
      </c>
      <c r="I5595" s="263"/>
      <c r="J5595" s="260"/>
      <c r="K5595" s="260"/>
      <c r="L5595" s="264"/>
      <c r="M5595" s="265"/>
      <c r="N5595" s="266"/>
      <c r="O5595" s="266"/>
      <c r="P5595" s="266"/>
      <c r="Q5595" s="266"/>
      <c r="R5595" s="266"/>
      <c r="S5595" s="266"/>
      <c r="T5595" s="267"/>
      <c r="U5595" s="15"/>
      <c r="V5595" s="15"/>
      <c r="W5595" s="15"/>
      <c r="X5595" s="15"/>
      <c r="Y5595" s="15"/>
      <c r="Z5595" s="15"/>
      <c r="AA5595" s="15"/>
      <c r="AB5595" s="15"/>
      <c r="AC5595" s="15"/>
      <c r="AD5595" s="15"/>
      <c r="AE5595" s="15"/>
      <c r="AT5595" s="268" t="s">
        <v>213</v>
      </c>
      <c r="AU5595" s="268" t="s">
        <v>86</v>
      </c>
      <c r="AV5595" s="15" t="s">
        <v>80</v>
      </c>
      <c r="AW5595" s="15" t="s">
        <v>35</v>
      </c>
      <c r="AX5595" s="15" t="s">
        <v>73</v>
      </c>
      <c r="AY5595" s="268" t="s">
        <v>202</v>
      </c>
    </row>
    <row r="5596" s="13" customFormat="1">
      <c r="A5596" s="13"/>
      <c r="B5596" s="233"/>
      <c r="C5596" s="234"/>
      <c r="D5596" s="235" t="s">
        <v>213</v>
      </c>
      <c r="E5596" s="236" t="s">
        <v>19</v>
      </c>
      <c r="F5596" s="237" t="s">
        <v>80</v>
      </c>
      <c r="G5596" s="234"/>
      <c r="H5596" s="238">
        <v>1</v>
      </c>
      <c r="I5596" s="239"/>
      <c r="J5596" s="234"/>
      <c r="K5596" s="234"/>
      <c r="L5596" s="240"/>
      <c r="M5596" s="241"/>
      <c r="N5596" s="242"/>
      <c r="O5596" s="242"/>
      <c r="P5596" s="242"/>
      <c r="Q5596" s="242"/>
      <c r="R5596" s="242"/>
      <c r="S5596" s="242"/>
      <c r="T5596" s="243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4" t="s">
        <v>213</v>
      </c>
      <c r="AU5596" s="244" t="s">
        <v>86</v>
      </c>
      <c r="AV5596" s="13" t="s">
        <v>86</v>
      </c>
      <c r="AW5596" s="13" t="s">
        <v>35</v>
      </c>
      <c r="AX5596" s="13" t="s">
        <v>73</v>
      </c>
      <c r="AY5596" s="244" t="s">
        <v>202</v>
      </c>
    </row>
    <row r="5597" s="14" customFormat="1">
      <c r="A5597" s="14"/>
      <c r="B5597" s="245"/>
      <c r="C5597" s="246"/>
      <c r="D5597" s="235" t="s">
        <v>213</v>
      </c>
      <c r="E5597" s="247" t="s">
        <v>19</v>
      </c>
      <c r="F5597" s="248" t="s">
        <v>215</v>
      </c>
      <c r="G5597" s="246"/>
      <c r="H5597" s="249">
        <v>2</v>
      </c>
      <c r="I5597" s="250"/>
      <c r="J5597" s="246"/>
      <c r="K5597" s="246"/>
      <c r="L5597" s="251"/>
      <c r="M5597" s="252"/>
      <c r="N5597" s="253"/>
      <c r="O5597" s="253"/>
      <c r="P5597" s="253"/>
      <c r="Q5597" s="253"/>
      <c r="R5597" s="253"/>
      <c r="S5597" s="253"/>
      <c r="T5597" s="254"/>
      <c r="U5597" s="14"/>
      <c r="V5597" s="14"/>
      <c r="W5597" s="14"/>
      <c r="X5597" s="14"/>
      <c r="Y5597" s="14"/>
      <c r="Z5597" s="14"/>
      <c r="AA5597" s="14"/>
      <c r="AB5597" s="14"/>
      <c r="AC5597" s="14"/>
      <c r="AD5597" s="14"/>
      <c r="AE5597" s="14"/>
      <c r="AT5597" s="255" t="s">
        <v>213</v>
      </c>
      <c r="AU5597" s="255" t="s">
        <v>86</v>
      </c>
      <c r="AV5597" s="14" t="s">
        <v>209</v>
      </c>
      <c r="AW5597" s="14" t="s">
        <v>35</v>
      </c>
      <c r="AX5597" s="14" t="s">
        <v>80</v>
      </c>
      <c r="AY5597" s="255" t="s">
        <v>202</v>
      </c>
    </row>
    <row r="5598" s="2" customFormat="1" ht="16.5" customHeight="1">
      <c r="A5598" s="40"/>
      <c r="B5598" s="41"/>
      <c r="C5598" s="269" t="s">
        <v>4741</v>
      </c>
      <c r="D5598" s="269" t="s">
        <v>314</v>
      </c>
      <c r="E5598" s="270" t="s">
        <v>4742</v>
      </c>
      <c r="F5598" s="271" t="s">
        <v>4743</v>
      </c>
      <c r="G5598" s="272" t="s">
        <v>218</v>
      </c>
      <c r="H5598" s="273">
        <v>4.1929999999999996</v>
      </c>
      <c r="I5598" s="274"/>
      <c r="J5598" s="275">
        <f>ROUND(I5598*H5598,2)</f>
        <v>0</v>
      </c>
      <c r="K5598" s="271" t="s">
        <v>208</v>
      </c>
      <c r="L5598" s="276"/>
      <c r="M5598" s="277" t="s">
        <v>19</v>
      </c>
      <c r="N5598" s="278" t="s">
        <v>45</v>
      </c>
      <c r="O5598" s="86"/>
      <c r="P5598" s="224">
        <f>O5598*H5598</f>
        <v>0</v>
      </c>
      <c r="Q5598" s="224">
        <v>0.038289999999999998</v>
      </c>
      <c r="R5598" s="224">
        <f>Q5598*H5598</f>
        <v>0.16054996999999999</v>
      </c>
      <c r="S5598" s="224">
        <v>0</v>
      </c>
      <c r="T5598" s="225">
        <f>S5598*H5598</f>
        <v>0</v>
      </c>
      <c r="U5598" s="40"/>
      <c r="V5598" s="40"/>
      <c r="W5598" s="40"/>
      <c r="X5598" s="40"/>
      <c r="Y5598" s="40"/>
      <c r="Z5598" s="40"/>
      <c r="AA5598" s="40"/>
      <c r="AB5598" s="40"/>
      <c r="AC5598" s="40"/>
      <c r="AD5598" s="40"/>
      <c r="AE5598" s="40"/>
      <c r="AR5598" s="226" t="s">
        <v>622</v>
      </c>
      <c r="AT5598" s="226" t="s">
        <v>314</v>
      </c>
      <c r="AU5598" s="226" t="s">
        <v>86</v>
      </c>
      <c r="AY5598" s="19" t="s">
        <v>202</v>
      </c>
      <c r="BE5598" s="227">
        <f>IF(N5598="základní",J5598,0)</f>
        <v>0</v>
      </c>
      <c r="BF5598" s="227">
        <f>IF(N5598="snížená",J5598,0)</f>
        <v>0</v>
      </c>
      <c r="BG5598" s="227">
        <f>IF(N5598="zákl. přenesená",J5598,0)</f>
        <v>0</v>
      </c>
      <c r="BH5598" s="227">
        <f>IF(N5598="sníž. přenesená",J5598,0)</f>
        <v>0</v>
      </c>
      <c r="BI5598" s="227">
        <f>IF(N5598="nulová",J5598,0)</f>
        <v>0</v>
      </c>
      <c r="BJ5598" s="19" t="s">
        <v>86</v>
      </c>
      <c r="BK5598" s="227">
        <f>ROUND(I5598*H5598,2)</f>
        <v>0</v>
      </c>
      <c r="BL5598" s="19" t="s">
        <v>342</v>
      </c>
      <c r="BM5598" s="226" t="s">
        <v>4744</v>
      </c>
    </row>
    <row r="5599" s="15" customFormat="1">
      <c r="A5599" s="15"/>
      <c r="B5599" s="259"/>
      <c r="C5599" s="260"/>
      <c r="D5599" s="235" t="s">
        <v>213</v>
      </c>
      <c r="E5599" s="261" t="s">
        <v>19</v>
      </c>
      <c r="F5599" s="262" t="s">
        <v>3728</v>
      </c>
      <c r="G5599" s="260"/>
      <c r="H5599" s="261" t="s">
        <v>19</v>
      </c>
      <c r="I5599" s="263"/>
      <c r="J5599" s="260"/>
      <c r="K5599" s="260"/>
      <c r="L5599" s="264"/>
      <c r="M5599" s="265"/>
      <c r="N5599" s="266"/>
      <c r="O5599" s="266"/>
      <c r="P5599" s="266"/>
      <c r="Q5599" s="266"/>
      <c r="R5599" s="266"/>
      <c r="S5599" s="266"/>
      <c r="T5599" s="267"/>
      <c r="U5599" s="15"/>
      <c r="V5599" s="15"/>
      <c r="W5599" s="15"/>
      <c r="X5599" s="15"/>
      <c r="Y5599" s="15"/>
      <c r="Z5599" s="15"/>
      <c r="AA5599" s="15"/>
      <c r="AB5599" s="15"/>
      <c r="AC5599" s="15"/>
      <c r="AD5599" s="15"/>
      <c r="AE5599" s="15"/>
      <c r="AT5599" s="268" t="s">
        <v>213</v>
      </c>
      <c r="AU5599" s="268" t="s">
        <v>86</v>
      </c>
      <c r="AV5599" s="15" t="s">
        <v>80</v>
      </c>
      <c r="AW5599" s="15" t="s">
        <v>35</v>
      </c>
      <c r="AX5599" s="15" t="s">
        <v>73</v>
      </c>
      <c r="AY5599" s="268" t="s">
        <v>202</v>
      </c>
    </row>
    <row r="5600" s="13" customFormat="1">
      <c r="A5600" s="13"/>
      <c r="B5600" s="233"/>
      <c r="C5600" s="234"/>
      <c r="D5600" s="235" t="s">
        <v>213</v>
      </c>
      <c r="E5600" s="236" t="s">
        <v>19</v>
      </c>
      <c r="F5600" s="237" t="s">
        <v>4745</v>
      </c>
      <c r="G5600" s="234"/>
      <c r="H5600" s="238">
        <v>2.258</v>
      </c>
      <c r="I5600" s="239"/>
      <c r="J5600" s="234"/>
      <c r="K5600" s="234"/>
      <c r="L5600" s="240"/>
      <c r="M5600" s="241"/>
      <c r="N5600" s="242"/>
      <c r="O5600" s="242"/>
      <c r="P5600" s="242"/>
      <c r="Q5600" s="242"/>
      <c r="R5600" s="242"/>
      <c r="S5600" s="242"/>
      <c r="T5600" s="243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4" t="s">
        <v>213</v>
      </c>
      <c r="AU5600" s="244" t="s">
        <v>86</v>
      </c>
      <c r="AV5600" s="13" t="s">
        <v>86</v>
      </c>
      <c r="AW5600" s="13" t="s">
        <v>35</v>
      </c>
      <c r="AX5600" s="13" t="s">
        <v>73</v>
      </c>
      <c r="AY5600" s="244" t="s">
        <v>202</v>
      </c>
    </row>
    <row r="5601" s="15" customFormat="1">
      <c r="A5601" s="15"/>
      <c r="B5601" s="259"/>
      <c r="C5601" s="260"/>
      <c r="D5601" s="235" t="s">
        <v>213</v>
      </c>
      <c r="E5601" s="261" t="s">
        <v>19</v>
      </c>
      <c r="F5601" s="262" t="s">
        <v>3730</v>
      </c>
      <c r="G5601" s="260"/>
      <c r="H5601" s="261" t="s">
        <v>19</v>
      </c>
      <c r="I5601" s="263"/>
      <c r="J5601" s="260"/>
      <c r="K5601" s="260"/>
      <c r="L5601" s="264"/>
      <c r="M5601" s="265"/>
      <c r="N5601" s="266"/>
      <c r="O5601" s="266"/>
      <c r="P5601" s="266"/>
      <c r="Q5601" s="266"/>
      <c r="R5601" s="266"/>
      <c r="S5601" s="266"/>
      <c r="T5601" s="267"/>
      <c r="U5601" s="15"/>
      <c r="V5601" s="15"/>
      <c r="W5601" s="15"/>
      <c r="X5601" s="15"/>
      <c r="Y5601" s="15"/>
      <c r="Z5601" s="15"/>
      <c r="AA5601" s="15"/>
      <c r="AB5601" s="15"/>
      <c r="AC5601" s="15"/>
      <c r="AD5601" s="15"/>
      <c r="AE5601" s="15"/>
      <c r="AT5601" s="268" t="s">
        <v>213</v>
      </c>
      <c r="AU5601" s="268" t="s">
        <v>86</v>
      </c>
      <c r="AV5601" s="15" t="s">
        <v>80</v>
      </c>
      <c r="AW5601" s="15" t="s">
        <v>35</v>
      </c>
      <c r="AX5601" s="15" t="s">
        <v>73</v>
      </c>
      <c r="AY5601" s="268" t="s">
        <v>202</v>
      </c>
    </row>
    <row r="5602" s="13" customFormat="1">
      <c r="A5602" s="13"/>
      <c r="B5602" s="233"/>
      <c r="C5602" s="234"/>
      <c r="D5602" s="235" t="s">
        <v>213</v>
      </c>
      <c r="E5602" s="236" t="s">
        <v>19</v>
      </c>
      <c r="F5602" s="237" t="s">
        <v>4746</v>
      </c>
      <c r="G5602" s="234"/>
      <c r="H5602" s="238">
        <v>1.9350000000000001</v>
      </c>
      <c r="I5602" s="239"/>
      <c r="J5602" s="234"/>
      <c r="K5602" s="234"/>
      <c r="L5602" s="240"/>
      <c r="M5602" s="241"/>
      <c r="N5602" s="242"/>
      <c r="O5602" s="242"/>
      <c r="P5602" s="242"/>
      <c r="Q5602" s="242"/>
      <c r="R5602" s="242"/>
      <c r="S5602" s="242"/>
      <c r="T5602" s="243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4" t="s">
        <v>213</v>
      </c>
      <c r="AU5602" s="244" t="s">
        <v>86</v>
      </c>
      <c r="AV5602" s="13" t="s">
        <v>86</v>
      </c>
      <c r="AW5602" s="13" t="s">
        <v>35</v>
      </c>
      <c r="AX5602" s="13" t="s">
        <v>73</v>
      </c>
      <c r="AY5602" s="244" t="s">
        <v>202</v>
      </c>
    </row>
    <row r="5603" s="14" customFormat="1">
      <c r="A5603" s="14"/>
      <c r="B5603" s="245"/>
      <c r="C5603" s="246"/>
      <c r="D5603" s="235" t="s">
        <v>213</v>
      </c>
      <c r="E5603" s="247" t="s">
        <v>19</v>
      </c>
      <c r="F5603" s="248" t="s">
        <v>215</v>
      </c>
      <c r="G5603" s="246"/>
      <c r="H5603" s="249">
        <v>4.1929999999999996</v>
      </c>
      <c r="I5603" s="250"/>
      <c r="J5603" s="246"/>
      <c r="K5603" s="246"/>
      <c r="L5603" s="251"/>
      <c r="M5603" s="252"/>
      <c r="N5603" s="253"/>
      <c r="O5603" s="253"/>
      <c r="P5603" s="253"/>
      <c r="Q5603" s="253"/>
      <c r="R5603" s="253"/>
      <c r="S5603" s="253"/>
      <c r="T5603" s="254"/>
      <c r="U5603" s="14"/>
      <c r="V5603" s="14"/>
      <c r="W5603" s="14"/>
      <c r="X5603" s="14"/>
      <c r="Y5603" s="14"/>
      <c r="Z5603" s="14"/>
      <c r="AA5603" s="14"/>
      <c r="AB5603" s="14"/>
      <c r="AC5603" s="14"/>
      <c r="AD5603" s="14"/>
      <c r="AE5603" s="14"/>
      <c r="AT5603" s="255" t="s">
        <v>213</v>
      </c>
      <c r="AU5603" s="255" t="s">
        <v>86</v>
      </c>
      <c r="AV5603" s="14" t="s">
        <v>209</v>
      </c>
      <c r="AW5603" s="14" t="s">
        <v>35</v>
      </c>
      <c r="AX5603" s="14" t="s">
        <v>80</v>
      </c>
      <c r="AY5603" s="255" t="s">
        <v>202</v>
      </c>
    </row>
    <row r="5604" s="2" customFormat="1" ht="16.5" customHeight="1">
      <c r="A5604" s="40"/>
      <c r="B5604" s="41"/>
      <c r="C5604" s="269" t="s">
        <v>4747</v>
      </c>
      <c r="D5604" s="269" t="s">
        <v>314</v>
      </c>
      <c r="E5604" s="270" t="s">
        <v>4748</v>
      </c>
      <c r="F5604" s="271" t="s">
        <v>4720</v>
      </c>
      <c r="G5604" s="272" t="s">
        <v>218</v>
      </c>
      <c r="H5604" s="273">
        <v>13.52</v>
      </c>
      <c r="I5604" s="274"/>
      <c r="J5604" s="275">
        <f>ROUND(I5604*H5604,2)</f>
        <v>0</v>
      </c>
      <c r="K5604" s="271" t="s">
        <v>208</v>
      </c>
      <c r="L5604" s="276"/>
      <c r="M5604" s="277" t="s">
        <v>19</v>
      </c>
      <c r="N5604" s="278" t="s">
        <v>45</v>
      </c>
      <c r="O5604" s="86"/>
      <c r="P5604" s="224">
        <f>O5604*H5604</f>
        <v>0</v>
      </c>
      <c r="Q5604" s="224">
        <v>0.027</v>
      </c>
      <c r="R5604" s="224">
        <f>Q5604*H5604</f>
        <v>0.36503999999999998</v>
      </c>
      <c r="S5604" s="224">
        <v>0</v>
      </c>
      <c r="T5604" s="225">
        <f>S5604*H5604</f>
        <v>0</v>
      </c>
      <c r="U5604" s="40"/>
      <c r="V5604" s="40"/>
      <c r="W5604" s="40"/>
      <c r="X5604" s="40"/>
      <c r="Y5604" s="40"/>
      <c r="Z5604" s="40"/>
      <c r="AA5604" s="40"/>
      <c r="AB5604" s="40"/>
      <c r="AC5604" s="40"/>
      <c r="AD5604" s="40"/>
      <c r="AE5604" s="40"/>
      <c r="AR5604" s="226" t="s">
        <v>622</v>
      </c>
      <c r="AT5604" s="226" t="s">
        <v>314</v>
      </c>
      <c r="AU5604" s="226" t="s">
        <v>86</v>
      </c>
      <c r="AY5604" s="19" t="s">
        <v>202</v>
      </c>
      <c r="BE5604" s="227">
        <f>IF(N5604="základní",J5604,0)</f>
        <v>0</v>
      </c>
      <c r="BF5604" s="227">
        <f>IF(N5604="snížená",J5604,0)</f>
        <v>0</v>
      </c>
      <c r="BG5604" s="227">
        <f>IF(N5604="zákl. přenesená",J5604,0)</f>
        <v>0</v>
      </c>
      <c r="BH5604" s="227">
        <f>IF(N5604="sníž. přenesená",J5604,0)</f>
        <v>0</v>
      </c>
      <c r="BI5604" s="227">
        <f>IF(N5604="nulová",J5604,0)</f>
        <v>0</v>
      </c>
      <c r="BJ5604" s="19" t="s">
        <v>86</v>
      </c>
      <c r="BK5604" s="227">
        <f>ROUND(I5604*H5604,2)</f>
        <v>0</v>
      </c>
      <c r="BL5604" s="19" t="s">
        <v>342</v>
      </c>
      <c r="BM5604" s="226" t="s">
        <v>4749</v>
      </c>
    </row>
    <row r="5605" s="15" customFormat="1">
      <c r="A5605" s="15"/>
      <c r="B5605" s="259"/>
      <c r="C5605" s="260"/>
      <c r="D5605" s="235" t="s">
        <v>213</v>
      </c>
      <c r="E5605" s="261" t="s">
        <v>19</v>
      </c>
      <c r="F5605" s="262" t="s">
        <v>3728</v>
      </c>
      <c r="G5605" s="260"/>
      <c r="H5605" s="261" t="s">
        <v>19</v>
      </c>
      <c r="I5605" s="263"/>
      <c r="J5605" s="260"/>
      <c r="K5605" s="260"/>
      <c r="L5605" s="264"/>
      <c r="M5605" s="265"/>
      <c r="N5605" s="266"/>
      <c r="O5605" s="266"/>
      <c r="P5605" s="266"/>
      <c r="Q5605" s="266"/>
      <c r="R5605" s="266"/>
      <c r="S5605" s="266"/>
      <c r="T5605" s="267"/>
      <c r="U5605" s="15"/>
      <c r="V5605" s="15"/>
      <c r="W5605" s="15"/>
      <c r="X5605" s="15"/>
      <c r="Y5605" s="15"/>
      <c r="Z5605" s="15"/>
      <c r="AA5605" s="15"/>
      <c r="AB5605" s="15"/>
      <c r="AC5605" s="15"/>
      <c r="AD5605" s="15"/>
      <c r="AE5605" s="15"/>
      <c r="AT5605" s="268" t="s">
        <v>213</v>
      </c>
      <c r="AU5605" s="268" t="s">
        <v>86</v>
      </c>
      <c r="AV5605" s="15" t="s">
        <v>80</v>
      </c>
      <c r="AW5605" s="15" t="s">
        <v>35</v>
      </c>
      <c r="AX5605" s="15" t="s">
        <v>73</v>
      </c>
      <c r="AY5605" s="268" t="s">
        <v>202</v>
      </c>
    </row>
    <row r="5606" s="13" customFormat="1">
      <c r="A5606" s="13"/>
      <c r="B5606" s="233"/>
      <c r="C5606" s="234"/>
      <c r="D5606" s="235" t="s">
        <v>213</v>
      </c>
      <c r="E5606" s="236" t="s">
        <v>19</v>
      </c>
      <c r="F5606" s="237" t="s">
        <v>4750</v>
      </c>
      <c r="G5606" s="234"/>
      <c r="H5606" s="238">
        <v>4.9279999999999999</v>
      </c>
      <c r="I5606" s="239"/>
      <c r="J5606" s="234"/>
      <c r="K5606" s="234"/>
      <c r="L5606" s="240"/>
      <c r="M5606" s="241"/>
      <c r="N5606" s="242"/>
      <c r="O5606" s="242"/>
      <c r="P5606" s="242"/>
      <c r="Q5606" s="242"/>
      <c r="R5606" s="242"/>
      <c r="S5606" s="242"/>
      <c r="T5606" s="243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4" t="s">
        <v>213</v>
      </c>
      <c r="AU5606" s="244" t="s">
        <v>86</v>
      </c>
      <c r="AV5606" s="13" t="s">
        <v>86</v>
      </c>
      <c r="AW5606" s="13" t="s">
        <v>35</v>
      </c>
      <c r="AX5606" s="13" t="s">
        <v>73</v>
      </c>
      <c r="AY5606" s="244" t="s">
        <v>202</v>
      </c>
    </row>
    <row r="5607" s="13" customFormat="1">
      <c r="A5607" s="13"/>
      <c r="B5607" s="233"/>
      <c r="C5607" s="234"/>
      <c r="D5607" s="235" t="s">
        <v>213</v>
      </c>
      <c r="E5607" s="236" t="s">
        <v>19</v>
      </c>
      <c r="F5607" s="237" t="s">
        <v>4751</v>
      </c>
      <c r="G5607" s="234"/>
      <c r="H5607" s="238">
        <v>1.671</v>
      </c>
      <c r="I5607" s="239"/>
      <c r="J5607" s="234"/>
      <c r="K5607" s="234"/>
      <c r="L5607" s="240"/>
      <c r="M5607" s="241"/>
      <c r="N5607" s="242"/>
      <c r="O5607" s="242"/>
      <c r="P5607" s="242"/>
      <c r="Q5607" s="242"/>
      <c r="R5607" s="242"/>
      <c r="S5607" s="242"/>
      <c r="T5607" s="243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4" t="s">
        <v>213</v>
      </c>
      <c r="AU5607" s="244" t="s">
        <v>86</v>
      </c>
      <c r="AV5607" s="13" t="s">
        <v>86</v>
      </c>
      <c r="AW5607" s="13" t="s">
        <v>35</v>
      </c>
      <c r="AX5607" s="13" t="s">
        <v>73</v>
      </c>
      <c r="AY5607" s="244" t="s">
        <v>202</v>
      </c>
    </row>
    <row r="5608" s="15" customFormat="1">
      <c r="A5608" s="15"/>
      <c r="B5608" s="259"/>
      <c r="C5608" s="260"/>
      <c r="D5608" s="235" t="s">
        <v>213</v>
      </c>
      <c r="E5608" s="261" t="s">
        <v>19</v>
      </c>
      <c r="F5608" s="262" t="s">
        <v>3730</v>
      </c>
      <c r="G5608" s="260"/>
      <c r="H5608" s="261" t="s">
        <v>19</v>
      </c>
      <c r="I5608" s="263"/>
      <c r="J5608" s="260"/>
      <c r="K5608" s="260"/>
      <c r="L5608" s="264"/>
      <c r="M5608" s="265"/>
      <c r="N5608" s="266"/>
      <c r="O5608" s="266"/>
      <c r="P5608" s="266"/>
      <c r="Q5608" s="266"/>
      <c r="R5608" s="266"/>
      <c r="S5608" s="266"/>
      <c r="T5608" s="267"/>
      <c r="U5608" s="15"/>
      <c r="V5608" s="15"/>
      <c r="W5608" s="15"/>
      <c r="X5608" s="15"/>
      <c r="Y5608" s="15"/>
      <c r="Z5608" s="15"/>
      <c r="AA5608" s="15"/>
      <c r="AB5608" s="15"/>
      <c r="AC5608" s="15"/>
      <c r="AD5608" s="15"/>
      <c r="AE5608" s="15"/>
      <c r="AT5608" s="268" t="s">
        <v>213</v>
      </c>
      <c r="AU5608" s="268" t="s">
        <v>86</v>
      </c>
      <c r="AV5608" s="15" t="s">
        <v>80</v>
      </c>
      <c r="AW5608" s="15" t="s">
        <v>35</v>
      </c>
      <c r="AX5608" s="15" t="s">
        <v>73</v>
      </c>
      <c r="AY5608" s="268" t="s">
        <v>202</v>
      </c>
    </row>
    <row r="5609" s="13" customFormat="1">
      <c r="A5609" s="13"/>
      <c r="B5609" s="233"/>
      <c r="C5609" s="234"/>
      <c r="D5609" s="235" t="s">
        <v>213</v>
      </c>
      <c r="E5609" s="236" t="s">
        <v>19</v>
      </c>
      <c r="F5609" s="237" t="s">
        <v>4752</v>
      </c>
      <c r="G5609" s="234"/>
      <c r="H5609" s="238">
        <v>5.25</v>
      </c>
      <c r="I5609" s="239"/>
      <c r="J5609" s="234"/>
      <c r="K5609" s="234"/>
      <c r="L5609" s="240"/>
      <c r="M5609" s="241"/>
      <c r="N5609" s="242"/>
      <c r="O5609" s="242"/>
      <c r="P5609" s="242"/>
      <c r="Q5609" s="242"/>
      <c r="R5609" s="242"/>
      <c r="S5609" s="242"/>
      <c r="T5609" s="243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4" t="s">
        <v>213</v>
      </c>
      <c r="AU5609" s="244" t="s">
        <v>86</v>
      </c>
      <c r="AV5609" s="13" t="s">
        <v>86</v>
      </c>
      <c r="AW5609" s="13" t="s">
        <v>35</v>
      </c>
      <c r="AX5609" s="13" t="s">
        <v>73</v>
      </c>
      <c r="AY5609" s="244" t="s">
        <v>202</v>
      </c>
    </row>
    <row r="5610" s="13" customFormat="1">
      <c r="A5610" s="13"/>
      <c r="B5610" s="233"/>
      <c r="C5610" s="234"/>
      <c r="D5610" s="235" t="s">
        <v>213</v>
      </c>
      <c r="E5610" s="236" t="s">
        <v>19</v>
      </c>
      <c r="F5610" s="237" t="s">
        <v>4751</v>
      </c>
      <c r="G5610" s="234"/>
      <c r="H5610" s="238">
        <v>1.671</v>
      </c>
      <c r="I5610" s="239"/>
      <c r="J5610" s="234"/>
      <c r="K5610" s="234"/>
      <c r="L5610" s="240"/>
      <c r="M5610" s="241"/>
      <c r="N5610" s="242"/>
      <c r="O5610" s="242"/>
      <c r="P5610" s="242"/>
      <c r="Q5610" s="242"/>
      <c r="R5610" s="242"/>
      <c r="S5610" s="242"/>
      <c r="T5610" s="243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4" t="s">
        <v>213</v>
      </c>
      <c r="AU5610" s="244" t="s">
        <v>86</v>
      </c>
      <c r="AV5610" s="13" t="s">
        <v>86</v>
      </c>
      <c r="AW5610" s="13" t="s">
        <v>35</v>
      </c>
      <c r="AX5610" s="13" t="s">
        <v>73</v>
      </c>
      <c r="AY5610" s="244" t="s">
        <v>202</v>
      </c>
    </row>
    <row r="5611" s="14" customFormat="1">
      <c r="A5611" s="14"/>
      <c r="B5611" s="245"/>
      <c r="C5611" s="246"/>
      <c r="D5611" s="235" t="s">
        <v>213</v>
      </c>
      <c r="E5611" s="247" t="s">
        <v>19</v>
      </c>
      <c r="F5611" s="248" t="s">
        <v>215</v>
      </c>
      <c r="G5611" s="246"/>
      <c r="H5611" s="249">
        <v>13.52</v>
      </c>
      <c r="I5611" s="250"/>
      <c r="J5611" s="246"/>
      <c r="K5611" s="246"/>
      <c r="L5611" s="251"/>
      <c r="M5611" s="252"/>
      <c r="N5611" s="253"/>
      <c r="O5611" s="253"/>
      <c r="P5611" s="253"/>
      <c r="Q5611" s="253"/>
      <c r="R5611" s="253"/>
      <c r="S5611" s="253"/>
      <c r="T5611" s="254"/>
      <c r="U5611" s="14"/>
      <c r="V5611" s="14"/>
      <c r="W5611" s="14"/>
      <c r="X5611" s="14"/>
      <c r="Y5611" s="14"/>
      <c r="Z5611" s="14"/>
      <c r="AA5611" s="14"/>
      <c r="AB5611" s="14"/>
      <c r="AC5611" s="14"/>
      <c r="AD5611" s="14"/>
      <c r="AE5611" s="14"/>
      <c r="AT5611" s="255" t="s">
        <v>213</v>
      </c>
      <c r="AU5611" s="255" t="s">
        <v>86</v>
      </c>
      <c r="AV5611" s="14" t="s">
        <v>209</v>
      </c>
      <c r="AW5611" s="14" t="s">
        <v>35</v>
      </c>
      <c r="AX5611" s="14" t="s">
        <v>80</v>
      </c>
      <c r="AY5611" s="255" t="s">
        <v>202</v>
      </c>
    </row>
    <row r="5612" s="2" customFormat="1" ht="16.5" customHeight="1">
      <c r="A5612" s="40"/>
      <c r="B5612" s="41"/>
      <c r="C5612" s="215" t="s">
        <v>4753</v>
      </c>
      <c r="D5612" s="215" t="s">
        <v>204</v>
      </c>
      <c r="E5612" s="216" t="s">
        <v>4754</v>
      </c>
      <c r="F5612" s="217" t="s">
        <v>4755</v>
      </c>
      <c r="G5612" s="218" t="s">
        <v>207</v>
      </c>
      <c r="H5612" s="219">
        <v>3</v>
      </c>
      <c r="I5612" s="220"/>
      <c r="J5612" s="221">
        <f>ROUND(I5612*H5612,2)</f>
        <v>0</v>
      </c>
      <c r="K5612" s="217" t="s">
        <v>208</v>
      </c>
      <c r="L5612" s="46"/>
      <c r="M5612" s="222" t="s">
        <v>19</v>
      </c>
      <c r="N5612" s="223" t="s">
        <v>45</v>
      </c>
      <c r="O5612" s="86"/>
      <c r="P5612" s="224">
        <f>O5612*H5612</f>
        <v>0</v>
      </c>
      <c r="Q5612" s="224">
        <v>0</v>
      </c>
      <c r="R5612" s="224">
        <f>Q5612*H5612</f>
        <v>0</v>
      </c>
      <c r="S5612" s="224">
        <v>0</v>
      </c>
      <c r="T5612" s="225">
        <f>S5612*H5612</f>
        <v>0</v>
      </c>
      <c r="U5612" s="40"/>
      <c r="V5612" s="40"/>
      <c r="W5612" s="40"/>
      <c r="X5612" s="40"/>
      <c r="Y5612" s="40"/>
      <c r="Z5612" s="40"/>
      <c r="AA5612" s="40"/>
      <c r="AB5612" s="40"/>
      <c r="AC5612" s="40"/>
      <c r="AD5612" s="40"/>
      <c r="AE5612" s="40"/>
      <c r="AR5612" s="226" t="s">
        <v>342</v>
      </c>
      <c r="AT5612" s="226" t="s">
        <v>204</v>
      </c>
      <c r="AU5612" s="226" t="s">
        <v>86</v>
      </c>
      <c r="AY5612" s="19" t="s">
        <v>202</v>
      </c>
      <c r="BE5612" s="227">
        <f>IF(N5612="základní",J5612,0)</f>
        <v>0</v>
      </c>
      <c r="BF5612" s="227">
        <f>IF(N5612="snížená",J5612,0)</f>
        <v>0</v>
      </c>
      <c r="BG5612" s="227">
        <f>IF(N5612="zákl. přenesená",J5612,0)</f>
        <v>0</v>
      </c>
      <c r="BH5612" s="227">
        <f>IF(N5612="sníž. přenesená",J5612,0)</f>
        <v>0</v>
      </c>
      <c r="BI5612" s="227">
        <f>IF(N5612="nulová",J5612,0)</f>
        <v>0</v>
      </c>
      <c r="BJ5612" s="19" t="s">
        <v>86</v>
      </c>
      <c r="BK5612" s="227">
        <f>ROUND(I5612*H5612,2)</f>
        <v>0</v>
      </c>
      <c r="BL5612" s="19" t="s">
        <v>342</v>
      </c>
      <c r="BM5612" s="226" t="s">
        <v>4756</v>
      </c>
    </row>
    <row r="5613" s="2" customFormat="1">
      <c r="A5613" s="40"/>
      <c r="B5613" s="41"/>
      <c r="C5613" s="42"/>
      <c r="D5613" s="228" t="s">
        <v>211</v>
      </c>
      <c r="E5613" s="42"/>
      <c r="F5613" s="229" t="s">
        <v>4757</v>
      </c>
      <c r="G5613" s="42"/>
      <c r="H5613" s="42"/>
      <c r="I5613" s="230"/>
      <c r="J5613" s="42"/>
      <c r="K5613" s="42"/>
      <c r="L5613" s="46"/>
      <c r="M5613" s="231"/>
      <c r="N5613" s="232"/>
      <c r="O5613" s="86"/>
      <c r="P5613" s="86"/>
      <c r="Q5613" s="86"/>
      <c r="R5613" s="86"/>
      <c r="S5613" s="86"/>
      <c r="T5613" s="87"/>
      <c r="U5613" s="40"/>
      <c r="V5613" s="40"/>
      <c r="W5613" s="40"/>
      <c r="X5613" s="40"/>
      <c r="Y5613" s="40"/>
      <c r="Z5613" s="40"/>
      <c r="AA5613" s="40"/>
      <c r="AB5613" s="40"/>
      <c r="AC5613" s="40"/>
      <c r="AD5613" s="40"/>
      <c r="AE5613" s="40"/>
      <c r="AT5613" s="19" t="s">
        <v>211</v>
      </c>
      <c r="AU5613" s="19" t="s">
        <v>86</v>
      </c>
    </row>
    <row r="5614" s="15" customFormat="1">
      <c r="A5614" s="15"/>
      <c r="B5614" s="259"/>
      <c r="C5614" s="260"/>
      <c r="D5614" s="235" t="s">
        <v>213</v>
      </c>
      <c r="E5614" s="261" t="s">
        <v>19</v>
      </c>
      <c r="F5614" s="262" t="s">
        <v>4758</v>
      </c>
      <c r="G5614" s="260"/>
      <c r="H5614" s="261" t="s">
        <v>19</v>
      </c>
      <c r="I5614" s="263"/>
      <c r="J5614" s="260"/>
      <c r="K5614" s="260"/>
      <c r="L5614" s="264"/>
      <c r="M5614" s="265"/>
      <c r="N5614" s="266"/>
      <c r="O5614" s="266"/>
      <c r="P5614" s="266"/>
      <c r="Q5614" s="266"/>
      <c r="R5614" s="266"/>
      <c r="S5614" s="266"/>
      <c r="T5614" s="267"/>
      <c r="U5614" s="15"/>
      <c r="V5614" s="15"/>
      <c r="W5614" s="15"/>
      <c r="X5614" s="15"/>
      <c r="Y5614" s="15"/>
      <c r="Z5614" s="15"/>
      <c r="AA5614" s="15"/>
      <c r="AB5614" s="15"/>
      <c r="AC5614" s="15"/>
      <c r="AD5614" s="15"/>
      <c r="AE5614" s="15"/>
      <c r="AT5614" s="268" t="s">
        <v>213</v>
      </c>
      <c r="AU5614" s="268" t="s">
        <v>86</v>
      </c>
      <c r="AV5614" s="15" t="s">
        <v>80</v>
      </c>
      <c r="AW5614" s="15" t="s">
        <v>35</v>
      </c>
      <c r="AX5614" s="15" t="s">
        <v>73</v>
      </c>
      <c r="AY5614" s="268" t="s">
        <v>202</v>
      </c>
    </row>
    <row r="5615" s="15" customFormat="1">
      <c r="A5615" s="15"/>
      <c r="B5615" s="259"/>
      <c r="C5615" s="260"/>
      <c r="D5615" s="235" t="s">
        <v>213</v>
      </c>
      <c r="E5615" s="261" t="s">
        <v>19</v>
      </c>
      <c r="F5615" s="262" t="s">
        <v>3710</v>
      </c>
      <c r="G5615" s="260"/>
      <c r="H5615" s="261" t="s">
        <v>19</v>
      </c>
      <c r="I5615" s="263"/>
      <c r="J5615" s="260"/>
      <c r="K5615" s="260"/>
      <c r="L5615" s="264"/>
      <c r="M5615" s="265"/>
      <c r="N5615" s="266"/>
      <c r="O5615" s="266"/>
      <c r="P5615" s="266"/>
      <c r="Q5615" s="266"/>
      <c r="R5615" s="266"/>
      <c r="S5615" s="266"/>
      <c r="T5615" s="267"/>
      <c r="U5615" s="15"/>
      <c r="V5615" s="15"/>
      <c r="W5615" s="15"/>
      <c r="X5615" s="15"/>
      <c r="Y5615" s="15"/>
      <c r="Z5615" s="15"/>
      <c r="AA5615" s="15"/>
      <c r="AB5615" s="15"/>
      <c r="AC5615" s="15"/>
      <c r="AD5615" s="15"/>
      <c r="AE5615" s="15"/>
      <c r="AT5615" s="268" t="s">
        <v>213</v>
      </c>
      <c r="AU5615" s="268" t="s">
        <v>86</v>
      </c>
      <c r="AV5615" s="15" t="s">
        <v>80</v>
      </c>
      <c r="AW5615" s="15" t="s">
        <v>35</v>
      </c>
      <c r="AX5615" s="15" t="s">
        <v>73</v>
      </c>
      <c r="AY5615" s="268" t="s">
        <v>202</v>
      </c>
    </row>
    <row r="5616" s="13" customFormat="1">
      <c r="A5616" s="13"/>
      <c r="B5616" s="233"/>
      <c r="C5616" s="234"/>
      <c r="D5616" s="235" t="s">
        <v>213</v>
      </c>
      <c r="E5616" s="236" t="s">
        <v>19</v>
      </c>
      <c r="F5616" s="237" t="s">
        <v>80</v>
      </c>
      <c r="G5616" s="234"/>
      <c r="H5616" s="238">
        <v>1</v>
      </c>
      <c r="I5616" s="239"/>
      <c r="J5616" s="234"/>
      <c r="K5616" s="234"/>
      <c r="L5616" s="240"/>
      <c r="M5616" s="241"/>
      <c r="N5616" s="242"/>
      <c r="O5616" s="242"/>
      <c r="P5616" s="242"/>
      <c r="Q5616" s="242"/>
      <c r="R5616" s="242"/>
      <c r="S5616" s="242"/>
      <c r="T5616" s="243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4" t="s">
        <v>213</v>
      </c>
      <c r="AU5616" s="244" t="s">
        <v>86</v>
      </c>
      <c r="AV5616" s="13" t="s">
        <v>86</v>
      </c>
      <c r="AW5616" s="13" t="s">
        <v>35</v>
      </c>
      <c r="AX5616" s="13" t="s">
        <v>73</v>
      </c>
      <c r="AY5616" s="244" t="s">
        <v>202</v>
      </c>
    </row>
    <row r="5617" s="15" customFormat="1">
      <c r="A5617" s="15"/>
      <c r="B5617" s="259"/>
      <c r="C5617" s="260"/>
      <c r="D5617" s="235" t="s">
        <v>213</v>
      </c>
      <c r="E5617" s="261" t="s">
        <v>19</v>
      </c>
      <c r="F5617" s="262" t="s">
        <v>3725</v>
      </c>
      <c r="G5617" s="260"/>
      <c r="H5617" s="261" t="s">
        <v>19</v>
      </c>
      <c r="I5617" s="263"/>
      <c r="J5617" s="260"/>
      <c r="K5617" s="260"/>
      <c r="L5617" s="264"/>
      <c r="M5617" s="265"/>
      <c r="N5617" s="266"/>
      <c r="O5617" s="266"/>
      <c r="P5617" s="266"/>
      <c r="Q5617" s="266"/>
      <c r="R5617" s="266"/>
      <c r="S5617" s="266"/>
      <c r="T5617" s="267"/>
      <c r="U5617" s="15"/>
      <c r="V5617" s="15"/>
      <c r="W5617" s="15"/>
      <c r="X5617" s="15"/>
      <c r="Y5617" s="15"/>
      <c r="Z5617" s="15"/>
      <c r="AA5617" s="15"/>
      <c r="AB5617" s="15"/>
      <c r="AC5617" s="15"/>
      <c r="AD5617" s="15"/>
      <c r="AE5617" s="15"/>
      <c r="AT5617" s="268" t="s">
        <v>213</v>
      </c>
      <c r="AU5617" s="268" t="s">
        <v>86</v>
      </c>
      <c r="AV5617" s="15" t="s">
        <v>80</v>
      </c>
      <c r="AW5617" s="15" t="s">
        <v>35</v>
      </c>
      <c r="AX5617" s="15" t="s">
        <v>73</v>
      </c>
      <c r="AY5617" s="268" t="s">
        <v>202</v>
      </c>
    </row>
    <row r="5618" s="13" customFormat="1">
      <c r="A5618" s="13"/>
      <c r="B5618" s="233"/>
      <c r="C5618" s="234"/>
      <c r="D5618" s="235" t="s">
        <v>213</v>
      </c>
      <c r="E5618" s="236" t="s">
        <v>19</v>
      </c>
      <c r="F5618" s="237" t="s">
        <v>80</v>
      </c>
      <c r="G5618" s="234"/>
      <c r="H5618" s="238">
        <v>1</v>
      </c>
      <c r="I5618" s="239"/>
      <c r="J5618" s="234"/>
      <c r="K5618" s="234"/>
      <c r="L5618" s="240"/>
      <c r="M5618" s="241"/>
      <c r="N5618" s="242"/>
      <c r="O5618" s="242"/>
      <c r="P5618" s="242"/>
      <c r="Q5618" s="242"/>
      <c r="R5618" s="242"/>
      <c r="S5618" s="242"/>
      <c r="T5618" s="243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4" t="s">
        <v>213</v>
      </c>
      <c r="AU5618" s="244" t="s">
        <v>86</v>
      </c>
      <c r="AV5618" s="13" t="s">
        <v>86</v>
      </c>
      <c r="AW5618" s="13" t="s">
        <v>35</v>
      </c>
      <c r="AX5618" s="13" t="s">
        <v>73</v>
      </c>
      <c r="AY5618" s="244" t="s">
        <v>202</v>
      </c>
    </row>
    <row r="5619" s="15" customFormat="1">
      <c r="A5619" s="15"/>
      <c r="B5619" s="259"/>
      <c r="C5619" s="260"/>
      <c r="D5619" s="235" t="s">
        <v>213</v>
      </c>
      <c r="E5619" s="261" t="s">
        <v>19</v>
      </c>
      <c r="F5619" s="262" t="s">
        <v>3727</v>
      </c>
      <c r="G5619" s="260"/>
      <c r="H5619" s="261" t="s">
        <v>19</v>
      </c>
      <c r="I5619" s="263"/>
      <c r="J5619" s="260"/>
      <c r="K5619" s="260"/>
      <c r="L5619" s="264"/>
      <c r="M5619" s="265"/>
      <c r="N5619" s="266"/>
      <c r="O5619" s="266"/>
      <c r="P5619" s="266"/>
      <c r="Q5619" s="266"/>
      <c r="R5619" s="266"/>
      <c r="S5619" s="266"/>
      <c r="T5619" s="267"/>
      <c r="U5619" s="15"/>
      <c r="V5619" s="15"/>
      <c r="W5619" s="15"/>
      <c r="X5619" s="15"/>
      <c r="Y5619" s="15"/>
      <c r="Z5619" s="15"/>
      <c r="AA5619" s="15"/>
      <c r="AB5619" s="15"/>
      <c r="AC5619" s="15"/>
      <c r="AD5619" s="15"/>
      <c r="AE5619" s="15"/>
      <c r="AT5619" s="268" t="s">
        <v>213</v>
      </c>
      <c r="AU5619" s="268" t="s">
        <v>86</v>
      </c>
      <c r="AV5619" s="15" t="s">
        <v>80</v>
      </c>
      <c r="AW5619" s="15" t="s">
        <v>35</v>
      </c>
      <c r="AX5619" s="15" t="s">
        <v>73</v>
      </c>
      <c r="AY5619" s="268" t="s">
        <v>202</v>
      </c>
    </row>
    <row r="5620" s="13" customFormat="1">
      <c r="A5620" s="13"/>
      <c r="B5620" s="233"/>
      <c r="C5620" s="234"/>
      <c r="D5620" s="235" t="s">
        <v>213</v>
      </c>
      <c r="E5620" s="236" t="s">
        <v>19</v>
      </c>
      <c r="F5620" s="237" t="s">
        <v>80</v>
      </c>
      <c r="G5620" s="234"/>
      <c r="H5620" s="238">
        <v>1</v>
      </c>
      <c r="I5620" s="239"/>
      <c r="J5620" s="234"/>
      <c r="K5620" s="234"/>
      <c r="L5620" s="240"/>
      <c r="M5620" s="241"/>
      <c r="N5620" s="242"/>
      <c r="O5620" s="242"/>
      <c r="P5620" s="242"/>
      <c r="Q5620" s="242"/>
      <c r="R5620" s="242"/>
      <c r="S5620" s="242"/>
      <c r="T5620" s="243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4" t="s">
        <v>213</v>
      </c>
      <c r="AU5620" s="244" t="s">
        <v>86</v>
      </c>
      <c r="AV5620" s="13" t="s">
        <v>86</v>
      </c>
      <c r="AW5620" s="13" t="s">
        <v>35</v>
      </c>
      <c r="AX5620" s="13" t="s">
        <v>73</v>
      </c>
      <c r="AY5620" s="244" t="s">
        <v>202</v>
      </c>
    </row>
    <row r="5621" s="14" customFormat="1">
      <c r="A5621" s="14"/>
      <c r="B5621" s="245"/>
      <c r="C5621" s="246"/>
      <c r="D5621" s="235" t="s">
        <v>213</v>
      </c>
      <c r="E5621" s="247" t="s">
        <v>19</v>
      </c>
      <c r="F5621" s="248" t="s">
        <v>215</v>
      </c>
      <c r="G5621" s="246"/>
      <c r="H5621" s="249">
        <v>3</v>
      </c>
      <c r="I5621" s="250"/>
      <c r="J5621" s="246"/>
      <c r="K5621" s="246"/>
      <c r="L5621" s="251"/>
      <c r="M5621" s="252"/>
      <c r="N5621" s="253"/>
      <c r="O5621" s="253"/>
      <c r="P5621" s="253"/>
      <c r="Q5621" s="253"/>
      <c r="R5621" s="253"/>
      <c r="S5621" s="253"/>
      <c r="T5621" s="254"/>
      <c r="U5621" s="14"/>
      <c r="V5621" s="14"/>
      <c r="W5621" s="14"/>
      <c r="X5621" s="14"/>
      <c r="Y5621" s="14"/>
      <c r="Z5621" s="14"/>
      <c r="AA5621" s="14"/>
      <c r="AB5621" s="14"/>
      <c r="AC5621" s="14"/>
      <c r="AD5621" s="14"/>
      <c r="AE5621" s="14"/>
      <c r="AT5621" s="255" t="s">
        <v>213</v>
      </c>
      <c r="AU5621" s="255" t="s">
        <v>86</v>
      </c>
      <c r="AV5621" s="14" t="s">
        <v>209</v>
      </c>
      <c r="AW5621" s="14" t="s">
        <v>35</v>
      </c>
      <c r="AX5621" s="14" t="s">
        <v>80</v>
      </c>
      <c r="AY5621" s="255" t="s">
        <v>202</v>
      </c>
    </row>
    <row r="5622" s="2" customFormat="1" ht="16.5" customHeight="1">
      <c r="A5622" s="40"/>
      <c r="B5622" s="41"/>
      <c r="C5622" s="269" t="s">
        <v>4759</v>
      </c>
      <c r="D5622" s="269" t="s">
        <v>314</v>
      </c>
      <c r="E5622" s="270" t="s">
        <v>4760</v>
      </c>
      <c r="F5622" s="271" t="s">
        <v>4761</v>
      </c>
      <c r="G5622" s="272" t="s">
        <v>207</v>
      </c>
      <c r="H5622" s="273">
        <v>1</v>
      </c>
      <c r="I5622" s="274"/>
      <c r="J5622" s="275">
        <f>ROUND(I5622*H5622,2)</f>
        <v>0</v>
      </c>
      <c r="K5622" s="271" t="s">
        <v>1938</v>
      </c>
      <c r="L5622" s="276"/>
      <c r="M5622" s="277" t="s">
        <v>19</v>
      </c>
      <c r="N5622" s="278" t="s">
        <v>45</v>
      </c>
      <c r="O5622" s="86"/>
      <c r="P5622" s="224">
        <f>O5622*H5622</f>
        <v>0</v>
      </c>
      <c r="Q5622" s="224">
        <v>0.17999999999999999</v>
      </c>
      <c r="R5622" s="224">
        <f>Q5622*H5622</f>
        <v>0.17999999999999999</v>
      </c>
      <c r="S5622" s="224">
        <v>0</v>
      </c>
      <c r="T5622" s="225">
        <f>S5622*H5622</f>
        <v>0</v>
      </c>
      <c r="U5622" s="40"/>
      <c r="V5622" s="40"/>
      <c r="W5622" s="40"/>
      <c r="X5622" s="40"/>
      <c r="Y5622" s="40"/>
      <c r="Z5622" s="40"/>
      <c r="AA5622" s="40"/>
      <c r="AB5622" s="40"/>
      <c r="AC5622" s="40"/>
      <c r="AD5622" s="40"/>
      <c r="AE5622" s="40"/>
      <c r="AR5622" s="226" t="s">
        <v>622</v>
      </c>
      <c r="AT5622" s="226" t="s">
        <v>314</v>
      </c>
      <c r="AU5622" s="226" t="s">
        <v>86</v>
      </c>
      <c r="AY5622" s="19" t="s">
        <v>202</v>
      </c>
      <c r="BE5622" s="227">
        <f>IF(N5622="základní",J5622,0)</f>
        <v>0</v>
      </c>
      <c r="BF5622" s="227">
        <f>IF(N5622="snížená",J5622,0)</f>
        <v>0</v>
      </c>
      <c r="BG5622" s="227">
        <f>IF(N5622="zákl. přenesená",J5622,0)</f>
        <v>0</v>
      </c>
      <c r="BH5622" s="227">
        <f>IF(N5622="sníž. přenesená",J5622,0)</f>
        <v>0</v>
      </c>
      <c r="BI5622" s="227">
        <f>IF(N5622="nulová",J5622,0)</f>
        <v>0</v>
      </c>
      <c r="BJ5622" s="19" t="s">
        <v>86</v>
      </c>
      <c r="BK5622" s="227">
        <f>ROUND(I5622*H5622,2)</f>
        <v>0</v>
      </c>
      <c r="BL5622" s="19" t="s">
        <v>342</v>
      </c>
      <c r="BM5622" s="226" t="s">
        <v>4762</v>
      </c>
    </row>
    <row r="5623" s="15" customFormat="1">
      <c r="A5623" s="15"/>
      <c r="B5623" s="259"/>
      <c r="C5623" s="260"/>
      <c r="D5623" s="235" t="s">
        <v>213</v>
      </c>
      <c r="E5623" s="261" t="s">
        <v>19</v>
      </c>
      <c r="F5623" s="262" t="s">
        <v>4758</v>
      </c>
      <c r="G5623" s="260"/>
      <c r="H5623" s="261" t="s">
        <v>19</v>
      </c>
      <c r="I5623" s="263"/>
      <c r="J5623" s="260"/>
      <c r="K5623" s="260"/>
      <c r="L5623" s="264"/>
      <c r="M5623" s="265"/>
      <c r="N5623" s="266"/>
      <c r="O5623" s="266"/>
      <c r="P5623" s="266"/>
      <c r="Q5623" s="266"/>
      <c r="R5623" s="266"/>
      <c r="S5623" s="266"/>
      <c r="T5623" s="267"/>
      <c r="U5623" s="15"/>
      <c r="V5623" s="15"/>
      <c r="W5623" s="15"/>
      <c r="X5623" s="15"/>
      <c r="Y5623" s="15"/>
      <c r="Z5623" s="15"/>
      <c r="AA5623" s="15"/>
      <c r="AB5623" s="15"/>
      <c r="AC5623" s="15"/>
      <c r="AD5623" s="15"/>
      <c r="AE5623" s="15"/>
      <c r="AT5623" s="268" t="s">
        <v>213</v>
      </c>
      <c r="AU5623" s="268" t="s">
        <v>86</v>
      </c>
      <c r="AV5623" s="15" t="s">
        <v>80</v>
      </c>
      <c r="AW5623" s="15" t="s">
        <v>35</v>
      </c>
      <c r="AX5623" s="15" t="s">
        <v>73</v>
      </c>
      <c r="AY5623" s="268" t="s">
        <v>202</v>
      </c>
    </row>
    <row r="5624" s="15" customFormat="1">
      <c r="A5624" s="15"/>
      <c r="B5624" s="259"/>
      <c r="C5624" s="260"/>
      <c r="D5624" s="235" t="s">
        <v>213</v>
      </c>
      <c r="E5624" s="261" t="s">
        <v>19</v>
      </c>
      <c r="F5624" s="262" t="s">
        <v>3710</v>
      </c>
      <c r="G5624" s="260"/>
      <c r="H5624" s="261" t="s">
        <v>19</v>
      </c>
      <c r="I5624" s="263"/>
      <c r="J5624" s="260"/>
      <c r="K5624" s="260"/>
      <c r="L5624" s="264"/>
      <c r="M5624" s="265"/>
      <c r="N5624" s="266"/>
      <c r="O5624" s="266"/>
      <c r="P5624" s="266"/>
      <c r="Q5624" s="266"/>
      <c r="R5624" s="266"/>
      <c r="S5624" s="266"/>
      <c r="T5624" s="267"/>
      <c r="U5624" s="15"/>
      <c r="V5624" s="15"/>
      <c r="W5624" s="15"/>
      <c r="X5624" s="15"/>
      <c r="Y5624" s="15"/>
      <c r="Z5624" s="15"/>
      <c r="AA5624" s="15"/>
      <c r="AB5624" s="15"/>
      <c r="AC5624" s="15"/>
      <c r="AD5624" s="15"/>
      <c r="AE5624" s="15"/>
      <c r="AT5624" s="268" t="s">
        <v>213</v>
      </c>
      <c r="AU5624" s="268" t="s">
        <v>86</v>
      </c>
      <c r="AV5624" s="15" t="s">
        <v>80</v>
      </c>
      <c r="AW5624" s="15" t="s">
        <v>35</v>
      </c>
      <c r="AX5624" s="15" t="s">
        <v>73</v>
      </c>
      <c r="AY5624" s="268" t="s">
        <v>202</v>
      </c>
    </row>
    <row r="5625" s="13" customFormat="1">
      <c r="A5625" s="13"/>
      <c r="B5625" s="233"/>
      <c r="C5625" s="234"/>
      <c r="D5625" s="235" t="s">
        <v>213</v>
      </c>
      <c r="E5625" s="236" t="s">
        <v>19</v>
      </c>
      <c r="F5625" s="237" t="s">
        <v>80</v>
      </c>
      <c r="G5625" s="234"/>
      <c r="H5625" s="238">
        <v>1</v>
      </c>
      <c r="I5625" s="239"/>
      <c r="J5625" s="234"/>
      <c r="K5625" s="234"/>
      <c r="L5625" s="240"/>
      <c r="M5625" s="241"/>
      <c r="N5625" s="242"/>
      <c r="O5625" s="242"/>
      <c r="P5625" s="242"/>
      <c r="Q5625" s="242"/>
      <c r="R5625" s="242"/>
      <c r="S5625" s="242"/>
      <c r="T5625" s="243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4" t="s">
        <v>213</v>
      </c>
      <c r="AU5625" s="244" t="s">
        <v>86</v>
      </c>
      <c r="AV5625" s="13" t="s">
        <v>86</v>
      </c>
      <c r="AW5625" s="13" t="s">
        <v>35</v>
      </c>
      <c r="AX5625" s="13" t="s">
        <v>73</v>
      </c>
      <c r="AY5625" s="244" t="s">
        <v>202</v>
      </c>
    </row>
    <row r="5626" s="14" customFormat="1">
      <c r="A5626" s="14"/>
      <c r="B5626" s="245"/>
      <c r="C5626" s="246"/>
      <c r="D5626" s="235" t="s">
        <v>213</v>
      </c>
      <c r="E5626" s="247" t="s">
        <v>19</v>
      </c>
      <c r="F5626" s="248" t="s">
        <v>215</v>
      </c>
      <c r="G5626" s="246"/>
      <c r="H5626" s="249">
        <v>1</v>
      </c>
      <c r="I5626" s="250"/>
      <c r="J5626" s="246"/>
      <c r="K5626" s="246"/>
      <c r="L5626" s="251"/>
      <c r="M5626" s="252"/>
      <c r="N5626" s="253"/>
      <c r="O5626" s="253"/>
      <c r="P5626" s="253"/>
      <c r="Q5626" s="253"/>
      <c r="R5626" s="253"/>
      <c r="S5626" s="253"/>
      <c r="T5626" s="254"/>
      <c r="U5626" s="14"/>
      <c r="V5626" s="14"/>
      <c r="W5626" s="14"/>
      <c r="X5626" s="14"/>
      <c r="Y5626" s="14"/>
      <c r="Z5626" s="14"/>
      <c r="AA5626" s="14"/>
      <c r="AB5626" s="14"/>
      <c r="AC5626" s="14"/>
      <c r="AD5626" s="14"/>
      <c r="AE5626" s="14"/>
      <c r="AT5626" s="255" t="s">
        <v>213</v>
      </c>
      <c r="AU5626" s="255" t="s">
        <v>86</v>
      </c>
      <c r="AV5626" s="14" t="s">
        <v>209</v>
      </c>
      <c r="AW5626" s="14" t="s">
        <v>35</v>
      </c>
      <c r="AX5626" s="14" t="s">
        <v>80</v>
      </c>
      <c r="AY5626" s="255" t="s">
        <v>202</v>
      </c>
    </row>
    <row r="5627" s="2" customFormat="1" ht="16.5" customHeight="1">
      <c r="A5627" s="40"/>
      <c r="B5627" s="41"/>
      <c r="C5627" s="269" t="s">
        <v>4763</v>
      </c>
      <c r="D5627" s="269" t="s">
        <v>314</v>
      </c>
      <c r="E5627" s="270" t="s">
        <v>4764</v>
      </c>
      <c r="F5627" s="271" t="s">
        <v>4765</v>
      </c>
      <c r="G5627" s="272" t="s">
        <v>218</v>
      </c>
      <c r="H5627" s="273">
        <v>16.5</v>
      </c>
      <c r="I5627" s="274"/>
      <c r="J5627" s="275">
        <f>ROUND(I5627*H5627,2)</f>
        <v>0</v>
      </c>
      <c r="K5627" s="271" t="s">
        <v>1938</v>
      </c>
      <c r="L5627" s="276"/>
      <c r="M5627" s="277" t="s">
        <v>19</v>
      </c>
      <c r="N5627" s="278" t="s">
        <v>45</v>
      </c>
      <c r="O5627" s="86"/>
      <c r="P5627" s="224">
        <f>O5627*H5627</f>
        <v>0</v>
      </c>
      <c r="Q5627" s="224">
        <v>0.038289999999999998</v>
      </c>
      <c r="R5627" s="224">
        <f>Q5627*H5627</f>
        <v>0.63178499999999993</v>
      </c>
      <c r="S5627" s="224">
        <v>0</v>
      </c>
      <c r="T5627" s="225">
        <f>S5627*H5627</f>
        <v>0</v>
      </c>
      <c r="U5627" s="40"/>
      <c r="V5627" s="40"/>
      <c r="W5627" s="40"/>
      <c r="X5627" s="40"/>
      <c r="Y5627" s="40"/>
      <c r="Z5627" s="40"/>
      <c r="AA5627" s="40"/>
      <c r="AB5627" s="40"/>
      <c r="AC5627" s="40"/>
      <c r="AD5627" s="40"/>
      <c r="AE5627" s="40"/>
      <c r="AR5627" s="226" t="s">
        <v>622</v>
      </c>
      <c r="AT5627" s="226" t="s">
        <v>314</v>
      </c>
      <c r="AU5627" s="226" t="s">
        <v>86</v>
      </c>
      <c r="AY5627" s="19" t="s">
        <v>202</v>
      </c>
      <c r="BE5627" s="227">
        <f>IF(N5627="základní",J5627,0)</f>
        <v>0</v>
      </c>
      <c r="BF5627" s="227">
        <f>IF(N5627="snížená",J5627,0)</f>
        <v>0</v>
      </c>
      <c r="BG5627" s="227">
        <f>IF(N5627="zákl. přenesená",J5627,0)</f>
        <v>0</v>
      </c>
      <c r="BH5627" s="227">
        <f>IF(N5627="sníž. přenesená",J5627,0)</f>
        <v>0</v>
      </c>
      <c r="BI5627" s="227">
        <f>IF(N5627="nulová",J5627,0)</f>
        <v>0</v>
      </c>
      <c r="BJ5627" s="19" t="s">
        <v>86</v>
      </c>
      <c r="BK5627" s="227">
        <f>ROUND(I5627*H5627,2)</f>
        <v>0</v>
      </c>
      <c r="BL5627" s="19" t="s">
        <v>342</v>
      </c>
      <c r="BM5627" s="226" t="s">
        <v>4766</v>
      </c>
    </row>
    <row r="5628" s="15" customFormat="1">
      <c r="A5628" s="15"/>
      <c r="B5628" s="259"/>
      <c r="C5628" s="260"/>
      <c r="D5628" s="235" t="s">
        <v>213</v>
      </c>
      <c r="E5628" s="261" t="s">
        <v>19</v>
      </c>
      <c r="F5628" s="262" t="s">
        <v>3725</v>
      </c>
      <c r="G5628" s="260"/>
      <c r="H5628" s="261" t="s">
        <v>19</v>
      </c>
      <c r="I5628" s="263"/>
      <c r="J5628" s="260"/>
      <c r="K5628" s="260"/>
      <c r="L5628" s="264"/>
      <c r="M5628" s="265"/>
      <c r="N5628" s="266"/>
      <c r="O5628" s="266"/>
      <c r="P5628" s="266"/>
      <c r="Q5628" s="266"/>
      <c r="R5628" s="266"/>
      <c r="S5628" s="266"/>
      <c r="T5628" s="267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T5628" s="268" t="s">
        <v>213</v>
      </c>
      <c r="AU5628" s="268" t="s">
        <v>86</v>
      </c>
      <c r="AV5628" s="15" t="s">
        <v>80</v>
      </c>
      <c r="AW5628" s="15" t="s">
        <v>35</v>
      </c>
      <c r="AX5628" s="15" t="s">
        <v>73</v>
      </c>
      <c r="AY5628" s="268" t="s">
        <v>202</v>
      </c>
    </row>
    <row r="5629" s="13" customFormat="1">
      <c r="A5629" s="13"/>
      <c r="B5629" s="233"/>
      <c r="C5629" s="234"/>
      <c r="D5629" s="235" t="s">
        <v>213</v>
      </c>
      <c r="E5629" s="236" t="s">
        <v>19</v>
      </c>
      <c r="F5629" s="237" t="s">
        <v>4767</v>
      </c>
      <c r="G5629" s="234"/>
      <c r="H5629" s="238">
        <v>9</v>
      </c>
      <c r="I5629" s="239"/>
      <c r="J5629" s="234"/>
      <c r="K5629" s="234"/>
      <c r="L5629" s="240"/>
      <c r="M5629" s="241"/>
      <c r="N5629" s="242"/>
      <c r="O5629" s="242"/>
      <c r="P5629" s="242"/>
      <c r="Q5629" s="242"/>
      <c r="R5629" s="242"/>
      <c r="S5629" s="242"/>
      <c r="T5629" s="243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4" t="s">
        <v>213</v>
      </c>
      <c r="AU5629" s="244" t="s">
        <v>86</v>
      </c>
      <c r="AV5629" s="13" t="s">
        <v>86</v>
      </c>
      <c r="AW5629" s="13" t="s">
        <v>35</v>
      </c>
      <c r="AX5629" s="13" t="s">
        <v>73</v>
      </c>
      <c r="AY5629" s="244" t="s">
        <v>202</v>
      </c>
    </row>
    <row r="5630" s="15" customFormat="1">
      <c r="A5630" s="15"/>
      <c r="B5630" s="259"/>
      <c r="C5630" s="260"/>
      <c r="D5630" s="235" t="s">
        <v>213</v>
      </c>
      <c r="E5630" s="261" t="s">
        <v>19</v>
      </c>
      <c r="F5630" s="262" t="s">
        <v>3727</v>
      </c>
      <c r="G5630" s="260"/>
      <c r="H5630" s="261" t="s">
        <v>19</v>
      </c>
      <c r="I5630" s="263"/>
      <c r="J5630" s="260"/>
      <c r="K5630" s="260"/>
      <c r="L5630" s="264"/>
      <c r="M5630" s="265"/>
      <c r="N5630" s="266"/>
      <c r="O5630" s="266"/>
      <c r="P5630" s="266"/>
      <c r="Q5630" s="266"/>
      <c r="R5630" s="266"/>
      <c r="S5630" s="266"/>
      <c r="T5630" s="267"/>
      <c r="U5630" s="15"/>
      <c r="V5630" s="15"/>
      <c r="W5630" s="15"/>
      <c r="X5630" s="15"/>
      <c r="Y5630" s="15"/>
      <c r="Z5630" s="15"/>
      <c r="AA5630" s="15"/>
      <c r="AB5630" s="15"/>
      <c r="AC5630" s="15"/>
      <c r="AD5630" s="15"/>
      <c r="AE5630" s="15"/>
      <c r="AT5630" s="268" t="s">
        <v>213</v>
      </c>
      <c r="AU5630" s="268" t="s">
        <v>86</v>
      </c>
      <c r="AV5630" s="15" t="s">
        <v>80</v>
      </c>
      <c r="AW5630" s="15" t="s">
        <v>35</v>
      </c>
      <c r="AX5630" s="15" t="s">
        <v>73</v>
      </c>
      <c r="AY5630" s="268" t="s">
        <v>202</v>
      </c>
    </row>
    <row r="5631" s="13" customFormat="1">
      <c r="A5631" s="13"/>
      <c r="B5631" s="233"/>
      <c r="C5631" s="234"/>
      <c r="D5631" s="235" t="s">
        <v>213</v>
      </c>
      <c r="E5631" s="236" t="s">
        <v>19</v>
      </c>
      <c r="F5631" s="237" t="s">
        <v>4768</v>
      </c>
      <c r="G5631" s="234"/>
      <c r="H5631" s="238">
        <v>7.5</v>
      </c>
      <c r="I5631" s="239"/>
      <c r="J5631" s="234"/>
      <c r="K5631" s="234"/>
      <c r="L5631" s="240"/>
      <c r="M5631" s="241"/>
      <c r="N5631" s="242"/>
      <c r="O5631" s="242"/>
      <c r="P5631" s="242"/>
      <c r="Q5631" s="242"/>
      <c r="R5631" s="242"/>
      <c r="S5631" s="242"/>
      <c r="T5631" s="243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4" t="s">
        <v>213</v>
      </c>
      <c r="AU5631" s="244" t="s">
        <v>86</v>
      </c>
      <c r="AV5631" s="13" t="s">
        <v>86</v>
      </c>
      <c r="AW5631" s="13" t="s">
        <v>35</v>
      </c>
      <c r="AX5631" s="13" t="s">
        <v>73</v>
      </c>
      <c r="AY5631" s="244" t="s">
        <v>202</v>
      </c>
    </row>
    <row r="5632" s="14" customFormat="1">
      <c r="A5632" s="14"/>
      <c r="B5632" s="245"/>
      <c r="C5632" s="246"/>
      <c r="D5632" s="235" t="s">
        <v>213</v>
      </c>
      <c r="E5632" s="247" t="s">
        <v>19</v>
      </c>
      <c r="F5632" s="248" t="s">
        <v>215</v>
      </c>
      <c r="G5632" s="246"/>
      <c r="H5632" s="249">
        <v>16.5</v>
      </c>
      <c r="I5632" s="250"/>
      <c r="J5632" s="246"/>
      <c r="K5632" s="246"/>
      <c r="L5632" s="251"/>
      <c r="M5632" s="252"/>
      <c r="N5632" s="253"/>
      <c r="O5632" s="253"/>
      <c r="P5632" s="253"/>
      <c r="Q5632" s="253"/>
      <c r="R5632" s="253"/>
      <c r="S5632" s="253"/>
      <c r="T5632" s="254"/>
      <c r="U5632" s="14"/>
      <c r="V5632" s="14"/>
      <c r="W5632" s="14"/>
      <c r="X5632" s="14"/>
      <c r="Y5632" s="14"/>
      <c r="Z5632" s="14"/>
      <c r="AA5632" s="14"/>
      <c r="AB5632" s="14"/>
      <c r="AC5632" s="14"/>
      <c r="AD5632" s="14"/>
      <c r="AE5632" s="14"/>
      <c r="AT5632" s="255" t="s">
        <v>213</v>
      </c>
      <c r="AU5632" s="255" t="s">
        <v>86</v>
      </c>
      <c r="AV5632" s="14" t="s">
        <v>209</v>
      </c>
      <c r="AW5632" s="14" t="s">
        <v>35</v>
      </c>
      <c r="AX5632" s="14" t="s">
        <v>80</v>
      </c>
      <c r="AY5632" s="255" t="s">
        <v>202</v>
      </c>
    </row>
    <row r="5633" s="2" customFormat="1" ht="16.5" customHeight="1">
      <c r="A5633" s="40"/>
      <c r="B5633" s="41"/>
      <c r="C5633" s="215" t="s">
        <v>4769</v>
      </c>
      <c r="D5633" s="215" t="s">
        <v>204</v>
      </c>
      <c r="E5633" s="216" t="s">
        <v>4770</v>
      </c>
      <c r="F5633" s="217" t="s">
        <v>4771</v>
      </c>
      <c r="G5633" s="218" t="s">
        <v>207</v>
      </c>
      <c r="H5633" s="219">
        <v>1</v>
      </c>
      <c r="I5633" s="220"/>
      <c r="J5633" s="221">
        <f>ROUND(I5633*H5633,2)</f>
        <v>0</v>
      </c>
      <c r="K5633" s="217" t="s">
        <v>208</v>
      </c>
      <c r="L5633" s="46"/>
      <c r="M5633" s="222" t="s">
        <v>19</v>
      </c>
      <c r="N5633" s="223" t="s">
        <v>45</v>
      </c>
      <c r="O5633" s="86"/>
      <c r="P5633" s="224">
        <f>O5633*H5633</f>
        <v>0</v>
      </c>
      <c r="Q5633" s="224">
        <v>0</v>
      </c>
      <c r="R5633" s="224">
        <f>Q5633*H5633</f>
        <v>0</v>
      </c>
      <c r="S5633" s="224">
        <v>0</v>
      </c>
      <c r="T5633" s="225">
        <f>S5633*H5633</f>
        <v>0</v>
      </c>
      <c r="U5633" s="40"/>
      <c r="V5633" s="40"/>
      <c r="W5633" s="40"/>
      <c r="X5633" s="40"/>
      <c r="Y5633" s="40"/>
      <c r="Z5633" s="40"/>
      <c r="AA5633" s="40"/>
      <c r="AB5633" s="40"/>
      <c r="AC5633" s="40"/>
      <c r="AD5633" s="40"/>
      <c r="AE5633" s="40"/>
      <c r="AR5633" s="226" t="s">
        <v>342</v>
      </c>
      <c r="AT5633" s="226" t="s">
        <v>204</v>
      </c>
      <c r="AU5633" s="226" t="s">
        <v>86</v>
      </c>
      <c r="AY5633" s="19" t="s">
        <v>202</v>
      </c>
      <c r="BE5633" s="227">
        <f>IF(N5633="základní",J5633,0)</f>
        <v>0</v>
      </c>
      <c r="BF5633" s="227">
        <f>IF(N5633="snížená",J5633,0)</f>
        <v>0</v>
      </c>
      <c r="BG5633" s="227">
        <f>IF(N5633="zákl. přenesená",J5633,0)</f>
        <v>0</v>
      </c>
      <c r="BH5633" s="227">
        <f>IF(N5633="sníž. přenesená",J5633,0)</f>
        <v>0</v>
      </c>
      <c r="BI5633" s="227">
        <f>IF(N5633="nulová",J5633,0)</f>
        <v>0</v>
      </c>
      <c r="BJ5633" s="19" t="s">
        <v>86</v>
      </c>
      <c r="BK5633" s="227">
        <f>ROUND(I5633*H5633,2)</f>
        <v>0</v>
      </c>
      <c r="BL5633" s="19" t="s">
        <v>342</v>
      </c>
      <c r="BM5633" s="226" t="s">
        <v>4772</v>
      </c>
    </row>
    <row r="5634" s="2" customFormat="1">
      <c r="A5634" s="40"/>
      <c r="B5634" s="41"/>
      <c r="C5634" s="42"/>
      <c r="D5634" s="228" t="s">
        <v>211</v>
      </c>
      <c r="E5634" s="42"/>
      <c r="F5634" s="229" t="s">
        <v>4773</v>
      </c>
      <c r="G5634" s="42"/>
      <c r="H5634" s="42"/>
      <c r="I5634" s="230"/>
      <c r="J5634" s="42"/>
      <c r="K5634" s="42"/>
      <c r="L5634" s="46"/>
      <c r="M5634" s="231"/>
      <c r="N5634" s="232"/>
      <c r="O5634" s="86"/>
      <c r="P5634" s="86"/>
      <c r="Q5634" s="86"/>
      <c r="R5634" s="86"/>
      <c r="S5634" s="86"/>
      <c r="T5634" s="87"/>
      <c r="U5634" s="40"/>
      <c r="V5634" s="40"/>
      <c r="W5634" s="40"/>
      <c r="X5634" s="40"/>
      <c r="Y5634" s="40"/>
      <c r="Z5634" s="40"/>
      <c r="AA5634" s="40"/>
      <c r="AB5634" s="40"/>
      <c r="AC5634" s="40"/>
      <c r="AD5634" s="40"/>
      <c r="AE5634" s="40"/>
      <c r="AT5634" s="19" t="s">
        <v>211</v>
      </c>
      <c r="AU5634" s="19" t="s">
        <v>86</v>
      </c>
    </row>
    <row r="5635" s="15" customFormat="1">
      <c r="A5635" s="15"/>
      <c r="B5635" s="259"/>
      <c r="C5635" s="260"/>
      <c r="D5635" s="235" t="s">
        <v>213</v>
      </c>
      <c r="E5635" s="261" t="s">
        <v>19</v>
      </c>
      <c r="F5635" s="262" t="s">
        <v>3707</v>
      </c>
      <c r="G5635" s="260"/>
      <c r="H5635" s="261" t="s">
        <v>19</v>
      </c>
      <c r="I5635" s="263"/>
      <c r="J5635" s="260"/>
      <c r="K5635" s="260"/>
      <c r="L5635" s="264"/>
      <c r="M5635" s="265"/>
      <c r="N5635" s="266"/>
      <c r="O5635" s="266"/>
      <c r="P5635" s="266"/>
      <c r="Q5635" s="266"/>
      <c r="R5635" s="266"/>
      <c r="S5635" s="266"/>
      <c r="T5635" s="267"/>
      <c r="U5635" s="15"/>
      <c r="V5635" s="15"/>
      <c r="W5635" s="15"/>
      <c r="X5635" s="15"/>
      <c r="Y5635" s="15"/>
      <c r="Z5635" s="15"/>
      <c r="AA5635" s="15"/>
      <c r="AB5635" s="15"/>
      <c r="AC5635" s="15"/>
      <c r="AD5635" s="15"/>
      <c r="AE5635" s="15"/>
      <c r="AT5635" s="268" t="s">
        <v>213</v>
      </c>
      <c r="AU5635" s="268" t="s">
        <v>86</v>
      </c>
      <c r="AV5635" s="15" t="s">
        <v>80</v>
      </c>
      <c r="AW5635" s="15" t="s">
        <v>35</v>
      </c>
      <c r="AX5635" s="15" t="s">
        <v>73</v>
      </c>
      <c r="AY5635" s="268" t="s">
        <v>202</v>
      </c>
    </row>
    <row r="5636" s="15" customFormat="1">
      <c r="A5636" s="15"/>
      <c r="B5636" s="259"/>
      <c r="C5636" s="260"/>
      <c r="D5636" s="235" t="s">
        <v>213</v>
      </c>
      <c r="E5636" s="261" t="s">
        <v>19</v>
      </c>
      <c r="F5636" s="262" t="s">
        <v>3712</v>
      </c>
      <c r="G5636" s="260"/>
      <c r="H5636" s="261" t="s">
        <v>19</v>
      </c>
      <c r="I5636" s="263"/>
      <c r="J5636" s="260"/>
      <c r="K5636" s="260"/>
      <c r="L5636" s="264"/>
      <c r="M5636" s="265"/>
      <c r="N5636" s="266"/>
      <c r="O5636" s="266"/>
      <c r="P5636" s="266"/>
      <c r="Q5636" s="266"/>
      <c r="R5636" s="266"/>
      <c r="S5636" s="266"/>
      <c r="T5636" s="267"/>
      <c r="U5636" s="15"/>
      <c r="V5636" s="15"/>
      <c r="W5636" s="15"/>
      <c r="X5636" s="15"/>
      <c r="Y5636" s="15"/>
      <c r="Z5636" s="15"/>
      <c r="AA5636" s="15"/>
      <c r="AB5636" s="15"/>
      <c r="AC5636" s="15"/>
      <c r="AD5636" s="15"/>
      <c r="AE5636" s="15"/>
      <c r="AT5636" s="268" t="s">
        <v>213</v>
      </c>
      <c r="AU5636" s="268" t="s">
        <v>86</v>
      </c>
      <c r="AV5636" s="15" t="s">
        <v>80</v>
      </c>
      <c r="AW5636" s="15" t="s">
        <v>35</v>
      </c>
      <c r="AX5636" s="15" t="s">
        <v>73</v>
      </c>
      <c r="AY5636" s="268" t="s">
        <v>202</v>
      </c>
    </row>
    <row r="5637" s="13" customFormat="1">
      <c r="A5637" s="13"/>
      <c r="B5637" s="233"/>
      <c r="C5637" s="234"/>
      <c r="D5637" s="235" t="s">
        <v>213</v>
      </c>
      <c r="E5637" s="236" t="s">
        <v>19</v>
      </c>
      <c r="F5637" s="237" t="s">
        <v>80</v>
      </c>
      <c r="G5637" s="234"/>
      <c r="H5637" s="238">
        <v>1</v>
      </c>
      <c r="I5637" s="239"/>
      <c r="J5637" s="234"/>
      <c r="K5637" s="234"/>
      <c r="L5637" s="240"/>
      <c r="M5637" s="241"/>
      <c r="N5637" s="242"/>
      <c r="O5637" s="242"/>
      <c r="P5637" s="242"/>
      <c r="Q5637" s="242"/>
      <c r="R5637" s="242"/>
      <c r="S5637" s="242"/>
      <c r="T5637" s="243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4" t="s">
        <v>213</v>
      </c>
      <c r="AU5637" s="244" t="s">
        <v>86</v>
      </c>
      <c r="AV5637" s="13" t="s">
        <v>86</v>
      </c>
      <c r="AW5637" s="13" t="s">
        <v>35</v>
      </c>
      <c r="AX5637" s="13" t="s">
        <v>73</v>
      </c>
      <c r="AY5637" s="244" t="s">
        <v>202</v>
      </c>
    </row>
    <row r="5638" s="14" customFormat="1">
      <c r="A5638" s="14"/>
      <c r="B5638" s="245"/>
      <c r="C5638" s="246"/>
      <c r="D5638" s="235" t="s">
        <v>213</v>
      </c>
      <c r="E5638" s="247" t="s">
        <v>19</v>
      </c>
      <c r="F5638" s="248" t="s">
        <v>215</v>
      </c>
      <c r="G5638" s="246"/>
      <c r="H5638" s="249">
        <v>1</v>
      </c>
      <c r="I5638" s="250"/>
      <c r="J5638" s="246"/>
      <c r="K5638" s="246"/>
      <c r="L5638" s="251"/>
      <c r="M5638" s="252"/>
      <c r="N5638" s="253"/>
      <c r="O5638" s="253"/>
      <c r="P5638" s="253"/>
      <c r="Q5638" s="253"/>
      <c r="R5638" s="253"/>
      <c r="S5638" s="253"/>
      <c r="T5638" s="254"/>
      <c r="U5638" s="14"/>
      <c r="V5638" s="14"/>
      <c r="W5638" s="14"/>
      <c r="X5638" s="14"/>
      <c r="Y5638" s="14"/>
      <c r="Z5638" s="14"/>
      <c r="AA5638" s="14"/>
      <c r="AB5638" s="14"/>
      <c r="AC5638" s="14"/>
      <c r="AD5638" s="14"/>
      <c r="AE5638" s="14"/>
      <c r="AT5638" s="255" t="s">
        <v>213</v>
      </c>
      <c r="AU5638" s="255" t="s">
        <v>86</v>
      </c>
      <c r="AV5638" s="14" t="s">
        <v>209</v>
      </c>
      <c r="AW5638" s="14" t="s">
        <v>35</v>
      </c>
      <c r="AX5638" s="14" t="s">
        <v>80</v>
      </c>
      <c r="AY5638" s="255" t="s">
        <v>202</v>
      </c>
    </row>
    <row r="5639" s="2" customFormat="1" ht="16.5" customHeight="1">
      <c r="A5639" s="40"/>
      <c r="B5639" s="41"/>
      <c r="C5639" s="269" t="s">
        <v>4774</v>
      </c>
      <c r="D5639" s="269" t="s">
        <v>314</v>
      </c>
      <c r="E5639" s="270" t="s">
        <v>4775</v>
      </c>
      <c r="F5639" s="271" t="s">
        <v>4776</v>
      </c>
      <c r="G5639" s="272" t="s">
        <v>218</v>
      </c>
      <c r="H5639" s="273">
        <v>5.9400000000000004</v>
      </c>
      <c r="I5639" s="274"/>
      <c r="J5639" s="275">
        <f>ROUND(I5639*H5639,2)</f>
        <v>0</v>
      </c>
      <c r="K5639" s="271" t="s">
        <v>208</v>
      </c>
      <c r="L5639" s="276"/>
      <c r="M5639" s="277" t="s">
        <v>19</v>
      </c>
      <c r="N5639" s="278" t="s">
        <v>45</v>
      </c>
      <c r="O5639" s="86"/>
      <c r="P5639" s="224">
        <f>O5639*H5639</f>
        <v>0</v>
      </c>
      <c r="Q5639" s="224">
        <v>0.038289999999999998</v>
      </c>
      <c r="R5639" s="224">
        <f>Q5639*H5639</f>
        <v>0.2274426</v>
      </c>
      <c r="S5639" s="224">
        <v>0</v>
      </c>
      <c r="T5639" s="225">
        <f>S5639*H5639</f>
        <v>0</v>
      </c>
      <c r="U5639" s="40"/>
      <c r="V5639" s="40"/>
      <c r="W5639" s="40"/>
      <c r="X5639" s="40"/>
      <c r="Y5639" s="40"/>
      <c r="Z5639" s="40"/>
      <c r="AA5639" s="40"/>
      <c r="AB5639" s="40"/>
      <c r="AC5639" s="40"/>
      <c r="AD5639" s="40"/>
      <c r="AE5639" s="40"/>
      <c r="AR5639" s="226" t="s">
        <v>622</v>
      </c>
      <c r="AT5639" s="226" t="s">
        <v>314</v>
      </c>
      <c r="AU5639" s="226" t="s">
        <v>86</v>
      </c>
      <c r="AY5639" s="19" t="s">
        <v>202</v>
      </c>
      <c r="BE5639" s="227">
        <f>IF(N5639="základní",J5639,0)</f>
        <v>0</v>
      </c>
      <c r="BF5639" s="227">
        <f>IF(N5639="snížená",J5639,0)</f>
        <v>0</v>
      </c>
      <c r="BG5639" s="227">
        <f>IF(N5639="zákl. přenesená",J5639,0)</f>
        <v>0</v>
      </c>
      <c r="BH5639" s="227">
        <f>IF(N5639="sníž. přenesená",J5639,0)</f>
        <v>0</v>
      </c>
      <c r="BI5639" s="227">
        <f>IF(N5639="nulová",J5639,0)</f>
        <v>0</v>
      </c>
      <c r="BJ5639" s="19" t="s">
        <v>86</v>
      </c>
      <c r="BK5639" s="227">
        <f>ROUND(I5639*H5639,2)</f>
        <v>0</v>
      </c>
      <c r="BL5639" s="19" t="s">
        <v>342</v>
      </c>
      <c r="BM5639" s="226" t="s">
        <v>4777</v>
      </c>
    </row>
    <row r="5640" s="2" customFormat="1">
      <c r="A5640" s="40"/>
      <c r="B5640" s="41"/>
      <c r="C5640" s="42"/>
      <c r="D5640" s="235" t="s">
        <v>2012</v>
      </c>
      <c r="E5640" s="42"/>
      <c r="F5640" s="294" t="s">
        <v>4778</v>
      </c>
      <c r="G5640" s="42"/>
      <c r="H5640" s="42"/>
      <c r="I5640" s="230"/>
      <c r="J5640" s="42"/>
      <c r="K5640" s="42"/>
      <c r="L5640" s="46"/>
      <c r="M5640" s="231"/>
      <c r="N5640" s="232"/>
      <c r="O5640" s="86"/>
      <c r="P5640" s="86"/>
      <c r="Q5640" s="86"/>
      <c r="R5640" s="86"/>
      <c r="S5640" s="86"/>
      <c r="T5640" s="87"/>
      <c r="U5640" s="40"/>
      <c r="V5640" s="40"/>
      <c r="W5640" s="40"/>
      <c r="X5640" s="40"/>
      <c r="Y5640" s="40"/>
      <c r="Z5640" s="40"/>
      <c r="AA5640" s="40"/>
      <c r="AB5640" s="40"/>
      <c r="AC5640" s="40"/>
      <c r="AD5640" s="40"/>
      <c r="AE5640" s="40"/>
      <c r="AT5640" s="19" t="s">
        <v>2012</v>
      </c>
      <c r="AU5640" s="19" t="s">
        <v>86</v>
      </c>
    </row>
    <row r="5641" s="15" customFormat="1">
      <c r="A5641" s="15"/>
      <c r="B5641" s="259"/>
      <c r="C5641" s="260"/>
      <c r="D5641" s="235" t="s">
        <v>213</v>
      </c>
      <c r="E5641" s="261" t="s">
        <v>19</v>
      </c>
      <c r="F5641" s="262" t="s">
        <v>3707</v>
      </c>
      <c r="G5641" s="260"/>
      <c r="H5641" s="261" t="s">
        <v>19</v>
      </c>
      <c r="I5641" s="263"/>
      <c r="J5641" s="260"/>
      <c r="K5641" s="260"/>
      <c r="L5641" s="264"/>
      <c r="M5641" s="265"/>
      <c r="N5641" s="266"/>
      <c r="O5641" s="266"/>
      <c r="P5641" s="266"/>
      <c r="Q5641" s="266"/>
      <c r="R5641" s="266"/>
      <c r="S5641" s="266"/>
      <c r="T5641" s="267"/>
      <c r="U5641" s="15"/>
      <c r="V5641" s="15"/>
      <c r="W5641" s="15"/>
      <c r="X5641" s="15"/>
      <c r="Y5641" s="15"/>
      <c r="Z5641" s="15"/>
      <c r="AA5641" s="15"/>
      <c r="AB5641" s="15"/>
      <c r="AC5641" s="15"/>
      <c r="AD5641" s="15"/>
      <c r="AE5641" s="15"/>
      <c r="AT5641" s="268" t="s">
        <v>213</v>
      </c>
      <c r="AU5641" s="268" t="s">
        <v>86</v>
      </c>
      <c r="AV5641" s="15" t="s">
        <v>80</v>
      </c>
      <c r="AW5641" s="15" t="s">
        <v>35</v>
      </c>
      <c r="AX5641" s="15" t="s">
        <v>73</v>
      </c>
      <c r="AY5641" s="268" t="s">
        <v>202</v>
      </c>
    </row>
    <row r="5642" s="15" customFormat="1">
      <c r="A5642" s="15"/>
      <c r="B5642" s="259"/>
      <c r="C5642" s="260"/>
      <c r="D5642" s="235" t="s">
        <v>213</v>
      </c>
      <c r="E5642" s="261" t="s">
        <v>19</v>
      </c>
      <c r="F5642" s="262" t="s">
        <v>3712</v>
      </c>
      <c r="G5642" s="260"/>
      <c r="H5642" s="261" t="s">
        <v>19</v>
      </c>
      <c r="I5642" s="263"/>
      <c r="J5642" s="260"/>
      <c r="K5642" s="260"/>
      <c r="L5642" s="264"/>
      <c r="M5642" s="265"/>
      <c r="N5642" s="266"/>
      <c r="O5642" s="266"/>
      <c r="P5642" s="266"/>
      <c r="Q5642" s="266"/>
      <c r="R5642" s="266"/>
      <c r="S5642" s="266"/>
      <c r="T5642" s="267"/>
      <c r="U5642" s="15"/>
      <c r="V5642" s="15"/>
      <c r="W5642" s="15"/>
      <c r="X5642" s="15"/>
      <c r="Y5642" s="15"/>
      <c r="Z5642" s="15"/>
      <c r="AA5642" s="15"/>
      <c r="AB5642" s="15"/>
      <c r="AC5642" s="15"/>
      <c r="AD5642" s="15"/>
      <c r="AE5642" s="15"/>
      <c r="AT5642" s="268" t="s">
        <v>213</v>
      </c>
      <c r="AU5642" s="268" t="s">
        <v>86</v>
      </c>
      <c r="AV5642" s="15" t="s">
        <v>80</v>
      </c>
      <c r="AW5642" s="15" t="s">
        <v>35</v>
      </c>
      <c r="AX5642" s="15" t="s">
        <v>73</v>
      </c>
      <c r="AY5642" s="268" t="s">
        <v>202</v>
      </c>
    </row>
    <row r="5643" s="13" customFormat="1">
      <c r="A5643" s="13"/>
      <c r="B5643" s="233"/>
      <c r="C5643" s="234"/>
      <c r="D5643" s="235" t="s">
        <v>213</v>
      </c>
      <c r="E5643" s="236" t="s">
        <v>19</v>
      </c>
      <c r="F5643" s="237" t="s">
        <v>4779</v>
      </c>
      <c r="G5643" s="234"/>
      <c r="H5643" s="238">
        <v>5.9400000000000004</v>
      </c>
      <c r="I5643" s="239"/>
      <c r="J5643" s="234"/>
      <c r="K5643" s="234"/>
      <c r="L5643" s="240"/>
      <c r="M5643" s="241"/>
      <c r="N5643" s="242"/>
      <c r="O5643" s="242"/>
      <c r="P5643" s="242"/>
      <c r="Q5643" s="242"/>
      <c r="R5643" s="242"/>
      <c r="S5643" s="242"/>
      <c r="T5643" s="243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4" t="s">
        <v>213</v>
      </c>
      <c r="AU5643" s="244" t="s">
        <v>86</v>
      </c>
      <c r="AV5643" s="13" t="s">
        <v>86</v>
      </c>
      <c r="AW5643" s="13" t="s">
        <v>35</v>
      </c>
      <c r="AX5643" s="13" t="s">
        <v>73</v>
      </c>
      <c r="AY5643" s="244" t="s">
        <v>202</v>
      </c>
    </row>
    <row r="5644" s="14" customFormat="1">
      <c r="A5644" s="14"/>
      <c r="B5644" s="245"/>
      <c r="C5644" s="246"/>
      <c r="D5644" s="235" t="s">
        <v>213</v>
      </c>
      <c r="E5644" s="247" t="s">
        <v>19</v>
      </c>
      <c r="F5644" s="248" t="s">
        <v>215</v>
      </c>
      <c r="G5644" s="246"/>
      <c r="H5644" s="249">
        <v>5.9400000000000004</v>
      </c>
      <c r="I5644" s="250"/>
      <c r="J5644" s="246"/>
      <c r="K5644" s="246"/>
      <c r="L5644" s="251"/>
      <c r="M5644" s="252"/>
      <c r="N5644" s="253"/>
      <c r="O5644" s="253"/>
      <c r="P5644" s="253"/>
      <c r="Q5644" s="253"/>
      <c r="R5644" s="253"/>
      <c r="S5644" s="253"/>
      <c r="T5644" s="254"/>
      <c r="U5644" s="14"/>
      <c r="V5644" s="14"/>
      <c r="W5644" s="14"/>
      <c r="X5644" s="14"/>
      <c r="Y5644" s="14"/>
      <c r="Z5644" s="14"/>
      <c r="AA5644" s="14"/>
      <c r="AB5644" s="14"/>
      <c r="AC5644" s="14"/>
      <c r="AD5644" s="14"/>
      <c r="AE5644" s="14"/>
      <c r="AT5644" s="255" t="s">
        <v>213</v>
      </c>
      <c r="AU5644" s="255" t="s">
        <v>86</v>
      </c>
      <c r="AV5644" s="14" t="s">
        <v>209</v>
      </c>
      <c r="AW5644" s="14" t="s">
        <v>35</v>
      </c>
      <c r="AX5644" s="14" t="s">
        <v>80</v>
      </c>
      <c r="AY5644" s="255" t="s">
        <v>202</v>
      </c>
    </row>
    <row r="5645" s="2" customFormat="1" ht="16.5" customHeight="1">
      <c r="A5645" s="40"/>
      <c r="B5645" s="41"/>
      <c r="C5645" s="269" t="s">
        <v>4780</v>
      </c>
      <c r="D5645" s="269" t="s">
        <v>314</v>
      </c>
      <c r="E5645" s="270" t="s">
        <v>4781</v>
      </c>
      <c r="F5645" s="271" t="s">
        <v>4782</v>
      </c>
      <c r="G5645" s="272" t="s">
        <v>218</v>
      </c>
      <c r="H5645" s="273">
        <v>2.1600000000000001</v>
      </c>
      <c r="I5645" s="274"/>
      <c r="J5645" s="275">
        <f>ROUND(I5645*H5645,2)</f>
        <v>0</v>
      </c>
      <c r="K5645" s="271" t="s">
        <v>208</v>
      </c>
      <c r="L5645" s="276"/>
      <c r="M5645" s="277" t="s">
        <v>19</v>
      </c>
      <c r="N5645" s="278" t="s">
        <v>45</v>
      </c>
      <c r="O5645" s="86"/>
      <c r="P5645" s="224">
        <f>O5645*H5645</f>
        <v>0</v>
      </c>
      <c r="Q5645" s="224">
        <v>0.017840000000000002</v>
      </c>
      <c r="R5645" s="224">
        <f>Q5645*H5645</f>
        <v>0.038534400000000003</v>
      </c>
      <c r="S5645" s="224">
        <v>0</v>
      </c>
      <c r="T5645" s="225">
        <f>S5645*H5645</f>
        <v>0</v>
      </c>
      <c r="U5645" s="40"/>
      <c r="V5645" s="40"/>
      <c r="W5645" s="40"/>
      <c r="X5645" s="40"/>
      <c r="Y5645" s="40"/>
      <c r="Z5645" s="40"/>
      <c r="AA5645" s="40"/>
      <c r="AB5645" s="40"/>
      <c r="AC5645" s="40"/>
      <c r="AD5645" s="40"/>
      <c r="AE5645" s="40"/>
      <c r="AR5645" s="226" t="s">
        <v>622</v>
      </c>
      <c r="AT5645" s="226" t="s">
        <v>314</v>
      </c>
      <c r="AU5645" s="226" t="s">
        <v>86</v>
      </c>
      <c r="AY5645" s="19" t="s">
        <v>202</v>
      </c>
      <c r="BE5645" s="227">
        <f>IF(N5645="základní",J5645,0)</f>
        <v>0</v>
      </c>
      <c r="BF5645" s="227">
        <f>IF(N5645="snížená",J5645,0)</f>
        <v>0</v>
      </c>
      <c r="BG5645" s="227">
        <f>IF(N5645="zákl. přenesená",J5645,0)</f>
        <v>0</v>
      </c>
      <c r="BH5645" s="227">
        <f>IF(N5645="sníž. přenesená",J5645,0)</f>
        <v>0</v>
      </c>
      <c r="BI5645" s="227">
        <f>IF(N5645="nulová",J5645,0)</f>
        <v>0</v>
      </c>
      <c r="BJ5645" s="19" t="s">
        <v>86</v>
      </c>
      <c r="BK5645" s="227">
        <f>ROUND(I5645*H5645,2)</f>
        <v>0</v>
      </c>
      <c r="BL5645" s="19" t="s">
        <v>342</v>
      </c>
      <c r="BM5645" s="226" t="s">
        <v>4783</v>
      </c>
    </row>
    <row r="5646" s="15" customFormat="1">
      <c r="A5646" s="15"/>
      <c r="B5646" s="259"/>
      <c r="C5646" s="260"/>
      <c r="D5646" s="235" t="s">
        <v>213</v>
      </c>
      <c r="E5646" s="261" t="s">
        <v>19</v>
      </c>
      <c r="F5646" s="262" t="s">
        <v>3707</v>
      </c>
      <c r="G5646" s="260"/>
      <c r="H5646" s="261" t="s">
        <v>19</v>
      </c>
      <c r="I5646" s="263"/>
      <c r="J5646" s="260"/>
      <c r="K5646" s="260"/>
      <c r="L5646" s="264"/>
      <c r="M5646" s="265"/>
      <c r="N5646" s="266"/>
      <c r="O5646" s="266"/>
      <c r="P5646" s="266"/>
      <c r="Q5646" s="266"/>
      <c r="R5646" s="266"/>
      <c r="S5646" s="266"/>
      <c r="T5646" s="267"/>
      <c r="U5646" s="15"/>
      <c r="V5646" s="15"/>
      <c r="W5646" s="15"/>
      <c r="X5646" s="15"/>
      <c r="Y5646" s="15"/>
      <c r="Z5646" s="15"/>
      <c r="AA5646" s="15"/>
      <c r="AB5646" s="15"/>
      <c r="AC5646" s="15"/>
      <c r="AD5646" s="15"/>
      <c r="AE5646" s="15"/>
      <c r="AT5646" s="268" t="s">
        <v>213</v>
      </c>
      <c r="AU5646" s="268" t="s">
        <v>86</v>
      </c>
      <c r="AV5646" s="15" t="s">
        <v>80</v>
      </c>
      <c r="AW5646" s="15" t="s">
        <v>35</v>
      </c>
      <c r="AX5646" s="15" t="s">
        <v>73</v>
      </c>
      <c r="AY5646" s="268" t="s">
        <v>202</v>
      </c>
    </row>
    <row r="5647" s="15" customFormat="1">
      <c r="A5647" s="15"/>
      <c r="B5647" s="259"/>
      <c r="C5647" s="260"/>
      <c r="D5647" s="235" t="s">
        <v>213</v>
      </c>
      <c r="E5647" s="261" t="s">
        <v>19</v>
      </c>
      <c r="F5647" s="262" t="s">
        <v>3712</v>
      </c>
      <c r="G5647" s="260"/>
      <c r="H5647" s="261" t="s">
        <v>19</v>
      </c>
      <c r="I5647" s="263"/>
      <c r="J5647" s="260"/>
      <c r="K5647" s="260"/>
      <c r="L5647" s="264"/>
      <c r="M5647" s="265"/>
      <c r="N5647" s="266"/>
      <c r="O5647" s="266"/>
      <c r="P5647" s="266"/>
      <c r="Q5647" s="266"/>
      <c r="R5647" s="266"/>
      <c r="S5647" s="266"/>
      <c r="T5647" s="267"/>
      <c r="U5647" s="15"/>
      <c r="V5647" s="15"/>
      <c r="W5647" s="15"/>
      <c r="X5647" s="15"/>
      <c r="Y5647" s="15"/>
      <c r="Z5647" s="15"/>
      <c r="AA5647" s="15"/>
      <c r="AB5647" s="15"/>
      <c r="AC5647" s="15"/>
      <c r="AD5647" s="15"/>
      <c r="AE5647" s="15"/>
      <c r="AT5647" s="268" t="s">
        <v>213</v>
      </c>
      <c r="AU5647" s="268" t="s">
        <v>86</v>
      </c>
      <c r="AV5647" s="15" t="s">
        <v>80</v>
      </c>
      <c r="AW5647" s="15" t="s">
        <v>35</v>
      </c>
      <c r="AX5647" s="15" t="s">
        <v>73</v>
      </c>
      <c r="AY5647" s="268" t="s">
        <v>202</v>
      </c>
    </row>
    <row r="5648" s="13" customFormat="1">
      <c r="A5648" s="13"/>
      <c r="B5648" s="233"/>
      <c r="C5648" s="234"/>
      <c r="D5648" s="235" t="s">
        <v>213</v>
      </c>
      <c r="E5648" s="236" t="s">
        <v>19</v>
      </c>
      <c r="F5648" s="237" t="s">
        <v>4784</v>
      </c>
      <c r="G5648" s="234"/>
      <c r="H5648" s="238">
        <v>2.1600000000000001</v>
      </c>
      <c r="I5648" s="239"/>
      <c r="J5648" s="234"/>
      <c r="K5648" s="234"/>
      <c r="L5648" s="240"/>
      <c r="M5648" s="241"/>
      <c r="N5648" s="242"/>
      <c r="O5648" s="242"/>
      <c r="P5648" s="242"/>
      <c r="Q5648" s="242"/>
      <c r="R5648" s="242"/>
      <c r="S5648" s="242"/>
      <c r="T5648" s="243"/>
      <c r="U5648" s="13"/>
      <c r="V5648" s="13"/>
      <c r="W5648" s="13"/>
      <c r="X5648" s="13"/>
      <c r="Y5648" s="13"/>
      <c r="Z5648" s="13"/>
      <c r="AA5648" s="13"/>
      <c r="AB5648" s="13"/>
      <c r="AC5648" s="13"/>
      <c r="AD5648" s="13"/>
      <c r="AE5648" s="13"/>
      <c r="AT5648" s="244" t="s">
        <v>213</v>
      </c>
      <c r="AU5648" s="244" t="s">
        <v>86</v>
      </c>
      <c r="AV5648" s="13" t="s">
        <v>86</v>
      </c>
      <c r="AW5648" s="13" t="s">
        <v>35</v>
      </c>
      <c r="AX5648" s="13" t="s">
        <v>73</v>
      </c>
      <c r="AY5648" s="244" t="s">
        <v>202</v>
      </c>
    </row>
    <row r="5649" s="14" customFormat="1">
      <c r="A5649" s="14"/>
      <c r="B5649" s="245"/>
      <c r="C5649" s="246"/>
      <c r="D5649" s="235" t="s">
        <v>213</v>
      </c>
      <c r="E5649" s="247" t="s">
        <v>19</v>
      </c>
      <c r="F5649" s="248" t="s">
        <v>215</v>
      </c>
      <c r="G5649" s="246"/>
      <c r="H5649" s="249">
        <v>2.1600000000000001</v>
      </c>
      <c r="I5649" s="250"/>
      <c r="J5649" s="246"/>
      <c r="K5649" s="246"/>
      <c r="L5649" s="251"/>
      <c r="M5649" s="252"/>
      <c r="N5649" s="253"/>
      <c r="O5649" s="253"/>
      <c r="P5649" s="253"/>
      <c r="Q5649" s="253"/>
      <c r="R5649" s="253"/>
      <c r="S5649" s="253"/>
      <c r="T5649" s="254"/>
      <c r="U5649" s="14"/>
      <c r="V5649" s="14"/>
      <c r="W5649" s="14"/>
      <c r="X5649" s="14"/>
      <c r="Y5649" s="14"/>
      <c r="Z5649" s="14"/>
      <c r="AA5649" s="14"/>
      <c r="AB5649" s="14"/>
      <c r="AC5649" s="14"/>
      <c r="AD5649" s="14"/>
      <c r="AE5649" s="14"/>
      <c r="AT5649" s="255" t="s">
        <v>213</v>
      </c>
      <c r="AU5649" s="255" t="s">
        <v>86</v>
      </c>
      <c r="AV5649" s="14" t="s">
        <v>209</v>
      </c>
      <c r="AW5649" s="14" t="s">
        <v>35</v>
      </c>
      <c r="AX5649" s="14" t="s">
        <v>80</v>
      </c>
      <c r="AY5649" s="255" t="s">
        <v>202</v>
      </c>
    </row>
    <row r="5650" s="2" customFormat="1" ht="16.5" customHeight="1">
      <c r="A5650" s="40"/>
      <c r="B5650" s="41"/>
      <c r="C5650" s="215" t="s">
        <v>4785</v>
      </c>
      <c r="D5650" s="215" t="s">
        <v>204</v>
      </c>
      <c r="E5650" s="216" t="s">
        <v>4786</v>
      </c>
      <c r="F5650" s="217" t="s">
        <v>4787</v>
      </c>
      <c r="G5650" s="218" t="s">
        <v>207</v>
      </c>
      <c r="H5650" s="219">
        <v>5</v>
      </c>
      <c r="I5650" s="220"/>
      <c r="J5650" s="221">
        <f>ROUND(I5650*H5650,2)</f>
        <v>0</v>
      </c>
      <c r="K5650" s="217" t="s">
        <v>208</v>
      </c>
      <c r="L5650" s="46"/>
      <c r="M5650" s="222" t="s">
        <v>19</v>
      </c>
      <c r="N5650" s="223" t="s">
        <v>45</v>
      </c>
      <c r="O5650" s="86"/>
      <c r="P5650" s="224">
        <f>O5650*H5650</f>
        <v>0</v>
      </c>
      <c r="Q5650" s="224">
        <v>0</v>
      </c>
      <c r="R5650" s="224">
        <f>Q5650*H5650</f>
        <v>0</v>
      </c>
      <c r="S5650" s="224">
        <v>0</v>
      </c>
      <c r="T5650" s="225">
        <f>S5650*H5650</f>
        <v>0</v>
      </c>
      <c r="U5650" s="40"/>
      <c r="V5650" s="40"/>
      <c r="W5650" s="40"/>
      <c r="X5650" s="40"/>
      <c r="Y5650" s="40"/>
      <c r="Z5650" s="40"/>
      <c r="AA5650" s="40"/>
      <c r="AB5650" s="40"/>
      <c r="AC5650" s="40"/>
      <c r="AD5650" s="40"/>
      <c r="AE5650" s="40"/>
      <c r="AR5650" s="226" t="s">
        <v>342</v>
      </c>
      <c r="AT5650" s="226" t="s">
        <v>204</v>
      </c>
      <c r="AU5650" s="226" t="s">
        <v>86</v>
      </c>
      <c r="AY5650" s="19" t="s">
        <v>202</v>
      </c>
      <c r="BE5650" s="227">
        <f>IF(N5650="základní",J5650,0)</f>
        <v>0</v>
      </c>
      <c r="BF5650" s="227">
        <f>IF(N5650="snížená",J5650,0)</f>
        <v>0</v>
      </c>
      <c r="BG5650" s="227">
        <f>IF(N5650="zákl. přenesená",J5650,0)</f>
        <v>0</v>
      </c>
      <c r="BH5650" s="227">
        <f>IF(N5650="sníž. přenesená",J5650,0)</f>
        <v>0</v>
      </c>
      <c r="BI5650" s="227">
        <f>IF(N5650="nulová",J5650,0)</f>
        <v>0</v>
      </c>
      <c r="BJ5650" s="19" t="s">
        <v>86</v>
      </c>
      <c r="BK5650" s="227">
        <f>ROUND(I5650*H5650,2)</f>
        <v>0</v>
      </c>
      <c r="BL5650" s="19" t="s">
        <v>342</v>
      </c>
      <c r="BM5650" s="226" t="s">
        <v>4788</v>
      </c>
    </row>
    <row r="5651" s="2" customFormat="1">
      <c r="A5651" s="40"/>
      <c r="B5651" s="41"/>
      <c r="C5651" s="42"/>
      <c r="D5651" s="228" t="s">
        <v>211</v>
      </c>
      <c r="E5651" s="42"/>
      <c r="F5651" s="229" t="s">
        <v>4789</v>
      </c>
      <c r="G5651" s="42"/>
      <c r="H5651" s="42"/>
      <c r="I5651" s="230"/>
      <c r="J5651" s="42"/>
      <c r="K5651" s="42"/>
      <c r="L5651" s="46"/>
      <c r="M5651" s="231"/>
      <c r="N5651" s="232"/>
      <c r="O5651" s="86"/>
      <c r="P5651" s="86"/>
      <c r="Q5651" s="86"/>
      <c r="R5651" s="86"/>
      <c r="S5651" s="86"/>
      <c r="T5651" s="87"/>
      <c r="U5651" s="40"/>
      <c r="V5651" s="40"/>
      <c r="W5651" s="40"/>
      <c r="X5651" s="40"/>
      <c r="Y5651" s="40"/>
      <c r="Z5651" s="40"/>
      <c r="AA5651" s="40"/>
      <c r="AB5651" s="40"/>
      <c r="AC5651" s="40"/>
      <c r="AD5651" s="40"/>
      <c r="AE5651" s="40"/>
      <c r="AT5651" s="19" t="s">
        <v>211</v>
      </c>
      <c r="AU5651" s="19" t="s">
        <v>86</v>
      </c>
    </row>
    <row r="5652" s="15" customFormat="1">
      <c r="A5652" s="15"/>
      <c r="B5652" s="259"/>
      <c r="C5652" s="260"/>
      <c r="D5652" s="235" t="s">
        <v>213</v>
      </c>
      <c r="E5652" s="261" t="s">
        <v>19</v>
      </c>
      <c r="F5652" s="262" t="s">
        <v>3248</v>
      </c>
      <c r="G5652" s="260"/>
      <c r="H5652" s="261" t="s">
        <v>19</v>
      </c>
      <c r="I5652" s="263"/>
      <c r="J5652" s="260"/>
      <c r="K5652" s="260"/>
      <c r="L5652" s="264"/>
      <c r="M5652" s="265"/>
      <c r="N5652" s="266"/>
      <c r="O5652" s="266"/>
      <c r="P5652" s="266"/>
      <c r="Q5652" s="266"/>
      <c r="R5652" s="266"/>
      <c r="S5652" s="266"/>
      <c r="T5652" s="267"/>
      <c r="U5652" s="15"/>
      <c r="V5652" s="15"/>
      <c r="W5652" s="15"/>
      <c r="X5652" s="15"/>
      <c r="Y5652" s="15"/>
      <c r="Z5652" s="15"/>
      <c r="AA5652" s="15"/>
      <c r="AB5652" s="15"/>
      <c r="AC5652" s="15"/>
      <c r="AD5652" s="15"/>
      <c r="AE5652" s="15"/>
      <c r="AT5652" s="268" t="s">
        <v>213</v>
      </c>
      <c r="AU5652" s="268" t="s">
        <v>86</v>
      </c>
      <c r="AV5652" s="15" t="s">
        <v>80</v>
      </c>
      <c r="AW5652" s="15" t="s">
        <v>35</v>
      </c>
      <c r="AX5652" s="15" t="s">
        <v>73</v>
      </c>
      <c r="AY5652" s="268" t="s">
        <v>202</v>
      </c>
    </row>
    <row r="5653" s="13" customFormat="1">
      <c r="A5653" s="13"/>
      <c r="B5653" s="233"/>
      <c r="C5653" s="234"/>
      <c r="D5653" s="235" t="s">
        <v>213</v>
      </c>
      <c r="E5653" s="236" t="s">
        <v>19</v>
      </c>
      <c r="F5653" s="237" t="s">
        <v>80</v>
      </c>
      <c r="G5653" s="234"/>
      <c r="H5653" s="238">
        <v>1</v>
      </c>
      <c r="I5653" s="239"/>
      <c r="J5653" s="234"/>
      <c r="K5653" s="234"/>
      <c r="L5653" s="240"/>
      <c r="M5653" s="241"/>
      <c r="N5653" s="242"/>
      <c r="O5653" s="242"/>
      <c r="P5653" s="242"/>
      <c r="Q5653" s="242"/>
      <c r="R5653" s="242"/>
      <c r="S5653" s="242"/>
      <c r="T5653" s="243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4" t="s">
        <v>213</v>
      </c>
      <c r="AU5653" s="244" t="s">
        <v>86</v>
      </c>
      <c r="AV5653" s="13" t="s">
        <v>86</v>
      </c>
      <c r="AW5653" s="13" t="s">
        <v>35</v>
      </c>
      <c r="AX5653" s="13" t="s">
        <v>73</v>
      </c>
      <c r="AY5653" s="244" t="s">
        <v>202</v>
      </c>
    </row>
    <row r="5654" s="15" customFormat="1">
      <c r="A5654" s="15"/>
      <c r="B5654" s="259"/>
      <c r="C5654" s="260"/>
      <c r="D5654" s="235" t="s">
        <v>213</v>
      </c>
      <c r="E5654" s="261" t="s">
        <v>19</v>
      </c>
      <c r="F5654" s="262" t="s">
        <v>3249</v>
      </c>
      <c r="G5654" s="260"/>
      <c r="H5654" s="261" t="s">
        <v>19</v>
      </c>
      <c r="I5654" s="263"/>
      <c r="J5654" s="260"/>
      <c r="K5654" s="260"/>
      <c r="L5654" s="264"/>
      <c r="M5654" s="265"/>
      <c r="N5654" s="266"/>
      <c r="O5654" s="266"/>
      <c r="P5654" s="266"/>
      <c r="Q5654" s="266"/>
      <c r="R5654" s="266"/>
      <c r="S5654" s="266"/>
      <c r="T5654" s="267"/>
      <c r="U5654" s="15"/>
      <c r="V5654" s="15"/>
      <c r="W5654" s="15"/>
      <c r="X5654" s="15"/>
      <c r="Y5654" s="15"/>
      <c r="Z5654" s="15"/>
      <c r="AA5654" s="15"/>
      <c r="AB5654" s="15"/>
      <c r="AC5654" s="15"/>
      <c r="AD5654" s="15"/>
      <c r="AE5654" s="15"/>
      <c r="AT5654" s="268" t="s">
        <v>213</v>
      </c>
      <c r="AU5654" s="268" t="s">
        <v>86</v>
      </c>
      <c r="AV5654" s="15" t="s">
        <v>80</v>
      </c>
      <c r="AW5654" s="15" t="s">
        <v>35</v>
      </c>
      <c r="AX5654" s="15" t="s">
        <v>73</v>
      </c>
      <c r="AY5654" s="268" t="s">
        <v>202</v>
      </c>
    </row>
    <row r="5655" s="13" customFormat="1">
      <c r="A5655" s="13"/>
      <c r="B5655" s="233"/>
      <c r="C5655" s="234"/>
      <c r="D5655" s="235" t="s">
        <v>213</v>
      </c>
      <c r="E5655" s="236" t="s">
        <v>19</v>
      </c>
      <c r="F5655" s="237" t="s">
        <v>80</v>
      </c>
      <c r="G5655" s="234"/>
      <c r="H5655" s="238">
        <v>1</v>
      </c>
      <c r="I5655" s="239"/>
      <c r="J5655" s="234"/>
      <c r="K5655" s="234"/>
      <c r="L5655" s="240"/>
      <c r="M5655" s="241"/>
      <c r="N5655" s="242"/>
      <c r="O5655" s="242"/>
      <c r="P5655" s="242"/>
      <c r="Q5655" s="242"/>
      <c r="R5655" s="242"/>
      <c r="S5655" s="242"/>
      <c r="T5655" s="243"/>
      <c r="U5655" s="13"/>
      <c r="V5655" s="13"/>
      <c r="W5655" s="13"/>
      <c r="X5655" s="13"/>
      <c r="Y5655" s="13"/>
      <c r="Z5655" s="13"/>
      <c r="AA5655" s="13"/>
      <c r="AB5655" s="13"/>
      <c r="AC5655" s="13"/>
      <c r="AD5655" s="13"/>
      <c r="AE5655" s="13"/>
      <c r="AT5655" s="244" t="s">
        <v>213</v>
      </c>
      <c r="AU5655" s="244" t="s">
        <v>86</v>
      </c>
      <c r="AV5655" s="13" t="s">
        <v>86</v>
      </c>
      <c r="AW5655" s="13" t="s">
        <v>35</v>
      </c>
      <c r="AX5655" s="13" t="s">
        <v>73</v>
      </c>
      <c r="AY5655" s="244" t="s">
        <v>202</v>
      </c>
    </row>
    <row r="5656" s="15" customFormat="1">
      <c r="A5656" s="15"/>
      <c r="B5656" s="259"/>
      <c r="C5656" s="260"/>
      <c r="D5656" s="235" t="s">
        <v>213</v>
      </c>
      <c r="E5656" s="261" t="s">
        <v>19</v>
      </c>
      <c r="F5656" s="262" t="s">
        <v>3250</v>
      </c>
      <c r="G5656" s="260"/>
      <c r="H5656" s="261" t="s">
        <v>19</v>
      </c>
      <c r="I5656" s="263"/>
      <c r="J5656" s="260"/>
      <c r="K5656" s="260"/>
      <c r="L5656" s="264"/>
      <c r="M5656" s="265"/>
      <c r="N5656" s="266"/>
      <c r="O5656" s="266"/>
      <c r="P5656" s="266"/>
      <c r="Q5656" s="266"/>
      <c r="R5656" s="266"/>
      <c r="S5656" s="266"/>
      <c r="T5656" s="267"/>
      <c r="U5656" s="15"/>
      <c r="V5656" s="15"/>
      <c r="W5656" s="15"/>
      <c r="X5656" s="15"/>
      <c r="Y5656" s="15"/>
      <c r="Z5656" s="15"/>
      <c r="AA5656" s="15"/>
      <c r="AB5656" s="15"/>
      <c r="AC5656" s="15"/>
      <c r="AD5656" s="15"/>
      <c r="AE5656" s="15"/>
      <c r="AT5656" s="268" t="s">
        <v>213</v>
      </c>
      <c r="AU5656" s="268" t="s">
        <v>86</v>
      </c>
      <c r="AV5656" s="15" t="s">
        <v>80</v>
      </c>
      <c r="AW5656" s="15" t="s">
        <v>35</v>
      </c>
      <c r="AX5656" s="15" t="s">
        <v>73</v>
      </c>
      <c r="AY5656" s="268" t="s">
        <v>202</v>
      </c>
    </row>
    <row r="5657" s="13" customFormat="1">
      <c r="A5657" s="13"/>
      <c r="B5657" s="233"/>
      <c r="C5657" s="234"/>
      <c r="D5657" s="235" t="s">
        <v>213</v>
      </c>
      <c r="E5657" s="236" t="s">
        <v>19</v>
      </c>
      <c r="F5657" s="237" t="s">
        <v>86</v>
      </c>
      <c r="G5657" s="234"/>
      <c r="H5657" s="238">
        <v>2</v>
      </c>
      <c r="I5657" s="239"/>
      <c r="J5657" s="234"/>
      <c r="K5657" s="234"/>
      <c r="L5657" s="240"/>
      <c r="M5657" s="241"/>
      <c r="N5657" s="242"/>
      <c r="O5657" s="242"/>
      <c r="P5657" s="242"/>
      <c r="Q5657" s="242"/>
      <c r="R5657" s="242"/>
      <c r="S5657" s="242"/>
      <c r="T5657" s="243"/>
      <c r="U5657" s="13"/>
      <c r="V5657" s="13"/>
      <c r="W5657" s="13"/>
      <c r="X5657" s="13"/>
      <c r="Y5657" s="13"/>
      <c r="Z5657" s="13"/>
      <c r="AA5657" s="13"/>
      <c r="AB5657" s="13"/>
      <c r="AC5657" s="13"/>
      <c r="AD5657" s="13"/>
      <c r="AE5657" s="13"/>
      <c r="AT5657" s="244" t="s">
        <v>213</v>
      </c>
      <c r="AU5657" s="244" t="s">
        <v>86</v>
      </c>
      <c r="AV5657" s="13" t="s">
        <v>86</v>
      </c>
      <c r="AW5657" s="13" t="s">
        <v>35</v>
      </c>
      <c r="AX5657" s="13" t="s">
        <v>73</v>
      </c>
      <c r="AY5657" s="244" t="s">
        <v>202</v>
      </c>
    </row>
    <row r="5658" s="15" customFormat="1">
      <c r="A5658" s="15"/>
      <c r="B5658" s="259"/>
      <c r="C5658" s="260"/>
      <c r="D5658" s="235" t="s">
        <v>213</v>
      </c>
      <c r="E5658" s="261" t="s">
        <v>19</v>
      </c>
      <c r="F5658" s="262" t="s">
        <v>3251</v>
      </c>
      <c r="G5658" s="260"/>
      <c r="H5658" s="261" t="s">
        <v>19</v>
      </c>
      <c r="I5658" s="263"/>
      <c r="J5658" s="260"/>
      <c r="K5658" s="260"/>
      <c r="L5658" s="264"/>
      <c r="M5658" s="265"/>
      <c r="N5658" s="266"/>
      <c r="O5658" s="266"/>
      <c r="P5658" s="266"/>
      <c r="Q5658" s="266"/>
      <c r="R5658" s="266"/>
      <c r="S5658" s="266"/>
      <c r="T5658" s="267"/>
      <c r="U5658" s="15"/>
      <c r="V5658" s="15"/>
      <c r="W5658" s="15"/>
      <c r="X5658" s="15"/>
      <c r="Y5658" s="15"/>
      <c r="Z5658" s="15"/>
      <c r="AA5658" s="15"/>
      <c r="AB5658" s="15"/>
      <c r="AC5658" s="15"/>
      <c r="AD5658" s="15"/>
      <c r="AE5658" s="15"/>
      <c r="AT5658" s="268" t="s">
        <v>213</v>
      </c>
      <c r="AU5658" s="268" t="s">
        <v>86</v>
      </c>
      <c r="AV5658" s="15" t="s">
        <v>80</v>
      </c>
      <c r="AW5658" s="15" t="s">
        <v>35</v>
      </c>
      <c r="AX5658" s="15" t="s">
        <v>73</v>
      </c>
      <c r="AY5658" s="268" t="s">
        <v>202</v>
      </c>
    </row>
    <row r="5659" s="13" customFormat="1">
      <c r="A5659" s="13"/>
      <c r="B5659" s="233"/>
      <c r="C5659" s="234"/>
      <c r="D5659" s="235" t="s">
        <v>213</v>
      </c>
      <c r="E5659" s="236" t="s">
        <v>19</v>
      </c>
      <c r="F5659" s="237" t="s">
        <v>80</v>
      </c>
      <c r="G5659" s="234"/>
      <c r="H5659" s="238">
        <v>1</v>
      </c>
      <c r="I5659" s="239"/>
      <c r="J5659" s="234"/>
      <c r="K5659" s="234"/>
      <c r="L5659" s="240"/>
      <c r="M5659" s="241"/>
      <c r="N5659" s="242"/>
      <c r="O5659" s="242"/>
      <c r="P5659" s="242"/>
      <c r="Q5659" s="242"/>
      <c r="R5659" s="242"/>
      <c r="S5659" s="242"/>
      <c r="T5659" s="243"/>
      <c r="U5659" s="13"/>
      <c r="V5659" s="13"/>
      <c r="W5659" s="13"/>
      <c r="X5659" s="13"/>
      <c r="Y5659" s="13"/>
      <c r="Z5659" s="13"/>
      <c r="AA5659" s="13"/>
      <c r="AB5659" s="13"/>
      <c r="AC5659" s="13"/>
      <c r="AD5659" s="13"/>
      <c r="AE5659" s="13"/>
      <c r="AT5659" s="244" t="s">
        <v>213</v>
      </c>
      <c r="AU5659" s="244" t="s">
        <v>86</v>
      </c>
      <c r="AV5659" s="13" t="s">
        <v>86</v>
      </c>
      <c r="AW5659" s="13" t="s">
        <v>35</v>
      </c>
      <c r="AX5659" s="13" t="s">
        <v>73</v>
      </c>
      <c r="AY5659" s="244" t="s">
        <v>202</v>
      </c>
    </row>
    <row r="5660" s="14" customFormat="1">
      <c r="A5660" s="14"/>
      <c r="B5660" s="245"/>
      <c r="C5660" s="246"/>
      <c r="D5660" s="235" t="s">
        <v>213</v>
      </c>
      <c r="E5660" s="247" t="s">
        <v>19</v>
      </c>
      <c r="F5660" s="248" t="s">
        <v>215</v>
      </c>
      <c r="G5660" s="246"/>
      <c r="H5660" s="249">
        <v>5</v>
      </c>
      <c r="I5660" s="250"/>
      <c r="J5660" s="246"/>
      <c r="K5660" s="246"/>
      <c r="L5660" s="251"/>
      <c r="M5660" s="252"/>
      <c r="N5660" s="253"/>
      <c r="O5660" s="253"/>
      <c r="P5660" s="253"/>
      <c r="Q5660" s="253"/>
      <c r="R5660" s="253"/>
      <c r="S5660" s="253"/>
      <c r="T5660" s="254"/>
      <c r="U5660" s="14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T5660" s="255" t="s">
        <v>213</v>
      </c>
      <c r="AU5660" s="255" t="s">
        <v>86</v>
      </c>
      <c r="AV5660" s="14" t="s">
        <v>209</v>
      </c>
      <c r="AW5660" s="14" t="s">
        <v>35</v>
      </c>
      <c r="AX5660" s="14" t="s">
        <v>80</v>
      </c>
      <c r="AY5660" s="255" t="s">
        <v>202</v>
      </c>
    </row>
    <row r="5661" s="2" customFormat="1" ht="16.5" customHeight="1">
      <c r="A5661" s="40"/>
      <c r="B5661" s="41"/>
      <c r="C5661" s="269" t="s">
        <v>4790</v>
      </c>
      <c r="D5661" s="269" t="s">
        <v>314</v>
      </c>
      <c r="E5661" s="270" t="s">
        <v>4791</v>
      </c>
      <c r="F5661" s="271" t="s">
        <v>4792</v>
      </c>
      <c r="G5661" s="272" t="s">
        <v>207</v>
      </c>
      <c r="H5661" s="273">
        <v>1</v>
      </c>
      <c r="I5661" s="274"/>
      <c r="J5661" s="275">
        <f>ROUND(I5661*H5661,2)</f>
        <v>0</v>
      </c>
      <c r="K5661" s="271" t="s">
        <v>1938</v>
      </c>
      <c r="L5661" s="276"/>
      <c r="M5661" s="277" t="s">
        <v>19</v>
      </c>
      <c r="N5661" s="278" t="s">
        <v>45</v>
      </c>
      <c r="O5661" s="86"/>
      <c r="P5661" s="224">
        <f>O5661*H5661</f>
        <v>0</v>
      </c>
      <c r="Q5661" s="224">
        <v>0.085999999999999993</v>
      </c>
      <c r="R5661" s="224">
        <f>Q5661*H5661</f>
        <v>0.085999999999999993</v>
      </c>
      <c r="S5661" s="224">
        <v>0</v>
      </c>
      <c r="T5661" s="225">
        <f>S5661*H5661</f>
        <v>0</v>
      </c>
      <c r="U5661" s="40"/>
      <c r="V5661" s="40"/>
      <c r="W5661" s="40"/>
      <c r="X5661" s="40"/>
      <c r="Y5661" s="40"/>
      <c r="Z5661" s="40"/>
      <c r="AA5661" s="40"/>
      <c r="AB5661" s="40"/>
      <c r="AC5661" s="40"/>
      <c r="AD5661" s="40"/>
      <c r="AE5661" s="40"/>
      <c r="AR5661" s="226" t="s">
        <v>622</v>
      </c>
      <c r="AT5661" s="226" t="s">
        <v>314</v>
      </c>
      <c r="AU5661" s="226" t="s">
        <v>86</v>
      </c>
      <c r="AY5661" s="19" t="s">
        <v>202</v>
      </c>
      <c r="BE5661" s="227">
        <f>IF(N5661="základní",J5661,0)</f>
        <v>0</v>
      </c>
      <c r="BF5661" s="227">
        <f>IF(N5661="snížená",J5661,0)</f>
        <v>0</v>
      </c>
      <c r="BG5661" s="227">
        <f>IF(N5661="zákl. přenesená",J5661,0)</f>
        <v>0</v>
      </c>
      <c r="BH5661" s="227">
        <f>IF(N5661="sníž. přenesená",J5661,0)</f>
        <v>0</v>
      </c>
      <c r="BI5661" s="227">
        <f>IF(N5661="nulová",J5661,0)</f>
        <v>0</v>
      </c>
      <c r="BJ5661" s="19" t="s">
        <v>86</v>
      </c>
      <c r="BK5661" s="227">
        <f>ROUND(I5661*H5661,2)</f>
        <v>0</v>
      </c>
      <c r="BL5661" s="19" t="s">
        <v>342</v>
      </c>
      <c r="BM5661" s="226" t="s">
        <v>4793</v>
      </c>
    </row>
    <row r="5662" s="15" customFormat="1">
      <c r="A5662" s="15"/>
      <c r="B5662" s="259"/>
      <c r="C5662" s="260"/>
      <c r="D5662" s="235" t="s">
        <v>213</v>
      </c>
      <c r="E5662" s="261" t="s">
        <v>19</v>
      </c>
      <c r="F5662" s="262" t="s">
        <v>3251</v>
      </c>
      <c r="G5662" s="260"/>
      <c r="H5662" s="261" t="s">
        <v>19</v>
      </c>
      <c r="I5662" s="263"/>
      <c r="J5662" s="260"/>
      <c r="K5662" s="260"/>
      <c r="L5662" s="264"/>
      <c r="M5662" s="265"/>
      <c r="N5662" s="266"/>
      <c r="O5662" s="266"/>
      <c r="P5662" s="266"/>
      <c r="Q5662" s="266"/>
      <c r="R5662" s="266"/>
      <c r="S5662" s="266"/>
      <c r="T5662" s="267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68" t="s">
        <v>213</v>
      </c>
      <c r="AU5662" s="268" t="s">
        <v>86</v>
      </c>
      <c r="AV5662" s="15" t="s">
        <v>80</v>
      </c>
      <c r="AW5662" s="15" t="s">
        <v>35</v>
      </c>
      <c r="AX5662" s="15" t="s">
        <v>73</v>
      </c>
      <c r="AY5662" s="268" t="s">
        <v>202</v>
      </c>
    </row>
    <row r="5663" s="13" customFormat="1">
      <c r="A5663" s="13"/>
      <c r="B5663" s="233"/>
      <c r="C5663" s="234"/>
      <c r="D5663" s="235" t="s">
        <v>213</v>
      </c>
      <c r="E5663" s="236" t="s">
        <v>19</v>
      </c>
      <c r="F5663" s="237" t="s">
        <v>80</v>
      </c>
      <c r="G5663" s="234"/>
      <c r="H5663" s="238">
        <v>1</v>
      </c>
      <c r="I5663" s="239"/>
      <c r="J5663" s="234"/>
      <c r="K5663" s="234"/>
      <c r="L5663" s="240"/>
      <c r="M5663" s="241"/>
      <c r="N5663" s="242"/>
      <c r="O5663" s="242"/>
      <c r="P5663" s="242"/>
      <c r="Q5663" s="242"/>
      <c r="R5663" s="242"/>
      <c r="S5663" s="242"/>
      <c r="T5663" s="243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4" t="s">
        <v>213</v>
      </c>
      <c r="AU5663" s="244" t="s">
        <v>86</v>
      </c>
      <c r="AV5663" s="13" t="s">
        <v>86</v>
      </c>
      <c r="AW5663" s="13" t="s">
        <v>35</v>
      </c>
      <c r="AX5663" s="13" t="s">
        <v>73</v>
      </c>
      <c r="AY5663" s="244" t="s">
        <v>202</v>
      </c>
    </row>
    <row r="5664" s="14" customFormat="1">
      <c r="A5664" s="14"/>
      <c r="B5664" s="245"/>
      <c r="C5664" s="246"/>
      <c r="D5664" s="235" t="s">
        <v>213</v>
      </c>
      <c r="E5664" s="247" t="s">
        <v>19</v>
      </c>
      <c r="F5664" s="248" t="s">
        <v>215</v>
      </c>
      <c r="G5664" s="246"/>
      <c r="H5664" s="249">
        <v>1</v>
      </c>
      <c r="I5664" s="250"/>
      <c r="J5664" s="246"/>
      <c r="K5664" s="246"/>
      <c r="L5664" s="251"/>
      <c r="M5664" s="252"/>
      <c r="N5664" s="253"/>
      <c r="O5664" s="253"/>
      <c r="P5664" s="253"/>
      <c r="Q5664" s="253"/>
      <c r="R5664" s="253"/>
      <c r="S5664" s="253"/>
      <c r="T5664" s="254"/>
      <c r="U5664" s="14"/>
      <c r="V5664" s="14"/>
      <c r="W5664" s="14"/>
      <c r="X5664" s="14"/>
      <c r="Y5664" s="14"/>
      <c r="Z5664" s="14"/>
      <c r="AA5664" s="14"/>
      <c r="AB5664" s="14"/>
      <c r="AC5664" s="14"/>
      <c r="AD5664" s="14"/>
      <c r="AE5664" s="14"/>
      <c r="AT5664" s="255" t="s">
        <v>213</v>
      </c>
      <c r="AU5664" s="255" t="s">
        <v>86</v>
      </c>
      <c r="AV5664" s="14" t="s">
        <v>209</v>
      </c>
      <c r="AW5664" s="14" t="s">
        <v>35</v>
      </c>
      <c r="AX5664" s="14" t="s">
        <v>80</v>
      </c>
      <c r="AY5664" s="255" t="s">
        <v>202</v>
      </c>
    </row>
    <row r="5665" s="2" customFormat="1" ht="16.5" customHeight="1">
      <c r="A5665" s="40"/>
      <c r="B5665" s="41"/>
      <c r="C5665" s="269" t="s">
        <v>4794</v>
      </c>
      <c r="D5665" s="269" t="s">
        <v>314</v>
      </c>
      <c r="E5665" s="270" t="s">
        <v>4795</v>
      </c>
      <c r="F5665" s="271" t="s">
        <v>4796</v>
      </c>
      <c r="G5665" s="272" t="s">
        <v>207</v>
      </c>
      <c r="H5665" s="273">
        <v>4</v>
      </c>
      <c r="I5665" s="274"/>
      <c r="J5665" s="275">
        <f>ROUND(I5665*H5665,2)</f>
        <v>0</v>
      </c>
      <c r="K5665" s="271" t="s">
        <v>1938</v>
      </c>
      <c r="L5665" s="276"/>
      <c r="M5665" s="277" t="s">
        <v>19</v>
      </c>
      <c r="N5665" s="278" t="s">
        <v>45</v>
      </c>
      <c r="O5665" s="86"/>
      <c r="P5665" s="224">
        <f>O5665*H5665</f>
        <v>0</v>
      </c>
      <c r="Q5665" s="224">
        <v>0.104</v>
      </c>
      <c r="R5665" s="224">
        <f>Q5665*H5665</f>
        <v>0.41599999999999998</v>
      </c>
      <c r="S5665" s="224">
        <v>0</v>
      </c>
      <c r="T5665" s="225">
        <f>S5665*H5665</f>
        <v>0</v>
      </c>
      <c r="U5665" s="40"/>
      <c r="V5665" s="40"/>
      <c r="W5665" s="40"/>
      <c r="X5665" s="40"/>
      <c r="Y5665" s="40"/>
      <c r="Z5665" s="40"/>
      <c r="AA5665" s="40"/>
      <c r="AB5665" s="40"/>
      <c r="AC5665" s="40"/>
      <c r="AD5665" s="40"/>
      <c r="AE5665" s="40"/>
      <c r="AR5665" s="226" t="s">
        <v>622</v>
      </c>
      <c r="AT5665" s="226" t="s">
        <v>314</v>
      </c>
      <c r="AU5665" s="226" t="s">
        <v>86</v>
      </c>
      <c r="AY5665" s="19" t="s">
        <v>202</v>
      </c>
      <c r="BE5665" s="227">
        <f>IF(N5665="základní",J5665,0)</f>
        <v>0</v>
      </c>
      <c r="BF5665" s="227">
        <f>IF(N5665="snížená",J5665,0)</f>
        <v>0</v>
      </c>
      <c r="BG5665" s="227">
        <f>IF(N5665="zákl. přenesená",J5665,0)</f>
        <v>0</v>
      </c>
      <c r="BH5665" s="227">
        <f>IF(N5665="sníž. přenesená",J5665,0)</f>
        <v>0</v>
      </c>
      <c r="BI5665" s="227">
        <f>IF(N5665="nulová",J5665,0)</f>
        <v>0</v>
      </c>
      <c r="BJ5665" s="19" t="s">
        <v>86</v>
      </c>
      <c r="BK5665" s="227">
        <f>ROUND(I5665*H5665,2)</f>
        <v>0</v>
      </c>
      <c r="BL5665" s="19" t="s">
        <v>342</v>
      </c>
      <c r="BM5665" s="226" t="s">
        <v>4797</v>
      </c>
    </row>
    <row r="5666" s="15" customFormat="1">
      <c r="A5666" s="15"/>
      <c r="B5666" s="259"/>
      <c r="C5666" s="260"/>
      <c r="D5666" s="235" t="s">
        <v>213</v>
      </c>
      <c r="E5666" s="261" t="s">
        <v>19</v>
      </c>
      <c r="F5666" s="262" t="s">
        <v>3248</v>
      </c>
      <c r="G5666" s="260"/>
      <c r="H5666" s="261" t="s">
        <v>19</v>
      </c>
      <c r="I5666" s="263"/>
      <c r="J5666" s="260"/>
      <c r="K5666" s="260"/>
      <c r="L5666" s="264"/>
      <c r="M5666" s="265"/>
      <c r="N5666" s="266"/>
      <c r="O5666" s="266"/>
      <c r="P5666" s="266"/>
      <c r="Q5666" s="266"/>
      <c r="R5666" s="266"/>
      <c r="S5666" s="266"/>
      <c r="T5666" s="267"/>
      <c r="U5666" s="15"/>
      <c r="V5666" s="15"/>
      <c r="W5666" s="15"/>
      <c r="X5666" s="15"/>
      <c r="Y5666" s="15"/>
      <c r="Z5666" s="15"/>
      <c r="AA5666" s="15"/>
      <c r="AB5666" s="15"/>
      <c r="AC5666" s="15"/>
      <c r="AD5666" s="15"/>
      <c r="AE5666" s="15"/>
      <c r="AT5666" s="268" t="s">
        <v>213</v>
      </c>
      <c r="AU5666" s="268" t="s">
        <v>86</v>
      </c>
      <c r="AV5666" s="15" t="s">
        <v>80</v>
      </c>
      <c r="AW5666" s="15" t="s">
        <v>35</v>
      </c>
      <c r="AX5666" s="15" t="s">
        <v>73</v>
      </c>
      <c r="AY5666" s="268" t="s">
        <v>202</v>
      </c>
    </row>
    <row r="5667" s="13" customFormat="1">
      <c r="A5667" s="13"/>
      <c r="B5667" s="233"/>
      <c r="C5667" s="234"/>
      <c r="D5667" s="235" t="s">
        <v>213</v>
      </c>
      <c r="E5667" s="236" t="s">
        <v>19</v>
      </c>
      <c r="F5667" s="237" t="s">
        <v>80</v>
      </c>
      <c r="G5667" s="234"/>
      <c r="H5667" s="238">
        <v>1</v>
      </c>
      <c r="I5667" s="239"/>
      <c r="J5667" s="234"/>
      <c r="K5667" s="234"/>
      <c r="L5667" s="240"/>
      <c r="M5667" s="241"/>
      <c r="N5667" s="242"/>
      <c r="O5667" s="242"/>
      <c r="P5667" s="242"/>
      <c r="Q5667" s="242"/>
      <c r="R5667" s="242"/>
      <c r="S5667" s="242"/>
      <c r="T5667" s="243"/>
      <c r="U5667" s="13"/>
      <c r="V5667" s="13"/>
      <c r="W5667" s="13"/>
      <c r="X5667" s="13"/>
      <c r="Y5667" s="13"/>
      <c r="Z5667" s="13"/>
      <c r="AA5667" s="13"/>
      <c r="AB5667" s="13"/>
      <c r="AC5667" s="13"/>
      <c r="AD5667" s="13"/>
      <c r="AE5667" s="13"/>
      <c r="AT5667" s="244" t="s">
        <v>213</v>
      </c>
      <c r="AU5667" s="244" t="s">
        <v>86</v>
      </c>
      <c r="AV5667" s="13" t="s">
        <v>86</v>
      </c>
      <c r="AW5667" s="13" t="s">
        <v>35</v>
      </c>
      <c r="AX5667" s="13" t="s">
        <v>73</v>
      </c>
      <c r="AY5667" s="244" t="s">
        <v>202</v>
      </c>
    </row>
    <row r="5668" s="15" customFormat="1">
      <c r="A5668" s="15"/>
      <c r="B5668" s="259"/>
      <c r="C5668" s="260"/>
      <c r="D5668" s="235" t="s">
        <v>213</v>
      </c>
      <c r="E5668" s="261" t="s">
        <v>19</v>
      </c>
      <c r="F5668" s="262" t="s">
        <v>3249</v>
      </c>
      <c r="G5668" s="260"/>
      <c r="H5668" s="261" t="s">
        <v>19</v>
      </c>
      <c r="I5668" s="263"/>
      <c r="J5668" s="260"/>
      <c r="K5668" s="260"/>
      <c r="L5668" s="264"/>
      <c r="M5668" s="265"/>
      <c r="N5668" s="266"/>
      <c r="O5668" s="266"/>
      <c r="P5668" s="266"/>
      <c r="Q5668" s="266"/>
      <c r="R5668" s="266"/>
      <c r="S5668" s="266"/>
      <c r="T5668" s="267"/>
      <c r="U5668" s="15"/>
      <c r="V5668" s="15"/>
      <c r="W5668" s="15"/>
      <c r="X5668" s="15"/>
      <c r="Y5668" s="15"/>
      <c r="Z5668" s="15"/>
      <c r="AA5668" s="15"/>
      <c r="AB5668" s="15"/>
      <c r="AC5668" s="15"/>
      <c r="AD5668" s="15"/>
      <c r="AE5668" s="15"/>
      <c r="AT5668" s="268" t="s">
        <v>213</v>
      </c>
      <c r="AU5668" s="268" t="s">
        <v>86</v>
      </c>
      <c r="AV5668" s="15" t="s">
        <v>80</v>
      </c>
      <c r="AW5668" s="15" t="s">
        <v>35</v>
      </c>
      <c r="AX5668" s="15" t="s">
        <v>73</v>
      </c>
      <c r="AY5668" s="268" t="s">
        <v>202</v>
      </c>
    </row>
    <row r="5669" s="13" customFormat="1">
      <c r="A5669" s="13"/>
      <c r="B5669" s="233"/>
      <c r="C5669" s="234"/>
      <c r="D5669" s="235" t="s">
        <v>213</v>
      </c>
      <c r="E5669" s="236" t="s">
        <v>19</v>
      </c>
      <c r="F5669" s="237" t="s">
        <v>80</v>
      </c>
      <c r="G5669" s="234"/>
      <c r="H5669" s="238">
        <v>1</v>
      </c>
      <c r="I5669" s="239"/>
      <c r="J5669" s="234"/>
      <c r="K5669" s="234"/>
      <c r="L5669" s="240"/>
      <c r="M5669" s="241"/>
      <c r="N5669" s="242"/>
      <c r="O5669" s="242"/>
      <c r="P5669" s="242"/>
      <c r="Q5669" s="242"/>
      <c r="R5669" s="242"/>
      <c r="S5669" s="242"/>
      <c r="T5669" s="243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4" t="s">
        <v>213</v>
      </c>
      <c r="AU5669" s="244" t="s">
        <v>86</v>
      </c>
      <c r="AV5669" s="13" t="s">
        <v>86</v>
      </c>
      <c r="AW5669" s="13" t="s">
        <v>35</v>
      </c>
      <c r="AX5669" s="13" t="s">
        <v>73</v>
      </c>
      <c r="AY5669" s="244" t="s">
        <v>202</v>
      </c>
    </row>
    <row r="5670" s="15" customFormat="1">
      <c r="A5670" s="15"/>
      <c r="B5670" s="259"/>
      <c r="C5670" s="260"/>
      <c r="D5670" s="235" t="s">
        <v>213</v>
      </c>
      <c r="E5670" s="261" t="s">
        <v>19</v>
      </c>
      <c r="F5670" s="262" t="s">
        <v>3250</v>
      </c>
      <c r="G5670" s="260"/>
      <c r="H5670" s="261" t="s">
        <v>19</v>
      </c>
      <c r="I5670" s="263"/>
      <c r="J5670" s="260"/>
      <c r="K5670" s="260"/>
      <c r="L5670" s="264"/>
      <c r="M5670" s="265"/>
      <c r="N5670" s="266"/>
      <c r="O5670" s="266"/>
      <c r="P5670" s="266"/>
      <c r="Q5670" s="266"/>
      <c r="R5670" s="266"/>
      <c r="S5670" s="266"/>
      <c r="T5670" s="267"/>
      <c r="U5670" s="15"/>
      <c r="V5670" s="15"/>
      <c r="W5670" s="15"/>
      <c r="X5670" s="15"/>
      <c r="Y5670" s="15"/>
      <c r="Z5670" s="15"/>
      <c r="AA5670" s="15"/>
      <c r="AB5670" s="15"/>
      <c r="AC5670" s="15"/>
      <c r="AD5670" s="15"/>
      <c r="AE5670" s="15"/>
      <c r="AT5670" s="268" t="s">
        <v>213</v>
      </c>
      <c r="AU5670" s="268" t="s">
        <v>86</v>
      </c>
      <c r="AV5670" s="15" t="s">
        <v>80</v>
      </c>
      <c r="AW5670" s="15" t="s">
        <v>35</v>
      </c>
      <c r="AX5670" s="15" t="s">
        <v>73</v>
      </c>
      <c r="AY5670" s="268" t="s">
        <v>202</v>
      </c>
    </row>
    <row r="5671" s="13" customFormat="1">
      <c r="A5671" s="13"/>
      <c r="B5671" s="233"/>
      <c r="C5671" s="234"/>
      <c r="D5671" s="235" t="s">
        <v>213</v>
      </c>
      <c r="E5671" s="236" t="s">
        <v>19</v>
      </c>
      <c r="F5671" s="237" t="s">
        <v>86</v>
      </c>
      <c r="G5671" s="234"/>
      <c r="H5671" s="238">
        <v>2</v>
      </c>
      <c r="I5671" s="239"/>
      <c r="J5671" s="234"/>
      <c r="K5671" s="234"/>
      <c r="L5671" s="240"/>
      <c r="M5671" s="241"/>
      <c r="N5671" s="242"/>
      <c r="O5671" s="242"/>
      <c r="P5671" s="242"/>
      <c r="Q5671" s="242"/>
      <c r="R5671" s="242"/>
      <c r="S5671" s="242"/>
      <c r="T5671" s="243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4" t="s">
        <v>213</v>
      </c>
      <c r="AU5671" s="244" t="s">
        <v>86</v>
      </c>
      <c r="AV5671" s="13" t="s">
        <v>86</v>
      </c>
      <c r="AW5671" s="13" t="s">
        <v>35</v>
      </c>
      <c r="AX5671" s="13" t="s">
        <v>73</v>
      </c>
      <c r="AY5671" s="244" t="s">
        <v>202</v>
      </c>
    </row>
    <row r="5672" s="14" customFormat="1">
      <c r="A5672" s="14"/>
      <c r="B5672" s="245"/>
      <c r="C5672" s="246"/>
      <c r="D5672" s="235" t="s">
        <v>213</v>
      </c>
      <c r="E5672" s="247" t="s">
        <v>19</v>
      </c>
      <c r="F5672" s="248" t="s">
        <v>215</v>
      </c>
      <c r="G5672" s="246"/>
      <c r="H5672" s="249">
        <v>4</v>
      </c>
      <c r="I5672" s="250"/>
      <c r="J5672" s="246"/>
      <c r="K5672" s="246"/>
      <c r="L5672" s="251"/>
      <c r="M5672" s="252"/>
      <c r="N5672" s="253"/>
      <c r="O5672" s="253"/>
      <c r="P5672" s="253"/>
      <c r="Q5672" s="253"/>
      <c r="R5672" s="253"/>
      <c r="S5672" s="253"/>
      <c r="T5672" s="254"/>
      <c r="U5672" s="14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T5672" s="255" t="s">
        <v>213</v>
      </c>
      <c r="AU5672" s="255" t="s">
        <v>86</v>
      </c>
      <c r="AV5672" s="14" t="s">
        <v>209</v>
      </c>
      <c r="AW5672" s="14" t="s">
        <v>35</v>
      </c>
      <c r="AX5672" s="14" t="s">
        <v>80</v>
      </c>
      <c r="AY5672" s="255" t="s">
        <v>202</v>
      </c>
    </row>
    <row r="5673" s="2" customFormat="1" ht="24.15" customHeight="1">
      <c r="A5673" s="40"/>
      <c r="B5673" s="41"/>
      <c r="C5673" s="215" t="s">
        <v>4798</v>
      </c>
      <c r="D5673" s="215" t="s">
        <v>204</v>
      </c>
      <c r="E5673" s="216" t="s">
        <v>4799</v>
      </c>
      <c r="F5673" s="217" t="s">
        <v>4800</v>
      </c>
      <c r="G5673" s="218" t="s">
        <v>207</v>
      </c>
      <c r="H5673" s="219">
        <v>28</v>
      </c>
      <c r="I5673" s="220"/>
      <c r="J5673" s="221">
        <f>ROUND(I5673*H5673,2)</f>
        <v>0</v>
      </c>
      <c r="K5673" s="217" t="s">
        <v>208</v>
      </c>
      <c r="L5673" s="46"/>
      <c r="M5673" s="222" t="s">
        <v>19</v>
      </c>
      <c r="N5673" s="223" t="s">
        <v>45</v>
      </c>
      <c r="O5673" s="86"/>
      <c r="P5673" s="224">
        <f>O5673*H5673</f>
        <v>0</v>
      </c>
      <c r="Q5673" s="224">
        <v>1.0000000000000001E-05</v>
      </c>
      <c r="R5673" s="224">
        <f>Q5673*H5673</f>
        <v>0.00028000000000000003</v>
      </c>
      <c r="S5673" s="224">
        <v>0</v>
      </c>
      <c r="T5673" s="225">
        <f>S5673*H5673</f>
        <v>0</v>
      </c>
      <c r="U5673" s="40"/>
      <c r="V5673" s="40"/>
      <c r="W5673" s="40"/>
      <c r="X5673" s="40"/>
      <c r="Y5673" s="40"/>
      <c r="Z5673" s="40"/>
      <c r="AA5673" s="40"/>
      <c r="AB5673" s="40"/>
      <c r="AC5673" s="40"/>
      <c r="AD5673" s="40"/>
      <c r="AE5673" s="40"/>
      <c r="AR5673" s="226" t="s">
        <v>342</v>
      </c>
      <c r="AT5673" s="226" t="s">
        <v>204</v>
      </c>
      <c r="AU5673" s="226" t="s">
        <v>86</v>
      </c>
      <c r="AY5673" s="19" t="s">
        <v>202</v>
      </c>
      <c r="BE5673" s="227">
        <f>IF(N5673="základní",J5673,0)</f>
        <v>0</v>
      </c>
      <c r="BF5673" s="227">
        <f>IF(N5673="snížená",J5673,0)</f>
        <v>0</v>
      </c>
      <c r="BG5673" s="227">
        <f>IF(N5673="zákl. přenesená",J5673,0)</f>
        <v>0</v>
      </c>
      <c r="BH5673" s="227">
        <f>IF(N5673="sníž. přenesená",J5673,0)</f>
        <v>0</v>
      </c>
      <c r="BI5673" s="227">
        <f>IF(N5673="nulová",J5673,0)</f>
        <v>0</v>
      </c>
      <c r="BJ5673" s="19" t="s">
        <v>86</v>
      </c>
      <c r="BK5673" s="227">
        <f>ROUND(I5673*H5673,2)</f>
        <v>0</v>
      </c>
      <c r="BL5673" s="19" t="s">
        <v>342</v>
      </c>
      <c r="BM5673" s="226" t="s">
        <v>4801</v>
      </c>
    </row>
    <row r="5674" s="2" customFormat="1">
      <c r="A5674" s="40"/>
      <c r="B5674" s="41"/>
      <c r="C5674" s="42"/>
      <c r="D5674" s="228" t="s">
        <v>211</v>
      </c>
      <c r="E5674" s="42"/>
      <c r="F5674" s="229" t="s">
        <v>4802</v>
      </c>
      <c r="G5674" s="42"/>
      <c r="H5674" s="42"/>
      <c r="I5674" s="230"/>
      <c r="J5674" s="42"/>
      <c r="K5674" s="42"/>
      <c r="L5674" s="46"/>
      <c r="M5674" s="231"/>
      <c r="N5674" s="232"/>
      <c r="O5674" s="86"/>
      <c r="P5674" s="86"/>
      <c r="Q5674" s="86"/>
      <c r="R5674" s="86"/>
      <c r="S5674" s="86"/>
      <c r="T5674" s="87"/>
      <c r="U5674" s="40"/>
      <c r="V5674" s="40"/>
      <c r="W5674" s="40"/>
      <c r="X5674" s="40"/>
      <c r="Y5674" s="40"/>
      <c r="Z5674" s="40"/>
      <c r="AA5674" s="40"/>
      <c r="AB5674" s="40"/>
      <c r="AC5674" s="40"/>
      <c r="AD5674" s="40"/>
      <c r="AE5674" s="40"/>
      <c r="AT5674" s="19" t="s">
        <v>211</v>
      </c>
      <c r="AU5674" s="19" t="s">
        <v>86</v>
      </c>
    </row>
    <row r="5675" s="15" customFormat="1">
      <c r="A5675" s="15"/>
      <c r="B5675" s="259"/>
      <c r="C5675" s="260"/>
      <c r="D5675" s="235" t="s">
        <v>213</v>
      </c>
      <c r="E5675" s="261" t="s">
        <v>19</v>
      </c>
      <c r="F5675" s="262" t="s">
        <v>4803</v>
      </c>
      <c r="G5675" s="260"/>
      <c r="H5675" s="261" t="s">
        <v>19</v>
      </c>
      <c r="I5675" s="263"/>
      <c r="J5675" s="260"/>
      <c r="K5675" s="260"/>
      <c r="L5675" s="264"/>
      <c r="M5675" s="265"/>
      <c r="N5675" s="266"/>
      <c r="O5675" s="266"/>
      <c r="P5675" s="266"/>
      <c r="Q5675" s="266"/>
      <c r="R5675" s="266"/>
      <c r="S5675" s="266"/>
      <c r="T5675" s="267"/>
      <c r="U5675" s="15"/>
      <c r="V5675" s="15"/>
      <c r="W5675" s="15"/>
      <c r="X5675" s="15"/>
      <c r="Y5675" s="15"/>
      <c r="Z5675" s="15"/>
      <c r="AA5675" s="15"/>
      <c r="AB5675" s="15"/>
      <c r="AC5675" s="15"/>
      <c r="AD5675" s="15"/>
      <c r="AE5675" s="15"/>
      <c r="AT5675" s="268" t="s">
        <v>213</v>
      </c>
      <c r="AU5675" s="268" t="s">
        <v>86</v>
      </c>
      <c r="AV5675" s="15" t="s">
        <v>80</v>
      </c>
      <c r="AW5675" s="15" t="s">
        <v>35</v>
      </c>
      <c r="AX5675" s="15" t="s">
        <v>73</v>
      </c>
      <c r="AY5675" s="268" t="s">
        <v>202</v>
      </c>
    </row>
    <row r="5676" s="13" customFormat="1">
      <c r="A5676" s="13"/>
      <c r="B5676" s="233"/>
      <c r="C5676" s="234"/>
      <c r="D5676" s="235" t="s">
        <v>213</v>
      </c>
      <c r="E5676" s="236" t="s">
        <v>19</v>
      </c>
      <c r="F5676" s="237" t="s">
        <v>4804</v>
      </c>
      <c r="G5676" s="234"/>
      <c r="H5676" s="238">
        <v>28</v>
      </c>
      <c r="I5676" s="239"/>
      <c r="J5676" s="234"/>
      <c r="K5676" s="234"/>
      <c r="L5676" s="240"/>
      <c r="M5676" s="241"/>
      <c r="N5676" s="242"/>
      <c r="O5676" s="242"/>
      <c r="P5676" s="242"/>
      <c r="Q5676" s="242"/>
      <c r="R5676" s="242"/>
      <c r="S5676" s="242"/>
      <c r="T5676" s="243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4" t="s">
        <v>213</v>
      </c>
      <c r="AU5676" s="244" t="s">
        <v>86</v>
      </c>
      <c r="AV5676" s="13" t="s">
        <v>86</v>
      </c>
      <c r="AW5676" s="13" t="s">
        <v>35</v>
      </c>
      <c r="AX5676" s="13" t="s">
        <v>73</v>
      </c>
      <c r="AY5676" s="244" t="s">
        <v>202</v>
      </c>
    </row>
    <row r="5677" s="14" customFormat="1">
      <c r="A5677" s="14"/>
      <c r="B5677" s="245"/>
      <c r="C5677" s="246"/>
      <c r="D5677" s="235" t="s">
        <v>213</v>
      </c>
      <c r="E5677" s="247" t="s">
        <v>19</v>
      </c>
      <c r="F5677" s="248" t="s">
        <v>215</v>
      </c>
      <c r="G5677" s="246"/>
      <c r="H5677" s="249">
        <v>28</v>
      </c>
      <c r="I5677" s="250"/>
      <c r="J5677" s="246"/>
      <c r="K5677" s="246"/>
      <c r="L5677" s="251"/>
      <c r="M5677" s="252"/>
      <c r="N5677" s="253"/>
      <c r="O5677" s="253"/>
      <c r="P5677" s="253"/>
      <c r="Q5677" s="253"/>
      <c r="R5677" s="253"/>
      <c r="S5677" s="253"/>
      <c r="T5677" s="254"/>
      <c r="U5677" s="14"/>
      <c r="V5677" s="14"/>
      <c r="W5677" s="14"/>
      <c r="X5677" s="14"/>
      <c r="Y5677" s="14"/>
      <c r="Z5677" s="14"/>
      <c r="AA5677" s="14"/>
      <c r="AB5677" s="14"/>
      <c r="AC5677" s="14"/>
      <c r="AD5677" s="14"/>
      <c r="AE5677" s="14"/>
      <c r="AT5677" s="255" t="s">
        <v>213</v>
      </c>
      <c r="AU5677" s="255" t="s">
        <v>86</v>
      </c>
      <c r="AV5677" s="14" t="s">
        <v>209</v>
      </c>
      <c r="AW5677" s="14" t="s">
        <v>35</v>
      </c>
      <c r="AX5677" s="14" t="s">
        <v>80</v>
      </c>
      <c r="AY5677" s="255" t="s">
        <v>202</v>
      </c>
    </row>
    <row r="5678" s="2" customFormat="1" ht="16.5" customHeight="1">
      <c r="A5678" s="40"/>
      <c r="B5678" s="41"/>
      <c r="C5678" s="269" t="s">
        <v>4805</v>
      </c>
      <c r="D5678" s="269" t="s">
        <v>314</v>
      </c>
      <c r="E5678" s="270" t="s">
        <v>4806</v>
      </c>
      <c r="F5678" s="271" t="s">
        <v>4807</v>
      </c>
      <c r="G5678" s="272" t="s">
        <v>207</v>
      </c>
      <c r="H5678" s="273">
        <v>17</v>
      </c>
      <c r="I5678" s="274"/>
      <c r="J5678" s="275">
        <f>ROUND(I5678*H5678,2)</f>
        <v>0</v>
      </c>
      <c r="K5678" s="271" t="s">
        <v>208</v>
      </c>
      <c r="L5678" s="276"/>
      <c r="M5678" s="277" t="s">
        <v>19</v>
      </c>
      <c r="N5678" s="278" t="s">
        <v>45</v>
      </c>
      <c r="O5678" s="86"/>
      <c r="P5678" s="224">
        <f>O5678*H5678</f>
        <v>0</v>
      </c>
      <c r="Q5678" s="224">
        <v>0.00132</v>
      </c>
      <c r="R5678" s="224">
        <f>Q5678*H5678</f>
        <v>0.022440000000000002</v>
      </c>
      <c r="S5678" s="224">
        <v>0</v>
      </c>
      <c r="T5678" s="225">
        <f>S5678*H5678</f>
        <v>0</v>
      </c>
      <c r="U5678" s="40"/>
      <c r="V5678" s="40"/>
      <c r="W5678" s="40"/>
      <c r="X5678" s="40"/>
      <c r="Y5678" s="40"/>
      <c r="Z5678" s="40"/>
      <c r="AA5678" s="40"/>
      <c r="AB5678" s="40"/>
      <c r="AC5678" s="40"/>
      <c r="AD5678" s="40"/>
      <c r="AE5678" s="40"/>
      <c r="AR5678" s="226" t="s">
        <v>622</v>
      </c>
      <c r="AT5678" s="226" t="s">
        <v>314</v>
      </c>
      <c r="AU5678" s="226" t="s">
        <v>86</v>
      </c>
      <c r="AY5678" s="19" t="s">
        <v>202</v>
      </c>
      <c r="BE5678" s="227">
        <f>IF(N5678="základní",J5678,0)</f>
        <v>0</v>
      </c>
      <c r="BF5678" s="227">
        <f>IF(N5678="snížená",J5678,0)</f>
        <v>0</v>
      </c>
      <c r="BG5678" s="227">
        <f>IF(N5678="zákl. přenesená",J5678,0)</f>
        <v>0</v>
      </c>
      <c r="BH5678" s="227">
        <f>IF(N5678="sníž. přenesená",J5678,0)</f>
        <v>0</v>
      </c>
      <c r="BI5678" s="227">
        <f>IF(N5678="nulová",J5678,0)</f>
        <v>0</v>
      </c>
      <c r="BJ5678" s="19" t="s">
        <v>86</v>
      </c>
      <c r="BK5678" s="227">
        <f>ROUND(I5678*H5678,2)</f>
        <v>0</v>
      </c>
      <c r="BL5678" s="19" t="s">
        <v>342</v>
      </c>
      <c r="BM5678" s="226" t="s">
        <v>4808</v>
      </c>
    </row>
    <row r="5679" s="15" customFormat="1">
      <c r="A5679" s="15"/>
      <c r="B5679" s="259"/>
      <c r="C5679" s="260"/>
      <c r="D5679" s="235" t="s">
        <v>213</v>
      </c>
      <c r="E5679" s="261" t="s">
        <v>19</v>
      </c>
      <c r="F5679" s="262" t="s">
        <v>4803</v>
      </c>
      <c r="G5679" s="260"/>
      <c r="H5679" s="261" t="s">
        <v>19</v>
      </c>
      <c r="I5679" s="263"/>
      <c r="J5679" s="260"/>
      <c r="K5679" s="260"/>
      <c r="L5679" s="264"/>
      <c r="M5679" s="265"/>
      <c r="N5679" s="266"/>
      <c r="O5679" s="266"/>
      <c r="P5679" s="266"/>
      <c r="Q5679" s="266"/>
      <c r="R5679" s="266"/>
      <c r="S5679" s="266"/>
      <c r="T5679" s="267"/>
      <c r="U5679" s="15"/>
      <c r="V5679" s="15"/>
      <c r="W5679" s="15"/>
      <c r="X5679" s="15"/>
      <c r="Y5679" s="15"/>
      <c r="Z5679" s="15"/>
      <c r="AA5679" s="15"/>
      <c r="AB5679" s="15"/>
      <c r="AC5679" s="15"/>
      <c r="AD5679" s="15"/>
      <c r="AE5679" s="15"/>
      <c r="AT5679" s="268" t="s">
        <v>213</v>
      </c>
      <c r="AU5679" s="268" t="s">
        <v>86</v>
      </c>
      <c r="AV5679" s="15" t="s">
        <v>80</v>
      </c>
      <c r="AW5679" s="15" t="s">
        <v>35</v>
      </c>
      <c r="AX5679" s="15" t="s">
        <v>73</v>
      </c>
      <c r="AY5679" s="268" t="s">
        <v>202</v>
      </c>
    </row>
    <row r="5680" s="13" customFormat="1">
      <c r="A5680" s="13"/>
      <c r="B5680" s="233"/>
      <c r="C5680" s="234"/>
      <c r="D5680" s="235" t="s">
        <v>213</v>
      </c>
      <c r="E5680" s="236" t="s">
        <v>19</v>
      </c>
      <c r="F5680" s="237" t="s">
        <v>347</v>
      </c>
      <c r="G5680" s="234"/>
      <c r="H5680" s="238">
        <v>17</v>
      </c>
      <c r="I5680" s="239"/>
      <c r="J5680" s="234"/>
      <c r="K5680" s="234"/>
      <c r="L5680" s="240"/>
      <c r="M5680" s="241"/>
      <c r="N5680" s="242"/>
      <c r="O5680" s="242"/>
      <c r="P5680" s="242"/>
      <c r="Q5680" s="242"/>
      <c r="R5680" s="242"/>
      <c r="S5680" s="242"/>
      <c r="T5680" s="243"/>
      <c r="U5680" s="13"/>
      <c r="V5680" s="13"/>
      <c r="W5680" s="13"/>
      <c r="X5680" s="13"/>
      <c r="Y5680" s="13"/>
      <c r="Z5680" s="13"/>
      <c r="AA5680" s="13"/>
      <c r="AB5680" s="13"/>
      <c r="AC5680" s="13"/>
      <c r="AD5680" s="13"/>
      <c r="AE5680" s="13"/>
      <c r="AT5680" s="244" t="s">
        <v>213</v>
      </c>
      <c r="AU5680" s="244" t="s">
        <v>86</v>
      </c>
      <c r="AV5680" s="13" t="s">
        <v>86</v>
      </c>
      <c r="AW5680" s="13" t="s">
        <v>35</v>
      </c>
      <c r="AX5680" s="13" t="s">
        <v>73</v>
      </c>
      <c r="AY5680" s="244" t="s">
        <v>202</v>
      </c>
    </row>
    <row r="5681" s="14" customFormat="1">
      <c r="A5681" s="14"/>
      <c r="B5681" s="245"/>
      <c r="C5681" s="246"/>
      <c r="D5681" s="235" t="s">
        <v>213</v>
      </c>
      <c r="E5681" s="247" t="s">
        <v>19</v>
      </c>
      <c r="F5681" s="248" t="s">
        <v>215</v>
      </c>
      <c r="G5681" s="246"/>
      <c r="H5681" s="249">
        <v>17</v>
      </c>
      <c r="I5681" s="250"/>
      <c r="J5681" s="246"/>
      <c r="K5681" s="246"/>
      <c r="L5681" s="251"/>
      <c r="M5681" s="252"/>
      <c r="N5681" s="253"/>
      <c r="O5681" s="253"/>
      <c r="P5681" s="253"/>
      <c r="Q5681" s="253"/>
      <c r="R5681" s="253"/>
      <c r="S5681" s="253"/>
      <c r="T5681" s="254"/>
      <c r="U5681" s="14"/>
      <c r="V5681" s="14"/>
      <c r="W5681" s="14"/>
      <c r="X5681" s="14"/>
      <c r="Y5681" s="14"/>
      <c r="Z5681" s="14"/>
      <c r="AA5681" s="14"/>
      <c r="AB5681" s="14"/>
      <c r="AC5681" s="14"/>
      <c r="AD5681" s="14"/>
      <c r="AE5681" s="14"/>
      <c r="AT5681" s="255" t="s">
        <v>213</v>
      </c>
      <c r="AU5681" s="255" t="s">
        <v>86</v>
      </c>
      <c r="AV5681" s="14" t="s">
        <v>209</v>
      </c>
      <c r="AW5681" s="14" t="s">
        <v>35</v>
      </c>
      <c r="AX5681" s="14" t="s">
        <v>80</v>
      </c>
      <c r="AY5681" s="255" t="s">
        <v>202</v>
      </c>
    </row>
    <row r="5682" s="2" customFormat="1" ht="16.5" customHeight="1">
      <c r="A5682" s="40"/>
      <c r="B5682" s="41"/>
      <c r="C5682" s="269" t="s">
        <v>4809</v>
      </c>
      <c r="D5682" s="269" t="s">
        <v>314</v>
      </c>
      <c r="E5682" s="270" t="s">
        <v>4810</v>
      </c>
      <c r="F5682" s="271" t="s">
        <v>4811</v>
      </c>
      <c r="G5682" s="272" t="s">
        <v>207</v>
      </c>
      <c r="H5682" s="273">
        <v>11</v>
      </c>
      <c r="I5682" s="274"/>
      <c r="J5682" s="275">
        <f>ROUND(I5682*H5682,2)</f>
        <v>0</v>
      </c>
      <c r="K5682" s="271" t="s">
        <v>1938</v>
      </c>
      <c r="L5682" s="276"/>
      <c r="M5682" s="277" t="s">
        <v>19</v>
      </c>
      <c r="N5682" s="278" t="s">
        <v>45</v>
      </c>
      <c r="O5682" s="86"/>
      <c r="P5682" s="224">
        <f>O5682*H5682</f>
        <v>0</v>
      </c>
      <c r="Q5682" s="224">
        <v>0.0027699999999999999</v>
      </c>
      <c r="R5682" s="224">
        <f>Q5682*H5682</f>
        <v>0.030469999999999997</v>
      </c>
      <c r="S5682" s="224">
        <v>0</v>
      </c>
      <c r="T5682" s="225">
        <f>S5682*H5682</f>
        <v>0</v>
      </c>
      <c r="U5682" s="40"/>
      <c r="V5682" s="40"/>
      <c r="W5682" s="40"/>
      <c r="X5682" s="40"/>
      <c r="Y5682" s="40"/>
      <c r="Z5682" s="40"/>
      <c r="AA5682" s="40"/>
      <c r="AB5682" s="40"/>
      <c r="AC5682" s="40"/>
      <c r="AD5682" s="40"/>
      <c r="AE5682" s="40"/>
      <c r="AR5682" s="226" t="s">
        <v>622</v>
      </c>
      <c r="AT5682" s="226" t="s">
        <v>314</v>
      </c>
      <c r="AU5682" s="226" t="s">
        <v>86</v>
      </c>
      <c r="AY5682" s="19" t="s">
        <v>202</v>
      </c>
      <c r="BE5682" s="227">
        <f>IF(N5682="základní",J5682,0)</f>
        <v>0</v>
      </c>
      <c r="BF5682" s="227">
        <f>IF(N5682="snížená",J5682,0)</f>
        <v>0</v>
      </c>
      <c r="BG5682" s="227">
        <f>IF(N5682="zákl. přenesená",J5682,0)</f>
        <v>0</v>
      </c>
      <c r="BH5682" s="227">
        <f>IF(N5682="sníž. přenesená",J5682,0)</f>
        <v>0</v>
      </c>
      <c r="BI5682" s="227">
        <f>IF(N5682="nulová",J5682,0)</f>
        <v>0</v>
      </c>
      <c r="BJ5682" s="19" t="s">
        <v>86</v>
      </c>
      <c r="BK5682" s="227">
        <f>ROUND(I5682*H5682,2)</f>
        <v>0</v>
      </c>
      <c r="BL5682" s="19" t="s">
        <v>342</v>
      </c>
      <c r="BM5682" s="226" t="s">
        <v>4812</v>
      </c>
    </row>
    <row r="5683" s="15" customFormat="1">
      <c r="A5683" s="15"/>
      <c r="B5683" s="259"/>
      <c r="C5683" s="260"/>
      <c r="D5683" s="235" t="s">
        <v>213</v>
      </c>
      <c r="E5683" s="261" t="s">
        <v>19</v>
      </c>
      <c r="F5683" s="262" t="s">
        <v>4803</v>
      </c>
      <c r="G5683" s="260"/>
      <c r="H5683" s="261" t="s">
        <v>19</v>
      </c>
      <c r="I5683" s="263"/>
      <c r="J5683" s="260"/>
      <c r="K5683" s="260"/>
      <c r="L5683" s="264"/>
      <c r="M5683" s="265"/>
      <c r="N5683" s="266"/>
      <c r="O5683" s="266"/>
      <c r="P5683" s="266"/>
      <c r="Q5683" s="266"/>
      <c r="R5683" s="266"/>
      <c r="S5683" s="266"/>
      <c r="T5683" s="267"/>
      <c r="U5683" s="15"/>
      <c r="V5683" s="15"/>
      <c r="W5683" s="15"/>
      <c r="X5683" s="15"/>
      <c r="Y5683" s="15"/>
      <c r="Z5683" s="15"/>
      <c r="AA5683" s="15"/>
      <c r="AB5683" s="15"/>
      <c r="AC5683" s="15"/>
      <c r="AD5683" s="15"/>
      <c r="AE5683" s="15"/>
      <c r="AT5683" s="268" t="s">
        <v>213</v>
      </c>
      <c r="AU5683" s="268" t="s">
        <v>86</v>
      </c>
      <c r="AV5683" s="15" t="s">
        <v>80</v>
      </c>
      <c r="AW5683" s="15" t="s">
        <v>35</v>
      </c>
      <c r="AX5683" s="15" t="s">
        <v>73</v>
      </c>
      <c r="AY5683" s="268" t="s">
        <v>202</v>
      </c>
    </row>
    <row r="5684" s="13" customFormat="1">
      <c r="A5684" s="13"/>
      <c r="B5684" s="233"/>
      <c r="C5684" s="234"/>
      <c r="D5684" s="235" t="s">
        <v>213</v>
      </c>
      <c r="E5684" s="236" t="s">
        <v>19</v>
      </c>
      <c r="F5684" s="237" t="s">
        <v>313</v>
      </c>
      <c r="G5684" s="234"/>
      <c r="H5684" s="238">
        <v>11</v>
      </c>
      <c r="I5684" s="239"/>
      <c r="J5684" s="234"/>
      <c r="K5684" s="234"/>
      <c r="L5684" s="240"/>
      <c r="M5684" s="241"/>
      <c r="N5684" s="242"/>
      <c r="O5684" s="242"/>
      <c r="P5684" s="242"/>
      <c r="Q5684" s="242"/>
      <c r="R5684" s="242"/>
      <c r="S5684" s="242"/>
      <c r="T5684" s="243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44" t="s">
        <v>213</v>
      </c>
      <c r="AU5684" s="244" t="s">
        <v>86</v>
      </c>
      <c r="AV5684" s="13" t="s">
        <v>86</v>
      </c>
      <c r="AW5684" s="13" t="s">
        <v>35</v>
      </c>
      <c r="AX5684" s="13" t="s">
        <v>73</v>
      </c>
      <c r="AY5684" s="244" t="s">
        <v>202</v>
      </c>
    </row>
    <row r="5685" s="14" customFormat="1">
      <c r="A5685" s="14"/>
      <c r="B5685" s="245"/>
      <c r="C5685" s="246"/>
      <c r="D5685" s="235" t="s">
        <v>213</v>
      </c>
      <c r="E5685" s="247" t="s">
        <v>19</v>
      </c>
      <c r="F5685" s="248" t="s">
        <v>215</v>
      </c>
      <c r="G5685" s="246"/>
      <c r="H5685" s="249">
        <v>11</v>
      </c>
      <c r="I5685" s="250"/>
      <c r="J5685" s="246"/>
      <c r="K5685" s="246"/>
      <c r="L5685" s="251"/>
      <c r="M5685" s="252"/>
      <c r="N5685" s="253"/>
      <c r="O5685" s="253"/>
      <c r="P5685" s="253"/>
      <c r="Q5685" s="253"/>
      <c r="R5685" s="253"/>
      <c r="S5685" s="253"/>
      <c r="T5685" s="254"/>
      <c r="U5685" s="14"/>
      <c r="V5685" s="14"/>
      <c r="W5685" s="14"/>
      <c r="X5685" s="14"/>
      <c r="Y5685" s="14"/>
      <c r="Z5685" s="14"/>
      <c r="AA5685" s="14"/>
      <c r="AB5685" s="14"/>
      <c r="AC5685" s="14"/>
      <c r="AD5685" s="14"/>
      <c r="AE5685" s="14"/>
      <c r="AT5685" s="255" t="s">
        <v>213</v>
      </c>
      <c r="AU5685" s="255" t="s">
        <v>86</v>
      </c>
      <c r="AV5685" s="14" t="s">
        <v>209</v>
      </c>
      <c r="AW5685" s="14" t="s">
        <v>35</v>
      </c>
      <c r="AX5685" s="14" t="s">
        <v>80</v>
      </c>
      <c r="AY5685" s="255" t="s">
        <v>202</v>
      </c>
    </row>
    <row r="5686" s="2" customFormat="1" ht="24.15" customHeight="1">
      <c r="A5686" s="40"/>
      <c r="B5686" s="41"/>
      <c r="C5686" s="215" t="s">
        <v>4813</v>
      </c>
      <c r="D5686" s="215" t="s">
        <v>204</v>
      </c>
      <c r="E5686" s="216" t="s">
        <v>4814</v>
      </c>
      <c r="F5686" s="217" t="s">
        <v>4815</v>
      </c>
      <c r="G5686" s="218" t="s">
        <v>207</v>
      </c>
      <c r="H5686" s="219">
        <v>1</v>
      </c>
      <c r="I5686" s="220"/>
      <c r="J5686" s="221">
        <f>ROUND(I5686*H5686,2)</f>
        <v>0</v>
      </c>
      <c r="K5686" s="217" t="s">
        <v>208</v>
      </c>
      <c r="L5686" s="46"/>
      <c r="M5686" s="222" t="s">
        <v>19</v>
      </c>
      <c r="N5686" s="223" t="s">
        <v>45</v>
      </c>
      <c r="O5686" s="86"/>
      <c r="P5686" s="224">
        <f>O5686*H5686</f>
        <v>0</v>
      </c>
      <c r="Q5686" s="224">
        <v>0</v>
      </c>
      <c r="R5686" s="224">
        <f>Q5686*H5686</f>
        <v>0</v>
      </c>
      <c r="S5686" s="224">
        <v>0</v>
      </c>
      <c r="T5686" s="225">
        <f>S5686*H5686</f>
        <v>0</v>
      </c>
      <c r="U5686" s="40"/>
      <c r="V5686" s="40"/>
      <c r="W5686" s="40"/>
      <c r="X5686" s="40"/>
      <c r="Y5686" s="40"/>
      <c r="Z5686" s="40"/>
      <c r="AA5686" s="40"/>
      <c r="AB5686" s="40"/>
      <c r="AC5686" s="40"/>
      <c r="AD5686" s="40"/>
      <c r="AE5686" s="40"/>
      <c r="AR5686" s="226" t="s">
        <v>342</v>
      </c>
      <c r="AT5686" s="226" t="s">
        <v>204</v>
      </c>
      <c r="AU5686" s="226" t="s">
        <v>86</v>
      </c>
      <c r="AY5686" s="19" t="s">
        <v>202</v>
      </c>
      <c r="BE5686" s="227">
        <f>IF(N5686="základní",J5686,0)</f>
        <v>0</v>
      </c>
      <c r="BF5686" s="227">
        <f>IF(N5686="snížená",J5686,0)</f>
        <v>0</v>
      </c>
      <c r="BG5686" s="227">
        <f>IF(N5686="zákl. přenesená",J5686,0)</f>
        <v>0</v>
      </c>
      <c r="BH5686" s="227">
        <f>IF(N5686="sníž. přenesená",J5686,0)</f>
        <v>0</v>
      </c>
      <c r="BI5686" s="227">
        <f>IF(N5686="nulová",J5686,0)</f>
        <v>0</v>
      </c>
      <c r="BJ5686" s="19" t="s">
        <v>86</v>
      </c>
      <c r="BK5686" s="227">
        <f>ROUND(I5686*H5686,2)</f>
        <v>0</v>
      </c>
      <c r="BL5686" s="19" t="s">
        <v>342</v>
      </c>
      <c r="BM5686" s="226" t="s">
        <v>4816</v>
      </c>
    </row>
    <row r="5687" s="2" customFormat="1">
      <c r="A5687" s="40"/>
      <c r="B5687" s="41"/>
      <c r="C5687" s="42"/>
      <c r="D5687" s="228" t="s">
        <v>211</v>
      </c>
      <c r="E5687" s="42"/>
      <c r="F5687" s="229" t="s">
        <v>4817</v>
      </c>
      <c r="G5687" s="42"/>
      <c r="H5687" s="42"/>
      <c r="I5687" s="230"/>
      <c r="J5687" s="42"/>
      <c r="K5687" s="42"/>
      <c r="L5687" s="46"/>
      <c r="M5687" s="231"/>
      <c r="N5687" s="232"/>
      <c r="O5687" s="86"/>
      <c r="P5687" s="86"/>
      <c r="Q5687" s="86"/>
      <c r="R5687" s="86"/>
      <c r="S5687" s="86"/>
      <c r="T5687" s="87"/>
      <c r="U5687" s="40"/>
      <c r="V5687" s="40"/>
      <c r="W5687" s="40"/>
      <c r="X5687" s="40"/>
      <c r="Y5687" s="40"/>
      <c r="Z5687" s="40"/>
      <c r="AA5687" s="40"/>
      <c r="AB5687" s="40"/>
      <c r="AC5687" s="40"/>
      <c r="AD5687" s="40"/>
      <c r="AE5687" s="40"/>
      <c r="AT5687" s="19" t="s">
        <v>211</v>
      </c>
      <c r="AU5687" s="19" t="s">
        <v>86</v>
      </c>
    </row>
    <row r="5688" s="15" customFormat="1">
      <c r="A5688" s="15"/>
      <c r="B5688" s="259"/>
      <c r="C5688" s="260"/>
      <c r="D5688" s="235" t="s">
        <v>213</v>
      </c>
      <c r="E5688" s="261" t="s">
        <v>19</v>
      </c>
      <c r="F5688" s="262" t="s">
        <v>4803</v>
      </c>
      <c r="G5688" s="260"/>
      <c r="H5688" s="261" t="s">
        <v>19</v>
      </c>
      <c r="I5688" s="263"/>
      <c r="J5688" s="260"/>
      <c r="K5688" s="260"/>
      <c r="L5688" s="264"/>
      <c r="M5688" s="265"/>
      <c r="N5688" s="266"/>
      <c r="O5688" s="266"/>
      <c r="P5688" s="266"/>
      <c r="Q5688" s="266"/>
      <c r="R5688" s="266"/>
      <c r="S5688" s="266"/>
      <c r="T5688" s="267"/>
      <c r="U5688" s="15"/>
      <c r="V5688" s="15"/>
      <c r="W5688" s="15"/>
      <c r="X5688" s="15"/>
      <c r="Y5688" s="15"/>
      <c r="Z5688" s="15"/>
      <c r="AA5688" s="15"/>
      <c r="AB5688" s="15"/>
      <c r="AC5688" s="15"/>
      <c r="AD5688" s="15"/>
      <c r="AE5688" s="15"/>
      <c r="AT5688" s="268" t="s">
        <v>213</v>
      </c>
      <c r="AU5688" s="268" t="s">
        <v>86</v>
      </c>
      <c r="AV5688" s="15" t="s">
        <v>80</v>
      </c>
      <c r="AW5688" s="15" t="s">
        <v>35</v>
      </c>
      <c r="AX5688" s="15" t="s">
        <v>73</v>
      </c>
      <c r="AY5688" s="268" t="s">
        <v>202</v>
      </c>
    </row>
    <row r="5689" s="13" customFormat="1">
      <c r="A5689" s="13"/>
      <c r="B5689" s="233"/>
      <c r="C5689" s="234"/>
      <c r="D5689" s="235" t="s">
        <v>213</v>
      </c>
      <c r="E5689" s="236" t="s">
        <v>19</v>
      </c>
      <c r="F5689" s="237" t="s">
        <v>80</v>
      </c>
      <c r="G5689" s="234"/>
      <c r="H5689" s="238">
        <v>1</v>
      </c>
      <c r="I5689" s="239"/>
      <c r="J5689" s="234"/>
      <c r="K5689" s="234"/>
      <c r="L5689" s="240"/>
      <c r="M5689" s="241"/>
      <c r="N5689" s="242"/>
      <c r="O5689" s="242"/>
      <c r="P5689" s="242"/>
      <c r="Q5689" s="242"/>
      <c r="R5689" s="242"/>
      <c r="S5689" s="242"/>
      <c r="T5689" s="243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4" t="s">
        <v>213</v>
      </c>
      <c r="AU5689" s="244" t="s">
        <v>86</v>
      </c>
      <c r="AV5689" s="13" t="s">
        <v>86</v>
      </c>
      <c r="AW5689" s="13" t="s">
        <v>35</v>
      </c>
      <c r="AX5689" s="13" t="s">
        <v>73</v>
      </c>
      <c r="AY5689" s="244" t="s">
        <v>202</v>
      </c>
    </row>
    <row r="5690" s="14" customFormat="1">
      <c r="A5690" s="14"/>
      <c r="B5690" s="245"/>
      <c r="C5690" s="246"/>
      <c r="D5690" s="235" t="s">
        <v>213</v>
      </c>
      <c r="E5690" s="247" t="s">
        <v>19</v>
      </c>
      <c r="F5690" s="248" t="s">
        <v>215</v>
      </c>
      <c r="G5690" s="246"/>
      <c r="H5690" s="249">
        <v>1</v>
      </c>
      <c r="I5690" s="250"/>
      <c r="J5690" s="246"/>
      <c r="K5690" s="246"/>
      <c r="L5690" s="251"/>
      <c r="M5690" s="252"/>
      <c r="N5690" s="253"/>
      <c r="O5690" s="253"/>
      <c r="P5690" s="253"/>
      <c r="Q5690" s="253"/>
      <c r="R5690" s="253"/>
      <c r="S5690" s="253"/>
      <c r="T5690" s="254"/>
      <c r="U5690" s="14"/>
      <c r="V5690" s="14"/>
      <c r="W5690" s="14"/>
      <c r="X5690" s="14"/>
      <c r="Y5690" s="14"/>
      <c r="Z5690" s="14"/>
      <c r="AA5690" s="14"/>
      <c r="AB5690" s="14"/>
      <c r="AC5690" s="14"/>
      <c r="AD5690" s="14"/>
      <c r="AE5690" s="14"/>
      <c r="AT5690" s="255" t="s">
        <v>213</v>
      </c>
      <c r="AU5690" s="255" t="s">
        <v>86</v>
      </c>
      <c r="AV5690" s="14" t="s">
        <v>209</v>
      </c>
      <c r="AW5690" s="14" t="s">
        <v>35</v>
      </c>
      <c r="AX5690" s="14" t="s">
        <v>80</v>
      </c>
      <c r="AY5690" s="255" t="s">
        <v>202</v>
      </c>
    </row>
    <row r="5691" s="2" customFormat="1" ht="16.5" customHeight="1">
      <c r="A5691" s="40"/>
      <c r="B5691" s="41"/>
      <c r="C5691" s="269" t="s">
        <v>4818</v>
      </c>
      <c r="D5691" s="269" t="s">
        <v>314</v>
      </c>
      <c r="E5691" s="270" t="s">
        <v>4819</v>
      </c>
      <c r="F5691" s="271" t="s">
        <v>4820</v>
      </c>
      <c r="G5691" s="272" t="s">
        <v>415</v>
      </c>
      <c r="H5691" s="273">
        <v>23</v>
      </c>
      <c r="I5691" s="274"/>
      <c r="J5691" s="275">
        <f>ROUND(I5691*H5691,2)</f>
        <v>0</v>
      </c>
      <c r="K5691" s="271" t="s">
        <v>208</v>
      </c>
      <c r="L5691" s="276"/>
      <c r="M5691" s="277" t="s">
        <v>19</v>
      </c>
      <c r="N5691" s="278" t="s">
        <v>45</v>
      </c>
      <c r="O5691" s="86"/>
      <c r="P5691" s="224">
        <f>O5691*H5691</f>
        <v>0</v>
      </c>
      <c r="Q5691" s="224">
        <v>0.00024000000000000001</v>
      </c>
      <c r="R5691" s="224">
        <f>Q5691*H5691</f>
        <v>0.0055199999999999997</v>
      </c>
      <c r="S5691" s="224">
        <v>0</v>
      </c>
      <c r="T5691" s="225">
        <f>S5691*H5691</f>
        <v>0</v>
      </c>
      <c r="U5691" s="40"/>
      <c r="V5691" s="40"/>
      <c r="W5691" s="40"/>
      <c r="X5691" s="40"/>
      <c r="Y5691" s="40"/>
      <c r="Z5691" s="40"/>
      <c r="AA5691" s="40"/>
      <c r="AB5691" s="40"/>
      <c r="AC5691" s="40"/>
      <c r="AD5691" s="40"/>
      <c r="AE5691" s="40"/>
      <c r="AR5691" s="226" t="s">
        <v>622</v>
      </c>
      <c r="AT5691" s="226" t="s">
        <v>314</v>
      </c>
      <c r="AU5691" s="226" t="s">
        <v>86</v>
      </c>
      <c r="AY5691" s="19" t="s">
        <v>202</v>
      </c>
      <c r="BE5691" s="227">
        <f>IF(N5691="základní",J5691,0)</f>
        <v>0</v>
      </c>
      <c r="BF5691" s="227">
        <f>IF(N5691="snížená",J5691,0)</f>
        <v>0</v>
      </c>
      <c r="BG5691" s="227">
        <f>IF(N5691="zákl. přenesená",J5691,0)</f>
        <v>0</v>
      </c>
      <c r="BH5691" s="227">
        <f>IF(N5691="sníž. přenesená",J5691,0)</f>
        <v>0</v>
      </c>
      <c r="BI5691" s="227">
        <f>IF(N5691="nulová",J5691,0)</f>
        <v>0</v>
      </c>
      <c r="BJ5691" s="19" t="s">
        <v>86</v>
      </c>
      <c r="BK5691" s="227">
        <f>ROUND(I5691*H5691,2)</f>
        <v>0</v>
      </c>
      <c r="BL5691" s="19" t="s">
        <v>342</v>
      </c>
      <c r="BM5691" s="226" t="s">
        <v>4821</v>
      </c>
    </row>
    <row r="5692" s="15" customFormat="1">
      <c r="A5692" s="15"/>
      <c r="B5692" s="259"/>
      <c r="C5692" s="260"/>
      <c r="D5692" s="235" t="s">
        <v>213</v>
      </c>
      <c r="E5692" s="261" t="s">
        <v>19</v>
      </c>
      <c r="F5692" s="262" t="s">
        <v>4803</v>
      </c>
      <c r="G5692" s="260"/>
      <c r="H5692" s="261" t="s">
        <v>19</v>
      </c>
      <c r="I5692" s="263"/>
      <c r="J5692" s="260"/>
      <c r="K5692" s="260"/>
      <c r="L5692" s="264"/>
      <c r="M5692" s="265"/>
      <c r="N5692" s="266"/>
      <c r="O5692" s="266"/>
      <c r="P5692" s="266"/>
      <c r="Q5692" s="266"/>
      <c r="R5692" s="266"/>
      <c r="S5692" s="266"/>
      <c r="T5692" s="267"/>
      <c r="U5692" s="15"/>
      <c r="V5692" s="15"/>
      <c r="W5692" s="15"/>
      <c r="X5692" s="15"/>
      <c r="Y5692" s="15"/>
      <c r="Z5692" s="15"/>
      <c r="AA5692" s="15"/>
      <c r="AB5692" s="15"/>
      <c r="AC5692" s="15"/>
      <c r="AD5692" s="15"/>
      <c r="AE5692" s="15"/>
      <c r="AT5692" s="268" t="s">
        <v>213</v>
      </c>
      <c r="AU5692" s="268" t="s">
        <v>86</v>
      </c>
      <c r="AV5692" s="15" t="s">
        <v>80</v>
      </c>
      <c r="AW5692" s="15" t="s">
        <v>35</v>
      </c>
      <c r="AX5692" s="15" t="s">
        <v>73</v>
      </c>
      <c r="AY5692" s="268" t="s">
        <v>202</v>
      </c>
    </row>
    <row r="5693" s="13" customFormat="1">
      <c r="A5693" s="13"/>
      <c r="B5693" s="233"/>
      <c r="C5693" s="234"/>
      <c r="D5693" s="235" t="s">
        <v>213</v>
      </c>
      <c r="E5693" s="236" t="s">
        <v>19</v>
      </c>
      <c r="F5693" s="237" t="s">
        <v>811</v>
      </c>
      <c r="G5693" s="234"/>
      <c r="H5693" s="238">
        <v>23</v>
      </c>
      <c r="I5693" s="239"/>
      <c r="J5693" s="234"/>
      <c r="K5693" s="234"/>
      <c r="L5693" s="240"/>
      <c r="M5693" s="241"/>
      <c r="N5693" s="242"/>
      <c r="O5693" s="242"/>
      <c r="P5693" s="242"/>
      <c r="Q5693" s="242"/>
      <c r="R5693" s="242"/>
      <c r="S5693" s="242"/>
      <c r="T5693" s="243"/>
      <c r="U5693" s="13"/>
      <c r="V5693" s="13"/>
      <c r="W5693" s="13"/>
      <c r="X5693" s="13"/>
      <c r="Y5693" s="13"/>
      <c r="Z5693" s="13"/>
      <c r="AA5693" s="13"/>
      <c r="AB5693" s="13"/>
      <c r="AC5693" s="13"/>
      <c r="AD5693" s="13"/>
      <c r="AE5693" s="13"/>
      <c r="AT5693" s="244" t="s">
        <v>213</v>
      </c>
      <c r="AU5693" s="244" t="s">
        <v>86</v>
      </c>
      <c r="AV5693" s="13" t="s">
        <v>86</v>
      </c>
      <c r="AW5693" s="13" t="s">
        <v>35</v>
      </c>
      <c r="AX5693" s="13" t="s">
        <v>73</v>
      </c>
      <c r="AY5693" s="244" t="s">
        <v>202</v>
      </c>
    </row>
    <row r="5694" s="14" customFormat="1">
      <c r="A5694" s="14"/>
      <c r="B5694" s="245"/>
      <c r="C5694" s="246"/>
      <c r="D5694" s="235" t="s">
        <v>213</v>
      </c>
      <c r="E5694" s="247" t="s">
        <v>19</v>
      </c>
      <c r="F5694" s="248" t="s">
        <v>215</v>
      </c>
      <c r="G5694" s="246"/>
      <c r="H5694" s="249">
        <v>23</v>
      </c>
      <c r="I5694" s="250"/>
      <c r="J5694" s="246"/>
      <c r="K5694" s="246"/>
      <c r="L5694" s="251"/>
      <c r="M5694" s="252"/>
      <c r="N5694" s="253"/>
      <c r="O5694" s="253"/>
      <c r="P5694" s="253"/>
      <c r="Q5694" s="253"/>
      <c r="R5694" s="253"/>
      <c r="S5694" s="253"/>
      <c r="T5694" s="254"/>
      <c r="U5694" s="14"/>
      <c r="V5694" s="14"/>
      <c r="W5694" s="14"/>
      <c r="X5694" s="14"/>
      <c r="Y5694" s="14"/>
      <c r="Z5694" s="14"/>
      <c r="AA5694" s="14"/>
      <c r="AB5694" s="14"/>
      <c r="AC5694" s="14"/>
      <c r="AD5694" s="14"/>
      <c r="AE5694" s="14"/>
      <c r="AT5694" s="255" t="s">
        <v>213</v>
      </c>
      <c r="AU5694" s="255" t="s">
        <v>86</v>
      </c>
      <c r="AV5694" s="14" t="s">
        <v>209</v>
      </c>
      <c r="AW5694" s="14" t="s">
        <v>35</v>
      </c>
      <c r="AX5694" s="14" t="s">
        <v>80</v>
      </c>
      <c r="AY5694" s="255" t="s">
        <v>202</v>
      </c>
    </row>
    <row r="5695" s="2" customFormat="1" ht="16.5" customHeight="1">
      <c r="A5695" s="40"/>
      <c r="B5695" s="41"/>
      <c r="C5695" s="215" t="s">
        <v>4822</v>
      </c>
      <c r="D5695" s="215" t="s">
        <v>204</v>
      </c>
      <c r="E5695" s="216" t="s">
        <v>4823</v>
      </c>
      <c r="F5695" s="217" t="s">
        <v>4824</v>
      </c>
      <c r="G5695" s="218" t="s">
        <v>207</v>
      </c>
      <c r="H5695" s="219">
        <v>1</v>
      </c>
      <c r="I5695" s="220"/>
      <c r="J5695" s="221">
        <f>ROUND(I5695*H5695,2)</f>
        <v>0</v>
      </c>
      <c r="K5695" s="217" t="s">
        <v>1938</v>
      </c>
      <c r="L5695" s="46"/>
      <c r="M5695" s="222" t="s">
        <v>19</v>
      </c>
      <c r="N5695" s="223" t="s">
        <v>45</v>
      </c>
      <c r="O5695" s="86"/>
      <c r="P5695" s="224">
        <f>O5695*H5695</f>
        <v>0</v>
      </c>
      <c r="Q5695" s="224">
        <v>0</v>
      </c>
      <c r="R5695" s="224">
        <f>Q5695*H5695</f>
        <v>0</v>
      </c>
      <c r="S5695" s="224">
        <v>0</v>
      </c>
      <c r="T5695" s="225">
        <f>S5695*H5695</f>
        <v>0</v>
      </c>
      <c r="U5695" s="40"/>
      <c r="V5695" s="40"/>
      <c r="W5695" s="40"/>
      <c r="X5695" s="40"/>
      <c r="Y5695" s="40"/>
      <c r="Z5695" s="40"/>
      <c r="AA5695" s="40"/>
      <c r="AB5695" s="40"/>
      <c r="AC5695" s="40"/>
      <c r="AD5695" s="40"/>
      <c r="AE5695" s="40"/>
      <c r="AR5695" s="226" t="s">
        <v>342</v>
      </c>
      <c r="AT5695" s="226" t="s">
        <v>204</v>
      </c>
      <c r="AU5695" s="226" t="s">
        <v>86</v>
      </c>
      <c r="AY5695" s="19" t="s">
        <v>202</v>
      </c>
      <c r="BE5695" s="227">
        <f>IF(N5695="základní",J5695,0)</f>
        <v>0</v>
      </c>
      <c r="BF5695" s="227">
        <f>IF(N5695="snížená",J5695,0)</f>
        <v>0</v>
      </c>
      <c r="BG5695" s="227">
        <f>IF(N5695="zákl. přenesená",J5695,0)</f>
        <v>0</v>
      </c>
      <c r="BH5695" s="227">
        <f>IF(N5695="sníž. přenesená",J5695,0)</f>
        <v>0</v>
      </c>
      <c r="BI5695" s="227">
        <f>IF(N5695="nulová",J5695,0)</f>
        <v>0</v>
      </c>
      <c r="BJ5695" s="19" t="s">
        <v>86</v>
      </c>
      <c r="BK5695" s="227">
        <f>ROUND(I5695*H5695,2)</f>
        <v>0</v>
      </c>
      <c r="BL5695" s="19" t="s">
        <v>342</v>
      </c>
      <c r="BM5695" s="226" t="s">
        <v>4825</v>
      </c>
    </row>
    <row r="5696" s="15" customFormat="1">
      <c r="A5696" s="15"/>
      <c r="B5696" s="259"/>
      <c r="C5696" s="260"/>
      <c r="D5696" s="235" t="s">
        <v>213</v>
      </c>
      <c r="E5696" s="261" t="s">
        <v>19</v>
      </c>
      <c r="F5696" s="262" t="s">
        <v>4826</v>
      </c>
      <c r="G5696" s="260"/>
      <c r="H5696" s="261" t="s">
        <v>19</v>
      </c>
      <c r="I5696" s="263"/>
      <c r="J5696" s="260"/>
      <c r="K5696" s="260"/>
      <c r="L5696" s="264"/>
      <c r="M5696" s="265"/>
      <c r="N5696" s="266"/>
      <c r="O5696" s="266"/>
      <c r="P5696" s="266"/>
      <c r="Q5696" s="266"/>
      <c r="R5696" s="266"/>
      <c r="S5696" s="266"/>
      <c r="T5696" s="267"/>
      <c r="U5696" s="15"/>
      <c r="V5696" s="15"/>
      <c r="W5696" s="15"/>
      <c r="X5696" s="15"/>
      <c r="Y5696" s="15"/>
      <c r="Z5696" s="15"/>
      <c r="AA5696" s="15"/>
      <c r="AB5696" s="15"/>
      <c r="AC5696" s="15"/>
      <c r="AD5696" s="15"/>
      <c r="AE5696" s="15"/>
      <c r="AT5696" s="268" t="s">
        <v>213</v>
      </c>
      <c r="AU5696" s="268" t="s">
        <v>86</v>
      </c>
      <c r="AV5696" s="15" t="s">
        <v>80</v>
      </c>
      <c r="AW5696" s="15" t="s">
        <v>35</v>
      </c>
      <c r="AX5696" s="15" t="s">
        <v>73</v>
      </c>
      <c r="AY5696" s="268" t="s">
        <v>202</v>
      </c>
    </row>
    <row r="5697" s="13" customFormat="1">
      <c r="A5697" s="13"/>
      <c r="B5697" s="233"/>
      <c r="C5697" s="234"/>
      <c r="D5697" s="235" t="s">
        <v>213</v>
      </c>
      <c r="E5697" s="236" t="s">
        <v>19</v>
      </c>
      <c r="F5697" s="237" t="s">
        <v>80</v>
      </c>
      <c r="G5697" s="234"/>
      <c r="H5697" s="238">
        <v>1</v>
      </c>
      <c r="I5697" s="239"/>
      <c r="J5697" s="234"/>
      <c r="K5697" s="234"/>
      <c r="L5697" s="240"/>
      <c r="M5697" s="241"/>
      <c r="N5697" s="242"/>
      <c r="O5697" s="242"/>
      <c r="P5697" s="242"/>
      <c r="Q5697" s="242"/>
      <c r="R5697" s="242"/>
      <c r="S5697" s="242"/>
      <c r="T5697" s="243"/>
      <c r="U5697" s="13"/>
      <c r="V5697" s="13"/>
      <c r="W5697" s="13"/>
      <c r="X5697" s="13"/>
      <c r="Y5697" s="13"/>
      <c r="Z5697" s="13"/>
      <c r="AA5697" s="13"/>
      <c r="AB5697" s="13"/>
      <c r="AC5697" s="13"/>
      <c r="AD5697" s="13"/>
      <c r="AE5697" s="13"/>
      <c r="AT5697" s="244" t="s">
        <v>213</v>
      </c>
      <c r="AU5697" s="244" t="s">
        <v>86</v>
      </c>
      <c r="AV5697" s="13" t="s">
        <v>86</v>
      </c>
      <c r="AW5697" s="13" t="s">
        <v>35</v>
      </c>
      <c r="AX5697" s="13" t="s">
        <v>73</v>
      </c>
      <c r="AY5697" s="244" t="s">
        <v>202</v>
      </c>
    </row>
    <row r="5698" s="14" customFormat="1">
      <c r="A5698" s="14"/>
      <c r="B5698" s="245"/>
      <c r="C5698" s="246"/>
      <c r="D5698" s="235" t="s">
        <v>213</v>
      </c>
      <c r="E5698" s="247" t="s">
        <v>19</v>
      </c>
      <c r="F5698" s="248" t="s">
        <v>215</v>
      </c>
      <c r="G5698" s="246"/>
      <c r="H5698" s="249">
        <v>1</v>
      </c>
      <c r="I5698" s="250"/>
      <c r="J5698" s="246"/>
      <c r="K5698" s="246"/>
      <c r="L5698" s="251"/>
      <c r="M5698" s="252"/>
      <c r="N5698" s="253"/>
      <c r="O5698" s="253"/>
      <c r="P5698" s="253"/>
      <c r="Q5698" s="253"/>
      <c r="R5698" s="253"/>
      <c r="S5698" s="253"/>
      <c r="T5698" s="254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55" t="s">
        <v>213</v>
      </c>
      <c r="AU5698" s="255" t="s">
        <v>86</v>
      </c>
      <c r="AV5698" s="14" t="s">
        <v>209</v>
      </c>
      <c r="AW5698" s="14" t="s">
        <v>35</v>
      </c>
      <c r="AX5698" s="14" t="s">
        <v>80</v>
      </c>
      <c r="AY5698" s="255" t="s">
        <v>202</v>
      </c>
    </row>
    <row r="5699" s="2" customFormat="1" ht="16.5" customHeight="1">
      <c r="A5699" s="40"/>
      <c r="B5699" s="41"/>
      <c r="C5699" s="215" t="s">
        <v>4827</v>
      </c>
      <c r="D5699" s="215" t="s">
        <v>204</v>
      </c>
      <c r="E5699" s="216" t="s">
        <v>4828</v>
      </c>
      <c r="F5699" s="217" t="s">
        <v>4829</v>
      </c>
      <c r="G5699" s="218" t="s">
        <v>317</v>
      </c>
      <c r="H5699" s="219">
        <v>1503.0319999999999</v>
      </c>
      <c r="I5699" s="220"/>
      <c r="J5699" s="221">
        <f>ROUND(I5699*H5699,2)</f>
        <v>0</v>
      </c>
      <c r="K5699" s="217" t="s">
        <v>208</v>
      </c>
      <c r="L5699" s="46"/>
      <c r="M5699" s="222" t="s">
        <v>19</v>
      </c>
      <c r="N5699" s="223" t="s">
        <v>45</v>
      </c>
      <c r="O5699" s="86"/>
      <c r="P5699" s="224">
        <f>O5699*H5699</f>
        <v>0</v>
      </c>
      <c r="Q5699" s="224">
        <v>6.0000000000000002E-05</v>
      </c>
      <c r="R5699" s="224">
        <f>Q5699*H5699</f>
        <v>0.090181919999999999</v>
      </c>
      <c r="S5699" s="224">
        <v>0</v>
      </c>
      <c r="T5699" s="225">
        <f>S5699*H5699</f>
        <v>0</v>
      </c>
      <c r="U5699" s="40"/>
      <c r="V5699" s="40"/>
      <c r="W5699" s="40"/>
      <c r="X5699" s="40"/>
      <c r="Y5699" s="40"/>
      <c r="Z5699" s="40"/>
      <c r="AA5699" s="40"/>
      <c r="AB5699" s="40"/>
      <c r="AC5699" s="40"/>
      <c r="AD5699" s="40"/>
      <c r="AE5699" s="40"/>
      <c r="AR5699" s="226" t="s">
        <v>342</v>
      </c>
      <c r="AT5699" s="226" t="s">
        <v>204</v>
      </c>
      <c r="AU5699" s="226" t="s">
        <v>86</v>
      </c>
      <c r="AY5699" s="19" t="s">
        <v>202</v>
      </c>
      <c r="BE5699" s="227">
        <f>IF(N5699="základní",J5699,0)</f>
        <v>0</v>
      </c>
      <c r="BF5699" s="227">
        <f>IF(N5699="snížená",J5699,0)</f>
        <v>0</v>
      </c>
      <c r="BG5699" s="227">
        <f>IF(N5699="zákl. přenesená",J5699,0)</f>
        <v>0</v>
      </c>
      <c r="BH5699" s="227">
        <f>IF(N5699="sníž. přenesená",J5699,0)</f>
        <v>0</v>
      </c>
      <c r="BI5699" s="227">
        <f>IF(N5699="nulová",J5699,0)</f>
        <v>0</v>
      </c>
      <c r="BJ5699" s="19" t="s">
        <v>86</v>
      </c>
      <c r="BK5699" s="227">
        <f>ROUND(I5699*H5699,2)</f>
        <v>0</v>
      </c>
      <c r="BL5699" s="19" t="s">
        <v>342</v>
      </c>
      <c r="BM5699" s="226" t="s">
        <v>4830</v>
      </c>
    </row>
    <row r="5700" s="2" customFormat="1">
      <c r="A5700" s="40"/>
      <c r="B5700" s="41"/>
      <c r="C5700" s="42"/>
      <c r="D5700" s="228" t="s">
        <v>211</v>
      </c>
      <c r="E5700" s="42"/>
      <c r="F5700" s="229" t="s">
        <v>4831</v>
      </c>
      <c r="G5700" s="42"/>
      <c r="H5700" s="42"/>
      <c r="I5700" s="230"/>
      <c r="J5700" s="42"/>
      <c r="K5700" s="42"/>
      <c r="L5700" s="46"/>
      <c r="M5700" s="231"/>
      <c r="N5700" s="232"/>
      <c r="O5700" s="86"/>
      <c r="P5700" s="86"/>
      <c r="Q5700" s="86"/>
      <c r="R5700" s="86"/>
      <c r="S5700" s="86"/>
      <c r="T5700" s="87"/>
      <c r="U5700" s="40"/>
      <c r="V5700" s="40"/>
      <c r="W5700" s="40"/>
      <c r="X5700" s="40"/>
      <c r="Y5700" s="40"/>
      <c r="Z5700" s="40"/>
      <c r="AA5700" s="40"/>
      <c r="AB5700" s="40"/>
      <c r="AC5700" s="40"/>
      <c r="AD5700" s="40"/>
      <c r="AE5700" s="40"/>
      <c r="AT5700" s="19" t="s">
        <v>211</v>
      </c>
      <c r="AU5700" s="19" t="s">
        <v>86</v>
      </c>
    </row>
    <row r="5701" s="15" customFormat="1">
      <c r="A5701" s="15"/>
      <c r="B5701" s="259"/>
      <c r="C5701" s="260"/>
      <c r="D5701" s="235" t="s">
        <v>213</v>
      </c>
      <c r="E5701" s="261" t="s">
        <v>19</v>
      </c>
      <c r="F5701" s="262" t="s">
        <v>4832</v>
      </c>
      <c r="G5701" s="260"/>
      <c r="H5701" s="261" t="s">
        <v>19</v>
      </c>
      <c r="I5701" s="263"/>
      <c r="J5701" s="260"/>
      <c r="K5701" s="260"/>
      <c r="L5701" s="264"/>
      <c r="M5701" s="265"/>
      <c r="N5701" s="266"/>
      <c r="O5701" s="266"/>
      <c r="P5701" s="266"/>
      <c r="Q5701" s="266"/>
      <c r="R5701" s="266"/>
      <c r="S5701" s="266"/>
      <c r="T5701" s="267"/>
      <c r="U5701" s="15"/>
      <c r="V5701" s="15"/>
      <c r="W5701" s="15"/>
      <c r="X5701" s="15"/>
      <c r="Y5701" s="15"/>
      <c r="Z5701" s="15"/>
      <c r="AA5701" s="15"/>
      <c r="AB5701" s="15"/>
      <c r="AC5701" s="15"/>
      <c r="AD5701" s="15"/>
      <c r="AE5701" s="15"/>
      <c r="AT5701" s="268" t="s">
        <v>213</v>
      </c>
      <c r="AU5701" s="268" t="s">
        <v>86</v>
      </c>
      <c r="AV5701" s="15" t="s">
        <v>80</v>
      </c>
      <c r="AW5701" s="15" t="s">
        <v>35</v>
      </c>
      <c r="AX5701" s="15" t="s">
        <v>73</v>
      </c>
      <c r="AY5701" s="268" t="s">
        <v>202</v>
      </c>
    </row>
    <row r="5702" s="13" customFormat="1">
      <c r="A5702" s="13"/>
      <c r="B5702" s="233"/>
      <c r="C5702" s="234"/>
      <c r="D5702" s="235" t="s">
        <v>213</v>
      </c>
      <c r="E5702" s="236" t="s">
        <v>19</v>
      </c>
      <c r="F5702" s="237" t="s">
        <v>4833</v>
      </c>
      <c r="G5702" s="234"/>
      <c r="H5702" s="238">
        <v>384.29500000000002</v>
      </c>
      <c r="I5702" s="239"/>
      <c r="J5702" s="234"/>
      <c r="K5702" s="234"/>
      <c r="L5702" s="240"/>
      <c r="M5702" s="241"/>
      <c r="N5702" s="242"/>
      <c r="O5702" s="242"/>
      <c r="P5702" s="242"/>
      <c r="Q5702" s="242"/>
      <c r="R5702" s="242"/>
      <c r="S5702" s="242"/>
      <c r="T5702" s="243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4" t="s">
        <v>213</v>
      </c>
      <c r="AU5702" s="244" t="s">
        <v>86</v>
      </c>
      <c r="AV5702" s="13" t="s">
        <v>86</v>
      </c>
      <c r="AW5702" s="13" t="s">
        <v>35</v>
      </c>
      <c r="AX5702" s="13" t="s">
        <v>73</v>
      </c>
      <c r="AY5702" s="244" t="s">
        <v>202</v>
      </c>
    </row>
    <row r="5703" s="15" customFormat="1">
      <c r="A5703" s="15"/>
      <c r="B5703" s="259"/>
      <c r="C5703" s="260"/>
      <c r="D5703" s="235" t="s">
        <v>213</v>
      </c>
      <c r="E5703" s="261" t="s">
        <v>19</v>
      </c>
      <c r="F5703" s="262" t="s">
        <v>4834</v>
      </c>
      <c r="G5703" s="260"/>
      <c r="H5703" s="261" t="s">
        <v>19</v>
      </c>
      <c r="I5703" s="263"/>
      <c r="J5703" s="260"/>
      <c r="K5703" s="260"/>
      <c r="L5703" s="264"/>
      <c r="M5703" s="265"/>
      <c r="N5703" s="266"/>
      <c r="O5703" s="266"/>
      <c r="P5703" s="266"/>
      <c r="Q5703" s="266"/>
      <c r="R5703" s="266"/>
      <c r="S5703" s="266"/>
      <c r="T5703" s="267"/>
      <c r="U5703" s="15"/>
      <c r="V5703" s="15"/>
      <c r="W5703" s="15"/>
      <c r="X5703" s="15"/>
      <c r="Y5703" s="15"/>
      <c r="Z5703" s="15"/>
      <c r="AA5703" s="15"/>
      <c r="AB5703" s="15"/>
      <c r="AC5703" s="15"/>
      <c r="AD5703" s="15"/>
      <c r="AE5703" s="15"/>
      <c r="AT5703" s="268" t="s">
        <v>213</v>
      </c>
      <c r="AU5703" s="268" t="s">
        <v>86</v>
      </c>
      <c r="AV5703" s="15" t="s">
        <v>80</v>
      </c>
      <c r="AW5703" s="15" t="s">
        <v>35</v>
      </c>
      <c r="AX5703" s="15" t="s">
        <v>73</v>
      </c>
      <c r="AY5703" s="268" t="s">
        <v>202</v>
      </c>
    </row>
    <row r="5704" s="15" customFormat="1">
      <c r="A5704" s="15"/>
      <c r="B5704" s="259"/>
      <c r="C5704" s="260"/>
      <c r="D5704" s="235" t="s">
        <v>213</v>
      </c>
      <c r="E5704" s="261" t="s">
        <v>19</v>
      </c>
      <c r="F5704" s="262" t="s">
        <v>4835</v>
      </c>
      <c r="G5704" s="260"/>
      <c r="H5704" s="261" t="s">
        <v>19</v>
      </c>
      <c r="I5704" s="263"/>
      <c r="J5704" s="260"/>
      <c r="K5704" s="260"/>
      <c r="L5704" s="264"/>
      <c r="M5704" s="265"/>
      <c r="N5704" s="266"/>
      <c r="O5704" s="266"/>
      <c r="P5704" s="266"/>
      <c r="Q5704" s="266"/>
      <c r="R5704" s="266"/>
      <c r="S5704" s="266"/>
      <c r="T5704" s="267"/>
      <c r="U5704" s="15"/>
      <c r="V5704" s="15"/>
      <c r="W5704" s="15"/>
      <c r="X5704" s="15"/>
      <c r="Y5704" s="15"/>
      <c r="Z5704" s="15"/>
      <c r="AA5704" s="15"/>
      <c r="AB5704" s="15"/>
      <c r="AC5704" s="15"/>
      <c r="AD5704" s="15"/>
      <c r="AE5704" s="15"/>
      <c r="AT5704" s="268" t="s">
        <v>213</v>
      </c>
      <c r="AU5704" s="268" t="s">
        <v>86</v>
      </c>
      <c r="AV5704" s="15" t="s">
        <v>80</v>
      </c>
      <c r="AW5704" s="15" t="s">
        <v>35</v>
      </c>
      <c r="AX5704" s="15" t="s">
        <v>73</v>
      </c>
      <c r="AY5704" s="268" t="s">
        <v>202</v>
      </c>
    </row>
    <row r="5705" s="13" customFormat="1">
      <c r="A5705" s="13"/>
      <c r="B5705" s="233"/>
      <c r="C5705" s="234"/>
      <c r="D5705" s="235" t="s">
        <v>213</v>
      </c>
      <c r="E5705" s="236" t="s">
        <v>19</v>
      </c>
      <c r="F5705" s="237" t="s">
        <v>4836</v>
      </c>
      <c r="G5705" s="234"/>
      <c r="H5705" s="238">
        <v>68.171999999999997</v>
      </c>
      <c r="I5705" s="239"/>
      <c r="J5705" s="234"/>
      <c r="K5705" s="234"/>
      <c r="L5705" s="240"/>
      <c r="M5705" s="241"/>
      <c r="N5705" s="242"/>
      <c r="O5705" s="242"/>
      <c r="P5705" s="242"/>
      <c r="Q5705" s="242"/>
      <c r="R5705" s="242"/>
      <c r="S5705" s="242"/>
      <c r="T5705" s="243"/>
      <c r="U5705" s="13"/>
      <c r="V5705" s="13"/>
      <c r="W5705" s="13"/>
      <c r="X5705" s="13"/>
      <c r="Y5705" s="13"/>
      <c r="Z5705" s="13"/>
      <c r="AA5705" s="13"/>
      <c r="AB5705" s="13"/>
      <c r="AC5705" s="13"/>
      <c r="AD5705" s="13"/>
      <c r="AE5705" s="13"/>
      <c r="AT5705" s="244" t="s">
        <v>213</v>
      </c>
      <c r="AU5705" s="244" t="s">
        <v>86</v>
      </c>
      <c r="AV5705" s="13" t="s">
        <v>86</v>
      </c>
      <c r="AW5705" s="13" t="s">
        <v>35</v>
      </c>
      <c r="AX5705" s="13" t="s">
        <v>73</v>
      </c>
      <c r="AY5705" s="244" t="s">
        <v>202</v>
      </c>
    </row>
    <row r="5706" s="15" customFormat="1">
      <c r="A5706" s="15"/>
      <c r="B5706" s="259"/>
      <c r="C5706" s="260"/>
      <c r="D5706" s="235" t="s">
        <v>213</v>
      </c>
      <c r="E5706" s="261" t="s">
        <v>19</v>
      </c>
      <c r="F5706" s="262" t="s">
        <v>4837</v>
      </c>
      <c r="G5706" s="260"/>
      <c r="H5706" s="261" t="s">
        <v>19</v>
      </c>
      <c r="I5706" s="263"/>
      <c r="J5706" s="260"/>
      <c r="K5706" s="260"/>
      <c r="L5706" s="264"/>
      <c r="M5706" s="265"/>
      <c r="N5706" s="266"/>
      <c r="O5706" s="266"/>
      <c r="P5706" s="266"/>
      <c r="Q5706" s="266"/>
      <c r="R5706" s="266"/>
      <c r="S5706" s="266"/>
      <c r="T5706" s="267"/>
      <c r="U5706" s="15"/>
      <c r="V5706" s="15"/>
      <c r="W5706" s="15"/>
      <c r="X5706" s="15"/>
      <c r="Y5706" s="15"/>
      <c r="Z5706" s="15"/>
      <c r="AA5706" s="15"/>
      <c r="AB5706" s="15"/>
      <c r="AC5706" s="15"/>
      <c r="AD5706" s="15"/>
      <c r="AE5706" s="15"/>
      <c r="AT5706" s="268" t="s">
        <v>213</v>
      </c>
      <c r="AU5706" s="268" t="s">
        <v>86</v>
      </c>
      <c r="AV5706" s="15" t="s">
        <v>80</v>
      </c>
      <c r="AW5706" s="15" t="s">
        <v>35</v>
      </c>
      <c r="AX5706" s="15" t="s">
        <v>73</v>
      </c>
      <c r="AY5706" s="268" t="s">
        <v>202</v>
      </c>
    </row>
    <row r="5707" s="13" customFormat="1">
      <c r="A5707" s="13"/>
      <c r="B5707" s="233"/>
      <c r="C5707" s="234"/>
      <c r="D5707" s="235" t="s">
        <v>213</v>
      </c>
      <c r="E5707" s="236" t="s">
        <v>19</v>
      </c>
      <c r="F5707" s="237" t="s">
        <v>4838</v>
      </c>
      <c r="G5707" s="234"/>
      <c r="H5707" s="238">
        <v>6.2800000000000002</v>
      </c>
      <c r="I5707" s="239"/>
      <c r="J5707" s="234"/>
      <c r="K5707" s="234"/>
      <c r="L5707" s="240"/>
      <c r="M5707" s="241"/>
      <c r="N5707" s="242"/>
      <c r="O5707" s="242"/>
      <c r="P5707" s="242"/>
      <c r="Q5707" s="242"/>
      <c r="R5707" s="242"/>
      <c r="S5707" s="242"/>
      <c r="T5707" s="243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4" t="s">
        <v>213</v>
      </c>
      <c r="AU5707" s="244" t="s">
        <v>86</v>
      </c>
      <c r="AV5707" s="13" t="s">
        <v>86</v>
      </c>
      <c r="AW5707" s="13" t="s">
        <v>35</v>
      </c>
      <c r="AX5707" s="13" t="s">
        <v>73</v>
      </c>
      <c r="AY5707" s="244" t="s">
        <v>202</v>
      </c>
    </row>
    <row r="5708" s="15" customFormat="1">
      <c r="A5708" s="15"/>
      <c r="B5708" s="259"/>
      <c r="C5708" s="260"/>
      <c r="D5708" s="235" t="s">
        <v>213</v>
      </c>
      <c r="E5708" s="261" t="s">
        <v>19</v>
      </c>
      <c r="F5708" s="262" t="s">
        <v>4839</v>
      </c>
      <c r="G5708" s="260"/>
      <c r="H5708" s="261" t="s">
        <v>19</v>
      </c>
      <c r="I5708" s="263"/>
      <c r="J5708" s="260"/>
      <c r="K5708" s="260"/>
      <c r="L5708" s="264"/>
      <c r="M5708" s="265"/>
      <c r="N5708" s="266"/>
      <c r="O5708" s="266"/>
      <c r="P5708" s="266"/>
      <c r="Q5708" s="266"/>
      <c r="R5708" s="266"/>
      <c r="S5708" s="266"/>
      <c r="T5708" s="267"/>
      <c r="U5708" s="15"/>
      <c r="V5708" s="15"/>
      <c r="W5708" s="15"/>
      <c r="X5708" s="15"/>
      <c r="Y5708" s="15"/>
      <c r="Z5708" s="15"/>
      <c r="AA5708" s="15"/>
      <c r="AB5708" s="15"/>
      <c r="AC5708" s="15"/>
      <c r="AD5708" s="15"/>
      <c r="AE5708" s="15"/>
      <c r="AT5708" s="268" t="s">
        <v>213</v>
      </c>
      <c r="AU5708" s="268" t="s">
        <v>86</v>
      </c>
      <c r="AV5708" s="15" t="s">
        <v>80</v>
      </c>
      <c r="AW5708" s="15" t="s">
        <v>35</v>
      </c>
      <c r="AX5708" s="15" t="s">
        <v>73</v>
      </c>
      <c r="AY5708" s="268" t="s">
        <v>202</v>
      </c>
    </row>
    <row r="5709" s="13" customFormat="1">
      <c r="A5709" s="13"/>
      <c r="B5709" s="233"/>
      <c r="C5709" s="234"/>
      <c r="D5709" s="235" t="s">
        <v>213</v>
      </c>
      <c r="E5709" s="236" t="s">
        <v>19</v>
      </c>
      <c r="F5709" s="237" t="s">
        <v>4840</v>
      </c>
      <c r="G5709" s="234"/>
      <c r="H5709" s="238">
        <v>285.13799999999998</v>
      </c>
      <c r="I5709" s="239"/>
      <c r="J5709" s="234"/>
      <c r="K5709" s="234"/>
      <c r="L5709" s="240"/>
      <c r="M5709" s="241"/>
      <c r="N5709" s="242"/>
      <c r="O5709" s="242"/>
      <c r="P5709" s="242"/>
      <c r="Q5709" s="242"/>
      <c r="R5709" s="242"/>
      <c r="S5709" s="242"/>
      <c r="T5709" s="243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4" t="s">
        <v>213</v>
      </c>
      <c r="AU5709" s="244" t="s">
        <v>86</v>
      </c>
      <c r="AV5709" s="13" t="s">
        <v>86</v>
      </c>
      <c r="AW5709" s="13" t="s">
        <v>35</v>
      </c>
      <c r="AX5709" s="13" t="s">
        <v>73</v>
      </c>
      <c r="AY5709" s="244" t="s">
        <v>202</v>
      </c>
    </row>
    <row r="5710" s="15" customFormat="1">
      <c r="A5710" s="15"/>
      <c r="B5710" s="259"/>
      <c r="C5710" s="260"/>
      <c r="D5710" s="235" t="s">
        <v>213</v>
      </c>
      <c r="E5710" s="261" t="s">
        <v>19</v>
      </c>
      <c r="F5710" s="262" t="s">
        <v>4841</v>
      </c>
      <c r="G5710" s="260"/>
      <c r="H5710" s="261" t="s">
        <v>19</v>
      </c>
      <c r="I5710" s="263"/>
      <c r="J5710" s="260"/>
      <c r="K5710" s="260"/>
      <c r="L5710" s="264"/>
      <c r="M5710" s="265"/>
      <c r="N5710" s="266"/>
      <c r="O5710" s="266"/>
      <c r="P5710" s="266"/>
      <c r="Q5710" s="266"/>
      <c r="R5710" s="266"/>
      <c r="S5710" s="266"/>
      <c r="T5710" s="267"/>
      <c r="U5710" s="15"/>
      <c r="V5710" s="15"/>
      <c r="W5710" s="15"/>
      <c r="X5710" s="15"/>
      <c r="Y5710" s="15"/>
      <c r="Z5710" s="15"/>
      <c r="AA5710" s="15"/>
      <c r="AB5710" s="15"/>
      <c r="AC5710" s="15"/>
      <c r="AD5710" s="15"/>
      <c r="AE5710" s="15"/>
      <c r="AT5710" s="268" t="s">
        <v>213</v>
      </c>
      <c r="AU5710" s="268" t="s">
        <v>86</v>
      </c>
      <c r="AV5710" s="15" t="s">
        <v>80</v>
      </c>
      <c r="AW5710" s="15" t="s">
        <v>35</v>
      </c>
      <c r="AX5710" s="15" t="s">
        <v>73</v>
      </c>
      <c r="AY5710" s="268" t="s">
        <v>202</v>
      </c>
    </row>
    <row r="5711" s="13" customFormat="1">
      <c r="A5711" s="13"/>
      <c r="B5711" s="233"/>
      <c r="C5711" s="234"/>
      <c r="D5711" s="235" t="s">
        <v>213</v>
      </c>
      <c r="E5711" s="236" t="s">
        <v>19</v>
      </c>
      <c r="F5711" s="237" t="s">
        <v>4842</v>
      </c>
      <c r="G5711" s="234"/>
      <c r="H5711" s="238">
        <v>363.30000000000001</v>
      </c>
      <c r="I5711" s="239"/>
      <c r="J5711" s="234"/>
      <c r="K5711" s="234"/>
      <c r="L5711" s="240"/>
      <c r="M5711" s="241"/>
      <c r="N5711" s="242"/>
      <c r="O5711" s="242"/>
      <c r="P5711" s="242"/>
      <c r="Q5711" s="242"/>
      <c r="R5711" s="242"/>
      <c r="S5711" s="242"/>
      <c r="T5711" s="243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4" t="s">
        <v>213</v>
      </c>
      <c r="AU5711" s="244" t="s">
        <v>86</v>
      </c>
      <c r="AV5711" s="13" t="s">
        <v>86</v>
      </c>
      <c r="AW5711" s="13" t="s">
        <v>35</v>
      </c>
      <c r="AX5711" s="13" t="s">
        <v>73</v>
      </c>
      <c r="AY5711" s="244" t="s">
        <v>202</v>
      </c>
    </row>
    <row r="5712" s="15" customFormat="1">
      <c r="A5712" s="15"/>
      <c r="B5712" s="259"/>
      <c r="C5712" s="260"/>
      <c r="D5712" s="235" t="s">
        <v>213</v>
      </c>
      <c r="E5712" s="261" t="s">
        <v>19</v>
      </c>
      <c r="F5712" s="262" t="s">
        <v>4843</v>
      </c>
      <c r="G5712" s="260"/>
      <c r="H5712" s="261" t="s">
        <v>19</v>
      </c>
      <c r="I5712" s="263"/>
      <c r="J5712" s="260"/>
      <c r="K5712" s="260"/>
      <c r="L5712" s="264"/>
      <c r="M5712" s="265"/>
      <c r="N5712" s="266"/>
      <c r="O5712" s="266"/>
      <c r="P5712" s="266"/>
      <c r="Q5712" s="266"/>
      <c r="R5712" s="266"/>
      <c r="S5712" s="266"/>
      <c r="T5712" s="267"/>
      <c r="U5712" s="15"/>
      <c r="V5712" s="15"/>
      <c r="W5712" s="15"/>
      <c r="X5712" s="15"/>
      <c r="Y5712" s="15"/>
      <c r="Z5712" s="15"/>
      <c r="AA5712" s="15"/>
      <c r="AB5712" s="15"/>
      <c r="AC5712" s="15"/>
      <c r="AD5712" s="15"/>
      <c r="AE5712" s="15"/>
      <c r="AT5712" s="268" t="s">
        <v>213</v>
      </c>
      <c r="AU5712" s="268" t="s">
        <v>86</v>
      </c>
      <c r="AV5712" s="15" t="s">
        <v>80</v>
      </c>
      <c r="AW5712" s="15" t="s">
        <v>35</v>
      </c>
      <c r="AX5712" s="15" t="s">
        <v>73</v>
      </c>
      <c r="AY5712" s="268" t="s">
        <v>202</v>
      </c>
    </row>
    <row r="5713" s="13" customFormat="1">
      <c r="A5713" s="13"/>
      <c r="B5713" s="233"/>
      <c r="C5713" s="234"/>
      <c r="D5713" s="235" t="s">
        <v>213</v>
      </c>
      <c r="E5713" s="236" t="s">
        <v>19</v>
      </c>
      <c r="F5713" s="237" t="s">
        <v>4844</v>
      </c>
      <c r="G5713" s="234"/>
      <c r="H5713" s="238">
        <v>144.12600000000001</v>
      </c>
      <c r="I5713" s="239"/>
      <c r="J5713" s="234"/>
      <c r="K5713" s="234"/>
      <c r="L5713" s="240"/>
      <c r="M5713" s="241"/>
      <c r="N5713" s="242"/>
      <c r="O5713" s="242"/>
      <c r="P5713" s="242"/>
      <c r="Q5713" s="242"/>
      <c r="R5713" s="242"/>
      <c r="S5713" s="242"/>
      <c r="T5713" s="243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4" t="s">
        <v>213</v>
      </c>
      <c r="AU5713" s="244" t="s">
        <v>86</v>
      </c>
      <c r="AV5713" s="13" t="s">
        <v>86</v>
      </c>
      <c r="AW5713" s="13" t="s">
        <v>35</v>
      </c>
      <c r="AX5713" s="13" t="s">
        <v>73</v>
      </c>
      <c r="AY5713" s="244" t="s">
        <v>202</v>
      </c>
    </row>
    <row r="5714" s="15" customFormat="1">
      <c r="A5714" s="15"/>
      <c r="B5714" s="259"/>
      <c r="C5714" s="260"/>
      <c r="D5714" s="235" t="s">
        <v>213</v>
      </c>
      <c r="E5714" s="261" t="s">
        <v>19</v>
      </c>
      <c r="F5714" s="262" t="s">
        <v>4845</v>
      </c>
      <c r="G5714" s="260"/>
      <c r="H5714" s="261" t="s">
        <v>19</v>
      </c>
      <c r="I5714" s="263"/>
      <c r="J5714" s="260"/>
      <c r="K5714" s="260"/>
      <c r="L5714" s="264"/>
      <c r="M5714" s="265"/>
      <c r="N5714" s="266"/>
      <c r="O5714" s="266"/>
      <c r="P5714" s="266"/>
      <c r="Q5714" s="266"/>
      <c r="R5714" s="266"/>
      <c r="S5714" s="266"/>
      <c r="T5714" s="267"/>
      <c r="U5714" s="15"/>
      <c r="V5714" s="15"/>
      <c r="W5714" s="15"/>
      <c r="X5714" s="15"/>
      <c r="Y5714" s="15"/>
      <c r="Z5714" s="15"/>
      <c r="AA5714" s="15"/>
      <c r="AB5714" s="15"/>
      <c r="AC5714" s="15"/>
      <c r="AD5714" s="15"/>
      <c r="AE5714" s="15"/>
      <c r="AT5714" s="268" t="s">
        <v>213</v>
      </c>
      <c r="AU5714" s="268" t="s">
        <v>86</v>
      </c>
      <c r="AV5714" s="15" t="s">
        <v>80</v>
      </c>
      <c r="AW5714" s="15" t="s">
        <v>35</v>
      </c>
      <c r="AX5714" s="15" t="s">
        <v>73</v>
      </c>
      <c r="AY5714" s="268" t="s">
        <v>202</v>
      </c>
    </row>
    <row r="5715" s="13" customFormat="1">
      <c r="A5715" s="13"/>
      <c r="B5715" s="233"/>
      <c r="C5715" s="234"/>
      <c r="D5715" s="235" t="s">
        <v>213</v>
      </c>
      <c r="E5715" s="236" t="s">
        <v>19</v>
      </c>
      <c r="F5715" s="237" t="s">
        <v>4846</v>
      </c>
      <c r="G5715" s="234"/>
      <c r="H5715" s="238">
        <v>251.721</v>
      </c>
      <c r="I5715" s="239"/>
      <c r="J5715" s="234"/>
      <c r="K5715" s="234"/>
      <c r="L5715" s="240"/>
      <c r="M5715" s="241"/>
      <c r="N5715" s="242"/>
      <c r="O5715" s="242"/>
      <c r="P5715" s="242"/>
      <c r="Q5715" s="242"/>
      <c r="R5715" s="242"/>
      <c r="S5715" s="242"/>
      <c r="T5715" s="243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4" t="s">
        <v>213</v>
      </c>
      <c r="AU5715" s="244" t="s">
        <v>86</v>
      </c>
      <c r="AV5715" s="13" t="s">
        <v>86</v>
      </c>
      <c r="AW5715" s="13" t="s">
        <v>35</v>
      </c>
      <c r="AX5715" s="13" t="s">
        <v>73</v>
      </c>
      <c r="AY5715" s="244" t="s">
        <v>202</v>
      </c>
    </row>
    <row r="5716" s="14" customFormat="1">
      <c r="A5716" s="14"/>
      <c r="B5716" s="245"/>
      <c r="C5716" s="246"/>
      <c r="D5716" s="235" t="s">
        <v>213</v>
      </c>
      <c r="E5716" s="247" t="s">
        <v>19</v>
      </c>
      <c r="F5716" s="248" t="s">
        <v>215</v>
      </c>
      <c r="G5716" s="246"/>
      <c r="H5716" s="249">
        <v>1503.0319999999999</v>
      </c>
      <c r="I5716" s="250"/>
      <c r="J5716" s="246"/>
      <c r="K5716" s="246"/>
      <c r="L5716" s="251"/>
      <c r="M5716" s="252"/>
      <c r="N5716" s="253"/>
      <c r="O5716" s="253"/>
      <c r="P5716" s="253"/>
      <c r="Q5716" s="253"/>
      <c r="R5716" s="253"/>
      <c r="S5716" s="253"/>
      <c r="T5716" s="254"/>
      <c r="U5716" s="14"/>
      <c r="V5716" s="14"/>
      <c r="W5716" s="14"/>
      <c r="X5716" s="14"/>
      <c r="Y5716" s="14"/>
      <c r="Z5716" s="14"/>
      <c r="AA5716" s="14"/>
      <c r="AB5716" s="14"/>
      <c r="AC5716" s="14"/>
      <c r="AD5716" s="14"/>
      <c r="AE5716" s="14"/>
      <c r="AT5716" s="255" t="s">
        <v>213</v>
      </c>
      <c r="AU5716" s="255" t="s">
        <v>86</v>
      </c>
      <c r="AV5716" s="14" t="s">
        <v>209</v>
      </c>
      <c r="AW5716" s="14" t="s">
        <v>35</v>
      </c>
      <c r="AX5716" s="14" t="s">
        <v>80</v>
      </c>
      <c r="AY5716" s="255" t="s">
        <v>202</v>
      </c>
    </row>
    <row r="5717" s="2" customFormat="1" ht="16.5" customHeight="1">
      <c r="A5717" s="40"/>
      <c r="B5717" s="41"/>
      <c r="C5717" s="269" t="s">
        <v>4847</v>
      </c>
      <c r="D5717" s="269" t="s">
        <v>314</v>
      </c>
      <c r="E5717" s="270" t="s">
        <v>4848</v>
      </c>
      <c r="F5717" s="271" t="s">
        <v>4849</v>
      </c>
      <c r="G5717" s="272" t="s">
        <v>364</v>
      </c>
      <c r="H5717" s="273">
        <v>0.38400000000000001</v>
      </c>
      <c r="I5717" s="274"/>
      <c r="J5717" s="275">
        <f>ROUND(I5717*H5717,2)</f>
        <v>0</v>
      </c>
      <c r="K5717" s="271" t="s">
        <v>208</v>
      </c>
      <c r="L5717" s="276"/>
      <c r="M5717" s="277" t="s">
        <v>19</v>
      </c>
      <c r="N5717" s="278" t="s">
        <v>45</v>
      </c>
      <c r="O5717" s="86"/>
      <c r="P5717" s="224">
        <f>O5717*H5717</f>
        <v>0</v>
      </c>
      <c r="Q5717" s="224">
        <v>1</v>
      </c>
      <c r="R5717" s="224">
        <f>Q5717*H5717</f>
        <v>0.38400000000000001</v>
      </c>
      <c r="S5717" s="224">
        <v>0</v>
      </c>
      <c r="T5717" s="225">
        <f>S5717*H5717</f>
        <v>0</v>
      </c>
      <c r="U5717" s="40"/>
      <c r="V5717" s="40"/>
      <c r="W5717" s="40"/>
      <c r="X5717" s="40"/>
      <c r="Y5717" s="40"/>
      <c r="Z5717" s="40"/>
      <c r="AA5717" s="40"/>
      <c r="AB5717" s="40"/>
      <c r="AC5717" s="40"/>
      <c r="AD5717" s="40"/>
      <c r="AE5717" s="40"/>
      <c r="AR5717" s="226" t="s">
        <v>622</v>
      </c>
      <c r="AT5717" s="226" t="s">
        <v>314</v>
      </c>
      <c r="AU5717" s="226" t="s">
        <v>86</v>
      </c>
      <c r="AY5717" s="19" t="s">
        <v>202</v>
      </c>
      <c r="BE5717" s="227">
        <f>IF(N5717="základní",J5717,0)</f>
        <v>0</v>
      </c>
      <c r="BF5717" s="227">
        <f>IF(N5717="snížená",J5717,0)</f>
        <v>0</v>
      </c>
      <c r="BG5717" s="227">
        <f>IF(N5717="zákl. přenesená",J5717,0)</f>
        <v>0</v>
      </c>
      <c r="BH5717" s="227">
        <f>IF(N5717="sníž. přenesená",J5717,0)</f>
        <v>0</v>
      </c>
      <c r="BI5717" s="227">
        <f>IF(N5717="nulová",J5717,0)</f>
        <v>0</v>
      </c>
      <c r="BJ5717" s="19" t="s">
        <v>86</v>
      </c>
      <c r="BK5717" s="227">
        <f>ROUND(I5717*H5717,2)</f>
        <v>0</v>
      </c>
      <c r="BL5717" s="19" t="s">
        <v>342</v>
      </c>
      <c r="BM5717" s="226" t="s">
        <v>4850</v>
      </c>
    </row>
    <row r="5718" s="15" customFormat="1">
      <c r="A5718" s="15"/>
      <c r="B5718" s="259"/>
      <c r="C5718" s="260"/>
      <c r="D5718" s="235" t="s">
        <v>213</v>
      </c>
      <c r="E5718" s="261" t="s">
        <v>19</v>
      </c>
      <c r="F5718" s="262" t="s">
        <v>4851</v>
      </c>
      <c r="G5718" s="260"/>
      <c r="H5718" s="261" t="s">
        <v>19</v>
      </c>
      <c r="I5718" s="263"/>
      <c r="J5718" s="260"/>
      <c r="K5718" s="260"/>
      <c r="L5718" s="264"/>
      <c r="M5718" s="265"/>
      <c r="N5718" s="266"/>
      <c r="O5718" s="266"/>
      <c r="P5718" s="266"/>
      <c r="Q5718" s="266"/>
      <c r="R5718" s="266"/>
      <c r="S5718" s="266"/>
      <c r="T5718" s="267"/>
      <c r="U5718" s="15"/>
      <c r="V5718" s="15"/>
      <c r="W5718" s="15"/>
      <c r="X5718" s="15"/>
      <c r="Y5718" s="15"/>
      <c r="Z5718" s="15"/>
      <c r="AA5718" s="15"/>
      <c r="AB5718" s="15"/>
      <c r="AC5718" s="15"/>
      <c r="AD5718" s="15"/>
      <c r="AE5718" s="15"/>
      <c r="AT5718" s="268" t="s">
        <v>213</v>
      </c>
      <c r="AU5718" s="268" t="s">
        <v>86</v>
      </c>
      <c r="AV5718" s="15" t="s">
        <v>80</v>
      </c>
      <c r="AW5718" s="15" t="s">
        <v>35</v>
      </c>
      <c r="AX5718" s="15" t="s">
        <v>73</v>
      </c>
      <c r="AY5718" s="268" t="s">
        <v>202</v>
      </c>
    </row>
    <row r="5719" s="13" customFormat="1">
      <c r="A5719" s="13"/>
      <c r="B5719" s="233"/>
      <c r="C5719" s="234"/>
      <c r="D5719" s="235" t="s">
        <v>213</v>
      </c>
      <c r="E5719" s="236" t="s">
        <v>19</v>
      </c>
      <c r="F5719" s="237" t="s">
        <v>4852</v>
      </c>
      <c r="G5719" s="234"/>
      <c r="H5719" s="238">
        <v>0.38400000000000001</v>
      </c>
      <c r="I5719" s="239"/>
      <c r="J5719" s="234"/>
      <c r="K5719" s="234"/>
      <c r="L5719" s="240"/>
      <c r="M5719" s="241"/>
      <c r="N5719" s="242"/>
      <c r="O5719" s="242"/>
      <c r="P5719" s="242"/>
      <c r="Q5719" s="242"/>
      <c r="R5719" s="242"/>
      <c r="S5719" s="242"/>
      <c r="T5719" s="243"/>
      <c r="U5719" s="13"/>
      <c r="V5719" s="13"/>
      <c r="W5719" s="13"/>
      <c r="X5719" s="13"/>
      <c r="Y5719" s="13"/>
      <c r="Z5719" s="13"/>
      <c r="AA5719" s="13"/>
      <c r="AB5719" s="13"/>
      <c r="AC5719" s="13"/>
      <c r="AD5719" s="13"/>
      <c r="AE5719" s="13"/>
      <c r="AT5719" s="244" t="s">
        <v>213</v>
      </c>
      <c r="AU5719" s="244" t="s">
        <v>86</v>
      </c>
      <c r="AV5719" s="13" t="s">
        <v>86</v>
      </c>
      <c r="AW5719" s="13" t="s">
        <v>35</v>
      </c>
      <c r="AX5719" s="13" t="s">
        <v>73</v>
      </c>
      <c r="AY5719" s="244" t="s">
        <v>202</v>
      </c>
    </row>
    <row r="5720" s="14" customFormat="1">
      <c r="A5720" s="14"/>
      <c r="B5720" s="245"/>
      <c r="C5720" s="246"/>
      <c r="D5720" s="235" t="s">
        <v>213</v>
      </c>
      <c r="E5720" s="247" t="s">
        <v>19</v>
      </c>
      <c r="F5720" s="248" t="s">
        <v>215</v>
      </c>
      <c r="G5720" s="246"/>
      <c r="H5720" s="249">
        <v>0.38400000000000001</v>
      </c>
      <c r="I5720" s="250"/>
      <c r="J5720" s="246"/>
      <c r="K5720" s="246"/>
      <c r="L5720" s="251"/>
      <c r="M5720" s="252"/>
      <c r="N5720" s="253"/>
      <c r="O5720" s="253"/>
      <c r="P5720" s="253"/>
      <c r="Q5720" s="253"/>
      <c r="R5720" s="253"/>
      <c r="S5720" s="253"/>
      <c r="T5720" s="254"/>
      <c r="U5720" s="14"/>
      <c r="V5720" s="14"/>
      <c r="W5720" s="14"/>
      <c r="X5720" s="14"/>
      <c r="Y5720" s="14"/>
      <c r="Z5720" s="14"/>
      <c r="AA5720" s="14"/>
      <c r="AB5720" s="14"/>
      <c r="AC5720" s="14"/>
      <c r="AD5720" s="14"/>
      <c r="AE5720" s="14"/>
      <c r="AT5720" s="255" t="s">
        <v>213</v>
      </c>
      <c r="AU5720" s="255" t="s">
        <v>86</v>
      </c>
      <c r="AV5720" s="14" t="s">
        <v>209</v>
      </c>
      <c r="AW5720" s="14" t="s">
        <v>35</v>
      </c>
      <c r="AX5720" s="14" t="s">
        <v>80</v>
      </c>
      <c r="AY5720" s="255" t="s">
        <v>202</v>
      </c>
    </row>
    <row r="5721" s="2" customFormat="1" ht="16.5" customHeight="1">
      <c r="A5721" s="40"/>
      <c r="B5721" s="41"/>
      <c r="C5721" s="269" t="s">
        <v>4853</v>
      </c>
      <c r="D5721" s="269" t="s">
        <v>314</v>
      </c>
      <c r="E5721" s="270" t="s">
        <v>4854</v>
      </c>
      <c r="F5721" s="271" t="s">
        <v>4855</v>
      </c>
      <c r="G5721" s="272" t="s">
        <v>364</v>
      </c>
      <c r="H5721" s="273">
        <v>0.0060000000000000001</v>
      </c>
      <c r="I5721" s="274"/>
      <c r="J5721" s="275">
        <f>ROUND(I5721*H5721,2)</f>
        <v>0</v>
      </c>
      <c r="K5721" s="271" t="s">
        <v>219</v>
      </c>
      <c r="L5721" s="276"/>
      <c r="M5721" s="277" t="s">
        <v>19</v>
      </c>
      <c r="N5721" s="278" t="s">
        <v>45</v>
      </c>
      <c r="O5721" s="86"/>
      <c r="P5721" s="224">
        <f>O5721*H5721</f>
        <v>0</v>
      </c>
      <c r="Q5721" s="224">
        <v>1</v>
      </c>
      <c r="R5721" s="224">
        <f>Q5721*H5721</f>
        <v>0.0060000000000000001</v>
      </c>
      <c r="S5721" s="224">
        <v>0</v>
      </c>
      <c r="T5721" s="225">
        <f>S5721*H5721</f>
        <v>0</v>
      </c>
      <c r="U5721" s="40"/>
      <c r="V5721" s="40"/>
      <c r="W5721" s="40"/>
      <c r="X5721" s="40"/>
      <c r="Y5721" s="40"/>
      <c r="Z5721" s="40"/>
      <c r="AA5721" s="40"/>
      <c r="AB5721" s="40"/>
      <c r="AC5721" s="40"/>
      <c r="AD5721" s="40"/>
      <c r="AE5721" s="40"/>
      <c r="AR5721" s="226" t="s">
        <v>622</v>
      </c>
      <c r="AT5721" s="226" t="s">
        <v>314</v>
      </c>
      <c r="AU5721" s="226" t="s">
        <v>86</v>
      </c>
      <c r="AY5721" s="19" t="s">
        <v>202</v>
      </c>
      <c r="BE5721" s="227">
        <f>IF(N5721="základní",J5721,0)</f>
        <v>0</v>
      </c>
      <c r="BF5721" s="227">
        <f>IF(N5721="snížená",J5721,0)</f>
        <v>0</v>
      </c>
      <c r="BG5721" s="227">
        <f>IF(N5721="zákl. přenesená",J5721,0)</f>
        <v>0</v>
      </c>
      <c r="BH5721" s="227">
        <f>IF(N5721="sníž. přenesená",J5721,0)</f>
        <v>0</v>
      </c>
      <c r="BI5721" s="227">
        <f>IF(N5721="nulová",J5721,0)</f>
        <v>0</v>
      </c>
      <c r="BJ5721" s="19" t="s">
        <v>86</v>
      </c>
      <c r="BK5721" s="227">
        <f>ROUND(I5721*H5721,2)</f>
        <v>0</v>
      </c>
      <c r="BL5721" s="19" t="s">
        <v>342</v>
      </c>
      <c r="BM5721" s="226" t="s">
        <v>4856</v>
      </c>
    </row>
    <row r="5722" s="15" customFormat="1">
      <c r="A5722" s="15"/>
      <c r="B5722" s="259"/>
      <c r="C5722" s="260"/>
      <c r="D5722" s="235" t="s">
        <v>213</v>
      </c>
      <c r="E5722" s="261" t="s">
        <v>19</v>
      </c>
      <c r="F5722" s="262" t="s">
        <v>4834</v>
      </c>
      <c r="G5722" s="260"/>
      <c r="H5722" s="261" t="s">
        <v>19</v>
      </c>
      <c r="I5722" s="263"/>
      <c r="J5722" s="260"/>
      <c r="K5722" s="260"/>
      <c r="L5722" s="264"/>
      <c r="M5722" s="265"/>
      <c r="N5722" s="266"/>
      <c r="O5722" s="266"/>
      <c r="P5722" s="266"/>
      <c r="Q5722" s="266"/>
      <c r="R5722" s="266"/>
      <c r="S5722" s="266"/>
      <c r="T5722" s="267"/>
      <c r="U5722" s="15"/>
      <c r="V5722" s="15"/>
      <c r="W5722" s="15"/>
      <c r="X5722" s="15"/>
      <c r="Y5722" s="15"/>
      <c r="Z5722" s="15"/>
      <c r="AA5722" s="15"/>
      <c r="AB5722" s="15"/>
      <c r="AC5722" s="15"/>
      <c r="AD5722" s="15"/>
      <c r="AE5722" s="15"/>
      <c r="AT5722" s="268" t="s">
        <v>213</v>
      </c>
      <c r="AU5722" s="268" t="s">
        <v>86</v>
      </c>
      <c r="AV5722" s="15" t="s">
        <v>80</v>
      </c>
      <c r="AW5722" s="15" t="s">
        <v>35</v>
      </c>
      <c r="AX5722" s="15" t="s">
        <v>73</v>
      </c>
      <c r="AY5722" s="268" t="s">
        <v>202</v>
      </c>
    </row>
    <row r="5723" s="15" customFormat="1">
      <c r="A5723" s="15"/>
      <c r="B5723" s="259"/>
      <c r="C5723" s="260"/>
      <c r="D5723" s="235" t="s">
        <v>213</v>
      </c>
      <c r="E5723" s="261" t="s">
        <v>19</v>
      </c>
      <c r="F5723" s="262" t="s">
        <v>4837</v>
      </c>
      <c r="G5723" s="260"/>
      <c r="H5723" s="261" t="s">
        <v>19</v>
      </c>
      <c r="I5723" s="263"/>
      <c r="J5723" s="260"/>
      <c r="K5723" s="260"/>
      <c r="L5723" s="264"/>
      <c r="M5723" s="265"/>
      <c r="N5723" s="266"/>
      <c r="O5723" s="266"/>
      <c r="P5723" s="266"/>
      <c r="Q5723" s="266"/>
      <c r="R5723" s="266"/>
      <c r="S5723" s="266"/>
      <c r="T5723" s="267"/>
      <c r="U5723" s="15"/>
      <c r="V5723" s="15"/>
      <c r="W5723" s="15"/>
      <c r="X5723" s="15"/>
      <c r="Y5723" s="15"/>
      <c r="Z5723" s="15"/>
      <c r="AA5723" s="15"/>
      <c r="AB5723" s="15"/>
      <c r="AC5723" s="15"/>
      <c r="AD5723" s="15"/>
      <c r="AE5723" s="15"/>
      <c r="AT5723" s="268" t="s">
        <v>213</v>
      </c>
      <c r="AU5723" s="268" t="s">
        <v>86</v>
      </c>
      <c r="AV5723" s="15" t="s">
        <v>80</v>
      </c>
      <c r="AW5723" s="15" t="s">
        <v>35</v>
      </c>
      <c r="AX5723" s="15" t="s">
        <v>73</v>
      </c>
      <c r="AY5723" s="268" t="s">
        <v>202</v>
      </c>
    </row>
    <row r="5724" s="13" customFormat="1">
      <c r="A5724" s="13"/>
      <c r="B5724" s="233"/>
      <c r="C5724" s="234"/>
      <c r="D5724" s="235" t="s">
        <v>213</v>
      </c>
      <c r="E5724" s="236" t="s">
        <v>19</v>
      </c>
      <c r="F5724" s="237" t="s">
        <v>4857</v>
      </c>
      <c r="G5724" s="234"/>
      <c r="H5724" s="238">
        <v>0.0060000000000000001</v>
      </c>
      <c r="I5724" s="239"/>
      <c r="J5724" s="234"/>
      <c r="K5724" s="234"/>
      <c r="L5724" s="240"/>
      <c r="M5724" s="241"/>
      <c r="N5724" s="242"/>
      <c r="O5724" s="242"/>
      <c r="P5724" s="242"/>
      <c r="Q5724" s="242"/>
      <c r="R5724" s="242"/>
      <c r="S5724" s="242"/>
      <c r="T5724" s="243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4" t="s">
        <v>213</v>
      </c>
      <c r="AU5724" s="244" t="s">
        <v>86</v>
      </c>
      <c r="AV5724" s="13" t="s">
        <v>86</v>
      </c>
      <c r="AW5724" s="13" t="s">
        <v>35</v>
      </c>
      <c r="AX5724" s="13" t="s">
        <v>73</v>
      </c>
      <c r="AY5724" s="244" t="s">
        <v>202</v>
      </c>
    </row>
    <row r="5725" s="14" customFormat="1">
      <c r="A5725" s="14"/>
      <c r="B5725" s="245"/>
      <c r="C5725" s="246"/>
      <c r="D5725" s="235" t="s">
        <v>213</v>
      </c>
      <c r="E5725" s="247" t="s">
        <v>19</v>
      </c>
      <c r="F5725" s="248" t="s">
        <v>215</v>
      </c>
      <c r="G5725" s="246"/>
      <c r="H5725" s="249">
        <v>0.0060000000000000001</v>
      </c>
      <c r="I5725" s="250"/>
      <c r="J5725" s="246"/>
      <c r="K5725" s="246"/>
      <c r="L5725" s="251"/>
      <c r="M5725" s="252"/>
      <c r="N5725" s="253"/>
      <c r="O5725" s="253"/>
      <c r="P5725" s="253"/>
      <c r="Q5725" s="253"/>
      <c r="R5725" s="253"/>
      <c r="S5725" s="253"/>
      <c r="T5725" s="254"/>
      <c r="U5725" s="14"/>
      <c r="V5725" s="14"/>
      <c r="W5725" s="14"/>
      <c r="X5725" s="14"/>
      <c r="Y5725" s="14"/>
      <c r="Z5725" s="14"/>
      <c r="AA5725" s="14"/>
      <c r="AB5725" s="14"/>
      <c r="AC5725" s="14"/>
      <c r="AD5725" s="14"/>
      <c r="AE5725" s="14"/>
      <c r="AT5725" s="255" t="s">
        <v>213</v>
      </c>
      <c r="AU5725" s="255" t="s">
        <v>86</v>
      </c>
      <c r="AV5725" s="14" t="s">
        <v>209</v>
      </c>
      <c r="AW5725" s="14" t="s">
        <v>35</v>
      </c>
      <c r="AX5725" s="14" t="s">
        <v>80</v>
      </c>
      <c r="AY5725" s="255" t="s">
        <v>202</v>
      </c>
    </row>
    <row r="5726" s="13" customFormat="1">
      <c r="A5726" s="13"/>
      <c r="B5726" s="233"/>
      <c r="C5726" s="234"/>
      <c r="D5726" s="235" t="s">
        <v>213</v>
      </c>
      <c r="E5726" s="234"/>
      <c r="F5726" s="237" t="s">
        <v>4858</v>
      </c>
      <c r="G5726" s="234"/>
      <c r="H5726" s="238">
        <v>0.0060000000000000001</v>
      </c>
      <c r="I5726" s="239"/>
      <c r="J5726" s="234"/>
      <c r="K5726" s="234"/>
      <c r="L5726" s="240"/>
      <c r="M5726" s="241"/>
      <c r="N5726" s="242"/>
      <c r="O5726" s="242"/>
      <c r="P5726" s="242"/>
      <c r="Q5726" s="242"/>
      <c r="R5726" s="242"/>
      <c r="S5726" s="242"/>
      <c r="T5726" s="243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4" t="s">
        <v>213</v>
      </c>
      <c r="AU5726" s="244" t="s">
        <v>86</v>
      </c>
      <c r="AV5726" s="13" t="s">
        <v>86</v>
      </c>
      <c r="AW5726" s="13" t="s">
        <v>4</v>
      </c>
      <c r="AX5726" s="13" t="s">
        <v>80</v>
      </c>
      <c r="AY5726" s="244" t="s">
        <v>202</v>
      </c>
    </row>
    <row r="5727" s="2" customFormat="1" ht="16.5" customHeight="1">
      <c r="A5727" s="40"/>
      <c r="B5727" s="41"/>
      <c r="C5727" s="269" t="s">
        <v>4859</v>
      </c>
      <c r="D5727" s="269" t="s">
        <v>314</v>
      </c>
      <c r="E5727" s="270" t="s">
        <v>4860</v>
      </c>
      <c r="F5727" s="271" t="s">
        <v>4861</v>
      </c>
      <c r="G5727" s="272" t="s">
        <v>364</v>
      </c>
      <c r="H5727" s="273">
        <v>0.070999999999999994</v>
      </c>
      <c r="I5727" s="274"/>
      <c r="J5727" s="275">
        <f>ROUND(I5727*H5727,2)</f>
        <v>0</v>
      </c>
      <c r="K5727" s="271" t="s">
        <v>219</v>
      </c>
      <c r="L5727" s="276"/>
      <c r="M5727" s="277" t="s">
        <v>19</v>
      </c>
      <c r="N5727" s="278" t="s">
        <v>45</v>
      </c>
      <c r="O5727" s="86"/>
      <c r="P5727" s="224">
        <f>O5727*H5727</f>
        <v>0</v>
      </c>
      <c r="Q5727" s="224">
        <v>1</v>
      </c>
      <c r="R5727" s="224">
        <f>Q5727*H5727</f>
        <v>0.070999999999999994</v>
      </c>
      <c r="S5727" s="224">
        <v>0</v>
      </c>
      <c r="T5727" s="225">
        <f>S5727*H5727</f>
        <v>0</v>
      </c>
      <c r="U5727" s="40"/>
      <c r="V5727" s="40"/>
      <c r="W5727" s="40"/>
      <c r="X5727" s="40"/>
      <c r="Y5727" s="40"/>
      <c r="Z5727" s="40"/>
      <c r="AA5727" s="40"/>
      <c r="AB5727" s="40"/>
      <c r="AC5727" s="40"/>
      <c r="AD5727" s="40"/>
      <c r="AE5727" s="40"/>
      <c r="AR5727" s="226" t="s">
        <v>622</v>
      </c>
      <c r="AT5727" s="226" t="s">
        <v>314</v>
      </c>
      <c r="AU5727" s="226" t="s">
        <v>86</v>
      </c>
      <c r="AY5727" s="19" t="s">
        <v>202</v>
      </c>
      <c r="BE5727" s="227">
        <f>IF(N5727="základní",J5727,0)</f>
        <v>0</v>
      </c>
      <c r="BF5727" s="227">
        <f>IF(N5727="snížená",J5727,0)</f>
        <v>0</v>
      </c>
      <c r="BG5727" s="227">
        <f>IF(N5727="zákl. přenesená",J5727,0)</f>
        <v>0</v>
      </c>
      <c r="BH5727" s="227">
        <f>IF(N5727="sníž. přenesená",J5727,0)</f>
        <v>0</v>
      </c>
      <c r="BI5727" s="227">
        <f>IF(N5727="nulová",J5727,0)</f>
        <v>0</v>
      </c>
      <c r="BJ5727" s="19" t="s">
        <v>86</v>
      </c>
      <c r="BK5727" s="227">
        <f>ROUND(I5727*H5727,2)</f>
        <v>0</v>
      </c>
      <c r="BL5727" s="19" t="s">
        <v>342</v>
      </c>
      <c r="BM5727" s="226" t="s">
        <v>4862</v>
      </c>
    </row>
    <row r="5728" s="15" customFormat="1">
      <c r="A5728" s="15"/>
      <c r="B5728" s="259"/>
      <c r="C5728" s="260"/>
      <c r="D5728" s="235" t="s">
        <v>213</v>
      </c>
      <c r="E5728" s="261" t="s">
        <v>19</v>
      </c>
      <c r="F5728" s="262" t="s">
        <v>4834</v>
      </c>
      <c r="G5728" s="260"/>
      <c r="H5728" s="261" t="s">
        <v>19</v>
      </c>
      <c r="I5728" s="263"/>
      <c r="J5728" s="260"/>
      <c r="K5728" s="260"/>
      <c r="L5728" s="264"/>
      <c r="M5728" s="265"/>
      <c r="N5728" s="266"/>
      <c r="O5728" s="266"/>
      <c r="P5728" s="266"/>
      <c r="Q5728" s="266"/>
      <c r="R5728" s="266"/>
      <c r="S5728" s="266"/>
      <c r="T5728" s="267"/>
      <c r="U5728" s="15"/>
      <c r="V5728" s="15"/>
      <c r="W5728" s="15"/>
      <c r="X5728" s="15"/>
      <c r="Y5728" s="15"/>
      <c r="Z5728" s="15"/>
      <c r="AA5728" s="15"/>
      <c r="AB5728" s="15"/>
      <c r="AC5728" s="15"/>
      <c r="AD5728" s="15"/>
      <c r="AE5728" s="15"/>
      <c r="AT5728" s="268" t="s">
        <v>213</v>
      </c>
      <c r="AU5728" s="268" t="s">
        <v>86</v>
      </c>
      <c r="AV5728" s="15" t="s">
        <v>80</v>
      </c>
      <c r="AW5728" s="15" t="s">
        <v>35</v>
      </c>
      <c r="AX5728" s="15" t="s">
        <v>73</v>
      </c>
      <c r="AY5728" s="268" t="s">
        <v>202</v>
      </c>
    </row>
    <row r="5729" s="15" customFormat="1">
      <c r="A5729" s="15"/>
      <c r="B5729" s="259"/>
      <c r="C5729" s="260"/>
      <c r="D5729" s="235" t="s">
        <v>213</v>
      </c>
      <c r="E5729" s="261" t="s">
        <v>19</v>
      </c>
      <c r="F5729" s="262" t="s">
        <v>4835</v>
      </c>
      <c r="G5729" s="260"/>
      <c r="H5729" s="261" t="s">
        <v>19</v>
      </c>
      <c r="I5729" s="263"/>
      <c r="J5729" s="260"/>
      <c r="K5729" s="260"/>
      <c r="L5729" s="264"/>
      <c r="M5729" s="265"/>
      <c r="N5729" s="266"/>
      <c r="O5729" s="266"/>
      <c r="P5729" s="266"/>
      <c r="Q5729" s="266"/>
      <c r="R5729" s="266"/>
      <c r="S5729" s="266"/>
      <c r="T5729" s="267"/>
      <c r="U5729" s="15"/>
      <c r="V5729" s="15"/>
      <c r="W5729" s="15"/>
      <c r="X5729" s="15"/>
      <c r="Y5729" s="15"/>
      <c r="Z5729" s="15"/>
      <c r="AA5729" s="15"/>
      <c r="AB5729" s="15"/>
      <c r="AC5729" s="15"/>
      <c r="AD5729" s="15"/>
      <c r="AE5729" s="15"/>
      <c r="AT5729" s="268" t="s">
        <v>213</v>
      </c>
      <c r="AU5729" s="268" t="s">
        <v>86</v>
      </c>
      <c r="AV5729" s="15" t="s">
        <v>80</v>
      </c>
      <c r="AW5729" s="15" t="s">
        <v>35</v>
      </c>
      <c r="AX5729" s="15" t="s">
        <v>73</v>
      </c>
      <c r="AY5729" s="268" t="s">
        <v>202</v>
      </c>
    </row>
    <row r="5730" s="13" customFormat="1">
      <c r="A5730" s="13"/>
      <c r="B5730" s="233"/>
      <c r="C5730" s="234"/>
      <c r="D5730" s="235" t="s">
        <v>213</v>
      </c>
      <c r="E5730" s="236" t="s">
        <v>19</v>
      </c>
      <c r="F5730" s="237" t="s">
        <v>4863</v>
      </c>
      <c r="G5730" s="234"/>
      <c r="H5730" s="238">
        <v>0.068000000000000005</v>
      </c>
      <c r="I5730" s="239"/>
      <c r="J5730" s="234"/>
      <c r="K5730" s="234"/>
      <c r="L5730" s="240"/>
      <c r="M5730" s="241"/>
      <c r="N5730" s="242"/>
      <c r="O5730" s="242"/>
      <c r="P5730" s="242"/>
      <c r="Q5730" s="242"/>
      <c r="R5730" s="242"/>
      <c r="S5730" s="242"/>
      <c r="T5730" s="243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44" t="s">
        <v>213</v>
      </c>
      <c r="AU5730" s="244" t="s">
        <v>86</v>
      </c>
      <c r="AV5730" s="13" t="s">
        <v>86</v>
      </c>
      <c r="AW5730" s="13" t="s">
        <v>35</v>
      </c>
      <c r="AX5730" s="13" t="s">
        <v>73</v>
      </c>
      <c r="AY5730" s="244" t="s">
        <v>202</v>
      </c>
    </row>
    <row r="5731" s="14" customFormat="1">
      <c r="A5731" s="14"/>
      <c r="B5731" s="245"/>
      <c r="C5731" s="246"/>
      <c r="D5731" s="235" t="s">
        <v>213</v>
      </c>
      <c r="E5731" s="247" t="s">
        <v>19</v>
      </c>
      <c r="F5731" s="248" t="s">
        <v>215</v>
      </c>
      <c r="G5731" s="246"/>
      <c r="H5731" s="249">
        <v>0.068000000000000005</v>
      </c>
      <c r="I5731" s="250"/>
      <c r="J5731" s="246"/>
      <c r="K5731" s="246"/>
      <c r="L5731" s="251"/>
      <c r="M5731" s="252"/>
      <c r="N5731" s="253"/>
      <c r="O5731" s="253"/>
      <c r="P5731" s="253"/>
      <c r="Q5731" s="253"/>
      <c r="R5731" s="253"/>
      <c r="S5731" s="253"/>
      <c r="T5731" s="254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T5731" s="255" t="s">
        <v>213</v>
      </c>
      <c r="AU5731" s="255" t="s">
        <v>86</v>
      </c>
      <c r="AV5731" s="14" t="s">
        <v>209</v>
      </c>
      <c r="AW5731" s="14" t="s">
        <v>35</v>
      </c>
      <c r="AX5731" s="14" t="s">
        <v>80</v>
      </c>
      <c r="AY5731" s="255" t="s">
        <v>202</v>
      </c>
    </row>
    <row r="5732" s="13" customFormat="1">
      <c r="A5732" s="13"/>
      <c r="B5732" s="233"/>
      <c r="C5732" s="234"/>
      <c r="D5732" s="235" t="s">
        <v>213</v>
      </c>
      <c r="E5732" s="234"/>
      <c r="F5732" s="237" t="s">
        <v>4864</v>
      </c>
      <c r="G5732" s="234"/>
      <c r="H5732" s="238">
        <v>0.070999999999999994</v>
      </c>
      <c r="I5732" s="239"/>
      <c r="J5732" s="234"/>
      <c r="K5732" s="234"/>
      <c r="L5732" s="240"/>
      <c r="M5732" s="241"/>
      <c r="N5732" s="242"/>
      <c r="O5732" s="242"/>
      <c r="P5732" s="242"/>
      <c r="Q5732" s="242"/>
      <c r="R5732" s="242"/>
      <c r="S5732" s="242"/>
      <c r="T5732" s="243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4" t="s">
        <v>213</v>
      </c>
      <c r="AU5732" s="244" t="s">
        <v>86</v>
      </c>
      <c r="AV5732" s="13" t="s">
        <v>86</v>
      </c>
      <c r="AW5732" s="13" t="s">
        <v>4</v>
      </c>
      <c r="AX5732" s="13" t="s">
        <v>80</v>
      </c>
      <c r="AY5732" s="244" t="s">
        <v>202</v>
      </c>
    </row>
    <row r="5733" s="2" customFormat="1" ht="16.5" customHeight="1">
      <c r="A5733" s="40"/>
      <c r="B5733" s="41"/>
      <c r="C5733" s="269" t="s">
        <v>4865</v>
      </c>
      <c r="D5733" s="269" t="s">
        <v>314</v>
      </c>
      <c r="E5733" s="270" t="s">
        <v>4866</v>
      </c>
      <c r="F5733" s="271" t="s">
        <v>4867</v>
      </c>
      <c r="G5733" s="272" t="s">
        <v>364</v>
      </c>
      <c r="H5733" s="273">
        <v>0.64800000000000002</v>
      </c>
      <c r="I5733" s="274"/>
      <c r="J5733" s="275">
        <f>ROUND(I5733*H5733,2)</f>
        <v>0</v>
      </c>
      <c r="K5733" s="271" t="s">
        <v>219</v>
      </c>
      <c r="L5733" s="276"/>
      <c r="M5733" s="277" t="s">
        <v>19</v>
      </c>
      <c r="N5733" s="278" t="s">
        <v>45</v>
      </c>
      <c r="O5733" s="86"/>
      <c r="P5733" s="224">
        <f>O5733*H5733</f>
        <v>0</v>
      </c>
      <c r="Q5733" s="224">
        <v>1</v>
      </c>
      <c r="R5733" s="224">
        <f>Q5733*H5733</f>
        <v>0.64800000000000002</v>
      </c>
      <c r="S5733" s="224">
        <v>0</v>
      </c>
      <c r="T5733" s="225">
        <f>S5733*H5733</f>
        <v>0</v>
      </c>
      <c r="U5733" s="40"/>
      <c r="V5733" s="40"/>
      <c r="W5733" s="40"/>
      <c r="X5733" s="40"/>
      <c r="Y5733" s="40"/>
      <c r="Z5733" s="40"/>
      <c r="AA5733" s="40"/>
      <c r="AB5733" s="40"/>
      <c r="AC5733" s="40"/>
      <c r="AD5733" s="40"/>
      <c r="AE5733" s="40"/>
      <c r="AR5733" s="226" t="s">
        <v>622</v>
      </c>
      <c r="AT5733" s="226" t="s">
        <v>314</v>
      </c>
      <c r="AU5733" s="226" t="s">
        <v>86</v>
      </c>
      <c r="AY5733" s="19" t="s">
        <v>202</v>
      </c>
      <c r="BE5733" s="227">
        <f>IF(N5733="základní",J5733,0)</f>
        <v>0</v>
      </c>
      <c r="BF5733" s="227">
        <f>IF(N5733="snížená",J5733,0)</f>
        <v>0</v>
      </c>
      <c r="BG5733" s="227">
        <f>IF(N5733="zákl. přenesená",J5733,0)</f>
        <v>0</v>
      </c>
      <c r="BH5733" s="227">
        <f>IF(N5733="sníž. přenesená",J5733,0)</f>
        <v>0</v>
      </c>
      <c r="BI5733" s="227">
        <f>IF(N5733="nulová",J5733,0)</f>
        <v>0</v>
      </c>
      <c r="BJ5733" s="19" t="s">
        <v>86</v>
      </c>
      <c r="BK5733" s="227">
        <f>ROUND(I5733*H5733,2)</f>
        <v>0</v>
      </c>
      <c r="BL5733" s="19" t="s">
        <v>342</v>
      </c>
      <c r="BM5733" s="226" t="s">
        <v>4868</v>
      </c>
    </row>
    <row r="5734" s="15" customFormat="1">
      <c r="A5734" s="15"/>
      <c r="B5734" s="259"/>
      <c r="C5734" s="260"/>
      <c r="D5734" s="235" t="s">
        <v>213</v>
      </c>
      <c r="E5734" s="261" t="s">
        <v>19</v>
      </c>
      <c r="F5734" s="262" t="s">
        <v>4839</v>
      </c>
      <c r="G5734" s="260"/>
      <c r="H5734" s="261" t="s">
        <v>19</v>
      </c>
      <c r="I5734" s="263"/>
      <c r="J5734" s="260"/>
      <c r="K5734" s="260"/>
      <c r="L5734" s="264"/>
      <c r="M5734" s="265"/>
      <c r="N5734" s="266"/>
      <c r="O5734" s="266"/>
      <c r="P5734" s="266"/>
      <c r="Q5734" s="266"/>
      <c r="R5734" s="266"/>
      <c r="S5734" s="266"/>
      <c r="T5734" s="267"/>
      <c r="U5734" s="15"/>
      <c r="V5734" s="15"/>
      <c r="W5734" s="15"/>
      <c r="X5734" s="15"/>
      <c r="Y5734" s="15"/>
      <c r="Z5734" s="15"/>
      <c r="AA5734" s="15"/>
      <c r="AB5734" s="15"/>
      <c r="AC5734" s="15"/>
      <c r="AD5734" s="15"/>
      <c r="AE5734" s="15"/>
      <c r="AT5734" s="268" t="s">
        <v>213</v>
      </c>
      <c r="AU5734" s="268" t="s">
        <v>86</v>
      </c>
      <c r="AV5734" s="15" t="s">
        <v>80</v>
      </c>
      <c r="AW5734" s="15" t="s">
        <v>35</v>
      </c>
      <c r="AX5734" s="15" t="s">
        <v>73</v>
      </c>
      <c r="AY5734" s="268" t="s">
        <v>202</v>
      </c>
    </row>
    <row r="5735" s="13" customFormat="1">
      <c r="A5735" s="13"/>
      <c r="B5735" s="233"/>
      <c r="C5735" s="234"/>
      <c r="D5735" s="235" t="s">
        <v>213</v>
      </c>
      <c r="E5735" s="236" t="s">
        <v>19</v>
      </c>
      <c r="F5735" s="237" t="s">
        <v>4869</v>
      </c>
      <c r="G5735" s="234"/>
      <c r="H5735" s="238">
        <v>0.28499999999999998</v>
      </c>
      <c r="I5735" s="239"/>
      <c r="J5735" s="234"/>
      <c r="K5735" s="234"/>
      <c r="L5735" s="240"/>
      <c r="M5735" s="241"/>
      <c r="N5735" s="242"/>
      <c r="O5735" s="242"/>
      <c r="P5735" s="242"/>
      <c r="Q5735" s="242"/>
      <c r="R5735" s="242"/>
      <c r="S5735" s="242"/>
      <c r="T5735" s="243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4" t="s">
        <v>213</v>
      </c>
      <c r="AU5735" s="244" t="s">
        <v>86</v>
      </c>
      <c r="AV5735" s="13" t="s">
        <v>86</v>
      </c>
      <c r="AW5735" s="13" t="s">
        <v>35</v>
      </c>
      <c r="AX5735" s="13" t="s">
        <v>73</v>
      </c>
      <c r="AY5735" s="244" t="s">
        <v>202</v>
      </c>
    </row>
    <row r="5736" s="15" customFormat="1">
      <c r="A5736" s="15"/>
      <c r="B5736" s="259"/>
      <c r="C5736" s="260"/>
      <c r="D5736" s="235" t="s">
        <v>213</v>
      </c>
      <c r="E5736" s="261" t="s">
        <v>19</v>
      </c>
      <c r="F5736" s="262" t="s">
        <v>4841</v>
      </c>
      <c r="G5736" s="260"/>
      <c r="H5736" s="261" t="s">
        <v>19</v>
      </c>
      <c r="I5736" s="263"/>
      <c r="J5736" s="260"/>
      <c r="K5736" s="260"/>
      <c r="L5736" s="264"/>
      <c r="M5736" s="265"/>
      <c r="N5736" s="266"/>
      <c r="O5736" s="266"/>
      <c r="P5736" s="266"/>
      <c r="Q5736" s="266"/>
      <c r="R5736" s="266"/>
      <c r="S5736" s="266"/>
      <c r="T5736" s="267"/>
      <c r="U5736" s="15"/>
      <c r="V5736" s="15"/>
      <c r="W5736" s="15"/>
      <c r="X5736" s="15"/>
      <c r="Y5736" s="15"/>
      <c r="Z5736" s="15"/>
      <c r="AA5736" s="15"/>
      <c r="AB5736" s="15"/>
      <c r="AC5736" s="15"/>
      <c r="AD5736" s="15"/>
      <c r="AE5736" s="15"/>
      <c r="AT5736" s="268" t="s">
        <v>213</v>
      </c>
      <c r="AU5736" s="268" t="s">
        <v>86</v>
      </c>
      <c r="AV5736" s="15" t="s">
        <v>80</v>
      </c>
      <c r="AW5736" s="15" t="s">
        <v>35</v>
      </c>
      <c r="AX5736" s="15" t="s">
        <v>73</v>
      </c>
      <c r="AY5736" s="268" t="s">
        <v>202</v>
      </c>
    </row>
    <row r="5737" s="13" customFormat="1">
      <c r="A5737" s="13"/>
      <c r="B5737" s="233"/>
      <c r="C5737" s="234"/>
      <c r="D5737" s="235" t="s">
        <v>213</v>
      </c>
      <c r="E5737" s="236" t="s">
        <v>19</v>
      </c>
      <c r="F5737" s="237" t="s">
        <v>4870</v>
      </c>
      <c r="G5737" s="234"/>
      <c r="H5737" s="238">
        <v>0.36299999999999999</v>
      </c>
      <c r="I5737" s="239"/>
      <c r="J5737" s="234"/>
      <c r="K5737" s="234"/>
      <c r="L5737" s="240"/>
      <c r="M5737" s="241"/>
      <c r="N5737" s="242"/>
      <c r="O5737" s="242"/>
      <c r="P5737" s="242"/>
      <c r="Q5737" s="242"/>
      <c r="R5737" s="242"/>
      <c r="S5737" s="242"/>
      <c r="T5737" s="243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4" t="s">
        <v>213</v>
      </c>
      <c r="AU5737" s="244" t="s">
        <v>86</v>
      </c>
      <c r="AV5737" s="13" t="s">
        <v>86</v>
      </c>
      <c r="AW5737" s="13" t="s">
        <v>35</v>
      </c>
      <c r="AX5737" s="13" t="s">
        <v>73</v>
      </c>
      <c r="AY5737" s="244" t="s">
        <v>202</v>
      </c>
    </row>
    <row r="5738" s="14" customFormat="1">
      <c r="A5738" s="14"/>
      <c r="B5738" s="245"/>
      <c r="C5738" s="246"/>
      <c r="D5738" s="235" t="s">
        <v>213</v>
      </c>
      <c r="E5738" s="247" t="s">
        <v>19</v>
      </c>
      <c r="F5738" s="248" t="s">
        <v>215</v>
      </c>
      <c r="G5738" s="246"/>
      <c r="H5738" s="249">
        <v>0.64799999999999991</v>
      </c>
      <c r="I5738" s="250"/>
      <c r="J5738" s="246"/>
      <c r="K5738" s="246"/>
      <c r="L5738" s="251"/>
      <c r="M5738" s="252"/>
      <c r="N5738" s="253"/>
      <c r="O5738" s="253"/>
      <c r="P5738" s="253"/>
      <c r="Q5738" s="253"/>
      <c r="R5738" s="253"/>
      <c r="S5738" s="253"/>
      <c r="T5738" s="254"/>
      <c r="U5738" s="14"/>
      <c r="V5738" s="14"/>
      <c r="W5738" s="14"/>
      <c r="X5738" s="14"/>
      <c r="Y5738" s="14"/>
      <c r="Z5738" s="14"/>
      <c r="AA5738" s="14"/>
      <c r="AB5738" s="14"/>
      <c r="AC5738" s="14"/>
      <c r="AD5738" s="14"/>
      <c r="AE5738" s="14"/>
      <c r="AT5738" s="255" t="s">
        <v>213</v>
      </c>
      <c r="AU5738" s="255" t="s">
        <v>86</v>
      </c>
      <c r="AV5738" s="14" t="s">
        <v>209</v>
      </c>
      <c r="AW5738" s="14" t="s">
        <v>35</v>
      </c>
      <c r="AX5738" s="14" t="s">
        <v>80</v>
      </c>
      <c r="AY5738" s="255" t="s">
        <v>202</v>
      </c>
    </row>
    <row r="5739" s="2" customFormat="1" ht="16.5" customHeight="1">
      <c r="A5739" s="40"/>
      <c r="B5739" s="41"/>
      <c r="C5739" s="269" t="s">
        <v>4871</v>
      </c>
      <c r="D5739" s="269" t="s">
        <v>314</v>
      </c>
      <c r="E5739" s="270" t="s">
        <v>4872</v>
      </c>
      <c r="F5739" s="271" t="s">
        <v>4873</v>
      </c>
      <c r="G5739" s="272" t="s">
        <v>364</v>
      </c>
      <c r="H5739" s="273">
        <v>0.14399999999999999</v>
      </c>
      <c r="I5739" s="274"/>
      <c r="J5739" s="275">
        <f>ROUND(I5739*H5739,2)</f>
        <v>0</v>
      </c>
      <c r="K5739" s="271" t="s">
        <v>1938</v>
      </c>
      <c r="L5739" s="276"/>
      <c r="M5739" s="277" t="s">
        <v>19</v>
      </c>
      <c r="N5739" s="278" t="s">
        <v>45</v>
      </c>
      <c r="O5739" s="86"/>
      <c r="P5739" s="224">
        <f>O5739*H5739</f>
        <v>0</v>
      </c>
      <c r="Q5739" s="224">
        <v>1</v>
      </c>
      <c r="R5739" s="224">
        <f>Q5739*H5739</f>
        <v>0.14399999999999999</v>
      </c>
      <c r="S5739" s="224">
        <v>0</v>
      </c>
      <c r="T5739" s="225">
        <f>S5739*H5739</f>
        <v>0</v>
      </c>
      <c r="U5739" s="40"/>
      <c r="V5739" s="40"/>
      <c r="W5739" s="40"/>
      <c r="X5739" s="40"/>
      <c r="Y5739" s="40"/>
      <c r="Z5739" s="40"/>
      <c r="AA5739" s="40"/>
      <c r="AB5739" s="40"/>
      <c r="AC5739" s="40"/>
      <c r="AD5739" s="40"/>
      <c r="AE5739" s="40"/>
      <c r="AR5739" s="226" t="s">
        <v>622</v>
      </c>
      <c r="AT5739" s="226" t="s">
        <v>314</v>
      </c>
      <c r="AU5739" s="226" t="s">
        <v>86</v>
      </c>
      <c r="AY5739" s="19" t="s">
        <v>202</v>
      </c>
      <c r="BE5739" s="227">
        <f>IF(N5739="základní",J5739,0)</f>
        <v>0</v>
      </c>
      <c r="BF5739" s="227">
        <f>IF(N5739="snížená",J5739,0)</f>
        <v>0</v>
      </c>
      <c r="BG5739" s="227">
        <f>IF(N5739="zákl. přenesená",J5739,0)</f>
        <v>0</v>
      </c>
      <c r="BH5739" s="227">
        <f>IF(N5739="sníž. přenesená",J5739,0)</f>
        <v>0</v>
      </c>
      <c r="BI5739" s="227">
        <f>IF(N5739="nulová",J5739,0)</f>
        <v>0</v>
      </c>
      <c r="BJ5739" s="19" t="s">
        <v>86</v>
      </c>
      <c r="BK5739" s="227">
        <f>ROUND(I5739*H5739,2)</f>
        <v>0</v>
      </c>
      <c r="BL5739" s="19" t="s">
        <v>342</v>
      </c>
      <c r="BM5739" s="226" t="s">
        <v>4874</v>
      </c>
    </row>
    <row r="5740" s="15" customFormat="1">
      <c r="A5740" s="15"/>
      <c r="B5740" s="259"/>
      <c r="C5740" s="260"/>
      <c r="D5740" s="235" t="s">
        <v>213</v>
      </c>
      <c r="E5740" s="261" t="s">
        <v>19</v>
      </c>
      <c r="F5740" s="262" t="s">
        <v>3317</v>
      </c>
      <c r="G5740" s="260"/>
      <c r="H5740" s="261" t="s">
        <v>19</v>
      </c>
      <c r="I5740" s="263"/>
      <c r="J5740" s="260"/>
      <c r="K5740" s="260"/>
      <c r="L5740" s="264"/>
      <c r="M5740" s="265"/>
      <c r="N5740" s="266"/>
      <c r="O5740" s="266"/>
      <c r="P5740" s="266"/>
      <c r="Q5740" s="266"/>
      <c r="R5740" s="266"/>
      <c r="S5740" s="266"/>
      <c r="T5740" s="267"/>
      <c r="U5740" s="15"/>
      <c r="V5740" s="15"/>
      <c r="W5740" s="15"/>
      <c r="X5740" s="15"/>
      <c r="Y5740" s="15"/>
      <c r="Z5740" s="15"/>
      <c r="AA5740" s="15"/>
      <c r="AB5740" s="15"/>
      <c r="AC5740" s="15"/>
      <c r="AD5740" s="15"/>
      <c r="AE5740" s="15"/>
      <c r="AT5740" s="268" t="s">
        <v>213</v>
      </c>
      <c r="AU5740" s="268" t="s">
        <v>86</v>
      </c>
      <c r="AV5740" s="15" t="s">
        <v>80</v>
      </c>
      <c r="AW5740" s="15" t="s">
        <v>35</v>
      </c>
      <c r="AX5740" s="15" t="s">
        <v>73</v>
      </c>
      <c r="AY5740" s="268" t="s">
        <v>202</v>
      </c>
    </row>
    <row r="5741" s="13" customFormat="1">
      <c r="A5741" s="13"/>
      <c r="B5741" s="233"/>
      <c r="C5741" s="234"/>
      <c r="D5741" s="235" t="s">
        <v>213</v>
      </c>
      <c r="E5741" s="236" t="s">
        <v>19</v>
      </c>
      <c r="F5741" s="237" t="s">
        <v>4875</v>
      </c>
      <c r="G5741" s="234"/>
      <c r="H5741" s="238">
        <v>0.14399999999999999</v>
      </c>
      <c r="I5741" s="239"/>
      <c r="J5741" s="234"/>
      <c r="K5741" s="234"/>
      <c r="L5741" s="240"/>
      <c r="M5741" s="241"/>
      <c r="N5741" s="242"/>
      <c r="O5741" s="242"/>
      <c r="P5741" s="242"/>
      <c r="Q5741" s="242"/>
      <c r="R5741" s="242"/>
      <c r="S5741" s="242"/>
      <c r="T5741" s="243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44" t="s">
        <v>213</v>
      </c>
      <c r="AU5741" s="244" t="s">
        <v>86</v>
      </c>
      <c r="AV5741" s="13" t="s">
        <v>86</v>
      </c>
      <c r="AW5741" s="13" t="s">
        <v>35</v>
      </c>
      <c r="AX5741" s="13" t="s">
        <v>73</v>
      </c>
      <c r="AY5741" s="244" t="s">
        <v>202</v>
      </c>
    </row>
    <row r="5742" s="14" customFormat="1">
      <c r="A5742" s="14"/>
      <c r="B5742" s="245"/>
      <c r="C5742" s="246"/>
      <c r="D5742" s="235" t="s">
        <v>213</v>
      </c>
      <c r="E5742" s="247" t="s">
        <v>19</v>
      </c>
      <c r="F5742" s="248" t="s">
        <v>215</v>
      </c>
      <c r="G5742" s="246"/>
      <c r="H5742" s="249">
        <v>0.14399999999999999</v>
      </c>
      <c r="I5742" s="250"/>
      <c r="J5742" s="246"/>
      <c r="K5742" s="246"/>
      <c r="L5742" s="251"/>
      <c r="M5742" s="252"/>
      <c r="N5742" s="253"/>
      <c r="O5742" s="253"/>
      <c r="P5742" s="253"/>
      <c r="Q5742" s="253"/>
      <c r="R5742" s="253"/>
      <c r="S5742" s="253"/>
      <c r="T5742" s="254"/>
      <c r="U5742" s="14"/>
      <c r="V5742" s="14"/>
      <c r="W5742" s="14"/>
      <c r="X5742" s="14"/>
      <c r="Y5742" s="14"/>
      <c r="Z5742" s="14"/>
      <c r="AA5742" s="14"/>
      <c r="AB5742" s="14"/>
      <c r="AC5742" s="14"/>
      <c r="AD5742" s="14"/>
      <c r="AE5742" s="14"/>
      <c r="AT5742" s="255" t="s">
        <v>213</v>
      </c>
      <c r="AU5742" s="255" t="s">
        <v>86</v>
      </c>
      <c r="AV5742" s="14" t="s">
        <v>209</v>
      </c>
      <c r="AW5742" s="14" t="s">
        <v>35</v>
      </c>
      <c r="AX5742" s="14" t="s">
        <v>80</v>
      </c>
      <c r="AY5742" s="255" t="s">
        <v>202</v>
      </c>
    </row>
    <row r="5743" s="2" customFormat="1" ht="16.5" customHeight="1">
      <c r="A5743" s="40"/>
      <c r="B5743" s="41"/>
      <c r="C5743" s="269" t="s">
        <v>4876</v>
      </c>
      <c r="D5743" s="269" t="s">
        <v>314</v>
      </c>
      <c r="E5743" s="270" t="s">
        <v>2317</v>
      </c>
      <c r="F5743" s="271" t="s">
        <v>4877</v>
      </c>
      <c r="G5743" s="272" t="s">
        <v>364</v>
      </c>
      <c r="H5743" s="273">
        <v>0.252</v>
      </c>
      <c r="I5743" s="274"/>
      <c r="J5743" s="275">
        <f>ROUND(I5743*H5743,2)</f>
        <v>0</v>
      </c>
      <c r="K5743" s="271" t="s">
        <v>1938</v>
      </c>
      <c r="L5743" s="276"/>
      <c r="M5743" s="277" t="s">
        <v>19</v>
      </c>
      <c r="N5743" s="278" t="s">
        <v>45</v>
      </c>
      <c r="O5743" s="86"/>
      <c r="P5743" s="224">
        <f>O5743*H5743</f>
        <v>0</v>
      </c>
      <c r="Q5743" s="224">
        <v>1</v>
      </c>
      <c r="R5743" s="224">
        <f>Q5743*H5743</f>
        <v>0.252</v>
      </c>
      <c r="S5743" s="224">
        <v>0</v>
      </c>
      <c r="T5743" s="225">
        <f>S5743*H5743</f>
        <v>0</v>
      </c>
      <c r="U5743" s="40"/>
      <c r="V5743" s="40"/>
      <c r="W5743" s="40"/>
      <c r="X5743" s="40"/>
      <c r="Y5743" s="40"/>
      <c r="Z5743" s="40"/>
      <c r="AA5743" s="40"/>
      <c r="AB5743" s="40"/>
      <c r="AC5743" s="40"/>
      <c r="AD5743" s="40"/>
      <c r="AE5743" s="40"/>
      <c r="AR5743" s="226" t="s">
        <v>622</v>
      </c>
      <c r="AT5743" s="226" t="s">
        <v>314</v>
      </c>
      <c r="AU5743" s="226" t="s">
        <v>86</v>
      </c>
      <c r="AY5743" s="19" t="s">
        <v>202</v>
      </c>
      <c r="BE5743" s="227">
        <f>IF(N5743="základní",J5743,0)</f>
        <v>0</v>
      </c>
      <c r="BF5743" s="227">
        <f>IF(N5743="snížená",J5743,0)</f>
        <v>0</v>
      </c>
      <c r="BG5743" s="227">
        <f>IF(N5743="zákl. přenesená",J5743,0)</f>
        <v>0</v>
      </c>
      <c r="BH5743" s="227">
        <f>IF(N5743="sníž. přenesená",J5743,0)</f>
        <v>0</v>
      </c>
      <c r="BI5743" s="227">
        <f>IF(N5743="nulová",J5743,0)</f>
        <v>0</v>
      </c>
      <c r="BJ5743" s="19" t="s">
        <v>86</v>
      </c>
      <c r="BK5743" s="227">
        <f>ROUND(I5743*H5743,2)</f>
        <v>0</v>
      </c>
      <c r="BL5743" s="19" t="s">
        <v>342</v>
      </c>
      <c r="BM5743" s="226" t="s">
        <v>4878</v>
      </c>
    </row>
    <row r="5744" s="15" customFormat="1">
      <c r="A5744" s="15"/>
      <c r="B5744" s="259"/>
      <c r="C5744" s="260"/>
      <c r="D5744" s="235" t="s">
        <v>213</v>
      </c>
      <c r="E5744" s="261" t="s">
        <v>19</v>
      </c>
      <c r="F5744" s="262" t="s">
        <v>3317</v>
      </c>
      <c r="G5744" s="260"/>
      <c r="H5744" s="261" t="s">
        <v>19</v>
      </c>
      <c r="I5744" s="263"/>
      <c r="J5744" s="260"/>
      <c r="K5744" s="260"/>
      <c r="L5744" s="264"/>
      <c r="M5744" s="265"/>
      <c r="N5744" s="266"/>
      <c r="O5744" s="266"/>
      <c r="P5744" s="266"/>
      <c r="Q5744" s="266"/>
      <c r="R5744" s="266"/>
      <c r="S5744" s="266"/>
      <c r="T5744" s="267"/>
      <c r="U5744" s="15"/>
      <c r="V5744" s="15"/>
      <c r="W5744" s="15"/>
      <c r="X5744" s="15"/>
      <c r="Y5744" s="15"/>
      <c r="Z5744" s="15"/>
      <c r="AA5744" s="15"/>
      <c r="AB5744" s="15"/>
      <c r="AC5744" s="15"/>
      <c r="AD5744" s="15"/>
      <c r="AE5744" s="15"/>
      <c r="AT5744" s="268" t="s">
        <v>213</v>
      </c>
      <c r="AU5744" s="268" t="s">
        <v>86</v>
      </c>
      <c r="AV5744" s="15" t="s">
        <v>80</v>
      </c>
      <c r="AW5744" s="15" t="s">
        <v>35</v>
      </c>
      <c r="AX5744" s="15" t="s">
        <v>73</v>
      </c>
      <c r="AY5744" s="268" t="s">
        <v>202</v>
      </c>
    </row>
    <row r="5745" s="13" customFormat="1">
      <c r="A5745" s="13"/>
      <c r="B5745" s="233"/>
      <c r="C5745" s="234"/>
      <c r="D5745" s="235" t="s">
        <v>213</v>
      </c>
      <c r="E5745" s="236" t="s">
        <v>19</v>
      </c>
      <c r="F5745" s="237" t="s">
        <v>4879</v>
      </c>
      <c r="G5745" s="234"/>
      <c r="H5745" s="238">
        <v>0.252</v>
      </c>
      <c r="I5745" s="239"/>
      <c r="J5745" s="234"/>
      <c r="K5745" s="234"/>
      <c r="L5745" s="240"/>
      <c r="M5745" s="241"/>
      <c r="N5745" s="242"/>
      <c r="O5745" s="242"/>
      <c r="P5745" s="242"/>
      <c r="Q5745" s="242"/>
      <c r="R5745" s="242"/>
      <c r="S5745" s="242"/>
      <c r="T5745" s="243"/>
      <c r="U5745" s="13"/>
      <c r="V5745" s="13"/>
      <c r="W5745" s="13"/>
      <c r="X5745" s="13"/>
      <c r="Y5745" s="13"/>
      <c r="Z5745" s="13"/>
      <c r="AA5745" s="13"/>
      <c r="AB5745" s="13"/>
      <c r="AC5745" s="13"/>
      <c r="AD5745" s="13"/>
      <c r="AE5745" s="13"/>
      <c r="AT5745" s="244" t="s">
        <v>213</v>
      </c>
      <c r="AU5745" s="244" t="s">
        <v>86</v>
      </c>
      <c r="AV5745" s="13" t="s">
        <v>86</v>
      </c>
      <c r="AW5745" s="13" t="s">
        <v>35</v>
      </c>
      <c r="AX5745" s="13" t="s">
        <v>73</v>
      </c>
      <c r="AY5745" s="244" t="s">
        <v>202</v>
      </c>
    </row>
    <row r="5746" s="14" customFormat="1">
      <c r="A5746" s="14"/>
      <c r="B5746" s="245"/>
      <c r="C5746" s="246"/>
      <c r="D5746" s="235" t="s">
        <v>213</v>
      </c>
      <c r="E5746" s="247" t="s">
        <v>19</v>
      </c>
      <c r="F5746" s="248" t="s">
        <v>215</v>
      </c>
      <c r="G5746" s="246"/>
      <c r="H5746" s="249">
        <v>0.252</v>
      </c>
      <c r="I5746" s="250"/>
      <c r="J5746" s="246"/>
      <c r="K5746" s="246"/>
      <c r="L5746" s="251"/>
      <c r="M5746" s="252"/>
      <c r="N5746" s="253"/>
      <c r="O5746" s="253"/>
      <c r="P5746" s="253"/>
      <c r="Q5746" s="253"/>
      <c r="R5746" s="253"/>
      <c r="S5746" s="253"/>
      <c r="T5746" s="254"/>
      <c r="U5746" s="14"/>
      <c r="V5746" s="14"/>
      <c r="W5746" s="14"/>
      <c r="X5746" s="14"/>
      <c r="Y5746" s="14"/>
      <c r="Z5746" s="14"/>
      <c r="AA5746" s="14"/>
      <c r="AB5746" s="14"/>
      <c r="AC5746" s="14"/>
      <c r="AD5746" s="14"/>
      <c r="AE5746" s="14"/>
      <c r="AT5746" s="255" t="s">
        <v>213</v>
      </c>
      <c r="AU5746" s="255" t="s">
        <v>86</v>
      </c>
      <c r="AV5746" s="14" t="s">
        <v>209</v>
      </c>
      <c r="AW5746" s="14" t="s">
        <v>35</v>
      </c>
      <c r="AX5746" s="14" t="s">
        <v>80</v>
      </c>
      <c r="AY5746" s="255" t="s">
        <v>202</v>
      </c>
    </row>
    <row r="5747" s="2" customFormat="1" ht="16.5" customHeight="1">
      <c r="A5747" s="40"/>
      <c r="B5747" s="41"/>
      <c r="C5747" s="215" t="s">
        <v>4880</v>
      </c>
      <c r="D5747" s="215" t="s">
        <v>204</v>
      </c>
      <c r="E5747" s="216" t="s">
        <v>2224</v>
      </c>
      <c r="F5747" s="217" t="s">
        <v>2225</v>
      </c>
      <c r="G5747" s="218" t="s">
        <v>317</v>
      </c>
      <c r="H5747" s="219">
        <v>152.93600000000001</v>
      </c>
      <c r="I5747" s="220"/>
      <c r="J5747" s="221">
        <f>ROUND(I5747*H5747,2)</f>
        <v>0</v>
      </c>
      <c r="K5747" s="217" t="s">
        <v>208</v>
      </c>
      <c r="L5747" s="46"/>
      <c r="M5747" s="222" t="s">
        <v>19</v>
      </c>
      <c r="N5747" s="223" t="s">
        <v>45</v>
      </c>
      <c r="O5747" s="86"/>
      <c r="P5747" s="224">
        <f>O5747*H5747</f>
        <v>0</v>
      </c>
      <c r="Q5747" s="224">
        <v>6.0000000000000002E-05</v>
      </c>
      <c r="R5747" s="224">
        <f>Q5747*H5747</f>
        <v>0.0091761600000000009</v>
      </c>
      <c r="S5747" s="224">
        <v>0</v>
      </c>
      <c r="T5747" s="225">
        <f>S5747*H5747</f>
        <v>0</v>
      </c>
      <c r="U5747" s="40"/>
      <c r="V5747" s="40"/>
      <c r="W5747" s="40"/>
      <c r="X5747" s="40"/>
      <c r="Y5747" s="40"/>
      <c r="Z5747" s="40"/>
      <c r="AA5747" s="40"/>
      <c r="AB5747" s="40"/>
      <c r="AC5747" s="40"/>
      <c r="AD5747" s="40"/>
      <c r="AE5747" s="40"/>
      <c r="AR5747" s="226" t="s">
        <v>342</v>
      </c>
      <c r="AT5747" s="226" t="s">
        <v>204</v>
      </c>
      <c r="AU5747" s="226" t="s">
        <v>86</v>
      </c>
      <c r="AY5747" s="19" t="s">
        <v>202</v>
      </c>
      <c r="BE5747" s="227">
        <f>IF(N5747="základní",J5747,0)</f>
        <v>0</v>
      </c>
      <c r="BF5747" s="227">
        <f>IF(N5747="snížená",J5747,0)</f>
        <v>0</v>
      </c>
      <c r="BG5747" s="227">
        <f>IF(N5747="zákl. přenesená",J5747,0)</f>
        <v>0</v>
      </c>
      <c r="BH5747" s="227">
        <f>IF(N5747="sníž. přenesená",J5747,0)</f>
        <v>0</v>
      </c>
      <c r="BI5747" s="227">
        <f>IF(N5747="nulová",J5747,0)</f>
        <v>0</v>
      </c>
      <c r="BJ5747" s="19" t="s">
        <v>86</v>
      </c>
      <c r="BK5747" s="227">
        <f>ROUND(I5747*H5747,2)</f>
        <v>0</v>
      </c>
      <c r="BL5747" s="19" t="s">
        <v>342</v>
      </c>
      <c r="BM5747" s="226" t="s">
        <v>4881</v>
      </c>
    </row>
    <row r="5748" s="2" customFormat="1">
      <c r="A5748" s="40"/>
      <c r="B5748" s="41"/>
      <c r="C5748" s="42"/>
      <c r="D5748" s="228" t="s">
        <v>211</v>
      </c>
      <c r="E5748" s="42"/>
      <c r="F5748" s="229" t="s">
        <v>2227</v>
      </c>
      <c r="G5748" s="42"/>
      <c r="H5748" s="42"/>
      <c r="I5748" s="230"/>
      <c r="J5748" s="42"/>
      <c r="K5748" s="42"/>
      <c r="L5748" s="46"/>
      <c r="M5748" s="231"/>
      <c r="N5748" s="232"/>
      <c r="O5748" s="86"/>
      <c r="P5748" s="86"/>
      <c r="Q5748" s="86"/>
      <c r="R5748" s="86"/>
      <c r="S5748" s="86"/>
      <c r="T5748" s="87"/>
      <c r="U5748" s="40"/>
      <c r="V5748" s="40"/>
      <c r="W5748" s="40"/>
      <c r="X5748" s="40"/>
      <c r="Y5748" s="40"/>
      <c r="Z5748" s="40"/>
      <c r="AA5748" s="40"/>
      <c r="AB5748" s="40"/>
      <c r="AC5748" s="40"/>
      <c r="AD5748" s="40"/>
      <c r="AE5748" s="40"/>
      <c r="AT5748" s="19" t="s">
        <v>211</v>
      </c>
      <c r="AU5748" s="19" t="s">
        <v>86</v>
      </c>
    </row>
    <row r="5749" s="15" customFormat="1">
      <c r="A5749" s="15"/>
      <c r="B5749" s="259"/>
      <c r="C5749" s="260"/>
      <c r="D5749" s="235" t="s">
        <v>213</v>
      </c>
      <c r="E5749" s="261" t="s">
        <v>19</v>
      </c>
      <c r="F5749" s="262" t="s">
        <v>3323</v>
      </c>
      <c r="G5749" s="260"/>
      <c r="H5749" s="261" t="s">
        <v>19</v>
      </c>
      <c r="I5749" s="263"/>
      <c r="J5749" s="260"/>
      <c r="K5749" s="260"/>
      <c r="L5749" s="264"/>
      <c r="M5749" s="265"/>
      <c r="N5749" s="266"/>
      <c r="O5749" s="266"/>
      <c r="P5749" s="266"/>
      <c r="Q5749" s="266"/>
      <c r="R5749" s="266"/>
      <c r="S5749" s="266"/>
      <c r="T5749" s="267"/>
      <c r="U5749" s="15"/>
      <c r="V5749" s="15"/>
      <c r="W5749" s="15"/>
      <c r="X5749" s="15"/>
      <c r="Y5749" s="15"/>
      <c r="Z5749" s="15"/>
      <c r="AA5749" s="15"/>
      <c r="AB5749" s="15"/>
      <c r="AC5749" s="15"/>
      <c r="AD5749" s="15"/>
      <c r="AE5749" s="15"/>
      <c r="AT5749" s="268" t="s">
        <v>213</v>
      </c>
      <c r="AU5749" s="268" t="s">
        <v>86</v>
      </c>
      <c r="AV5749" s="15" t="s">
        <v>80</v>
      </c>
      <c r="AW5749" s="15" t="s">
        <v>35</v>
      </c>
      <c r="AX5749" s="15" t="s">
        <v>73</v>
      </c>
      <c r="AY5749" s="268" t="s">
        <v>202</v>
      </c>
    </row>
    <row r="5750" s="13" customFormat="1">
      <c r="A5750" s="13"/>
      <c r="B5750" s="233"/>
      <c r="C5750" s="234"/>
      <c r="D5750" s="235" t="s">
        <v>213</v>
      </c>
      <c r="E5750" s="236" t="s">
        <v>19</v>
      </c>
      <c r="F5750" s="237" t="s">
        <v>4882</v>
      </c>
      <c r="G5750" s="234"/>
      <c r="H5750" s="238">
        <v>39.985999999999997</v>
      </c>
      <c r="I5750" s="239"/>
      <c r="J5750" s="234"/>
      <c r="K5750" s="234"/>
      <c r="L5750" s="240"/>
      <c r="M5750" s="241"/>
      <c r="N5750" s="242"/>
      <c r="O5750" s="242"/>
      <c r="P5750" s="242"/>
      <c r="Q5750" s="242"/>
      <c r="R5750" s="242"/>
      <c r="S5750" s="242"/>
      <c r="T5750" s="243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44" t="s">
        <v>213</v>
      </c>
      <c r="AU5750" s="244" t="s">
        <v>86</v>
      </c>
      <c r="AV5750" s="13" t="s">
        <v>86</v>
      </c>
      <c r="AW5750" s="13" t="s">
        <v>35</v>
      </c>
      <c r="AX5750" s="13" t="s">
        <v>73</v>
      </c>
      <c r="AY5750" s="244" t="s">
        <v>202</v>
      </c>
    </row>
    <row r="5751" s="13" customFormat="1">
      <c r="A5751" s="13"/>
      <c r="B5751" s="233"/>
      <c r="C5751" s="234"/>
      <c r="D5751" s="235" t="s">
        <v>213</v>
      </c>
      <c r="E5751" s="236" t="s">
        <v>19</v>
      </c>
      <c r="F5751" s="237" t="s">
        <v>4883</v>
      </c>
      <c r="G5751" s="234"/>
      <c r="H5751" s="238">
        <v>7.3019999999999996</v>
      </c>
      <c r="I5751" s="239"/>
      <c r="J5751" s="234"/>
      <c r="K5751" s="234"/>
      <c r="L5751" s="240"/>
      <c r="M5751" s="241"/>
      <c r="N5751" s="242"/>
      <c r="O5751" s="242"/>
      <c r="P5751" s="242"/>
      <c r="Q5751" s="242"/>
      <c r="R5751" s="242"/>
      <c r="S5751" s="242"/>
      <c r="T5751" s="243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44" t="s">
        <v>213</v>
      </c>
      <c r="AU5751" s="244" t="s">
        <v>86</v>
      </c>
      <c r="AV5751" s="13" t="s">
        <v>86</v>
      </c>
      <c r="AW5751" s="13" t="s">
        <v>35</v>
      </c>
      <c r="AX5751" s="13" t="s">
        <v>73</v>
      </c>
      <c r="AY5751" s="244" t="s">
        <v>202</v>
      </c>
    </row>
    <row r="5752" s="13" customFormat="1">
      <c r="A5752" s="13"/>
      <c r="B5752" s="233"/>
      <c r="C5752" s="234"/>
      <c r="D5752" s="235" t="s">
        <v>213</v>
      </c>
      <c r="E5752" s="236" t="s">
        <v>19</v>
      </c>
      <c r="F5752" s="237" t="s">
        <v>4884</v>
      </c>
      <c r="G5752" s="234"/>
      <c r="H5752" s="238">
        <v>14.742000000000001</v>
      </c>
      <c r="I5752" s="239"/>
      <c r="J5752" s="234"/>
      <c r="K5752" s="234"/>
      <c r="L5752" s="240"/>
      <c r="M5752" s="241"/>
      <c r="N5752" s="242"/>
      <c r="O5752" s="242"/>
      <c r="P5752" s="242"/>
      <c r="Q5752" s="242"/>
      <c r="R5752" s="242"/>
      <c r="S5752" s="242"/>
      <c r="T5752" s="243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4" t="s">
        <v>213</v>
      </c>
      <c r="AU5752" s="244" t="s">
        <v>86</v>
      </c>
      <c r="AV5752" s="13" t="s">
        <v>86</v>
      </c>
      <c r="AW5752" s="13" t="s">
        <v>35</v>
      </c>
      <c r="AX5752" s="13" t="s">
        <v>73</v>
      </c>
      <c r="AY5752" s="244" t="s">
        <v>202</v>
      </c>
    </row>
    <row r="5753" s="13" customFormat="1">
      <c r="A5753" s="13"/>
      <c r="B5753" s="233"/>
      <c r="C5753" s="234"/>
      <c r="D5753" s="235" t="s">
        <v>213</v>
      </c>
      <c r="E5753" s="236" t="s">
        <v>19</v>
      </c>
      <c r="F5753" s="237" t="s">
        <v>4885</v>
      </c>
      <c r="G5753" s="234"/>
      <c r="H5753" s="238">
        <v>24.096</v>
      </c>
      <c r="I5753" s="239"/>
      <c r="J5753" s="234"/>
      <c r="K5753" s="234"/>
      <c r="L5753" s="240"/>
      <c r="M5753" s="241"/>
      <c r="N5753" s="242"/>
      <c r="O5753" s="242"/>
      <c r="P5753" s="242"/>
      <c r="Q5753" s="242"/>
      <c r="R5753" s="242"/>
      <c r="S5753" s="242"/>
      <c r="T5753" s="243"/>
      <c r="U5753" s="13"/>
      <c r="V5753" s="13"/>
      <c r="W5753" s="13"/>
      <c r="X5753" s="13"/>
      <c r="Y5753" s="13"/>
      <c r="Z5753" s="13"/>
      <c r="AA5753" s="13"/>
      <c r="AB5753" s="13"/>
      <c r="AC5753" s="13"/>
      <c r="AD5753" s="13"/>
      <c r="AE5753" s="13"/>
      <c r="AT5753" s="244" t="s">
        <v>213</v>
      </c>
      <c r="AU5753" s="244" t="s">
        <v>86</v>
      </c>
      <c r="AV5753" s="13" t="s">
        <v>86</v>
      </c>
      <c r="AW5753" s="13" t="s">
        <v>35</v>
      </c>
      <c r="AX5753" s="13" t="s">
        <v>73</v>
      </c>
      <c r="AY5753" s="244" t="s">
        <v>202</v>
      </c>
    </row>
    <row r="5754" s="15" customFormat="1">
      <c r="A5754" s="15"/>
      <c r="B5754" s="259"/>
      <c r="C5754" s="260"/>
      <c r="D5754" s="235" t="s">
        <v>213</v>
      </c>
      <c r="E5754" s="261" t="s">
        <v>19</v>
      </c>
      <c r="F5754" s="262" t="s">
        <v>3324</v>
      </c>
      <c r="G5754" s="260"/>
      <c r="H5754" s="261" t="s">
        <v>19</v>
      </c>
      <c r="I5754" s="263"/>
      <c r="J5754" s="260"/>
      <c r="K5754" s="260"/>
      <c r="L5754" s="264"/>
      <c r="M5754" s="265"/>
      <c r="N5754" s="266"/>
      <c r="O5754" s="266"/>
      <c r="P5754" s="266"/>
      <c r="Q5754" s="266"/>
      <c r="R5754" s="266"/>
      <c r="S5754" s="266"/>
      <c r="T5754" s="267"/>
      <c r="U5754" s="15"/>
      <c r="V5754" s="15"/>
      <c r="W5754" s="15"/>
      <c r="X5754" s="15"/>
      <c r="Y5754" s="15"/>
      <c r="Z5754" s="15"/>
      <c r="AA5754" s="15"/>
      <c r="AB5754" s="15"/>
      <c r="AC5754" s="15"/>
      <c r="AD5754" s="15"/>
      <c r="AE5754" s="15"/>
      <c r="AT5754" s="268" t="s">
        <v>213</v>
      </c>
      <c r="AU5754" s="268" t="s">
        <v>86</v>
      </c>
      <c r="AV5754" s="15" t="s">
        <v>80</v>
      </c>
      <c r="AW5754" s="15" t="s">
        <v>35</v>
      </c>
      <c r="AX5754" s="15" t="s">
        <v>73</v>
      </c>
      <c r="AY5754" s="268" t="s">
        <v>202</v>
      </c>
    </row>
    <row r="5755" s="13" customFormat="1">
      <c r="A5755" s="13"/>
      <c r="B5755" s="233"/>
      <c r="C5755" s="234"/>
      <c r="D5755" s="235" t="s">
        <v>213</v>
      </c>
      <c r="E5755" s="236" t="s">
        <v>19</v>
      </c>
      <c r="F5755" s="237" t="s">
        <v>4886</v>
      </c>
      <c r="G5755" s="234"/>
      <c r="H5755" s="238">
        <v>23.579999999999998</v>
      </c>
      <c r="I5755" s="239"/>
      <c r="J5755" s="234"/>
      <c r="K5755" s="234"/>
      <c r="L5755" s="240"/>
      <c r="M5755" s="241"/>
      <c r="N5755" s="242"/>
      <c r="O5755" s="242"/>
      <c r="P5755" s="242"/>
      <c r="Q5755" s="242"/>
      <c r="R5755" s="242"/>
      <c r="S5755" s="242"/>
      <c r="T5755" s="243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44" t="s">
        <v>213</v>
      </c>
      <c r="AU5755" s="244" t="s">
        <v>86</v>
      </c>
      <c r="AV5755" s="13" t="s">
        <v>86</v>
      </c>
      <c r="AW5755" s="13" t="s">
        <v>35</v>
      </c>
      <c r="AX5755" s="13" t="s">
        <v>73</v>
      </c>
      <c r="AY5755" s="244" t="s">
        <v>202</v>
      </c>
    </row>
    <row r="5756" s="13" customFormat="1">
      <c r="A5756" s="13"/>
      <c r="B5756" s="233"/>
      <c r="C5756" s="234"/>
      <c r="D5756" s="235" t="s">
        <v>213</v>
      </c>
      <c r="E5756" s="236" t="s">
        <v>19</v>
      </c>
      <c r="F5756" s="237" t="s">
        <v>4887</v>
      </c>
      <c r="G5756" s="234"/>
      <c r="H5756" s="238">
        <v>7.8600000000000003</v>
      </c>
      <c r="I5756" s="239"/>
      <c r="J5756" s="234"/>
      <c r="K5756" s="234"/>
      <c r="L5756" s="240"/>
      <c r="M5756" s="241"/>
      <c r="N5756" s="242"/>
      <c r="O5756" s="242"/>
      <c r="P5756" s="242"/>
      <c r="Q5756" s="242"/>
      <c r="R5756" s="242"/>
      <c r="S5756" s="242"/>
      <c r="T5756" s="243"/>
      <c r="U5756" s="13"/>
      <c r="V5756" s="13"/>
      <c r="W5756" s="13"/>
      <c r="X5756" s="13"/>
      <c r="Y5756" s="13"/>
      <c r="Z5756" s="13"/>
      <c r="AA5756" s="13"/>
      <c r="AB5756" s="13"/>
      <c r="AC5756" s="13"/>
      <c r="AD5756" s="13"/>
      <c r="AE5756" s="13"/>
      <c r="AT5756" s="244" t="s">
        <v>213</v>
      </c>
      <c r="AU5756" s="244" t="s">
        <v>86</v>
      </c>
      <c r="AV5756" s="13" t="s">
        <v>86</v>
      </c>
      <c r="AW5756" s="13" t="s">
        <v>35</v>
      </c>
      <c r="AX5756" s="13" t="s">
        <v>73</v>
      </c>
      <c r="AY5756" s="244" t="s">
        <v>202</v>
      </c>
    </row>
    <row r="5757" s="13" customFormat="1">
      <c r="A5757" s="13"/>
      <c r="B5757" s="233"/>
      <c r="C5757" s="234"/>
      <c r="D5757" s="235" t="s">
        <v>213</v>
      </c>
      <c r="E5757" s="236" t="s">
        <v>19</v>
      </c>
      <c r="F5757" s="237" t="s">
        <v>4888</v>
      </c>
      <c r="G5757" s="234"/>
      <c r="H5757" s="238">
        <v>11.789999999999999</v>
      </c>
      <c r="I5757" s="239"/>
      <c r="J5757" s="234"/>
      <c r="K5757" s="234"/>
      <c r="L5757" s="240"/>
      <c r="M5757" s="241"/>
      <c r="N5757" s="242"/>
      <c r="O5757" s="242"/>
      <c r="P5757" s="242"/>
      <c r="Q5757" s="242"/>
      <c r="R5757" s="242"/>
      <c r="S5757" s="242"/>
      <c r="T5757" s="243"/>
      <c r="U5757" s="13"/>
      <c r="V5757" s="13"/>
      <c r="W5757" s="13"/>
      <c r="X5757" s="13"/>
      <c r="Y5757" s="13"/>
      <c r="Z5757" s="13"/>
      <c r="AA5757" s="13"/>
      <c r="AB5757" s="13"/>
      <c r="AC5757" s="13"/>
      <c r="AD5757" s="13"/>
      <c r="AE5757" s="13"/>
      <c r="AT5757" s="244" t="s">
        <v>213</v>
      </c>
      <c r="AU5757" s="244" t="s">
        <v>86</v>
      </c>
      <c r="AV5757" s="13" t="s">
        <v>86</v>
      </c>
      <c r="AW5757" s="13" t="s">
        <v>35</v>
      </c>
      <c r="AX5757" s="13" t="s">
        <v>73</v>
      </c>
      <c r="AY5757" s="244" t="s">
        <v>202</v>
      </c>
    </row>
    <row r="5758" s="13" customFormat="1">
      <c r="A5758" s="13"/>
      <c r="B5758" s="233"/>
      <c r="C5758" s="234"/>
      <c r="D5758" s="235" t="s">
        <v>213</v>
      </c>
      <c r="E5758" s="236" t="s">
        <v>19</v>
      </c>
      <c r="F5758" s="237" t="s">
        <v>4889</v>
      </c>
      <c r="G5758" s="234"/>
      <c r="H5758" s="238">
        <v>23.579999999999998</v>
      </c>
      <c r="I5758" s="239"/>
      <c r="J5758" s="234"/>
      <c r="K5758" s="234"/>
      <c r="L5758" s="240"/>
      <c r="M5758" s="241"/>
      <c r="N5758" s="242"/>
      <c r="O5758" s="242"/>
      <c r="P5758" s="242"/>
      <c r="Q5758" s="242"/>
      <c r="R5758" s="242"/>
      <c r="S5758" s="242"/>
      <c r="T5758" s="243"/>
      <c r="U5758" s="13"/>
      <c r="V5758" s="13"/>
      <c r="W5758" s="13"/>
      <c r="X5758" s="13"/>
      <c r="Y5758" s="13"/>
      <c r="Z5758" s="13"/>
      <c r="AA5758" s="13"/>
      <c r="AB5758" s="13"/>
      <c r="AC5758" s="13"/>
      <c r="AD5758" s="13"/>
      <c r="AE5758" s="13"/>
      <c r="AT5758" s="244" t="s">
        <v>213</v>
      </c>
      <c r="AU5758" s="244" t="s">
        <v>86</v>
      </c>
      <c r="AV5758" s="13" t="s">
        <v>86</v>
      </c>
      <c r="AW5758" s="13" t="s">
        <v>35</v>
      </c>
      <c r="AX5758" s="13" t="s">
        <v>73</v>
      </c>
      <c r="AY5758" s="244" t="s">
        <v>202</v>
      </c>
    </row>
    <row r="5759" s="14" customFormat="1">
      <c r="A5759" s="14"/>
      <c r="B5759" s="245"/>
      <c r="C5759" s="246"/>
      <c r="D5759" s="235" t="s">
        <v>213</v>
      </c>
      <c r="E5759" s="247" t="s">
        <v>19</v>
      </c>
      <c r="F5759" s="248" t="s">
        <v>215</v>
      </c>
      <c r="G5759" s="246"/>
      <c r="H5759" s="249">
        <v>152.93599999999998</v>
      </c>
      <c r="I5759" s="250"/>
      <c r="J5759" s="246"/>
      <c r="K5759" s="246"/>
      <c r="L5759" s="251"/>
      <c r="M5759" s="252"/>
      <c r="N5759" s="253"/>
      <c r="O5759" s="253"/>
      <c r="P5759" s="253"/>
      <c r="Q5759" s="253"/>
      <c r="R5759" s="253"/>
      <c r="S5759" s="253"/>
      <c r="T5759" s="254"/>
      <c r="U5759" s="14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T5759" s="255" t="s">
        <v>213</v>
      </c>
      <c r="AU5759" s="255" t="s">
        <v>86</v>
      </c>
      <c r="AV5759" s="14" t="s">
        <v>209</v>
      </c>
      <c r="AW5759" s="14" t="s">
        <v>35</v>
      </c>
      <c r="AX5759" s="14" t="s">
        <v>80</v>
      </c>
      <c r="AY5759" s="255" t="s">
        <v>202</v>
      </c>
    </row>
    <row r="5760" s="2" customFormat="1" ht="16.5" customHeight="1">
      <c r="A5760" s="40"/>
      <c r="B5760" s="41"/>
      <c r="C5760" s="269" t="s">
        <v>4890</v>
      </c>
      <c r="D5760" s="269" t="s">
        <v>314</v>
      </c>
      <c r="E5760" s="270" t="s">
        <v>4891</v>
      </c>
      <c r="F5760" s="271" t="s">
        <v>4892</v>
      </c>
      <c r="G5760" s="272" t="s">
        <v>415</v>
      </c>
      <c r="H5760" s="273">
        <v>47.100000000000001</v>
      </c>
      <c r="I5760" s="274"/>
      <c r="J5760" s="275">
        <f>ROUND(I5760*H5760,2)</f>
        <v>0</v>
      </c>
      <c r="K5760" s="271" t="s">
        <v>1938</v>
      </c>
      <c r="L5760" s="276"/>
      <c r="M5760" s="277" t="s">
        <v>19</v>
      </c>
      <c r="N5760" s="278" t="s">
        <v>45</v>
      </c>
      <c r="O5760" s="86"/>
      <c r="P5760" s="224">
        <f>O5760*H5760</f>
        <v>0</v>
      </c>
      <c r="Q5760" s="224">
        <v>0.0056699999999999997</v>
      </c>
      <c r="R5760" s="224">
        <f>Q5760*H5760</f>
        <v>0.26705699999999999</v>
      </c>
      <c r="S5760" s="224">
        <v>0</v>
      </c>
      <c r="T5760" s="225">
        <f>S5760*H5760</f>
        <v>0</v>
      </c>
      <c r="U5760" s="40"/>
      <c r="V5760" s="40"/>
      <c r="W5760" s="40"/>
      <c r="X5760" s="40"/>
      <c r="Y5760" s="40"/>
      <c r="Z5760" s="40"/>
      <c r="AA5760" s="40"/>
      <c r="AB5760" s="40"/>
      <c r="AC5760" s="40"/>
      <c r="AD5760" s="40"/>
      <c r="AE5760" s="40"/>
      <c r="AR5760" s="226" t="s">
        <v>622</v>
      </c>
      <c r="AT5760" s="226" t="s">
        <v>314</v>
      </c>
      <c r="AU5760" s="226" t="s">
        <v>86</v>
      </c>
      <c r="AY5760" s="19" t="s">
        <v>202</v>
      </c>
      <c r="BE5760" s="227">
        <f>IF(N5760="základní",J5760,0)</f>
        <v>0</v>
      </c>
      <c r="BF5760" s="227">
        <f>IF(N5760="snížená",J5760,0)</f>
        <v>0</v>
      </c>
      <c r="BG5760" s="227">
        <f>IF(N5760="zákl. přenesená",J5760,0)</f>
        <v>0</v>
      </c>
      <c r="BH5760" s="227">
        <f>IF(N5760="sníž. přenesená",J5760,0)</f>
        <v>0</v>
      </c>
      <c r="BI5760" s="227">
        <f>IF(N5760="nulová",J5760,0)</f>
        <v>0</v>
      </c>
      <c r="BJ5760" s="19" t="s">
        <v>86</v>
      </c>
      <c r="BK5760" s="227">
        <f>ROUND(I5760*H5760,2)</f>
        <v>0</v>
      </c>
      <c r="BL5760" s="19" t="s">
        <v>342</v>
      </c>
      <c r="BM5760" s="226" t="s">
        <v>4893</v>
      </c>
    </row>
    <row r="5761" s="15" customFormat="1">
      <c r="A5761" s="15"/>
      <c r="B5761" s="259"/>
      <c r="C5761" s="260"/>
      <c r="D5761" s="235" t="s">
        <v>213</v>
      </c>
      <c r="E5761" s="261" t="s">
        <v>19</v>
      </c>
      <c r="F5761" s="262" t="s">
        <v>3323</v>
      </c>
      <c r="G5761" s="260"/>
      <c r="H5761" s="261" t="s">
        <v>19</v>
      </c>
      <c r="I5761" s="263"/>
      <c r="J5761" s="260"/>
      <c r="K5761" s="260"/>
      <c r="L5761" s="264"/>
      <c r="M5761" s="265"/>
      <c r="N5761" s="266"/>
      <c r="O5761" s="266"/>
      <c r="P5761" s="266"/>
      <c r="Q5761" s="266"/>
      <c r="R5761" s="266"/>
      <c r="S5761" s="266"/>
      <c r="T5761" s="267"/>
      <c r="U5761" s="15"/>
      <c r="V5761" s="15"/>
      <c r="W5761" s="15"/>
      <c r="X5761" s="15"/>
      <c r="Y5761" s="15"/>
      <c r="Z5761" s="15"/>
      <c r="AA5761" s="15"/>
      <c r="AB5761" s="15"/>
      <c r="AC5761" s="15"/>
      <c r="AD5761" s="15"/>
      <c r="AE5761" s="15"/>
      <c r="AT5761" s="268" t="s">
        <v>213</v>
      </c>
      <c r="AU5761" s="268" t="s">
        <v>86</v>
      </c>
      <c r="AV5761" s="15" t="s">
        <v>80</v>
      </c>
      <c r="AW5761" s="15" t="s">
        <v>35</v>
      </c>
      <c r="AX5761" s="15" t="s">
        <v>73</v>
      </c>
      <c r="AY5761" s="268" t="s">
        <v>202</v>
      </c>
    </row>
    <row r="5762" s="13" customFormat="1">
      <c r="A5762" s="13"/>
      <c r="B5762" s="233"/>
      <c r="C5762" s="234"/>
      <c r="D5762" s="235" t="s">
        <v>213</v>
      </c>
      <c r="E5762" s="236" t="s">
        <v>19</v>
      </c>
      <c r="F5762" s="237" t="s">
        <v>4894</v>
      </c>
      <c r="G5762" s="234"/>
      <c r="H5762" s="238">
        <v>34.5</v>
      </c>
      <c r="I5762" s="239"/>
      <c r="J5762" s="234"/>
      <c r="K5762" s="234"/>
      <c r="L5762" s="240"/>
      <c r="M5762" s="241"/>
      <c r="N5762" s="242"/>
      <c r="O5762" s="242"/>
      <c r="P5762" s="242"/>
      <c r="Q5762" s="242"/>
      <c r="R5762" s="242"/>
      <c r="S5762" s="242"/>
      <c r="T5762" s="243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4" t="s">
        <v>213</v>
      </c>
      <c r="AU5762" s="244" t="s">
        <v>86</v>
      </c>
      <c r="AV5762" s="13" t="s">
        <v>86</v>
      </c>
      <c r="AW5762" s="13" t="s">
        <v>35</v>
      </c>
      <c r="AX5762" s="13" t="s">
        <v>73</v>
      </c>
      <c r="AY5762" s="244" t="s">
        <v>202</v>
      </c>
    </row>
    <row r="5763" s="13" customFormat="1">
      <c r="A5763" s="13"/>
      <c r="B5763" s="233"/>
      <c r="C5763" s="234"/>
      <c r="D5763" s="235" t="s">
        <v>213</v>
      </c>
      <c r="E5763" s="236" t="s">
        <v>19</v>
      </c>
      <c r="F5763" s="237" t="s">
        <v>4895</v>
      </c>
      <c r="G5763" s="234"/>
      <c r="H5763" s="238">
        <v>12.6</v>
      </c>
      <c r="I5763" s="239"/>
      <c r="J5763" s="234"/>
      <c r="K5763" s="234"/>
      <c r="L5763" s="240"/>
      <c r="M5763" s="241"/>
      <c r="N5763" s="242"/>
      <c r="O5763" s="242"/>
      <c r="P5763" s="242"/>
      <c r="Q5763" s="242"/>
      <c r="R5763" s="242"/>
      <c r="S5763" s="242"/>
      <c r="T5763" s="243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4" t="s">
        <v>213</v>
      </c>
      <c r="AU5763" s="244" t="s">
        <v>86</v>
      </c>
      <c r="AV5763" s="13" t="s">
        <v>86</v>
      </c>
      <c r="AW5763" s="13" t="s">
        <v>35</v>
      </c>
      <c r="AX5763" s="13" t="s">
        <v>73</v>
      </c>
      <c r="AY5763" s="244" t="s">
        <v>202</v>
      </c>
    </row>
    <row r="5764" s="14" customFormat="1">
      <c r="A5764" s="14"/>
      <c r="B5764" s="245"/>
      <c r="C5764" s="246"/>
      <c r="D5764" s="235" t="s">
        <v>213</v>
      </c>
      <c r="E5764" s="247" t="s">
        <v>19</v>
      </c>
      <c r="F5764" s="248" t="s">
        <v>215</v>
      </c>
      <c r="G5764" s="246"/>
      <c r="H5764" s="249">
        <v>47.100000000000001</v>
      </c>
      <c r="I5764" s="250"/>
      <c r="J5764" s="246"/>
      <c r="K5764" s="246"/>
      <c r="L5764" s="251"/>
      <c r="M5764" s="252"/>
      <c r="N5764" s="253"/>
      <c r="O5764" s="253"/>
      <c r="P5764" s="253"/>
      <c r="Q5764" s="253"/>
      <c r="R5764" s="253"/>
      <c r="S5764" s="253"/>
      <c r="T5764" s="254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55" t="s">
        <v>213</v>
      </c>
      <c r="AU5764" s="255" t="s">
        <v>86</v>
      </c>
      <c r="AV5764" s="14" t="s">
        <v>209</v>
      </c>
      <c r="AW5764" s="14" t="s">
        <v>35</v>
      </c>
      <c r="AX5764" s="14" t="s">
        <v>80</v>
      </c>
      <c r="AY5764" s="255" t="s">
        <v>202</v>
      </c>
    </row>
    <row r="5765" s="2" customFormat="1" ht="16.5" customHeight="1">
      <c r="A5765" s="40"/>
      <c r="B5765" s="41"/>
      <c r="C5765" s="269" t="s">
        <v>4896</v>
      </c>
      <c r="D5765" s="269" t="s">
        <v>314</v>
      </c>
      <c r="E5765" s="270" t="s">
        <v>4897</v>
      </c>
      <c r="F5765" s="271" t="s">
        <v>4849</v>
      </c>
      <c r="G5765" s="272" t="s">
        <v>364</v>
      </c>
      <c r="H5765" s="273">
        <v>0.068000000000000005</v>
      </c>
      <c r="I5765" s="274"/>
      <c r="J5765" s="275">
        <f>ROUND(I5765*H5765,2)</f>
        <v>0</v>
      </c>
      <c r="K5765" s="271" t="s">
        <v>208</v>
      </c>
      <c r="L5765" s="276"/>
      <c r="M5765" s="277" t="s">
        <v>19</v>
      </c>
      <c r="N5765" s="278" t="s">
        <v>45</v>
      </c>
      <c r="O5765" s="86"/>
      <c r="P5765" s="224">
        <f>O5765*H5765</f>
        <v>0</v>
      </c>
      <c r="Q5765" s="224">
        <v>1</v>
      </c>
      <c r="R5765" s="224">
        <f>Q5765*H5765</f>
        <v>0.068000000000000005</v>
      </c>
      <c r="S5765" s="224">
        <v>0</v>
      </c>
      <c r="T5765" s="225">
        <f>S5765*H5765</f>
        <v>0</v>
      </c>
      <c r="U5765" s="40"/>
      <c r="V5765" s="40"/>
      <c r="W5765" s="40"/>
      <c r="X5765" s="40"/>
      <c r="Y5765" s="40"/>
      <c r="Z5765" s="40"/>
      <c r="AA5765" s="40"/>
      <c r="AB5765" s="40"/>
      <c r="AC5765" s="40"/>
      <c r="AD5765" s="40"/>
      <c r="AE5765" s="40"/>
      <c r="AR5765" s="226" t="s">
        <v>622</v>
      </c>
      <c r="AT5765" s="226" t="s">
        <v>314</v>
      </c>
      <c r="AU5765" s="226" t="s">
        <v>86</v>
      </c>
      <c r="AY5765" s="19" t="s">
        <v>202</v>
      </c>
      <c r="BE5765" s="227">
        <f>IF(N5765="základní",J5765,0)</f>
        <v>0</v>
      </c>
      <c r="BF5765" s="227">
        <f>IF(N5765="snížená",J5765,0)</f>
        <v>0</v>
      </c>
      <c r="BG5765" s="227">
        <f>IF(N5765="zákl. přenesená",J5765,0)</f>
        <v>0</v>
      </c>
      <c r="BH5765" s="227">
        <f>IF(N5765="sníž. přenesená",J5765,0)</f>
        <v>0</v>
      </c>
      <c r="BI5765" s="227">
        <f>IF(N5765="nulová",J5765,0)</f>
        <v>0</v>
      </c>
      <c r="BJ5765" s="19" t="s">
        <v>86</v>
      </c>
      <c r="BK5765" s="227">
        <f>ROUND(I5765*H5765,2)</f>
        <v>0</v>
      </c>
      <c r="BL5765" s="19" t="s">
        <v>342</v>
      </c>
      <c r="BM5765" s="226" t="s">
        <v>4898</v>
      </c>
    </row>
    <row r="5766" s="15" customFormat="1">
      <c r="A5766" s="15"/>
      <c r="B5766" s="259"/>
      <c r="C5766" s="260"/>
      <c r="D5766" s="235" t="s">
        <v>213</v>
      </c>
      <c r="E5766" s="261" t="s">
        <v>19</v>
      </c>
      <c r="F5766" s="262" t="s">
        <v>3323</v>
      </c>
      <c r="G5766" s="260"/>
      <c r="H5766" s="261" t="s">
        <v>19</v>
      </c>
      <c r="I5766" s="263"/>
      <c r="J5766" s="260"/>
      <c r="K5766" s="260"/>
      <c r="L5766" s="264"/>
      <c r="M5766" s="265"/>
      <c r="N5766" s="266"/>
      <c r="O5766" s="266"/>
      <c r="P5766" s="266"/>
      <c r="Q5766" s="266"/>
      <c r="R5766" s="266"/>
      <c r="S5766" s="266"/>
      <c r="T5766" s="267"/>
      <c r="U5766" s="15"/>
      <c r="V5766" s="15"/>
      <c r="W5766" s="15"/>
      <c r="X5766" s="15"/>
      <c r="Y5766" s="15"/>
      <c r="Z5766" s="15"/>
      <c r="AA5766" s="15"/>
      <c r="AB5766" s="15"/>
      <c r="AC5766" s="15"/>
      <c r="AD5766" s="15"/>
      <c r="AE5766" s="15"/>
      <c r="AT5766" s="268" t="s">
        <v>213</v>
      </c>
      <c r="AU5766" s="268" t="s">
        <v>86</v>
      </c>
      <c r="AV5766" s="15" t="s">
        <v>80</v>
      </c>
      <c r="AW5766" s="15" t="s">
        <v>35</v>
      </c>
      <c r="AX5766" s="15" t="s">
        <v>73</v>
      </c>
      <c r="AY5766" s="268" t="s">
        <v>202</v>
      </c>
    </row>
    <row r="5767" s="15" customFormat="1">
      <c r="A5767" s="15"/>
      <c r="B5767" s="259"/>
      <c r="C5767" s="260"/>
      <c r="D5767" s="235" t="s">
        <v>213</v>
      </c>
      <c r="E5767" s="261" t="s">
        <v>19</v>
      </c>
      <c r="F5767" s="262" t="s">
        <v>3324</v>
      </c>
      <c r="G5767" s="260"/>
      <c r="H5767" s="261" t="s">
        <v>19</v>
      </c>
      <c r="I5767" s="263"/>
      <c r="J5767" s="260"/>
      <c r="K5767" s="260"/>
      <c r="L5767" s="264"/>
      <c r="M5767" s="265"/>
      <c r="N5767" s="266"/>
      <c r="O5767" s="266"/>
      <c r="P5767" s="266"/>
      <c r="Q5767" s="266"/>
      <c r="R5767" s="266"/>
      <c r="S5767" s="266"/>
      <c r="T5767" s="267"/>
      <c r="U5767" s="15"/>
      <c r="V5767" s="15"/>
      <c r="W5767" s="15"/>
      <c r="X5767" s="15"/>
      <c r="Y5767" s="15"/>
      <c r="Z5767" s="15"/>
      <c r="AA5767" s="15"/>
      <c r="AB5767" s="15"/>
      <c r="AC5767" s="15"/>
      <c r="AD5767" s="15"/>
      <c r="AE5767" s="15"/>
      <c r="AT5767" s="268" t="s">
        <v>213</v>
      </c>
      <c r="AU5767" s="268" t="s">
        <v>86</v>
      </c>
      <c r="AV5767" s="15" t="s">
        <v>80</v>
      </c>
      <c r="AW5767" s="15" t="s">
        <v>35</v>
      </c>
      <c r="AX5767" s="15" t="s">
        <v>73</v>
      </c>
      <c r="AY5767" s="268" t="s">
        <v>202</v>
      </c>
    </row>
    <row r="5768" s="13" customFormat="1">
      <c r="A5768" s="13"/>
      <c r="B5768" s="233"/>
      <c r="C5768" s="234"/>
      <c r="D5768" s="235" t="s">
        <v>213</v>
      </c>
      <c r="E5768" s="236" t="s">
        <v>19</v>
      </c>
      <c r="F5768" s="237" t="s">
        <v>4899</v>
      </c>
      <c r="G5768" s="234"/>
      <c r="H5768" s="238">
        <v>0.024</v>
      </c>
      <c r="I5768" s="239"/>
      <c r="J5768" s="234"/>
      <c r="K5768" s="234"/>
      <c r="L5768" s="240"/>
      <c r="M5768" s="241"/>
      <c r="N5768" s="242"/>
      <c r="O5768" s="242"/>
      <c r="P5768" s="242"/>
      <c r="Q5768" s="242"/>
      <c r="R5768" s="242"/>
      <c r="S5768" s="242"/>
      <c r="T5768" s="243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4" t="s">
        <v>213</v>
      </c>
      <c r="AU5768" s="244" t="s">
        <v>86</v>
      </c>
      <c r="AV5768" s="13" t="s">
        <v>86</v>
      </c>
      <c r="AW5768" s="13" t="s">
        <v>35</v>
      </c>
      <c r="AX5768" s="13" t="s">
        <v>73</v>
      </c>
      <c r="AY5768" s="244" t="s">
        <v>202</v>
      </c>
    </row>
    <row r="5769" s="13" customFormat="1">
      <c r="A5769" s="13"/>
      <c r="B5769" s="233"/>
      <c r="C5769" s="234"/>
      <c r="D5769" s="235" t="s">
        <v>213</v>
      </c>
      <c r="E5769" s="236" t="s">
        <v>19</v>
      </c>
      <c r="F5769" s="237" t="s">
        <v>4900</v>
      </c>
      <c r="G5769" s="234"/>
      <c r="H5769" s="238">
        <v>0.0080000000000000002</v>
      </c>
      <c r="I5769" s="239"/>
      <c r="J5769" s="234"/>
      <c r="K5769" s="234"/>
      <c r="L5769" s="240"/>
      <c r="M5769" s="241"/>
      <c r="N5769" s="242"/>
      <c r="O5769" s="242"/>
      <c r="P5769" s="242"/>
      <c r="Q5769" s="242"/>
      <c r="R5769" s="242"/>
      <c r="S5769" s="242"/>
      <c r="T5769" s="243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4" t="s">
        <v>213</v>
      </c>
      <c r="AU5769" s="244" t="s">
        <v>86</v>
      </c>
      <c r="AV5769" s="13" t="s">
        <v>86</v>
      </c>
      <c r="AW5769" s="13" t="s">
        <v>35</v>
      </c>
      <c r="AX5769" s="13" t="s">
        <v>73</v>
      </c>
      <c r="AY5769" s="244" t="s">
        <v>202</v>
      </c>
    </row>
    <row r="5770" s="13" customFormat="1">
      <c r="A5770" s="13"/>
      <c r="B5770" s="233"/>
      <c r="C5770" s="234"/>
      <c r="D5770" s="235" t="s">
        <v>213</v>
      </c>
      <c r="E5770" s="236" t="s">
        <v>19</v>
      </c>
      <c r="F5770" s="237" t="s">
        <v>4901</v>
      </c>
      <c r="G5770" s="234"/>
      <c r="H5770" s="238">
        <v>0.012</v>
      </c>
      <c r="I5770" s="239"/>
      <c r="J5770" s="234"/>
      <c r="K5770" s="234"/>
      <c r="L5770" s="240"/>
      <c r="M5770" s="241"/>
      <c r="N5770" s="242"/>
      <c r="O5770" s="242"/>
      <c r="P5770" s="242"/>
      <c r="Q5770" s="242"/>
      <c r="R5770" s="242"/>
      <c r="S5770" s="242"/>
      <c r="T5770" s="243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4" t="s">
        <v>213</v>
      </c>
      <c r="AU5770" s="244" t="s">
        <v>86</v>
      </c>
      <c r="AV5770" s="13" t="s">
        <v>86</v>
      </c>
      <c r="AW5770" s="13" t="s">
        <v>35</v>
      </c>
      <c r="AX5770" s="13" t="s">
        <v>73</v>
      </c>
      <c r="AY5770" s="244" t="s">
        <v>202</v>
      </c>
    </row>
    <row r="5771" s="13" customFormat="1">
      <c r="A5771" s="13"/>
      <c r="B5771" s="233"/>
      <c r="C5771" s="234"/>
      <c r="D5771" s="235" t="s">
        <v>213</v>
      </c>
      <c r="E5771" s="236" t="s">
        <v>19</v>
      </c>
      <c r="F5771" s="237" t="s">
        <v>4902</v>
      </c>
      <c r="G5771" s="234"/>
      <c r="H5771" s="238">
        <v>0.024</v>
      </c>
      <c r="I5771" s="239"/>
      <c r="J5771" s="234"/>
      <c r="K5771" s="234"/>
      <c r="L5771" s="240"/>
      <c r="M5771" s="241"/>
      <c r="N5771" s="242"/>
      <c r="O5771" s="242"/>
      <c r="P5771" s="242"/>
      <c r="Q5771" s="242"/>
      <c r="R5771" s="242"/>
      <c r="S5771" s="242"/>
      <c r="T5771" s="243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4" t="s">
        <v>213</v>
      </c>
      <c r="AU5771" s="244" t="s">
        <v>86</v>
      </c>
      <c r="AV5771" s="13" t="s">
        <v>86</v>
      </c>
      <c r="AW5771" s="13" t="s">
        <v>35</v>
      </c>
      <c r="AX5771" s="13" t="s">
        <v>73</v>
      </c>
      <c r="AY5771" s="244" t="s">
        <v>202</v>
      </c>
    </row>
    <row r="5772" s="14" customFormat="1">
      <c r="A5772" s="14"/>
      <c r="B5772" s="245"/>
      <c r="C5772" s="246"/>
      <c r="D5772" s="235" t="s">
        <v>213</v>
      </c>
      <c r="E5772" s="247" t="s">
        <v>19</v>
      </c>
      <c r="F5772" s="248" t="s">
        <v>215</v>
      </c>
      <c r="G5772" s="246"/>
      <c r="H5772" s="249">
        <v>0.068000000000000005</v>
      </c>
      <c r="I5772" s="250"/>
      <c r="J5772" s="246"/>
      <c r="K5772" s="246"/>
      <c r="L5772" s="251"/>
      <c r="M5772" s="252"/>
      <c r="N5772" s="253"/>
      <c r="O5772" s="253"/>
      <c r="P5772" s="253"/>
      <c r="Q5772" s="253"/>
      <c r="R5772" s="253"/>
      <c r="S5772" s="253"/>
      <c r="T5772" s="254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55" t="s">
        <v>213</v>
      </c>
      <c r="AU5772" s="255" t="s">
        <v>86</v>
      </c>
      <c r="AV5772" s="14" t="s">
        <v>209</v>
      </c>
      <c r="AW5772" s="14" t="s">
        <v>35</v>
      </c>
      <c r="AX5772" s="14" t="s">
        <v>80</v>
      </c>
      <c r="AY5772" s="255" t="s">
        <v>202</v>
      </c>
    </row>
    <row r="5773" s="2" customFormat="1" ht="16.5" customHeight="1">
      <c r="A5773" s="40"/>
      <c r="B5773" s="41"/>
      <c r="C5773" s="215" t="s">
        <v>4903</v>
      </c>
      <c r="D5773" s="215" t="s">
        <v>204</v>
      </c>
      <c r="E5773" s="216" t="s">
        <v>4904</v>
      </c>
      <c r="F5773" s="217" t="s">
        <v>4905</v>
      </c>
      <c r="G5773" s="218" t="s">
        <v>317</v>
      </c>
      <c r="H5773" s="219">
        <v>534.322</v>
      </c>
      <c r="I5773" s="220"/>
      <c r="J5773" s="221">
        <f>ROUND(I5773*H5773,2)</f>
        <v>0</v>
      </c>
      <c r="K5773" s="217" t="s">
        <v>208</v>
      </c>
      <c r="L5773" s="46"/>
      <c r="M5773" s="222" t="s">
        <v>19</v>
      </c>
      <c r="N5773" s="223" t="s">
        <v>45</v>
      </c>
      <c r="O5773" s="86"/>
      <c r="P5773" s="224">
        <f>O5773*H5773</f>
        <v>0</v>
      </c>
      <c r="Q5773" s="224">
        <v>5.0000000000000002E-05</v>
      </c>
      <c r="R5773" s="224">
        <f>Q5773*H5773</f>
        <v>0.026716100000000003</v>
      </c>
      <c r="S5773" s="224">
        <v>0</v>
      </c>
      <c r="T5773" s="225">
        <f>S5773*H5773</f>
        <v>0</v>
      </c>
      <c r="U5773" s="40"/>
      <c r="V5773" s="40"/>
      <c r="W5773" s="40"/>
      <c r="X5773" s="40"/>
      <c r="Y5773" s="40"/>
      <c r="Z5773" s="40"/>
      <c r="AA5773" s="40"/>
      <c r="AB5773" s="40"/>
      <c r="AC5773" s="40"/>
      <c r="AD5773" s="40"/>
      <c r="AE5773" s="40"/>
      <c r="AR5773" s="226" t="s">
        <v>342</v>
      </c>
      <c r="AT5773" s="226" t="s">
        <v>204</v>
      </c>
      <c r="AU5773" s="226" t="s">
        <v>86</v>
      </c>
      <c r="AY5773" s="19" t="s">
        <v>202</v>
      </c>
      <c r="BE5773" s="227">
        <f>IF(N5773="základní",J5773,0)</f>
        <v>0</v>
      </c>
      <c r="BF5773" s="227">
        <f>IF(N5773="snížená",J5773,0)</f>
        <v>0</v>
      </c>
      <c r="BG5773" s="227">
        <f>IF(N5773="zákl. přenesená",J5773,0)</f>
        <v>0</v>
      </c>
      <c r="BH5773" s="227">
        <f>IF(N5773="sníž. přenesená",J5773,0)</f>
        <v>0</v>
      </c>
      <c r="BI5773" s="227">
        <f>IF(N5773="nulová",J5773,0)</f>
        <v>0</v>
      </c>
      <c r="BJ5773" s="19" t="s">
        <v>86</v>
      </c>
      <c r="BK5773" s="227">
        <f>ROUND(I5773*H5773,2)</f>
        <v>0</v>
      </c>
      <c r="BL5773" s="19" t="s">
        <v>342</v>
      </c>
      <c r="BM5773" s="226" t="s">
        <v>4906</v>
      </c>
    </row>
    <row r="5774" s="2" customFormat="1">
      <c r="A5774" s="40"/>
      <c r="B5774" s="41"/>
      <c r="C5774" s="42"/>
      <c r="D5774" s="228" t="s">
        <v>211</v>
      </c>
      <c r="E5774" s="42"/>
      <c r="F5774" s="229" t="s">
        <v>4907</v>
      </c>
      <c r="G5774" s="42"/>
      <c r="H5774" s="42"/>
      <c r="I5774" s="230"/>
      <c r="J5774" s="42"/>
      <c r="K5774" s="42"/>
      <c r="L5774" s="46"/>
      <c r="M5774" s="231"/>
      <c r="N5774" s="232"/>
      <c r="O5774" s="86"/>
      <c r="P5774" s="86"/>
      <c r="Q5774" s="86"/>
      <c r="R5774" s="86"/>
      <c r="S5774" s="86"/>
      <c r="T5774" s="87"/>
      <c r="U5774" s="40"/>
      <c r="V5774" s="40"/>
      <c r="W5774" s="40"/>
      <c r="X5774" s="40"/>
      <c r="Y5774" s="40"/>
      <c r="Z5774" s="40"/>
      <c r="AA5774" s="40"/>
      <c r="AB5774" s="40"/>
      <c r="AC5774" s="40"/>
      <c r="AD5774" s="40"/>
      <c r="AE5774" s="40"/>
      <c r="AT5774" s="19" t="s">
        <v>211</v>
      </c>
      <c r="AU5774" s="19" t="s">
        <v>86</v>
      </c>
    </row>
    <row r="5775" s="15" customFormat="1">
      <c r="A5775" s="15"/>
      <c r="B5775" s="259"/>
      <c r="C5775" s="260"/>
      <c r="D5775" s="235" t="s">
        <v>213</v>
      </c>
      <c r="E5775" s="261" t="s">
        <v>19</v>
      </c>
      <c r="F5775" s="262" t="s">
        <v>3319</v>
      </c>
      <c r="G5775" s="260"/>
      <c r="H5775" s="261" t="s">
        <v>19</v>
      </c>
      <c r="I5775" s="263"/>
      <c r="J5775" s="260"/>
      <c r="K5775" s="260"/>
      <c r="L5775" s="264"/>
      <c r="M5775" s="265"/>
      <c r="N5775" s="266"/>
      <c r="O5775" s="266"/>
      <c r="P5775" s="266"/>
      <c r="Q5775" s="266"/>
      <c r="R5775" s="266"/>
      <c r="S5775" s="266"/>
      <c r="T5775" s="267"/>
      <c r="U5775" s="15"/>
      <c r="V5775" s="15"/>
      <c r="W5775" s="15"/>
      <c r="X5775" s="15"/>
      <c r="Y5775" s="15"/>
      <c r="Z5775" s="15"/>
      <c r="AA5775" s="15"/>
      <c r="AB5775" s="15"/>
      <c r="AC5775" s="15"/>
      <c r="AD5775" s="15"/>
      <c r="AE5775" s="15"/>
      <c r="AT5775" s="268" t="s">
        <v>213</v>
      </c>
      <c r="AU5775" s="268" t="s">
        <v>86</v>
      </c>
      <c r="AV5775" s="15" t="s">
        <v>80</v>
      </c>
      <c r="AW5775" s="15" t="s">
        <v>35</v>
      </c>
      <c r="AX5775" s="15" t="s">
        <v>73</v>
      </c>
      <c r="AY5775" s="268" t="s">
        <v>202</v>
      </c>
    </row>
    <row r="5776" s="15" customFormat="1">
      <c r="A5776" s="15"/>
      <c r="B5776" s="259"/>
      <c r="C5776" s="260"/>
      <c r="D5776" s="235" t="s">
        <v>213</v>
      </c>
      <c r="E5776" s="261" t="s">
        <v>19</v>
      </c>
      <c r="F5776" s="262" t="s">
        <v>4908</v>
      </c>
      <c r="G5776" s="260"/>
      <c r="H5776" s="261" t="s">
        <v>19</v>
      </c>
      <c r="I5776" s="263"/>
      <c r="J5776" s="260"/>
      <c r="K5776" s="260"/>
      <c r="L5776" s="264"/>
      <c r="M5776" s="265"/>
      <c r="N5776" s="266"/>
      <c r="O5776" s="266"/>
      <c r="P5776" s="266"/>
      <c r="Q5776" s="266"/>
      <c r="R5776" s="266"/>
      <c r="S5776" s="266"/>
      <c r="T5776" s="267"/>
      <c r="U5776" s="15"/>
      <c r="V5776" s="15"/>
      <c r="W5776" s="15"/>
      <c r="X5776" s="15"/>
      <c r="Y5776" s="15"/>
      <c r="Z5776" s="15"/>
      <c r="AA5776" s="15"/>
      <c r="AB5776" s="15"/>
      <c r="AC5776" s="15"/>
      <c r="AD5776" s="15"/>
      <c r="AE5776" s="15"/>
      <c r="AT5776" s="268" t="s">
        <v>213</v>
      </c>
      <c r="AU5776" s="268" t="s">
        <v>86</v>
      </c>
      <c r="AV5776" s="15" t="s">
        <v>80</v>
      </c>
      <c r="AW5776" s="15" t="s">
        <v>35</v>
      </c>
      <c r="AX5776" s="15" t="s">
        <v>73</v>
      </c>
      <c r="AY5776" s="268" t="s">
        <v>202</v>
      </c>
    </row>
    <row r="5777" s="13" customFormat="1">
      <c r="A5777" s="13"/>
      <c r="B5777" s="233"/>
      <c r="C5777" s="234"/>
      <c r="D5777" s="235" t="s">
        <v>213</v>
      </c>
      <c r="E5777" s="236" t="s">
        <v>19</v>
      </c>
      <c r="F5777" s="237" t="s">
        <v>4909</v>
      </c>
      <c r="G5777" s="234"/>
      <c r="H5777" s="238">
        <v>399.92000000000002</v>
      </c>
      <c r="I5777" s="239"/>
      <c r="J5777" s="234"/>
      <c r="K5777" s="234"/>
      <c r="L5777" s="240"/>
      <c r="M5777" s="241"/>
      <c r="N5777" s="242"/>
      <c r="O5777" s="242"/>
      <c r="P5777" s="242"/>
      <c r="Q5777" s="242"/>
      <c r="R5777" s="242"/>
      <c r="S5777" s="242"/>
      <c r="T5777" s="243"/>
      <c r="U5777" s="13"/>
      <c r="V5777" s="13"/>
      <c r="W5777" s="13"/>
      <c r="X5777" s="13"/>
      <c r="Y5777" s="13"/>
      <c r="Z5777" s="13"/>
      <c r="AA5777" s="13"/>
      <c r="AB5777" s="13"/>
      <c r="AC5777" s="13"/>
      <c r="AD5777" s="13"/>
      <c r="AE5777" s="13"/>
      <c r="AT5777" s="244" t="s">
        <v>213</v>
      </c>
      <c r="AU5777" s="244" t="s">
        <v>86</v>
      </c>
      <c r="AV5777" s="13" t="s">
        <v>86</v>
      </c>
      <c r="AW5777" s="13" t="s">
        <v>35</v>
      </c>
      <c r="AX5777" s="13" t="s">
        <v>73</v>
      </c>
      <c r="AY5777" s="244" t="s">
        <v>202</v>
      </c>
    </row>
    <row r="5778" s="15" customFormat="1">
      <c r="A5778" s="15"/>
      <c r="B5778" s="259"/>
      <c r="C5778" s="260"/>
      <c r="D5778" s="235" t="s">
        <v>213</v>
      </c>
      <c r="E5778" s="261" t="s">
        <v>19</v>
      </c>
      <c r="F5778" s="262" t="s">
        <v>4910</v>
      </c>
      <c r="G5778" s="260"/>
      <c r="H5778" s="261" t="s">
        <v>19</v>
      </c>
      <c r="I5778" s="263"/>
      <c r="J5778" s="260"/>
      <c r="K5778" s="260"/>
      <c r="L5778" s="264"/>
      <c r="M5778" s="265"/>
      <c r="N5778" s="266"/>
      <c r="O5778" s="266"/>
      <c r="P5778" s="266"/>
      <c r="Q5778" s="266"/>
      <c r="R5778" s="266"/>
      <c r="S5778" s="266"/>
      <c r="T5778" s="267"/>
      <c r="U5778" s="15"/>
      <c r="V5778" s="15"/>
      <c r="W5778" s="15"/>
      <c r="X5778" s="15"/>
      <c r="Y5778" s="15"/>
      <c r="Z5778" s="15"/>
      <c r="AA5778" s="15"/>
      <c r="AB5778" s="15"/>
      <c r="AC5778" s="15"/>
      <c r="AD5778" s="15"/>
      <c r="AE5778" s="15"/>
      <c r="AT5778" s="268" t="s">
        <v>213</v>
      </c>
      <c r="AU5778" s="268" t="s">
        <v>86</v>
      </c>
      <c r="AV5778" s="15" t="s">
        <v>80</v>
      </c>
      <c r="AW5778" s="15" t="s">
        <v>35</v>
      </c>
      <c r="AX5778" s="15" t="s">
        <v>73</v>
      </c>
      <c r="AY5778" s="268" t="s">
        <v>202</v>
      </c>
    </row>
    <row r="5779" s="15" customFormat="1">
      <c r="A5779" s="15"/>
      <c r="B5779" s="259"/>
      <c r="C5779" s="260"/>
      <c r="D5779" s="235" t="s">
        <v>213</v>
      </c>
      <c r="E5779" s="261" t="s">
        <v>19</v>
      </c>
      <c r="F5779" s="262" t="s">
        <v>3320</v>
      </c>
      <c r="G5779" s="260"/>
      <c r="H5779" s="261" t="s">
        <v>19</v>
      </c>
      <c r="I5779" s="263"/>
      <c r="J5779" s="260"/>
      <c r="K5779" s="260"/>
      <c r="L5779" s="264"/>
      <c r="M5779" s="265"/>
      <c r="N5779" s="266"/>
      <c r="O5779" s="266"/>
      <c r="P5779" s="266"/>
      <c r="Q5779" s="266"/>
      <c r="R5779" s="266"/>
      <c r="S5779" s="266"/>
      <c r="T5779" s="267"/>
      <c r="U5779" s="15"/>
      <c r="V5779" s="15"/>
      <c r="W5779" s="15"/>
      <c r="X5779" s="15"/>
      <c r="Y5779" s="15"/>
      <c r="Z5779" s="15"/>
      <c r="AA5779" s="15"/>
      <c r="AB5779" s="15"/>
      <c r="AC5779" s="15"/>
      <c r="AD5779" s="15"/>
      <c r="AE5779" s="15"/>
      <c r="AT5779" s="268" t="s">
        <v>213</v>
      </c>
      <c r="AU5779" s="268" t="s">
        <v>86</v>
      </c>
      <c r="AV5779" s="15" t="s">
        <v>80</v>
      </c>
      <c r="AW5779" s="15" t="s">
        <v>35</v>
      </c>
      <c r="AX5779" s="15" t="s">
        <v>73</v>
      </c>
      <c r="AY5779" s="268" t="s">
        <v>202</v>
      </c>
    </row>
    <row r="5780" s="13" customFormat="1">
      <c r="A5780" s="13"/>
      <c r="B5780" s="233"/>
      <c r="C5780" s="234"/>
      <c r="D5780" s="235" t="s">
        <v>213</v>
      </c>
      <c r="E5780" s="236" t="s">
        <v>19</v>
      </c>
      <c r="F5780" s="237" t="s">
        <v>4911</v>
      </c>
      <c r="G5780" s="234"/>
      <c r="H5780" s="238">
        <v>4.8230000000000004</v>
      </c>
      <c r="I5780" s="239"/>
      <c r="J5780" s="234"/>
      <c r="K5780" s="234"/>
      <c r="L5780" s="240"/>
      <c r="M5780" s="241"/>
      <c r="N5780" s="242"/>
      <c r="O5780" s="242"/>
      <c r="P5780" s="242"/>
      <c r="Q5780" s="242"/>
      <c r="R5780" s="242"/>
      <c r="S5780" s="242"/>
      <c r="T5780" s="243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4" t="s">
        <v>213</v>
      </c>
      <c r="AU5780" s="244" t="s">
        <v>86</v>
      </c>
      <c r="AV5780" s="13" t="s">
        <v>86</v>
      </c>
      <c r="AW5780" s="13" t="s">
        <v>35</v>
      </c>
      <c r="AX5780" s="13" t="s">
        <v>73</v>
      </c>
      <c r="AY5780" s="244" t="s">
        <v>202</v>
      </c>
    </row>
    <row r="5781" s="13" customFormat="1">
      <c r="A5781" s="13"/>
      <c r="B5781" s="233"/>
      <c r="C5781" s="234"/>
      <c r="D5781" s="235" t="s">
        <v>213</v>
      </c>
      <c r="E5781" s="236" t="s">
        <v>19</v>
      </c>
      <c r="F5781" s="237" t="s">
        <v>4912</v>
      </c>
      <c r="G5781" s="234"/>
      <c r="H5781" s="238">
        <v>18.463000000000001</v>
      </c>
      <c r="I5781" s="239"/>
      <c r="J5781" s="234"/>
      <c r="K5781" s="234"/>
      <c r="L5781" s="240"/>
      <c r="M5781" s="241"/>
      <c r="N5781" s="242"/>
      <c r="O5781" s="242"/>
      <c r="P5781" s="242"/>
      <c r="Q5781" s="242"/>
      <c r="R5781" s="242"/>
      <c r="S5781" s="242"/>
      <c r="T5781" s="243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4" t="s">
        <v>213</v>
      </c>
      <c r="AU5781" s="244" t="s">
        <v>86</v>
      </c>
      <c r="AV5781" s="13" t="s">
        <v>86</v>
      </c>
      <c r="AW5781" s="13" t="s">
        <v>35</v>
      </c>
      <c r="AX5781" s="13" t="s">
        <v>73</v>
      </c>
      <c r="AY5781" s="244" t="s">
        <v>202</v>
      </c>
    </row>
    <row r="5782" s="13" customFormat="1">
      <c r="A5782" s="13"/>
      <c r="B5782" s="233"/>
      <c r="C5782" s="234"/>
      <c r="D5782" s="235" t="s">
        <v>213</v>
      </c>
      <c r="E5782" s="236" t="s">
        <v>19</v>
      </c>
      <c r="F5782" s="237" t="s">
        <v>4913</v>
      </c>
      <c r="G5782" s="234"/>
      <c r="H5782" s="238">
        <v>5.6669999999999998</v>
      </c>
      <c r="I5782" s="239"/>
      <c r="J5782" s="234"/>
      <c r="K5782" s="234"/>
      <c r="L5782" s="240"/>
      <c r="M5782" s="241"/>
      <c r="N5782" s="242"/>
      <c r="O5782" s="242"/>
      <c r="P5782" s="242"/>
      <c r="Q5782" s="242"/>
      <c r="R5782" s="242"/>
      <c r="S5782" s="242"/>
      <c r="T5782" s="243"/>
      <c r="U5782" s="13"/>
      <c r="V5782" s="13"/>
      <c r="W5782" s="13"/>
      <c r="X5782" s="13"/>
      <c r="Y5782" s="13"/>
      <c r="Z5782" s="13"/>
      <c r="AA5782" s="13"/>
      <c r="AB5782" s="13"/>
      <c r="AC5782" s="13"/>
      <c r="AD5782" s="13"/>
      <c r="AE5782" s="13"/>
      <c r="AT5782" s="244" t="s">
        <v>213</v>
      </c>
      <c r="AU5782" s="244" t="s">
        <v>86</v>
      </c>
      <c r="AV5782" s="13" t="s">
        <v>86</v>
      </c>
      <c r="AW5782" s="13" t="s">
        <v>35</v>
      </c>
      <c r="AX5782" s="13" t="s">
        <v>73</v>
      </c>
      <c r="AY5782" s="244" t="s">
        <v>202</v>
      </c>
    </row>
    <row r="5783" s="15" customFormat="1">
      <c r="A5783" s="15"/>
      <c r="B5783" s="259"/>
      <c r="C5783" s="260"/>
      <c r="D5783" s="235" t="s">
        <v>213</v>
      </c>
      <c r="E5783" s="261" t="s">
        <v>19</v>
      </c>
      <c r="F5783" s="262" t="s">
        <v>4914</v>
      </c>
      <c r="G5783" s="260"/>
      <c r="H5783" s="261" t="s">
        <v>19</v>
      </c>
      <c r="I5783" s="263"/>
      <c r="J5783" s="260"/>
      <c r="K5783" s="260"/>
      <c r="L5783" s="264"/>
      <c r="M5783" s="265"/>
      <c r="N5783" s="266"/>
      <c r="O5783" s="266"/>
      <c r="P5783" s="266"/>
      <c r="Q5783" s="266"/>
      <c r="R5783" s="266"/>
      <c r="S5783" s="266"/>
      <c r="T5783" s="267"/>
      <c r="U5783" s="15"/>
      <c r="V5783" s="15"/>
      <c r="W5783" s="15"/>
      <c r="X5783" s="15"/>
      <c r="Y5783" s="15"/>
      <c r="Z5783" s="15"/>
      <c r="AA5783" s="15"/>
      <c r="AB5783" s="15"/>
      <c r="AC5783" s="15"/>
      <c r="AD5783" s="15"/>
      <c r="AE5783" s="15"/>
      <c r="AT5783" s="268" t="s">
        <v>213</v>
      </c>
      <c r="AU5783" s="268" t="s">
        <v>86</v>
      </c>
      <c r="AV5783" s="15" t="s">
        <v>80</v>
      </c>
      <c r="AW5783" s="15" t="s">
        <v>35</v>
      </c>
      <c r="AX5783" s="15" t="s">
        <v>73</v>
      </c>
      <c r="AY5783" s="268" t="s">
        <v>202</v>
      </c>
    </row>
    <row r="5784" s="15" customFormat="1">
      <c r="A5784" s="15"/>
      <c r="B5784" s="259"/>
      <c r="C5784" s="260"/>
      <c r="D5784" s="235" t="s">
        <v>213</v>
      </c>
      <c r="E5784" s="261" t="s">
        <v>19</v>
      </c>
      <c r="F5784" s="262" t="s">
        <v>4915</v>
      </c>
      <c r="G5784" s="260"/>
      <c r="H5784" s="261" t="s">
        <v>19</v>
      </c>
      <c r="I5784" s="263"/>
      <c r="J5784" s="260"/>
      <c r="K5784" s="260"/>
      <c r="L5784" s="264"/>
      <c r="M5784" s="265"/>
      <c r="N5784" s="266"/>
      <c r="O5784" s="266"/>
      <c r="P5784" s="266"/>
      <c r="Q5784" s="266"/>
      <c r="R5784" s="266"/>
      <c r="S5784" s="266"/>
      <c r="T5784" s="267"/>
      <c r="U5784" s="15"/>
      <c r="V5784" s="15"/>
      <c r="W5784" s="15"/>
      <c r="X5784" s="15"/>
      <c r="Y5784" s="15"/>
      <c r="Z5784" s="15"/>
      <c r="AA5784" s="15"/>
      <c r="AB5784" s="15"/>
      <c r="AC5784" s="15"/>
      <c r="AD5784" s="15"/>
      <c r="AE5784" s="15"/>
      <c r="AT5784" s="268" t="s">
        <v>213</v>
      </c>
      <c r="AU5784" s="268" t="s">
        <v>86</v>
      </c>
      <c r="AV5784" s="15" t="s">
        <v>80</v>
      </c>
      <c r="AW5784" s="15" t="s">
        <v>35</v>
      </c>
      <c r="AX5784" s="15" t="s">
        <v>73</v>
      </c>
      <c r="AY5784" s="268" t="s">
        <v>202</v>
      </c>
    </row>
    <row r="5785" s="13" customFormat="1">
      <c r="A5785" s="13"/>
      <c r="B5785" s="233"/>
      <c r="C5785" s="234"/>
      <c r="D5785" s="235" t="s">
        <v>213</v>
      </c>
      <c r="E5785" s="236" t="s">
        <v>19</v>
      </c>
      <c r="F5785" s="237" t="s">
        <v>4916</v>
      </c>
      <c r="G5785" s="234"/>
      <c r="H5785" s="238">
        <v>8.2490000000000006</v>
      </c>
      <c r="I5785" s="239"/>
      <c r="J5785" s="234"/>
      <c r="K5785" s="234"/>
      <c r="L5785" s="240"/>
      <c r="M5785" s="241"/>
      <c r="N5785" s="242"/>
      <c r="O5785" s="242"/>
      <c r="P5785" s="242"/>
      <c r="Q5785" s="242"/>
      <c r="R5785" s="242"/>
      <c r="S5785" s="242"/>
      <c r="T5785" s="243"/>
      <c r="U5785" s="13"/>
      <c r="V5785" s="13"/>
      <c r="W5785" s="13"/>
      <c r="X5785" s="13"/>
      <c r="Y5785" s="13"/>
      <c r="Z5785" s="13"/>
      <c r="AA5785" s="13"/>
      <c r="AB5785" s="13"/>
      <c r="AC5785" s="13"/>
      <c r="AD5785" s="13"/>
      <c r="AE5785" s="13"/>
      <c r="AT5785" s="244" t="s">
        <v>213</v>
      </c>
      <c r="AU5785" s="244" t="s">
        <v>86</v>
      </c>
      <c r="AV5785" s="13" t="s">
        <v>86</v>
      </c>
      <c r="AW5785" s="13" t="s">
        <v>35</v>
      </c>
      <c r="AX5785" s="13" t="s">
        <v>73</v>
      </c>
      <c r="AY5785" s="244" t="s">
        <v>202</v>
      </c>
    </row>
    <row r="5786" s="15" customFormat="1">
      <c r="A5786" s="15"/>
      <c r="B5786" s="259"/>
      <c r="C5786" s="260"/>
      <c r="D5786" s="235" t="s">
        <v>213</v>
      </c>
      <c r="E5786" s="261" t="s">
        <v>19</v>
      </c>
      <c r="F5786" s="262" t="s">
        <v>3319</v>
      </c>
      <c r="G5786" s="260"/>
      <c r="H5786" s="261" t="s">
        <v>19</v>
      </c>
      <c r="I5786" s="263"/>
      <c r="J5786" s="260"/>
      <c r="K5786" s="260"/>
      <c r="L5786" s="264"/>
      <c r="M5786" s="265"/>
      <c r="N5786" s="266"/>
      <c r="O5786" s="266"/>
      <c r="P5786" s="266"/>
      <c r="Q5786" s="266"/>
      <c r="R5786" s="266"/>
      <c r="S5786" s="266"/>
      <c r="T5786" s="267"/>
      <c r="U5786" s="15"/>
      <c r="V5786" s="15"/>
      <c r="W5786" s="15"/>
      <c r="X5786" s="15"/>
      <c r="Y5786" s="15"/>
      <c r="Z5786" s="15"/>
      <c r="AA5786" s="15"/>
      <c r="AB5786" s="15"/>
      <c r="AC5786" s="15"/>
      <c r="AD5786" s="15"/>
      <c r="AE5786" s="15"/>
      <c r="AT5786" s="268" t="s">
        <v>213</v>
      </c>
      <c r="AU5786" s="268" t="s">
        <v>86</v>
      </c>
      <c r="AV5786" s="15" t="s">
        <v>80</v>
      </c>
      <c r="AW5786" s="15" t="s">
        <v>35</v>
      </c>
      <c r="AX5786" s="15" t="s">
        <v>73</v>
      </c>
      <c r="AY5786" s="268" t="s">
        <v>202</v>
      </c>
    </row>
    <row r="5787" s="13" customFormat="1">
      <c r="A5787" s="13"/>
      <c r="B5787" s="233"/>
      <c r="C5787" s="234"/>
      <c r="D5787" s="235" t="s">
        <v>213</v>
      </c>
      <c r="E5787" s="236" t="s">
        <v>19</v>
      </c>
      <c r="F5787" s="237" t="s">
        <v>4917</v>
      </c>
      <c r="G5787" s="234"/>
      <c r="H5787" s="238">
        <v>97.200000000000003</v>
      </c>
      <c r="I5787" s="239"/>
      <c r="J5787" s="234"/>
      <c r="K5787" s="234"/>
      <c r="L5787" s="240"/>
      <c r="M5787" s="241"/>
      <c r="N5787" s="242"/>
      <c r="O5787" s="242"/>
      <c r="P5787" s="242"/>
      <c r="Q5787" s="242"/>
      <c r="R5787" s="242"/>
      <c r="S5787" s="242"/>
      <c r="T5787" s="243"/>
      <c r="U5787" s="13"/>
      <c r="V5787" s="13"/>
      <c r="W5787" s="13"/>
      <c r="X5787" s="13"/>
      <c r="Y5787" s="13"/>
      <c r="Z5787" s="13"/>
      <c r="AA5787" s="13"/>
      <c r="AB5787" s="13"/>
      <c r="AC5787" s="13"/>
      <c r="AD5787" s="13"/>
      <c r="AE5787" s="13"/>
      <c r="AT5787" s="244" t="s">
        <v>213</v>
      </c>
      <c r="AU5787" s="244" t="s">
        <v>86</v>
      </c>
      <c r="AV5787" s="13" t="s">
        <v>86</v>
      </c>
      <c r="AW5787" s="13" t="s">
        <v>35</v>
      </c>
      <c r="AX5787" s="13" t="s">
        <v>73</v>
      </c>
      <c r="AY5787" s="244" t="s">
        <v>202</v>
      </c>
    </row>
    <row r="5788" s="14" customFormat="1">
      <c r="A5788" s="14"/>
      <c r="B5788" s="245"/>
      <c r="C5788" s="246"/>
      <c r="D5788" s="235" t="s">
        <v>213</v>
      </c>
      <c r="E5788" s="247" t="s">
        <v>19</v>
      </c>
      <c r="F5788" s="248" t="s">
        <v>215</v>
      </c>
      <c r="G5788" s="246"/>
      <c r="H5788" s="249">
        <v>534.322</v>
      </c>
      <c r="I5788" s="250"/>
      <c r="J5788" s="246"/>
      <c r="K5788" s="246"/>
      <c r="L5788" s="251"/>
      <c r="M5788" s="252"/>
      <c r="N5788" s="253"/>
      <c r="O5788" s="253"/>
      <c r="P5788" s="253"/>
      <c r="Q5788" s="253"/>
      <c r="R5788" s="253"/>
      <c r="S5788" s="253"/>
      <c r="T5788" s="254"/>
      <c r="U5788" s="14"/>
      <c r="V5788" s="14"/>
      <c r="W5788" s="14"/>
      <c r="X5788" s="14"/>
      <c r="Y5788" s="14"/>
      <c r="Z5788" s="14"/>
      <c r="AA5788" s="14"/>
      <c r="AB5788" s="14"/>
      <c r="AC5788" s="14"/>
      <c r="AD5788" s="14"/>
      <c r="AE5788" s="14"/>
      <c r="AT5788" s="255" t="s">
        <v>213</v>
      </c>
      <c r="AU5788" s="255" t="s">
        <v>86</v>
      </c>
      <c r="AV5788" s="14" t="s">
        <v>209</v>
      </c>
      <c r="AW5788" s="14" t="s">
        <v>35</v>
      </c>
      <c r="AX5788" s="14" t="s">
        <v>80</v>
      </c>
      <c r="AY5788" s="255" t="s">
        <v>202</v>
      </c>
    </row>
    <row r="5789" s="2" customFormat="1" ht="16.5" customHeight="1">
      <c r="A5789" s="40"/>
      <c r="B5789" s="41"/>
      <c r="C5789" s="269" t="s">
        <v>4918</v>
      </c>
      <c r="D5789" s="269" t="s">
        <v>314</v>
      </c>
      <c r="E5789" s="270" t="s">
        <v>4919</v>
      </c>
      <c r="F5789" s="271" t="s">
        <v>4920</v>
      </c>
      <c r="G5789" s="272" t="s">
        <v>364</v>
      </c>
      <c r="H5789" s="273">
        <v>0.40000000000000002</v>
      </c>
      <c r="I5789" s="274"/>
      <c r="J5789" s="275">
        <f>ROUND(I5789*H5789,2)</f>
        <v>0</v>
      </c>
      <c r="K5789" s="271" t="s">
        <v>208</v>
      </c>
      <c r="L5789" s="276"/>
      <c r="M5789" s="277" t="s">
        <v>19</v>
      </c>
      <c r="N5789" s="278" t="s">
        <v>45</v>
      </c>
      <c r="O5789" s="86"/>
      <c r="P5789" s="224">
        <f>O5789*H5789</f>
        <v>0</v>
      </c>
      <c r="Q5789" s="224">
        <v>1</v>
      </c>
      <c r="R5789" s="224">
        <f>Q5789*H5789</f>
        <v>0.40000000000000002</v>
      </c>
      <c r="S5789" s="224">
        <v>0</v>
      </c>
      <c r="T5789" s="225">
        <f>S5789*H5789</f>
        <v>0</v>
      </c>
      <c r="U5789" s="40"/>
      <c r="V5789" s="40"/>
      <c r="W5789" s="40"/>
      <c r="X5789" s="40"/>
      <c r="Y5789" s="40"/>
      <c r="Z5789" s="40"/>
      <c r="AA5789" s="40"/>
      <c r="AB5789" s="40"/>
      <c r="AC5789" s="40"/>
      <c r="AD5789" s="40"/>
      <c r="AE5789" s="40"/>
      <c r="AR5789" s="226" t="s">
        <v>622</v>
      </c>
      <c r="AT5789" s="226" t="s">
        <v>314</v>
      </c>
      <c r="AU5789" s="226" t="s">
        <v>86</v>
      </c>
      <c r="AY5789" s="19" t="s">
        <v>202</v>
      </c>
      <c r="BE5789" s="227">
        <f>IF(N5789="základní",J5789,0)</f>
        <v>0</v>
      </c>
      <c r="BF5789" s="227">
        <f>IF(N5789="snížená",J5789,0)</f>
        <v>0</v>
      </c>
      <c r="BG5789" s="227">
        <f>IF(N5789="zákl. přenesená",J5789,0)</f>
        <v>0</v>
      </c>
      <c r="BH5789" s="227">
        <f>IF(N5789="sníž. přenesená",J5789,0)</f>
        <v>0</v>
      </c>
      <c r="BI5789" s="227">
        <f>IF(N5789="nulová",J5789,0)</f>
        <v>0</v>
      </c>
      <c r="BJ5789" s="19" t="s">
        <v>86</v>
      </c>
      <c r="BK5789" s="227">
        <f>ROUND(I5789*H5789,2)</f>
        <v>0</v>
      </c>
      <c r="BL5789" s="19" t="s">
        <v>342</v>
      </c>
      <c r="BM5789" s="226" t="s">
        <v>4921</v>
      </c>
    </row>
    <row r="5790" s="15" customFormat="1">
      <c r="A5790" s="15"/>
      <c r="B5790" s="259"/>
      <c r="C5790" s="260"/>
      <c r="D5790" s="235" t="s">
        <v>213</v>
      </c>
      <c r="E5790" s="261" t="s">
        <v>19</v>
      </c>
      <c r="F5790" s="262" t="s">
        <v>3319</v>
      </c>
      <c r="G5790" s="260"/>
      <c r="H5790" s="261" t="s">
        <v>19</v>
      </c>
      <c r="I5790" s="263"/>
      <c r="J5790" s="260"/>
      <c r="K5790" s="260"/>
      <c r="L5790" s="264"/>
      <c r="M5790" s="265"/>
      <c r="N5790" s="266"/>
      <c r="O5790" s="266"/>
      <c r="P5790" s="266"/>
      <c r="Q5790" s="266"/>
      <c r="R5790" s="266"/>
      <c r="S5790" s="266"/>
      <c r="T5790" s="267"/>
      <c r="U5790" s="15"/>
      <c r="V5790" s="15"/>
      <c r="W5790" s="15"/>
      <c r="X5790" s="15"/>
      <c r="Y5790" s="15"/>
      <c r="Z5790" s="15"/>
      <c r="AA5790" s="15"/>
      <c r="AB5790" s="15"/>
      <c r="AC5790" s="15"/>
      <c r="AD5790" s="15"/>
      <c r="AE5790" s="15"/>
      <c r="AT5790" s="268" t="s">
        <v>213</v>
      </c>
      <c r="AU5790" s="268" t="s">
        <v>86</v>
      </c>
      <c r="AV5790" s="15" t="s">
        <v>80</v>
      </c>
      <c r="AW5790" s="15" t="s">
        <v>35</v>
      </c>
      <c r="AX5790" s="15" t="s">
        <v>73</v>
      </c>
      <c r="AY5790" s="268" t="s">
        <v>202</v>
      </c>
    </row>
    <row r="5791" s="15" customFormat="1">
      <c r="A5791" s="15"/>
      <c r="B5791" s="259"/>
      <c r="C5791" s="260"/>
      <c r="D5791" s="235" t="s">
        <v>213</v>
      </c>
      <c r="E5791" s="261" t="s">
        <v>19</v>
      </c>
      <c r="F5791" s="262" t="s">
        <v>4908</v>
      </c>
      <c r="G5791" s="260"/>
      <c r="H5791" s="261" t="s">
        <v>19</v>
      </c>
      <c r="I5791" s="263"/>
      <c r="J5791" s="260"/>
      <c r="K5791" s="260"/>
      <c r="L5791" s="264"/>
      <c r="M5791" s="265"/>
      <c r="N5791" s="266"/>
      <c r="O5791" s="266"/>
      <c r="P5791" s="266"/>
      <c r="Q5791" s="266"/>
      <c r="R5791" s="266"/>
      <c r="S5791" s="266"/>
      <c r="T5791" s="267"/>
      <c r="U5791" s="15"/>
      <c r="V5791" s="15"/>
      <c r="W5791" s="15"/>
      <c r="X5791" s="15"/>
      <c r="Y5791" s="15"/>
      <c r="Z5791" s="15"/>
      <c r="AA5791" s="15"/>
      <c r="AB5791" s="15"/>
      <c r="AC5791" s="15"/>
      <c r="AD5791" s="15"/>
      <c r="AE5791" s="15"/>
      <c r="AT5791" s="268" t="s">
        <v>213</v>
      </c>
      <c r="AU5791" s="268" t="s">
        <v>86</v>
      </c>
      <c r="AV5791" s="15" t="s">
        <v>80</v>
      </c>
      <c r="AW5791" s="15" t="s">
        <v>35</v>
      </c>
      <c r="AX5791" s="15" t="s">
        <v>73</v>
      </c>
      <c r="AY5791" s="268" t="s">
        <v>202</v>
      </c>
    </row>
    <row r="5792" s="13" customFormat="1">
      <c r="A5792" s="13"/>
      <c r="B5792" s="233"/>
      <c r="C5792" s="234"/>
      <c r="D5792" s="235" t="s">
        <v>213</v>
      </c>
      <c r="E5792" s="236" t="s">
        <v>19</v>
      </c>
      <c r="F5792" s="237" t="s">
        <v>4922</v>
      </c>
      <c r="G5792" s="234"/>
      <c r="H5792" s="238">
        <v>0.40000000000000002</v>
      </c>
      <c r="I5792" s="239"/>
      <c r="J5792" s="234"/>
      <c r="K5792" s="234"/>
      <c r="L5792" s="240"/>
      <c r="M5792" s="241"/>
      <c r="N5792" s="242"/>
      <c r="O5792" s="242"/>
      <c r="P5792" s="242"/>
      <c r="Q5792" s="242"/>
      <c r="R5792" s="242"/>
      <c r="S5792" s="242"/>
      <c r="T5792" s="243"/>
      <c r="U5792" s="13"/>
      <c r="V5792" s="13"/>
      <c r="W5792" s="13"/>
      <c r="X5792" s="13"/>
      <c r="Y5792" s="13"/>
      <c r="Z5792" s="13"/>
      <c r="AA5792" s="13"/>
      <c r="AB5792" s="13"/>
      <c r="AC5792" s="13"/>
      <c r="AD5792" s="13"/>
      <c r="AE5792" s="13"/>
      <c r="AT5792" s="244" t="s">
        <v>213</v>
      </c>
      <c r="AU5792" s="244" t="s">
        <v>86</v>
      </c>
      <c r="AV5792" s="13" t="s">
        <v>86</v>
      </c>
      <c r="AW5792" s="13" t="s">
        <v>35</v>
      </c>
      <c r="AX5792" s="13" t="s">
        <v>73</v>
      </c>
      <c r="AY5792" s="244" t="s">
        <v>202</v>
      </c>
    </row>
    <row r="5793" s="14" customFormat="1">
      <c r="A5793" s="14"/>
      <c r="B5793" s="245"/>
      <c r="C5793" s="246"/>
      <c r="D5793" s="235" t="s">
        <v>213</v>
      </c>
      <c r="E5793" s="247" t="s">
        <v>19</v>
      </c>
      <c r="F5793" s="248" t="s">
        <v>215</v>
      </c>
      <c r="G5793" s="246"/>
      <c r="H5793" s="249">
        <v>0.40000000000000002</v>
      </c>
      <c r="I5793" s="250"/>
      <c r="J5793" s="246"/>
      <c r="K5793" s="246"/>
      <c r="L5793" s="251"/>
      <c r="M5793" s="252"/>
      <c r="N5793" s="253"/>
      <c r="O5793" s="253"/>
      <c r="P5793" s="253"/>
      <c r="Q5793" s="253"/>
      <c r="R5793" s="253"/>
      <c r="S5793" s="253"/>
      <c r="T5793" s="254"/>
      <c r="U5793" s="14"/>
      <c r="V5793" s="14"/>
      <c r="W5793" s="14"/>
      <c r="X5793" s="14"/>
      <c r="Y5793" s="14"/>
      <c r="Z5793" s="14"/>
      <c r="AA5793" s="14"/>
      <c r="AB5793" s="14"/>
      <c r="AC5793" s="14"/>
      <c r="AD5793" s="14"/>
      <c r="AE5793" s="14"/>
      <c r="AT5793" s="255" t="s">
        <v>213</v>
      </c>
      <c r="AU5793" s="255" t="s">
        <v>86</v>
      </c>
      <c r="AV5793" s="14" t="s">
        <v>209</v>
      </c>
      <c r="AW5793" s="14" t="s">
        <v>35</v>
      </c>
      <c r="AX5793" s="14" t="s">
        <v>80</v>
      </c>
      <c r="AY5793" s="255" t="s">
        <v>202</v>
      </c>
    </row>
    <row r="5794" s="2" customFormat="1" ht="16.5" customHeight="1">
      <c r="A5794" s="40"/>
      <c r="B5794" s="41"/>
      <c r="C5794" s="269" t="s">
        <v>4923</v>
      </c>
      <c r="D5794" s="269" t="s">
        <v>314</v>
      </c>
      <c r="E5794" s="270" t="s">
        <v>2280</v>
      </c>
      <c r="F5794" s="271" t="s">
        <v>2281</v>
      </c>
      <c r="G5794" s="272" t="s">
        <v>364</v>
      </c>
      <c r="H5794" s="273">
        <v>0.029000000000000001</v>
      </c>
      <c r="I5794" s="274"/>
      <c r="J5794" s="275">
        <f>ROUND(I5794*H5794,2)</f>
        <v>0</v>
      </c>
      <c r="K5794" s="271" t="s">
        <v>208</v>
      </c>
      <c r="L5794" s="276"/>
      <c r="M5794" s="277" t="s">
        <v>19</v>
      </c>
      <c r="N5794" s="278" t="s">
        <v>45</v>
      </c>
      <c r="O5794" s="86"/>
      <c r="P5794" s="224">
        <f>O5794*H5794</f>
        <v>0</v>
      </c>
      <c r="Q5794" s="224">
        <v>1</v>
      </c>
      <c r="R5794" s="224">
        <f>Q5794*H5794</f>
        <v>0.029000000000000001</v>
      </c>
      <c r="S5794" s="224">
        <v>0</v>
      </c>
      <c r="T5794" s="225">
        <f>S5794*H5794</f>
        <v>0</v>
      </c>
      <c r="U5794" s="40"/>
      <c r="V5794" s="40"/>
      <c r="W5794" s="40"/>
      <c r="X5794" s="40"/>
      <c r="Y5794" s="40"/>
      <c r="Z5794" s="40"/>
      <c r="AA5794" s="40"/>
      <c r="AB5794" s="40"/>
      <c r="AC5794" s="40"/>
      <c r="AD5794" s="40"/>
      <c r="AE5794" s="40"/>
      <c r="AR5794" s="226" t="s">
        <v>622</v>
      </c>
      <c r="AT5794" s="226" t="s">
        <v>314</v>
      </c>
      <c r="AU5794" s="226" t="s">
        <v>86</v>
      </c>
      <c r="AY5794" s="19" t="s">
        <v>202</v>
      </c>
      <c r="BE5794" s="227">
        <f>IF(N5794="základní",J5794,0)</f>
        <v>0</v>
      </c>
      <c r="BF5794" s="227">
        <f>IF(N5794="snížená",J5794,0)</f>
        <v>0</v>
      </c>
      <c r="BG5794" s="227">
        <f>IF(N5794="zákl. přenesená",J5794,0)</f>
        <v>0</v>
      </c>
      <c r="BH5794" s="227">
        <f>IF(N5794="sníž. přenesená",J5794,0)</f>
        <v>0</v>
      </c>
      <c r="BI5794" s="227">
        <f>IF(N5794="nulová",J5794,0)</f>
        <v>0</v>
      </c>
      <c r="BJ5794" s="19" t="s">
        <v>86</v>
      </c>
      <c r="BK5794" s="227">
        <f>ROUND(I5794*H5794,2)</f>
        <v>0</v>
      </c>
      <c r="BL5794" s="19" t="s">
        <v>342</v>
      </c>
      <c r="BM5794" s="226" t="s">
        <v>4924</v>
      </c>
    </row>
    <row r="5795" s="15" customFormat="1">
      <c r="A5795" s="15"/>
      <c r="B5795" s="259"/>
      <c r="C5795" s="260"/>
      <c r="D5795" s="235" t="s">
        <v>213</v>
      </c>
      <c r="E5795" s="261" t="s">
        <v>19</v>
      </c>
      <c r="F5795" s="262" t="s">
        <v>4910</v>
      </c>
      <c r="G5795" s="260"/>
      <c r="H5795" s="261" t="s">
        <v>19</v>
      </c>
      <c r="I5795" s="263"/>
      <c r="J5795" s="260"/>
      <c r="K5795" s="260"/>
      <c r="L5795" s="264"/>
      <c r="M5795" s="265"/>
      <c r="N5795" s="266"/>
      <c r="O5795" s="266"/>
      <c r="P5795" s="266"/>
      <c r="Q5795" s="266"/>
      <c r="R5795" s="266"/>
      <c r="S5795" s="266"/>
      <c r="T5795" s="267"/>
      <c r="U5795" s="15"/>
      <c r="V5795" s="15"/>
      <c r="W5795" s="15"/>
      <c r="X5795" s="15"/>
      <c r="Y5795" s="15"/>
      <c r="Z5795" s="15"/>
      <c r="AA5795" s="15"/>
      <c r="AB5795" s="15"/>
      <c r="AC5795" s="15"/>
      <c r="AD5795" s="15"/>
      <c r="AE5795" s="15"/>
      <c r="AT5795" s="268" t="s">
        <v>213</v>
      </c>
      <c r="AU5795" s="268" t="s">
        <v>86</v>
      </c>
      <c r="AV5795" s="15" t="s">
        <v>80</v>
      </c>
      <c r="AW5795" s="15" t="s">
        <v>35</v>
      </c>
      <c r="AX5795" s="15" t="s">
        <v>73</v>
      </c>
      <c r="AY5795" s="268" t="s">
        <v>202</v>
      </c>
    </row>
    <row r="5796" s="15" customFormat="1">
      <c r="A5796" s="15"/>
      <c r="B5796" s="259"/>
      <c r="C5796" s="260"/>
      <c r="D5796" s="235" t="s">
        <v>213</v>
      </c>
      <c r="E5796" s="261" t="s">
        <v>19</v>
      </c>
      <c r="F5796" s="262" t="s">
        <v>3320</v>
      </c>
      <c r="G5796" s="260"/>
      <c r="H5796" s="261" t="s">
        <v>19</v>
      </c>
      <c r="I5796" s="263"/>
      <c r="J5796" s="260"/>
      <c r="K5796" s="260"/>
      <c r="L5796" s="264"/>
      <c r="M5796" s="265"/>
      <c r="N5796" s="266"/>
      <c r="O5796" s="266"/>
      <c r="P5796" s="266"/>
      <c r="Q5796" s="266"/>
      <c r="R5796" s="266"/>
      <c r="S5796" s="266"/>
      <c r="T5796" s="267"/>
      <c r="U5796" s="15"/>
      <c r="V5796" s="15"/>
      <c r="W5796" s="15"/>
      <c r="X5796" s="15"/>
      <c r="Y5796" s="15"/>
      <c r="Z5796" s="15"/>
      <c r="AA5796" s="15"/>
      <c r="AB5796" s="15"/>
      <c r="AC5796" s="15"/>
      <c r="AD5796" s="15"/>
      <c r="AE5796" s="15"/>
      <c r="AT5796" s="268" t="s">
        <v>213</v>
      </c>
      <c r="AU5796" s="268" t="s">
        <v>86</v>
      </c>
      <c r="AV5796" s="15" t="s">
        <v>80</v>
      </c>
      <c r="AW5796" s="15" t="s">
        <v>35</v>
      </c>
      <c r="AX5796" s="15" t="s">
        <v>73</v>
      </c>
      <c r="AY5796" s="268" t="s">
        <v>202</v>
      </c>
    </row>
    <row r="5797" s="13" customFormat="1">
      <c r="A5797" s="13"/>
      <c r="B5797" s="233"/>
      <c r="C5797" s="234"/>
      <c r="D5797" s="235" t="s">
        <v>213</v>
      </c>
      <c r="E5797" s="236" t="s">
        <v>19</v>
      </c>
      <c r="F5797" s="237" t="s">
        <v>4925</v>
      </c>
      <c r="G5797" s="234"/>
      <c r="H5797" s="238">
        <v>0.0050000000000000001</v>
      </c>
      <c r="I5797" s="239"/>
      <c r="J5797" s="234"/>
      <c r="K5797" s="234"/>
      <c r="L5797" s="240"/>
      <c r="M5797" s="241"/>
      <c r="N5797" s="242"/>
      <c r="O5797" s="242"/>
      <c r="P5797" s="242"/>
      <c r="Q5797" s="242"/>
      <c r="R5797" s="242"/>
      <c r="S5797" s="242"/>
      <c r="T5797" s="243"/>
      <c r="U5797" s="13"/>
      <c r="V5797" s="13"/>
      <c r="W5797" s="13"/>
      <c r="X5797" s="13"/>
      <c r="Y5797" s="13"/>
      <c r="Z5797" s="13"/>
      <c r="AA5797" s="13"/>
      <c r="AB5797" s="13"/>
      <c r="AC5797" s="13"/>
      <c r="AD5797" s="13"/>
      <c r="AE5797" s="13"/>
      <c r="AT5797" s="244" t="s">
        <v>213</v>
      </c>
      <c r="AU5797" s="244" t="s">
        <v>86</v>
      </c>
      <c r="AV5797" s="13" t="s">
        <v>86</v>
      </c>
      <c r="AW5797" s="13" t="s">
        <v>35</v>
      </c>
      <c r="AX5797" s="13" t="s">
        <v>73</v>
      </c>
      <c r="AY5797" s="244" t="s">
        <v>202</v>
      </c>
    </row>
    <row r="5798" s="13" customFormat="1">
      <c r="A5798" s="13"/>
      <c r="B5798" s="233"/>
      <c r="C5798" s="234"/>
      <c r="D5798" s="235" t="s">
        <v>213</v>
      </c>
      <c r="E5798" s="236" t="s">
        <v>19</v>
      </c>
      <c r="F5798" s="237" t="s">
        <v>4926</v>
      </c>
      <c r="G5798" s="234"/>
      <c r="H5798" s="238">
        <v>0.017999999999999999</v>
      </c>
      <c r="I5798" s="239"/>
      <c r="J5798" s="234"/>
      <c r="K5798" s="234"/>
      <c r="L5798" s="240"/>
      <c r="M5798" s="241"/>
      <c r="N5798" s="242"/>
      <c r="O5798" s="242"/>
      <c r="P5798" s="242"/>
      <c r="Q5798" s="242"/>
      <c r="R5798" s="242"/>
      <c r="S5798" s="242"/>
      <c r="T5798" s="243"/>
      <c r="U5798" s="13"/>
      <c r="V5798" s="13"/>
      <c r="W5798" s="13"/>
      <c r="X5798" s="13"/>
      <c r="Y5798" s="13"/>
      <c r="Z5798" s="13"/>
      <c r="AA5798" s="13"/>
      <c r="AB5798" s="13"/>
      <c r="AC5798" s="13"/>
      <c r="AD5798" s="13"/>
      <c r="AE5798" s="13"/>
      <c r="AT5798" s="244" t="s">
        <v>213</v>
      </c>
      <c r="AU5798" s="244" t="s">
        <v>86</v>
      </c>
      <c r="AV5798" s="13" t="s">
        <v>86</v>
      </c>
      <c r="AW5798" s="13" t="s">
        <v>35</v>
      </c>
      <c r="AX5798" s="13" t="s">
        <v>73</v>
      </c>
      <c r="AY5798" s="244" t="s">
        <v>202</v>
      </c>
    </row>
    <row r="5799" s="13" customFormat="1">
      <c r="A5799" s="13"/>
      <c r="B5799" s="233"/>
      <c r="C5799" s="234"/>
      <c r="D5799" s="235" t="s">
        <v>213</v>
      </c>
      <c r="E5799" s="236" t="s">
        <v>19</v>
      </c>
      <c r="F5799" s="237" t="s">
        <v>4927</v>
      </c>
      <c r="G5799" s="234"/>
      <c r="H5799" s="238">
        <v>0.0060000000000000001</v>
      </c>
      <c r="I5799" s="239"/>
      <c r="J5799" s="234"/>
      <c r="K5799" s="234"/>
      <c r="L5799" s="240"/>
      <c r="M5799" s="241"/>
      <c r="N5799" s="242"/>
      <c r="O5799" s="242"/>
      <c r="P5799" s="242"/>
      <c r="Q5799" s="242"/>
      <c r="R5799" s="242"/>
      <c r="S5799" s="242"/>
      <c r="T5799" s="243"/>
      <c r="U5799" s="13"/>
      <c r="V5799" s="13"/>
      <c r="W5799" s="13"/>
      <c r="X5799" s="13"/>
      <c r="Y5799" s="13"/>
      <c r="Z5799" s="13"/>
      <c r="AA5799" s="13"/>
      <c r="AB5799" s="13"/>
      <c r="AC5799" s="13"/>
      <c r="AD5799" s="13"/>
      <c r="AE5799" s="13"/>
      <c r="AT5799" s="244" t="s">
        <v>213</v>
      </c>
      <c r="AU5799" s="244" t="s">
        <v>86</v>
      </c>
      <c r="AV5799" s="13" t="s">
        <v>86</v>
      </c>
      <c r="AW5799" s="13" t="s">
        <v>35</v>
      </c>
      <c r="AX5799" s="13" t="s">
        <v>73</v>
      </c>
      <c r="AY5799" s="244" t="s">
        <v>202</v>
      </c>
    </row>
    <row r="5800" s="14" customFormat="1">
      <c r="A5800" s="14"/>
      <c r="B5800" s="245"/>
      <c r="C5800" s="246"/>
      <c r="D5800" s="235" t="s">
        <v>213</v>
      </c>
      <c r="E5800" s="247" t="s">
        <v>19</v>
      </c>
      <c r="F5800" s="248" t="s">
        <v>215</v>
      </c>
      <c r="G5800" s="246"/>
      <c r="H5800" s="249">
        <v>0.029000000000000001</v>
      </c>
      <c r="I5800" s="250"/>
      <c r="J5800" s="246"/>
      <c r="K5800" s="246"/>
      <c r="L5800" s="251"/>
      <c r="M5800" s="252"/>
      <c r="N5800" s="253"/>
      <c r="O5800" s="253"/>
      <c r="P5800" s="253"/>
      <c r="Q5800" s="253"/>
      <c r="R5800" s="253"/>
      <c r="S5800" s="253"/>
      <c r="T5800" s="254"/>
      <c r="U5800" s="14"/>
      <c r="V5800" s="14"/>
      <c r="W5800" s="14"/>
      <c r="X5800" s="14"/>
      <c r="Y5800" s="14"/>
      <c r="Z5800" s="14"/>
      <c r="AA5800" s="14"/>
      <c r="AB5800" s="14"/>
      <c r="AC5800" s="14"/>
      <c r="AD5800" s="14"/>
      <c r="AE5800" s="14"/>
      <c r="AT5800" s="255" t="s">
        <v>213</v>
      </c>
      <c r="AU5800" s="255" t="s">
        <v>86</v>
      </c>
      <c r="AV5800" s="14" t="s">
        <v>209</v>
      </c>
      <c r="AW5800" s="14" t="s">
        <v>35</v>
      </c>
      <c r="AX5800" s="14" t="s">
        <v>80</v>
      </c>
      <c r="AY5800" s="255" t="s">
        <v>202</v>
      </c>
    </row>
    <row r="5801" s="2" customFormat="1" ht="16.5" customHeight="1">
      <c r="A5801" s="40"/>
      <c r="B5801" s="41"/>
      <c r="C5801" s="269" t="s">
        <v>4928</v>
      </c>
      <c r="D5801" s="269" t="s">
        <v>314</v>
      </c>
      <c r="E5801" s="270" t="s">
        <v>2292</v>
      </c>
      <c r="F5801" s="271" t="s">
        <v>2293</v>
      </c>
      <c r="G5801" s="272" t="s">
        <v>364</v>
      </c>
      <c r="H5801" s="273">
        <v>0.0080000000000000002</v>
      </c>
      <c r="I5801" s="274"/>
      <c r="J5801" s="275">
        <f>ROUND(I5801*H5801,2)</f>
        <v>0</v>
      </c>
      <c r="K5801" s="271" t="s">
        <v>208</v>
      </c>
      <c r="L5801" s="276"/>
      <c r="M5801" s="277" t="s">
        <v>19</v>
      </c>
      <c r="N5801" s="278" t="s">
        <v>45</v>
      </c>
      <c r="O5801" s="86"/>
      <c r="P5801" s="224">
        <f>O5801*H5801</f>
        <v>0</v>
      </c>
      <c r="Q5801" s="224">
        <v>1</v>
      </c>
      <c r="R5801" s="224">
        <f>Q5801*H5801</f>
        <v>0.0080000000000000002</v>
      </c>
      <c r="S5801" s="224">
        <v>0</v>
      </c>
      <c r="T5801" s="225">
        <f>S5801*H5801</f>
        <v>0</v>
      </c>
      <c r="U5801" s="40"/>
      <c r="V5801" s="40"/>
      <c r="W5801" s="40"/>
      <c r="X5801" s="40"/>
      <c r="Y5801" s="40"/>
      <c r="Z5801" s="40"/>
      <c r="AA5801" s="40"/>
      <c r="AB5801" s="40"/>
      <c r="AC5801" s="40"/>
      <c r="AD5801" s="40"/>
      <c r="AE5801" s="40"/>
      <c r="AR5801" s="226" t="s">
        <v>622</v>
      </c>
      <c r="AT5801" s="226" t="s">
        <v>314</v>
      </c>
      <c r="AU5801" s="226" t="s">
        <v>86</v>
      </c>
      <c r="AY5801" s="19" t="s">
        <v>202</v>
      </c>
      <c r="BE5801" s="227">
        <f>IF(N5801="základní",J5801,0)</f>
        <v>0</v>
      </c>
      <c r="BF5801" s="227">
        <f>IF(N5801="snížená",J5801,0)</f>
        <v>0</v>
      </c>
      <c r="BG5801" s="227">
        <f>IF(N5801="zákl. přenesená",J5801,0)</f>
        <v>0</v>
      </c>
      <c r="BH5801" s="227">
        <f>IF(N5801="sníž. přenesená",J5801,0)</f>
        <v>0</v>
      </c>
      <c r="BI5801" s="227">
        <f>IF(N5801="nulová",J5801,0)</f>
        <v>0</v>
      </c>
      <c r="BJ5801" s="19" t="s">
        <v>86</v>
      </c>
      <c r="BK5801" s="227">
        <f>ROUND(I5801*H5801,2)</f>
        <v>0</v>
      </c>
      <c r="BL5801" s="19" t="s">
        <v>342</v>
      </c>
      <c r="BM5801" s="226" t="s">
        <v>4929</v>
      </c>
    </row>
    <row r="5802" s="15" customFormat="1">
      <c r="A5802" s="15"/>
      <c r="B5802" s="259"/>
      <c r="C5802" s="260"/>
      <c r="D5802" s="235" t="s">
        <v>213</v>
      </c>
      <c r="E5802" s="261" t="s">
        <v>19</v>
      </c>
      <c r="F5802" s="262" t="s">
        <v>3319</v>
      </c>
      <c r="G5802" s="260"/>
      <c r="H5802" s="261" t="s">
        <v>19</v>
      </c>
      <c r="I5802" s="263"/>
      <c r="J5802" s="260"/>
      <c r="K5802" s="260"/>
      <c r="L5802" s="264"/>
      <c r="M5802" s="265"/>
      <c r="N5802" s="266"/>
      <c r="O5802" s="266"/>
      <c r="P5802" s="266"/>
      <c r="Q5802" s="266"/>
      <c r="R5802" s="266"/>
      <c r="S5802" s="266"/>
      <c r="T5802" s="267"/>
      <c r="U5802" s="15"/>
      <c r="V5802" s="15"/>
      <c r="W5802" s="15"/>
      <c r="X5802" s="15"/>
      <c r="Y5802" s="15"/>
      <c r="Z5802" s="15"/>
      <c r="AA5802" s="15"/>
      <c r="AB5802" s="15"/>
      <c r="AC5802" s="15"/>
      <c r="AD5802" s="15"/>
      <c r="AE5802" s="15"/>
      <c r="AT5802" s="268" t="s">
        <v>213</v>
      </c>
      <c r="AU5802" s="268" t="s">
        <v>86</v>
      </c>
      <c r="AV5802" s="15" t="s">
        <v>80</v>
      </c>
      <c r="AW5802" s="15" t="s">
        <v>35</v>
      </c>
      <c r="AX5802" s="15" t="s">
        <v>73</v>
      </c>
      <c r="AY5802" s="268" t="s">
        <v>202</v>
      </c>
    </row>
    <row r="5803" s="15" customFormat="1">
      <c r="A5803" s="15"/>
      <c r="B5803" s="259"/>
      <c r="C5803" s="260"/>
      <c r="D5803" s="235" t="s">
        <v>213</v>
      </c>
      <c r="E5803" s="261" t="s">
        <v>19</v>
      </c>
      <c r="F5803" s="262" t="s">
        <v>4914</v>
      </c>
      <c r="G5803" s="260"/>
      <c r="H5803" s="261" t="s">
        <v>19</v>
      </c>
      <c r="I5803" s="263"/>
      <c r="J5803" s="260"/>
      <c r="K5803" s="260"/>
      <c r="L5803" s="264"/>
      <c r="M5803" s="265"/>
      <c r="N5803" s="266"/>
      <c r="O5803" s="266"/>
      <c r="P5803" s="266"/>
      <c r="Q5803" s="266"/>
      <c r="R5803" s="266"/>
      <c r="S5803" s="266"/>
      <c r="T5803" s="267"/>
      <c r="U5803" s="15"/>
      <c r="V5803" s="15"/>
      <c r="W5803" s="15"/>
      <c r="X5803" s="15"/>
      <c r="Y5803" s="15"/>
      <c r="Z5803" s="15"/>
      <c r="AA5803" s="15"/>
      <c r="AB5803" s="15"/>
      <c r="AC5803" s="15"/>
      <c r="AD5803" s="15"/>
      <c r="AE5803" s="15"/>
      <c r="AT5803" s="268" t="s">
        <v>213</v>
      </c>
      <c r="AU5803" s="268" t="s">
        <v>86</v>
      </c>
      <c r="AV5803" s="15" t="s">
        <v>80</v>
      </c>
      <c r="AW5803" s="15" t="s">
        <v>35</v>
      </c>
      <c r="AX5803" s="15" t="s">
        <v>73</v>
      </c>
      <c r="AY5803" s="268" t="s">
        <v>202</v>
      </c>
    </row>
    <row r="5804" s="15" customFormat="1">
      <c r="A5804" s="15"/>
      <c r="B5804" s="259"/>
      <c r="C5804" s="260"/>
      <c r="D5804" s="235" t="s">
        <v>213</v>
      </c>
      <c r="E5804" s="261" t="s">
        <v>19</v>
      </c>
      <c r="F5804" s="262" t="s">
        <v>4915</v>
      </c>
      <c r="G5804" s="260"/>
      <c r="H5804" s="261" t="s">
        <v>19</v>
      </c>
      <c r="I5804" s="263"/>
      <c r="J5804" s="260"/>
      <c r="K5804" s="260"/>
      <c r="L5804" s="264"/>
      <c r="M5804" s="265"/>
      <c r="N5804" s="266"/>
      <c r="O5804" s="266"/>
      <c r="P5804" s="266"/>
      <c r="Q5804" s="266"/>
      <c r="R5804" s="266"/>
      <c r="S5804" s="266"/>
      <c r="T5804" s="267"/>
      <c r="U5804" s="15"/>
      <c r="V5804" s="15"/>
      <c r="W5804" s="15"/>
      <c r="X5804" s="15"/>
      <c r="Y5804" s="15"/>
      <c r="Z5804" s="15"/>
      <c r="AA5804" s="15"/>
      <c r="AB5804" s="15"/>
      <c r="AC5804" s="15"/>
      <c r="AD5804" s="15"/>
      <c r="AE5804" s="15"/>
      <c r="AT5804" s="268" t="s">
        <v>213</v>
      </c>
      <c r="AU5804" s="268" t="s">
        <v>86</v>
      </c>
      <c r="AV5804" s="15" t="s">
        <v>80</v>
      </c>
      <c r="AW5804" s="15" t="s">
        <v>35</v>
      </c>
      <c r="AX5804" s="15" t="s">
        <v>73</v>
      </c>
      <c r="AY5804" s="268" t="s">
        <v>202</v>
      </c>
    </row>
    <row r="5805" s="13" customFormat="1">
      <c r="A5805" s="13"/>
      <c r="B5805" s="233"/>
      <c r="C5805" s="234"/>
      <c r="D5805" s="235" t="s">
        <v>213</v>
      </c>
      <c r="E5805" s="236" t="s">
        <v>19</v>
      </c>
      <c r="F5805" s="237" t="s">
        <v>4930</v>
      </c>
      <c r="G5805" s="234"/>
      <c r="H5805" s="238">
        <v>0.0080000000000000002</v>
      </c>
      <c r="I5805" s="239"/>
      <c r="J5805" s="234"/>
      <c r="K5805" s="234"/>
      <c r="L5805" s="240"/>
      <c r="M5805" s="241"/>
      <c r="N5805" s="242"/>
      <c r="O5805" s="242"/>
      <c r="P5805" s="242"/>
      <c r="Q5805" s="242"/>
      <c r="R5805" s="242"/>
      <c r="S5805" s="242"/>
      <c r="T5805" s="243"/>
      <c r="U5805" s="13"/>
      <c r="V5805" s="13"/>
      <c r="W5805" s="13"/>
      <c r="X5805" s="13"/>
      <c r="Y5805" s="13"/>
      <c r="Z5805" s="13"/>
      <c r="AA5805" s="13"/>
      <c r="AB5805" s="13"/>
      <c r="AC5805" s="13"/>
      <c r="AD5805" s="13"/>
      <c r="AE5805" s="13"/>
      <c r="AT5805" s="244" t="s">
        <v>213</v>
      </c>
      <c r="AU5805" s="244" t="s">
        <v>86</v>
      </c>
      <c r="AV5805" s="13" t="s">
        <v>86</v>
      </c>
      <c r="AW5805" s="13" t="s">
        <v>35</v>
      </c>
      <c r="AX5805" s="13" t="s">
        <v>73</v>
      </c>
      <c r="AY5805" s="244" t="s">
        <v>202</v>
      </c>
    </row>
    <row r="5806" s="14" customFormat="1">
      <c r="A5806" s="14"/>
      <c r="B5806" s="245"/>
      <c r="C5806" s="246"/>
      <c r="D5806" s="235" t="s">
        <v>213</v>
      </c>
      <c r="E5806" s="247" t="s">
        <v>19</v>
      </c>
      <c r="F5806" s="248" t="s">
        <v>215</v>
      </c>
      <c r="G5806" s="246"/>
      <c r="H5806" s="249">
        <v>0.0080000000000000002</v>
      </c>
      <c r="I5806" s="250"/>
      <c r="J5806" s="246"/>
      <c r="K5806" s="246"/>
      <c r="L5806" s="251"/>
      <c r="M5806" s="252"/>
      <c r="N5806" s="253"/>
      <c r="O5806" s="253"/>
      <c r="P5806" s="253"/>
      <c r="Q5806" s="253"/>
      <c r="R5806" s="253"/>
      <c r="S5806" s="253"/>
      <c r="T5806" s="254"/>
      <c r="U5806" s="14"/>
      <c r="V5806" s="14"/>
      <c r="W5806" s="14"/>
      <c r="X5806" s="14"/>
      <c r="Y5806" s="14"/>
      <c r="Z5806" s="14"/>
      <c r="AA5806" s="14"/>
      <c r="AB5806" s="14"/>
      <c r="AC5806" s="14"/>
      <c r="AD5806" s="14"/>
      <c r="AE5806" s="14"/>
      <c r="AT5806" s="255" t="s">
        <v>213</v>
      </c>
      <c r="AU5806" s="255" t="s">
        <v>86</v>
      </c>
      <c r="AV5806" s="14" t="s">
        <v>209</v>
      </c>
      <c r="AW5806" s="14" t="s">
        <v>35</v>
      </c>
      <c r="AX5806" s="14" t="s">
        <v>80</v>
      </c>
      <c r="AY5806" s="255" t="s">
        <v>202</v>
      </c>
    </row>
    <row r="5807" s="2" customFormat="1" ht="16.5" customHeight="1">
      <c r="A5807" s="40"/>
      <c r="B5807" s="41"/>
      <c r="C5807" s="269" t="s">
        <v>4931</v>
      </c>
      <c r="D5807" s="269" t="s">
        <v>314</v>
      </c>
      <c r="E5807" s="270" t="s">
        <v>4932</v>
      </c>
      <c r="F5807" s="271" t="s">
        <v>4933</v>
      </c>
      <c r="G5807" s="272" t="s">
        <v>415</v>
      </c>
      <c r="H5807" s="273">
        <v>8.0999999999999996</v>
      </c>
      <c r="I5807" s="274"/>
      <c r="J5807" s="275">
        <f>ROUND(I5807*H5807,2)</f>
        <v>0</v>
      </c>
      <c r="K5807" s="271" t="s">
        <v>208</v>
      </c>
      <c r="L5807" s="276"/>
      <c r="M5807" s="277" t="s">
        <v>19</v>
      </c>
      <c r="N5807" s="278" t="s">
        <v>45</v>
      </c>
      <c r="O5807" s="86"/>
      <c r="P5807" s="224">
        <f>O5807*H5807</f>
        <v>0</v>
      </c>
      <c r="Q5807" s="224">
        <v>0.010659999999999999</v>
      </c>
      <c r="R5807" s="224">
        <f>Q5807*H5807</f>
        <v>0.086345999999999992</v>
      </c>
      <c r="S5807" s="224">
        <v>0</v>
      </c>
      <c r="T5807" s="225">
        <f>S5807*H5807</f>
        <v>0</v>
      </c>
      <c r="U5807" s="40"/>
      <c r="V5807" s="40"/>
      <c r="W5807" s="40"/>
      <c r="X5807" s="40"/>
      <c r="Y5807" s="40"/>
      <c r="Z5807" s="40"/>
      <c r="AA5807" s="40"/>
      <c r="AB5807" s="40"/>
      <c r="AC5807" s="40"/>
      <c r="AD5807" s="40"/>
      <c r="AE5807" s="40"/>
      <c r="AR5807" s="226" t="s">
        <v>622</v>
      </c>
      <c r="AT5807" s="226" t="s">
        <v>314</v>
      </c>
      <c r="AU5807" s="226" t="s">
        <v>86</v>
      </c>
      <c r="AY5807" s="19" t="s">
        <v>202</v>
      </c>
      <c r="BE5807" s="227">
        <f>IF(N5807="základní",J5807,0)</f>
        <v>0</v>
      </c>
      <c r="BF5807" s="227">
        <f>IF(N5807="snížená",J5807,0)</f>
        <v>0</v>
      </c>
      <c r="BG5807" s="227">
        <f>IF(N5807="zákl. přenesená",J5807,0)</f>
        <v>0</v>
      </c>
      <c r="BH5807" s="227">
        <f>IF(N5807="sníž. přenesená",J5807,0)</f>
        <v>0</v>
      </c>
      <c r="BI5807" s="227">
        <f>IF(N5807="nulová",J5807,0)</f>
        <v>0</v>
      </c>
      <c r="BJ5807" s="19" t="s">
        <v>86</v>
      </c>
      <c r="BK5807" s="227">
        <f>ROUND(I5807*H5807,2)</f>
        <v>0</v>
      </c>
      <c r="BL5807" s="19" t="s">
        <v>342</v>
      </c>
      <c r="BM5807" s="226" t="s">
        <v>4934</v>
      </c>
    </row>
    <row r="5808" s="15" customFormat="1">
      <c r="A5808" s="15"/>
      <c r="B5808" s="259"/>
      <c r="C5808" s="260"/>
      <c r="D5808" s="235" t="s">
        <v>213</v>
      </c>
      <c r="E5808" s="261" t="s">
        <v>19</v>
      </c>
      <c r="F5808" s="262" t="s">
        <v>3319</v>
      </c>
      <c r="G5808" s="260"/>
      <c r="H5808" s="261" t="s">
        <v>19</v>
      </c>
      <c r="I5808" s="263"/>
      <c r="J5808" s="260"/>
      <c r="K5808" s="260"/>
      <c r="L5808" s="264"/>
      <c r="M5808" s="265"/>
      <c r="N5808" s="266"/>
      <c r="O5808" s="266"/>
      <c r="P5808" s="266"/>
      <c r="Q5808" s="266"/>
      <c r="R5808" s="266"/>
      <c r="S5808" s="266"/>
      <c r="T5808" s="267"/>
      <c r="U5808" s="15"/>
      <c r="V5808" s="15"/>
      <c r="W5808" s="15"/>
      <c r="X5808" s="15"/>
      <c r="Y5808" s="15"/>
      <c r="Z5808" s="15"/>
      <c r="AA5808" s="15"/>
      <c r="AB5808" s="15"/>
      <c r="AC5808" s="15"/>
      <c r="AD5808" s="15"/>
      <c r="AE5808" s="15"/>
      <c r="AT5808" s="268" t="s">
        <v>213</v>
      </c>
      <c r="AU5808" s="268" t="s">
        <v>86</v>
      </c>
      <c r="AV5808" s="15" t="s">
        <v>80</v>
      </c>
      <c r="AW5808" s="15" t="s">
        <v>35</v>
      </c>
      <c r="AX5808" s="15" t="s">
        <v>73</v>
      </c>
      <c r="AY5808" s="268" t="s">
        <v>202</v>
      </c>
    </row>
    <row r="5809" s="13" customFormat="1">
      <c r="A5809" s="13"/>
      <c r="B5809" s="233"/>
      <c r="C5809" s="234"/>
      <c r="D5809" s="235" t="s">
        <v>213</v>
      </c>
      <c r="E5809" s="236" t="s">
        <v>19</v>
      </c>
      <c r="F5809" s="237" t="s">
        <v>4935</v>
      </c>
      <c r="G5809" s="234"/>
      <c r="H5809" s="238">
        <v>8.0999999999999996</v>
      </c>
      <c r="I5809" s="239"/>
      <c r="J5809" s="234"/>
      <c r="K5809" s="234"/>
      <c r="L5809" s="240"/>
      <c r="M5809" s="241"/>
      <c r="N5809" s="242"/>
      <c r="O5809" s="242"/>
      <c r="P5809" s="242"/>
      <c r="Q5809" s="242"/>
      <c r="R5809" s="242"/>
      <c r="S5809" s="242"/>
      <c r="T5809" s="243"/>
      <c r="U5809" s="13"/>
      <c r="V5809" s="13"/>
      <c r="W5809" s="13"/>
      <c r="X5809" s="13"/>
      <c r="Y5809" s="13"/>
      <c r="Z5809" s="13"/>
      <c r="AA5809" s="13"/>
      <c r="AB5809" s="13"/>
      <c r="AC5809" s="13"/>
      <c r="AD5809" s="13"/>
      <c r="AE5809" s="13"/>
      <c r="AT5809" s="244" t="s">
        <v>213</v>
      </c>
      <c r="AU5809" s="244" t="s">
        <v>86</v>
      </c>
      <c r="AV5809" s="13" t="s">
        <v>86</v>
      </c>
      <c r="AW5809" s="13" t="s">
        <v>35</v>
      </c>
      <c r="AX5809" s="13" t="s">
        <v>73</v>
      </c>
      <c r="AY5809" s="244" t="s">
        <v>202</v>
      </c>
    </row>
    <row r="5810" s="14" customFormat="1">
      <c r="A5810" s="14"/>
      <c r="B5810" s="245"/>
      <c r="C5810" s="246"/>
      <c r="D5810" s="235" t="s">
        <v>213</v>
      </c>
      <c r="E5810" s="247" t="s">
        <v>19</v>
      </c>
      <c r="F5810" s="248" t="s">
        <v>215</v>
      </c>
      <c r="G5810" s="246"/>
      <c r="H5810" s="249">
        <v>8.0999999999999996</v>
      </c>
      <c r="I5810" s="250"/>
      <c r="J5810" s="246"/>
      <c r="K5810" s="246"/>
      <c r="L5810" s="251"/>
      <c r="M5810" s="252"/>
      <c r="N5810" s="253"/>
      <c r="O5810" s="253"/>
      <c r="P5810" s="253"/>
      <c r="Q5810" s="253"/>
      <c r="R5810" s="253"/>
      <c r="S5810" s="253"/>
      <c r="T5810" s="254"/>
      <c r="U5810" s="14"/>
      <c r="V5810" s="14"/>
      <c r="W5810" s="14"/>
      <c r="X5810" s="14"/>
      <c r="Y5810" s="14"/>
      <c r="Z5810" s="14"/>
      <c r="AA5810" s="14"/>
      <c r="AB5810" s="14"/>
      <c r="AC5810" s="14"/>
      <c r="AD5810" s="14"/>
      <c r="AE5810" s="14"/>
      <c r="AT5810" s="255" t="s">
        <v>213</v>
      </c>
      <c r="AU5810" s="255" t="s">
        <v>86</v>
      </c>
      <c r="AV5810" s="14" t="s">
        <v>209</v>
      </c>
      <c r="AW5810" s="14" t="s">
        <v>35</v>
      </c>
      <c r="AX5810" s="14" t="s">
        <v>80</v>
      </c>
      <c r="AY5810" s="255" t="s">
        <v>202</v>
      </c>
    </row>
    <row r="5811" s="2" customFormat="1" ht="24.15" customHeight="1">
      <c r="A5811" s="40"/>
      <c r="B5811" s="41"/>
      <c r="C5811" s="215" t="s">
        <v>4936</v>
      </c>
      <c r="D5811" s="215" t="s">
        <v>204</v>
      </c>
      <c r="E5811" s="216" t="s">
        <v>2332</v>
      </c>
      <c r="F5811" s="217" t="s">
        <v>2333</v>
      </c>
      <c r="G5811" s="218" t="s">
        <v>2122</v>
      </c>
      <c r="H5811" s="295"/>
      <c r="I5811" s="220"/>
      <c r="J5811" s="221">
        <f>ROUND(I5811*H5811,2)</f>
        <v>0</v>
      </c>
      <c r="K5811" s="217" t="s">
        <v>208</v>
      </c>
      <c r="L5811" s="46"/>
      <c r="M5811" s="222" t="s">
        <v>19</v>
      </c>
      <c r="N5811" s="223" t="s">
        <v>45</v>
      </c>
      <c r="O5811" s="86"/>
      <c r="P5811" s="224">
        <f>O5811*H5811</f>
        <v>0</v>
      </c>
      <c r="Q5811" s="224">
        <v>0</v>
      </c>
      <c r="R5811" s="224">
        <f>Q5811*H5811</f>
        <v>0</v>
      </c>
      <c r="S5811" s="224">
        <v>0</v>
      </c>
      <c r="T5811" s="225">
        <f>S5811*H5811</f>
        <v>0</v>
      </c>
      <c r="U5811" s="40"/>
      <c r="V5811" s="40"/>
      <c r="W5811" s="40"/>
      <c r="X5811" s="40"/>
      <c r="Y5811" s="40"/>
      <c r="Z5811" s="40"/>
      <c r="AA5811" s="40"/>
      <c r="AB5811" s="40"/>
      <c r="AC5811" s="40"/>
      <c r="AD5811" s="40"/>
      <c r="AE5811" s="40"/>
      <c r="AR5811" s="226" t="s">
        <v>342</v>
      </c>
      <c r="AT5811" s="226" t="s">
        <v>204</v>
      </c>
      <c r="AU5811" s="226" t="s">
        <v>86</v>
      </c>
      <c r="AY5811" s="19" t="s">
        <v>202</v>
      </c>
      <c r="BE5811" s="227">
        <f>IF(N5811="základní",J5811,0)</f>
        <v>0</v>
      </c>
      <c r="BF5811" s="227">
        <f>IF(N5811="snížená",J5811,0)</f>
        <v>0</v>
      </c>
      <c r="BG5811" s="227">
        <f>IF(N5811="zákl. přenesená",J5811,0)</f>
        <v>0</v>
      </c>
      <c r="BH5811" s="227">
        <f>IF(N5811="sníž. přenesená",J5811,0)</f>
        <v>0</v>
      </c>
      <c r="BI5811" s="227">
        <f>IF(N5811="nulová",J5811,0)</f>
        <v>0</v>
      </c>
      <c r="BJ5811" s="19" t="s">
        <v>86</v>
      </c>
      <c r="BK5811" s="227">
        <f>ROUND(I5811*H5811,2)</f>
        <v>0</v>
      </c>
      <c r="BL5811" s="19" t="s">
        <v>342</v>
      </c>
      <c r="BM5811" s="226" t="s">
        <v>4937</v>
      </c>
    </row>
    <row r="5812" s="2" customFormat="1">
      <c r="A5812" s="40"/>
      <c r="B5812" s="41"/>
      <c r="C5812" s="42"/>
      <c r="D5812" s="228" t="s">
        <v>211</v>
      </c>
      <c r="E5812" s="42"/>
      <c r="F5812" s="229" t="s">
        <v>2335</v>
      </c>
      <c r="G5812" s="42"/>
      <c r="H5812" s="42"/>
      <c r="I5812" s="230"/>
      <c r="J5812" s="42"/>
      <c r="K5812" s="42"/>
      <c r="L5812" s="46"/>
      <c r="M5812" s="231"/>
      <c r="N5812" s="232"/>
      <c r="O5812" s="86"/>
      <c r="P5812" s="86"/>
      <c r="Q5812" s="86"/>
      <c r="R5812" s="86"/>
      <c r="S5812" s="86"/>
      <c r="T5812" s="87"/>
      <c r="U5812" s="40"/>
      <c r="V5812" s="40"/>
      <c r="W5812" s="40"/>
      <c r="X5812" s="40"/>
      <c r="Y5812" s="40"/>
      <c r="Z5812" s="40"/>
      <c r="AA5812" s="40"/>
      <c r="AB5812" s="40"/>
      <c r="AC5812" s="40"/>
      <c r="AD5812" s="40"/>
      <c r="AE5812" s="40"/>
      <c r="AT5812" s="19" t="s">
        <v>211</v>
      </c>
      <c r="AU5812" s="19" t="s">
        <v>86</v>
      </c>
    </row>
    <row r="5813" s="12" customFormat="1" ht="22.8" customHeight="1">
      <c r="A5813" s="12"/>
      <c r="B5813" s="199"/>
      <c r="C5813" s="200"/>
      <c r="D5813" s="201" t="s">
        <v>72</v>
      </c>
      <c r="E5813" s="213" t="s">
        <v>4938</v>
      </c>
      <c r="F5813" s="213" t="s">
        <v>4939</v>
      </c>
      <c r="G5813" s="200"/>
      <c r="H5813" s="200"/>
      <c r="I5813" s="203"/>
      <c r="J5813" s="214">
        <f>BK5813</f>
        <v>0</v>
      </c>
      <c r="K5813" s="200"/>
      <c r="L5813" s="205"/>
      <c r="M5813" s="206"/>
      <c r="N5813" s="207"/>
      <c r="O5813" s="207"/>
      <c r="P5813" s="208">
        <f>SUM(P5814:P6199)</f>
        <v>0</v>
      </c>
      <c r="Q5813" s="207"/>
      <c r="R5813" s="208">
        <f>SUM(R5814:R6199)</f>
        <v>49.838685220000009</v>
      </c>
      <c r="S5813" s="207"/>
      <c r="T5813" s="209">
        <f>SUM(T5814:T6199)</f>
        <v>0</v>
      </c>
      <c r="U5813" s="12"/>
      <c r="V5813" s="12"/>
      <c r="W5813" s="12"/>
      <c r="X5813" s="12"/>
      <c r="Y5813" s="12"/>
      <c r="Z5813" s="12"/>
      <c r="AA5813" s="12"/>
      <c r="AB5813" s="12"/>
      <c r="AC5813" s="12"/>
      <c r="AD5813" s="12"/>
      <c r="AE5813" s="12"/>
      <c r="AR5813" s="210" t="s">
        <v>86</v>
      </c>
      <c r="AT5813" s="211" t="s">
        <v>72</v>
      </c>
      <c r="AU5813" s="211" t="s">
        <v>80</v>
      </c>
      <c r="AY5813" s="210" t="s">
        <v>202</v>
      </c>
      <c r="BK5813" s="212">
        <f>SUM(BK5814:BK6199)</f>
        <v>0</v>
      </c>
    </row>
    <row r="5814" s="2" customFormat="1" ht="16.5" customHeight="1">
      <c r="A5814" s="40"/>
      <c r="B5814" s="41"/>
      <c r="C5814" s="215" t="s">
        <v>4940</v>
      </c>
      <c r="D5814" s="215" t="s">
        <v>204</v>
      </c>
      <c r="E5814" s="216" t="s">
        <v>4941</v>
      </c>
      <c r="F5814" s="217" t="s">
        <v>4942</v>
      </c>
      <c r="G5814" s="218" t="s">
        <v>218</v>
      </c>
      <c r="H5814" s="219">
        <v>512.5</v>
      </c>
      <c r="I5814" s="220"/>
      <c r="J5814" s="221">
        <f>ROUND(I5814*H5814,2)</f>
        <v>0</v>
      </c>
      <c r="K5814" s="217" t="s">
        <v>208</v>
      </c>
      <c r="L5814" s="46"/>
      <c r="M5814" s="222" t="s">
        <v>19</v>
      </c>
      <c r="N5814" s="223" t="s">
        <v>45</v>
      </c>
      <c r="O5814" s="86"/>
      <c r="P5814" s="224">
        <f>O5814*H5814</f>
        <v>0</v>
      </c>
      <c r="Q5814" s="224">
        <v>0.00029999999999999997</v>
      </c>
      <c r="R5814" s="224">
        <f>Q5814*H5814</f>
        <v>0.15375</v>
      </c>
      <c r="S5814" s="224">
        <v>0</v>
      </c>
      <c r="T5814" s="225">
        <f>S5814*H5814</f>
        <v>0</v>
      </c>
      <c r="U5814" s="40"/>
      <c r="V5814" s="40"/>
      <c r="W5814" s="40"/>
      <c r="X5814" s="40"/>
      <c r="Y5814" s="40"/>
      <c r="Z5814" s="40"/>
      <c r="AA5814" s="40"/>
      <c r="AB5814" s="40"/>
      <c r="AC5814" s="40"/>
      <c r="AD5814" s="40"/>
      <c r="AE5814" s="40"/>
      <c r="AR5814" s="226" t="s">
        <v>342</v>
      </c>
      <c r="AT5814" s="226" t="s">
        <v>204</v>
      </c>
      <c r="AU5814" s="226" t="s">
        <v>86</v>
      </c>
      <c r="AY5814" s="19" t="s">
        <v>202</v>
      </c>
      <c r="BE5814" s="227">
        <f>IF(N5814="základní",J5814,0)</f>
        <v>0</v>
      </c>
      <c r="BF5814" s="227">
        <f>IF(N5814="snížená",J5814,0)</f>
        <v>0</v>
      </c>
      <c r="BG5814" s="227">
        <f>IF(N5814="zákl. přenesená",J5814,0)</f>
        <v>0</v>
      </c>
      <c r="BH5814" s="227">
        <f>IF(N5814="sníž. přenesená",J5814,0)</f>
        <v>0</v>
      </c>
      <c r="BI5814" s="227">
        <f>IF(N5814="nulová",J5814,0)</f>
        <v>0</v>
      </c>
      <c r="BJ5814" s="19" t="s">
        <v>86</v>
      </c>
      <c r="BK5814" s="227">
        <f>ROUND(I5814*H5814,2)</f>
        <v>0</v>
      </c>
      <c r="BL5814" s="19" t="s">
        <v>342</v>
      </c>
      <c r="BM5814" s="226" t="s">
        <v>4943</v>
      </c>
    </row>
    <row r="5815" s="2" customFormat="1">
      <c r="A5815" s="40"/>
      <c r="B5815" s="41"/>
      <c r="C5815" s="42"/>
      <c r="D5815" s="228" t="s">
        <v>211</v>
      </c>
      <c r="E5815" s="42"/>
      <c r="F5815" s="229" t="s">
        <v>4944</v>
      </c>
      <c r="G5815" s="42"/>
      <c r="H5815" s="42"/>
      <c r="I5815" s="230"/>
      <c r="J5815" s="42"/>
      <c r="K5815" s="42"/>
      <c r="L5815" s="46"/>
      <c r="M5815" s="231"/>
      <c r="N5815" s="232"/>
      <c r="O5815" s="86"/>
      <c r="P5815" s="86"/>
      <c r="Q5815" s="86"/>
      <c r="R5815" s="86"/>
      <c r="S5815" s="86"/>
      <c r="T5815" s="87"/>
      <c r="U5815" s="40"/>
      <c r="V5815" s="40"/>
      <c r="W5815" s="40"/>
      <c r="X5815" s="40"/>
      <c r="Y5815" s="40"/>
      <c r="Z5815" s="40"/>
      <c r="AA5815" s="40"/>
      <c r="AB5815" s="40"/>
      <c r="AC5815" s="40"/>
      <c r="AD5815" s="40"/>
      <c r="AE5815" s="40"/>
      <c r="AT5815" s="19" t="s">
        <v>211</v>
      </c>
      <c r="AU5815" s="19" t="s">
        <v>86</v>
      </c>
    </row>
    <row r="5816" s="15" customFormat="1">
      <c r="A5816" s="15"/>
      <c r="B5816" s="259"/>
      <c r="C5816" s="260"/>
      <c r="D5816" s="235" t="s">
        <v>213</v>
      </c>
      <c r="E5816" s="261" t="s">
        <v>19</v>
      </c>
      <c r="F5816" s="262" t="s">
        <v>771</v>
      </c>
      <c r="G5816" s="260"/>
      <c r="H5816" s="261" t="s">
        <v>19</v>
      </c>
      <c r="I5816" s="263"/>
      <c r="J5816" s="260"/>
      <c r="K5816" s="260"/>
      <c r="L5816" s="264"/>
      <c r="M5816" s="265"/>
      <c r="N5816" s="266"/>
      <c r="O5816" s="266"/>
      <c r="P5816" s="266"/>
      <c r="Q5816" s="266"/>
      <c r="R5816" s="266"/>
      <c r="S5816" s="266"/>
      <c r="T5816" s="267"/>
      <c r="U5816" s="15"/>
      <c r="V5816" s="15"/>
      <c r="W5816" s="15"/>
      <c r="X5816" s="15"/>
      <c r="Y5816" s="15"/>
      <c r="Z5816" s="15"/>
      <c r="AA5816" s="15"/>
      <c r="AB5816" s="15"/>
      <c r="AC5816" s="15"/>
      <c r="AD5816" s="15"/>
      <c r="AE5816" s="15"/>
      <c r="AT5816" s="268" t="s">
        <v>213</v>
      </c>
      <c r="AU5816" s="268" t="s">
        <v>86</v>
      </c>
      <c r="AV5816" s="15" t="s">
        <v>80</v>
      </c>
      <c r="AW5816" s="15" t="s">
        <v>35</v>
      </c>
      <c r="AX5816" s="15" t="s">
        <v>73</v>
      </c>
      <c r="AY5816" s="268" t="s">
        <v>202</v>
      </c>
    </row>
    <row r="5817" s="13" customFormat="1">
      <c r="A5817" s="13"/>
      <c r="B5817" s="233"/>
      <c r="C5817" s="234"/>
      <c r="D5817" s="235" t="s">
        <v>213</v>
      </c>
      <c r="E5817" s="236" t="s">
        <v>19</v>
      </c>
      <c r="F5817" s="237" t="s">
        <v>3402</v>
      </c>
      <c r="G5817" s="234"/>
      <c r="H5817" s="238">
        <v>138.77000000000001</v>
      </c>
      <c r="I5817" s="239"/>
      <c r="J5817" s="234"/>
      <c r="K5817" s="234"/>
      <c r="L5817" s="240"/>
      <c r="M5817" s="241"/>
      <c r="N5817" s="242"/>
      <c r="O5817" s="242"/>
      <c r="P5817" s="242"/>
      <c r="Q5817" s="242"/>
      <c r="R5817" s="242"/>
      <c r="S5817" s="242"/>
      <c r="T5817" s="243"/>
      <c r="U5817" s="13"/>
      <c r="V5817" s="13"/>
      <c r="W5817" s="13"/>
      <c r="X5817" s="13"/>
      <c r="Y5817" s="13"/>
      <c r="Z5817" s="13"/>
      <c r="AA5817" s="13"/>
      <c r="AB5817" s="13"/>
      <c r="AC5817" s="13"/>
      <c r="AD5817" s="13"/>
      <c r="AE5817" s="13"/>
      <c r="AT5817" s="244" t="s">
        <v>213</v>
      </c>
      <c r="AU5817" s="244" t="s">
        <v>86</v>
      </c>
      <c r="AV5817" s="13" t="s">
        <v>86</v>
      </c>
      <c r="AW5817" s="13" t="s">
        <v>35</v>
      </c>
      <c r="AX5817" s="13" t="s">
        <v>73</v>
      </c>
      <c r="AY5817" s="244" t="s">
        <v>202</v>
      </c>
    </row>
    <row r="5818" s="13" customFormat="1">
      <c r="A5818" s="13"/>
      <c r="B5818" s="233"/>
      <c r="C5818" s="234"/>
      <c r="D5818" s="235" t="s">
        <v>213</v>
      </c>
      <c r="E5818" s="236" t="s">
        <v>19</v>
      </c>
      <c r="F5818" s="237" t="s">
        <v>3403</v>
      </c>
      <c r="G5818" s="234"/>
      <c r="H5818" s="238">
        <v>204.31</v>
      </c>
      <c r="I5818" s="239"/>
      <c r="J5818" s="234"/>
      <c r="K5818" s="234"/>
      <c r="L5818" s="240"/>
      <c r="M5818" s="241"/>
      <c r="N5818" s="242"/>
      <c r="O5818" s="242"/>
      <c r="P5818" s="242"/>
      <c r="Q5818" s="242"/>
      <c r="R5818" s="242"/>
      <c r="S5818" s="242"/>
      <c r="T5818" s="243"/>
      <c r="U5818" s="13"/>
      <c r="V5818" s="13"/>
      <c r="W5818" s="13"/>
      <c r="X5818" s="13"/>
      <c r="Y5818" s="13"/>
      <c r="Z5818" s="13"/>
      <c r="AA5818" s="13"/>
      <c r="AB5818" s="13"/>
      <c r="AC5818" s="13"/>
      <c r="AD5818" s="13"/>
      <c r="AE5818" s="13"/>
      <c r="AT5818" s="244" t="s">
        <v>213</v>
      </c>
      <c r="AU5818" s="244" t="s">
        <v>86</v>
      </c>
      <c r="AV5818" s="13" t="s">
        <v>86</v>
      </c>
      <c r="AW5818" s="13" t="s">
        <v>35</v>
      </c>
      <c r="AX5818" s="13" t="s">
        <v>73</v>
      </c>
      <c r="AY5818" s="244" t="s">
        <v>202</v>
      </c>
    </row>
    <row r="5819" s="15" customFormat="1">
      <c r="A5819" s="15"/>
      <c r="B5819" s="259"/>
      <c r="C5819" s="260"/>
      <c r="D5819" s="235" t="s">
        <v>213</v>
      </c>
      <c r="E5819" s="261" t="s">
        <v>19</v>
      </c>
      <c r="F5819" s="262" t="s">
        <v>835</v>
      </c>
      <c r="G5819" s="260"/>
      <c r="H5819" s="261" t="s">
        <v>19</v>
      </c>
      <c r="I5819" s="263"/>
      <c r="J5819" s="260"/>
      <c r="K5819" s="260"/>
      <c r="L5819" s="264"/>
      <c r="M5819" s="265"/>
      <c r="N5819" s="266"/>
      <c r="O5819" s="266"/>
      <c r="P5819" s="266"/>
      <c r="Q5819" s="266"/>
      <c r="R5819" s="266"/>
      <c r="S5819" s="266"/>
      <c r="T5819" s="267"/>
      <c r="U5819" s="15"/>
      <c r="V5819" s="15"/>
      <c r="W5819" s="15"/>
      <c r="X5819" s="15"/>
      <c r="Y5819" s="15"/>
      <c r="Z5819" s="15"/>
      <c r="AA5819" s="15"/>
      <c r="AB5819" s="15"/>
      <c r="AC5819" s="15"/>
      <c r="AD5819" s="15"/>
      <c r="AE5819" s="15"/>
      <c r="AT5819" s="268" t="s">
        <v>213</v>
      </c>
      <c r="AU5819" s="268" t="s">
        <v>86</v>
      </c>
      <c r="AV5819" s="15" t="s">
        <v>80</v>
      </c>
      <c r="AW5819" s="15" t="s">
        <v>35</v>
      </c>
      <c r="AX5819" s="15" t="s">
        <v>73</v>
      </c>
      <c r="AY5819" s="268" t="s">
        <v>202</v>
      </c>
    </row>
    <row r="5820" s="13" customFormat="1">
      <c r="A5820" s="13"/>
      <c r="B5820" s="233"/>
      <c r="C5820" s="234"/>
      <c r="D5820" s="235" t="s">
        <v>213</v>
      </c>
      <c r="E5820" s="236" t="s">
        <v>19</v>
      </c>
      <c r="F5820" s="237" t="s">
        <v>3404</v>
      </c>
      <c r="G5820" s="234"/>
      <c r="H5820" s="238">
        <v>84.579999999999998</v>
      </c>
      <c r="I5820" s="239"/>
      <c r="J5820" s="234"/>
      <c r="K5820" s="234"/>
      <c r="L5820" s="240"/>
      <c r="M5820" s="241"/>
      <c r="N5820" s="242"/>
      <c r="O5820" s="242"/>
      <c r="P5820" s="242"/>
      <c r="Q5820" s="242"/>
      <c r="R5820" s="242"/>
      <c r="S5820" s="242"/>
      <c r="T5820" s="243"/>
      <c r="U5820" s="13"/>
      <c r="V5820" s="13"/>
      <c r="W5820" s="13"/>
      <c r="X5820" s="13"/>
      <c r="Y5820" s="13"/>
      <c r="Z5820" s="13"/>
      <c r="AA5820" s="13"/>
      <c r="AB5820" s="13"/>
      <c r="AC5820" s="13"/>
      <c r="AD5820" s="13"/>
      <c r="AE5820" s="13"/>
      <c r="AT5820" s="244" t="s">
        <v>213</v>
      </c>
      <c r="AU5820" s="244" t="s">
        <v>86</v>
      </c>
      <c r="AV5820" s="13" t="s">
        <v>86</v>
      </c>
      <c r="AW5820" s="13" t="s">
        <v>35</v>
      </c>
      <c r="AX5820" s="13" t="s">
        <v>73</v>
      </c>
      <c r="AY5820" s="244" t="s">
        <v>202</v>
      </c>
    </row>
    <row r="5821" s="13" customFormat="1">
      <c r="A5821" s="13"/>
      <c r="B5821" s="233"/>
      <c r="C5821" s="234"/>
      <c r="D5821" s="235" t="s">
        <v>213</v>
      </c>
      <c r="E5821" s="236" t="s">
        <v>19</v>
      </c>
      <c r="F5821" s="237" t="s">
        <v>3405</v>
      </c>
      <c r="G5821" s="234"/>
      <c r="H5821" s="238">
        <v>84.840000000000003</v>
      </c>
      <c r="I5821" s="239"/>
      <c r="J5821" s="234"/>
      <c r="K5821" s="234"/>
      <c r="L5821" s="240"/>
      <c r="M5821" s="241"/>
      <c r="N5821" s="242"/>
      <c r="O5821" s="242"/>
      <c r="P5821" s="242"/>
      <c r="Q5821" s="242"/>
      <c r="R5821" s="242"/>
      <c r="S5821" s="242"/>
      <c r="T5821" s="243"/>
      <c r="U5821" s="13"/>
      <c r="V5821" s="13"/>
      <c r="W5821" s="13"/>
      <c r="X5821" s="13"/>
      <c r="Y5821" s="13"/>
      <c r="Z5821" s="13"/>
      <c r="AA5821" s="13"/>
      <c r="AB5821" s="13"/>
      <c r="AC5821" s="13"/>
      <c r="AD5821" s="13"/>
      <c r="AE5821" s="13"/>
      <c r="AT5821" s="244" t="s">
        <v>213</v>
      </c>
      <c r="AU5821" s="244" t="s">
        <v>86</v>
      </c>
      <c r="AV5821" s="13" t="s">
        <v>86</v>
      </c>
      <c r="AW5821" s="13" t="s">
        <v>35</v>
      </c>
      <c r="AX5821" s="13" t="s">
        <v>73</v>
      </c>
      <c r="AY5821" s="244" t="s">
        <v>202</v>
      </c>
    </row>
    <row r="5822" s="14" customFormat="1">
      <c r="A5822" s="14"/>
      <c r="B5822" s="245"/>
      <c r="C5822" s="246"/>
      <c r="D5822" s="235" t="s">
        <v>213</v>
      </c>
      <c r="E5822" s="247" t="s">
        <v>19</v>
      </c>
      <c r="F5822" s="248" t="s">
        <v>215</v>
      </c>
      <c r="G5822" s="246"/>
      <c r="H5822" s="249">
        <v>512.5</v>
      </c>
      <c r="I5822" s="250"/>
      <c r="J5822" s="246"/>
      <c r="K5822" s="246"/>
      <c r="L5822" s="251"/>
      <c r="M5822" s="252"/>
      <c r="N5822" s="253"/>
      <c r="O5822" s="253"/>
      <c r="P5822" s="253"/>
      <c r="Q5822" s="253"/>
      <c r="R5822" s="253"/>
      <c r="S5822" s="253"/>
      <c r="T5822" s="254"/>
      <c r="U5822" s="14"/>
      <c r="V5822" s="14"/>
      <c r="W5822" s="14"/>
      <c r="X5822" s="14"/>
      <c r="Y5822" s="14"/>
      <c r="Z5822" s="14"/>
      <c r="AA5822" s="14"/>
      <c r="AB5822" s="14"/>
      <c r="AC5822" s="14"/>
      <c r="AD5822" s="14"/>
      <c r="AE5822" s="14"/>
      <c r="AT5822" s="255" t="s">
        <v>213</v>
      </c>
      <c r="AU5822" s="255" t="s">
        <v>86</v>
      </c>
      <c r="AV5822" s="14" t="s">
        <v>209</v>
      </c>
      <c r="AW5822" s="14" t="s">
        <v>35</v>
      </c>
      <c r="AX5822" s="14" t="s">
        <v>80</v>
      </c>
      <c r="AY5822" s="255" t="s">
        <v>202</v>
      </c>
    </row>
    <row r="5823" s="2" customFormat="1" ht="24.15" customHeight="1">
      <c r="A5823" s="40"/>
      <c r="B5823" s="41"/>
      <c r="C5823" s="215" t="s">
        <v>4945</v>
      </c>
      <c r="D5823" s="215" t="s">
        <v>204</v>
      </c>
      <c r="E5823" s="216" t="s">
        <v>4946</v>
      </c>
      <c r="F5823" s="217" t="s">
        <v>4947</v>
      </c>
      <c r="G5823" s="218" t="s">
        <v>218</v>
      </c>
      <c r="H5823" s="219">
        <v>512.5</v>
      </c>
      <c r="I5823" s="220"/>
      <c r="J5823" s="221">
        <f>ROUND(I5823*H5823,2)</f>
        <v>0</v>
      </c>
      <c r="K5823" s="217" t="s">
        <v>208</v>
      </c>
      <c r="L5823" s="46"/>
      <c r="M5823" s="222" t="s">
        <v>19</v>
      </c>
      <c r="N5823" s="223" t="s">
        <v>45</v>
      </c>
      <c r="O5823" s="86"/>
      <c r="P5823" s="224">
        <f>O5823*H5823</f>
        <v>0</v>
      </c>
      <c r="Q5823" s="224">
        <v>0.012</v>
      </c>
      <c r="R5823" s="224">
        <f>Q5823*H5823</f>
        <v>6.1500000000000004</v>
      </c>
      <c r="S5823" s="224">
        <v>0</v>
      </c>
      <c r="T5823" s="225">
        <f>S5823*H5823</f>
        <v>0</v>
      </c>
      <c r="U5823" s="40"/>
      <c r="V5823" s="40"/>
      <c r="W5823" s="40"/>
      <c r="X5823" s="40"/>
      <c r="Y5823" s="40"/>
      <c r="Z5823" s="40"/>
      <c r="AA5823" s="40"/>
      <c r="AB5823" s="40"/>
      <c r="AC5823" s="40"/>
      <c r="AD5823" s="40"/>
      <c r="AE5823" s="40"/>
      <c r="AR5823" s="226" t="s">
        <v>342</v>
      </c>
      <c r="AT5823" s="226" t="s">
        <v>204</v>
      </c>
      <c r="AU5823" s="226" t="s">
        <v>86</v>
      </c>
      <c r="AY5823" s="19" t="s">
        <v>202</v>
      </c>
      <c r="BE5823" s="227">
        <f>IF(N5823="základní",J5823,0)</f>
        <v>0</v>
      </c>
      <c r="BF5823" s="227">
        <f>IF(N5823="snížená",J5823,0)</f>
        <v>0</v>
      </c>
      <c r="BG5823" s="227">
        <f>IF(N5823="zákl. přenesená",J5823,0)</f>
        <v>0</v>
      </c>
      <c r="BH5823" s="227">
        <f>IF(N5823="sníž. přenesená",J5823,0)</f>
        <v>0</v>
      </c>
      <c r="BI5823" s="227">
        <f>IF(N5823="nulová",J5823,0)</f>
        <v>0</v>
      </c>
      <c r="BJ5823" s="19" t="s">
        <v>86</v>
      </c>
      <c r="BK5823" s="227">
        <f>ROUND(I5823*H5823,2)</f>
        <v>0</v>
      </c>
      <c r="BL5823" s="19" t="s">
        <v>342</v>
      </c>
      <c r="BM5823" s="226" t="s">
        <v>4948</v>
      </c>
    </row>
    <row r="5824" s="2" customFormat="1">
      <c r="A5824" s="40"/>
      <c r="B5824" s="41"/>
      <c r="C5824" s="42"/>
      <c r="D5824" s="228" t="s">
        <v>211</v>
      </c>
      <c r="E5824" s="42"/>
      <c r="F5824" s="229" t="s">
        <v>4949</v>
      </c>
      <c r="G5824" s="42"/>
      <c r="H5824" s="42"/>
      <c r="I5824" s="230"/>
      <c r="J5824" s="42"/>
      <c r="K5824" s="42"/>
      <c r="L5824" s="46"/>
      <c r="M5824" s="231"/>
      <c r="N5824" s="232"/>
      <c r="O5824" s="86"/>
      <c r="P5824" s="86"/>
      <c r="Q5824" s="86"/>
      <c r="R5824" s="86"/>
      <c r="S5824" s="86"/>
      <c r="T5824" s="87"/>
      <c r="U5824" s="40"/>
      <c r="V5824" s="40"/>
      <c r="W5824" s="40"/>
      <c r="X5824" s="40"/>
      <c r="Y5824" s="40"/>
      <c r="Z5824" s="40"/>
      <c r="AA5824" s="40"/>
      <c r="AB5824" s="40"/>
      <c r="AC5824" s="40"/>
      <c r="AD5824" s="40"/>
      <c r="AE5824" s="40"/>
      <c r="AT5824" s="19" t="s">
        <v>211</v>
      </c>
      <c r="AU5824" s="19" t="s">
        <v>86</v>
      </c>
    </row>
    <row r="5825" s="15" customFormat="1">
      <c r="A5825" s="15"/>
      <c r="B5825" s="259"/>
      <c r="C5825" s="260"/>
      <c r="D5825" s="235" t="s">
        <v>213</v>
      </c>
      <c r="E5825" s="261" t="s">
        <v>19</v>
      </c>
      <c r="F5825" s="262" t="s">
        <v>771</v>
      </c>
      <c r="G5825" s="260"/>
      <c r="H5825" s="261" t="s">
        <v>19</v>
      </c>
      <c r="I5825" s="263"/>
      <c r="J5825" s="260"/>
      <c r="K5825" s="260"/>
      <c r="L5825" s="264"/>
      <c r="M5825" s="265"/>
      <c r="N5825" s="266"/>
      <c r="O5825" s="266"/>
      <c r="P5825" s="266"/>
      <c r="Q5825" s="266"/>
      <c r="R5825" s="266"/>
      <c r="S5825" s="266"/>
      <c r="T5825" s="267"/>
      <c r="U5825" s="15"/>
      <c r="V5825" s="15"/>
      <c r="W5825" s="15"/>
      <c r="X5825" s="15"/>
      <c r="Y5825" s="15"/>
      <c r="Z5825" s="15"/>
      <c r="AA5825" s="15"/>
      <c r="AB5825" s="15"/>
      <c r="AC5825" s="15"/>
      <c r="AD5825" s="15"/>
      <c r="AE5825" s="15"/>
      <c r="AT5825" s="268" t="s">
        <v>213</v>
      </c>
      <c r="AU5825" s="268" t="s">
        <v>86</v>
      </c>
      <c r="AV5825" s="15" t="s">
        <v>80</v>
      </c>
      <c r="AW5825" s="15" t="s">
        <v>35</v>
      </c>
      <c r="AX5825" s="15" t="s">
        <v>73</v>
      </c>
      <c r="AY5825" s="268" t="s">
        <v>202</v>
      </c>
    </row>
    <row r="5826" s="13" customFormat="1">
      <c r="A5826" s="13"/>
      <c r="B5826" s="233"/>
      <c r="C5826" s="234"/>
      <c r="D5826" s="235" t="s">
        <v>213</v>
      </c>
      <c r="E5826" s="236" t="s">
        <v>19</v>
      </c>
      <c r="F5826" s="237" t="s">
        <v>3402</v>
      </c>
      <c r="G5826" s="234"/>
      <c r="H5826" s="238">
        <v>138.77000000000001</v>
      </c>
      <c r="I5826" s="239"/>
      <c r="J5826" s="234"/>
      <c r="K5826" s="234"/>
      <c r="L5826" s="240"/>
      <c r="M5826" s="241"/>
      <c r="N5826" s="242"/>
      <c r="O5826" s="242"/>
      <c r="P5826" s="242"/>
      <c r="Q5826" s="242"/>
      <c r="R5826" s="242"/>
      <c r="S5826" s="242"/>
      <c r="T5826" s="243"/>
      <c r="U5826" s="13"/>
      <c r="V5826" s="13"/>
      <c r="W5826" s="13"/>
      <c r="X5826" s="13"/>
      <c r="Y5826" s="13"/>
      <c r="Z5826" s="13"/>
      <c r="AA5826" s="13"/>
      <c r="AB5826" s="13"/>
      <c r="AC5826" s="13"/>
      <c r="AD5826" s="13"/>
      <c r="AE5826" s="13"/>
      <c r="AT5826" s="244" t="s">
        <v>213</v>
      </c>
      <c r="AU5826" s="244" t="s">
        <v>86</v>
      </c>
      <c r="AV5826" s="13" t="s">
        <v>86</v>
      </c>
      <c r="AW5826" s="13" t="s">
        <v>35</v>
      </c>
      <c r="AX5826" s="13" t="s">
        <v>73</v>
      </c>
      <c r="AY5826" s="244" t="s">
        <v>202</v>
      </c>
    </row>
    <row r="5827" s="13" customFormat="1">
      <c r="A5827" s="13"/>
      <c r="B5827" s="233"/>
      <c r="C5827" s="234"/>
      <c r="D5827" s="235" t="s">
        <v>213</v>
      </c>
      <c r="E5827" s="236" t="s">
        <v>19</v>
      </c>
      <c r="F5827" s="237" t="s">
        <v>3403</v>
      </c>
      <c r="G5827" s="234"/>
      <c r="H5827" s="238">
        <v>204.31</v>
      </c>
      <c r="I5827" s="239"/>
      <c r="J5827" s="234"/>
      <c r="K5827" s="234"/>
      <c r="L5827" s="240"/>
      <c r="M5827" s="241"/>
      <c r="N5827" s="242"/>
      <c r="O5827" s="242"/>
      <c r="P5827" s="242"/>
      <c r="Q5827" s="242"/>
      <c r="R5827" s="242"/>
      <c r="S5827" s="242"/>
      <c r="T5827" s="243"/>
      <c r="U5827" s="13"/>
      <c r="V5827" s="13"/>
      <c r="W5827" s="13"/>
      <c r="X5827" s="13"/>
      <c r="Y5827" s="13"/>
      <c r="Z5827" s="13"/>
      <c r="AA5827" s="13"/>
      <c r="AB5827" s="13"/>
      <c r="AC5827" s="13"/>
      <c r="AD5827" s="13"/>
      <c r="AE5827" s="13"/>
      <c r="AT5827" s="244" t="s">
        <v>213</v>
      </c>
      <c r="AU5827" s="244" t="s">
        <v>86</v>
      </c>
      <c r="AV5827" s="13" t="s">
        <v>86</v>
      </c>
      <c r="AW5827" s="13" t="s">
        <v>35</v>
      </c>
      <c r="AX5827" s="13" t="s">
        <v>73</v>
      </c>
      <c r="AY5827" s="244" t="s">
        <v>202</v>
      </c>
    </row>
    <row r="5828" s="15" customFormat="1">
      <c r="A5828" s="15"/>
      <c r="B5828" s="259"/>
      <c r="C5828" s="260"/>
      <c r="D5828" s="235" t="s">
        <v>213</v>
      </c>
      <c r="E5828" s="261" t="s">
        <v>19</v>
      </c>
      <c r="F5828" s="262" t="s">
        <v>835</v>
      </c>
      <c r="G5828" s="260"/>
      <c r="H5828" s="261" t="s">
        <v>19</v>
      </c>
      <c r="I5828" s="263"/>
      <c r="J5828" s="260"/>
      <c r="K5828" s="260"/>
      <c r="L5828" s="264"/>
      <c r="M5828" s="265"/>
      <c r="N5828" s="266"/>
      <c r="O5828" s="266"/>
      <c r="P5828" s="266"/>
      <c r="Q5828" s="266"/>
      <c r="R5828" s="266"/>
      <c r="S5828" s="266"/>
      <c r="T5828" s="267"/>
      <c r="U5828" s="15"/>
      <c r="V5828" s="15"/>
      <c r="W5828" s="15"/>
      <c r="X5828" s="15"/>
      <c r="Y5828" s="15"/>
      <c r="Z5828" s="15"/>
      <c r="AA5828" s="15"/>
      <c r="AB5828" s="15"/>
      <c r="AC5828" s="15"/>
      <c r="AD5828" s="15"/>
      <c r="AE5828" s="15"/>
      <c r="AT5828" s="268" t="s">
        <v>213</v>
      </c>
      <c r="AU5828" s="268" t="s">
        <v>86</v>
      </c>
      <c r="AV5828" s="15" t="s">
        <v>80</v>
      </c>
      <c r="AW5828" s="15" t="s">
        <v>35</v>
      </c>
      <c r="AX5828" s="15" t="s">
        <v>73</v>
      </c>
      <c r="AY5828" s="268" t="s">
        <v>202</v>
      </c>
    </row>
    <row r="5829" s="13" customFormat="1">
      <c r="A5829" s="13"/>
      <c r="B5829" s="233"/>
      <c r="C5829" s="234"/>
      <c r="D5829" s="235" t="s">
        <v>213</v>
      </c>
      <c r="E5829" s="236" t="s">
        <v>19</v>
      </c>
      <c r="F5829" s="237" t="s">
        <v>3404</v>
      </c>
      <c r="G5829" s="234"/>
      <c r="H5829" s="238">
        <v>84.579999999999998</v>
      </c>
      <c r="I5829" s="239"/>
      <c r="J5829" s="234"/>
      <c r="K5829" s="234"/>
      <c r="L5829" s="240"/>
      <c r="M5829" s="241"/>
      <c r="N5829" s="242"/>
      <c r="O5829" s="242"/>
      <c r="P5829" s="242"/>
      <c r="Q5829" s="242"/>
      <c r="R5829" s="242"/>
      <c r="S5829" s="242"/>
      <c r="T5829" s="243"/>
      <c r="U5829" s="13"/>
      <c r="V5829" s="13"/>
      <c r="W5829" s="13"/>
      <c r="X5829" s="13"/>
      <c r="Y5829" s="13"/>
      <c r="Z5829" s="13"/>
      <c r="AA5829" s="13"/>
      <c r="AB5829" s="13"/>
      <c r="AC5829" s="13"/>
      <c r="AD5829" s="13"/>
      <c r="AE5829" s="13"/>
      <c r="AT5829" s="244" t="s">
        <v>213</v>
      </c>
      <c r="AU5829" s="244" t="s">
        <v>86</v>
      </c>
      <c r="AV5829" s="13" t="s">
        <v>86</v>
      </c>
      <c r="AW5829" s="13" t="s">
        <v>35</v>
      </c>
      <c r="AX5829" s="13" t="s">
        <v>73</v>
      </c>
      <c r="AY5829" s="244" t="s">
        <v>202</v>
      </c>
    </row>
    <row r="5830" s="13" customFormat="1">
      <c r="A5830" s="13"/>
      <c r="B5830" s="233"/>
      <c r="C5830" s="234"/>
      <c r="D5830" s="235" t="s">
        <v>213</v>
      </c>
      <c r="E5830" s="236" t="s">
        <v>19</v>
      </c>
      <c r="F5830" s="237" t="s">
        <v>3405</v>
      </c>
      <c r="G5830" s="234"/>
      <c r="H5830" s="238">
        <v>84.840000000000003</v>
      </c>
      <c r="I5830" s="239"/>
      <c r="J5830" s="234"/>
      <c r="K5830" s="234"/>
      <c r="L5830" s="240"/>
      <c r="M5830" s="241"/>
      <c r="N5830" s="242"/>
      <c r="O5830" s="242"/>
      <c r="P5830" s="242"/>
      <c r="Q5830" s="242"/>
      <c r="R5830" s="242"/>
      <c r="S5830" s="242"/>
      <c r="T5830" s="243"/>
      <c r="U5830" s="13"/>
      <c r="V5830" s="13"/>
      <c r="W5830" s="13"/>
      <c r="X5830" s="13"/>
      <c r="Y5830" s="13"/>
      <c r="Z5830" s="13"/>
      <c r="AA5830" s="13"/>
      <c r="AB5830" s="13"/>
      <c r="AC5830" s="13"/>
      <c r="AD5830" s="13"/>
      <c r="AE5830" s="13"/>
      <c r="AT5830" s="244" t="s">
        <v>213</v>
      </c>
      <c r="AU5830" s="244" t="s">
        <v>86</v>
      </c>
      <c r="AV5830" s="13" t="s">
        <v>86</v>
      </c>
      <c r="AW5830" s="13" t="s">
        <v>35</v>
      </c>
      <c r="AX5830" s="13" t="s">
        <v>73</v>
      </c>
      <c r="AY5830" s="244" t="s">
        <v>202</v>
      </c>
    </row>
    <row r="5831" s="14" customFormat="1">
      <c r="A5831" s="14"/>
      <c r="B5831" s="245"/>
      <c r="C5831" s="246"/>
      <c r="D5831" s="235" t="s">
        <v>213</v>
      </c>
      <c r="E5831" s="247" t="s">
        <v>19</v>
      </c>
      <c r="F5831" s="248" t="s">
        <v>215</v>
      </c>
      <c r="G5831" s="246"/>
      <c r="H5831" s="249">
        <v>512.5</v>
      </c>
      <c r="I5831" s="250"/>
      <c r="J5831" s="246"/>
      <c r="K5831" s="246"/>
      <c r="L5831" s="251"/>
      <c r="M5831" s="252"/>
      <c r="N5831" s="253"/>
      <c r="O5831" s="253"/>
      <c r="P5831" s="253"/>
      <c r="Q5831" s="253"/>
      <c r="R5831" s="253"/>
      <c r="S5831" s="253"/>
      <c r="T5831" s="254"/>
      <c r="U5831" s="14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T5831" s="255" t="s">
        <v>213</v>
      </c>
      <c r="AU5831" s="255" t="s">
        <v>86</v>
      </c>
      <c r="AV5831" s="14" t="s">
        <v>209</v>
      </c>
      <c r="AW5831" s="14" t="s">
        <v>35</v>
      </c>
      <c r="AX5831" s="14" t="s">
        <v>80</v>
      </c>
      <c r="AY5831" s="255" t="s">
        <v>202</v>
      </c>
    </row>
    <row r="5832" s="2" customFormat="1" ht="24.15" customHeight="1">
      <c r="A5832" s="40"/>
      <c r="B5832" s="41"/>
      <c r="C5832" s="215" t="s">
        <v>4950</v>
      </c>
      <c r="D5832" s="215" t="s">
        <v>204</v>
      </c>
      <c r="E5832" s="216" t="s">
        <v>4951</v>
      </c>
      <c r="F5832" s="217" t="s">
        <v>4952</v>
      </c>
      <c r="G5832" s="218" t="s">
        <v>415</v>
      </c>
      <c r="H5832" s="219">
        <v>21.600000000000001</v>
      </c>
      <c r="I5832" s="220"/>
      <c r="J5832" s="221">
        <f>ROUND(I5832*H5832,2)</f>
        <v>0</v>
      </c>
      <c r="K5832" s="217" t="s">
        <v>208</v>
      </c>
      <c r="L5832" s="46"/>
      <c r="M5832" s="222" t="s">
        <v>19</v>
      </c>
      <c r="N5832" s="223" t="s">
        <v>45</v>
      </c>
      <c r="O5832" s="86"/>
      <c r="P5832" s="224">
        <f>O5832*H5832</f>
        <v>0</v>
      </c>
      <c r="Q5832" s="224">
        <v>0.0015299999999999999</v>
      </c>
      <c r="R5832" s="224">
        <f>Q5832*H5832</f>
        <v>0.033048000000000001</v>
      </c>
      <c r="S5832" s="224">
        <v>0</v>
      </c>
      <c r="T5832" s="225">
        <f>S5832*H5832</f>
        <v>0</v>
      </c>
      <c r="U5832" s="40"/>
      <c r="V5832" s="40"/>
      <c r="W5832" s="40"/>
      <c r="X5832" s="40"/>
      <c r="Y5832" s="40"/>
      <c r="Z5832" s="40"/>
      <c r="AA5832" s="40"/>
      <c r="AB5832" s="40"/>
      <c r="AC5832" s="40"/>
      <c r="AD5832" s="40"/>
      <c r="AE5832" s="40"/>
      <c r="AR5832" s="226" t="s">
        <v>342</v>
      </c>
      <c r="AT5832" s="226" t="s">
        <v>204</v>
      </c>
      <c r="AU5832" s="226" t="s">
        <v>86</v>
      </c>
      <c r="AY5832" s="19" t="s">
        <v>202</v>
      </c>
      <c r="BE5832" s="227">
        <f>IF(N5832="základní",J5832,0)</f>
        <v>0</v>
      </c>
      <c r="BF5832" s="227">
        <f>IF(N5832="snížená",J5832,0)</f>
        <v>0</v>
      </c>
      <c r="BG5832" s="227">
        <f>IF(N5832="zákl. přenesená",J5832,0)</f>
        <v>0</v>
      </c>
      <c r="BH5832" s="227">
        <f>IF(N5832="sníž. přenesená",J5832,0)</f>
        <v>0</v>
      </c>
      <c r="BI5832" s="227">
        <f>IF(N5832="nulová",J5832,0)</f>
        <v>0</v>
      </c>
      <c r="BJ5832" s="19" t="s">
        <v>86</v>
      </c>
      <c r="BK5832" s="227">
        <f>ROUND(I5832*H5832,2)</f>
        <v>0</v>
      </c>
      <c r="BL5832" s="19" t="s">
        <v>342</v>
      </c>
      <c r="BM5832" s="226" t="s">
        <v>4953</v>
      </c>
    </row>
    <row r="5833" s="2" customFormat="1">
      <c r="A5833" s="40"/>
      <c r="B5833" s="41"/>
      <c r="C5833" s="42"/>
      <c r="D5833" s="228" t="s">
        <v>211</v>
      </c>
      <c r="E5833" s="42"/>
      <c r="F5833" s="229" t="s">
        <v>4954</v>
      </c>
      <c r="G5833" s="42"/>
      <c r="H5833" s="42"/>
      <c r="I5833" s="230"/>
      <c r="J5833" s="42"/>
      <c r="K5833" s="42"/>
      <c r="L5833" s="46"/>
      <c r="M5833" s="231"/>
      <c r="N5833" s="232"/>
      <c r="O5833" s="86"/>
      <c r="P5833" s="86"/>
      <c r="Q5833" s="86"/>
      <c r="R5833" s="86"/>
      <c r="S5833" s="86"/>
      <c r="T5833" s="87"/>
      <c r="U5833" s="40"/>
      <c r="V5833" s="40"/>
      <c r="W5833" s="40"/>
      <c r="X5833" s="40"/>
      <c r="Y5833" s="40"/>
      <c r="Z5833" s="40"/>
      <c r="AA5833" s="40"/>
      <c r="AB5833" s="40"/>
      <c r="AC5833" s="40"/>
      <c r="AD5833" s="40"/>
      <c r="AE5833" s="40"/>
      <c r="AT5833" s="19" t="s">
        <v>211</v>
      </c>
      <c r="AU5833" s="19" t="s">
        <v>86</v>
      </c>
    </row>
    <row r="5834" s="15" customFormat="1">
      <c r="A5834" s="15"/>
      <c r="B5834" s="259"/>
      <c r="C5834" s="260"/>
      <c r="D5834" s="235" t="s">
        <v>213</v>
      </c>
      <c r="E5834" s="261" t="s">
        <v>19</v>
      </c>
      <c r="F5834" s="262" t="s">
        <v>1947</v>
      </c>
      <c r="G5834" s="260"/>
      <c r="H5834" s="261" t="s">
        <v>19</v>
      </c>
      <c r="I5834" s="263"/>
      <c r="J5834" s="260"/>
      <c r="K5834" s="260"/>
      <c r="L5834" s="264"/>
      <c r="M5834" s="265"/>
      <c r="N5834" s="266"/>
      <c r="O5834" s="266"/>
      <c r="P5834" s="266"/>
      <c r="Q5834" s="266"/>
      <c r="R5834" s="266"/>
      <c r="S5834" s="266"/>
      <c r="T5834" s="267"/>
      <c r="U5834" s="15"/>
      <c r="V5834" s="15"/>
      <c r="W5834" s="15"/>
      <c r="X5834" s="15"/>
      <c r="Y5834" s="15"/>
      <c r="Z5834" s="15"/>
      <c r="AA5834" s="15"/>
      <c r="AB5834" s="15"/>
      <c r="AC5834" s="15"/>
      <c r="AD5834" s="15"/>
      <c r="AE5834" s="15"/>
      <c r="AT5834" s="268" t="s">
        <v>213</v>
      </c>
      <c r="AU5834" s="268" t="s">
        <v>86</v>
      </c>
      <c r="AV5834" s="15" t="s">
        <v>80</v>
      </c>
      <c r="AW5834" s="15" t="s">
        <v>35</v>
      </c>
      <c r="AX5834" s="15" t="s">
        <v>73</v>
      </c>
      <c r="AY5834" s="268" t="s">
        <v>202</v>
      </c>
    </row>
    <row r="5835" s="13" customFormat="1">
      <c r="A5835" s="13"/>
      <c r="B5835" s="233"/>
      <c r="C5835" s="234"/>
      <c r="D5835" s="235" t="s">
        <v>213</v>
      </c>
      <c r="E5835" s="236" t="s">
        <v>19</v>
      </c>
      <c r="F5835" s="237" t="s">
        <v>4955</v>
      </c>
      <c r="G5835" s="234"/>
      <c r="H5835" s="238">
        <v>21.600000000000001</v>
      </c>
      <c r="I5835" s="239"/>
      <c r="J5835" s="234"/>
      <c r="K5835" s="234"/>
      <c r="L5835" s="240"/>
      <c r="M5835" s="241"/>
      <c r="N5835" s="242"/>
      <c r="O5835" s="242"/>
      <c r="P5835" s="242"/>
      <c r="Q5835" s="242"/>
      <c r="R5835" s="242"/>
      <c r="S5835" s="242"/>
      <c r="T5835" s="243"/>
      <c r="U5835" s="13"/>
      <c r="V5835" s="13"/>
      <c r="W5835" s="13"/>
      <c r="X5835" s="13"/>
      <c r="Y5835" s="13"/>
      <c r="Z5835" s="13"/>
      <c r="AA5835" s="13"/>
      <c r="AB5835" s="13"/>
      <c r="AC5835" s="13"/>
      <c r="AD5835" s="13"/>
      <c r="AE5835" s="13"/>
      <c r="AT5835" s="244" t="s">
        <v>213</v>
      </c>
      <c r="AU5835" s="244" t="s">
        <v>86</v>
      </c>
      <c r="AV5835" s="13" t="s">
        <v>86</v>
      </c>
      <c r="AW5835" s="13" t="s">
        <v>35</v>
      </c>
      <c r="AX5835" s="13" t="s">
        <v>73</v>
      </c>
      <c r="AY5835" s="244" t="s">
        <v>202</v>
      </c>
    </row>
    <row r="5836" s="14" customFormat="1">
      <c r="A5836" s="14"/>
      <c r="B5836" s="245"/>
      <c r="C5836" s="246"/>
      <c r="D5836" s="235" t="s">
        <v>213</v>
      </c>
      <c r="E5836" s="247" t="s">
        <v>19</v>
      </c>
      <c r="F5836" s="248" t="s">
        <v>215</v>
      </c>
      <c r="G5836" s="246"/>
      <c r="H5836" s="249">
        <v>21.600000000000001</v>
      </c>
      <c r="I5836" s="250"/>
      <c r="J5836" s="246"/>
      <c r="K5836" s="246"/>
      <c r="L5836" s="251"/>
      <c r="M5836" s="252"/>
      <c r="N5836" s="253"/>
      <c r="O5836" s="253"/>
      <c r="P5836" s="253"/>
      <c r="Q5836" s="253"/>
      <c r="R5836" s="253"/>
      <c r="S5836" s="253"/>
      <c r="T5836" s="254"/>
      <c r="U5836" s="14"/>
      <c r="V5836" s="14"/>
      <c r="W5836" s="14"/>
      <c r="X5836" s="14"/>
      <c r="Y5836" s="14"/>
      <c r="Z5836" s="14"/>
      <c r="AA5836" s="14"/>
      <c r="AB5836" s="14"/>
      <c r="AC5836" s="14"/>
      <c r="AD5836" s="14"/>
      <c r="AE5836" s="14"/>
      <c r="AT5836" s="255" t="s">
        <v>213</v>
      </c>
      <c r="AU5836" s="255" t="s">
        <v>86</v>
      </c>
      <c r="AV5836" s="14" t="s">
        <v>209</v>
      </c>
      <c r="AW5836" s="14" t="s">
        <v>35</v>
      </c>
      <c r="AX5836" s="14" t="s">
        <v>80</v>
      </c>
      <c r="AY5836" s="255" t="s">
        <v>202</v>
      </c>
    </row>
    <row r="5837" s="2" customFormat="1" ht="24.15" customHeight="1">
      <c r="A5837" s="40"/>
      <c r="B5837" s="41"/>
      <c r="C5837" s="215" t="s">
        <v>4956</v>
      </c>
      <c r="D5837" s="215" t="s">
        <v>204</v>
      </c>
      <c r="E5837" s="216" t="s">
        <v>4957</v>
      </c>
      <c r="F5837" s="217" t="s">
        <v>4958</v>
      </c>
      <c r="G5837" s="218" t="s">
        <v>415</v>
      </c>
      <c r="H5837" s="219">
        <v>21.600000000000001</v>
      </c>
      <c r="I5837" s="220"/>
      <c r="J5837" s="221">
        <f>ROUND(I5837*H5837,2)</f>
        <v>0</v>
      </c>
      <c r="K5837" s="217" t="s">
        <v>208</v>
      </c>
      <c r="L5837" s="46"/>
      <c r="M5837" s="222" t="s">
        <v>19</v>
      </c>
      <c r="N5837" s="223" t="s">
        <v>45</v>
      </c>
      <c r="O5837" s="86"/>
      <c r="P5837" s="224">
        <f>O5837*H5837</f>
        <v>0</v>
      </c>
      <c r="Q5837" s="224">
        <v>0.0010200000000000001</v>
      </c>
      <c r="R5837" s="224">
        <f>Q5837*H5837</f>
        <v>0.022032000000000003</v>
      </c>
      <c r="S5837" s="224">
        <v>0</v>
      </c>
      <c r="T5837" s="225">
        <f>S5837*H5837</f>
        <v>0</v>
      </c>
      <c r="U5837" s="40"/>
      <c r="V5837" s="40"/>
      <c r="W5837" s="40"/>
      <c r="X5837" s="40"/>
      <c r="Y5837" s="40"/>
      <c r="Z5837" s="40"/>
      <c r="AA5837" s="40"/>
      <c r="AB5837" s="40"/>
      <c r="AC5837" s="40"/>
      <c r="AD5837" s="40"/>
      <c r="AE5837" s="40"/>
      <c r="AR5837" s="226" t="s">
        <v>342</v>
      </c>
      <c r="AT5837" s="226" t="s">
        <v>204</v>
      </c>
      <c r="AU5837" s="226" t="s">
        <v>86</v>
      </c>
      <c r="AY5837" s="19" t="s">
        <v>202</v>
      </c>
      <c r="BE5837" s="227">
        <f>IF(N5837="základní",J5837,0)</f>
        <v>0</v>
      </c>
      <c r="BF5837" s="227">
        <f>IF(N5837="snížená",J5837,0)</f>
        <v>0</v>
      </c>
      <c r="BG5837" s="227">
        <f>IF(N5837="zákl. přenesená",J5837,0)</f>
        <v>0</v>
      </c>
      <c r="BH5837" s="227">
        <f>IF(N5837="sníž. přenesená",J5837,0)</f>
        <v>0</v>
      </c>
      <c r="BI5837" s="227">
        <f>IF(N5837="nulová",J5837,0)</f>
        <v>0</v>
      </c>
      <c r="BJ5837" s="19" t="s">
        <v>86</v>
      </c>
      <c r="BK5837" s="227">
        <f>ROUND(I5837*H5837,2)</f>
        <v>0</v>
      </c>
      <c r="BL5837" s="19" t="s">
        <v>342</v>
      </c>
      <c r="BM5837" s="226" t="s">
        <v>4959</v>
      </c>
    </row>
    <row r="5838" s="2" customFormat="1">
      <c r="A5838" s="40"/>
      <c r="B5838" s="41"/>
      <c r="C5838" s="42"/>
      <c r="D5838" s="228" t="s">
        <v>211</v>
      </c>
      <c r="E5838" s="42"/>
      <c r="F5838" s="229" t="s">
        <v>4960</v>
      </c>
      <c r="G5838" s="42"/>
      <c r="H5838" s="42"/>
      <c r="I5838" s="230"/>
      <c r="J5838" s="42"/>
      <c r="K5838" s="42"/>
      <c r="L5838" s="46"/>
      <c r="M5838" s="231"/>
      <c r="N5838" s="232"/>
      <c r="O5838" s="86"/>
      <c r="P5838" s="86"/>
      <c r="Q5838" s="86"/>
      <c r="R5838" s="86"/>
      <c r="S5838" s="86"/>
      <c r="T5838" s="87"/>
      <c r="U5838" s="40"/>
      <c r="V5838" s="40"/>
      <c r="W5838" s="40"/>
      <c r="X5838" s="40"/>
      <c r="Y5838" s="40"/>
      <c r="Z5838" s="40"/>
      <c r="AA5838" s="40"/>
      <c r="AB5838" s="40"/>
      <c r="AC5838" s="40"/>
      <c r="AD5838" s="40"/>
      <c r="AE5838" s="40"/>
      <c r="AT5838" s="19" t="s">
        <v>211</v>
      </c>
      <c r="AU5838" s="19" t="s">
        <v>86</v>
      </c>
    </row>
    <row r="5839" s="15" customFormat="1">
      <c r="A5839" s="15"/>
      <c r="B5839" s="259"/>
      <c r="C5839" s="260"/>
      <c r="D5839" s="235" t="s">
        <v>213</v>
      </c>
      <c r="E5839" s="261" t="s">
        <v>19</v>
      </c>
      <c r="F5839" s="262" t="s">
        <v>1947</v>
      </c>
      <c r="G5839" s="260"/>
      <c r="H5839" s="261" t="s">
        <v>19</v>
      </c>
      <c r="I5839" s="263"/>
      <c r="J5839" s="260"/>
      <c r="K5839" s="260"/>
      <c r="L5839" s="264"/>
      <c r="M5839" s="265"/>
      <c r="N5839" s="266"/>
      <c r="O5839" s="266"/>
      <c r="P5839" s="266"/>
      <c r="Q5839" s="266"/>
      <c r="R5839" s="266"/>
      <c r="S5839" s="266"/>
      <c r="T5839" s="267"/>
      <c r="U5839" s="15"/>
      <c r="V5839" s="15"/>
      <c r="W5839" s="15"/>
      <c r="X5839" s="15"/>
      <c r="Y5839" s="15"/>
      <c r="Z5839" s="15"/>
      <c r="AA5839" s="15"/>
      <c r="AB5839" s="15"/>
      <c r="AC5839" s="15"/>
      <c r="AD5839" s="15"/>
      <c r="AE5839" s="15"/>
      <c r="AT5839" s="268" t="s">
        <v>213</v>
      </c>
      <c r="AU5839" s="268" t="s">
        <v>86</v>
      </c>
      <c r="AV5839" s="15" t="s">
        <v>80</v>
      </c>
      <c r="AW5839" s="15" t="s">
        <v>35</v>
      </c>
      <c r="AX5839" s="15" t="s">
        <v>73</v>
      </c>
      <c r="AY5839" s="268" t="s">
        <v>202</v>
      </c>
    </row>
    <row r="5840" s="13" customFormat="1">
      <c r="A5840" s="13"/>
      <c r="B5840" s="233"/>
      <c r="C5840" s="234"/>
      <c r="D5840" s="235" t="s">
        <v>213</v>
      </c>
      <c r="E5840" s="236" t="s">
        <v>19</v>
      </c>
      <c r="F5840" s="237" t="s">
        <v>4955</v>
      </c>
      <c r="G5840" s="234"/>
      <c r="H5840" s="238">
        <v>21.600000000000001</v>
      </c>
      <c r="I5840" s="239"/>
      <c r="J5840" s="234"/>
      <c r="K5840" s="234"/>
      <c r="L5840" s="240"/>
      <c r="M5840" s="241"/>
      <c r="N5840" s="242"/>
      <c r="O5840" s="242"/>
      <c r="P5840" s="242"/>
      <c r="Q5840" s="242"/>
      <c r="R5840" s="242"/>
      <c r="S5840" s="242"/>
      <c r="T5840" s="243"/>
      <c r="U5840" s="13"/>
      <c r="V5840" s="13"/>
      <c r="W5840" s="13"/>
      <c r="X5840" s="13"/>
      <c r="Y5840" s="13"/>
      <c r="Z5840" s="13"/>
      <c r="AA5840" s="13"/>
      <c r="AB5840" s="13"/>
      <c r="AC5840" s="13"/>
      <c r="AD5840" s="13"/>
      <c r="AE5840" s="13"/>
      <c r="AT5840" s="244" t="s">
        <v>213</v>
      </c>
      <c r="AU5840" s="244" t="s">
        <v>86</v>
      </c>
      <c r="AV5840" s="13" t="s">
        <v>86</v>
      </c>
      <c r="AW5840" s="13" t="s">
        <v>35</v>
      </c>
      <c r="AX5840" s="13" t="s">
        <v>73</v>
      </c>
      <c r="AY5840" s="244" t="s">
        <v>202</v>
      </c>
    </row>
    <row r="5841" s="14" customFormat="1">
      <c r="A5841" s="14"/>
      <c r="B5841" s="245"/>
      <c r="C5841" s="246"/>
      <c r="D5841" s="235" t="s">
        <v>213</v>
      </c>
      <c r="E5841" s="247" t="s">
        <v>19</v>
      </c>
      <c r="F5841" s="248" t="s">
        <v>215</v>
      </c>
      <c r="G5841" s="246"/>
      <c r="H5841" s="249">
        <v>21.600000000000001</v>
      </c>
      <c r="I5841" s="250"/>
      <c r="J5841" s="246"/>
      <c r="K5841" s="246"/>
      <c r="L5841" s="251"/>
      <c r="M5841" s="252"/>
      <c r="N5841" s="253"/>
      <c r="O5841" s="253"/>
      <c r="P5841" s="253"/>
      <c r="Q5841" s="253"/>
      <c r="R5841" s="253"/>
      <c r="S5841" s="253"/>
      <c r="T5841" s="254"/>
      <c r="U5841" s="14"/>
      <c r="V5841" s="14"/>
      <c r="W5841" s="14"/>
      <c r="X5841" s="14"/>
      <c r="Y5841" s="14"/>
      <c r="Z5841" s="14"/>
      <c r="AA5841" s="14"/>
      <c r="AB5841" s="14"/>
      <c r="AC5841" s="14"/>
      <c r="AD5841" s="14"/>
      <c r="AE5841" s="14"/>
      <c r="AT5841" s="255" t="s">
        <v>213</v>
      </c>
      <c r="AU5841" s="255" t="s">
        <v>86</v>
      </c>
      <c r="AV5841" s="14" t="s">
        <v>209</v>
      </c>
      <c r="AW5841" s="14" t="s">
        <v>35</v>
      </c>
      <c r="AX5841" s="14" t="s">
        <v>80</v>
      </c>
      <c r="AY5841" s="255" t="s">
        <v>202</v>
      </c>
    </row>
    <row r="5842" s="2" customFormat="1" ht="16.5" customHeight="1">
      <c r="A5842" s="40"/>
      <c r="B5842" s="41"/>
      <c r="C5842" s="269" t="s">
        <v>4961</v>
      </c>
      <c r="D5842" s="269" t="s">
        <v>314</v>
      </c>
      <c r="E5842" s="270" t="s">
        <v>4962</v>
      </c>
      <c r="F5842" s="271" t="s">
        <v>4963</v>
      </c>
      <c r="G5842" s="272" t="s">
        <v>218</v>
      </c>
      <c r="H5842" s="273">
        <v>10.692</v>
      </c>
      <c r="I5842" s="274"/>
      <c r="J5842" s="275">
        <f>ROUND(I5842*H5842,2)</f>
        <v>0</v>
      </c>
      <c r="K5842" s="271" t="s">
        <v>208</v>
      </c>
      <c r="L5842" s="276"/>
      <c r="M5842" s="277" t="s">
        <v>19</v>
      </c>
      <c r="N5842" s="278" t="s">
        <v>45</v>
      </c>
      <c r="O5842" s="86"/>
      <c r="P5842" s="224">
        <f>O5842*H5842</f>
        <v>0</v>
      </c>
      <c r="Q5842" s="224">
        <v>0.070000000000000007</v>
      </c>
      <c r="R5842" s="224">
        <f>Q5842*H5842</f>
        <v>0.74844000000000011</v>
      </c>
      <c r="S5842" s="224">
        <v>0</v>
      </c>
      <c r="T5842" s="225">
        <f>S5842*H5842</f>
        <v>0</v>
      </c>
      <c r="U5842" s="40"/>
      <c r="V5842" s="40"/>
      <c r="W5842" s="40"/>
      <c r="X5842" s="40"/>
      <c r="Y5842" s="40"/>
      <c r="Z5842" s="40"/>
      <c r="AA5842" s="40"/>
      <c r="AB5842" s="40"/>
      <c r="AC5842" s="40"/>
      <c r="AD5842" s="40"/>
      <c r="AE5842" s="40"/>
      <c r="AR5842" s="226" t="s">
        <v>622</v>
      </c>
      <c r="AT5842" s="226" t="s">
        <v>314</v>
      </c>
      <c r="AU5842" s="226" t="s">
        <v>86</v>
      </c>
      <c r="AY5842" s="19" t="s">
        <v>202</v>
      </c>
      <c r="BE5842" s="227">
        <f>IF(N5842="základní",J5842,0)</f>
        <v>0</v>
      </c>
      <c r="BF5842" s="227">
        <f>IF(N5842="snížená",J5842,0)</f>
        <v>0</v>
      </c>
      <c r="BG5842" s="227">
        <f>IF(N5842="zákl. přenesená",J5842,0)</f>
        <v>0</v>
      </c>
      <c r="BH5842" s="227">
        <f>IF(N5842="sníž. přenesená",J5842,0)</f>
        <v>0</v>
      </c>
      <c r="BI5842" s="227">
        <f>IF(N5842="nulová",J5842,0)</f>
        <v>0</v>
      </c>
      <c r="BJ5842" s="19" t="s">
        <v>86</v>
      </c>
      <c r="BK5842" s="227">
        <f>ROUND(I5842*H5842,2)</f>
        <v>0</v>
      </c>
      <c r="BL5842" s="19" t="s">
        <v>342</v>
      </c>
      <c r="BM5842" s="226" t="s">
        <v>4964</v>
      </c>
    </row>
    <row r="5843" s="15" customFormat="1">
      <c r="A5843" s="15"/>
      <c r="B5843" s="259"/>
      <c r="C5843" s="260"/>
      <c r="D5843" s="235" t="s">
        <v>213</v>
      </c>
      <c r="E5843" s="261" t="s">
        <v>19</v>
      </c>
      <c r="F5843" s="262" t="s">
        <v>1947</v>
      </c>
      <c r="G5843" s="260"/>
      <c r="H5843" s="261" t="s">
        <v>19</v>
      </c>
      <c r="I5843" s="263"/>
      <c r="J5843" s="260"/>
      <c r="K5843" s="260"/>
      <c r="L5843" s="264"/>
      <c r="M5843" s="265"/>
      <c r="N5843" s="266"/>
      <c r="O5843" s="266"/>
      <c r="P5843" s="266"/>
      <c r="Q5843" s="266"/>
      <c r="R5843" s="266"/>
      <c r="S5843" s="266"/>
      <c r="T5843" s="267"/>
      <c r="U5843" s="15"/>
      <c r="V5843" s="15"/>
      <c r="W5843" s="15"/>
      <c r="X5843" s="15"/>
      <c r="Y5843" s="15"/>
      <c r="Z5843" s="15"/>
      <c r="AA5843" s="15"/>
      <c r="AB5843" s="15"/>
      <c r="AC5843" s="15"/>
      <c r="AD5843" s="15"/>
      <c r="AE5843" s="15"/>
      <c r="AT5843" s="268" t="s">
        <v>213</v>
      </c>
      <c r="AU5843" s="268" t="s">
        <v>86</v>
      </c>
      <c r="AV5843" s="15" t="s">
        <v>80</v>
      </c>
      <c r="AW5843" s="15" t="s">
        <v>35</v>
      </c>
      <c r="AX5843" s="15" t="s">
        <v>73</v>
      </c>
      <c r="AY5843" s="268" t="s">
        <v>202</v>
      </c>
    </row>
    <row r="5844" s="13" customFormat="1">
      <c r="A5844" s="13"/>
      <c r="B5844" s="233"/>
      <c r="C5844" s="234"/>
      <c r="D5844" s="235" t="s">
        <v>213</v>
      </c>
      <c r="E5844" s="236" t="s">
        <v>19</v>
      </c>
      <c r="F5844" s="237" t="s">
        <v>4965</v>
      </c>
      <c r="G5844" s="234"/>
      <c r="H5844" s="238">
        <v>5.9400000000000004</v>
      </c>
      <c r="I5844" s="239"/>
      <c r="J5844" s="234"/>
      <c r="K5844" s="234"/>
      <c r="L5844" s="240"/>
      <c r="M5844" s="241"/>
      <c r="N5844" s="242"/>
      <c r="O5844" s="242"/>
      <c r="P5844" s="242"/>
      <c r="Q5844" s="242"/>
      <c r="R5844" s="242"/>
      <c r="S5844" s="242"/>
      <c r="T5844" s="243"/>
      <c r="U5844" s="13"/>
      <c r="V5844" s="13"/>
      <c r="W5844" s="13"/>
      <c r="X5844" s="13"/>
      <c r="Y5844" s="13"/>
      <c r="Z5844" s="13"/>
      <c r="AA5844" s="13"/>
      <c r="AB5844" s="13"/>
      <c r="AC5844" s="13"/>
      <c r="AD5844" s="13"/>
      <c r="AE5844" s="13"/>
      <c r="AT5844" s="244" t="s">
        <v>213</v>
      </c>
      <c r="AU5844" s="244" t="s">
        <v>86</v>
      </c>
      <c r="AV5844" s="13" t="s">
        <v>86</v>
      </c>
      <c r="AW5844" s="13" t="s">
        <v>35</v>
      </c>
      <c r="AX5844" s="13" t="s">
        <v>73</v>
      </c>
      <c r="AY5844" s="244" t="s">
        <v>202</v>
      </c>
    </row>
    <row r="5845" s="13" customFormat="1">
      <c r="A5845" s="13"/>
      <c r="B5845" s="233"/>
      <c r="C5845" s="234"/>
      <c r="D5845" s="235" t="s">
        <v>213</v>
      </c>
      <c r="E5845" s="236" t="s">
        <v>19</v>
      </c>
      <c r="F5845" s="237" t="s">
        <v>4966</v>
      </c>
      <c r="G5845" s="234"/>
      <c r="H5845" s="238">
        <v>3.7799999999999998</v>
      </c>
      <c r="I5845" s="239"/>
      <c r="J5845" s="234"/>
      <c r="K5845" s="234"/>
      <c r="L5845" s="240"/>
      <c r="M5845" s="241"/>
      <c r="N5845" s="242"/>
      <c r="O5845" s="242"/>
      <c r="P5845" s="242"/>
      <c r="Q5845" s="242"/>
      <c r="R5845" s="242"/>
      <c r="S5845" s="242"/>
      <c r="T5845" s="243"/>
      <c r="U5845" s="13"/>
      <c r="V5845" s="13"/>
      <c r="W5845" s="13"/>
      <c r="X5845" s="13"/>
      <c r="Y5845" s="13"/>
      <c r="Z5845" s="13"/>
      <c r="AA5845" s="13"/>
      <c r="AB5845" s="13"/>
      <c r="AC5845" s="13"/>
      <c r="AD5845" s="13"/>
      <c r="AE5845" s="13"/>
      <c r="AT5845" s="244" t="s">
        <v>213</v>
      </c>
      <c r="AU5845" s="244" t="s">
        <v>86</v>
      </c>
      <c r="AV5845" s="13" t="s">
        <v>86</v>
      </c>
      <c r="AW5845" s="13" t="s">
        <v>35</v>
      </c>
      <c r="AX5845" s="13" t="s">
        <v>73</v>
      </c>
      <c r="AY5845" s="244" t="s">
        <v>202</v>
      </c>
    </row>
    <row r="5846" s="14" customFormat="1">
      <c r="A5846" s="14"/>
      <c r="B5846" s="245"/>
      <c r="C5846" s="246"/>
      <c r="D5846" s="235" t="s">
        <v>213</v>
      </c>
      <c r="E5846" s="247" t="s">
        <v>19</v>
      </c>
      <c r="F5846" s="248" t="s">
        <v>215</v>
      </c>
      <c r="G5846" s="246"/>
      <c r="H5846" s="249">
        <v>9.7200000000000006</v>
      </c>
      <c r="I5846" s="250"/>
      <c r="J5846" s="246"/>
      <c r="K5846" s="246"/>
      <c r="L5846" s="251"/>
      <c r="M5846" s="252"/>
      <c r="N5846" s="253"/>
      <c r="O5846" s="253"/>
      <c r="P5846" s="253"/>
      <c r="Q5846" s="253"/>
      <c r="R5846" s="253"/>
      <c r="S5846" s="253"/>
      <c r="T5846" s="254"/>
      <c r="U5846" s="14"/>
      <c r="V5846" s="14"/>
      <c r="W5846" s="14"/>
      <c r="X5846" s="14"/>
      <c r="Y5846" s="14"/>
      <c r="Z5846" s="14"/>
      <c r="AA5846" s="14"/>
      <c r="AB5846" s="14"/>
      <c r="AC5846" s="14"/>
      <c r="AD5846" s="14"/>
      <c r="AE5846" s="14"/>
      <c r="AT5846" s="255" t="s">
        <v>213</v>
      </c>
      <c r="AU5846" s="255" t="s">
        <v>86</v>
      </c>
      <c r="AV5846" s="14" t="s">
        <v>209</v>
      </c>
      <c r="AW5846" s="14" t="s">
        <v>35</v>
      </c>
      <c r="AX5846" s="14" t="s">
        <v>80</v>
      </c>
      <c r="AY5846" s="255" t="s">
        <v>202</v>
      </c>
    </row>
    <row r="5847" s="13" customFormat="1">
      <c r="A5847" s="13"/>
      <c r="B5847" s="233"/>
      <c r="C5847" s="234"/>
      <c r="D5847" s="235" t="s">
        <v>213</v>
      </c>
      <c r="E5847" s="234"/>
      <c r="F5847" s="237" t="s">
        <v>4967</v>
      </c>
      <c r="G5847" s="234"/>
      <c r="H5847" s="238">
        <v>10.692</v>
      </c>
      <c r="I5847" s="239"/>
      <c r="J5847" s="234"/>
      <c r="K5847" s="234"/>
      <c r="L5847" s="240"/>
      <c r="M5847" s="241"/>
      <c r="N5847" s="242"/>
      <c r="O5847" s="242"/>
      <c r="P5847" s="242"/>
      <c r="Q5847" s="242"/>
      <c r="R5847" s="242"/>
      <c r="S5847" s="242"/>
      <c r="T5847" s="243"/>
      <c r="U5847" s="13"/>
      <c r="V5847" s="13"/>
      <c r="W5847" s="13"/>
      <c r="X5847" s="13"/>
      <c r="Y5847" s="13"/>
      <c r="Z5847" s="13"/>
      <c r="AA5847" s="13"/>
      <c r="AB5847" s="13"/>
      <c r="AC5847" s="13"/>
      <c r="AD5847" s="13"/>
      <c r="AE5847" s="13"/>
      <c r="AT5847" s="244" t="s">
        <v>213</v>
      </c>
      <c r="AU5847" s="244" t="s">
        <v>86</v>
      </c>
      <c r="AV5847" s="13" t="s">
        <v>86</v>
      </c>
      <c r="AW5847" s="13" t="s">
        <v>4</v>
      </c>
      <c r="AX5847" s="13" t="s">
        <v>80</v>
      </c>
      <c r="AY5847" s="244" t="s">
        <v>202</v>
      </c>
    </row>
    <row r="5848" s="2" customFormat="1" ht="24.15" customHeight="1">
      <c r="A5848" s="40"/>
      <c r="B5848" s="41"/>
      <c r="C5848" s="215" t="s">
        <v>4968</v>
      </c>
      <c r="D5848" s="215" t="s">
        <v>204</v>
      </c>
      <c r="E5848" s="216" t="s">
        <v>4969</v>
      </c>
      <c r="F5848" s="217" t="s">
        <v>4970</v>
      </c>
      <c r="G5848" s="218" t="s">
        <v>415</v>
      </c>
      <c r="H5848" s="219">
        <v>21.190000000000001</v>
      </c>
      <c r="I5848" s="220"/>
      <c r="J5848" s="221">
        <f>ROUND(I5848*H5848,2)</f>
        <v>0</v>
      </c>
      <c r="K5848" s="217" t="s">
        <v>208</v>
      </c>
      <c r="L5848" s="46"/>
      <c r="M5848" s="222" t="s">
        <v>19</v>
      </c>
      <c r="N5848" s="223" t="s">
        <v>45</v>
      </c>
      <c r="O5848" s="86"/>
      <c r="P5848" s="224">
        <f>O5848*H5848</f>
        <v>0</v>
      </c>
      <c r="Q5848" s="224">
        <v>0.00042999999999999999</v>
      </c>
      <c r="R5848" s="224">
        <f>Q5848*H5848</f>
        <v>0.0091117000000000004</v>
      </c>
      <c r="S5848" s="224">
        <v>0</v>
      </c>
      <c r="T5848" s="225">
        <f>S5848*H5848</f>
        <v>0</v>
      </c>
      <c r="U5848" s="40"/>
      <c r="V5848" s="40"/>
      <c r="W5848" s="40"/>
      <c r="X5848" s="40"/>
      <c r="Y5848" s="40"/>
      <c r="Z5848" s="40"/>
      <c r="AA5848" s="40"/>
      <c r="AB5848" s="40"/>
      <c r="AC5848" s="40"/>
      <c r="AD5848" s="40"/>
      <c r="AE5848" s="40"/>
      <c r="AR5848" s="226" t="s">
        <v>342</v>
      </c>
      <c r="AT5848" s="226" t="s">
        <v>204</v>
      </c>
      <c r="AU5848" s="226" t="s">
        <v>86</v>
      </c>
      <c r="AY5848" s="19" t="s">
        <v>202</v>
      </c>
      <c r="BE5848" s="227">
        <f>IF(N5848="základní",J5848,0)</f>
        <v>0</v>
      </c>
      <c r="BF5848" s="227">
        <f>IF(N5848="snížená",J5848,0)</f>
        <v>0</v>
      </c>
      <c r="BG5848" s="227">
        <f>IF(N5848="zákl. přenesená",J5848,0)</f>
        <v>0</v>
      </c>
      <c r="BH5848" s="227">
        <f>IF(N5848="sníž. přenesená",J5848,0)</f>
        <v>0</v>
      </c>
      <c r="BI5848" s="227">
        <f>IF(N5848="nulová",J5848,0)</f>
        <v>0</v>
      </c>
      <c r="BJ5848" s="19" t="s">
        <v>86</v>
      </c>
      <c r="BK5848" s="227">
        <f>ROUND(I5848*H5848,2)</f>
        <v>0</v>
      </c>
      <c r="BL5848" s="19" t="s">
        <v>342</v>
      </c>
      <c r="BM5848" s="226" t="s">
        <v>4971</v>
      </c>
    </row>
    <row r="5849" s="2" customFormat="1">
      <c r="A5849" s="40"/>
      <c r="B5849" s="41"/>
      <c r="C5849" s="42"/>
      <c r="D5849" s="228" t="s">
        <v>211</v>
      </c>
      <c r="E5849" s="42"/>
      <c r="F5849" s="229" t="s">
        <v>4972</v>
      </c>
      <c r="G5849" s="42"/>
      <c r="H5849" s="42"/>
      <c r="I5849" s="230"/>
      <c r="J5849" s="42"/>
      <c r="K5849" s="42"/>
      <c r="L5849" s="46"/>
      <c r="M5849" s="231"/>
      <c r="N5849" s="232"/>
      <c r="O5849" s="86"/>
      <c r="P5849" s="86"/>
      <c r="Q5849" s="86"/>
      <c r="R5849" s="86"/>
      <c r="S5849" s="86"/>
      <c r="T5849" s="87"/>
      <c r="U5849" s="40"/>
      <c r="V5849" s="40"/>
      <c r="W5849" s="40"/>
      <c r="X5849" s="40"/>
      <c r="Y5849" s="40"/>
      <c r="Z5849" s="40"/>
      <c r="AA5849" s="40"/>
      <c r="AB5849" s="40"/>
      <c r="AC5849" s="40"/>
      <c r="AD5849" s="40"/>
      <c r="AE5849" s="40"/>
      <c r="AT5849" s="19" t="s">
        <v>211</v>
      </c>
      <c r="AU5849" s="19" t="s">
        <v>86</v>
      </c>
    </row>
    <row r="5850" s="15" customFormat="1">
      <c r="A5850" s="15"/>
      <c r="B5850" s="259"/>
      <c r="C5850" s="260"/>
      <c r="D5850" s="235" t="s">
        <v>213</v>
      </c>
      <c r="E5850" s="261" t="s">
        <v>19</v>
      </c>
      <c r="F5850" s="262" t="s">
        <v>1947</v>
      </c>
      <c r="G5850" s="260"/>
      <c r="H5850" s="261" t="s">
        <v>19</v>
      </c>
      <c r="I5850" s="263"/>
      <c r="J5850" s="260"/>
      <c r="K5850" s="260"/>
      <c r="L5850" s="264"/>
      <c r="M5850" s="265"/>
      <c r="N5850" s="266"/>
      <c r="O5850" s="266"/>
      <c r="P5850" s="266"/>
      <c r="Q5850" s="266"/>
      <c r="R5850" s="266"/>
      <c r="S5850" s="266"/>
      <c r="T5850" s="267"/>
      <c r="U5850" s="15"/>
      <c r="V5850" s="15"/>
      <c r="W5850" s="15"/>
      <c r="X5850" s="15"/>
      <c r="Y5850" s="15"/>
      <c r="Z5850" s="15"/>
      <c r="AA5850" s="15"/>
      <c r="AB5850" s="15"/>
      <c r="AC5850" s="15"/>
      <c r="AD5850" s="15"/>
      <c r="AE5850" s="15"/>
      <c r="AT5850" s="268" t="s">
        <v>213</v>
      </c>
      <c r="AU5850" s="268" t="s">
        <v>86</v>
      </c>
      <c r="AV5850" s="15" t="s">
        <v>80</v>
      </c>
      <c r="AW5850" s="15" t="s">
        <v>35</v>
      </c>
      <c r="AX5850" s="15" t="s">
        <v>73</v>
      </c>
      <c r="AY5850" s="268" t="s">
        <v>202</v>
      </c>
    </row>
    <row r="5851" s="13" customFormat="1">
      <c r="A5851" s="13"/>
      <c r="B5851" s="233"/>
      <c r="C5851" s="234"/>
      <c r="D5851" s="235" t="s">
        <v>213</v>
      </c>
      <c r="E5851" s="236" t="s">
        <v>19</v>
      </c>
      <c r="F5851" s="237" t="s">
        <v>4973</v>
      </c>
      <c r="G5851" s="234"/>
      <c r="H5851" s="238">
        <v>9.9000000000000004</v>
      </c>
      <c r="I5851" s="239"/>
      <c r="J5851" s="234"/>
      <c r="K5851" s="234"/>
      <c r="L5851" s="240"/>
      <c r="M5851" s="241"/>
      <c r="N5851" s="242"/>
      <c r="O5851" s="242"/>
      <c r="P5851" s="242"/>
      <c r="Q5851" s="242"/>
      <c r="R5851" s="242"/>
      <c r="S5851" s="242"/>
      <c r="T5851" s="243"/>
      <c r="U5851" s="13"/>
      <c r="V5851" s="13"/>
      <c r="W5851" s="13"/>
      <c r="X5851" s="13"/>
      <c r="Y5851" s="13"/>
      <c r="Z5851" s="13"/>
      <c r="AA5851" s="13"/>
      <c r="AB5851" s="13"/>
      <c r="AC5851" s="13"/>
      <c r="AD5851" s="13"/>
      <c r="AE5851" s="13"/>
      <c r="AT5851" s="244" t="s">
        <v>213</v>
      </c>
      <c r="AU5851" s="244" t="s">
        <v>86</v>
      </c>
      <c r="AV5851" s="13" t="s">
        <v>86</v>
      </c>
      <c r="AW5851" s="13" t="s">
        <v>35</v>
      </c>
      <c r="AX5851" s="13" t="s">
        <v>73</v>
      </c>
      <c r="AY5851" s="244" t="s">
        <v>202</v>
      </c>
    </row>
    <row r="5852" s="13" customFormat="1">
      <c r="A5852" s="13"/>
      <c r="B5852" s="233"/>
      <c r="C5852" s="234"/>
      <c r="D5852" s="235" t="s">
        <v>213</v>
      </c>
      <c r="E5852" s="236" t="s">
        <v>19</v>
      </c>
      <c r="F5852" s="237" t="s">
        <v>4974</v>
      </c>
      <c r="G5852" s="234"/>
      <c r="H5852" s="238">
        <v>6.2999999999999998</v>
      </c>
      <c r="I5852" s="239"/>
      <c r="J5852" s="234"/>
      <c r="K5852" s="234"/>
      <c r="L5852" s="240"/>
      <c r="M5852" s="241"/>
      <c r="N5852" s="242"/>
      <c r="O5852" s="242"/>
      <c r="P5852" s="242"/>
      <c r="Q5852" s="242"/>
      <c r="R5852" s="242"/>
      <c r="S5852" s="242"/>
      <c r="T5852" s="243"/>
      <c r="U5852" s="13"/>
      <c r="V5852" s="13"/>
      <c r="W5852" s="13"/>
      <c r="X5852" s="13"/>
      <c r="Y5852" s="13"/>
      <c r="Z5852" s="13"/>
      <c r="AA5852" s="13"/>
      <c r="AB5852" s="13"/>
      <c r="AC5852" s="13"/>
      <c r="AD5852" s="13"/>
      <c r="AE5852" s="13"/>
      <c r="AT5852" s="244" t="s">
        <v>213</v>
      </c>
      <c r="AU5852" s="244" t="s">
        <v>86</v>
      </c>
      <c r="AV5852" s="13" t="s">
        <v>86</v>
      </c>
      <c r="AW5852" s="13" t="s">
        <v>35</v>
      </c>
      <c r="AX5852" s="13" t="s">
        <v>73</v>
      </c>
      <c r="AY5852" s="244" t="s">
        <v>202</v>
      </c>
    </row>
    <row r="5853" s="13" customFormat="1">
      <c r="A5853" s="13"/>
      <c r="B5853" s="233"/>
      <c r="C5853" s="234"/>
      <c r="D5853" s="235" t="s">
        <v>213</v>
      </c>
      <c r="E5853" s="236" t="s">
        <v>19</v>
      </c>
      <c r="F5853" s="237" t="s">
        <v>4975</v>
      </c>
      <c r="G5853" s="234"/>
      <c r="H5853" s="238">
        <v>2.3999999999999999</v>
      </c>
      <c r="I5853" s="239"/>
      <c r="J5853" s="234"/>
      <c r="K5853" s="234"/>
      <c r="L5853" s="240"/>
      <c r="M5853" s="241"/>
      <c r="N5853" s="242"/>
      <c r="O5853" s="242"/>
      <c r="P5853" s="242"/>
      <c r="Q5853" s="242"/>
      <c r="R5853" s="242"/>
      <c r="S5853" s="242"/>
      <c r="T5853" s="243"/>
      <c r="U5853" s="13"/>
      <c r="V5853" s="13"/>
      <c r="W5853" s="13"/>
      <c r="X5853" s="13"/>
      <c r="Y5853" s="13"/>
      <c r="Z5853" s="13"/>
      <c r="AA5853" s="13"/>
      <c r="AB5853" s="13"/>
      <c r="AC5853" s="13"/>
      <c r="AD5853" s="13"/>
      <c r="AE5853" s="13"/>
      <c r="AT5853" s="244" t="s">
        <v>213</v>
      </c>
      <c r="AU5853" s="244" t="s">
        <v>86</v>
      </c>
      <c r="AV5853" s="13" t="s">
        <v>86</v>
      </c>
      <c r="AW5853" s="13" t="s">
        <v>35</v>
      </c>
      <c r="AX5853" s="13" t="s">
        <v>73</v>
      </c>
      <c r="AY5853" s="244" t="s">
        <v>202</v>
      </c>
    </row>
    <row r="5854" s="13" customFormat="1">
      <c r="A5854" s="13"/>
      <c r="B5854" s="233"/>
      <c r="C5854" s="234"/>
      <c r="D5854" s="235" t="s">
        <v>213</v>
      </c>
      <c r="E5854" s="236" t="s">
        <v>19</v>
      </c>
      <c r="F5854" s="237" t="s">
        <v>4976</v>
      </c>
      <c r="G5854" s="234"/>
      <c r="H5854" s="238">
        <v>2.5899999999999999</v>
      </c>
      <c r="I5854" s="239"/>
      <c r="J5854" s="234"/>
      <c r="K5854" s="234"/>
      <c r="L5854" s="240"/>
      <c r="M5854" s="241"/>
      <c r="N5854" s="242"/>
      <c r="O5854" s="242"/>
      <c r="P5854" s="242"/>
      <c r="Q5854" s="242"/>
      <c r="R5854" s="242"/>
      <c r="S5854" s="242"/>
      <c r="T5854" s="243"/>
      <c r="U5854" s="13"/>
      <c r="V5854" s="13"/>
      <c r="W5854" s="13"/>
      <c r="X5854" s="13"/>
      <c r="Y5854" s="13"/>
      <c r="Z5854" s="13"/>
      <c r="AA5854" s="13"/>
      <c r="AB5854" s="13"/>
      <c r="AC5854" s="13"/>
      <c r="AD5854" s="13"/>
      <c r="AE5854" s="13"/>
      <c r="AT5854" s="244" t="s">
        <v>213</v>
      </c>
      <c r="AU5854" s="244" t="s">
        <v>86</v>
      </c>
      <c r="AV5854" s="13" t="s">
        <v>86</v>
      </c>
      <c r="AW5854" s="13" t="s">
        <v>35</v>
      </c>
      <c r="AX5854" s="13" t="s">
        <v>73</v>
      </c>
      <c r="AY5854" s="244" t="s">
        <v>202</v>
      </c>
    </row>
    <row r="5855" s="14" customFormat="1">
      <c r="A5855" s="14"/>
      <c r="B5855" s="245"/>
      <c r="C5855" s="246"/>
      <c r="D5855" s="235" t="s">
        <v>213</v>
      </c>
      <c r="E5855" s="247" t="s">
        <v>19</v>
      </c>
      <c r="F5855" s="248" t="s">
        <v>215</v>
      </c>
      <c r="G5855" s="246"/>
      <c r="H5855" s="249">
        <v>21.189999999999998</v>
      </c>
      <c r="I5855" s="250"/>
      <c r="J5855" s="246"/>
      <c r="K5855" s="246"/>
      <c r="L5855" s="251"/>
      <c r="M5855" s="252"/>
      <c r="N5855" s="253"/>
      <c r="O5855" s="253"/>
      <c r="P5855" s="253"/>
      <c r="Q5855" s="253"/>
      <c r="R5855" s="253"/>
      <c r="S5855" s="253"/>
      <c r="T5855" s="254"/>
      <c r="U5855" s="14"/>
      <c r="V5855" s="14"/>
      <c r="W5855" s="14"/>
      <c r="X5855" s="14"/>
      <c r="Y5855" s="14"/>
      <c r="Z5855" s="14"/>
      <c r="AA5855" s="14"/>
      <c r="AB5855" s="14"/>
      <c r="AC5855" s="14"/>
      <c r="AD5855" s="14"/>
      <c r="AE5855" s="14"/>
      <c r="AT5855" s="255" t="s">
        <v>213</v>
      </c>
      <c r="AU5855" s="255" t="s">
        <v>86</v>
      </c>
      <c r="AV5855" s="14" t="s">
        <v>209</v>
      </c>
      <c r="AW5855" s="14" t="s">
        <v>35</v>
      </c>
      <c r="AX5855" s="14" t="s">
        <v>80</v>
      </c>
      <c r="AY5855" s="255" t="s">
        <v>202</v>
      </c>
    </row>
    <row r="5856" s="2" customFormat="1" ht="16.5" customHeight="1">
      <c r="A5856" s="40"/>
      <c r="B5856" s="41"/>
      <c r="C5856" s="269" t="s">
        <v>4977</v>
      </c>
      <c r="D5856" s="269" t="s">
        <v>314</v>
      </c>
      <c r="E5856" s="270" t="s">
        <v>4978</v>
      </c>
      <c r="F5856" s="271" t="s">
        <v>4979</v>
      </c>
      <c r="G5856" s="272" t="s">
        <v>415</v>
      </c>
      <c r="H5856" s="273">
        <v>52.445</v>
      </c>
      <c r="I5856" s="274"/>
      <c r="J5856" s="275">
        <f>ROUND(I5856*H5856,2)</f>
        <v>0</v>
      </c>
      <c r="K5856" s="271" t="s">
        <v>208</v>
      </c>
      <c r="L5856" s="276"/>
      <c r="M5856" s="277" t="s">
        <v>19</v>
      </c>
      <c r="N5856" s="278" t="s">
        <v>45</v>
      </c>
      <c r="O5856" s="86"/>
      <c r="P5856" s="224">
        <f>O5856*H5856</f>
        <v>0</v>
      </c>
      <c r="Q5856" s="224">
        <v>0.0011999999999999999</v>
      </c>
      <c r="R5856" s="224">
        <f>Q5856*H5856</f>
        <v>0.06293399999999999</v>
      </c>
      <c r="S5856" s="224">
        <v>0</v>
      </c>
      <c r="T5856" s="225">
        <f>S5856*H5856</f>
        <v>0</v>
      </c>
      <c r="U5856" s="40"/>
      <c r="V5856" s="40"/>
      <c r="W5856" s="40"/>
      <c r="X5856" s="40"/>
      <c r="Y5856" s="40"/>
      <c r="Z5856" s="40"/>
      <c r="AA5856" s="40"/>
      <c r="AB5856" s="40"/>
      <c r="AC5856" s="40"/>
      <c r="AD5856" s="40"/>
      <c r="AE5856" s="40"/>
      <c r="AR5856" s="226" t="s">
        <v>622</v>
      </c>
      <c r="AT5856" s="226" t="s">
        <v>314</v>
      </c>
      <c r="AU5856" s="226" t="s">
        <v>86</v>
      </c>
      <c r="AY5856" s="19" t="s">
        <v>202</v>
      </c>
      <c r="BE5856" s="227">
        <f>IF(N5856="základní",J5856,0)</f>
        <v>0</v>
      </c>
      <c r="BF5856" s="227">
        <f>IF(N5856="snížená",J5856,0)</f>
        <v>0</v>
      </c>
      <c r="BG5856" s="227">
        <f>IF(N5856="zákl. přenesená",J5856,0)</f>
        <v>0</v>
      </c>
      <c r="BH5856" s="227">
        <f>IF(N5856="sníž. přenesená",J5856,0)</f>
        <v>0</v>
      </c>
      <c r="BI5856" s="227">
        <f>IF(N5856="nulová",J5856,0)</f>
        <v>0</v>
      </c>
      <c r="BJ5856" s="19" t="s">
        <v>86</v>
      </c>
      <c r="BK5856" s="227">
        <f>ROUND(I5856*H5856,2)</f>
        <v>0</v>
      </c>
      <c r="BL5856" s="19" t="s">
        <v>342</v>
      </c>
      <c r="BM5856" s="226" t="s">
        <v>4980</v>
      </c>
    </row>
    <row r="5857" s="15" customFormat="1">
      <c r="A5857" s="15"/>
      <c r="B5857" s="259"/>
      <c r="C5857" s="260"/>
      <c r="D5857" s="235" t="s">
        <v>213</v>
      </c>
      <c r="E5857" s="261" t="s">
        <v>19</v>
      </c>
      <c r="F5857" s="262" t="s">
        <v>1947</v>
      </c>
      <c r="G5857" s="260"/>
      <c r="H5857" s="261" t="s">
        <v>19</v>
      </c>
      <c r="I5857" s="263"/>
      <c r="J5857" s="260"/>
      <c r="K5857" s="260"/>
      <c r="L5857" s="264"/>
      <c r="M5857" s="265"/>
      <c r="N5857" s="266"/>
      <c r="O5857" s="266"/>
      <c r="P5857" s="266"/>
      <c r="Q5857" s="266"/>
      <c r="R5857" s="266"/>
      <c r="S5857" s="266"/>
      <c r="T5857" s="267"/>
      <c r="U5857" s="15"/>
      <c r="V5857" s="15"/>
      <c r="W5857" s="15"/>
      <c r="X5857" s="15"/>
      <c r="Y5857" s="15"/>
      <c r="Z5857" s="15"/>
      <c r="AA5857" s="15"/>
      <c r="AB5857" s="15"/>
      <c r="AC5857" s="15"/>
      <c r="AD5857" s="15"/>
      <c r="AE5857" s="15"/>
      <c r="AT5857" s="268" t="s">
        <v>213</v>
      </c>
      <c r="AU5857" s="268" t="s">
        <v>86</v>
      </c>
      <c r="AV5857" s="15" t="s">
        <v>80</v>
      </c>
      <c r="AW5857" s="15" t="s">
        <v>35</v>
      </c>
      <c r="AX5857" s="15" t="s">
        <v>73</v>
      </c>
      <c r="AY5857" s="268" t="s">
        <v>202</v>
      </c>
    </row>
    <row r="5858" s="13" customFormat="1">
      <c r="A5858" s="13"/>
      <c r="B5858" s="233"/>
      <c r="C5858" s="234"/>
      <c r="D5858" s="235" t="s">
        <v>213</v>
      </c>
      <c r="E5858" s="236" t="s">
        <v>19</v>
      </c>
      <c r="F5858" s="237" t="s">
        <v>4973</v>
      </c>
      <c r="G5858" s="234"/>
      <c r="H5858" s="238">
        <v>9.9000000000000004</v>
      </c>
      <c r="I5858" s="239"/>
      <c r="J5858" s="234"/>
      <c r="K5858" s="234"/>
      <c r="L5858" s="240"/>
      <c r="M5858" s="241"/>
      <c r="N5858" s="242"/>
      <c r="O5858" s="242"/>
      <c r="P5858" s="242"/>
      <c r="Q5858" s="242"/>
      <c r="R5858" s="242"/>
      <c r="S5858" s="242"/>
      <c r="T5858" s="243"/>
      <c r="U5858" s="13"/>
      <c r="V5858" s="13"/>
      <c r="W5858" s="13"/>
      <c r="X5858" s="13"/>
      <c r="Y5858" s="13"/>
      <c r="Z5858" s="13"/>
      <c r="AA5858" s="13"/>
      <c r="AB5858" s="13"/>
      <c r="AC5858" s="13"/>
      <c r="AD5858" s="13"/>
      <c r="AE5858" s="13"/>
      <c r="AT5858" s="244" t="s">
        <v>213</v>
      </c>
      <c r="AU5858" s="244" t="s">
        <v>86</v>
      </c>
      <c r="AV5858" s="13" t="s">
        <v>86</v>
      </c>
      <c r="AW5858" s="13" t="s">
        <v>35</v>
      </c>
      <c r="AX5858" s="13" t="s">
        <v>73</v>
      </c>
      <c r="AY5858" s="244" t="s">
        <v>202</v>
      </c>
    </row>
    <row r="5859" s="13" customFormat="1">
      <c r="A5859" s="13"/>
      <c r="B5859" s="233"/>
      <c r="C5859" s="234"/>
      <c r="D5859" s="235" t="s">
        <v>213</v>
      </c>
      <c r="E5859" s="236" t="s">
        <v>19</v>
      </c>
      <c r="F5859" s="237" t="s">
        <v>4974</v>
      </c>
      <c r="G5859" s="234"/>
      <c r="H5859" s="238">
        <v>6.2999999999999998</v>
      </c>
      <c r="I5859" s="239"/>
      <c r="J5859" s="234"/>
      <c r="K5859" s="234"/>
      <c r="L5859" s="240"/>
      <c r="M5859" s="241"/>
      <c r="N5859" s="242"/>
      <c r="O5859" s="242"/>
      <c r="P5859" s="242"/>
      <c r="Q5859" s="242"/>
      <c r="R5859" s="242"/>
      <c r="S5859" s="242"/>
      <c r="T5859" s="243"/>
      <c r="U5859" s="13"/>
      <c r="V5859" s="13"/>
      <c r="W5859" s="13"/>
      <c r="X5859" s="13"/>
      <c r="Y5859" s="13"/>
      <c r="Z5859" s="13"/>
      <c r="AA5859" s="13"/>
      <c r="AB5859" s="13"/>
      <c r="AC5859" s="13"/>
      <c r="AD5859" s="13"/>
      <c r="AE5859" s="13"/>
      <c r="AT5859" s="244" t="s">
        <v>213</v>
      </c>
      <c r="AU5859" s="244" t="s">
        <v>86</v>
      </c>
      <c r="AV5859" s="13" t="s">
        <v>86</v>
      </c>
      <c r="AW5859" s="13" t="s">
        <v>35</v>
      </c>
      <c r="AX5859" s="13" t="s">
        <v>73</v>
      </c>
      <c r="AY5859" s="244" t="s">
        <v>202</v>
      </c>
    </row>
    <row r="5860" s="13" customFormat="1">
      <c r="A5860" s="13"/>
      <c r="B5860" s="233"/>
      <c r="C5860" s="234"/>
      <c r="D5860" s="235" t="s">
        <v>213</v>
      </c>
      <c r="E5860" s="236" t="s">
        <v>19</v>
      </c>
      <c r="F5860" s="237" t="s">
        <v>4975</v>
      </c>
      <c r="G5860" s="234"/>
      <c r="H5860" s="238">
        <v>2.3999999999999999</v>
      </c>
      <c r="I5860" s="239"/>
      <c r="J5860" s="234"/>
      <c r="K5860" s="234"/>
      <c r="L5860" s="240"/>
      <c r="M5860" s="241"/>
      <c r="N5860" s="242"/>
      <c r="O5860" s="242"/>
      <c r="P5860" s="242"/>
      <c r="Q5860" s="242"/>
      <c r="R5860" s="242"/>
      <c r="S5860" s="242"/>
      <c r="T5860" s="243"/>
      <c r="U5860" s="13"/>
      <c r="V5860" s="13"/>
      <c r="W5860" s="13"/>
      <c r="X5860" s="13"/>
      <c r="Y5860" s="13"/>
      <c r="Z5860" s="13"/>
      <c r="AA5860" s="13"/>
      <c r="AB5860" s="13"/>
      <c r="AC5860" s="13"/>
      <c r="AD5860" s="13"/>
      <c r="AE5860" s="13"/>
      <c r="AT5860" s="244" t="s">
        <v>213</v>
      </c>
      <c r="AU5860" s="244" t="s">
        <v>86</v>
      </c>
      <c r="AV5860" s="13" t="s">
        <v>86</v>
      </c>
      <c r="AW5860" s="13" t="s">
        <v>35</v>
      </c>
      <c r="AX5860" s="13" t="s">
        <v>73</v>
      </c>
      <c r="AY5860" s="244" t="s">
        <v>202</v>
      </c>
    </row>
    <row r="5861" s="13" customFormat="1">
      <c r="A5861" s="13"/>
      <c r="B5861" s="233"/>
      <c r="C5861" s="234"/>
      <c r="D5861" s="235" t="s">
        <v>213</v>
      </c>
      <c r="E5861" s="236" t="s">
        <v>19</v>
      </c>
      <c r="F5861" s="237" t="s">
        <v>4976</v>
      </c>
      <c r="G5861" s="234"/>
      <c r="H5861" s="238">
        <v>2.5899999999999999</v>
      </c>
      <c r="I5861" s="239"/>
      <c r="J5861" s="234"/>
      <c r="K5861" s="234"/>
      <c r="L5861" s="240"/>
      <c r="M5861" s="241"/>
      <c r="N5861" s="242"/>
      <c r="O5861" s="242"/>
      <c r="P5861" s="242"/>
      <c r="Q5861" s="242"/>
      <c r="R5861" s="242"/>
      <c r="S5861" s="242"/>
      <c r="T5861" s="243"/>
      <c r="U5861" s="13"/>
      <c r="V5861" s="13"/>
      <c r="W5861" s="13"/>
      <c r="X5861" s="13"/>
      <c r="Y5861" s="13"/>
      <c r="Z5861" s="13"/>
      <c r="AA5861" s="13"/>
      <c r="AB5861" s="13"/>
      <c r="AC5861" s="13"/>
      <c r="AD5861" s="13"/>
      <c r="AE5861" s="13"/>
      <c r="AT5861" s="244" t="s">
        <v>213</v>
      </c>
      <c r="AU5861" s="244" t="s">
        <v>86</v>
      </c>
      <c r="AV5861" s="13" t="s">
        <v>86</v>
      </c>
      <c r="AW5861" s="13" t="s">
        <v>35</v>
      </c>
      <c r="AX5861" s="13" t="s">
        <v>73</v>
      </c>
      <c r="AY5861" s="244" t="s">
        <v>202</v>
      </c>
    </row>
    <row r="5862" s="14" customFormat="1">
      <c r="A5862" s="14"/>
      <c r="B5862" s="245"/>
      <c r="C5862" s="246"/>
      <c r="D5862" s="235" t="s">
        <v>213</v>
      </c>
      <c r="E5862" s="247" t="s">
        <v>19</v>
      </c>
      <c r="F5862" s="248" t="s">
        <v>215</v>
      </c>
      <c r="G5862" s="246"/>
      <c r="H5862" s="249">
        <v>21.189999999999998</v>
      </c>
      <c r="I5862" s="250"/>
      <c r="J5862" s="246"/>
      <c r="K5862" s="246"/>
      <c r="L5862" s="251"/>
      <c r="M5862" s="252"/>
      <c r="N5862" s="253"/>
      <c r="O5862" s="253"/>
      <c r="P5862" s="253"/>
      <c r="Q5862" s="253"/>
      <c r="R5862" s="253"/>
      <c r="S5862" s="253"/>
      <c r="T5862" s="254"/>
      <c r="U5862" s="14"/>
      <c r="V5862" s="14"/>
      <c r="W5862" s="14"/>
      <c r="X5862" s="14"/>
      <c r="Y5862" s="14"/>
      <c r="Z5862" s="14"/>
      <c r="AA5862" s="14"/>
      <c r="AB5862" s="14"/>
      <c r="AC5862" s="14"/>
      <c r="AD5862" s="14"/>
      <c r="AE5862" s="14"/>
      <c r="AT5862" s="255" t="s">
        <v>213</v>
      </c>
      <c r="AU5862" s="255" t="s">
        <v>86</v>
      </c>
      <c r="AV5862" s="14" t="s">
        <v>209</v>
      </c>
      <c r="AW5862" s="14" t="s">
        <v>35</v>
      </c>
      <c r="AX5862" s="14" t="s">
        <v>80</v>
      </c>
      <c r="AY5862" s="255" t="s">
        <v>202</v>
      </c>
    </row>
    <row r="5863" s="13" customFormat="1">
      <c r="A5863" s="13"/>
      <c r="B5863" s="233"/>
      <c r="C5863" s="234"/>
      <c r="D5863" s="235" t="s">
        <v>213</v>
      </c>
      <c r="E5863" s="234"/>
      <c r="F5863" s="237" t="s">
        <v>4981</v>
      </c>
      <c r="G5863" s="234"/>
      <c r="H5863" s="238">
        <v>52.445</v>
      </c>
      <c r="I5863" s="239"/>
      <c r="J5863" s="234"/>
      <c r="K5863" s="234"/>
      <c r="L5863" s="240"/>
      <c r="M5863" s="241"/>
      <c r="N5863" s="242"/>
      <c r="O5863" s="242"/>
      <c r="P5863" s="242"/>
      <c r="Q5863" s="242"/>
      <c r="R5863" s="242"/>
      <c r="S5863" s="242"/>
      <c r="T5863" s="243"/>
      <c r="U5863" s="13"/>
      <c r="V5863" s="13"/>
      <c r="W5863" s="13"/>
      <c r="X5863" s="13"/>
      <c r="Y5863" s="13"/>
      <c r="Z5863" s="13"/>
      <c r="AA5863" s="13"/>
      <c r="AB5863" s="13"/>
      <c r="AC5863" s="13"/>
      <c r="AD5863" s="13"/>
      <c r="AE5863" s="13"/>
      <c r="AT5863" s="244" t="s">
        <v>213</v>
      </c>
      <c r="AU5863" s="244" t="s">
        <v>86</v>
      </c>
      <c r="AV5863" s="13" t="s">
        <v>86</v>
      </c>
      <c r="AW5863" s="13" t="s">
        <v>4</v>
      </c>
      <c r="AX5863" s="13" t="s">
        <v>80</v>
      </c>
      <c r="AY5863" s="244" t="s">
        <v>202</v>
      </c>
    </row>
    <row r="5864" s="2" customFormat="1" ht="16.5" customHeight="1">
      <c r="A5864" s="40"/>
      <c r="B5864" s="41"/>
      <c r="C5864" s="215" t="s">
        <v>4982</v>
      </c>
      <c r="D5864" s="215" t="s">
        <v>204</v>
      </c>
      <c r="E5864" s="216" t="s">
        <v>4983</v>
      </c>
      <c r="F5864" s="217" t="s">
        <v>4984</v>
      </c>
      <c r="G5864" s="218" t="s">
        <v>218</v>
      </c>
      <c r="H5864" s="219">
        <v>515.49400000000003</v>
      </c>
      <c r="I5864" s="220"/>
      <c r="J5864" s="221">
        <f>ROUND(I5864*H5864,2)</f>
        <v>0</v>
      </c>
      <c r="K5864" s="217" t="s">
        <v>208</v>
      </c>
      <c r="L5864" s="46"/>
      <c r="M5864" s="222" t="s">
        <v>19</v>
      </c>
      <c r="N5864" s="223" t="s">
        <v>45</v>
      </c>
      <c r="O5864" s="86"/>
      <c r="P5864" s="224">
        <f>O5864*H5864</f>
        <v>0</v>
      </c>
      <c r="Q5864" s="224">
        <v>0.0051999999999999998</v>
      </c>
      <c r="R5864" s="224">
        <f>Q5864*H5864</f>
        <v>2.6805688000000001</v>
      </c>
      <c r="S5864" s="224">
        <v>0</v>
      </c>
      <c r="T5864" s="225">
        <f>S5864*H5864</f>
        <v>0</v>
      </c>
      <c r="U5864" s="40"/>
      <c r="V5864" s="40"/>
      <c r="W5864" s="40"/>
      <c r="X5864" s="40"/>
      <c r="Y5864" s="40"/>
      <c r="Z5864" s="40"/>
      <c r="AA5864" s="40"/>
      <c r="AB5864" s="40"/>
      <c r="AC5864" s="40"/>
      <c r="AD5864" s="40"/>
      <c r="AE5864" s="40"/>
      <c r="AR5864" s="226" t="s">
        <v>342</v>
      </c>
      <c r="AT5864" s="226" t="s">
        <v>204</v>
      </c>
      <c r="AU5864" s="226" t="s">
        <v>86</v>
      </c>
      <c r="AY5864" s="19" t="s">
        <v>202</v>
      </c>
      <c r="BE5864" s="227">
        <f>IF(N5864="základní",J5864,0)</f>
        <v>0</v>
      </c>
      <c r="BF5864" s="227">
        <f>IF(N5864="snížená",J5864,0)</f>
        <v>0</v>
      </c>
      <c r="BG5864" s="227">
        <f>IF(N5864="zákl. přenesená",J5864,0)</f>
        <v>0</v>
      </c>
      <c r="BH5864" s="227">
        <f>IF(N5864="sníž. přenesená",J5864,0)</f>
        <v>0</v>
      </c>
      <c r="BI5864" s="227">
        <f>IF(N5864="nulová",J5864,0)</f>
        <v>0</v>
      </c>
      <c r="BJ5864" s="19" t="s">
        <v>86</v>
      </c>
      <c r="BK5864" s="227">
        <f>ROUND(I5864*H5864,2)</f>
        <v>0</v>
      </c>
      <c r="BL5864" s="19" t="s">
        <v>342</v>
      </c>
      <c r="BM5864" s="226" t="s">
        <v>4985</v>
      </c>
    </row>
    <row r="5865" s="2" customFormat="1">
      <c r="A5865" s="40"/>
      <c r="B5865" s="41"/>
      <c r="C5865" s="42"/>
      <c r="D5865" s="228" t="s">
        <v>211</v>
      </c>
      <c r="E5865" s="42"/>
      <c r="F5865" s="229" t="s">
        <v>4986</v>
      </c>
      <c r="G5865" s="42"/>
      <c r="H5865" s="42"/>
      <c r="I5865" s="230"/>
      <c r="J5865" s="42"/>
      <c r="K5865" s="42"/>
      <c r="L5865" s="46"/>
      <c r="M5865" s="231"/>
      <c r="N5865" s="232"/>
      <c r="O5865" s="86"/>
      <c r="P5865" s="86"/>
      <c r="Q5865" s="86"/>
      <c r="R5865" s="86"/>
      <c r="S5865" s="86"/>
      <c r="T5865" s="87"/>
      <c r="U5865" s="40"/>
      <c r="V5865" s="40"/>
      <c r="W5865" s="40"/>
      <c r="X5865" s="40"/>
      <c r="Y5865" s="40"/>
      <c r="Z5865" s="40"/>
      <c r="AA5865" s="40"/>
      <c r="AB5865" s="40"/>
      <c r="AC5865" s="40"/>
      <c r="AD5865" s="40"/>
      <c r="AE5865" s="40"/>
      <c r="AT5865" s="19" t="s">
        <v>211</v>
      </c>
      <c r="AU5865" s="19" t="s">
        <v>86</v>
      </c>
    </row>
    <row r="5866" s="15" customFormat="1">
      <c r="A5866" s="15"/>
      <c r="B5866" s="259"/>
      <c r="C5866" s="260"/>
      <c r="D5866" s="235" t="s">
        <v>213</v>
      </c>
      <c r="E5866" s="261" t="s">
        <v>19</v>
      </c>
      <c r="F5866" s="262" t="s">
        <v>771</v>
      </c>
      <c r="G5866" s="260"/>
      <c r="H5866" s="261" t="s">
        <v>19</v>
      </c>
      <c r="I5866" s="263"/>
      <c r="J5866" s="260"/>
      <c r="K5866" s="260"/>
      <c r="L5866" s="264"/>
      <c r="M5866" s="265"/>
      <c r="N5866" s="266"/>
      <c r="O5866" s="266"/>
      <c r="P5866" s="266"/>
      <c r="Q5866" s="266"/>
      <c r="R5866" s="266"/>
      <c r="S5866" s="266"/>
      <c r="T5866" s="267"/>
      <c r="U5866" s="15"/>
      <c r="V5866" s="15"/>
      <c r="W5866" s="15"/>
      <c r="X5866" s="15"/>
      <c r="Y5866" s="15"/>
      <c r="Z5866" s="15"/>
      <c r="AA5866" s="15"/>
      <c r="AB5866" s="15"/>
      <c r="AC5866" s="15"/>
      <c r="AD5866" s="15"/>
      <c r="AE5866" s="15"/>
      <c r="AT5866" s="268" t="s">
        <v>213</v>
      </c>
      <c r="AU5866" s="268" t="s">
        <v>86</v>
      </c>
      <c r="AV5866" s="15" t="s">
        <v>80</v>
      </c>
      <c r="AW5866" s="15" t="s">
        <v>35</v>
      </c>
      <c r="AX5866" s="15" t="s">
        <v>73</v>
      </c>
      <c r="AY5866" s="268" t="s">
        <v>202</v>
      </c>
    </row>
    <row r="5867" s="13" customFormat="1">
      <c r="A5867" s="13"/>
      <c r="B5867" s="233"/>
      <c r="C5867" s="234"/>
      <c r="D5867" s="235" t="s">
        <v>213</v>
      </c>
      <c r="E5867" s="236" t="s">
        <v>19</v>
      </c>
      <c r="F5867" s="237" t="s">
        <v>3402</v>
      </c>
      <c r="G5867" s="234"/>
      <c r="H5867" s="238">
        <v>138.77000000000001</v>
      </c>
      <c r="I5867" s="239"/>
      <c r="J5867" s="234"/>
      <c r="K5867" s="234"/>
      <c r="L5867" s="240"/>
      <c r="M5867" s="241"/>
      <c r="N5867" s="242"/>
      <c r="O5867" s="242"/>
      <c r="P5867" s="242"/>
      <c r="Q5867" s="242"/>
      <c r="R5867" s="242"/>
      <c r="S5867" s="242"/>
      <c r="T5867" s="243"/>
      <c r="U5867" s="13"/>
      <c r="V5867" s="13"/>
      <c r="W5867" s="13"/>
      <c r="X5867" s="13"/>
      <c r="Y5867" s="13"/>
      <c r="Z5867" s="13"/>
      <c r="AA5867" s="13"/>
      <c r="AB5867" s="13"/>
      <c r="AC5867" s="13"/>
      <c r="AD5867" s="13"/>
      <c r="AE5867" s="13"/>
      <c r="AT5867" s="244" t="s">
        <v>213</v>
      </c>
      <c r="AU5867" s="244" t="s">
        <v>86</v>
      </c>
      <c r="AV5867" s="13" t="s">
        <v>86</v>
      </c>
      <c r="AW5867" s="13" t="s">
        <v>35</v>
      </c>
      <c r="AX5867" s="13" t="s">
        <v>73</v>
      </c>
      <c r="AY5867" s="244" t="s">
        <v>202</v>
      </c>
    </row>
    <row r="5868" s="13" customFormat="1">
      <c r="A5868" s="13"/>
      <c r="B5868" s="233"/>
      <c r="C5868" s="234"/>
      <c r="D5868" s="235" t="s">
        <v>213</v>
      </c>
      <c r="E5868" s="236" t="s">
        <v>19</v>
      </c>
      <c r="F5868" s="237" t="s">
        <v>3403</v>
      </c>
      <c r="G5868" s="234"/>
      <c r="H5868" s="238">
        <v>204.31</v>
      </c>
      <c r="I5868" s="239"/>
      <c r="J5868" s="234"/>
      <c r="K5868" s="234"/>
      <c r="L5868" s="240"/>
      <c r="M5868" s="241"/>
      <c r="N5868" s="242"/>
      <c r="O5868" s="242"/>
      <c r="P5868" s="242"/>
      <c r="Q5868" s="242"/>
      <c r="R5868" s="242"/>
      <c r="S5868" s="242"/>
      <c r="T5868" s="243"/>
      <c r="U5868" s="13"/>
      <c r="V5868" s="13"/>
      <c r="W5868" s="13"/>
      <c r="X5868" s="13"/>
      <c r="Y5868" s="13"/>
      <c r="Z5868" s="13"/>
      <c r="AA5868" s="13"/>
      <c r="AB5868" s="13"/>
      <c r="AC5868" s="13"/>
      <c r="AD5868" s="13"/>
      <c r="AE5868" s="13"/>
      <c r="AT5868" s="244" t="s">
        <v>213</v>
      </c>
      <c r="AU5868" s="244" t="s">
        <v>86</v>
      </c>
      <c r="AV5868" s="13" t="s">
        <v>86</v>
      </c>
      <c r="AW5868" s="13" t="s">
        <v>35</v>
      </c>
      <c r="AX5868" s="13" t="s">
        <v>73</v>
      </c>
      <c r="AY5868" s="244" t="s">
        <v>202</v>
      </c>
    </row>
    <row r="5869" s="15" customFormat="1">
      <c r="A5869" s="15"/>
      <c r="B5869" s="259"/>
      <c r="C5869" s="260"/>
      <c r="D5869" s="235" t="s">
        <v>213</v>
      </c>
      <c r="E5869" s="261" t="s">
        <v>19</v>
      </c>
      <c r="F5869" s="262" t="s">
        <v>835</v>
      </c>
      <c r="G5869" s="260"/>
      <c r="H5869" s="261" t="s">
        <v>19</v>
      </c>
      <c r="I5869" s="263"/>
      <c r="J5869" s="260"/>
      <c r="K5869" s="260"/>
      <c r="L5869" s="264"/>
      <c r="M5869" s="265"/>
      <c r="N5869" s="266"/>
      <c r="O5869" s="266"/>
      <c r="P5869" s="266"/>
      <c r="Q5869" s="266"/>
      <c r="R5869" s="266"/>
      <c r="S5869" s="266"/>
      <c r="T5869" s="267"/>
      <c r="U5869" s="15"/>
      <c r="V5869" s="15"/>
      <c r="W5869" s="15"/>
      <c r="X5869" s="15"/>
      <c r="Y5869" s="15"/>
      <c r="Z5869" s="15"/>
      <c r="AA5869" s="15"/>
      <c r="AB5869" s="15"/>
      <c r="AC5869" s="15"/>
      <c r="AD5869" s="15"/>
      <c r="AE5869" s="15"/>
      <c r="AT5869" s="268" t="s">
        <v>213</v>
      </c>
      <c r="AU5869" s="268" t="s">
        <v>86</v>
      </c>
      <c r="AV5869" s="15" t="s">
        <v>80</v>
      </c>
      <c r="AW5869" s="15" t="s">
        <v>35</v>
      </c>
      <c r="AX5869" s="15" t="s">
        <v>73</v>
      </c>
      <c r="AY5869" s="268" t="s">
        <v>202</v>
      </c>
    </row>
    <row r="5870" s="13" customFormat="1">
      <c r="A5870" s="13"/>
      <c r="B5870" s="233"/>
      <c r="C5870" s="234"/>
      <c r="D5870" s="235" t="s">
        <v>213</v>
      </c>
      <c r="E5870" s="236" t="s">
        <v>19</v>
      </c>
      <c r="F5870" s="237" t="s">
        <v>3404</v>
      </c>
      <c r="G5870" s="234"/>
      <c r="H5870" s="238">
        <v>84.579999999999998</v>
      </c>
      <c r="I5870" s="239"/>
      <c r="J5870" s="234"/>
      <c r="K5870" s="234"/>
      <c r="L5870" s="240"/>
      <c r="M5870" s="241"/>
      <c r="N5870" s="242"/>
      <c r="O5870" s="242"/>
      <c r="P5870" s="242"/>
      <c r="Q5870" s="242"/>
      <c r="R5870" s="242"/>
      <c r="S5870" s="242"/>
      <c r="T5870" s="243"/>
      <c r="U5870" s="13"/>
      <c r="V5870" s="13"/>
      <c r="W5870" s="13"/>
      <c r="X5870" s="13"/>
      <c r="Y5870" s="13"/>
      <c r="Z5870" s="13"/>
      <c r="AA5870" s="13"/>
      <c r="AB5870" s="13"/>
      <c r="AC5870" s="13"/>
      <c r="AD5870" s="13"/>
      <c r="AE5870" s="13"/>
      <c r="AT5870" s="244" t="s">
        <v>213</v>
      </c>
      <c r="AU5870" s="244" t="s">
        <v>86</v>
      </c>
      <c r="AV5870" s="13" t="s">
        <v>86</v>
      </c>
      <c r="AW5870" s="13" t="s">
        <v>35</v>
      </c>
      <c r="AX5870" s="13" t="s">
        <v>73</v>
      </c>
      <c r="AY5870" s="244" t="s">
        <v>202</v>
      </c>
    </row>
    <row r="5871" s="13" customFormat="1">
      <c r="A5871" s="13"/>
      <c r="B5871" s="233"/>
      <c r="C5871" s="234"/>
      <c r="D5871" s="235" t="s">
        <v>213</v>
      </c>
      <c r="E5871" s="236" t="s">
        <v>19</v>
      </c>
      <c r="F5871" s="237" t="s">
        <v>3405</v>
      </c>
      <c r="G5871" s="234"/>
      <c r="H5871" s="238">
        <v>84.840000000000003</v>
      </c>
      <c r="I5871" s="239"/>
      <c r="J5871" s="234"/>
      <c r="K5871" s="234"/>
      <c r="L5871" s="240"/>
      <c r="M5871" s="241"/>
      <c r="N5871" s="242"/>
      <c r="O5871" s="242"/>
      <c r="P5871" s="242"/>
      <c r="Q5871" s="242"/>
      <c r="R5871" s="242"/>
      <c r="S5871" s="242"/>
      <c r="T5871" s="243"/>
      <c r="U5871" s="13"/>
      <c r="V5871" s="13"/>
      <c r="W5871" s="13"/>
      <c r="X5871" s="13"/>
      <c r="Y5871" s="13"/>
      <c r="Z5871" s="13"/>
      <c r="AA5871" s="13"/>
      <c r="AB5871" s="13"/>
      <c r="AC5871" s="13"/>
      <c r="AD5871" s="13"/>
      <c r="AE5871" s="13"/>
      <c r="AT5871" s="244" t="s">
        <v>213</v>
      </c>
      <c r="AU5871" s="244" t="s">
        <v>86</v>
      </c>
      <c r="AV5871" s="13" t="s">
        <v>86</v>
      </c>
      <c r="AW5871" s="13" t="s">
        <v>35</v>
      </c>
      <c r="AX5871" s="13" t="s">
        <v>73</v>
      </c>
      <c r="AY5871" s="244" t="s">
        <v>202</v>
      </c>
    </row>
    <row r="5872" s="15" customFormat="1">
      <c r="A5872" s="15"/>
      <c r="B5872" s="259"/>
      <c r="C5872" s="260"/>
      <c r="D5872" s="235" t="s">
        <v>213</v>
      </c>
      <c r="E5872" s="261" t="s">
        <v>19</v>
      </c>
      <c r="F5872" s="262" t="s">
        <v>4987</v>
      </c>
      <c r="G5872" s="260"/>
      <c r="H5872" s="261" t="s">
        <v>19</v>
      </c>
      <c r="I5872" s="263"/>
      <c r="J5872" s="260"/>
      <c r="K5872" s="260"/>
      <c r="L5872" s="264"/>
      <c r="M5872" s="265"/>
      <c r="N5872" s="266"/>
      <c r="O5872" s="266"/>
      <c r="P5872" s="266"/>
      <c r="Q5872" s="266"/>
      <c r="R5872" s="266"/>
      <c r="S5872" s="266"/>
      <c r="T5872" s="267"/>
      <c r="U5872" s="15"/>
      <c r="V5872" s="15"/>
      <c r="W5872" s="15"/>
      <c r="X5872" s="15"/>
      <c r="Y5872" s="15"/>
      <c r="Z5872" s="15"/>
      <c r="AA5872" s="15"/>
      <c r="AB5872" s="15"/>
      <c r="AC5872" s="15"/>
      <c r="AD5872" s="15"/>
      <c r="AE5872" s="15"/>
      <c r="AT5872" s="268" t="s">
        <v>213</v>
      </c>
      <c r="AU5872" s="268" t="s">
        <v>86</v>
      </c>
      <c r="AV5872" s="15" t="s">
        <v>80</v>
      </c>
      <c r="AW5872" s="15" t="s">
        <v>35</v>
      </c>
      <c r="AX5872" s="15" t="s">
        <v>73</v>
      </c>
      <c r="AY5872" s="268" t="s">
        <v>202</v>
      </c>
    </row>
    <row r="5873" s="13" customFormat="1">
      <c r="A5873" s="13"/>
      <c r="B5873" s="233"/>
      <c r="C5873" s="234"/>
      <c r="D5873" s="235" t="s">
        <v>213</v>
      </c>
      <c r="E5873" s="236" t="s">
        <v>19</v>
      </c>
      <c r="F5873" s="237" t="s">
        <v>4988</v>
      </c>
      <c r="G5873" s="234"/>
      <c r="H5873" s="238">
        <v>1.44</v>
      </c>
      <c r="I5873" s="239"/>
      <c r="J5873" s="234"/>
      <c r="K5873" s="234"/>
      <c r="L5873" s="240"/>
      <c r="M5873" s="241"/>
      <c r="N5873" s="242"/>
      <c r="O5873" s="242"/>
      <c r="P5873" s="242"/>
      <c r="Q5873" s="242"/>
      <c r="R5873" s="242"/>
      <c r="S5873" s="242"/>
      <c r="T5873" s="243"/>
      <c r="U5873" s="13"/>
      <c r="V5873" s="13"/>
      <c r="W5873" s="13"/>
      <c r="X5873" s="13"/>
      <c r="Y5873" s="13"/>
      <c r="Z5873" s="13"/>
      <c r="AA5873" s="13"/>
      <c r="AB5873" s="13"/>
      <c r="AC5873" s="13"/>
      <c r="AD5873" s="13"/>
      <c r="AE5873" s="13"/>
      <c r="AT5873" s="244" t="s">
        <v>213</v>
      </c>
      <c r="AU5873" s="244" t="s">
        <v>86</v>
      </c>
      <c r="AV5873" s="13" t="s">
        <v>86</v>
      </c>
      <c r="AW5873" s="13" t="s">
        <v>35</v>
      </c>
      <c r="AX5873" s="13" t="s">
        <v>73</v>
      </c>
      <c r="AY5873" s="244" t="s">
        <v>202</v>
      </c>
    </row>
    <row r="5874" s="13" customFormat="1">
      <c r="A5874" s="13"/>
      <c r="B5874" s="233"/>
      <c r="C5874" s="234"/>
      <c r="D5874" s="235" t="s">
        <v>213</v>
      </c>
      <c r="E5874" s="236" t="s">
        <v>19</v>
      </c>
      <c r="F5874" s="237" t="s">
        <v>4989</v>
      </c>
      <c r="G5874" s="234"/>
      <c r="H5874" s="238">
        <v>1.5540000000000001</v>
      </c>
      <c r="I5874" s="239"/>
      <c r="J5874" s="234"/>
      <c r="K5874" s="234"/>
      <c r="L5874" s="240"/>
      <c r="M5874" s="241"/>
      <c r="N5874" s="242"/>
      <c r="O5874" s="242"/>
      <c r="P5874" s="242"/>
      <c r="Q5874" s="242"/>
      <c r="R5874" s="242"/>
      <c r="S5874" s="242"/>
      <c r="T5874" s="243"/>
      <c r="U5874" s="13"/>
      <c r="V5874" s="13"/>
      <c r="W5874" s="13"/>
      <c r="X5874" s="13"/>
      <c r="Y5874" s="13"/>
      <c r="Z5874" s="13"/>
      <c r="AA5874" s="13"/>
      <c r="AB5874" s="13"/>
      <c r="AC5874" s="13"/>
      <c r="AD5874" s="13"/>
      <c r="AE5874" s="13"/>
      <c r="AT5874" s="244" t="s">
        <v>213</v>
      </c>
      <c r="AU5874" s="244" t="s">
        <v>86</v>
      </c>
      <c r="AV5874" s="13" t="s">
        <v>86</v>
      </c>
      <c r="AW5874" s="13" t="s">
        <v>35</v>
      </c>
      <c r="AX5874" s="13" t="s">
        <v>73</v>
      </c>
      <c r="AY5874" s="244" t="s">
        <v>202</v>
      </c>
    </row>
    <row r="5875" s="14" customFormat="1">
      <c r="A5875" s="14"/>
      <c r="B5875" s="245"/>
      <c r="C5875" s="246"/>
      <c r="D5875" s="235" t="s">
        <v>213</v>
      </c>
      <c r="E5875" s="247" t="s">
        <v>19</v>
      </c>
      <c r="F5875" s="248" t="s">
        <v>215</v>
      </c>
      <c r="G5875" s="246"/>
      <c r="H5875" s="249">
        <v>515.49400000000003</v>
      </c>
      <c r="I5875" s="250"/>
      <c r="J5875" s="246"/>
      <c r="K5875" s="246"/>
      <c r="L5875" s="251"/>
      <c r="M5875" s="252"/>
      <c r="N5875" s="253"/>
      <c r="O5875" s="253"/>
      <c r="P5875" s="253"/>
      <c r="Q5875" s="253"/>
      <c r="R5875" s="253"/>
      <c r="S5875" s="253"/>
      <c r="T5875" s="254"/>
      <c r="U5875" s="14"/>
      <c r="V5875" s="14"/>
      <c r="W5875" s="14"/>
      <c r="X5875" s="14"/>
      <c r="Y5875" s="14"/>
      <c r="Z5875" s="14"/>
      <c r="AA5875" s="14"/>
      <c r="AB5875" s="14"/>
      <c r="AC5875" s="14"/>
      <c r="AD5875" s="14"/>
      <c r="AE5875" s="14"/>
      <c r="AT5875" s="255" t="s">
        <v>213</v>
      </c>
      <c r="AU5875" s="255" t="s">
        <v>86</v>
      </c>
      <c r="AV5875" s="14" t="s">
        <v>209</v>
      </c>
      <c r="AW5875" s="14" t="s">
        <v>35</v>
      </c>
      <c r="AX5875" s="14" t="s">
        <v>80</v>
      </c>
      <c r="AY5875" s="255" t="s">
        <v>202</v>
      </c>
    </row>
    <row r="5876" s="2" customFormat="1" ht="16.5" customHeight="1">
      <c r="A5876" s="40"/>
      <c r="B5876" s="41"/>
      <c r="C5876" s="269" t="s">
        <v>4990</v>
      </c>
      <c r="D5876" s="269" t="s">
        <v>314</v>
      </c>
      <c r="E5876" s="270" t="s">
        <v>4991</v>
      </c>
      <c r="F5876" s="271" t="s">
        <v>4963</v>
      </c>
      <c r="G5876" s="272" t="s">
        <v>218</v>
      </c>
      <c r="H5876" s="273">
        <v>567.04300000000001</v>
      </c>
      <c r="I5876" s="274"/>
      <c r="J5876" s="275">
        <f>ROUND(I5876*H5876,2)</f>
        <v>0</v>
      </c>
      <c r="K5876" s="271" t="s">
        <v>1938</v>
      </c>
      <c r="L5876" s="276"/>
      <c r="M5876" s="277" t="s">
        <v>19</v>
      </c>
      <c r="N5876" s="278" t="s">
        <v>45</v>
      </c>
      <c r="O5876" s="86"/>
      <c r="P5876" s="224">
        <f>O5876*H5876</f>
        <v>0</v>
      </c>
      <c r="Q5876" s="224">
        <v>0.070000000000000007</v>
      </c>
      <c r="R5876" s="224">
        <f>Q5876*H5876</f>
        <v>39.693010000000001</v>
      </c>
      <c r="S5876" s="224">
        <v>0</v>
      </c>
      <c r="T5876" s="225">
        <f>S5876*H5876</f>
        <v>0</v>
      </c>
      <c r="U5876" s="40"/>
      <c r="V5876" s="40"/>
      <c r="W5876" s="40"/>
      <c r="X5876" s="40"/>
      <c r="Y5876" s="40"/>
      <c r="Z5876" s="40"/>
      <c r="AA5876" s="40"/>
      <c r="AB5876" s="40"/>
      <c r="AC5876" s="40"/>
      <c r="AD5876" s="40"/>
      <c r="AE5876" s="40"/>
      <c r="AR5876" s="226" t="s">
        <v>622</v>
      </c>
      <c r="AT5876" s="226" t="s">
        <v>314</v>
      </c>
      <c r="AU5876" s="226" t="s">
        <v>86</v>
      </c>
      <c r="AY5876" s="19" t="s">
        <v>202</v>
      </c>
      <c r="BE5876" s="227">
        <f>IF(N5876="základní",J5876,0)</f>
        <v>0</v>
      </c>
      <c r="BF5876" s="227">
        <f>IF(N5876="snížená",J5876,0)</f>
        <v>0</v>
      </c>
      <c r="BG5876" s="227">
        <f>IF(N5876="zákl. přenesená",J5876,0)</f>
        <v>0</v>
      </c>
      <c r="BH5876" s="227">
        <f>IF(N5876="sníž. přenesená",J5876,0)</f>
        <v>0</v>
      </c>
      <c r="BI5876" s="227">
        <f>IF(N5876="nulová",J5876,0)</f>
        <v>0</v>
      </c>
      <c r="BJ5876" s="19" t="s">
        <v>86</v>
      </c>
      <c r="BK5876" s="227">
        <f>ROUND(I5876*H5876,2)</f>
        <v>0</v>
      </c>
      <c r="BL5876" s="19" t="s">
        <v>342</v>
      </c>
      <c r="BM5876" s="226" t="s">
        <v>4992</v>
      </c>
    </row>
    <row r="5877" s="15" customFormat="1">
      <c r="A5877" s="15"/>
      <c r="B5877" s="259"/>
      <c r="C5877" s="260"/>
      <c r="D5877" s="235" t="s">
        <v>213</v>
      </c>
      <c r="E5877" s="261" t="s">
        <v>19</v>
      </c>
      <c r="F5877" s="262" t="s">
        <v>771</v>
      </c>
      <c r="G5877" s="260"/>
      <c r="H5877" s="261" t="s">
        <v>19</v>
      </c>
      <c r="I5877" s="263"/>
      <c r="J5877" s="260"/>
      <c r="K5877" s="260"/>
      <c r="L5877" s="264"/>
      <c r="M5877" s="265"/>
      <c r="N5877" s="266"/>
      <c r="O5877" s="266"/>
      <c r="P5877" s="266"/>
      <c r="Q5877" s="266"/>
      <c r="R5877" s="266"/>
      <c r="S5877" s="266"/>
      <c r="T5877" s="267"/>
      <c r="U5877" s="15"/>
      <c r="V5877" s="15"/>
      <c r="W5877" s="15"/>
      <c r="X5877" s="15"/>
      <c r="Y5877" s="15"/>
      <c r="Z5877" s="15"/>
      <c r="AA5877" s="15"/>
      <c r="AB5877" s="15"/>
      <c r="AC5877" s="15"/>
      <c r="AD5877" s="15"/>
      <c r="AE5877" s="15"/>
      <c r="AT5877" s="268" t="s">
        <v>213</v>
      </c>
      <c r="AU5877" s="268" t="s">
        <v>86</v>
      </c>
      <c r="AV5877" s="15" t="s">
        <v>80</v>
      </c>
      <c r="AW5877" s="15" t="s">
        <v>35</v>
      </c>
      <c r="AX5877" s="15" t="s">
        <v>73</v>
      </c>
      <c r="AY5877" s="268" t="s">
        <v>202</v>
      </c>
    </row>
    <row r="5878" s="13" customFormat="1">
      <c r="A5878" s="13"/>
      <c r="B5878" s="233"/>
      <c r="C5878" s="234"/>
      <c r="D5878" s="235" t="s">
        <v>213</v>
      </c>
      <c r="E5878" s="236" t="s">
        <v>19</v>
      </c>
      <c r="F5878" s="237" t="s">
        <v>3402</v>
      </c>
      <c r="G5878" s="234"/>
      <c r="H5878" s="238">
        <v>138.77000000000001</v>
      </c>
      <c r="I5878" s="239"/>
      <c r="J5878" s="234"/>
      <c r="K5878" s="234"/>
      <c r="L5878" s="240"/>
      <c r="M5878" s="241"/>
      <c r="N5878" s="242"/>
      <c r="O5878" s="242"/>
      <c r="P5878" s="242"/>
      <c r="Q5878" s="242"/>
      <c r="R5878" s="242"/>
      <c r="S5878" s="242"/>
      <c r="T5878" s="243"/>
      <c r="U5878" s="13"/>
      <c r="V5878" s="13"/>
      <c r="W5878" s="13"/>
      <c r="X5878" s="13"/>
      <c r="Y5878" s="13"/>
      <c r="Z5878" s="13"/>
      <c r="AA5878" s="13"/>
      <c r="AB5878" s="13"/>
      <c r="AC5878" s="13"/>
      <c r="AD5878" s="13"/>
      <c r="AE5878" s="13"/>
      <c r="AT5878" s="244" t="s">
        <v>213</v>
      </c>
      <c r="AU5878" s="244" t="s">
        <v>86</v>
      </c>
      <c r="AV5878" s="13" t="s">
        <v>86</v>
      </c>
      <c r="AW5878" s="13" t="s">
        <v>35</v>
      </c>
      <c r="AX5878" s="13" t="s">
        <v>73</v>
      </c>
      <c r="AY5878" s="244" t="s">
        <v>202</v>
      </c>
    </row>
    <row r="5879" s="13" customFormat="1">
      <c r="A5879" s="13"/>
      <c r="B5879" s="233"/>
      <c r="C5879" s="234"/>
      <c r="D5879" s="235" t="s">
        <v>213</v>
      </c>
      <c r="E5879" s="236" t="s">
        <v>19</v>
      </c>
      <c r="F5879" s="237" t="s">
        <v>3403</v>
      </c>
      <c r="G5879" s="234"/>
      <c r="H5879" s="238">
        <v>204.31</v>
      </c>
      <c r="I5879" s="239"/>
      <c r="J5879" s="234"/>
      <c r="K5879" s="234"/>
      <c r="L5879" s="240"/>
      <c r="M5879" s="241"/>
      <c r="N5879" s="242"/>
      <c r="O5879" s="242"/>
      <c r="P5879" s="242"/>
      <c r="Q5879" s="242"/>
      <c r="R5879" s="242"/>
      <c r="S5879" s="242"/>
      <c r="T5879" s="243"/>
      <c r="U5879" s="13"/>
      <c r="V5879" s="13"/>
      <c r="W5879" s="13"/>
      <c r="X5879" s="13"/>
      <c r="Y5879" s="13"/>
      <c r="Z5879" s="13"/>
      <c r="AA5879" s="13"/>
      <c r="AB5879" s="13"/>
      <c r="AC5879" s="13"/>
      <c r="AD5879" s="13"/>
      <c r="AE5879" s="13"/>
      <c r="AT5879" s="244" t="s">
        <v>213</v>
      </c>
      <c r="AU5879" s="244" t="s">
        <v>86</v>
      </c>
      <c r="AV5879" s="13" t="s">
        <v>86</v>
      </c>
      <c r="AW5879" s="13" t="s">
        <v>35</v>
      </c>
      <c r="AX5879" s="13" t="s">
        <v>73</v>
      </c>
      <c r="AY5879" s="244" t="s">
        <v>202</v>
      </c>
    </row>
    <row r="5880" s="15" customFormat="1">
      <c r="A5880" s="15"/>
      <c r="B5880" s="259"/>
      <c r="C5880" s="260"/>
      <c r="D5880" s="235" t="s">
        <v>213</v>
      </c>
      <c r="E5880" s="261" t="s">
        <v>19</v>
      </c>
      <c r="F5880" s="262" t="s">
        <v>835</v>
      </c>
      <c r="G5880" s="260"/>
      <c r="H5880" s="261" t="s">
        <v>19</v>
      </c>
      <c r="I5880" s="263"/>
      <c r="J5880" s="260"/>
      <c r="K5880" s="260"/>
      <c r="L5880" s="264"/>
      <c r="M5880" s="265"/>
      <c r="N5880" s="266"/>
      <c r="O5880" s="266"/>
      <c r="P5880" s="266"/>
      <c r="Q5880" s="266"/>
      <c r="R5880" s="266"/>
      <c r="S5880" s="266"/>
      <c r="T5880" s="267"/>
      <c r="U5880" s="15"/>
      <c r="V5880" s="15"/>
      <c r="W5880" s="15"/>
      <c r="X5880" s="15"/>
      <c r="Y5880" s="15"/>
      <c r="Z5880" s="15"/>
      <c r="AA5880" s="15"/>
      <c r="AB5880" s="15"/>
      <c r="AC5880" s="15"/>
      <c r="AD5880" s="15"/>
      <c r="AE5880" s="15"/>
      <c r="AT5880" s="268" t="s">
        <v>213</v>
      </c>
      <c r="AU5880" s="268" t="s">
        <v>86</v>
      </c>
      <c r="AV5880" s="15" t="s">
        <v>80</v>
      </c>
      <c r="AW5880" s="15" t="s">
        <v>35</v>
      </c>
      <c r="AX5880" s="15" t="s">
        <v>73</v>
      </c>
      <c r="AY5880" s="268" t="s">
        <v>202</v>
      </c>
    </row>
    <row r="5881" s="13" customFormat="1">
      <c r="A5881" s="13"/>
      <c r="B5881" s="233"/>
      <c r="C5881" s="234"/>
      <c r="D5881" s="235" t="s">
        <v>213</v>
      </c>
      <c r="E5881" s="236" t="s">
        <v>19</v>
      </c>
      <c r="F5881" s="237" t="s">
        <v>3404</v>
      </c>
      <c r="G5881" s="234"/>
      <c r="H5881" s="238">
        <v>84.579999999999998</v>
      </c>
      <c r="I5881" s="239"/>
      <c r="J5881" s="234"/>
      <c r="K5881" s="234"/>
      <c r="L5881" s="240"/>
      <c r="M5881" s="241"/>
      <c r="N5881" s="242"/>
      <c r="O5881" s="242"/>
      <c r="P5881" s="242"/>
      <c r="Q5881" s="242"/>
      <c r="R5881" s="242"/>
      <c r="S5881" s="242"/>
      <c r="T5881" s="243"/>
      <c r="U5881" s="13"/>
      <c r="V5881" s="13"/>
      <c r="W5881" s="13"/>
      <c r="X5881" s="13"/>
      <c r="Y5881" s="13"/>
      <c r="Z5881" s="13"/>
      <c r="AA5881" s="13"/>
      <c r="AB5881" s="13"/>
      <c r="AC5881" s="13"/>
      <c r="AD5881" s="13"/>
      <c r="AE5881" s="13"/>
      <c r="AT5881" s="244" t="s">
        <v>213</v>
      </c>
      <c r="AU5881" s="244" t="s">
        <v>86</v>
      </c>
      <c r="AV5881" s="13" t="s">
        <v>86</v>
      </c>
      <c r="AW5881" s="13" t="s">
        <v>35</v>
      </c>
      <c r="AX5881" s="13" t="s">
        <v>73</v>
      </c>
      <c r="AY5881" s="244" t="s">
        <v>202</v>
      </c>
    </row>
    <row r="5882" s="13" customFormat="1">
      <c r="A5882" s="13"/>
      <c r="B5882" s="233"/>
      <c r="C5882" s="234"/>
      <c r="D5882" s="235" t="s">
        <v>213</v>
      </c>
      <c r="E5882" s="236" t="s">
        <v>19</v>
      </c>
      <c r="F5882" s="237" t="s">
        <v>3405</v>
      </c>
      <c r="G5882" s="234"/>
      <c r="H5882" s="238">
        <v>84.840000000000003</v>
      </c>
      <c r="I5882" s="239"/>
      <c r="J5882" s="234"/>
      <c r="K5882" s="234"/>
      <c r="L5882" s="240"/>
      <c r="M5882" s="241"/>
      <c r="N5882" s="242"/>
      <c r="O5882" s="242"/>
      <c r="P5882" s="242"/>
      <c r="Q5882" s="242"/>
      <c r="R5882" s="242"/>
      <c r="S5882" s="242"/>
      <c r="T5882" s="243"/>
      <c r="U5882" s="13"/>
      <c r="V5882" s="13"/>
      <c r="W5882" s="13"/>
      <c r="X5882" s="13"/>
      <c r="Y5882" s="13"/>
      <c r="Z5882" s="13"/>
      <c r="AA5882" s="13"/>
      <c r="AB5882" s="13"/>
      <c r="AC5882" s="13"/>
      <c r="AD5882" s="13"/>
      <c r="AE5882" s="13"/>
      <c r="AT5882" s="244" t="s">
        <v>213</v>
      </c>
      <c r="AU5882" s="244" t="s">
        <v>86</v>
      </c>
      <c r="AV5882" s="13" t="s">
        <v>86</v>
      </c>
      <c r="AW5882" s="13" t="s">
        <v>35</v>
      </c>
      <c r="AX5882" s="13" t="s">
        <v>73</v>
      </c>
      <c r="AY5882" s="244" t="s">
        <v>202</v>
      </c>
    </row>
    <row r="5883" s="15" customFormat="1">
      <c r="A5883" s="15"/>
      <c r="B5883" s="259"/>
      <c r="C5883" s="260"/>
      <c r="D5883" s="235" t="s">
        <v>213</v>
      </c>
      <c r="E5883" s="261" t="s">
        <v>19</v>
      </c>
      <c r="F5883" s="262" t="s">
        <v>4987</v>
      </c>
      <c r="G5883" s="260"/>
      <c r="H5883" s="261" t="s">
        <v>19</v>
      </c>
      <c r="I5883" s="263"/>
      <c r="J5883" s="260"/>
      <c r="K5883" s="260"/>
      <c r="L5883" s="264"/>
      <c r="M5883" s="265"/>
      <c r="N5883" s="266"/>
      <c r="O5883" s="266"/>
      <c r="P5883" s="266"/>
      <c r="Q5883" s="266"/>
      <c r="R5883" s="266"/>
      <c r="S5883" s="266"/>
      <c r="T5883" s="267"/>
      <c r="U5883" s="15"/>
      <c r="V5883" s="15"/>
      <c r="W5883" s="15"/>
      <c r="X5883" s="15"/>
      <c r="Y5883" s="15"/>
      <c r="Z5883" s="15"/>
      <c r="AA5883" s="15"/>
      <c r="AB5883" s="15"/>
      <c r="AC5883" s="15"/>
      <c r="AD5883" s="15"/>
      <c r="AE5883" s="15"/>
      <c r="AT5883" s="268" t="s">
        <v>213</v>
      </c>
      <c r="AU5883" s="268" t="s">
        <v>86</v>
      </c>
      <c r="AV5883" s="15" t="s">
        <v>80</v>
      </c>
      <c r="AW5883" s="15" t="s">
        <v>35</v>
      </c>
      <c r="AX5883" s="15" t="s">
        <v>73</v>
      </c>
      <c r="AY5883" s="268" t="s">
        <v>202</v>
      </c>
    </row>
    <row r="5884" s="13" customFormat="1">
      <c r="A5884" s="13"/>
      <c r="B5884" s="233"/>
      <c r="C5884" s="234"/>
      <c r="D5884" s="235" t="s">
        <v>213</v>
      </c>
      <c r="E5884" s="236" t="s">
        <v>19</v>
      </c>
      <c r="F5884" s="237" t="s">
        <v>4988</v>
      </c>
      <c r="G5884" s="234"/>
      <c r="H5884" s="238">
        <v>1.44</v>
      </c>
      <c r="I5884" s="239"/>
      <c r="J5884" s="234"/>
      <c r="K5884" s="234"/>
      <c r="L5884" s="240"/>
      <c r="M5884" s="241"/>
      <c r="N5884" s="242"/>
      <c r="O5884" s="242"/>
      <c r="P5884" s="242"/>
      <c r="Q5884" s="242"/>
      <c r="R5884" s="242"/>
      <c r="S5884" s="242"/>
      <c r="T5884" s="243"/>
      <c r="U5884" s="13"/>
      <c r="V5884" s="13"/>
      <c r="W5884" s="13"/>
      <c r="X5884" s="13"/>
      <c r="Y5884" s="13"/>
      <c r="Z5884" s="13"/>
      <c r="AA5884" s="13"/>
      <c r="AB5884" s="13"/>
      <c r="AC5884" s="13"/>
      <c r="AD5884" s="13"/>
      <c r="AE5884" s="13"/>
      <c r="AT5884" s="244" t="s">
        <v>213</v>
      </c>
      <c r="AU5884" s="244" t="s">
        <v>86</v>
      </c>
      <c r="AV5884" s="13" t="s">
        <v>86</v>
      </c>
      <c r="AW5884" s="13" t="s">
        <v>35</v>
      </c>
      <c r="AX5884" s="13" t="s">
        <v>73</v>
      </c>
      <c r="AY5884" s="244" t="s">
        <v>202</v>
      </c>
    </row>
    <row r="5885" s="13" customFormat="1">
      <c r="A5885" s="13"/>
      <c r="B5885" s="233"/>
      <c r="C5885" s="234"/>
      <c r="D5885" s="235" t="s">
        <v>213</v>
      </c>
      <c r="E5885" s="236" t="s">
        <v>19</v>
      </c>
      <c r="F5885" s="237" t="s">
        <v>4989</v>
      </c>
      <c r="G5885" s="234"/>
      <c r="H5885" s="238">
        <v>1.5540000000000001</v>
      </c>
      <c r="I5885" s="239"/>
      <c r="J5885" s="234"/>
      <c r="K5885" s="234"/>
      <c r="L5885" s="240"/>
      <c r="M5885" s="241"/>
      <c r="N5885" s="242"/>
      <c r="O5885" s="242"/>
      <c r="P5885" s="242"/>
      <c r="Q5885" s="242"/>
      <c r="R5885" s="242"/>
      <c r="S5885" s="242"/>
      <c r="T5885" s="243"/>
      <c r="U5885" s="13"/>
      <c r="V5885" s="13"/>
      <c r="W5885" s="13"/>
      <c r="X5885" s="13"/>
      <c r="Y5885" s="13"/>
      <c r="Z5885" s="13"/>
      <c r="AA5885" s="13"/>
      <c r="AB5885" s="13"/>
      <c r="AC5885" s="13"/>
      <c r="AD5885" s="13"/>
      <c r="AE5885" s="13"/>
      <c r="AT5885" s="244" t="s">
        <v>213</v>
      </c>
      <c r="AU5885" s="244" t="s">
        <v>86</v>
      </c>
      <c r="AV5885" s="13" t="s">
        <v>86</v>
      </c>
      <c r="AW5885" s="13" t="s">
        <v>35</v>
      </c>
      <c r="AX5885" s="13" t="s">
        <v>73</v>
      </c>
      <c r="AY5885" s="244" t="s">
        <v>202</v>
      </c>
    </row>
    <row r="5886" s="14" customFormat="1">
      <c r="A5886" s="14"/>
      <c r="B5886" s="245"/>
      <c r="C5886" s="246"/>
      <c r="D5886" s="235" t="s">
        <v>213</v>
      </c>
      <c r="E5886" s="247" t="s">
        <v>19</v>
      </c>
      <c r="F5886" s="248" t="s">
        <v>215</v>
      </c>
      <c r="G5886" s="246"/>
      <c r="H5886" s="249">
        <v>515.49400000000003</v>
      </c>
      <c r="I5886" s="250"/>
      <c r="J5886" s="246"/>
      <c r="K5886" s="246"/>
      <c r="L5886" s="251"/>
      <c r="M5886" s="252"/>
      <c r="N5886" s="253"/>
      <c r="O5886" s="253"/>
      <c r="P5886" s="253"/>
      <c r="Q5886" s="253"/>
      <c r="R5886" s="253"/>
      <c r="S5886" s="253"/>
      <c r="T5886" s="254"/>
      <c r="U5886" s="14"/>
      <c r="V5886" s="14"/>
      <c r="W5886" s="14"/>
      <c r="X5886" s="14"/>
      <c r="Y5886" s="14"/>
      <c r="Z5886" s="14"/>
      <c r="AA5886" s="14"/>
      <c r="AB5886" s="14"/>
      <c r="AC5886" s="14"/>
      <c r="AD5886" s="14"/>
      <c r="AE5886" s="14"/>
      <c r="AT5886" s="255" t="s">
        <v>213</v>
      </c>
      <c r="AU5886" s="255" t="s">
        <v>86</v>
      </c>
      <c r="AV5886" s="14" t="s">
        <v>209</v>
      </c>
      <c r="AW5886" s="14" t="s">
        <v>35</v>
      </c>
      <c r="AX5886" s="14" t="s">
        <v>80</v>
      </c>
      <c r="AY5886" s="255" t="s">
        <v>202</v>
      </c>
    </row>
    <row r="5887" s="13" customFormat="1">
      <c r="A5887" s="13"/>
      <c r="B5887" s="233"/>
      <c r="C5887" s="234"/>
      <c r="D5887" s="235" t="s">
        <v>213</v>
      </c>
      <c r="E5887" s="234"/>
      <c r="F5887" s="237" t="s">
        <v>4993</v>
      </c>
      <c r="G5887" s="234"/>
      <c r="H5887" s="238">
        <v>567.04300000000001</v>
      </c>
      <c r="I5887" s="239"/>
      <c r="J5887" s="234"/>
      <c r="K5887" s="234"/>
      <c r="L5887" s="240"/>
      <c r="M5887" s="241"/>
      <c r="N5887" s="242"/>
      <c r="O5887" s="242"/>
      <c r="P5887" s="242"/>
      <c r="Q5887" s="242"/>
      <c r="R5887" s="242"/>
      <c r="S5887" s="242"/>
      <c r="T5887" s="243"/>
      <c r="U5887" s="13"/>
      <c r="V5887" s="13"/>
      <c r="W5887" s="13"/>
      <c r="X5887" s="13"/>
      <c r="Y5887" s="13"/>
      <c r="Z5887" s="13"/>
      <c r="AA5887" s="13"/>
      <c r="AB5887" s="13"/>
      <c r="AC5887" s="13"/>
      <c r="AD5887" s="13"/>
      <c r="AE5887" s="13"/>
      <c r="AT5887" s="244" t="s">
        <v>213</v>
      </c>
      <c r="AU5887" s="244" t="s">
        <v>86</v>
      </c>
      <c r="AV5887" s="13" t="s">
        <v>86</v>
      </c>
      <c r="AW5887" s="13" t="s">
        <v>4</v>
      </c>
      <c r="AX5887" s="13" t="s">
        <v>80</v>
      </c>
      <c r="AY5887" s="244" t="s">
        <v>202</v>
      </c>
    </row>
    <row r="5888" s="2" customFormat="1" ht="16.5" customHeight="1">
      <c r="A5888" s="40"/>
      <c r="B5888" s="41"/>
      <c r="C5888" s="215" t="s">
        <v>4994</v>
      </c>
      <c r="D5888" s="215" t="s">
        <v>204</v>
      </c>
      <c r="E5888" s="216" t="s">
        <v>4995</v>
      </c>
      <c r="F5888" s="217" t="s">
        <v>4996</v>
      </c>
      <c r="G5888" s="218" t="s">
        <v>207</v>
      </c>
      <c r="H5888" s="219">
        <v>288</v>
      </c>
      <c r="I5888" s="220"/>
      <c r="J5888" s="221">
        <f>ROUND(I5888*H5888,2)</f>
        <v>0</v>
      </c>
      <c r="K5888" s="217" t="s">
        <v>208</v>
      </c>
      <c r="L5888" s="46"/>
      <c r="M5888" s="222" t="s">
        <v>19</v>
      </c>
      <c r="N5888" s="223" t="s">
        <v>45</v>
      </c>
      <c r="O5888" s="86"/>
      <c r="P5888" s="224">
        <f>O5888*H5888</f>
        <v>0</v>
      </c>
      <c r="Q5888" s="224">
        <v>0.00021000000000000001</v>
      </c>
      <c r="R5888" s="224">
        <f>Q5888*H5888</f>
        <v>0.060480000000000006</v>
      </c>
      <c r="S5888" s="224">
        <v>0</v>
      </c>
      <c r="T5888" s="225">
        <f>S5888*H5888</f>
        <v>0</v>
      </c>
      <c r="U5888" s="40"/>
      <c r="V5888" s="40"/>
      <c r="W5888" s="40"/>
      <c r="X5888" s="40"/>
      <c r="Y5888" s="40"/>
      <c r="Z5888" s="40"/>
      <c r="AA5888" s="40"/>
      <c r="AB5888" s="40"/>
      <c r="AC5888" s="40"/>
      <c r="AD5888" s="40"/>
      <c r="AE5888" s="40"/>
      <c r="AR5888" s="226" t="s">
        <v>342</v>
      </c>
      <c r="AT5888" s="226" t="s">
        <v>204</v>
      </c>
      <c r="AU5888" s="226" t="s">
        <v>86</v>
      </c>
      <c r="AY5888" s="19" t="s">
        <v>202</v>
      </c>
      <c r="BE5888" s="227">
        <f>IF(N5888="základní",J5888,0)</f>
        <v>0</v>
      </c>
      <c r="BF5888" s="227">
        <f>IF(N5888="snížená",J5888,0)</f>
        <v>0</v>
      </c>
      <c r="BG5888" s="227">
        <f>IF(N5888="zákl. přenesená",J5888,0)</f>
        <v>0</v>
      </c>
      <c r="BH5888" s="227">
        <f>IF(N5888="sníž. přenesená",J5888,0)</f>
        <v>0</v>
      </c>
      <c r="BI5888" s="227">
        <f>IF(N5888="nulová",J5888,0)</f>
        <v>0</v>
      </c>
      <c r="BJ5888" s="19" t="s">
        <v>86</v>
      </c>
      <c r="BK5888" s="227">
        <f>ROUND(I5888*H5888,2)</f>
        <v>0</v>
      </c>
      <c r="BL5888" s="19" t="s">
        <v>342</v>
      </c>
      <c r="BM5888" s="226" t="s">
        <v>4997</v>
      </c>
    </row>
    <row r="5889" s="2" customFormat="1">
      <c r="A5889" s="40"/>
      <c r="B5889" s="41"/>
      <c r="C5889" s="42"/>
      <c r="D5889" s="228" t="s">
        <v>211</v>
      </c>
      <c r="E5889" s="42"/>
      <c r="F5889" s="229" t="s">
        <v>4998</v>
      </c>
      <c r="G5889" s="42"/>
      <c r="H5889" s="42"/>
      <c r="I5889" s="230"/>
      <c r="J5889" s="42"/>
      <c r="K5889" s="42"/>
      <c r="L5889" s="46"/>
      <c r="M5889" s="231"/>
      <c r="N5889" s="232"/>
      <c r="O5889" s="86"/>
      <c r="P5889" s="86"/>
      <c r="Q5889" s="86"/>
      <c r="R5889" s="86"/>
      <c r="S5889" s="86"/>
      <c r="T5889" s="87"/>
      <c r="U5889" s="40"/>
      <c r="V5889" s="40"/>
      <c r="W5889" s="40"/>
      <c r="X5889" s="40"/>
      <c r="Y5889" s="40"/>
      <c r="Z5889" s="40"/>
      <c r="AA5889" s="40"/>
      <c r="AB5889" s="40"/>
      <c r="AC5889" s="40"/>
      <c r="AD5889" s="40"/>
      <c r="AE5889" s="40"/>
      <c r="AT5889" s="19" t="s">
        <v>211</v>
      </c>
      <c r="AU5889" s="19" t="s">
        <v>86</v>
      </c>
    </row>
    <row r="5890" s="15" customFormat="1">
      <c r="A5890" s="15"/>
      <c r="B5890" s="259"/>
      <c r="C5890" s="260"/>
      <c r="D5890" s="235" t="s">
        <v>213</v>
      </c>
      <c r="E5890" s="261" t="s">
        <v>19</v>
      </c>
      <c r="F5890" s="262" t="s">
        <v>3410</v>
      </c>
      <c r="G5890" s="260"/>
      <c r="H5890" s="261" t="s">
        <v>19</v>
      </c>
      <c r="I5890" s="263"/>
      <c r="J5890" s="260"/>
      <c r="K5890" s="260"/>
      <c r="L5890" s="264"/>
      <c r="M5890" s="265"/>
      <c r="N5890" s="266"/>
      <c r="O5890" s="266"/>
      <c r="P5890" s="266"/>
      <c r="Q5890" s="266"/>
      <c r="R5890" s="266"/>
      <c r="S5890" s="266"/>
      <c r="T5890" s="267"/>
      <c r="U5890" s="15"/>
      <c r="V5890" s="15"/>
      <c r="W5890" s="15"/>
      <c r="X5890" s="15"/>
      <c r="Y5890" s="15"/>
      <c r="Z5890" s="15"/>
      <c r="AA5890" s="15"/>
      <c r="AB5890" s="15"/>
      <c r="AC5890" s="15"/>
      <c r="AD5890" s="15"/>
      <c r="AE5890" s="15"/>
      <c r="AT5890" s="268" t="s">
        <v>213</v>
      </c>
      <c r="AU5890" s="268" t="s">
        <v>86</v>
      </c>
      <c r="AV5890" s="15" t="s">
        <v>80</v>
      </c>
      <c r="AW5890" s="15" t="s">
        <v>35</v>
      </c>
      <c r="AX5890" s="15" t="s">
        <v>73</v>
      </c>
      <c r="AY5890" s="268" t="s">
        <v>202</v>
      </c>
    </row>
    <row r="5891" s="15" customFormat="1">
      <c r="A5891" s="15"/>
      <c r="B5891" s="259"/>
      <c r="C5891" s="260"/>
      <c r="D5891" s="235" t="s">
        <v>213</v>
      </c>
      <c r="E5891" s="261" t="s">
        <v>19</v>
      </c>
      <c r="F5891" s="262" t="s">
        <v>4999</v>
      </c>
      <c r="G5891" s="260"/>
      <c r="H5891" s="261" t="s">
        <v>19</v>
      </c>
      <c r="I5891" s="263"/>
      <c r="J5891" s="260"/>
      <c r="K5891" s="260"/>
      <c r="L5891" s="264"/>
      <c r="M5891" s="265"/>
      <c r="N5891" s="266"/>
      <c r="O5891" s="266"/>
      <c r="P5891" s="266"/>
      <c r="Q5891" s="266"/>
      <c r="R5891" s="266"/>
      <c r="S5891" s="266"/>
      <c r="T5891" s="267"/>
      <c r="U5891" s="15"/>
      <c r="V5891" s="15"/>
      <c r="W5891" s="15"/>
      <c r="X5891" s="15"/>
      <c r="Y5891" s="15"/>
      <c r="Z5891" s="15"/>
      <c r="AA5891" s="15"/>
      <c r="AB5891" s="15"/>
      <c r="AC5891" s="15"/>
      <c r="AD5891" s="15"/>
      <c r="AE5891" s="15"/>
      <c r="AT5891" s="268" t="s">
        <v>213</v>
      </c>
      <c r="AU5891" s="268" t="s">
        <v>86</v>
      </c>
      <c r="AV5891" s="15" t="s">
        <v>80</v>
      </c>
      <c r="AW5891" s="15" t="s">
        <v>35</v>
      </c>
      <c r="AX5891" s="15" t="s">
        <v>73</v>
      </c>
      <c r="AY5891" s="268" t="s">
        <v>202</v>
      </c>
    </row>
    <row r="5892" s="13" customFormat="1">
      <c r="A5892" s="13"/>
      <c r="B5892" s="233"/>
      <c r="C5892" s="234"/>
      <c r="D5892" s="235" t="s">
        <v>213</v>
      </c>
      <c r="E5892" s="236" t="s">
        <v>19</v>
      </c>
      <c r="F5892" s="237" t="s">
        <v>236</v>
      </c>
      <c r="G5892" s="234"/>
      <c r="H5892" s="238">
        <v>6</v>
      </c>
      <c r="I5892" s="239"/>
      <c r="J5892" s="234"/>
      <c r="K5892" s="234"/>
      <c r="L5892" s="240"/>
      <c r="M5892" s="241"/>
      <c r="N5892" s="242"/>
      <c r="O5892" s="242"/>
      <c r="P5892" s="242"/>
      <c r="Q5892" s="242"/>
      <c r="R5892" s="242"/>
      <c r="S5892" s="242"/>
      <c r="T5892" s="243"/>
      <c r="U5892" s="13"/>
      <c r="V5892" s="13"/>
      <c r="W5892" s="13"/>
      <c r="X5892" s="13"/>
      <c r="Y5892" s="13"/>
      <c r="Z5892" s="13"/>
      <c r="AA5892" s="13"/>
      <c r="AB5892" s="13"/>
      <c r="AC5892" s="13"/>
      <c r="AD5892" s="13"/>
      <c r="AE5892" s="13"/>
      <c r="AT5892" s="244" t="s">
        <v>213</v>
      </c>
      <c r="AU5892" s="244" t="s">
        <v>86</v>
      </c>
      <c r="AV5892" s="13" t="s">
        <v>86</v>
      </c>
      <c r="AW5892" s="13" t="s">
        <v>35</v>
      </c>
      <c r="AX5892" s="13" t="s">
        <v>73</v>
      </c>
      <c r="AY5892" s="244" t="s">
        <v>202</v>
      </c>
    </row>
    <row r="5893" s="15" customFormat="1">
      <c r="A5893" s="15"/>
      <c r="B5893" s="259"/>
      <c r="C5893" s="260"/>
      <c r="D5893" s="235" t="s">
        <v>213</v>
      </c>
      <c r="E5893" s="261" t="s">
        <v>19</v>
      </c>
      <c r="F5893" s="262" t="s">
        <v>5000</v>
      </c>
      <c r="G5893" s="260"/>
      <c r="H5893" s="261" t="s">
        <v>19</v>
      </c>
      <c r="I5893" s="263"/>
      <c r="J5893" s="260"/>
      <c r="K5893" s="260"/>
      <c r="L5893" s="264"/>
      <c r="M5893" s="265"/>
      <c r="N5893" s="266"/>
      <c r="O5893" s="266"/>
      <c r="P5893" s="266"/>
      <c r="Q5893" s="266"/>
      <c r="R5893" s="266"/>
      <c r="S5893" s="266"/>
      <c r="T5893" s="267"/>
      <c r="U5893" s="15"/>
      <c r="V5893" s="15"/>
      <c r="W5893" s="15"/>
      <c r="X5893" s="15"/>
      <c r="Y5893" s="15"/>
      <c r="Z5893" s="15"/>
      <c r="AA5893" s="15"/>
      <c r="AB5893" s="15"/>
      <c r="AC5893" s="15"/>
      <c r="AD5893" s="15"/>
      <c r="AE5893" s="15"/>
      <c r="AT5893" s="268" t="s">
        <v>213</v>
      </c>
      <c r="AU5893" s="268" t="s">
        <v>86</v>
      </c>
      <c r="AV5893" s="15" t="s">
        <v>80</v>
      </c>
      <c r="AW5893" s="15" t="s">
        <v>35</v>
      </c>
      <c r="AX5893" s="15" t="s">
        <v>73</v>
      </c>
      <c r="AY5893" s="268" t="s">
        <v>202</v>
      </c>
    </row>
    <row r="5894" s="13" customFormat="1">
      <c r="A5894" s="13"/>
      <c r="B5894" s="233"/>
      <c r="C5894" s="234"/>
      <c r="D5894" s="235" t="s">
        <v>213</v>
      </c>
      <c r="E5894" s="236" t="s">
        <v>19</v>
      </c>
      <c r="F5894" s="237" t="s">
        <v>209</v>
      </c>
      <c r="G5894" s="234"/>
      <c r="H5894" s="238">
        <v>4</v>
      </c>
      <c r="I5894" s="239"/>
      <c r="J5894" s="234"/>
      <c r="K5894" s="234"/>
      <c r="L5894" s="240"/>
      <c r="M5894" s="241"/>
      <c r="N5894" s="242"/>
      <c r="O5894" s="242"/>
      <c r="P5894" s="242"/>
      <c r="Q5894" s="242"/>
      <c r="R5894" s="242"/>
      <c r="S5894" s="242"/>
      <c r="T5894" s="243"/>
      <c r="U5894" s="13"/>
      <c r="V5894" s="13"/>
      <c r="W5894" s="13"/>
      <c r="X5894" s="13"/>
      <c r="Y5894" s="13"/>
      <c r="Z5894" s="13"/>
      <c r="AA5894" s="13"/>
      <c r="AB5894" s="13"/>
      <c r="AC5894" s="13"/>
      <c r="AD5894" s="13"/>
      <c r="AE5894" s="13"/>
      <c r="AT5894" s="244" t="s">
        <v>213</v>
      </c>
      <c r="AU5894" s="244" t="s">
        <v>86</v>
      </c>
      <c r="AV5894" s="13" t="s">
        <v>86</v>
      </c>
      <c r="AW5894" s="13" t="s">
        <v>35</v>
      </c>
      <c r="AX5894" s="13" t="s">
        <v>73</v>
      </c>
      <c r="AY5894" s="244" t="s">
        <v>202</v>
      </c>
    </row>
    <row r="5895" s="15" customFormat="1">
      <c r="A5895" s="15"/>
      <c r="B5895" s="259"/>
      <c r="C5895" s="260"/>
      <c r="D5895" s="235" t="s">
        <v>213</v>
      </c>
      <c r="E5895" s="261" t="s">
        <v>19</v>
      </c>
      <c r="F5895" s="262" t="s">
        <v>5001</v>
      </c>
      <c r="G5895" s="260"/>
      <c r="H5895" s="261" t="s">
        <v>19</v>
      </c>
      <c r="I5895" s="263"/>
      <c r="J5895" s="260"/>
      <c r="K5895" s="260"/>
      <c r="L5895" s="264"/>
      <c r="M5895" s="265"/>
      <c r="N5895" s="266"/>
      <c r="O5895" s="266"/>
      <c r="P5895" s="266"/>
      <c r="Q5895" s="266"/>
      <c r="R5895" s="266"/>
      <c r="S5895" s="266"/>
      <c r="T5895" s="267"/>
      <c r="U5895" s="15"/>
      <c r="V5895" s="15"/>
      <c r="W5895" s="15"/>
      <c r="X5895" s="15"/>
      <c r="Y5895" s="15"/>
      <c r="Z5895" s="15"/>
      <c r="AA5895" s="15"/>
      <c r="AB5895" s="15"/>
      <c r="AC5895" s="15"/>
      <c r="AD5895" s="15"/>
      <c r="AE5895" s="15"/>
      <c r="AT5895" s="268" t="s">
        <v>213</v>
      </c>
      <c r="AU5895" s="268" t="s">
        <v>86</v>
      </c>
      <c r="AV5895" s="15" t="s">
        <v>80</v>
      </c>
      <c r="AW5895" s="15" t="s">
        <v>35</v>
      </c>
      <c r="AX5895" s="15" t="s">
        <v>73</v>
      </c>
      <c r="AY5895" s="268" t="s">
        <v>202</v>
      </c>
    </row>
    <row r="5896" s="13" customFormat="1">
      <c r="A5896" s="13"/>
      <c r="B5896" s="233"/>
      <c r="C5896" s="234"/>
      <c r="D5896" s="235" t="s">
        <v>213</v>
      </c>
      <c r="E5896" s="236" t="s">
        <v>19</v>
      </c>
      <c r="F5896" s="237" t="s">
        <v>5002</v>
      </c>
      <c r="G5896" s="234"/>
      <c r="H5896" s="238">
        <v>10</v>
      </c>
      <c r="I5896" s="239"/>
      <c r="J5896" s="234"/>
      <c r="K5896" s="234"/>
      <c r="L5896" s="240"/>
      <c r="M5896" s="241"/>
      <c r="N5896" s="242"/>
      <c r="O5896" s="242"/>
      <c r="P5896" s="242"/>
      <c r="Q5896" s="242"/>
      <c r="R5896" s="242"/>
      <c r="S5896" s="242"/>
      <c r="T5896" s="243"/>
      <c r="U5896" s="13"/>
      <c r="V5896" s="13"/>
      <c r="W5896" s="13"/>
      <c r="X5896" s="13"/>
      <c r="Y5896" s="13"/>
      <c r="Z5896" s="13"/>
      <c r="AA5896" s="13"/>
      <c r="AB5896" s="13"/>
      <c r="AC5896" s="13"/>
      <c r="AD5896" s="13"/>
      <c r="AE5896" s="13"/>
      <c r="AT5896" s="244" t="s">
        <v>213</v>
      </c>
      <c r="AU5896" s="244" t="s">
        <v>86</v>
      </c>
      <c r="AV5896" s="13" t="s">
        <v>86</v>
      </c>
      <c r="AW5896" s="13" t="s">
        <v>35</v>
      </c>
      <c r="AX5896" s="13" t="s">
        <v>73</v>
      </c>
      <c r="AY5896" s="244" t="s">
        <v>202</v>
      </c>
    </row>
    <row r="5897" s="15" customFormat="1">
      <c r="A5897" s="15"/>
      <c r="B5897" s="259"/>
      <c r="C5897" s="260"/>
      <c r="D5897" s="235" t="s">
        <v>213</v>
      </c>
      <c r="E5897" s="261" t="s">
        <v>19</v>
      </c>
      <c r="F5897" s="262" t="s">
        <v>5003</v>
      </c>
      <c r="G5897" s="260"/>
      <c r="H5897" s="261" t="s">
        <v>19</v>
      </c>
      <c r="I5897" s="263"/>
      <c r="J5897" s="260"/>
      <c r="K5897" s="260"/>
      <c r="L5897" s="264"/>
      <c r="M5897" s="265"/>
      <c r="N5897" s="266"/>
      <c r="O5897" s="266"/>
      <c r="P5897" s="266"/>
      <c r="Q5897" s="266"/>
      <c r="R5897" s="266"/>
      <c r="S5897" s="266"/>
      <c r="T5897" s="267"/>
      <c r="U5897" s="15"/>
      <c r="V5897" s="15"/>
      <c r="W5897" s="15"/>
      <c r="X5897" s="15"/>
      <c r="Y5897" s="15"/>
      <c r="Z5897" s="15"/>
      <c r="AA5897" s="15"/>
      <c r="AB5897" s="15"/>
      <c r="AC5897" s="15"/>
      <c r="AD5897" s="15"/>
      <c r="AE5897" s="15"/>
      <c r="AT5897" s="268" t="s">
        <v>213</v>
      </c>
      <c r="AU5897" s="268" t="s">
        <v>86</v>
      </c>
      <c r="AV5897" s="15" t="s">
        <v>80</v>
      </c>
      <c r="AW5897" s="15" t="s">
        <v>35</v>
      </c>
      <c r="AX5897" s="15" t="s">
        <v>73</v>
      </c>
      <c r="AY5897" s="268" t="s">
        <v>202</v>
      </c>
    </row>
    <row r="5898" s="13" customFormat="1">
      <c r="A5898" s="13"/>
      <c r="B5898" s="233"/>
      <c r="C5898" s="234"/>
      <c r="D5898" s="235" t="s">
        <v>213</v>
      </c>
      <c r="E5898" s="236" t="s">
        <v>19</v>
      </c>
      <c r="F5898" s="237" t="s">
        <v>231</v>
      </c>
      <c r="G5898" s="234"/>
      <c r="H5898" s="238">
        <v>5</v>
      </c>
      <c r="I5898" s="239"/>
      <c r="J5898" s="234"/>
      <c r="K5898" s="234"/>
      <c r="L5898" s="240"/>
      <c r="M5898" s="241"/>
      <c r="N5898" s="242"/>
      <c r="O5898" s="242"/>
      <c r="P5898" s="242"/>
      <c r="Q5898" s="242"/>
      <c r="R5898" s="242"/>
      <c r="S5898" s="242"/>
      <c r="T5898" s="243"/>
      <c r="U5898" s="13"/>
      <c r="V5898" s="13"/>
      <c r="W5898" s="13"/>
      <c r="X5898" s="13"/>
      <c r="Y5898" s="13"/>
      <c r="Z5898" s="13"/>
      <c r="AA5898" s="13"/>
      <c r="AB5898" s="13"/>
      <c r="AC5898" s="13"/>
      <c r="AD5898" s="13"/>
      <c r="AE5898" s="13"/>
      <c r="AT5898" s="244" t="s">
        <v>213</v>
      </c>
      <c r="AU5898" s="244" t="s">
        <v>86</v>
      </c>
      <c r="AV5898" s="13" t="s">
        <v>86</v>
      </c>
      <c r="AW5898" s="13" t="s">
        <v>35</v>
      </c>
      <c r="AX5898" s="13" t="s">
        <v>73</v>
      </c>
      <c r="AY5898" s="244" t="s">
        <v>202</v>
      </c>
    </row>
    <row r="5899" s="15" customFormat="1">
      <c r="A5899" s="15"/>
      <c r="B5899" s="259"/>
      <c r="C5899" s="260"/>
      <c r="D5899" s="235" t="s">
        <v>213</v>
      </c>
      <c r="E5899" s="261" t="s">
        <v>19</v>
      </c>
      <c r="F5899" s="262" t="s">
        <v>3418</v>
      </c>
      <c r="G5899" s="260"/>
      <c r="H5899" s="261" t="s">
        <v>19</v>
      </c>
      <c r="I5899" s="263"/>
      <c r="J5899" s="260"/>
      <c r="K5899" s="260"/>
      <c r="L5899" s="264"/>
      <c r="M5899" s="265"/>
      <c r="N5899" s="266"/>
      <c r="O5899" s="266"/>
      <c r="P5899" s="266"/>
      <c r="Q5899" s="266"/>
      <c r="R5899" s="266"/>
      <c r="S5899" s="266"/>
      <c r="T5899" s="267"/>
      <c r="U5899" s="15"/>
      <c r="V5899" s="15"/>
      <c r="W5899" s="15"/>
      <c r="X5899" s="15"/>
      <c r="Y5899" s="15"/>
      <c r="Z5899" s="15"/>
      <c r="AA5899" s="15"/>
      <c r="AB5899" s="15"/>
      <c r="AC5899" s="15"/>
      <c r="AD5899" s="15"/>
      <c r="AE5899" s="15"/>
      <c r="AT5899" s="268" t="s">
        <v>213</v>
      </c>
      <c r="AU5899" s="268" t="s">
        <v>86</v>
      </c>
      <c r="AV5899" s="15" t="s">
        <v>80</v>
      </c>
      <c r="AW5899" s="15" t="s">
        <v>35</v>
      </c>
      <c r="AX5899" s="15" t="s">
        <v>73</v>
      </c>
      <c r="AY5899" s="268" t="s">
        <v>202</v>
      </c>
    </row>
    <row r="5900" s="13" customFormat="1">
      <c r="A5900" s="13"/>
      <c r="B5900" s="233"/>
      <c r="C5900" s="234"/>
      <c r="D5900" s="235" t="s">
        <v>213</v>
      </c>
      <c r="E5900" s="236" t="s">
        <v>19</v>
      </c>
      <c r="F5900" s="237" t="s">
        <v>231</v>
      </c>
      <c r="G5900" s="234"/>
      <c r="H5900" s="238">
        <v>5</v>
      </c>
      <c r="I5900" s="239"/>
      <c r="J5900" s="234"/>
      <c r="K5900" s="234"/>
      <c r="L5900" s="240"/>
      <c r="M5900" s="241"/>
      <c r="N5900" s="242"/>
      <c r="O5900" s="242"/>
      <c r="P5900" s="242"/>
      <c r="Q5900" s="242"/>
      <c r="R5900" s="242"/>
      <c r="S5900" s="242"/>
      <c r="T5900" s="243"/>
      <c r="U5900" s="13"/>
      <c r="V5900" s="13"/>
      <c r="W5900" s="13"/>
      <c r="X5900" s="13"/>
      <c r="Y5900" s="13"/>
      <c r="Z5900" s="13"/>
      <c r="AA5900" s="13"/>
      <c r="AB5900" s="13"/>
      <c r="AC5900" s="13"/>
      <c r="AD5900" s="13"/>
      <c r="AE5900" s="13"/>
      <c r="AT5900" s="244" t="s">
        <v>213</v>
      </c>
      <c r="AU5900" s="244" t="s">
        <v>86</v>
      </c>
      <c r="AV5900" s="13" t="s">
        <v>86</v>
      </c>
      <c r="AW5900" s="13" t="s">
        <v>35</v>
      </c>
      <c r="AX5900" s="13" t="s">
        <v>73</v>
      </c>
      <c r="AY5900" s="244" t="s">
        <v>202</v>
      </c>
    </row>
    <row r="5901" s="15" customFormat="1">
      <c r="A5901" s="15"/>
      <c r="B5901" s="259"/>
      <c r="C5901" s="260"/>
      <c r="D5901" s="235" t="s">
        <v>213</v>
      </c>
      <c r="E5901" s="261" t="s">
        <v>19</v>
      </c>
      <c r="F5901" s="262" t="s">
        <v>5004</v>
      </c>
      <c r="G5901" s="260"/>
      <c r="H5901" s="261" t="s">
        <v>19</v>
      </c>
      <c r="I5901" s="263"/>
      <c r="J5901" s="260"/>
      <c r="K5901" s="260"/>
      <c r="L5901" s="264"/>
      <c r="M5901" s="265"/>
      <c r="N5901" s="266"/>
      <c r="O5901" s="266"/>
      <c r="P5901" s="266"/>
      <c r="Q5901" s="266"/>
      <c r="R5901" s="266"/>
      <c r="S5901" s="266"/>
      <c r="T5901" s="267"/>
      <c r="U5901" s="15"/>
      <c r="V5901" s="15"/>
      <c r="W5901" s="15"/>
      <c r="X5901" s="15"/>
      <c r="Y5901" s="15"/>
      <c r="Z5901" s="15"/>
      <c r="AA5901" s="15"/>
      <c r="AB5901" s="15"/>
      <c r="AC5901" s="15"/>
      <c r="AD5901" s="15"/>
      <c r="AE5901" s="15"/>
      <c r="AT5901" s="268" t="s">
        <v>213</v>
      </c>
      <c r="AU5901" s="268" t="s">
        <v>86</v>
      </c>
      <c r="AV5901" s="15" t="s">
        <v>80</v>
      </c>
      <c r="AW5901" s="15" t="s">
        <v>35</v>
      </c>
      <c r="AX5901" s="15" t="s">
        <v>73</v>
      </c>
      <c r="AY5901" s="268" t="s">
        <v>202</v>
      </c>
    </row>
    <row r="5902" s="13" customFormat="1">
      <c r="A5902" s="13"/>
      <c r="B5902" s="233"/>
      <c r="C5902" s="234"/>
      <c r="D5902" s="235" t="s">
        <v>213</v>
      </c>
      <c r="E5902" s="236" t="s">
        <v>19</v>
      </c>
      <c r="F5902" s="237" t="s">
        <v>209</v>
      </c>
      <c r="G5902" s="234"/>
      <c r="H5902" s="238">
        <v>4</v>
      </c>
      <c r="I5902" s="239"/>
      <c r="J5902" s="234"/>
      <c r="K5902" s="234"/>
      <c r="L5902" s="240"/>
      <c r="M5902" s="241"/>
      <c r="N5902" s="242"/>
      <c r="O5902" s="242"/>
      <c r="P5902" s="242"/>
      <c r="Q5902" s="242"/>
      <c r="R5902" s="242"/>
      <c r="S5902" s="242"/>
      <c r="T5902" s="243"/>
      <c r="U5902" s="13"/>
      <c r="V5902" s="13"/>
      <c r="W5902" s="13"/>
      <c r="X5902" s="13"/>
      <c r="Y5902" s="13"/>
      <c r="Z5902" s="13"/>
      <c r="AA5902" s="13"/>
      <c r="AB5902" s="13"/>
      <c r="AC5902" s="13"/>
      <c r="AD5902" s="13"/>
      <c r="AE5902" s="13"/>
      <c r="AT5902" s="244" t="s">
        <v>213</v>
      </c>
      <c r="AU5902" s="244" t="s">
        <v>86</v>
      </c>
      <c r="AV5902" s="13" t="s">
        <v>86</v>
      </c>
      <c r="AW5902" s="13" t="s">
        <v>35</v>
      </c>
      <c r="AX5902" s="13" t="s">
        <v>73</v>
      </c>
      <c r="AY5902" s="244" t="s">
        <v>202</v>
      </c>
    </row>
    <row r="5903" s="15" customFormat="1">
      <c r="A5903" s="15"/>
      <c r="B5903" s="259"/>
      <c r="C5903" s="260"/>
      <c r="D5903" s="235" t="s">
        <v>213</v>
      </c>
      <c r="E5903" s="261" t="s">
        <v>19</v>
      </c>
      <c r="F5903" s="262" t="s">
        <v>5005</v>
      </c>
      <c r="G5903" s="260"/>
      <c r="H5903" s="261" t="s">
        <v>19</v>
      </c>
      <c r="I5903" s="263"/>
      <c r="J5903" s="260"/>
      <c r="K5903" s="260"/>
      <c r="L5903" s="264"/>
      <c r="M5903" s="265"/>
      <c r="N5903" s="266"/>
      <c r="O5903" s="266"/>
      <c r="P5903" s="266"/>
      <c r="Q5903" s="266"/>
      <c r="R5903" s="266"/>
      <c r="S5903" s="266"/>
      <c r="T5903" s="267"/>
      <c r="U5903" s="15"/>
      <c r="V5903" s="15"/>
      <c r="W5903" s="15"/>
      <c r="X5903" s="15"/>
      <c r="Y5903" s="15"/>
      <c r="Z5903" s="15"/>
      <c r="AA5903" s="15"/>
      <c r="AB5903" s="15"/>
      <c r="AC5903" s="15"/>
      <c r="AD5903" s="15"/>
      <c r="AE5903" s="15"/>
      <c r="AT5903" s="268" t="s">
        <v>213</v>
      </c>
      <c r="AU5903" s="268" t="s">
        <v>86</v>
      </c>
      <c r="AV5903" s="15" t="s">
        <v>80</v>
      </c>
      <c r="AW5903" s="15" t="s">
        <v>35</v>
      </c>
      <c r="AX5903" s="15" t="s">
        <v>73</v>
      </c>
      <c r="AY5903" s="268" t="s">
        <v>202</v>
      </c>
    </row>
    <row r="5904" s="13" customFormat="1">
      <c r="A5904" s="13"/>
      <c r="B5904" s="233"/>
      <c r="C5904" s="234"/>
      <c r="D5904" s="235" t="s">
        <v>213</v>
      </c>
      <c r="E5904" s="236" t="s">
        <v>19</v>
      </c>
      <c r="F5904" s="237" t="s">
        <v>209</v>
      </c>
      <c r="G5904" s="234"/>
      <c r="H5904" s="238">
        <v>4</v>
      </c>
      <c r="I5904" s="239"/>
      <c r="J5904" s="234"/>
      <c r="K5904" s="234"/>
      <c r="L5904" s="240"/>
      <c r="M5904" s="241"/>
      <c r="N5904" s="242"/>
      <c r="O5904" s="242"/>
      <c r="P5904" s="242"/>
      <c r="Q5904" s="242"/>
      <c r="R5904" s="242"/>
      <c r="S5904" s="242"/>
      <c r="T5904" s="243"/>
      <c r="U5904" s="13"/>
      <c r="V5904" s="13"/>
      <c r="W5904" s="13"/>
      <c r="X5904" s="13"/>
      <c r="Y5904" s="13"/>
      <c r="Z5904" s="13"/>
      <c r="AA5904" s="13"/>
      <c r="AB5904" s="13"/>
      <c r="AC5904" s="13"/>
      <c r="AD5904" s="13"/>
      <c r="AE5904" s="13"/>
      <c r="AT5904" s="244" t="s">
        <v>213</v>
      </c>
      <c r="AU5904" s="244" t="s">
        <v>86</v>
      </c>
      <c r="AV5904" s="13" t="s">
        <v>86</v>
      </c>
      <c r="AW5904" s="13" t="s">
        <v>35</v>
      </c>
      <c r="AX5904" s="13" t="s">
        <v>73</v>
      </c>
      <c r="AY5904" s="244" t="s">
        <v>202</v>
      </c>
    </row>
    <row r="5905" s="15" customFormat="1">
      <c r="A5905" s="15"/>
      <c r="B5905" s="259"/>
      <c r="C5905" s="260"/>
      <c r="D5905" s="235" t="s">
        <v>213</v>
      </c>
      <c r="E5905" s="261" t="s">
        <v>19</v>
      </c>
      <c r="F5905" s="262" t="s">
        <v>5006</v>
      </c>
      <c r="G5905" s="260"/>
      <c r="H5905" s="261" t="s">
        <v>19</v>
      </c>
      <c r="I5905" s="263"/>
      <c r="J5905" s="260"/>
      <c r="K5905" s="260"/>
      <c r="L5905" s="264"/>
      <c r="M5905" s="265"/>
      <c r="N5905" s="266"/>
      <c r="O5905" s="266"/>
      <c r="P5905" s="266"/>
      <c r="Q5905" s="266"/>
      <c r="R5905" s="266"/>
      <c r="S5905" s="266"/>
      <c r="T5905" s="267"/>
      <c r="U5905" s="15"/>
      <c r="V5905" s="15"/>
      <c r="W5905" s="15"/>
      <c r="X5905" s="15"/>
      <c r="Y5905" s="15"/>
      <c r="Z5905" s="15"/>
      <c r="AA5905" s="15"/>
      <c r="AB5905" s="15"/>
      <c r="AC5905" s="15"/>
      <c r="AD5905" s="15"/>
      <c r="AE5905" s="15"/>
      <c r="AT5905" s="268" t="s">
        <v>213</v>
      </c>
      <c r="AU5905" s="268" t="s">
        <v>86</v>
      </c>
      <c r="AV5905" s="15" t="s">
        <v>80</v>
      </c>
      <c r="AW5905" s="15" t="s">
        <v>35</v>
      </c>
      <c r="AX5905" s="15" t="s">
        <v>73</v>
      </c>
      <c r="AY5905" s="268" t="s">
        <v>202</v>
      </c>
    </row>
    <row r="5906" s="13" customFormat="1">
      <c r="A5906" s="13"/>
      <c r="B5906" s="233"/>
      <c r="C5906" s="234"/>
      <c r="D5906" s="235" t="s">
        <v>213</v>
      </c>
      <c r="E5906" s="236" t="s">
        <v>19</v>
      </c>
      <c r="F5906" s="237" t="s">
        <v>209</v>
      </c>
      <c r="G5906" s="234"/>
      <c r="H5906" s="238">
        <v>4</v>
      </c>
      <c r="I5906" s="239"/>
      <c r="J5906" s="234"/>
      <c r="K5906" s="234"/>
      <c r="L5906" s="240"/>
      <c r="M5906" s="241"/>
      <c r="N5906" s="242"/>
      <c r="O5906" s="242"/>
      <c r="P5906" s="242"/>
      <c r="Q5906" s="242"/>
      <c r="R5906" s="242"/>
      <c r="S5906" s="242"/>
      <c r="T5906" s="243"/>
      <c r="U5906" s="13"/>
      <c r="V5906" s="13"/>
      <c r="W5906" s="13"/>
      <c r="X5906" s="13"/>
      <c r="Y5906" s="13"/>
      <c r="Z5906" s="13"/>
      <c r="AA5906" s="13"/>
      <c r="AB5906" s="13"/>
      <c r="AC5906" s="13"/>
      <c r="AD5906" s="13"/>
      <c r="AE5906" s="13"/>
      <c r="AT5906" s="244" t="s">
        <v>213</v>
      </c>
      <c r="AU5906" s="244" t="s">
        <v>86</v>
      </c>
      <c r="AV5906" s="13" t="s">
        <v>86</v>
      </c>
      <c r="AW5906" s="13" t="s">
        <v>35</v>
      </c>
      <c r="AX5906" s="13" t="s">
        <v>73</v>
      </c>
      <c r="AY5906" s="244" t="s">
        <v>202</v>
      </c>
    </row>
    <row r="5907" s="15" customFormat="1">
      <c r="A5907" s="15"/>
      <c r="B5907" s="259"/>
      <c r="C5907" s="260"/>
      <c r="D5907" s="235" t="s">
        <v>213</v>
      </c>
      <c r="E5907" s="261" t="s">
        <v>19</v>
      </c>
      <c r="F5907" s="262" t="s">
        <v>5007</v>
      </c>
      <c r="G5907" s="260"/>
      <c r="H5907" s="261" t="s">
        <v>19</v>
      </c>
      <c r="I5907" s="263"/>
      <c r="J5907" s="260"/>
      <c r="K5907" s="260"/>
      <c r="L5907" s="264"/>
      <c r="M5907" s="265"/>
      <c r="N5907" s="266"/>
      <c r="O5907" s="266"/>
      <c r="P5907" s="266"/>
      <c r="Q5907" s="266"/>
      <c r="R5907" s="266"/>
      <c r="S5907" s="266"/>
      <c r="T5907" s="267"/>
      <c r="U5907" s="15"/>
      <c r="V5907" s="15"/>
      <c r="W5907" s="15"/>
      <c r="X5907" s="15"/>
      <c r="Y5907" s="15"/>
      <c r="Z5907" s="15"/>
      <c r="AA5907" s="15"/>
      <c r="AB5907" s="15"/>
      <c r="AC5907" s="15"/>
      <c r="AD5907" s="15"/>
      <c r="AE5907" s="15"/>
      <c r="AT5907" s="268" t="s">
        <v>213</v>
      </c>
      <c r="AU5907" s="268" t="s">
        <v>86</v>
      </c>
      <c r="AV5907" s="15" t="s">
        <v>80</v>
      </c>
      <c r="AW5907" s="15" t="s">
        <v>35</v>
      </c>
      <c r="AX5907" s="15" t="s">
        <v>73</v>
      </c>
      <c r="AY5907" s="268" t="s">
        <v>202</v>
      </c>
    </row>
    <row r="5908" s="13" customFormat="1">
      <c r="A5908" s="13"/>
      <c r="B5908" s="233"/>
      <c r="C5908" s="234"/>
      <c r="D5908" s="235" t="s">
        <v>213</v>
      </c>
      <c r="E5908" s="236" t="s">
        <v>19</v>
      </c>
      <c r="F5908" s="237" t="s">
        <v>236</v>
      </c>
      <c r="G5908" s="234"/>
      <c r="H5908" s="238">
        <v>6</v>
      </c>
      <c r="I5908" s="239"/>
      <c r="J5908" s="234"/>
      <c r="K5908" s="234"/>
      <c r="L5908" s="240"/>
      <c r="M5908" s="241"/>
      <c r="N5908" s="242"/>
      <c r="O5908" s="242"/>
      <c r="P5908" s="242"/>
      <c r="Q5908" s="242"/>
      <c r="R5908" s="242"/>
      <c r="S5908" s="242"/>
      <c r="T5908" s="243"/>
      <c r="U5908" s="13"/>
      <c r="V5908" s="13"/>
      <c r="W5908" s="13"/>
      <c r="X5908" s="13"/>
      <c r="Y5908" s="13"/>
      <c r="Z5908" s="13"/>
      <c r="AA5908" s="13"/>
      <c r="AB5908" s="13"/>
      <c r="AC5908" s="13"/>
      <c r="AD5908" s="13"/>
      <c r="AE5908" s="13"/>
      <c r="AT5908" s="244" t="s">
        <v>213</v>
      </c>
      <c r="AU5908" s="244" t="s">
        <v>86</v>
      </c>
      <c r="AV5908" s="13" t="s">
        <v>86</v>
      </c>
      <c r="AW5908" s="13" t="s">
        <v>35</v>
      </c>
      <c r="AX5908" s="13" t="s">
        <v>73</v>
      </c>
      <c r="AY5908" s="244" t="s">
        <v>202</v>
      </c>
    </row>
    <row r="5909" s="15" customFormat="1">
      <c r="A5909" s="15"/>
      <c r="B5909" s="259"/>
      <c r="C5909" s="260"/>
      <c r="D5909" s="235" t="s">
        <v>213</v>
      </c>
      <c r="E5909" s="261" t="s">
        <v>19</v>
      </c>
      <c r="F5909" s="262" t="s">
        <v>5008</v>
      </c>
      <c r="G5909" s="260"/>
      <c r="H5909" s="261" t="s">
        <v>19</v>
      </c>
      <c r="I5909" s="263"/>
      <c r="J5909" s="260"/>
      <c r="K5909" s="260"/>
      <c r="L5909" s="264"/>
      <c r="M5909" s="265"/>
      <c r="N5909" s="266"/>
      <c r="O5909" s="266"/>
      <c r="P5909" s="266"/>
      <c r="Q5909" s="266"/>
      <c r="R5909" s="266"/>
      <c r="S5909" s="266"/>
      <c r="T5909" s="267"/>
      <c r="U5909" s="15"/>
      <c r="V5909" s="15"/>
      <c r="W5909" s="15"/>
      <c r="X5909" s="15"/>
      <c r="Y5909" s="15"/>
      <c r="Z5909" s="15"/>
      <c r="AA5909" s="15"/>
      <c r="AB5909" s="15"/>
      <c r="AC5909" s="15"/>
      <c r="AD5909" s="15"/>
      <c r="AE5909" s="15"/>
      <c r="AT5909" s="268" t="s">
        <v>213</v>
      </c>
      <c r="AU5909" s="268" t="s">
        <v>86</v>
      </c>
      <c r="AV5909" s="15" t="s">
        <v>80</v>
      </c>
      <c r="AW5909" s="15" t="s">
        <v>35</v>
      </c>
      <c r="AX5909" s="15" t="s">
        <v>73</v>
      </c>
      <c r="AY5909" s="268" t="s">
        <v>202</v>
      </c>
    </row>
    <row r="5910" s="13" customFormat="1">
      <c r="A5910" s="13"/>
      <c r="B5910" s="233"/>
      <c r="C5910" s="234"/>
      <c r="D5910" s="235" t="s">
        <v>213</v>
      </c>
      <c r="E5910" s="236" t="s">
        <v>19</v>
      </c>
      <c r="F5910" s="237" t="s">
        <v>209</v>
      </c>
      <c r="G5910" s="234"/>
      <c r="H5910" s="238">
        <v>4</v>
      </c>
      <c r="I5910" s="239"/>
      <c r="J5910" s="234"/>
      <c r="K5910" s="234"/>
      <c r="L5910" s="240"/>
      <c r="M5910" s="241"/>
      <c r="N5910" s="242"/>
      <c r="O5910" s="242"/>
      <c r="P5910" s="242"/>
      <c r="Q5910" s="242"/>
      <c r="R5910" s="242"/>
      <c r="S5910" s="242"/>
      <c r="T5910" s="243"/>
      <c r="U5910" s="13"/>
      <c r="V5910" s="13"/>
      <c r="W5910" s="13"/>
      <c r="X5910" s="13"/>
      <c r="Y5910" s="13"/>
      <c r="Z5910" s="13"/>
      <c r="AA5910" s="13"/>
      <c r="AB5910" s="13"/>
      <c r="AC5910" s="13"/>
      <c r="AD5910" s="13"/>
      <c r="AE5910" s="13"/>
      <c r="AT5910" s="244" t="s">
        <v>213</v>
      </c>
      <c r="AU5910" s="244" t="s">
        <v>86</v>
      </c>
      <c r="AV5910" s="13" t="s">
        <v>86</v>
      </c>
      <c r="AW5910" s="13" t="s">
        <v>35</v>
      </c>
      <c r="AX5910" s="13" t="s">
        <v>73</v>
      </c>
      <c r="AY5910" s="244" t="s">
        <v>202</v>
      </c>
    </row>
    <row r="5911" s="15" customFormat="1">
      <c r="A5911" s="15"/>
      <c r="B5911" s="259"/>
      <c r="C5911" s="260"/>
      <c r="D5911" s="235" t="s">
        <v>213</v>
      </c>
      <c r="E5911" s="261" t="s">
        <v>19</v>
      </c>
      <c r="F5911" s="262" t="s">
        <v>5009</v>
      </c>
      <c r="G5911" s="260"/>
      <c r="H5911" s="261" t="s">
        <v>19</v>
      </c>
      <c r="I5911" s="263"/>
      <c r="J5911" s="260"/>
      <c r="K5911" s="260"/>
      <c r="L5911" s="264"/>
      <c r="M5911" s="265"/>
      <c r="N5911" s="266"/>
      <c r="O5911" s="266"/>
      <c r="P5911" s="266"/>
      <c r="Q5911" s="266"/>
      <c r="R5911" s="266"/>
      <c r="S5911" s="266"/>
      <c r="T5911" s="267"/>
      <c r="U5911" s="15"/>
      <c r="V5911" s="15"/>
      <c r="W5911" s="15"/>
      <c r="X5911" s="15"/>
      <c r="Y5911" s="15"/>
      <c r="Z5911" s="15"/>
      <c r="AA5911" s="15"/>
      <c r="AB5911" s="15"/>
      <c r="AC5911" s="15"/>
      <c r="AD5911" s="15"/>
      <c r="AE5911" s="15"/>
      <c r="AT5911" s="268" t="s">
        <v>213</v>
      </c>
      <c r="AU5911" s="268" t="s">
        <v>86</v>
      </c>
      <c r="AV5911" s="15" t="s">
        <v>80</v>
      </c>
      <c r="AW5911" s="15" t="s">
        <v>35</v>
      </c>
      <c r="AX5911" s="15" t="s">
        <v>73</v>
      </c>
      <c r="AY5911" s="268" t="s">
        <v>202</v>
      </c>
    </row>
    <row r="5912" s="13" customFormat="1">
      <c r="A5912" s="13"/>
      <c r="B5912" s="233"/>
      <c r="C5912" s="234"/>
      <c r="D5912" s="235" t="s">
        <v>213</v>
      </c>
      <c r="E5912" s="236" t="s">
        <v>19</v>
      </c>
      <c r="F5912" s="237" t="s">
        <v>209</v>
      </c>
      <c r="G5912" s="234"/>
      <c r="H5912" s="238">
        <v>4</v>
      </c>
      <c r="I5912" s="239"/>
      <c r="J5912" s="234"/>
      <c r="K5912" s="234"/>
      <c r="L5912" s="240"/>
      <c r="M5912" s="241"/>
      <c r="N5912" s="242"/>
      <c r="O5912" s="242"/>
      <c r="P5912" s="242"/>
      <c r="Q5912" s="242"/>
      <c r="R5912" s="242"/>
      <c r="S5912" s="242"/>
      <c r="T5912" s="243"/>
      <c r="U5912" s="13"/>
      <c r="V5912" s="13"/>
      <c r="W5912" s="13"/>
      <c r="X5912" s="13"/>
      <c r="Y5912" s="13"/>
      <c r="Z5912" s="13"/>
      <c r="AA5912" s="13"/>
      <c r="AB5912" s="13"/>
      <c r="AC5912" s="13"/>
      <c r="AD5912" s="13"/>
      <c r="AE5912" s="13"/>
      <c r="AT5912" s="244" t="s">
        <v>213</v>
      </c>
      <c r="AU5912" s="244" t="s">
        <v>86</v>
      </c>
      <c r="AV5912" s="13" t="s">
        <v>86</v>
      </c>
      <c r="AW5912" s="13" t="s">
        <v>35</v>
      </c>
      <c r="AX5912" s="13" t="s">
        <v>73</v>
      </c>
      <c r="AY5912" s="244" t="s">
        <v>202</v>
      </c>
    </row>
    <row r="5913" s="15" customFormat="1">
      <c r="A5913" s="15"/>
      <c r="B5913" s="259"/>
      <c r="C5913" s="260"/>
      <c r="D5913" s="235" t="s">
        <v>213</v>
      </c>
      <c r="E5913" s="261" t="s">
        <v>19</v>
      </c>
      <c r="F5913" s="262" t="s">
        <v>5010</v>
      </c>
      <c r="G5913" s="260"/>
      <c r="H5913" s="261" t="s">
        <v>19</v>
      </c>
      <c r="I5913" s="263"/>
      <c r="J5913" s="260"/>
      <c r="K5913" s="260"/>
      <c r="L5913" s="264"/>
      <c r="M5913" s="265"/>
      <c r="N5913" s="266"/>
      <c r="O5913" s="266"/>
      <c r="P5913" s="266"/>
      <c r="Q5913" s="266"/>
      <c r="R5913" s="266"/>
      <c r="S5913" s="266"/>
      <c r="T5913" s="267"/>
      <c r="U5913" s="15"/>
      <c r="V5913" s="15"/>
      <c r="W5913" s="15"/>
      <c r="X5913" s="15"/>
      <c r="Y5913" s="15"/>
      <c r="Z5913" s="15"/>
      <c r="AA5913" s="15"/>
      <c r="AB5913" s="15"/>
      <c r="AC5913" s="15"/>
      <c r="AD5913" s="15"/>
      <c r="AE5913" s="15"/>
      <c r="AT5913" s="268" t="s">
        <v>213</v>
      </c>
      <c r="AU5913" s="268" t="s">
        <v>86</v>
      </c>
      <c r="AV5913" s="15" t="s">
        <v>80</v>
      </c>
      <c r="AW5913" s="15" t="s">
        <v>35</v>
      </c>
      <c r="AX5913" s="15" t="s">
        <v>73</v>
      </c>
      <c r="AY5913" s="268" t="s">
        <v>202</v>
      </c>
    </row>
    <row r="5914" s="13" customFormat="1">
      <c r="A5914" s="13"/>
      <c r="B5914" s="233"/>
      <c r="C5914" s="234"/>
      <c r="D5914" s="235" t="s">
        <v>213</v>
      </c>
      <c r="E5914" s="236" t="s">
        <v>19</v>
      </c>
      <c r="F5914" s="237" t="s">
        <v>236</v>
      </c>
      <c r="G5914" s="234"/>
      <c r="H5914" s="238">
        <v>6</v>
      </c>
      <c r="I5914" s="239"/>
      <c r="J5914" s="234"/>
      <c r="K5914" s="234"/>
      <c r="L5914" s="240"/>
      <c r="M5914" s="241"/>
      <c r="N5914" s="242"/>
      <c r="O5914" s="242"/>
      <c r="P5914" s="242"/>
      <c r="Q5914" s="242"/>
      <c r="R5914" s="242"/>
      <c r="S5914" s="242"/>
      <c r="T5914" s="243"/>
      <c r="U5914" s="13"/>
      <c r="V5914" s="13"/>
      <c r="W5914" s="13"/>
      <c r="X5914" s="13"/>
      <c r="Y5914" s="13"/>
      <c r="Z5914" s="13"/>
      <c r="AA5914" s="13"/>
      <c r="AB5914" s="13"/>
      <c r="AC5914" s="13"/>
      <c r="AD5914" s="13"/>
      <c r="AE5914" s="13"/>
      <c r="AT5914" s="244" t="s">
        <v>213</v>
      </c>
      <c r="AU5914" s="244" t="s">
        <v>86</v>
      </c>
      <c r="AV5914" s="13" t="s">
        <v>86</v>
      </c>
      <c r="AW5914" s="13" t="s">
        <v>35</v>
      </c>
      <c r="AX5914" s="13" t="s">
        <v>73</v>
      </c>
      <c r="AY5914" s="244" t="s">
        <v>202</v>
      </c>
    </row>
    <row r="5915" s="15" customFormat="1">
      <c r="A5915" s="15"/>
      <c r="B5915" s="259"/>
      <c r="C5915" s="260"/>
      <c r="D5915" s="235" t="s">
        <v>213</v>
      </c>
      <c r="E5915" s="261" t="s">
        <v>19</v>
      </c>
      <c r="F5915" s="262" t="s">
        <v>5011</v>
      </c>
      <c r="G5915" s="260"/>
      <c r="H5915" s="261" t="s">
        <v>19</v>
      </c>
      <c r="I5915" s="263"/>
      <c r="J5915" s="260"/>
      <c r="K5915" s="260"/>
      <c r="L5915" s="264"/>
      <c r="M5915" s="265"/>
      <c r="N5915" s="266"/>
      <c r="O5915" s="266"/>
      <c r="P5915" s="266"/>
      <c r="Q5915" s="266"/>
      <c r="R5915" s="266"/>
      <c r="S5915" s="266"/>
      <c r="T5915" s="267"/>
      <c r="U5915" s="15"/>
      <c r="V5915" s="15"/>
      <c r="W5915" s="15"/>
      <c r="X5915" s="15"/>
      <c r="Y5915" s="15"/>
      <c r="Z5915" s="15"/>
      <c r="AA5915" s="15"/>
      <c r="AB5915" s="15"/>
      <c r="AC5915" s="15"/>
      <c r="AD5915" s="15"/>
      <c r="AE5915" s="15"/>
      <c r="AT5915" s="268" t="s">
        <v>213</v>
      </c>
      <c r="AU5915" s="268" t="s">
        <v>86</v>
      </c>
      <c r="AV5915" s="15" t="s">
        <v>80</v>
      </c>
      <c r="AW5915" s="15" t="s">
        <v>35</v>
      </c>
      <c r="AX5915" s="15" t="s">
        <v>73</v>
      </c>
      <c r="AY5915" s="268" t="s">
        <v>202</v>
      </c>
    </row>
    <row r="5916" s="13" customFormat="1">
      <c r="A5916" s="13"/>
      <c r="B5916" s="233"/>
      <c r="C5916" s="234"/>
      <c r="D5916" s="235" t="s">
        <v>213</v>
      </c>
      <c r="E5916" s="236" t="s">
        <v>19</v>
      </c>
      <c r="F5916" s="237" t="s">
        <v>209</v>
      </c>
      <c r="G5916" s="234"/>
      <c r="H5916" s="238">
        <v>4</v>
      </c>
      <c r="I5916" s="239"/>
      <c r="J5916" s="234"/>
      <c r="K5916" s="234"/>
      <c r="L5916" s="240"/>
      <c r="M5916" s="241"/>
      <c r="N5916" s="242"/>
      <c r="O5916" s="242"/>
      <c r="P5916" s="242"/>
      <c r="Q5916" s="242"/>
      <c r="R5916" s="242"/>
      <c r="S5916" s="242"/>
      <c r="T5916" s="243"/>
      <c r="U5916" s="13"/>
      <c r="V5916" s="13"/>
      <c r="W5916" s="13"/>
      <c r="X5916" s="13"/>
      <c r="Y5916" s="13"/>
      <c r="Z5916" s="13"/>
      <c r="AA5916" s="13"/>
      <c r="AB5916" s="13"/>
      <c r="AC5916" s="13"/>
      <c r="AD5916" s="13"/>
      <c r="AE5916" s="13"/>
      <c r="AT5916" s="244" t="s">
        <v>213</v>
      </c>
      <c r="AU5916" s="244" t="s">
        <v>86</v>
      </c>
      <c r="AV5916" s="13" t="s">
        <v>86</v>
      </c>
      <c r="AW5916" s="13" t="s">
        <v>35</v>
      </c>
      <c r="AX5916" s="13" t="s">
        <v>73</v>
      </c>
      <c r="AY5916" s="244" t="s">
        <v>202</v>
      </c>
    </row>
    <row r="5917" s="15" customFormat="1">
      <c r="A5917" s="15"/>
      <c r="B5917" s="259"/>
      <c r="C5917" s="260"/>
      <c r="D5917" s="235" t="s">
        <v>213</v>
      </c>
      <c r="E5917" s="261" t="s">
        <v>19</v>
      </c>
      <c r="F5917" s="262" t="s">
        <v>5012</v>
      </c>
      <c r="G5917" s="260"/>
      <c r="H5917" s="261" t="s">
        <v>19</v>
      </c>
      <c r="I5917" s="263"/>
      <c r="J5917" s="260"/>
      <c r="K5917" s="260"/>
      <c r="L5917" s="264"/>
      <c r="M5917" s="265"/>
      <c r="N5917" s="266"/>
      <c r="O5917" s="266"/>
      <c r="P5917" s="266"/>
      <c r="Q5917" s="266"/>
      <c r="R5917" s="266"/>
      <c r="S5917" s="266"/>
      <c r="T5917" s="267"/>
      <c r="U5917" s="15"/>
      <c r="V5917" s="15"/>
      <c r="W5917" s="15"/>
      <c r="X5917" s="15"/>
      <c r="Y5917" s="15"/>
      <c r="Z5917" s="15"/>
      <c r="AA5917" s="15"/>
      <c r="AB5917" s="15"/>
      <c r="AC5917" s="15"/>
      <c r="AD5917" s="15"/>
      <c r="AE5917" s="15"/>
      <c r="AT5917" s="268" t="s">
        <v>213</v>
      </c>
      <c r="AU5917" s="268" t="s">
        <v>86</v>
      </c>
      <c r="AV5917" s="15" t="s">
        <v>80</v>
      </c>
      <c r="AW5917" s="15" t="s">
        <v>35</v>
      </c>
      <c r="AX5917" s="15" t="s">
        <v>73</v>
      </c>
      <c r="AY5917" s="268" t="s">
        <v>202</v>
      </c>
    </row>
    <row r="5918" s="13" customFormat="1">
      <c r="A5918" s="13"/>
      <c r="B5918" s="233"/>
      <c r="C5918" s="234"/>
      <c r="D5918" s="235" t="s">
        <v>213</v>
      </c>
      <c r="E5918" s="236" t="s">
        <v>19</v>
      </c>
      <c r="F5918" s="237" t="s">
        <v>209</v>
      </c>
      <c r="G5918" s="234"/>
      <c r="H5918" s="238">
        <v>4</v>
      </c>
      <c r="I5918" s="239"/>
      <c r="J5918" s="234"/>
      <c r="K5918" s="234"/>
      <c r="L5918" s="240"/>
      <c r="M5918" s="241"/>
      <c r="N5918" s="242"/>
      <c r="O5918" s="242"/>
      <c r="P5918" s="242"/>
      <c r="Q5918" s="242"/>
      <c r="R5918" s="242"/>
      <c r="S5918" s="242"/>
      <c r="T5918" s="243"/>
      <c r="U5918" s="13"/>
      <c r="V5918" s="13"/>
      <c r="W5918" s="13"/>
      <c r="X5918" s="13"/>
      <c r="Y5918" s="13"/>
      <c r="Z5918" s="13"/>
      <c r="AA5918" s="13"/>
      <c r="AB5918" s="13"/>
      <c r="AC5918" s="13"/>
      <c r="AD5918" s="13"/>
      <c r="AE5918" s="13"/>
      <c r="AT5918" s="244" t="s">
        <v>213</v>
      </c>
      <c r="AU5918" s="244" t="s">
        <v>86</v>
      </c>
      <c r="AV5918" s="13" t="s">
        <v>86</v>
      </c>
      <c r="AW5918" s="13" t="s">
        <v>35</v>
      </c>
      <c r="AX5918" s="13" t="s">
        <v>73</v>
      </c>
      <c r="AY5918" s="244" t="s">
        <v>202</v>
      </c>
    </row>
    <row r="5919" s="15" customFormat="1">
      <c r="A5919" s="15"/>
      <c r="B5919" s="259"/>
      <c r="C5919" s="260"/>
      <c r="D5919" s="235" t="s">
        <v>213</v>
      </c>
      <c r="E5919" s="261" t="s">
        <v>19</v>
      </c>
      <c r="F5919" s="262" t="s">
        <v>5013</v>
      </c>
      <c r="G5919" s="260"/>
      <c r="H5919" s="261" t="s">
        <v>19</v>
      </c>
      <c r="I5919" s="263"/>
      <c r="J5919" s="260"/>
      <c r="K5919" s="260"/>
      <c r="L5919" s="264"/>
      <c r="M5919" s="265"/>
      <c r="N5919" s="266"/>
      <c r="O5919" s="266"/>
      <c r="P5919" s="266"/>
      <c r="Q5919" s="266"/>
      <c r="R5919" s="266"/>
      <c r="S5919" s="266"/>
      <c r="T5919" s="267"/>
      <c r="U5919" s="15"/>
      <c r="V5919" s="15"/>
      <c r="W5919" s="15"/>
      <c r="X5919" s="15"/>
      <c r="Y5919" s="15"/>
      <c r="Z5919" s="15"/>
      <c r="AA5919" s="15"/>
      <c r="AB5919" s="15"/>
      <c r="AC5919" s="15"/>
      <c r="AD5919" s="15"/>
      <c r="AE5919" s="15"/>
      <c r="AT5919" s="268" t="s">
        <v>213</v>
      </c>
      <c r="AU5919" s="268" t="s">
        <v>86</v>
      </c>
      <c r="AV5919" s="15" t="s">
        <v>80</v>
      </c>
      <c r="AW5919" s="15" t="s">
        <v>35</v>
      </c>
      <c r="AX5919" s="15" t="s">
        <v>73</v>
      </c>
      <c r="AY5919" s="268" t="s">
        <v>202</v>
      </c>
    </row>
    <row r="5920" s="13" customFormat="1">
      <c r="A5920" s="13"/>
      <c r="B5920" s="233"/>
      <c r="C5920" s="234"/>
      <c r="D5920" s="235" t="s">
        <v>213</v>
      </c>
      <c r="E5920" s="236" t="s">
        <v>19</v>
      </c>
      <c r="F5920" s="237" t="s">
        <v>209</v>
      </c>
      <c r="G5920" s="234"/>
      <c r="H5920" s="238">
        <v>4</v>
      </c>
      <c r="I5920" s="239"/>
      <c r="J5920" s="234"/>
      <c r="K5920" s="234"/>
      <c r="L5920" s="240"/>
      <c r="M5920" s="241"/>
      <c r="N5920" s="242"/>
      <c r="O5920" s="242"/>
      <c r="P5920" s="242"/>
      <c r="Q5920" s="242"/>
      <c r="R5920" s="242"/>
      <c r="S5920" s="242"/>
      <c r="T5920" s="243"/>
      <c r="U5920" s="13"/>
      <c r="V5920" s="13"/>
      <c r="W5920" s="13"/>
      <c r="X5920" s="13"/>
      <c r="Y5920" s="13"/>
      <c r="Z5920" s="13"/>
      <c r="AA5920" s="13"/>
      <c r="AB5920" s="13"/>
      <c r="AC5920" s="13"/>
      <c r="AD5920" s="13"/>
      <c r="AE5920" s="13"/>
      <c r="AT5920" s="244" t="s">
        <v>213</v>
      </c>
      <c r="AU5920" s="244" t="s">
        <v>86</v>
      </c>
      <c r="AV5920" s="13" t="s">
        <v>86</v>
      </c>
      <c r="AW5920" s="13" t="s">
        <v>35</v>
      </c>
      <c r="AX5920" s="13" t="s">
        <v>73</v>
      </c>
      <c r="AY5920" s="244" t="s">
        <v>202</v>
      </c>
    </row>
    <row r="5921" s="15" customFormat="1">
      <c r="A5921" s="15"/>
      <c r="B5921" s="259"/>
      <c r="C5921" s="260"/>
      <c r="D5921" s="235" t="s">
        <v>213</v>
      </c>
      <c r="E5921" s="261" t="s">
        <v>19</v>
      </c>
      <c r="F5921" s="262" t="s">
        <v>5014</v>
      </c>
      <c r="G5921" s="260"/>
      <c r="H5921" s="261" t="s">
        <v>19</v>
      </c>
      <c r="I5921" s="263"/>
      <c r="J5921" s="260"/>
      <c r="K5921" s="260"/>
      <c r="L5921" s="264"/>
      <c r="M5921" s="265"/>
      <c r="N5921" s="266"/>
      <c r="O5921" s="266"/>
      <c r="P5921" s="266"/>
      <c r="Q5921" s="266"/>
      <c r="R5921" s="266"/>
      <c r="S5921" s="266"/>
      <c r="T5921" s="267"/>
      <c r="U5921" s="15"/>
      <c r="V5921" s="15"/>
      <c r="W5921" s="15"/>
      <c r="X5921" s="15"/>
      <c r="Y5921" s="15"/>
      <c r="Z5921" s="15"/>
      <c r="AA5921" s="15"/>
      <c r="AB5921" s="15"/>
      <c r="AC5921" s="15"/>
      <c r="AD5921" s="15"/>
      <c r="AE5921" s="15"/>
      <c r="AT5921" s="268" t="s">
        <v>213</v>
      </c>
      <c r="AU5921" s="268" t="s">
        <v>86</v>
      </c>
      <c r="AV5921" s="15" t="s">
        <v>80</v>
      </c>
      <c r="AW5921" s="15" t="s">
        <v>35</v>
      </c>
      <c r="AX5921" s="15" t="s">
        <v>73</v>
      </c>
      <c r="AY5921" s="268" t="s">
        <v>202</v>
      </c>
    </row>
    <row r="5922" s="13" customFormat="1">
      <c r="A5922" s="13"/>
      <c r="B5922" s="233"/>
      <c r="C5922" s="234"/>
      <c r="D5922" s="235" t="s">
        <v>213</v>
      </c>
      <c r="E5922" s="236" t="s">
        <v>19</v>
      </c>
      <c r="F5922" s="237" t="s">
        <v>209</v>
      </c>
      <c r="G5922" s="234"/>
      <c r="H5922" s="238">
        <v>4</v>
      </c>
      <c r="I5922" s="239"/>
      <c r="J5922" s="234"/>
      <c r="K5922" s="234"/>
      <c r="L5922" s="240"/>
      <c r="M5922" s="241"/>
      <c r="N5922" s="242"/>
      <c r="O5922" s="242"/>
      <c r="P5922" s="242"/>
      <c r="Q5922" s="242"/>
      <c r="R5922" s="242"/>
      <c r="S5922" s="242"/>
      <c r="T5922" s="243"/>
      <c r="U5922" s="13"/>
      <c r="V5922" s="13"/>
      <c r="W5922" s="13"/>
      <c r="X5922" s="13"/>
      <c r="Y5922" s="13"/>
      <c r="Z5922" s="13"/>
      <c r="AA5922" s="13"/>
      <c r="AB5922" s="13"/>
      <c r="AC5922" s="13"/>
      <c r="AD5922" s="13"/>
      <c r="AE5922" s="13"/>
      <c r="AT5922" s="244" t="s">
        <v>213</v>
      </c>
      <c r="AU5922" s="244" t="s">
        <v>86</v>
      </c>
      <c r="AV5922" s="13" t="s">
        <v>86</v>
      </c>
      <c r="AW5922" s="13" t="s">
        <v>35</v>
      </c>
      <c r="AX5922" s="13" t="s">
        <v>73</v>
      </c>
      <c r="AY5922" s="244" t="s">
        <v>202</v>
      </c>
    </row>
    <row r="5923" s="15" customFormat="1">
      <c r="A5923" s="15"/>
      <c r="B5923" s="259"/>
      <c r="C5923" s="260"/>
      <c r="D5923" s="235" t="s">
        <v>213</v>
      </c>
      <c r="E5923" s="261" t="s">
        <v>19</v>
      </c>
      <c r="F5923" s="262" t="s">
        <v>5015</v>
      </c>
      <c r="G5923" s="260"/>
      <c r="H5923" s="261" t="s">
        <v>19</v>
      </c>
      <c r="I5923" s="263"/>
      <c r="J5923" s="260"/>
      <c r="K5923" s="260"/>
      <c r="L5923" s="264"/>
      <c r="M5923" s="265"/>
      <c r="N5923" s="266"/>
      <c r="O5923" s="266"/>
      <c r="P5923" s="266"/>
      <c r="Q5923" s="266"/>
      <c r="R5923" s="266"/>
      <c r="S5923" s="266"/>
      <c r="T5923" s="267"/>
      <c r="U5923" s="15"/>
      <c r="V5923" s="15"/>
      <c r="W5923" s="15"/>
      <c r="X5923" s="15"/>
      <c r="Y5923" s="15"/>
      <c r="Z5923" s="15"/>
      <c r="AA5923" s="15"/>
      <c r="AB5923" s="15"/>
      <c r="AC5923" s="15"/>
      <c r="AD5923" s="15"/>
      <c r="AE5923" s="15"/>
      <c r="AT5923" s="268" t="s">
        <v>213</v>
      </c>
      <c r="AU5923" s="268" t="s">
        <v>86</v>
      </c>
      <c r="AV5923" s="15" t="s">
        <v>80</v>
      </c>
      <c r="AW5923" s="15" t="s">
        <v>35</v>
      </c>
      <c r="AX5923" s="15" t="s">
        <v>73</v>
      </c>
      <c r="AY5923" s="268" t="s">
        <v>202</v>
      </c>
    </row>
    <row r="5924" s="13" customFormat="1">
      <c r="A5924" s="13"/>
      <c r="B5924" s="233"/>
      <c r="C5924" s="234"/>
      <c r="D5924" s="235" t="s">
        <v>213</v>
      </c>
      <c r="E5924" s="236" t="s">
        <v>19</v>
      </c>
      <c r="F5924" s="237" t="s">
        <v>209</v>
      </c>
      <c r="G5924" s="234"/>
      <c r="H5924" s="238">
        <v>4</v>
      </c>
      <c r="I5924" s="239"/>
      <c r="J5924" s="234"/>
      <c r="K5924" s="234"/>
      <c r="L5924" s="240"/>
      <c r="M5924" s="241"/>
      <c r="N5924" s="242"/>
      <c r="O5924" s="242"/>
      <c r="P5924" s="242"/>
      <c r="Q5924" s="242"/>
      <c r="R5924" s="242"/>
      <c r="S5924" s="242"/>
      <c r="T5924" s="243"/>
      <c r="U5924" s="13"/>
      <c r="V5924" s="13"/>
      <c r="W5924" s="13"/>
      <c r="X5924" s="13"/>
      <c r="Y5924" s="13"/>
      <c r="Z5924" s="13"/>
      <c r="AA5924" s="13"/>
      <c r="AB5924" s="13"/>
      <c r="AC5924" s="13"/>
      <c r="AD5924" s="13"/>
      <c r="AE5924" s="13"/>
      <c r="AT5924" s="244" t="s">
        <v>213</v>
      </c>
      <c r="AU5924" s="244" t="s">
        <v>86</v>
      </c>
      <c r="AV5924" s="13" t="s">
        <v>86</v>
      </c>
      <c r="AW5924" s="13" t="s">
        <v>35</v>
      </c>
      <c r="AX5924" s="13" t="s">
        <v>73</v>
      </c>
      <c r="AY5924" s="244" t="s">
        <v>202</v>
      </c>
    </row>
    <row r="5925" s="15" customFormat="1">
      <c r="A5925" s="15"/>
      <c r="B5925" s="259"/>
      <c r="C5925" s="260"/>
      <c r="D5925" s="235" t="s">
        <v>213</v>
      </c>
      <c r="E5925" s="261" t="s">
        <v>19</v>
      </c>
      <c r="F5925" s="262" t="s">
        <v>5016</v>
      </c>
      <c r="G5925" s="260"/>
      <c r="H5925" s="261" t="s">
        <v>19</v>
      </c>
      <c r="I5925" s="263"/>
      <c r="J5925" s="260"/>
      <c r="K5925" s="260"/>
      <c r="L5925" s="264"/>
      <c r="M5925" s="265"/>
      <c r="N5925" s="266"/>
      <c r="O5925" s="266"/>
      <c r="P5925" s="266"/>
      <c r="Q5925" s="266"/>
      <c r="R5925" s="266"/>
      <c r="S5925" s="266"/>
      <c r="T5925" s="267"/>
      <c r="U5925" s="15"/>
      <c r="V5925" s="15"/>
      <c r="W5925" s="15"/>
      <c r="X5925" s="15"/>
      <c r="Y5925" s="15"/>
      <c r="Z5925" s="15"/>
      <c r="AA5925" s="15"/>
      <c r="AB5925" s="15"/>
      <c r="AC5925" s="15"/>
      <c r="AD5925" s="15"/>
      <c r="AE5925" s="15"/>
      <c r="AT5925" s="268" t="s">
        <v>213</v>
      </c>
      <c r="AU5925" s="268" t="s">
        <v>86</v>
      </c>
      <c r="AV5925" s="15" t="s">
        <v>80</v>
      </c>
      <c r="AW5925" s="15" t="s">
        <v>35</v>
      </c>
      <c r="AX5925" s="15" t="s">
        <v>73</v>
      </c>
      <c r="AY5925" s="268" t="s">
        <v>202</v>
      </c>
    </row>
    <row r="5926" s="13" customFormat="1">
      <c r="A5926" s="13"/>
      <c r="B5926" s="233"/>
      <c r="C5926" s="234"/>
      <c r="D5926" s="235" t="s">
        <v>213</v>
      </c>
      <c r="E5926" s="236" t="s">
        <v>19</v>
      </c>
      <c r="F5926" s="237" t="s">
        <v>209</v>
      </c>
      <c r="G5926" s="234"/>
      <c r="H5926" s="238">
        <v>4</v>
      </c>
      <c r="I5926" s="239"/>
      <c r="J5926" s="234"/>
      <c r="K5926" s="234"/>
      <c r="L5926" s="240"/>
      <c r="M5926" s="241"/>
      <c r="N5926" s="242"/>
      <c r="O5926" s="242"/>
      <c r="P5926" s="242"/>
      <c r="Q5926" s="242"/>
      <c r="R5926" s="242"/>
      <c r="S5926" s="242"/>
      <c r="T5926" s="243"/>
      <c r="U5926" s="13"/>
      <c r="V5926" s="13"/>
      <c r="W5926" s="13"/>
      <c r="X5926" s="13"/>
      <c r="Y5926" s="13"/>
      <c r="Z5926" s="13"/>
      <c r="AA5926" s="13"/>
      <c r="AB5926" s="13"/>
      <c r="AC5926" s="13"/>
      <c r="AD5926" s="13"/>
      <c r="AE5926" s="13"/>
      <c r="AT5926" s="244" t="s">
        <v>213</v>
      </c>
      <c r="AU5926" s="244" t="s">
        <v>86</v>
      </c>
      <c r="AV5926" s="13" t="s">
        <v>86</v>
      </c>
      <c r="AW5926" s="13" t="s">
        <v>35</v>
      </c>
      <c r="AX5926" s="13" t="s">
        <v>73</v>
      </c>
      <c r="AY5926" s="244" t="s">
        <v>202</v>
      </c>
    </row>
    <row r="5927" s="15" customFormat="1">
      <c r="A5927" s="15"/>
      <c r="B5927" s="259"/>
      <c r="C5927" s="260"/>
      <c r="D5927" s="235" t="s">
        <v>213</v>
      </c>
      <c r="E5927" s="261" t="s">
        <v>19</v>
      </c>
      <c r="F5927" s="262" t="s">
        <v>5017</v>
      </c>
      <c r="G5927" s="260"/>
      <c r="H5927" s="261" t="s">
        <v>19</v>
      </c>
      <c r="I5927" s="263"/>
      <c r="J5927" s="260"/>
      <c r="K5927" s="260"/>
      <c r="L5927" s="264"/>
      <c r="M5927" s="265"/>
      <c r="N5927" s="266"/>
      <c r="O5927" s="266"/>
      <c r="P5927" s="266"/>
      <c r="Q5927" s="266"/>
      <c r="R5927" s="266"/>
      <c r="S5927" s="266"/>
      <c r="T5927" s="267"/>
      <c r="U5927" s="15"/>
      <c r="V5927" s="15"/>
      <c r="W5927" s="15"/>
      <c r="X5927" s="15"/>
      <c r="Y5927" s="15"/>
      <c r="Z5927" s="15"/>
      <c r="AA5927" s="15"/>
      <c r="AB5927" s="15"/>
      <c r="AC5927" s="15"/>
      <c r="AD5927" s="15"/>
      <c r="AE5927" s="15"/>
      <c r="AT5927" s="268" t="s">
        <v>213</v>
      </c>
      <c r="AU5927" s="268" t="s">
        <v>86</v>
      </c>
      <c r="AV5927" s="15" t="s">
        <v>80</v>
      </c>
      <c r="AW5927" s="15" t="s">
        <v>35</v>
      </c>
      <c r="AX5927" s="15" t="s">
        <v>73</v>
      </c>
      <c r="AY5927" s="268" t="s">
        <v>202</v>
      </c>
    </row>
    <row r="5928" s="13" customFormat="1">
      <c r="A5928" s="13"/>
      <c r="B5928" s="233"/>
      <c r="C5928" s="234"/>
      <c r="D5928" s="235" t="s">
        <v>213</v>
      </c>
      <c r="E5928" s="236" t="s">
        <v>19</v>
      </c>
      <c r="F5928" s="237" t="s">
        <v>209</v>
      </c>
      <c r="G5928" s="234"/>
      <c r="H5928" s="238">
        <v>4</v>
      </c>
      <c r="I5928" s="239"/>
      <c r="J5928" s="234"/>
      <c r="K5928" s="234"/>
      <c r="L5928" s="240"/>
      <c r="M5928" s="241"/>
      <c r="N5928" s="242"/>
      <c r="O5928" s="242"/>
      <c r="P5928" s="242"/>
      <c r="Q5928" s="242"/>
      <c r="R5928" s="242"/>
      <c r="S5928" s="242"/>
      <c r="T5928" s="243"/>
      <c r="U5928" s="13"/>
      <c r="V5928" s="13"/>
      <c r="W5928" s="13"/>
      <c r="X5928" s="13"/>
      <c r="Y5928" s="13"/>
      <c r="Z5928" s="13"/>
      <c r="AA5928" s="13"/>
      <c r="AB5928" s="13"/>
      <c r="AC5928" s="13"/>
      <c r="AD5928" s="13"/>
      <c r="AE5928" s="13"/>
      <c r="AT5928" s="244" t="s">
        <v>213</v>
      </c>
      <c r="AU5928" s="244" t="s">
        <v>86</v>
      </c>
      <c r="AV5928" s="13" t="s">
        <v>86</v>
      </c>
      <c r="AW5928" s="13" t="s">
        <v>35</v>
      </c>
      <c r="AX5928" s="13" t="s">
        <v>73</v>
      </c>
      <c r="AY5928" s="244" t="s">
        <v>202</v>
      </c>
    </row>
    <row r="5929" s="15" customFormat="1">
      <c r="A5929" s="15"/>
      <c r="B5929" s="259"/>
      <c r="C5929" s="260"/>
      <c r="D5929" s="235" t="s">
        <v>213</v>
      </c>
      <c r="E5929" s="261" t="s">
        <v>19</v>
      </c>
      <c r="F5929" s="262" t="s">
        <v>5018</v>
      </c>
      <c r="G5929" s="260"/>
      <c r="H5929" s="261" t="s">
        <v>19</v>
      </c>
      <c r="I5929" s="263"/>
      <c r="J5929" s="260"/>
      <c r="K5929" s="260"/>
      <c r="L5929" s="264"/>
      <c r="M5929" s="265"/>
      <c r="N5929" s="266"/>
      <c r="O5929" s="266"/>
      <c r="P5929" s="266"/>
      <c r="Q5929" s="266"/>
      <c r="R5929" s="266"/>
      <c r="S5929" s="266"/>
      <c r="T5929" s="267"/>
      <c r="U5929" s="15"/>
      <c r="V5929" s="15"/>
      <c r="W5929" s="15"/>
      <c r="X5929" s="15"/>
      <c r="Y5929" s="15"/>
      <c r="Z5929" s="15"/>
      <c r="AA5929" s="15"/>
      <c r="AB5929" s="15"/>
      <c r="AC5929" s="15"/>
      <c r="AD5929" s="15"/>
      <c r="AE5929" s="15"/>
      <c r="AT5929" s="268" t="s">
        <v>213</v>
      </c>
      <c r="AU5929" s="268" t="s">
        <v>86</v>
      </c>
      <c r="AV5929" s="15" t="s">
        <v>80</v>
      </c>
      <c r="AW5929" s="15" t="s">
        <v>35</v>
      </c>
      <c r="AX5929" s="15" t="s">
        <v>73</v>
      </c>
      <c r="AY5929" s="268" t="s">
        <v>202</v>
      </c>
    </row>
    <row r="5930" s="13" customFormat="1">
      <c r="A5930" s="13"/>
      <c r="B5930" s="233"/>
      <c r="C5930" s="234"/>
      <c r="D5930" s="235" t="s">
        <v>213</v>
      </c>
      <c r="E5930" s="236" t="s">
        <v>19</v>
      </c>
      <c r="F5930" s="237" t="s">
        <v>236</v>
      </c>
      <c r="G5930" s="234"/>
      <c r="H5930" s="238">
        <v>6</v>
      </c>
      <c r="I5930" s="239"/>
      <c r="J5930" s="234"/>
      <c r="K5930" s="234"/>
      <c r="L5930" s="240"/>
      <c r="M5930" s="241"/>
      <c r="N5930" s="242"/>
      <c r="O5930" s="242"/>
      <c r="P5930" s="242"/>
      <c r="Q5930" s="242"/>
      <c r="R5930" s="242"/>
      <c r="S5930" s="242"/>
      <c r="T5930" s="243"/>
      <c r="U5930" s="13"/>
      <c r="V5930" s="13"/>
      <c r="W5930" s="13"/>
      <c r="X5930" s="13"/>
      <c r="Y5930" s="13"/>
      <c r="Z5930" s="13"/>
      <c r="AA5930" s="13"/>
      <c r="AB5930" s="13"/>
      <c r="AC5930" s="13"/>
      <c r="AD5930" s="13"/>
      <c r="AE5930" s="13"/>
      <c r="AT5930" s="244" t="s">
        <v>213</v>
      </c>
      <c r="AU5930" s="244" t="s">
        <v>86</v>
      </c>
      <c r="AV5930" s="13" t="s">
        <v>86</v>
      </c>
      <c r="AW5930" s="13" t="s">
        <v>35</v>
      </c>
      <c r="AX5930" s="13" t="s">
        <v>73</v>
      </c>
      <c r="AY5930" s="244" t="s">
        <v>202</v>
      </c>
    </row>
    <row r="5931" s="15" customFormat="1">
      <c r="A5931" s="15"/>
      <c r="B5931" s="259"/>
      <c r="C5931" s="260"/>
      <c r="D5931" s="235" t="s">
        <v>213</v>
      </c>
      <c r="E5931" s="261" t="s">
        <v>19</v>
      </c>
      <c r="F5931" s="262" t="s">
        <v>5019</v>
      </c>
      <c r="G5931" s="260"/>
      <c r="H5931" s="261" t="s">
        <v>19</v>
      </c>
      <c r="I5931" s="263"/>
      <c r="J5931" s="260"/>
      <c r="K5931" s="260"/>
      <c r="L5931" s="264"/>
      <c r="M5931" s="265"/>
      <c r="N5931" s="266"/>
      <c r="O5931" s="266"/>
      <c r="P5931" s="266"/>
      <c r="Q5931" s="266"/>
      <c r="R5931" s="266"/>
      <c r="S5931" s="266"/>
      <c r="T5931" s="267"/>
      <c r="U5931" s="15"/>
      <c r="V5931" s="15"/>
      <c r="W5931" s="15"/>
      <c r="X5931" s="15"/>
      <c r="Y5931" s="15"/>
      <c r="Z5931" s="15"/>
      <c r="AA5931" s="15"/>
      <c r="AB5931" s="15"/>
      <c r="AC5931" s="15"/>
      <c r="AD5931" s="15"/>
      <c r="AE5931" s="15"/>
      <c r="AT5931" s="268" t="s">
        <v>213</v>
      </c>
      <c r="AU5931" s="268" t="s">
        <v>86</v>
      </c>
      <c r="AV5931" s="15" t="s">
        <v>80</v>
      </c>
      <c r="AW5931" s="15" t="s">
        <v>35</v>
      </c>
      <c r="AX5931" s="15" t="s">
        <v>73</v>
      </c>
      <c r="AY5931" s="268" t="s">
        <v>202</v>
      </c>
    </row>
    <row r="5932" s="13" customFormat="1">
      <c r="A5932" s="13"/>
      <c r="B5932" s="233"/>
      <c r="C5932" s="234"/>
      <c r="D5932" s="235" t="s">
        <v>213</v>
      </c>
      <c r="E5932" s="236" t="s">
        <v>19</v>
      </c>
      <c r="F5932" s="237" t="s">
        <v>236</v>
      </c>
      <c r="G5932" s="234"/>
      <c r="H5932" s="238">
        <v>6</v>
      </c>
      <c r="I5932" s="239"/>
      <c r="J5932" s="234"/>
      <c r="K5932" s="234"/>
      <c r="L5932" s="240"/>
      <c r="M5932" s="241"/>
      <c r="N5932" s="242"/>
      <c r="O5932" s="242"/>
      <c r="P5932" s="242"/>
      <c r="Q5932" s="242"/>
      <c r="R5932" s="242"/>
      <c r="S5932" s="242"/>
      <c r="T5932" s="243"/>
      <c r="U5932" s="13"/>
      <c r="V5932" s="13"/>
      <c r="W5932" s="13"/>
      <c r="X5932" s="13"/>
      <c r="Y5932" s="13"/>
      <c r="Z5932" s="13"/>
      <c r="AA5932" s="13"/>
      <c r="AB5932" s="13"/>
      <c r="AC5932" s="13"/>
      <c r="AD5932" s="13"/>
      <c r="AE5932" s="13"/>
      <c r="AT5932" s="244" t="s">
        <v>213</v>
      </c>
      <c r="AU5932" s="244" t="s">
        <v>86</v>
      </c>
      <c r="AV5932" s="13" t="s">
        <v>86</v>
      </c>
      <c r="AW5932" s="13" t="s">
        <v>35</v>
      </c>
      <c r="AX5932" s="13" t="s">
        <v>73</v>
      </c>
      <c r="AY5932" s="244" t="s">
        <v>202</v>
      </c>
    </row>
    <row r="5933" s="15" customFormat="1">
      <c r="A5933" s="15"/>
      <c r="B5933" s="259"/>
      <c r="C5933" s="260"/>
      <c r="D5933" s="235" t="s">
        <v>213</v>
      </c>
      <c r="E5933" s="261" t="s">
        <v>19</v>
      </c>
      <c r="F5933" s="262" t="s">
        <v>5020</v>
      </c>
      <c r="G5933" s="260"/>
      <c r="H5933" s="261" t="s">
        <v>19</v>
      </c>
      <c r="I5933" s="263"/>
      <c r="J5933" s="260"/>
      <c r="K5933" s="260"/>
      <c r="L5933" s="264"/>
      <c r="M5933" s="265"/>
      <c r="N5933" s="266"/>
      <c r="O5933" s="266"/>
      <c r="P5933" s="266"/>
      <c r="Q5933" s="266"/>
      <c r="R5933" s="266"/>
      <c r="S5933" s="266"/>
      <c r="T5933" s="267"/>
      <c r="U5933" s="15"/>
      <c r="V5933" s="15"/>
      <c r="W5933" s="15"/>
      <c r="X5933" s="15"/>
      <c r="Y5933" s="15"/>
      <c r="Z5933" s="15"/>
      <c r="AA5933" s="15"/>
      <c r="AB5933" s="15"/>
      <c r="AC5933" s="15"/>
      <c r="AD5933" s="15"/>
      <c r="AE5933" s="15"/>
      <c r="AT5933" s="268" t="s">
        <v>213</v>
      </c>
      <c r="AU5933" s="268" t="s">
        <v>86</v>
      </c>
      <c r="AV5933" s="15" t="s">
        <v>80</v>
      </c>
      <c r="AW5933" s="15" t="s">
        <v>35</v>
      </c>
      <c r="AX5933" s="15" t="s">
        <v>73</v>
      </c>
      <c r="AY5933" s="268" t="s">
        <v>202</v>
      </c>
    </row>
    <row r="5934" s="13" customFormat="1">
      <c r="A5934" s="13"/>
      <c r="B5934" s="233"/>
      <c r="C5934" s="234"/>
      <c r="D5934" s="235" t="s">
        <v>213</v>
      </c>
      <c r="E5934" s="236" t="s">
        <v>19</v>
      </c>
      <c r="F5934" s="237" t="s">
        <v>209</v>
      </c>
      <c r="G5934" s="234"/>
      <c r="H5934" s="238">
        <v>4</v>
      </c>
      <c r="I5934" s="239"/>
      <c r="J5934" s="234"/>
      <c r="K5934" s="234"/>
      <c r="L5934" s="240"/>
      <c r="M5934" s="241"/>
      <c r="N5934" s="242"/>
      <c r="O5934" s="242"/>
      <c r="P5934" s="242"/>
      <c r="Q5934" s="242"/>
      <c r="R5934" s="242"/>
      <c r="S5934" s="242"/>
      <c r="T5934" s="243"/>
      <c r="U5934" s="13"/>
      <c r="V5934" s="13"/>
      <c r="W5934" s="13"/>
      <c r="X5934" s="13"/>
      <c r="Y5934" s="13"/>
      <c r="Z5934" s="13"/>
      <c r="AA5934" s="13"/>
      <c r="AB5934" s="13"/>
      <c r="AC5934" s="13"/>
      <c r="AD5934" s="13"/>
      <c r="AE5934" s="13"/>
      <c r="AT5934" s="244" t="s">
        <v>213</v>
      </c>
      <c r="AU5934" s="244" t="s">
        <v>86</v>
      </c>
      <c r="AV5934" s="13" t="s">
        <v>86</v>
      </c>
      <c r="AW5934" s="13" t="s">
        <v>35</v>
      </c>
      <c r="AX5934" s="13" t="s">
        <v>73</v>
      </c>
      <c r="AY5934" s="244" t="s">
        <v>202</v>
      </c>
    </row>
    <row r="5935" s="15" customFormat="1">
      <c r="A5935" s="15"/>
      <c r="B5935" s="259"/>
      <c r="C5935" s="260"/>
      <c r="D5935" s="235" t="s">
        <v>213</v>
      </c>
      <c r="E5935" s="261" t="s">
        <v>19</v>
      </c>
      <c r="F5935" s="262" t="s">
        <v>5021</v>
      </c>
      <c r="G5935" s="260"/>
      <c r="H5935" s="261" t="s">
        <v>19</v>
      </c>
      <c r="I5935" s="263"/>
      <c r="J5935" s="260"/>
      <c r="K5935" s="260"/>
      <c r="L5935" s="264"/>
      <c r="M5935" s="265"/>
      <c r="N5935" s="266"/>
      <c r="O5935" s="266"/>
      <c r="P5935" s="266"/>
      <c r="Q5935" s="266"/>
      <c r="R5935" s="266"/>
      <c r="S5935" s="266"/>
      <c r="T5935" s="267"/>
      <c r="U5935" s="15"/>
      <c r="V5935" s="15"/>
      <c r="W5935" s="15"/>
      <c r="X5935" s="15"/>
      <c r="Y5935" s="15"/>
      <c r="Z5935" s="15"/>
      <c r="AA5935" s="15"/>
      <c r="AB5935" s="15"/>
      <c r="AC5935" s="15"/>
      <c r="AD5935" s="15"/>
      <c r="AE5935" s="15"/>
      <c r="AT5935" s="268" t="s">
        <v>213</v>
      </c>
      <c r="AU5935" s="268" t="s">
        <v>86</v>
      </c>
      <c r="AV5935" s="15" t="s">
        <v>80</v>
      </c>
      <c r="AW5935" s="15" t="s">
        <v>35</v>
      </c>
      <c r="AX5935" s="15" t="s">
        <v>73</v>
      </c>
      <c r="AY5935" s="268" t="s">
        <v>202</v>
      </c>
    </row>
    <row r="5936" s="13" customFormat="1">
      <c r="A5936" s="13"/>
      <c r="B5936" s="233"/>
      <c r="C5936" s="234"/>
      <c r="D5936" s="235" t="s">
        <v>213</v>
      </c>
      <c r="E5936" s="236" t="s">
        <v>19</v>
      </c>
      <c r="F5936" s="237" t="s">
        <v>209</v>
      </c>
      <c r="G5936" s="234"/>
      <c r="H5936" s="238">
        <v>4</v>
      </c>
      <c r="I5936" s="239"/>
      <c r="J5936" s="234"/>
      <c r="K5936" s="234"/>
      <c r="L5936" s="240"/>
      <c r="M5936" s="241"/>
      <c r="N5936" s="242"/>
      <c r="O5936" s="242"/>
      <c r="P5936" s="242"/>
      <c r="Q5936" s="242"/>
      <c r="R5936" s="242"/>
      <c r="S5936" s="242"/>
      <c r="T5936" s="243"/>
      <c r="U5936" s="13"/>
      <c r="V5936" s="13"/>
      <c r="W5936" s="13"/>
      <c r="X5936" s="13"/>
      <c r="Y5936" s="13"/>
      <c r="Z5936" s="13"/>
      <c r="AA5936" s="13"/>
      <c r="AB5936" s="13"/>
      <c r="AC5936" s="13"/>
      <c r="AD5936" s="13"/>
      <c r="AE5936" s="13"/>
      <c r="AT5936" s="244" t="s">
        <v>213</v>
      </c>
      <c r="AU5936" s="244" t="s">
        <v>86</v>
      </c>
      <c r="AV5936" s="13" t="s">
        <v>86</v>
      </c>
      <c r="AW5936" s="13" t="s">
        <v>35</v>
      </c>
      <c r="AX5936" s="13" t="s">
        <v>73</v>
      </c>
      <c r="AY5936" s="244" t="s">
        <v>202</v>
      </c>
    </row>
    <row r="5937" s="15" customFormat="1">
      <c r="A5937" s="15"/>
      <c r="B5937" s="259"/>
      <c r="C5937" s="260"/>
      <c r="D5937" s="235" t="s">
        <v>213</v>
      </c>
      <c r="E5937" s="261" t="s">
        <v>19</v>
      </c>
      <c r="F5937" s="262" t="s">
        <v>5022</v>
      </c>
      <c r="G5937" s="260"/>
      <c r="H5937" s="261" t="s">
        <v>19</v>
      </c>
      <c r="I5937" s="263"/>
      <c r="J5937" s="260"/>
      <c r="K5937" s="260"/>
      <c r="L5937" s="264"/>
      <c r="M5937" s="265"/>
      <c r="N5937" s="266"/>
      <c r="O5937" s="266"/>
      <c r="P5937" s="266"/>
      <c r="Q5937" s="266"/>
      <c r="R5937" s="266"/>
      <c r="S5937" s="266"/>
      <c r="T5937" s="267"/>
      <c r="U5937" s="15"/>
      <c r="V5937" s="15"/>
      <c r="W5937" s="15"/>
      <c r="X5937" s="15"/>
      <c r="Y5937" s="15"/>
      <c r="Z5937" s="15"/>
      <c r="AA5937" s="15"/>
      <c r="AB5937" s="15"/>
      <c r="AC5937" s="15"/>
      <c r="AD5937" s="15"/>
      <c r="AE5937" s="15"/>
      <c r="AT5937" s="268" t="s">
        <v>213</v>
      </c>
      <c r="AU5937" s="268" t="s">
        <v>86</v>
      </c>
      <c r="AV5937" s="15" t="s">
        <v>80</v>
      </c>
      <c r="AW5937" s="15" t="s">
        <v>35</v>
      </c>
      <c r="AX5937" s="15" t="s">
        <v>73</v>
      </c>
      <c r="AY5937" s="268" t="s">
        <v>202</v>
      </c>
    </row>
    <row r="5938" s="13" customFormat="1">
      <c r="A5938" s="13"/>
      <c r="B5938" s="233"/>
      <c r="C5938" s="234"/>
      <c r="D5938" s="235" t="s">
        <v>213</v>
      </c>
      <c r="E5938" s="236" t="s">
        <v>19</v>
      </c>
      <c r="F5938" s="237" t="s">
        <v>231</v>
      </c>
      <c r="G5938" s="234"/>
      <c r="H5938" s="238">
        <v>5</v>
      </c>
      <c r="I5938" s="239"/>
      <c r="J5938" s="234"/>
      <c r="K5938" s="234"/>
      <c r="L5938" s="240"/>
      <c r="M5938" s="241"/>
      <c r="N5938" s="242"/>
      <c r="O5938" s="242"/>
      <c r="P5938" s="242"/>
      <c r="Q5938" s="242"/>
      <c r="R5938" s="242"/>
      <c r="S5938" s="242"/>
      <c r="T5938" s="243"/>
      <c r="U5938" s="13"/>
      <c r="V5938" s="13"/>
      <c r="W5938" s="13"/>
      <c r="X5938" s="13"/>
      <c r="Y5938" s="13"/>
      <c r="Z5938" s="13"/>
      <c r="AA5938" s="13"/>
      <c r="AB5938" s="13"/>
      <c r="AC5938" s="13"/>
      <c r="AD5938" s="13"/>
      <c r="AE5938" s="13"/>
      <c r="AT5938" s="244" t="s">
        <v>213</v>
      </c>
      <c r="AU5938" s="244" t="s">
        <v>86</v>
      </c>
      <c r="AV5938" s="13" t="s">
        <v>86</v>
      </c>
      <c r="AW5938" s="13" t="s">
        <v>35</v>
      </c>
      <c r="AX5938" s="13" t="s">
        <v>73</v>
      </c>
      <c r="AY5938" s="244" t="s">
        <v>202</v>
      </c>
    </row>
    <row r="5939" s="16" customFormat="1">
      <c r="A5939" s="16"/>
      <c r="B5939" s="283"/>
      <c r="C5939" s="284"/>
      <c r="D5939" s="235" t="s">
        <v>213</v>
      </c>
      <c r="E5939" s="285" t="s">
        <v>19</v>
      </c>
      <c r="F5939" s="286" t="s">
        <v>516</v>
      </c>
      <c r="G5939" s="284"/>
      <c r="H5939" s="287">
        <v>115</v>
      </c>
      <c r="I5939" s="288"/>
      <c r="J5939" s="284"/>
      <c r="K5939" s="284"/>
      <c r="L5939" s="289"/>
      <c r="M5939" s="290"/>
      <c r="N5939" s="291"/>
      <c r="O5939" s="291"/>
      <c r="P5939" s="291"/>
      <c r="Q5939" s="291"/>
      <c r="R5939" s="291"/>
      <c r="S5939" s="291"/>
      <c r="T5939" s="292"/>
      <c r="U5939" s="16"/>
      <c r="V5939" s="16"/>
      <c r="W5939" s="16"/>
      <c r="X5939" s="16"/>
      <c r="Y5939" s="16"/>
      <c r="Z5939" s="16"/>
      <c r="AA5939" s="16"/>
      <c r="AB5939" s="16"/>
      <c r="AC5939" s="16"/>
      <c r="AD5939" s="16"/>
      <c r="AE5939" s="16"/>
      <c r="AT5939" s="293" t="s">
        <v>213</v>
      </c>
      <c r="AU5939" s="293" t="s">
        <v>86</v>
      </c>
      <c r="AV5939" s="16" t="s">
        <v>109</v>
      </c>
      <c r="AW5939" s="16" t="s">
        <v>35</v>
      </c>
      <c r="AX5939" s="16" t="s">
        <v>73</v>
      </c>
      <c r="AY5939" s="293" t="s">
        <v>202</v>
      </c>
    </row>
    <row r="5940" s="15" customFormat="1">
      <c r="A5940" s="15"/>
      <c r="B5940" s="259"/>
      <c r="C5940" s="260"/>
      <c r="D5940" s="235" t="s">
        <v>213</v>
      </c>
      <c r="E5940" s="261" t="s">
        <v>19</v>
      </c>
      <c r="F5940" s="262" t="s">
        <v>1215</v>
      </c>
      <c r="G5940" s="260"/>
      <c r="H5940" s="261" t="s">
        <v>19</v>
      </c>
      <c r="I5940" s="263"/>
      <c r="J5940" s="260"/>
      <c r="K5940" s="260"/>
      <c r="L5940" s="264"/>
      <c r="M5940" s="265"/>
      <c r="N5940" s="266"/>
      <c r="O5940" s="266"/>
      <c r="P5940" s="266"/>
      <c r="Q5940" s="266"/>
      <c r="R5940" s="266"/>
      <c r="S5940" s="266"/>
      <c r="T5940" s="267"/>
      <c r="U5940" s="15"/>
      <c r="V5940" s="15"/>
      <c r="W5940" s="15"/>
      <c r="X5940" s="15"/>
      <c r="Y5940" s="15"/>
      <c r="Z5940" s="15"/>
      <c r="AA5940" s="15"/>
      <c r="AB5940" s="15"/>
      <c r="AC5940" s="15"/>
      <c r="AD5940" s="15"/>
      <c r="AE5940" s="15"/>
      <c r="AT5940" s="268" t="s">
        <v>213</v>
      </c>
      <c r="AU5940" s="268" t="s">
        <v>86</v>
      </c>
      <c r="AV5940" s="15" t="s">
        <v>80</v>
      </c>
      <c r="AW5940" s="15" t="s">
        <v>35</v>
      </c>
      <c r="AX5940" s="15" t="s">
        <v>73</v>
      </c>
      <c r="AY5940" s="268" t="s">
        <v>202</v>
      </c>
    </row>
    <row r="5941" s="15" customFormat="1">
      <c r="A5941" s="15"/>
      <c r="B5941" s="259"/>
      <c r="C5941" s="260"/>
      <c r="D5941" s="235" t="s">
        <v>213</v>
      </c>
      <c r="E5941" s="261" t="s">
        <v>19</v>
      </c>
      <c r="F5941" s="262" t="s">
        <v>5023</v>
      </c>
      <c r="G5941" s="260"/>
      <c r="H5941" s="261" t="s">
        <v>19</v>
      </c>
      <c r="I5941" s="263"/>
      <c r="J5941" s="260"/>
      <c r="K5941" s="260"/>
      <c r="L5941" s="264"/>
      <c r="M5941" s="265"/>
      <c r="N5941" s="266"/>
      <c r="O5941" s="266"/>
      <c r="P5941" s="266"/>
      <c r="Q5941" s="266"/>
      <c r="R5941" s="266"/>
      <c r="S5941" s="266"/>
      <c r="T5941" s="267"/>
      <c r="U5941" s="15"/>
      <c r="V5941" s="15"/>
      <c r="W5941" s="15"/>
      <c r="X5941" s="15"/>
      <c r="Y5941" s="15"/>
      <c r="Z5941" s="15"/>
      <c r="AA5941" s="15"/>
      <c r="AB5941" s="15"/>
      <c r="AC5941" s="15"/>
      <c r="AD5941" s="15"/>
      <c r="AE5941" s="15"/>
      <c r="AT5941" s="268" t="s">
        <v>213</v>
      </c>
      <c r="AU5941" s="268" t="s">
        <v>86</v>
      </c>
      <c r="AV5941" s="15" t="s">
        <v>80</v>
      </c>
      <c r="AW5941" s="15" t="s">
        <v>35</v>
      </c>
      <c r="AX5941" s="15" t="s">
        <v>73</v>
      </c>
      <c r="AY5941" s="268" t="s">
        <v>202</v>
      </c>
    </row>
    <row r="5942" s="13" customFormat="1">
      <c r="A5942" s="13"/>
      <c r="B5942" s="233"/>
      <c r="C5942" s="234"/>
      <c r="D5942" s="235" t="s">
        <v>213</v>
      </c>
      <c r="E5942" s="236" t="s">
        <v>19</v>
      </c>
      <c r="F5942" s="237" t="s">
        <v>231</v>
      </c>
      <c r="G5942" s="234"/>
      <c r="H5942" s="238">
        <v>5</v>
      </c>
      <c r="I5942" s="239"/>
      <c r="J5942" s="234"/>
      <c r="K5942" s="234"/>
      <c r="L5942" s="240"/>
      <c r="M5942" s="241"/>
      <c r="N5942" s="242"/>
      <c r="O5942" s="242"/>
      <c r="P5942" s="242"/>
      <c r="Q5942" s="242"/>
      <c r="R5942" s="242"/>
      <c r="S5942" s="242"/>
      <c r="T5942" s="243"/>
      <c r="U5942" s="13"/>
      <c r="V5942" s="13"/>
      <c r="W5942" s="13"/>
      <c r="X5942" s="13"/>
      <c r="Y5942" s="13"/>
      <c r="Z5942" s="13"/>
      <c r="AA5942" s="13"/>
      <c r="AB5942" s="13"/>
      <c r="AC5942" s="13"/>
      <c r="AD5942" s="13"/>
      <c r="AE5942" s="13"/>
      <c r="AT5942" s="244" t="s">
        <v>213</v>
      </c>
      <c r="AU5942" s="244" t="s">
        <v>86</v>
      </c>
      <c r="AV5942" s="13" t="s">
        <v>86</v>
      </c>
      <c r="AW5942" s="13" t="s">
        <v>35</v>
      </c>
      <c r="AX5942" s="13" t="s">
        <v>73</v>
      </c>
      <c r="AY5942" s="244" t="s">
        <v>202</v>
      </c>
    </row>
    <row r="5943" s="15" customFormat="1">
      <c r="A5943" s="15"/>
      <c r="B5943" s="259"/>
      <c r="C5943" s="260"/>
      <c r="D5943" s="235" t="s">
        <v>213</v>
      </c>
      <c r="E5943" s="261" t="s">
        <v>19</v>
      </c>
      <c r="F5943" s="262" t="s">
        <v>5024</v>
      </c>
      <c r="G5943" s="260"/>
      <c r="H5943" s="261" t="s">
        <v>19</v>
      </c>
      <c r="I5943" s="263"/>
      <c r="J5943" s="260"/>
      <c r="K5943" s="260"/>
      <c r="L5943" s="264"/>
      <c r="M5943" s="265"/>
      <c r="N5943" s="266"/>
      <c r="O5943" s="266"/>
      <c r="P5943" s="266"/>
      <c r="Q5943" s="266"/>
      <c r="R5943" s="266"/>
      <c r="S5943" s="266"/>
      <c r="T5943" s="267"/>
      <c r="U5943" s="15"/>
      <c r="V5943" s="15"/>
      <c r="W5943" s="15"/>
      <c r="X5943" s="15"/>
      <c r="Y5943" s="15"/>
      <c r="Z5943" s="15"/>
      <c r="AA5943" s="15"/>
      <c r="AB5943" s="15"/>
      <c r="AC5943" s="15"/>
      <c r="AD5943" s="15"/>
      <c r="AE5943" s="15"/>
      <c r="AT5943" s="268" t="s">
        <v>213</v>
      </c>
      <c r="AU5943" s="268" t="s">
        <v>86</v>
      </c>
      <c r="AV5943" s="15" t="s">
        <v>80</v>
      </c>
      <c r="AW5943" s="15" t="s">
        <v>35</v>
      </c>
      <c r="AX5943" s="15" t="s">
        <v>73</v>
      </c>
      <c r="AY5943" s="268" t="s">
        <v>202</v>
      </c>
    </row>
    <row r="5944" s="13" customFormat="1">
      <c r="A5944" s="13"/>
      <c r="B5944" s="233"/>
      <c r="C5944" s="234"/>
      <c r="D5944" s="235" t="s">
        <v>213</v>
      </c>
      <c r="E5944" s="236" t="s">
        <v>19</v>
      </c>
      <c r="F5944" s="237" t="s">
        <v>236</v>
      </c>
      <c r="G5944" s="234"/>
      <c r="H5944" s="238">
        <v>6</v>
      </c>
      <c r="I5944" s="239"/>
      <c r="J5944" s="234"/>
      <c r="K5944" s="234"/>
      <c r="L5944" s="240"/>
      <c r="M5944" s="241"/>
      <c r="N5944" s="242"/>
      <c r="O5944" s="242"/>
      <c r="P5944" s="242"/>
      <c r="Q5944" s="242"/>
      <c r="R5944" s="242"/>
      <c r="S5944" s="242"/>
      <c r="T5944" s="243"/>
      <c r="U5944" s="13"/>
      <c r="V5944" s="13"/>
      <c r="W5944" s="13"/>
      <c r="X5944" s="13"/>
      <c r="Y5944" s="13"/>
      <c r="Z5944" s="13"/>
      <c r="AA5944" s="13"/>
      <c r="AB5944" s="13"/>
      <c r="AC5944" s="13"/>
      <c r="AD5944" s="13"/>
      <c r="AE5944" s="13"/>
      <c r="AT5944" s="244" t="s">
        <v>213</v>
      </c>
      <c r="AU5944" s="244" t="s">
        <v>86</v>
      </c>
      <c r="AV5944" s="13" t="s">
        <v>86</v>
      </c>
      <c r="AW5944" s="13" t="s">
        <v>35</v>
      </c>
      <c r="AX5944" s="13" t="s">
        <v>73</v>
      </c>
      <c r="AY5944" s="244" t="s">
        <v>202</v>
      </c>
    </row>
    <row r="5945" s="15" customFormat="1">
      <c r="A5945" s="15"/>
      <c r="B5945" s="259"/>
      <c r="C5945" s="260"/>
      <c r="D5945" s="235" t="s">
        <v>213</v>
      </c>
      <c r="E5945" s="261" t="s">
        <v>19</v>
      </c>
      <c r="F5945" s="262" t="s">
        <v>5025</v>
      </c>
      <c r="G5945" s="260"/>
      <c r="H5945" s="261" t="s">
        <v>19</v>
      </c>
      <c r="I5945" s="263"/>
      <c r="J5945" s="260"/>
      <c r="K5945" s="260"/>
      <c r="L5945" s="264"/>
      <c r="M5945" s="265"/>
      <c r="N5945" s="266"/>
      <c r="O5945" s="266"/>
      <c r="P5945" s="266"/>
      <c r="Q5945" s="266"/>
      <c r="R5945" s="266"/>
      <c r="S5945" s="266"/>
      <c r="T5945" s="267"/>
      <c r="U5945" s="15"/>
      <c r="V5945" s="15"/>
      <c r="W5945" s="15"/>
      <c r="X5945" s="15"/>
      <c r="Y5945" s="15"/>
      <c r="Z5945" s="15"/>
      <c r="AA5945" s="15"/>
      <c r="AB5945" s="15"/>
      <c r="AC5945" s="15"/>
      <c r="AD5945" s="15"/>
      <c r="AE5945" s="15"/>
      <c r="AT5945" s="268" t="s">
        <v>213</v>
      </c>
      <c r="AU5945" s="268" t="s">
        <v>86</v>
      </c>
      <c r="AV5945" s="15" t="s">
        <v>80</v>
      </c>
      <c r="AW5945" s="15" t="s">
        <v>35</v>
      </c>
      <c r="AX5945" s="15" t="s">
        <v>73</v>
      </c>
      <c r="AY5945" s="268" t="s">
        <v>202</v>
      </c>
    </row>
    <row r="5946" s="13" customFormat="1">
      <c r="A5946" s="13"/>
      <c r="B5946" s="233"/>
      <c r="C5946" s="234"/>
      <c r="D5946" s="235" t="s">
        <v>213</v>
      </c>
      <c r="E5946" s="236" t="s">
        <v>19</v>
      </c>
      <c r="F5946" s="237" t="s">
        <v>236</v>
      </c>
      <c r="G5946" s="234"/>
      <c r="H5946" s="238">
        <v>6</v>
      </c>
      <c r="I5946" s="239"/>
      <c r="J5946" s="234"/>
      <c r="K5946" s="234"/>
      <c r="L5946" s="240"/>
      <c r="M5946" s="241"/>
      <c r="N5946" s="242"/>
      <c r="O5946" s="242"/>
      <c r="P5946" s="242"/>
      <c r="Q5946" s="242"/>
      <c r="R5946" s="242"/>
      <c r="S5946" s="242"/>
      <c r="T5946" s="243"/>
      <c r="U5946" s="13"/>
      <c r="V5946" s="13"/>
      <c r="W5946" s="13"/>
      <c r="X5946" s="13"/>
      <c r="Y5946" s="13"/>
      <c r="Z5946" s="13"/>
      <c r="AA5946" s="13"/>
      <c r="AB5946" s="13"/>
      <c r="AC5946" s="13"/>
      <c r="AD5946" s="13"/>
      <c r="AE5946" s="13"/>
      <c r="AT5946" s="244" t="s">
        <v>213</v>
      </c>
      <c r="AU5946" s="244" t="s">
        <v>86</v>
      </c>
      <c r="AV5946" s="13" t="s">
        <v>86</v>
      </c>
      <c r="AW5946" s="13" t="s">
        <v>35</v>
      </c>
      <c r="AX5946" s="13" t="s">
        <v>73</v>
      </c>
      <c r="AY5946" s="244" t="s">
        <v>202</v>
      </c>
    </row>
    <row r="5947" s="15" customFormat="1">
      <c r="A5947" s="15"/>
      <c r="B5947" s="259"/>
      <c r="C5947" s="260"/>
      <c r="D5947" s="235" t="s">
        <v>213</v>
      </c>
      <c r="E5947" s="261" t="s">
        <v>19</v>
      </c>
      <c r="F5947" s="262" t="s">
        <v>5026</v>
      </c>
      <c r="G5947" s="260"/>
      <c r="H5947" s="261" t="s">
        <v>19</v>
      </c>
      <c r="I5947" s="263"/>
      <c r="J5947" s="260"/>
      <c r="K5947" s="260"/>
      <c r="L5947" s="264"/>
      <c r="M5947" s="265"/>
      <c r="N5947" s="266"/>
      <c r="O5947" s="266"/>
      <c r="P5947" s="266"/>
      <c r="Q5947" s="266"/>
      <c r="R5947" s="266"/>
      <c r="S5947" s="266"/>
      <c r="T5947" s="267"/>
      <c r="U5947" s="15"/>
      <c r="V5947" s="15"/>
      <c r="W5947" s="15"/>
      <c r="X5947" s="15"/>
      <c r="Y5947" s="15"/>
      <c r="Z5947" s="15"/>
      <c r="AA5947" s="15"/>
      <c r="AB5947" s="15"/>
      <c r="AC5947" s="15"/>
      <c r="AD5947" s="15"/>
      <c r="AE5947" s="15"/>
      <c r="AT5947" s="268" t="s">
        <v>213</v>
      </c>
      <c r="AU5947" s="268" t="s">
        <v>86</v>
      </c>
      <c r="AV5947" s="15" t="s">
        <v>80</v>
      </c>
      <c r="AW5947" s="15" t="s">
        <v>35</v>
      </c>
      <c r="AX5947" s="15" t="s">
        <v>73</v>
      </c>
      <c r="AY5947" s="268" t="s">
        <v>202</v>
      </c>
    </row>
    <row r="5948" s="13" customFormat="1">
      <c r="A5948" s="13"/>
      <c r="B5948" s="233"/>
      <c r="C5948" s="234"/>
      <c r="D5948" s="235" t="s">
        <v>213</v>
      </c>
      <c r="E5948" s="236" t="s">
        <v>19</v>
      </c>
      <c r="F5948" s="237" t="s">
        <v>236</v>
      </c>
      <c r="G5948" s="234"/>
      <c r="H5948" s="238">
        <v>6</v>
      </c>
      <c r="I5948" s="239"/>
      <c r="J5948" s="234"/>
      <c r="K5948" s="234"/>
      <c r="L5948" s="240"/>
      <c r="M5948" s="241"/>
      <c r="N5948" s="242"/>
      <c r="O5948" s="242"/>
      <c r="P5948" s="242"/>
      <c r="Q5948" s="242"/>
      <c r="R5948" s="242"/>
      <c r="S5948" s="242"/>
      <c r="T5948" s="243"/>
      <c r="U5948" s="13"/>
      <c r="V5948" s="13"/>
      <c r="W5948" s="13"/>
      <c r="X5948" s="13"/>
      <c r="Y5948" s="13"/>
      <c r="Z5948" s="13"/>
      <c r="AA5948" s="13"/>
      <c r="AB5948" s="13"/>
      <c r="AC5948" s="13"/>
      <c r="AD5948" s="13"/>
      <c r="AE5948" s="13"/>
      <c r="AT5948" s="244" t="s">
        <v>213</v>
      </c>
      <c r="AU5948" s="244" t="s">
        <v>86</v>
      </c>
      <c r="AV5948" s="13" t="s">
        <v>86</v>
      </c>
      <c r="AW5948" s="13" t="s">
        <v>35</v>
      </c>
      <c r="AX5948" s="13" t="s">
        <v>73</v>
      </c>
      <c r="AY5948" s="244" t="s">
        <v>202</v>
      </c>
    </row>
    <row r="5949" s="15" customFormat="1">
      <c r="A5949" s="15"/>
      <c r="B5949" s="259"/>
      <c r="C5949" s="260"/>
      <c r="D5949" s="235" t="s">
        <v>213</v>
      </c>
      <c r="E5949" s="261" t="s">
        <v>19</v>
      </c>
      <c r="F5949" s="262" t="s">
        <v>5027</v>
      </c>
      <c r="G5949" s="260"/>
      <c r="H5949" s="261" t="s">
        <v>19</v>
      </c>
      <c r="I5949" s="263"/>
      <c r="J5949" s="260"/>
      <c r="K5949" s="260"/>
      <c r="L5949" s="264"/>
      <c r="M5949" s="265"/>
      <c r="N5949" s="266"/>
      <c r="O5949" s="266"/>
      <c r="P5949" s="266"/>
      <c r="Q5949" s="266"/>
      <c r="R5949" s="266"/>
      <c r="S5949" s="266"/>
      <c r="T5949" s="267"/>
      <c r="U5949" s="15"/>
      <c r="V5949" s="15"/>
      <c r="W5949" s="15"/>
      <c r="X5949" s="15"/>
      <c r="Y5949" s="15"/>
      <c r="Z5949" s="15"/>
      <c r="AA5949" s="15"/>
      <c r="AB5949" s="15"/>
      <c r="AC5949" s="15"/>
      <c r="AD5949" s="15"/>
      <c r="AE5949" s="15"/>
      <c r="AT5949" s="268" t="s">
        <v>213</v>
      </c>
      <c r="AU5949" s="268" t="s">
        <v>86</v>
      </c>
      <c r="AV5949" s="15" t="s">
        <v>80</v>
      </c>
      <c r="AW5949" s="15" t="s">
        <v>35</v>
      </c>
      <c r="AX5949" s="15" t="s">
        <v>73</v>
      </c>
      <c r="AY5949" s="268" t="s">
        <v>202</v>
      </c>
    </row>
    <row r="5950" s="13" customFormat="1">
      <c r="A5950" s="13"/>
      <c r="B5950" s="233"/>
      <c r="C5950" s="234"/>
      <c r="D5950" s="235" t="s">
        <v>213</v>
      </c>
      <c r="E5950" s="236" t="s">
        <v>19</v>
      </c>
      <c r="F5950" s="237" t="s">
        <v>236</v>
      </c>
      <c r="G5950" s="234"/>
      <c r="H5950" s="238">
        <v>6</v>
      </c>
      <c r="I5950" s="239"/>
      <c r="J5950" s="234"/>
      <c r="K5950" s="234"/>
      <c r="L5950" s="240"/>
      <c r="M5950" s="241"/>
      <c r="N5950" s="242"/>
      <c r="O5950" s="242"/>
      <c r="P5950" s="242"/>
      <c r="Q5950" s="242"/>
      <c r="R5950" s="242"/>
      <c r="S5950" s="242"/>
      <c r="T5950" s="243"/>
      <c r="U5950" s="13"/>
      <c r="V5950" s="13"/>
      <c r="W5950" s="13"/>
      <c r="X5950" s="13"/>
      <c r="Y5950" s="13"/>
      <c r="Z5950" s="13"/>
      <c r="AA5950" s="13"/>
      <c r="AB5950" s="13"/>
      <c r="AC5950" s="13"/>
      <c r="AD5950" s="13"/>
      <c r="AE5950" s="13"/>
      <c r="AT5950" s="244" t="s">
        <v>213</v>
      </c>
      <c r="AU5950" s="244" t="s">
        <v>86</v>
      </c>
      <c r="AV5950" s="13" t="s">
        <v>86</v>
      </c>
      <c r="AW5950" s="13" t="s">
        <v>35</v>
      </c>
      <c r="AX5950" s="13" t="s">
        <v>73</v>
      </c>
      <c r="AY5950" s="244" t="s">
        <v>202</v>
      </c>
    </row>
    <row r="5951" s="15" customFormat="1">
      <c r="A5951" s="15"/>
      <c r="B5951" s="259"/>
      <c r="C5951" s="260"/>
      <c r="D5951" s="235" t="s">
        <v>213</v>
      </c>
      <c r="E5951" s="261" t="s">
        <v>19</v>
      </c>
      <c r="F5951" s="262" t="s">
        <v>5028</v>
      </c>
      <c r="G5951" s="260"/>
      <c r="H5951" s="261" t="s">
        <v>19</v>
      </c>
      <c r="I5951" s="263"/>
      <c r="J5951" s="260"/>
      <c r="K5951" s="260"/>
      <c r="L5951" s="264"/>
      <c r="M5951" s="265"/>
      <c r="N5951" s="266"/>
      <c r="O5951" s="266"/>
      <c r="P5951" s="266"/>
      <c r="Q5951" s="266"/>
      <c r="R5951" s="266"/>
      <c r="S5951" s="266"/>
      <c r="T5951" s="267"/>
      <c r="U5951" s="15"/>
      <c r="V5951" s="15"/>
      <c r="W5951" s="15"/>
      <c r="X5951" s="15"/>
      <c r="Y5951" s="15"/>
      <c r="Z5951" s="15"/>
      <c r="AA5951" s="15"/>
      <c r="AB5951" s="15"/>
      <c r="AC5951" s="15"/>
      <c r="AD5951" s="15"/>
      <c r="AE5951" s="15"/>
      <c r="AT5951" s="268" t="s">
        <v>213</v>
      </c>
      <c r="AU5951" s="268" t="s">
        <v>86</v>
      </c>
      <c r="AV5951" s="15" t="s">
        <v>80</v>
      </c>
      <c r="AW5951" s="15" t="s">
        <v>35</v>
      </c>
      <c r="AX5951" s="15" t="s">
        <v>73</v>
      </c>
      <c r="AY5951" s="268" t="s">
        <v>202</v>
      </c>
    </row>
    <row r="5952" s="13" customFormat="1">
      <c r="A5952" s="13"/>
      <c r="B5952" s="233"/>
      <c r="C5952" s="234"/>
      <c r="D5952" s="235" t="s">
        <v>213</v>
      </c>
      <c r="E5952" s="236" t="s">
        <v>19</v>
      </c>
      <c r="F5952" s="237" t="s">
        <v>236</v>
      </c>
      <c r="G5952" s="234"/>
      <c r="H5952" s="238">
        <v>6</v>
      </c>
      <c r="I5952" s="239"/>
      <c r="J5952" s="234"/>
      <c r="K5952" s="234"/>
      <c r="L5952" s="240"/>
      <c r="M5952" s="241"/>
      <c r="N5952" s="242"/>
      <c r="O5952" s="242"/>
      <c r="P5952" s="242"/>
      <c r="Q5952" s="242"/>
      <c r="R5952" s="242"/>
      <c r="S5952" s="242"/>
      <c r="T5952" s="243"/>
      <c r="U5952" s="13"/>
      <c r="V5952" s="13"/>
      <c r="W5952" s="13"/>
      <c r="X5952" s="13"/>
      <c r="Y5952" s="13"/>
      <c r="Z5952" s="13"/>
      <c r="AA5952" s="13"/>
      <c r="AB5952" s="13"/>
      <c r="AC5952" s="13"/>
      <c r="AD5952" s="13"/>
      <c r="AE5952" s="13"/>
      <c r="AT5952" s="244" t="s">
        <v>213</v>
      </c>
      <c r="AU5952" s="244" t="s">
        <v>86</v>
      </c>
      <c r="AV5952" s="13" t="s">
        <v>86</v>
      </c>
      <c r="AW5952" s="13" t="s">
        <v>35</v>
      </c>
      <c r="AX5952" s="13" t="s">
        <v>73</v>
      </c>
      <c r="AY5952" s="244" t="s">
        <v>202</v>
      </c>
    </row>
    <row r="5953" s="15" customFormat="1">
      <c r="A5953" s="15"/>
      <c r="B5953" s="259"/>
      <c r="C5953" s="260"/>
      <c r="D5953" s="235" t="s">
        <v>213</v>
      </c>
      <c r="E5953" s="261" t="s">
        <v>19</v>
      </c>
      <c r="F5953" s="262" t="s">
        <v>5029</v>
      </c>
      <c r="G5953" s="260"/>
      <c r="H5953" s="261" t="s">
        <v>19</v>
      </c>
      <c r="I5953" s="263"/>
      <c r="J5953" s="260"/>
      <c r="K5953" s="260"/>
      <c r="L5953" s="264"/>
      <c r="M5953" s="265"/>
      <c r="N5953" s="266"/>
      <c r="O5953" s="266"/>
      <c r="P5953" s="266"/>
      <c r="Q5953" s="266"/>
      <c r="R5953" s="266"/>
      <c r="S5953" s="266"/>
      <c r="T5953" s="267"/>
      <c r="U5953" s="15"/>
      <c r="V5953" s="15"/>
      <c r="W5953" s="15"/>
      <c r="X5953" s="15"/>
      <c r="Y5953" s="15"/>
      <c r="Z5953" s="15"/>
      <c r="AA5953" s="15"/>
      <c r="AB5953" s="15"/>
      <c r="AC5953" s="15"/>
      <c r="AD5953" s="15"/>
      <c r="AE5953" s="15"/>
      <c r="AT5953" s="268" t="s">
        <v>213</v>
      </c>
      <c r="AU5953" s="268" t="s">
        <v>86</v>
      </c>
      <c r="AV5953" s="15" t="s">
        <v>80</v>
      </c>
      <c r="AW5953" s="15" t="s">
        <v>35</v>
      </c>
      <c r="AX5953" s="15" t="s">
        <v>73</v>
      </c>
      <c r="AY5953" s="268" t="s">
        <v>202</v>
      </c>
    </row>
    <row r="5954" s="13" customFormat="1">
      <c r="A5954" s="13"/>
      <c r="B5954" s="233"/>
      <c r="C5954" s="234"/>
      <c r="D5954" s="235" t="s">
        <v>213</v>
      </c>
      <c r="E5954" s="236" t="s">
        <v>19</v>
      </c>
      <c r="F5954" s="237" t="s">
        <v>236</v>
      </c>
      <c r="G5954" s="234"/>
      <c r="H5954" s="238">
        <v>6</v>
      </c>
      <c r="I5954" s="239"/>
      <c r="J5954" s="234"/>
      <c r="K5954" s="234"/>
      <c r="L5954" s="240"/>
      <c r="M5954" s="241"/>
      <c r="N5954" s="242"/>
      <c r="O5954" s="242"/>
      <c r="P5954" s="242"/>
      <c r="Q5954" s="242"/>
      <c r="R5954" s="242"/>
      <c r="S5954" s="242"/>
      <c r="T5954" s="243"/>
      <c r="U5954" s="13"/>
      <c r="V5954" s="13"/>
      <c r="W5954" s="13"/>
      <c r="X5954" s="13"/>
      <c r="Y5954" s="13"/>
      <c r="Z5954" s="13"/>
      <c r="AA5954" s="13"/>
      <c r="AB5954" s="13"/>
      <c r="AC5954" s="13"/>
      <c r="AD5954" s="13"/>
      <c r="AE5954" s="13"/>
      <c r="AT5954" s="244" t="s">
        <v>213</v>
      </c>
      <c r="AU5954" s="244" t="s">
        <v>86</v>
      </c>
      <c r="AV5954" s="13" t="s">
        <v>86</v>
      </c>
      <c r="AW5954" s="13" t="s">
        <v>35</v>
      </c>
      <c r="AX5954" s="13" t="s">
        <v>73</v>
      </c>
      <c r="AY5954" s="244" t="s">
        <v>202</v>
      </c>
    </row>
    <row r="5955" s="15" customFormat="1">
      <c r="A5955" s="15"/>
      <c r="B5955" s="259"/>
      <c r="C5955" s="260"/>
      <c r="D5955" s="235" t="s">
        <v>213</v>
      </c>
      <c r="E5955" s="261" t="s">
        <v>19</v>
      </c>
      <c r="F5955" s="262" t="s">
        <v>5030</v>
      </c>
      <c r="G5955" s="260"/>
      <c r="H5955" s="261" t="s">
        <v>19</v>
      </c>
      <c r="I5955" s="263"/>
      <c r="J5955" s="260"/>
      <c r="K5955" s="260"/>
      <c r="L5955" s="264"/>
      <c r="M5955" s="265"/>
      <c r="N5955" s="266"/>
      <c r="O5955" s="266"/>
      <c r="P5955" s="266"/>
      <c r="Q5955" s="266"/>
      <c r="R5955" s="266"/>
      <c r="S5955" s="266"/>
      <c r="T5955" s="267"/>
      <c r="U5955" s="15"/>
      <c r="V5955" s="15"/>
      <c r="W5955" s="15"/>
      <c r="X5955" s="15"/>
      <c r="Y5955" s="15"/>
      <c r="Z5955" s="15"/>
      <c r="AA5955" s="15"/>
      <c r="AB5955" s="15"/>
      <c r="AC5955" s="15"/>
      <c r="AD5955" s="15"/>
      <c r="AE5955" s="15"/>
      <c r="AT5955" s="268" t="s">
        <v>213</v>
      </c>
      <c r="AU5955" s="268" t="s">
        <v>86</v>
      </c>
      <c r="AV5955" s="15" t="s">
        <v>80</v>
      </c>
      <c r="AW5955" s="15" t="s">
        <v>35</v>
      </c>
      <c r="AX5955" s="15" t="s">
        <v>73</v>
      </c>
      <c r="AY5955" s="268" t="s">
        <v>202</v>
      </c>
    </row>
    <row r="5956" s="13" customFormat="1">
      <c r="A5956" s="13"/>
      <c r="B5956" s="233"/>
      <c r="C5956" s="234"/>
      <c r="D5956" s="235" t="s">
        <v>213</v>
      </c>
      <c r="E5956" s="236" t="s">
        <v>19</v>
      </c>
      <c r="F5956" s="237" t="s">
        <v>209</v>
      </c>
      <c r="G5956" s="234"/>
      <c r="H5956" s="238">
        <v>4</v>
      </c>
      <c r="I5956" s="239"/>
      <c r="J5956" s="234"/>
      <c r="K5956" s="234"/>
      <c r="L5956" s="240"/>
      <c r="M5956" s="241"/>
      <c r="N5956" s="242"/>
      <c r="O5956" s="242"/>
      <c r="P5956" s="242"/>
      <c r="Q5956" s="242"/>
      <c r="R5956" s="242"/>
      <c r="S5956" s="242"/>
      <c r="T5956" s="243"/>
      <c r="U5956" s="13"/>
      <c r="V5956" s="13"/>
      <c r="W5956" s="13"/>
      <c r="X5956" s="13"/>
      <c r="Y5956" s="13"/>
      <c r="Z5956" s="13"/>
      <c r="AA5956" s="13"/>
      <c r="AB5956" s="13"/>
      <c r="AC5956" s="13"/>
      <c r="AD5956" s="13"/>
      <c r="AE5956" s="13"/>
      <c r="AT5956" s="244" t="s">
        <v>213</v>
      </c>
      <c r="AU5956" s="244" t="s">
        <v>86</v>
      </c>
      <c r="AV5956" s="13" t="s">
        <v>86</v>
      </c>
      <c r="AW5956" s="13" t="s">
        <v>35</v>
      </c>
      <c r="AX5956" s="13" t="s">
        <v>73</v>
      </c>
      <c r="AY5956" s="244" t="s">
        <v>202</v>
      </c>
    </row>
    <row r="5957" s="15" customFormat="1">
      <c r="A5957" s="15"/>
      <c r="B5957" s="259"/>
      <c r="C5957" s="260"/>
      <c r="D5957" s="235" t="s">
        <v>213</v>
      </c>
      <c r="E5957" s="261" t="s">
        <v>19</v>
      </c>
      <c r="F5957" s="262" t="s">
        <v>5031</v>
      </c>
      <c r="G5957" s="260"/>
      <c r="H5957" s="261" t="s">
        <v>19</v>
      </c>
      <c r="I5957" s="263"/>
      <c r="J5957" s="260"/>
      <c r="K5957" s="260"/>
      <c r="L5957" s="264"/>
      <c r="M5957" s="265"/>
      <c r="N5957" s="266"/>
      <c r="O5957" s="266"/>
      <c r="P5957" s="266"/>
      <c r="Q5957" s="266"/>
      <c r="R5957" s="266"/>
      <c r="S5957" s="266"/>
      <c r="T5957" s="267"/>
      <c r="U5957" s="15"/>
      <c r="V5957" s="15"/>
      <c r="W5957" s="15"/>
      <c r="X5957" s="15"/>
      <c r="Y5957" s="15"/>
      <c r="Z5957" s="15"/>
      <c r="AA5957" s="15"/>
      <c r="AB5957" s="15"/>
      <c r="AC5957" s="15"/>
      <c r="AD5957" s="15"/>
      <c r="AE5957" s="15"/>
      <c r="AT5957" s="268" t="s">
        <v>213</v>
      </c>
      <c r="AU5957" s="268" t="s">
        <v>86</v>
      </c>
      <c r="AV5957" s="15" t="s">
        <v>80</v>
      </c>
      <c r="AW5957" s="15" t="s">
        <v>35</v>
      </c>
      <c r="AX5957" s="15" t="s">
        <v>73</v>
      </c>
      <c r="AY5957" s="268" t="s">
        <v>202</v>
      </c>
    </row>
    <row r="5958" s="13" customFormat="1">
      <c r="A5958" s="13"/>
      <c r="B5958" s="233"/>
      <c r="C5958" s="234"/>
      <c r="D5958" s="235" t="s">
        <v>213</v>
      </c>
      <c r="E5958" s="236" t="s">
        <v>19</v>
      </c>
      <c r="F5958" s="237" t="s">
        <v>236</v>
      </c>
      <c r="G5958" s="234"/>
      <c r="H5958" s="238">
        <v>6</v>
      </c>
      <c r="I5958" s="239"/>
      <c r="J5958" s="234"/>
      <c r="K5958" s="234"/>
      <c r="L5958" s="240"/>
      <c r="M5958" s="241"/>
      <c r="N5958" s="242"/>
      <c r="O5958" s="242"/>
      <c r="P5958" s="242"/>
      <c r="Q5958" s="242"/>
      <c r="R5958" s="242"/>
      <c r="S5958" s="242"/>
      <c r="T5958" s="243"/>
      <c r="U5958" s="13"/>
      <c r="V5958" s="13"/>
      <c r="W5958" s="13"/>
      <c r="X5958" s="13"/>
      <c r="Y5958" s="13"/>
      <c r="Z5958" s="13"/>
      <c r="AA5958" s="13"/>
      <c r="AB5958" s="13"/>
      <c r="AC5958" s="13"/>
      <c r="AD5958" s="13"/>
      <c r="AE5958" s="13"/>
      <c r="AT5958" s="244" t="s">
        <v>213</v>
      </c>
      <c r="AU5958" s="244" t="s">
        <v>86</v>
      </c>
      <c r="AV5958" s="13" t="s">
        <v>86</v>
      </c>
      <c r="AW5958" s="13" t="s">
        <v>35</v>
      </c>
      <c r="AX5958" s="13" t="s">
        <v>73</v>
      </c>
      <c r="AY5958" s="244" t="s">
        <v>202</v>
      </c>
    </row>
    <row r="5959" s="15" customFormat="1">
      <c r="A5959" s="15"/>
      <c r="B5959" s="259"/>
      <c r="C5959" s="260"/>
      <c r="D5959" s="235" t="s">
        <v>213</v>
      </c>
      <c r="E5959" s="261" t="s">
        <v>19</v>
      </c>
      <c r="F5959" s="262" t="s">
        <v>5032</v>
      </c>
      <c r="G5959" s="260"/>
      <c r="H5959" s="261" t="s">
        <v>19</v>
      </c>
      <c r="I5959" s="263"/>
      <c r="J5959" s="260"/>
      <c r="K5959" s="260"/>
      <c r="L5959" s="264"/>
      <c r="M5959" s="265"/>
      <c r="N5959" s="266"/>
      <c r="O5959" s="266"/>
      <c r="P5959" s="266"/>
      <c r="Q5959" s="266"/>
      <c r="R5959" s="266"/>
      <c r="S5959" s="266"/>
      <c r="T5959" s="267"/>
      <c r="U5959" s="15"/>
      <c r="V5959" s="15"/>
      <c r="W5959" s="15"/>
      <c r="X5959" s="15"/>
      <c r="Y5959" s="15"/>
      <c r="Z5959" s="15"/>
      <c r="AA5959" s="15"/>
      <c r="AB5959" s="15"/>
      <c r="AC5959" s="15"/>
      <c r="AD5959" s="15"/>
      <c r="AE5959" s="15"/>
      <c r="AT5959" s="268" t="s">
        <v>213</v>
      </c>
      <c r="AU5959" s="268" t="s">
        <v>86</v>
      </c>
      <c r="AV5959" s="15" t="s">
        <v>80</v>
      </c>
      <c r="AW5959" s="15" t="s">
        <v>35</v>
      </c>
      <c r="AX5959" s="15" t="s">
        <v>73</v>
      </c>
      <c r="AY5959" s="268" t="s">
        <v>202</v>
      </c>
    </row>
    <row r="5960" s="13" customFormat="1">
      <c r="A5960" s="13"/>
      <c r="B5960" s="233"/>
      <c r="C5960" s="234"/>
      <c r="D5960" s="235" t="s">
        <v>213</v>
      </c>
      <c r="E5960" s="236" t="s">
        <v>19</v>
      </c>
      <c r="F5960" s="237" t="s">
        <v>209</v>
      </c>
      <c r="G5960" s="234"/>
      <c r="H5960" s="238">
        <v>4</v>
      </c>
      <c r="I5960" s="239"/>
      <c r="J5960" s="234"/>
      <c r="K5960" s="234"/>
      <c r="L5960" s="240"/>
      <c r="M5960" s="241"/>
      <c r="N5960" s="242"/>
      <c r="O5960" s="242"/>
      <c r="P5960" s="242"/>
      <c r="Q5960" s="242"/>
      <c r="R5960" s="242"/>
      <c r="S5960" s="242"/>
      <c r="T5960" s="243"/>
      <c r="U5960" s="13"/>
      <c r="V5960" s="13"/>
      <c r="W5960" s="13"/>
      <c r="X5960" s="13"/>
      <c r="Y5960" s="13"/>
      <c r="Z5960" s="13"/>
      <c r="AA5960" s="13"/>
      <c r="AB5960" s="13"/>
      <c r="AC5960" s="13"/>
      <c r="AD5960" s="13"/>
      <c r="AE5960" s="13"/>
      <c r="AT5960" s="244" t="s">
        <v>213</v>
      </c>
      <c r="AU5960" s="244" t="s">
        <v>86</v>
      </c>
      <c r="AV5960" s="13" t="s">
        <v>86</v>
      </c>
      <c r="AW5960" s="13" t="s">
        <v>35</v>
      </c>
      <c r="AX5960" s="13" t="s">
        <v>73</v>
      </c>
      <c r="AY5960" s="244" t="s">
        <v>202</v>
      </c>
    </row>
    <row r="5961" s="15" customFormat="1">
      <c r="A5961" s="15"/>
      <c r="B5961" s="259"/>
      <c r="C5961" s="260"/>
      <c r="D5961" s="235" t="s">
        <v>213</v>
      </c>
      <c r="E5961" s="261" t="s">
        <v>19</v>
      </c>
      <c r="F5961" s="262" t="s">
        <v>5033</v>
      </c>
      <c r="G5961" s="260"/>
      <c r="H5961" s="261" t="s">
        <v>19</v>
      </c>
      <c r="I5961" s="263"/>
      <c r="J5961" s="260"/>
      <c r="K5961" s="260"/>
      <c r="L5961" s="264"/>
      <c r="M5961" s="265"/>
      <c r="N5961" s="266"/>
      <c r="O5961" s="266"/>
      <c r="P5961" s="266"/>
      <c r="Q5961" s="266"/>
      <c r="R5961" s="266"/>
      <c r="S5961" s="266"/>
      <c r="T5961" s="267"/>
      <c r="U5961" s="15"/>
      <c r="V5961" s="15"/>
      <c r="W5961" s="15"/>
      <c r="X5961" s="15"/>
      <c r="Y5961" s="15"/>
      <c r="Z5961" s="15"/>
      <c r="AA5961" s="15"/>
      <c r="AB5961" s="15"/>
      <c r="AC5961" s="15"/>
      <c r="AD5961" s="15"/>
      <c r="AE5961" s="15"/>
      <c r="AT5961" s="268" t="s">
        <v>213</v>
      </c>
      <c r="AU5961" s="268" t="s">
        <v>86</v>
      </c>
      <c r="AV5961" s="15" t="s">
        <v>80</v>
      </c>
      <c r="AW5961" s="15" t="s">
        <v>35</v>
      </c>
      <c r="AX5961" s="15" t="s">
        <v>73</v>
      </c>
      <c r="AY5961" s="268" t="s">
        <v>202</v>
      </c>
    </row>
    <row r="5962" s="13" customFormat="1">
      <c r="A5962" s="13"/>
      <c r="B5962" s="233"/>
      <c r="C5962" s="234"/>
      <c r="D5962" s="235" t="s">
        <v>213</v>
      </c>
      <c r="E5962" s="236" t="s">
        <v>19</v>
      </c>
      <c r="F5962" s="237" t="s">
        <v>236</v>
      </c>
      <c r="G5962" s="234"/>
      <c r="H5962" s="238">
        <v>6</v>
      </c>
      <c r="I5962" s="239"/>
      <c r="J5962" s="234"/>
      <c r="K5962" s="234"/>
      <c r="L5962" s="240"/>
      <c r="M5962" s="241"/>
      <c r="N5962" s="242"/>
      <c r="O5962" s="242"/>
      <c r="P5962" s="242"/>
      <c r="Q5962" s="242"/>
      <c r="R5962" s="242"/>
      <c r="S5962" s="242"/>
      <c r="T5962" s="243"/>
      <c r="U5962" s="13"/>
      <c r="V5962" s="13"/>
      <c r="W5962" s="13"/>
      <c r="X5962" s="13"/>
      <c r="Y5962" s="13"/>
      <c r="Z5962" s="13"/>
      <c r="AA5962" s="13"/>
      <c r="AB5962" s="13"/>
      <c r="AC5962" s="13"/>
      <c r="AD5962" s="13"/>
      <c r="AE5962" s="13"/>
      <c r="AT5962" s="244" t="s">
        <v>213</v>
      </c>
      <c r="AU5962" s="244" t="s">
        <v>86</v>
      </c>
      <c r="AV5962" s="13" t="s">
        <v>86</v>
      </c>
      <c r="AW5962" s="13" t="s">
        <v>35</v>
      </c>
      <c r="AX5962" s="13" t="s">
        <v>73</v>
      </c>
      <c r="AY5962" s="244" t="s">
        <v>202</v>
      </c>
    </row>
    <row r="5963" s="15" customFormat="1">
      <c r="A5963" s="15"/>
      <c r="B5963" s="259"/>
      <c r="C5963" s="260"/>
      <c r="D5963" s="235" t="s">
        <v>213</v>
      </c>
      <c r="E5963" s="261" t="s">
        <v>19</v>
      </c>
      <c r="F5963" s="262" t="s">
        <v>5034</v>
      </c>
      <c r="G5963" s="260"/>
      <c r="H5963" s="261" t="s">
        <v>19</v>
      </c>
      <c r="I5963" s="263"/>
      <c r="J5963" s="260"/>
      <c r="K5963" s="260"/>
      <c r="L5963" s="264"/>
      <c r="M5963" s="265"/>
      <c r="N5963" s="266"/>
      <c r="O5963" s="266"/>
      <c r="P5963" s="266"/>
      <c r="Q5963" s="266"/>
      <c r="R5963" s="266"/>
      <c r="S5963" s="266"/>
      <c r="T5963" s="267"/>
      <c r="U5963" s="15"/>
      <c r="V5963" s="15"/>
      <c r="W5963" s="15"/>
      <c r="X5963" s="15"/>
      <c r="Y5963" s="15"/>
      <c r="Z5963" s="15"/>
      <c r="AA5963" s="15"/>
      <c r="AB5963" s="15"/>
      <c r="AC5963" s="15"/>
      <c r="AD5963" s="15"/>
      <c r="AE5963" s="15"/>
      <c r="AT5963" s="268" t="s">
        <v>213</v>
      </c>
      <c r="AU5963" s="268" t="s">
        <v>86</v>
      </c>
      <c r="AV5963" s="15" t="s">
        <v>80</v>
      </c>
      <c r="AW5963" s="15" t="s">
        <v>35</v>
      </c>
      <c r="AX5963" s="15" t="s">
        <v>73</v>
      </c>
      <c r="AY5963" s="268" t="s">
        <v>202</v>
      </c>
    </row>
    <row r="5964" s="13" customFormat="1">
      <c r="A5964" s="13"/>
      <c r="B5964" s="233"/>
      <c r="C5964" s="234"/>
      <c r="D5964" s="235" t="s">
        <v>213</v>
      </c>
      <c r="E5964" s="236" t="s">
        <v>19</v>
      </c>
      <c r="F5964" s="237" t="s">
        <v>209</v>
      </c>
      <c r="G5964" s="234"/>
      <c r="H5964" s="238">
        <v>4</v>
      </c>
      <c r="I5964" s="239"/>
      <c r="J5964" s="234"/>
      <c r="K5964" s="234"/>
      <c r="L5964" s="240"/>
      <c r="M5964" s="241"/>
      <c r="N5964" s="242"/>
      <c r="O5964" s="242"/>
      <c r="P5964" s="242"/>
      <c r="Q5964" s="242"/>
      <c r="R5964" s="242"/>
      <c r="S5964" s="242"/>
      <c r="T5964" s="243"/>
      <c r="U5964" s="13"/>
      <c r="V5964" s="13"/>
      <c r="W5964" s="13"/>
      <c r="X5964" s="13"/>
      <c r="Y5964" s="13"/>
      <c r="Z5964" s="13"/>
      <c r="AA5964" s="13"/>
      <c r="AB5964" s="13"/>
      <c r="AC5964" s="13"/>
      <c r="AD5964" s="13"/>
      <c r="AE5964" s="13"/>
      <c r="AT5964" s="244" t="s">
        <v>213</v>
      </c>
      <c r="AU5964" s="244" t="s">
        <v>86</v>
      </c>
      <c r="AV5964" s="13" t="s">
        <v>86</v>
      </c>
      <c r="AW5964" s="13" t="s">
        <v>35</v>
      </c>
      <c r="AX5964" s="13" t="s">
        <v>73</v>
      </c>
      <c r="AY5964" s="244" t="s">
        <v>202</v>
      </c>
    </row>
    <row r="5965" s="15" customFormat="1">
      <c r="A5965" s="15"/>
      <c r="B5965" s="259"/>
      <c r="C5965" s="260"/>
      <c r="D5965" s="235" t="s">
        <v>213</v>
      </c>
      <c r="E5965" s="261" t="s">
        <v>19</v>
      </c>
      <c r="F5965" s="262" t="s">
        <v>5035</v>
      </c>
      <c r="G5965" s="260"/>
      <c r="H5965" s="261" t="s">
        <v>19</v>
      </c>
      <c r="I5965" s="263"/>
      <c r="J5965" s="260"/>
      <c r="K5965" s="260"/>
      <c r="L5965" s="264"/>
      <c r="M5965" s="265"/>
      <c r="N5965" s="266"/>
      <c r="O5965" s="266"/>
      <c r="P5965" s="266"/>
      <c r="Q5965" s="266"/>
      <c r="R5965" s="266"/>
      <c r="S5965" s="266"/>
      <c r="T5965" s="267"/>
      <c r="U5965" s="15"/>
      <c r="V5965" s="15"/>
      <c r="W5965" s="15"/>
      <c r="X5965" s="15"/>
      <c r="Y5965" s="15"/>
      <c r="Z5965" s="15"/>
      <c r="AA5965" s="15"/>
      <c r="AB5965" s="15"/>
      <c r="AC5965" s="15"/>
      <c r="AD5965" s="15"/>
      <c r="AE5965" s="15"/>
      <c r="AT5965" s="268" t="s">
        <v>213</v>
      </c>
      <c r="AU5965" s="268" t="s">
        <v>86</v>
      </c>
      <c r="AV5965" s="15" t="s">
        <v>80</v>
      </c>
      <c r="AW5965" s="15" t="s">
        <v>35</v>
      </c>
      <c r="AX5965" s="15" t="s">
        <v>73</v>
      </c>
      <c r="AY5965" s="268" t="s">
        <v>202</v>
      </c>
    </row>
    <row r="5966" s="13" customFormat="1">
      <c r="A5966" s="13"/>
      <c r="B5966" s="233"/>
      <c r="C5966" s="234"/>
      <c r="D5966" s="235" t="s">
        <v>213</v>
      </c>
      <c r="E5966" s="236" t="s">
        <v>19</v>
      </c>
      <c r="F5966" s="237" t="s">
        <v>236</v>
      </c>
      <c r="G5966" s="234"/>
      <c r="H5966" s="238">
        <v>6</v>
      </c>
      <c r="I5966" s="239"/>
      <c r="J5966" s="234"/>
      <c r="K5966" s="234"/>
      <c r="L5966" s="240"/>
      <c r="M5966" s="241"/>
      <c r="N5966" s="242"/>
      <c r="O5966" s="242"/>
      <c r="P5966" s="242"/>
      <c r="Q5966" s="242"/>
      <c r="R5966" s="242"/>
      <c r="S5966" s="242"/>
      <c r="T5966" s="243"/>
      <c r="U5966" s="13"/>
      <c r="V5966" s="13"/>
      <c r="W5966" s="13"/>
      <c r="X5966" s="13"/>
      <c r="Y5966" s="13"/>
      <c r="Z5966" s="13"/>
      <c r="AA5966" s="13"/>
      <c r="AB5966" s="13"/>
      <c r="AC5966" s="13"/>
      <c r="AD5966" s="13"/>
      <c r="AE5966" s="13"/>
      <c r="AT5966" s="244" t="s">
        <v>213</v>
      </c>
      <c r="AU5966" s="244" t="s">
        <v>86</v>
      </c>
      <c r="AV5966" s="13" t="s">
        <v>86</v>
      </c>
      <c r="AW5966" s="13" t="s">
        <v>35</v>
      </c>
      <c r="AX5966" s="13" t="s">
        <v>73</v>
      </c>
      <c r="AY5966" s="244" t="s">
        <v>202</v>
      </c>
    </row>
    <row r="5967" s="15" customFormat="1">
      <c r="A5967" s="15"/>
      <c r="B5967" s="259"/>
      <c r="C5967" s="260"/>
      <c r="D5967" s="235" t="s">
        <v>213</v>
      </c>
      <c r="E5967" s="261" t="s">
        <v>19</v>
      </c>
      <c r="F5967" s="262" t="s">
        <v>5036</v>
      </c>
      <c r="G5967" s="260"/>
      <c r="H5967" s="261" t="s">
        <v>19</v>
      </c>
      <c r="I5967" s="263"/>
      <c r="J5967" s="260"/>
      <c r="K5967" s="260"/>
      <c r="L5967" s="264"/>
      <c r="M5967" s="265"/>
      <c r="N5967" s="266"/>
      <c r="O5967" s="266"/>
      <c r="P5967" s="266"/>
      <c r="Q5967" s="266"/>
      <c r="R5967" s="266"/>
      <c r="S5967" s="266"/>
      <c r="T5967" s="267"/>
      <c r="U5967" s="15"/>
      <c r="V5967" s="15"/>
      <c r="W5967" s="15"/>
      <c r="X5967" s="15"/>
      <c r="Y5967" s="15"/>
      <c r="Z5967" s="15"/>
      <c r="AA5967" s="15"/>
      <c r="AB5967" s="15"/>
      <c r="AC5967" s="15"/>
      <c r="AD5967" s="15"/>
      <c r="AE5967" s="15"/>
      <c r="AT5967" s="268" t="s">
        <v>213</v>
      </c>
      <c r="AU5967" s="268" t="s">
        <v>86</v>
      </c>
      <c r="AV5967" s="15" t="s">
        <v>80</v>
      </c>
      <c r="AW5967" s="15" t="s">
        <v>35</v>
      </c>
      <c r="AX5967" s="15" t="s">
        <v>73</v>
      </c>
      <c r="AY5967" s="268" t="s">
        <v>202</v>
      </c>
    </row>
    <row r="5968" s="13" customFormat="1">
      <c r="A5968" s="13"/>
      <c r="B5968" s="233"/>
      <c r="C5968" s="234"/>
      <c r="D5968" s="235" t="s">
        <v>213</v>
      </c>
      <c r="E5968" s="236" t="s">
        <v>19</v>
      </c>
      <c r="F5968" s="237" t="s">
        <v>209</v>
      </c>
      <c r="G5968" s="234"/>
      <c r="H5968" s="238">
        <v>4</v>
      </c>
      <c r="I5968" s="239"/>
      <c r="J5968" s="234"/>
      <c r="K5968" s="234"/>
      <c r="L5968" s="240"/>
      <c r="M5968" s="241"/>
      <c r="N5968" s="242"/>
      <c r="O5968" s="242"/>
      <c r="P5968" s="242"/>
      <c r="Q5968" s="242"/>
      <c r="R5968" s="242"/>
      <c r="S5968" s="242"/>
      <c r="T5968" s="243"/>
      <c r="U5968" s="13"/>
      <c r="V5968" s="13"/>
      <c r="W5968" s="13"/>
      <c r="X5968" s="13"/>
      <c r="Y5968" s="13"/>
      <c r="Z5968" s="13"/>
      <c r="AA5968" s="13"/>
      <c r="AB5968" s="13"/>
      <c r="AC5968" s="13"/>
      <c r="AD5968" s="13"/>
      <c r="AE5968" s="13"/>
      <c r="AT5968" s="244" t="s">
        <v>213</v>
      </c>
      <c r="AU5968" s="244" t="s">
        <v>86</v>
      </c>
      <c r="AV5968" s="13" t="s">
        <v>86</v>
      </c>
      <c r="AW5968" s="13" t="s">
        <v>35</v>
      </c>
      <c r="AX5968" s="13" t="s">
        <v>73</v>
      </c>
      <c r="AY5968" s="244" t="s">
        <v>202</v>
      </c>
    </row>
    <row r="5969" s="15" customFormat="1">
      <c r="A5969" s="15"/>
      <c r="B5969" s="259"/>
      <c r="C5969" s="260"/>
      <c r="D5969" s="235" t="s">
        <v>213</v>
      </c>
      <c r="E5969" s="261" t="s">
        <v>19</v>
      </c>
      <c r="F5969" s="262" t="s">
        <v>5037</v>
      </c>
      <c r="G5969" s="260"/>
      <c r="H5969" s="261" t="s">
        <v>19</v>
      </c>
      <c r="I5969" s="263"/>
      <c r="J5969" s="260"/>
      <c r="K5969" s="260"/>
      <c r="L5969" s="264"/>
      <c r="M5969" s="265"/>
      <c r="N5969" s="266"/>
      <c r="O5969" s="266"/>
      <c r="P5969" s="266"/>
      <c r="Q5969" s="266"/>
      <c r="R5969" s="266"/>
      <c r="S5969" s="266"/>
      <c r="T5969" s="267"/>
      <c r="U5969" s="15"/>
      <c r="V5969" s="15"/>
      <c r="W5969" s="15"/>
      <c r="X5969" s="15"/>
      <c r="Y5969" s="15"/>
      <c r="Z5969" s="15"/>
      <c r="AA5969" s="15"/>
      <c r="AB5969" s="15"/>
      <c r="AC5969" s="15"/>
      <c r="AD5969" s="15"/>
      <c r="AE5969" s="15"/>
      <c r="AT5969" s="268" t="s">
        <v>213</v>
      </c>
      <c r="AU5969" s="268" t="s">
        <v>86</v>
      </c>
      <c r="AV5969" s="15" t="s">
        <v>80</v>
      </c>
      <c r="AW5969" s="15" t="s">
        <v>35</v>
      </c>
      <c r="AX5969" s="15" t="s">
        <v>73</v>
      </c>
      <c r="AY5969" s="268" t="s">
        <v>202</v>
      </c>
    </row>
    <row r="5970" s="13" customFormat="1">
      <c r="A5970" s="13"/>
      <c r="B5970" s="233"/>
      <c r="C5970" s="234"/>
      <c r="D5970" s="235" t="s">
        <v>213</v>
      </c>
      <c r="E5970" s="236" t="s">
        <v>19</v>
      </c>
      <c r="F5970" s="237" t="s">
        <v>236</v>
      </c>
      <c r="G5970" s="234"/>
      <c r="H5970" s="238">
        <v>6</v>
      </c>
      <c r="I5970" s="239"/>
      <c r="J5970" s="234"/>
      <c r="K5970" s="234"/>
      <c r="L5970" s="240"/>
      <c r="M5970" s="241"/>
      <c r="N5970" s="242"/>
      <c r="O5970" s="242"/>
      <c r="P5970" s="242"/>
      <c r="Q5970" s="242"/>
      <c r="R5970" s="242"/>
      <c r="S5970" s="242"/>
      <c r="T5970" s="243"/>
      <c r="U5970" s="13"/>
      <c r="V5970" s="13"/>
      <c r="W5970" s="13"/>
      <c r="X5970" s="13"/>
      <c r="Y5970" s="13"/>
      <c r="Z5970" s="13"/>
      <c r="AA5970" s="13"/>
      <c r="AB5970" s="13"/>
      <c r="AC5970" s="13"/>
      <c r="AD5970" s="13"/>
      <c r="AE5970" s="13"/>
      <c r="AT5970" s="244" t="s">
        <v>213</v>
      </c>
      <c r="AU5970" s="244" t="s">
        <v>86</v>
      </c>
      <c r="AV5970" s="13" t="s">
        <v>86</v>
      </c>
      <c r="AW5970" s="13" t="s">
        <v>35</v>
      </c>
      <c r="AX5970" s="13" t="s">
        <v>73</v>
      </c>
      <c r="AY5970" s="244" t="s">
        <v>202</v>
      </c>
    </row>
    <row r="5971" s="15" customFormat="1">
      <c r="A5971" s="15"/>
      <c r="B5971" s="259"/>
      <c r="C5971" s="260"/>
      <c r="D5971" s="235" t="s">
        <v>213</v>
      </c>
      <c r="E5971" s="261" t="s">
        <v>19</v>
      </c>
      <c r="F5971" s="262" t="s">
        <v>5038</v>
      </c>
      <c r="G5971" s="260"/>
      <c r="H5971" s="261" t="s">
        <v>19</v>
      </c>
      <c r="I5971" s="263"/>
      <c r="J5971" s="260"/>
      <c r="K5971" s="260"/>
      <c r="L5971" s="264"/>
      <c r="M5971" s="265"/>
      <c r="N5971" s="266"/>
      <c r="O5971" s="266"/>
      <c r="P5971" s="266"/>
      <c r="Q5971" s="266"/>
      <c r="R5971" s="266"/>
      <c r="S5971" s="266"/>
      <c r="T5971" s="267"/>
      <c r="U5971" s="15"/>
      <c r="V5971" s="15"/>
      <c r="W5971" s="15"/>
      <c r="X5971" s="15"/>
      <c r="Y5971" s="15"/>
      <c r="Z5971" s="15"/>
      <c r="AA5971" s="15"/>
      <c r="AB5971" s="15"/>
      <c r="AC5971" s="15"/>
      <c r="AD5971" s="15"/>
      <c r="AE5971" s="15"/>
      <c r="AT5971" s="268" t="s">
        <v>213</v>
      </c>
      <c r="AU5971" s="268" t="s">
        <v>86</v>
      </c>
      <c r="AV5971" s="15" t="s">
        <v>80</v>
      </c>
      <c r="AW5971" s="15" t="s">
        <v>35</v>
      </c>
      <c r="AX5971" s="15" t="s">
        <v>73</v>
      </c>
      <c r="AY5971" s="268" t="s">
        <v>202</v>
      </c>
    </row>
    <row r="5972" s="13" customFormat="1">
      <c r="A5972" s="13"/>
      <c r="B5972" s="233"/>
      <c r="C5972" s="234"/>
      <c r="D5972" s="235" t="s">
        <v>213</v>
      </c>
      <c r="E5972" s="236" t="s">
        <v>19</v>
      </c>
      <c r="F5972" s="237" t="s">
        <v>209</v>
      </c>
      <c r="G5972" s="234"/>
      <c r="H5972" s="238">
        <v>4</v>
      </c>
      <c r="I5972" s="239"/>
      <c r="J5972" s="234"/>
      <c r="K5972" s="234"/>
      <c r="L5972" s="240"/>
      <c r="M5972" s="241"/>
      <c r="N5972" s="242"/>
      <c r="O5972" s="242"/>
      <c r="P5972" s="242"/>
      <c r="Q5972" s="242"/>
      <c r="R5972" s="242"/>
      <c r="S5972" s="242"/>
      <c r="T5972" s="243"/>
      <c r="U5972" s="13"/>
      <c r="V5972" s="13"/>
      <c r="W5972" s="13"/>
      <c r="X5972" s="13"/>
      <c r="Y5972" s="13"/>
      <c r="Z5972" s="13"/>
      <c r="AA5972" s="13"/>
      <c r="AB5972" s="13"/>
      <c r="AC5972" s="13"/>
      <c r="AD5972" s="13"/>
      <c r="AE5972" s="13"/>
      <c r="AT5972" s="244" t="s">
        <v>213</v>
      </c>
      <c r="AU5972" s="244" t="s">
        <v>86</v>
      </c>
      <c r="AV5972" s="13" t="s">
        <v>86</v>
      </c>
      <c r="AW5972" s="13" t="s">
        <v>35</v>
      </c>
      <c r="AX5972" s="13" t="s">
        <v>73</v>
      </c>
      <c r="AY5972" s="244" t="s">
        <v>202</v>
      </c>
    </row>
    <row r="5973" s="15" customFormat="1">
      <c r="A5973" s="15"/>
      <c r="B5973" s="259"/>
      <c r="C5973" s="260"/>
      <c r="D5973" s="235" t="s">
        <v>213</v>
      </c>
      <c r="E5973" s="261" t="s">
        <v>19</v>
      </c>
      <c r="F5973" s="262" t="s">
        <v>5039</v>
      </c>
      <c r="G5973" s="260"/>
      <c r="H5973" s="261" t="s">
        <v>19</v>
      </c>
      <c r="I5973" s="263"/>
      <c r="J5973" s="260"/>
      <c r="K5973" s="260"/>
      <c r="L5973" s="264"/>
      <c r="M5973" s="265"/>
      <c r="N5973" s="266"/>
      <c r="O5973" s="266"/>
      <c r="P5973" s="266"/>
      <c r="Q5973" s="266"/>
      <c r="R5973" s="266"/>
      <c r="S5973" s="266"/>
      <c r="T5973" s="267"/>
      <c r="U5973" s="15"/>
      <c r="V5973" s="15"/>
      <c r="W5973" s="15"/>
      <c r="X5973" s="15"/>
      <c r="Y5973" s="15"/>
      <c r="Z5973" s="15"/>
      <c r="AA5973" s="15"/>
      <c r="AB5973" s="15"/>
      <c r="AC5973" s="15"/>
      <c r="AD5973" s="15"/>
      <c r="AE5973" s="15"/>
      <c r="AT5973" s="268" t="s">
        <v>213</v>
      </c>
      <c r="AU5973" s="268" t="s">
        <v>86</v>
      </c>
      <c r="AV5973" s="15" t="s">
        <v>80</v>
      </c>
      <c r="AW5973" s="15" t="s">
        <v>35</v>
      </c>
      <c r="AX5973" s="15" t="s">
        <v>73</v>
      </c>
      <c r="AY5973" s="268" t="s">
        <v>202</v>
      </c>
    </row>
    <row r="5974" s="13" customFormat="1">
      <c r="A5974" s="13"/>
      <c r="B5974" s="233"/>
      <c r="C5974" s="234"/>
      <c r="D5974" s="235" t="s">
        <v>213</v>
      </c>
      <c r="E5974" s="236" t="s">
        <v>19</v>
      </c>
      <c r="F5974" s="237" t="s">
        <v>236</v>
      </c>
      <c r="G5974" s="234"/>
      <c r="H5974" s="238">
        <v>6</v>
      </c>
      <c r="I5974" s="239"/>
      <c r="J5974" s="234"/>
      <c r="K5974" s="234"/>
      <c r="L5974" s="240"/>
      <c r="M5974" s="241"/>
      <c r="N5974" s="242"/>
      <c r="O5974" s="242"/>
      <c r="P5974" s="242"/>
      <c r="Q5974" s="242"/>
      <c r="R5974" s="242"/>
      <c r="S5974" s="242"/>
      <c r="T5974" s="243"/>
      <c r="U5974" s="13"/>
      <c r="V5974" s="13"/>
      <c r="W5974" s="13"/>
      <c r="X5974" s="13"/>
      <c r="Y5974" s="13"/>
      <c r="Z5974" s="13"/>
      <c r="AA5974" s="13"/>
      <c r="AB5974" s="13"/>
      <c r="AC5974" s="13"/>
      <c r="AD5974" s="13"/>
      <c r="AE5974" s="13"/>
      <c r="AT5974" s="244" t="s">
        <v>213</v>
      </c>
      <c r="AU5974" s="244" t="s">
        <v>86</v>
      </c>
      <c r="AV5974" s="13" t="s">
        <v>86</v>
      </c>
      <c r="AW5974" s="13" t="s">
        <v>35</v>
      </c>
      <c r="AX5974" s="13" t="s">
        <v>73</v>
      </c>
      <c r="AY5974" s="244" t="s">
        <v>202</v>
      </c>
    </row>
    <row r="5975" s="15" customFormat="1">
      <c r="A5975" s="15"/>
      <c r="B5975" s="259"/>
      <c r="C5975" s="260"/>
      <c r="D5975" s="235" t="s">
        <v>213</v>
      </c>
      <c r="E5975" s="261" t="s">
        <v>19</v>
      </c>
      <c r="F5975" s="262" t="s">
        <v>5040</v>
      </c>
      <c r="G5975" s="260"/>
      <c r="H5975" s="261" t="s">
        <v>19</v>
      </c>
      <c r="I5975" s="263"/>
      <c r="J5975" s="260"/>
      <c r="K5975" s="260"/>
      <c r="L5975" s="264"/>
      <c r="M5975" s="265"/>
      <c r="N5975" s="266"/>
      <c r="O5975" s="266"/>
      <c r="P5975" s="266"/>
      <c r="Q5975" s="266"/>
      <c r="R5975" s="266"/>
      <c r="S5975" s="266"/>
      <c r="T5975" s="267"/>
      <c r="U5975" s="15"/>
      <c r="V5975" s="15"/>
      <c r="W5975" s="15"/>
      <c r="X5975" s="15"/>
      <c r="Y5975" s="15"/>
      <c r="Z5975" s="15"/>
      <c r="AA5975" s="15"/>
      <c r="AB5975" s="15"/>
      <c r="AC5975" s="15"/>
      <c r="AD5975" s="15"/>
      <c r="AE5975" s="15"/>
      <c r="AT5975" s="268" t="s">
        <v>213</v>
      </c>
      <c r="AU5975" s="268" t="s">
        <v>86</v>
      </c>
      <c r="AV5975" s="15" t="s">
        <v>80</v>
      </c>
      <c r="AW5975" s="15" t="s">
        <v>35</v>
      </c>
      <c r="AX5975" s="15" t="s">
        <v>73</v>
      </c>
      <c r="AY5975" s="268" t="s">
        <v>202</v>
      </c>
    </row>
    <row r="5976" s="13" customFormat="1">
      <c r="A5976" s="13"/>
      <c r="B5976" s="233"/>
      <c r="C5976" s="234"/>
      <c r="D5976" s="235" t="s">
        <v>213</v>
      </c>
      <c r="E5976" s="236" t="s">
        <v>19</v>
      </c>
      <c r="F5976" s="237" t="s">
        <v>236</v>
      </c>
      <c r="G5976" s="234"/>
      <c r="H5976" s="238">
        <v>6</v>
      </c>
      <c r="I5976" s="239"/>
      <c r="J5976" s="234"/>
      <c r="K5976" s="234"/>
      <c r="L5976" s="240"/>
      <c r="M5976" s="241"/>
      <c r="N5976" s="242"/>
      <c r="O5976" s="242"/>
      <c r="P5976" s="242"/>
      <c r="Q5976" s="242"/>
      <c r="R5976" s="242"/>
      <c r="S5976" s="242"/>
      <c r="T5976" s="243"/>
      <c r="U5976" s="13"/>
      <c r="V5976" s="13"/>
      <c r="W5976" s="13"/>
      <c r="X5976" s="13"/>
      <c r="Y5976" s="13"/>
      <c r="Z5976" s="13"/>
      <c r="AA5976" s="13"/>
      <c r="AB5976" s="13"/>
      <c r="AC5976" s="13"/>
      <c r="AD5976" s="13"/>
      <c r="AE5976" s="13"/>
      <c r="AT5976" s="244" t="s">
        <v>213</v>
      </c>
      <c r="AU5976" s="244" t="s">
        <v>86</v>
      </c>
      <c r="AV5976" s="13" t="s">
        <v>86</v>
      </c>
      <c r="AW5976" s="13" t="s">
        <v>35</v>
      </c>
      <c r="AX5976" s="13" t="s">
        <v>73</v>
      </c>
      <c r="AY5976" s="244" t="s">
        <v>202</v>
      </c>
    </row>
    <row r="5977" s="15" customFormat="1">
      <c r="A5977" s="15"/>
      <c r="B5977" s="259"/>
      <c r="C5977" s="260"/>
      <c r="D5977" s="235" t="s">
        <v>213</v>
      </c>
      <c r="E5977" s="261" t="s">
        <v>19</v>
      </c>
      <c r="F5977" s="262" t="s">
        <v>5041</v>
      </c>
      <c r="G5977" s="260"/>
      <c r="H5977" s="261" t="s">
        <v>19</v>
      </c>
      <c r="I5977" s="263"/>
      <c r="J5977" s="260"/>
      <c r="K5977" s="260"/>
      <c r="L5977" s="264"/>
      <c r="M5977" s="265"/>
      <c r="N5977" s="266"/>
      <c r="O5977" s="266"/>
      <c r="P5977" s="266"/>
      <c r="Q5977" s="266"/>
      <c r="R5977" s="266"/>
      <c r="S5977" s="266"/>
      <c r="T5977" s="267"/>
      <c r="U5977" s="15"/>
      <c r="V5977" s="15"/>
      <c r="W5977" s="15"/>
      <c r="X5977" s="15"/>
      <c r="Y5977" s="15"/>
      <c r="Z5977" s="15"/>
      <c r="AA5977" s="15"/>
      <c r="AB5977" s="15"/>
      <c r="AC5977" s="15"/>
      <c r="AD5977" s="15"/>
      <c r="AE5977" s="15"/>
      <c r="AT5977" s="268" t="s">
        <v>213</v>
      </c>
      <c r="AU5977" s="268" t="s">
        <v>86</v>
      </c>
      <c r="AV5977" s="15" t="s">
        <v>80</v>
      </c>
      <c r="AW5977" s="15" t="s">
        <v>35</v>
      </c>
      <c r="AX5977" s="15" t="s">
        <v>73</v>
      </c>
      <c r="AY5977" s="268" t="s">
        <v>202</v>
      </c>
    </row>
    <row r="5978" s="13" customFormat="1">
      <c r="A5978" s="13"/>
      <c r="B5978" s="233"/>
      <c r="C5978" s="234"/>
      <c r="D5978" s="235" t="s">
        <v>213</v>
      </c>
      <c r="E5978" s="236" t="s">
        <v>19</v>
      </c>
      <c r="F5978" s="237" t="s">
        <v>236</v>
      </c>
      <c r="G5978" s="234"/>
      <c r="H5978" s="238">
        <v>6</v>
      </c>
      <c r="I5978" s="239"/>
      <c r="J5978" s="234"/>
      <c r="K5978" s="234"/>
      <c r="L5978" s="240"/>
      <c r="M5978" s="241"/>
      <c r="N5978" s="242"/>
      <c r="O5978" s="242"/>
      <c r="P5978" s="242"/>
      <c r="Q5978" s="242"/>
      <c r="R5978" s="242"/>
      <c r="S5978" s="242"/>
      <c r="T5978" s="243"/>
      <c r="U5978" s="13"/>
      <c r="V5978" s="13"/>
      <c r="W5978" s="13"/>
      <c r="X5978" s="13"/>
      <c r="Y5978" s="13"/>
      <c r="Z5978" s="13"/>
      <c r="AA5978" s="13"/>
      <c r="AB5978" s="13"/>
      <c r="AC5978" s="13"/>
      <c r="AD5978" s="13"/>
      <c r="AE5978" s="13"/>
      <c r="AT5978" s="244" t="s">
        <v>213</v>
      </c>
      <c r="AU5978" s="244" t="s">
        <v>86</v>
      </c>
      <c r="AV5978" s="13" t="s">
        <v>86</v>
      </c>
      <c r="AW5978" s="13" t="s">
        <v>35</v>
      </c>
      <c r="AX5978" s="13" t="s">
        <v>73</v>
      </c>
      <c r="AY5978" s="244" t="s">
        <v>202</v>
      </c>
    </row>
    <row r="5979" s="15" customFormat="1">
      <c r="A5979" s="15"/>
      <c r="B5979" s="259"/>
      <c r="C5979" s="260"/>
      <c r="D5979" s="235" t="s">
        <v>213</v>
      </c>
      <c r="E5979" s="261" t="s">
        <v>19</v>
      </c>
      <c r="F5979" s="262" t="s">
        <v>5042</v>
      </c>
      <c r="G5979" s="260"/>
      <c r="H5979" s="261" t="s">
        <v>19</v>
      </c>
      <c r="I5979" s="263"/>
      <c r="J5979" s="260"/>
      <c r="K5979" s="260"/>
      <c r="L5979" s="264"/>
      <c r="M5979" s="265"/>
      <c r="N5979" s="266"/>
      <c r="O5979" s="266"/>
      <c r="P5979" s="266"/>
      <c r="Q5979" s="266"/>
      <c r="R5979" s="266"/>
      <c r="S5979" s="266"/>
      <c r="T5979" s="267"/>
      <c r="U5979" s="15"/>
      <c r="V5979" s="15"/>
      <c r="W5979" s="15"/>
      <c r="X5979" s="15"/>
      <c r="Y5979" s="15"/>
      <c r="Z5979" s="15"/>
      <c r="AA5979" s="15"/>
      <c r="AB5979" s="15"/>
      <c r="AC5979" s="15"/>
      <c r="AD5979" s="15"/>
      <c r="AE5979" s="15"/>
      <c r="AT5979" s="268" t="s">
        <v>213</v>
      </c>
      <c r="AU5979" s="268" t="s">
        <v>86</v>
      </c>
      <c r="AV5979" s="15" t="s">
        <v>80</v>
      </c>
      <c r="AW5979" s="15" t="s">
        <v>35</v>
      </c>
      <c r="AX5979" s="15" t="s">
        <v>73</v>
      </c>
      <c r="AY5979" s="268" t="s">
        <v>202</v>
      </c>
    </row>
    <row r="5980" s="13" customFormat="1">
      <c r="A5980" s="13"/>
      <c r="B5980" s="233"/>
      <c r="C5980" s="234"/>
      <c r="D5980" s="235" t="s">
        <v>213</v>
      </c>
      <c r="E5980" s="236" t="s">
        <v>19</v>
      </c>
      <c r="F5980" s="237" t="s">
        <v>236</v>
      </c>
      <c r="G5980" s="234"/>
      <c r="H5980" s="238">
        <v>6</v>
      </c>
      <c r="I5980" s="239"/>
      <c r="J5980" s="234"/>
      <c r="K5980" s="234"/>
      <c r="L5980" s="240"/>
      <c r="M5980" s="241"/>
      <c r="N5980" s="242"/>
      <c r="O5980" s="242"/>
      <c r="P5980" s="242"/>
      <c r="Q5980" s="242"/>
      <c r="R5980" s="242"/>
      <c r="S5980" s="242"/>
      <c r="T5980" s="243"/>
      <c r="U5980" s="13"/>
      <c r="V5980" s="13"/>
      <c r="W5980" s="13"/>
      <c r="X5980" s="13"/>
      <c r="Y5980" s="13"/>
      <c r="Z5980" s="13"/>
      <c r="AA5980" s="13"/>
      <c r="AB5980" s="13"/>
      <c r="AC5980" s="13"/>
      <c r="AD5980" s="13"/>
      <c r="AE5980" s="13"/>
      <c r="AT5980" s="244" t="s">
        <v>213</v>
      </c>
      <c r="AU5980" s="244" t="s">
        <v>86</v>
      </c>
      <c r="AV5980" s="13" t="s">
        <v>86</v>
      </c>
      <c r="AW5980" s="13" t="s">
        <v>35</v>
      </c>
      <c r="AX5980" s="13" t="s">
        <v>73</v>
      </c>
      <c r="AY5980" s="244" t="s">
        <v>202</v>
      </c>
    </row>
    <row r="5981" s="15" customFormat="1">
      <c r="A5981" s="15"/>
      <c r="B5981" s="259"/>
      <c r="C5981" s="260"/>
      <c r="D5981" s="235" t="s">
        <v>213</v>
      </c>
      <c r="E5981" s="261" t="s">
        <v>19</v>
      </c>
      <c r="F5981" s="262" t="s">
        <v>5043</v>
      </c>
      <c r="G5981" s="260"/>
      <c r="H5981" s="261" t="s">
        <v>19</v>
      </c>
      <c r="I5981" s="263"/>
      <c r="J5981" s="260"/>
      <c r="K5981" s="260"/>
      <c r="L5981" s="264"/>
      <c r="M5981" s="265"/>
      <c r="N5981" s="266"/>
      <c r="O5981" s="266"/>
      <c r="P5981" s="266"/>
      <c r="Q5981" s="266"/>
      <c r="R5981" s="266"/>
      <c r="S5981" s="266"/>
      <c r="T5981" s="267"/>
      <c r="U5981" s="15"/>
      <c r="V5981" s="15"/>
      <c r="W5981" s="15"/>
      <c r="X5981" s="15"/>
      <c r="Y5981" s="15"/>
      <c r="Z5981" s="15"/>
      <c r="AA5981" s="15"/>
      <c r="AB5981" s="15"/>
      <c r="AC5981" s="15"/>
      <c r="AD5981" s="15"/>
      <c r="AE5981" s="15"/>
      <c r="AT5981" s="268" t="s">
        <v>213</v>
      </c>
      <c r="AU5981" s="268" t="s">
        <v>86</v>
      </c>
      <c r="AV5981" s="15" t="s">
        <v>80</v>
      </c>
      <c r="AW5981" s="15" t="s">
        <v>35</v>
      </c>
      <c r="AX5981" s="15" t="s">
        <v>73</v>
      </c>
      <c r="AY5981" s="268" t="s">
        <v>202</v>
      </c>
    </row>
    <row r="5982" s="13" customFormat="1">
      <c r="A5982" s="13"/>
      <c r="B5982" s="233"/>
      <c r="C5982" s="234"/>
      <c r="D5982" s="235" t="s">
        <v>213</v>
      </c>
      <c r="E5982" s="236" t="s">
        <v>19</v>
      </c>
      <c r="F5982" s="237" t="s">
        <v>86</v>
      </c>
      <c r="G5982" s="234"/>
      <c r="H5982" s="238">
        <v>2</v>
      </c>
      <c r="I5982" s="239"/>
      <c r="J5982" s="234"/>
      <c r="K5982" s="234"/>
      <c r="L5982" s="240"/>
      <c r="M5982" s="241"/>
      <c r="N5982" s="242"/>
      <c r="O5982" s="242"/>
      <c r="P5982" s="242"/>
      <c r="Q5982" s="242"/>
      <c r="R5982" s="242"/>
      <c r="S5982" s="242"/>
      <c r="T5982" s="243"/>
      <c r="U5982" s="13"/>
      <c r="V5982" s="13"/>
      <c r="W5982" s="13"/>
      <c r="X5982" s="13"/>
      <c r="Y5982" s="13"/>
      <c r="Z5982" s="13"/>
      <c r="AA5982" s="13"/>
      <c r="AB5982" s="13"/>
      <c r="AC5982" s="13"/>
      <c r="AD5982" s="13"/>
      <c r="AE5982" s="13"/>
      <c r="AT5982" s="244" t="s">
        <v>213</v>
      </c>
      <c r="AU5982" s="244" t="s">
        <v>86</v>
      </c>
      <c r="AV5982" s="13" t="s">
        <v>86</v>
      </c>
      <c r="AW5982" s="13" t="s">
        <v>35</v>
      </c>
      <c r="AX5982" s="13" t="s">
        <v>73</v>
      </c>
      <c r="AY5982" s="244" t="s">
        <v>202</v>
      </c>
    </row>
    <row r="5983" s="15" customFormat="1">
      <c r="A5983" s="15"/>
      <c r="B5983" s="259"/>
      <c r="C5983" s="260"/>
      <c r="D5983" s="235" t="s">
        <v>213</v>
      </c>
      <c r="E5983" s="261" t="s">
        <v>19</v>
      </c>
      <c r="F5983" s="262" t="s">
        <v>5044</v>
      </c>
      <c r="G5983" s="260"/>
      <c r="H5983" s="261" t="s">
        <v>19</v>
      </c>
      <c r="I5983" s="263"/>
      <c r="J5983" s="260"/>
      <c r="K5983" s="260"/>
      <c r="L5983" s="264"/>
      <c r="M5983" s="265"/>
      <c r="N5983" s="266"/>
      <c r="O5983" s="266"/>
      <c r="P5983" s="266"/>
      <c r="Q5983" s="266"/>
      <c r="R5983" s="266"/>
      <c r="S5983" s="266"/>
      <c r="T5983" s="267"/>
      <c r="U5983" s="15"/>
      <c r="V5983" s="15"/>
      <c r="W5983" s="15"/>
      <c r="X5983" s="15"/>
      <c r="Y5983" s="15"/>
      <c r="Z5983" s="15"/>
      <c r="AA5983" s="15"/>
      <c r="AB5983" s="15"/>
      <c r="AC5983" s="15"/>
      <c r="AD5983" s="15"/>
      <c r="AE5983" s="15"/>
      <c r="AT5983" s="268" t="s">
        <v>213</v>
      </c>
      <c r="AU5983" s="268" t="s">
        <v>86</v>
      </c>
      <c r="AV5983" s="15" t="s">
        <v>80</v>
      </c>
      <c r="AW5983" s="15" t="s">
        <v>35</v>
      </c>
      <c r="AX5983" s="15" t="s">
        <v>73</v>
      </c>
      <c r="AY5983" s="268" t="s">
        <v>202</v>
      </c>
    </row>
    <row r="5984" s="13" customFormat="1">
      <c r="A5984" s="13"/>
      <c r="B5984" s="233"/>
      <c r="C5984" s="234"/>
      <c r="D5984" s="235" t="s">
        <v>213</v>
      </c>
      <c r="E5984" s="236" t="s">
        <v>19</v>
      </c>
      <c r="F5984" s="237" t="s">
        <v>236</v>
      </c>
      <c r="G5984" s="234"/>
      <c r="H5984" s="238">
        <v>6</v>
      </c>
      <c r="I5984" s="239"/>
      <c r="J5984" s="234"/>
      <c r="K5984" s="234"/>
      <c r="L5984" s="240"/>
      <c r="M5984" s="241"/>
      <c r="N5984" s="242"/>
      <c r="O5984" s="242"/>
      <c r="P5984" s="242"/>
      <c r="Q5984" s="242"/>
      <c r="R5984" s="242"/>
      <c r="S5984" s="242"/>
      <c r="T5984" s="243"/>
      <c r="U5984" s="13"/>
      <c r="V5984" s="13"/>
      <c r="W5984" s="13"/>
      <c r="X5984" s="13"/>
      <c r="Y5984" s="13"/>
      <c r="Z5984" s="13"/>
      <c r="AA5984" s="13"/>
      <c r="AB5984" s="13"/>
      <c r="AC5984" s="13"/>
      <c r="AD5984" s="13"/>
      <c r="AE5984" s="13"/>
      <c r="AT5984" s="244" t="s">
        <v>213</v>
      </c>
      <c r="AU5984" s="244" t="s">
        <v>86</v>
      </c>
      <c r="AV5984" s="13" t="s">
        <v>86</v>
      </c>
      <c r="AW5984" s="13" t="s">
        <v>35</v>
      </c>
      <c r="AX5984" s="13" t="s">
        <v>73</v>
      </c>
      <c r="AY5984" s="244" t="s">
        <v>202</v>
      </c>
    </row>
    <row r="5985" s="15" customFormat="1">
      <c r="A5985" s="15"/>
      <c r="B5985" s="259"/>
      <c r="C5985" s="260"/>
      <c r="D5985" s="235" t="s">
        <v>213</v>
      </c>
      <c r="E5985" s="261" t="s">
        <v>19</v>
      </c>
      <c r="F5985" s="262" t="s">
        <v>5045</v>
      </c>
      <c r="G5985" s="260"/>
      <c r="H5985" s="261" t="s">
        <v>19</v>
      </c>
      <c r="I5985" s="263"/>
      <c r="J5985" s="260"/>
      <c r="K5985" s="260"/>
      <c r="L5985" s="264"/>
      <c r="M5985" s="265"/>
      <c r="N5985" s="266"/>
      <c r="O5985" s="266"/>
      <c r="P5985" s="266"/>
      <c r="Q5985" s="266"/>
      <c r="R5985" s="266"/>
      <c r="S5985" s="266"/>
      <c r="T5985" s="267"/>
      <c r="U5985" s="15"/>
      <c r="V5985" s="15"/>
      <c r="W5985" s="15"/>
      <c r="X5985" s="15"/>
      <c r="Y5985" s="15"/>
      <c r="Z5985" s="15"/>
      <c r="AA5985" s="15"/>
      <c r="AB5985" s="15"/>
      <c r="AC5985" s="15"/>
      <c r="AD5985" s="15"/>
      <c r="AE5985" s="15"/>
      <c r="AT5985" s="268" t="s">
        <v>213</v>
      </c>
      <c r="AU5985" s="268" t="s">
        <v>86</v>
      </c>
      <c r="AV5985" s="15" t="s">
        <v>80</v>
      </c>
      <c r="AW5985" s="15" t="s">
        <v>35</v>
      </c>
      <c r="AX5985" s="15" t="s">
        <v>73</v>
      </c>
      <c r="AY5985" s="268" t="s">
        <v>202</v>
      </c>
    </row>
    <row r="5986" s="13" customFormat="1">
      <c r="A5986" s="13"/>
      <c r="B5986" s="233"/>
      <c r="C5986" s="234"/>
      <c r="D5986" s="235" t="s">
        <v>213</v>
      </c>
      <c r="E5986" s="236" t="s">
        <v>19</v>
      </c>
      <c r="F5986" s="237" t="s">
        <v>236</v>
      </c>
      <c r="G5986" s="234"/>
      <c r="H5986" s="238">
        <v>6</v>
      </c>
      <c r="I5986" s="239"/>
      <c r="J5986" s="234"/>
      <c r="K5986" s="234"/>
      <c r="L5986" s="240"/>
      <c r="M5986" s="241"/>
      <c r="N5986" s="242"/>
      <c r="O5986" s="242"/>
      <c r="P5986" s="242"/>
      <c r="Q5986" s="242"/>
      <c r="R5986" s="242"/>
      <c r="S5986" s="242"/>
      <c r="T5986" s="243"/>
      <c r="U5986" s="13"/>
      <c r="V5986" s="13"/>
      <c r="W5986" s="13"/>
      <c r="X5986" s="13"/>
      <c r="Y5986" s="13"/>
      <c r="Z5986" s="13"/>
      <c r="AA5986" s="13"/>
      <c r="AB5986" s="13"/>
      <c r="AC5986" s="13"/>
      <c r="AD5986" s="13"/>
      <c r="AE5986" s="13"/>
      <c r="AT5986" s="244" t="s">
        <v>213</v>
      </c>
      <c r="AU5986" s="244" t="s">
        <v>86</v>
      </c>
      <c r="AV5986" s="13" t="s">
        <v>86</v>
      </c>
      <c r="AW5986" s="13" t="s">
        <v>35</v>
      </c>
      <c r="AX5986" s="13" t="s">
        <v>73</v>
      </c>
      <c r="AY5986" s="244" t="s">
        <v>202</v>
      </c>
    </row>
    <row r="5987" s="15" customFormat="1">
      <c r="A5987" s="15"/>
      <c r="B5987" s="259"/>
      <c r="C5987" s="260"/>
      <c r="D5987" s="235" t="s">
        <v>213</v>
      </c>
      <c r="E5987" s="261" t="s">
        <v>19</v>
      </c>
      <c r="F5987" s="262" t="s">
        <v>5046</v>
      </c>
      <c r="G5987" s="260"/>
      <c r="H5987" s="261" t="s">
        <v>19</v>
      </c>
      <c r="I5987" s="263"/>
      <c r="J5987" s="260"/>
      <c r="K5987" s="260"/>
      <c r="L5987" s="264"/>
      <c r="M5987" s="265"/>
      <c r="N5987" s="266"/>
      <c r="O5987" s="266"/>
      <c r="P5987" s="266"/>
      <c r="Q5987" s="266"/>
      <c r="R5987" s="266"/>
      <c r="S5987" s="266"/>
      <c r="T5987" s="267"/>
      <c r="U5987" s="15"/>
      <c r="V5987" s="15"/>
      <c r="W5987" s="15"/>
      <c r="X5987" s="15"/>
      <c r="Y5987" s="15"/>
      <c r="Z5987" s="15"/>
      <c r="AA5987" s="15"/>
      <c r="AB5987" s="15"/>
      <c r="AC5987" s="15"/>
      <c r="AD5987" s="15"/>
      <c r="AE5987" s="15"/>
      <c r="AT5987" s="268" t="s">
        <v>213</v>
      </c>
      <c r="AU5987" s="268" t="s">
        <v>86</v>
      </c>
      <c r="AV5987" s="15" t="s">
        <v>80</v>
      </c>
      <c r="AW5987" s="15" t="s">
        <v>35</v>
      </c>
      <c r="AX5987" s="15" t="s">
        <v>73</v>
      </c>
      <c r="AY5987" s="268" t="s">
        <v>202</v>
      </c>
    </row>
    <row r="5988" s="13" customFormat="1">
      <c r="A5988" s="13"/>
      <c r="B5988" s="233"/>
      <c r="C5988" s="234"/>
      <c r="D5988" s="235" t="s">
        <v>213</v>
      </c>
      <c r="E5988" s="236" t="s">
        <v>19</v>
      </c>
      <c r="F5988" s="237" t="s">
        <v>236</v>
      </c>
      <c r="G5988" s="234"/>
      <c r="H5988" s="238">
        <v>6</v>
      </c>
      <c r="I5988" s="239"/>
      <c r="J5988" s="234"/>
      <c r="K5988" s="234"/>
      <c r="L5988" s="240"/>
      <c r="M5988" s="241"/>
      <c r="N5988" s="242"/>
      <c r="O5988" s="242"/>
      <c r="P5988" s="242"/>
      <c r="Q5988" s="242"/>
      <c r="R5988" s="242"/>
      <c r="S5988" s="242"/>
      <c r="T5988" s="243"/>
      <c r="U5988" s="13"/>
      <c r="V5988" s="13"/>
      <c r="W5988" s="13"/>
      <c r="X5988" s="13"/>
      <c r="Y5988" s="13"/>
      <c r="Z5988" s="13"/>
      <c r="AA5988" s="13"/>
      <c r="AB5988" s="13"/>
      <c r="AC5988" s="13"/>
      <c r="AD5988" s="13"/>
      <c r="AE5988" s="13"/>
      <c r="AT5988" s="244" t="s">
        <v>213</v>
      </c>
      <c r="AU5988" s="244" t="s">
        <v>86</v>
      </c>
      <c r="AV5988" s="13" t="s">
        <v>86</v>
      </c>
      <c r="AW5988" s="13" t="s">
        <v>35</v>
      </c>
      <c r="AX5988" s="13" t="s">
        <v>73</v>
      </c>
      <c r="AY5988" s="244" t="s">
        <v>202</v>
      </c>
    </row>
    <row r="5989" s="15" customFormat="1">
      <c r="A5989" s="15"/>
      <c r="B5989" s="259"/>
      <c r="C5989" s="260"/>
      <c r="D5989" s="235" t="s">
        <v>213</v>
      </c>
      <c r="E5989" s="261" t="s">
        <v>19</v>
      </c>
      <c r="F5989" s="262" t="s">
        <v>5047</v>
      </c>
      <c r="G5989" s="260"/>
      <c r="H5989" s="261" t="s">
        <v>19</v>
      </c>
      <c r="I5989" s="263"/>
      <c r="J5989" s="260"/>
      <c r="K5989" s="260"/>
      <c r="L5989" s="264"/>
      <c r="M5989" s="265"/>
      <c r="N5989" s="266"/>
      <c r="O5989" s="266"/>
      <c r="P5989" s="266"/>
      <c r="Q5989" s="266"/>
      <c r="R5989" s="266"/>
      <c r="S5989" s="266"/>
      <c r="T5989" s="267"/>
      <c r="U5989" s="15"/>
      <c r="V5989" s="15"/>
      <c r="W5989" s="15"/>
      <c r="X5989" s="15"/>
      <c r="Y5989" s="15"/>
      <c r="Z5989" s="15"/>
      <c r="AA5989" s="15"/>
      <c r="AB5989" s="15"/>
      <c r="AC5989" s="15"/>
      <c r="AD5989" s="15"/>
      <c r="AE5989" s="15"/>
      <c r="AT5989" s="268" t="s">
        <v>213</v>
      </c>
      <c r="AU5989" s="268" t="s">
        <v>86</v>
      </c>
      <c r="AV5989" s="15" t="s">
        <v>80</v>
      </c>
      <c r="AW5989" s="15" t="s">
        <v>35</v>
      </c>
      <c r="AX5989" s="15" t="s">
        <v>73</v>
      </c>
      <c r="AY5989" s="268" t="s">
        <v>202</v>
      </c>
    </row>
    <row r="5990" s="13" customFormat="1">
      <c r="A5990" s="13"/>
      <c r="B5990" s="233"/>
      <c r="C5990" s="234"/>
      <c r="D5990" s="235" t="s">
        <v>213</v>
      </c>
      <c r="E5990" s="236" t="s">
        <v>19</v>
      </c>
      <c r="F5990" s="237" t="s">
        <v>209</v>
      </c>
      <c r="G5990" s="234"/>
      <c r="H5990" s="238">
        <v>4</v>
      </c>
      <c r="I5990" s="239"/>
      <c r="J5990" s="234"/>
      <c r="K5990" s="234"/>
      <c r="L5990" s="240"/>
      <c r="M5990" s="241"/>
      <c r="N5990" s="242"/>
      <c r="O5990" s="242"/>
      <c r="P5990" s="242"/>
      <c r="Q5990" s="242"/>
      <c r="R5990" s="242"/>
      <c r="S5990" s="242"/>
      <c r="T5990" s="243"/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T5990" s="244" t="s">
        <v>213</v>
      </c>
      <c r="AU5990" s="244" t="s">
        <v>86</v>
      </c>
      <c r="AV5990" s="13" t="s">
        <v>86</v>
      </c>
      <c r="AW5990" s="13" t="s">
        <v>35</v>
      </c>
      <c r="AX5990" s="13" t="s">
        <v>73</v>
      </c>
      <c r="AY5990" s="244" t="s">
        <v>202</v>
      </c>
    </row>
    <row r="5991" s="15" customFormat="1">
      <c r="A5991" s="15"/>
      <c r="B5991" s="259"/>
      <c r="C5991" s="260"/>
      <c r="D5991" s="235" t="s">
        <v>213</v>
      </c>
      <c r="E5991" s="261" t="s">
        <v>19</v>
      </c>
      <c r="F5991" s="262" t="s">
        <v>5048</v>
      </c>
      <c r="G5991" s="260"/>
      <c r="H5991" s="261" t="s">
        <v>19</v>
      </c>
      <c r="I5991" s="263"/>
      <c r="J5991" s="260"/>
      <c r="K5991" s="260"/>
      <c r="L5991" s="264"/>
      <c r="M5991" s="265"/>
      <c r="N5991" s="266"/>
      <c r="O5991" s="266"/>
      <c r="P5991" s="266"/>
      <c r="Q5991" s="266"/>
      <c r="R5991" s="266"/>
      <c r="S5991" s="266"/>
      <c r="T5991" s="267"/>
      <c r="U5991" s="15"/>
      <c r="V5991" s="15"/>
      <c r="W5991" s="15"/>
      <c r="X5991" s="15"/>
      <c r="Y5991" s="15"/>
      <c r="Z5991" s="15"/>
      <c r="AA5991" s="15"/>
      <c r="AB5991" s="15"/>
      <c r="AC5991" s="15"/>
      <c r="AD5991" s="15"/>
      <c r="AE5991" s="15"/>
      <c r="AT5991" s="268" t="s">
        <v>213</v>
      </c>
      <c r="AU5991" s="268" t="s">
        <v>86</v>
      </c>
      <c r="AV5991" s="15" t="s">
        <v>80</v>
      </c>
      <c r="AW5991" s="15" t="s">
        <v>35</v>
      </c>
      <c r="AX5991" s="15" t="s">
        <v>73</v>
      </c>
      <c r="AY5991" s="268" t="s">
        <v>202</v>
      </c>
    </row>
    <row r="5992" s="13" customFormat="1">
      <c r="A5992" s="13"/>
      <c r="B5992" s="233"/>
      <c r="C5992" s="234"/>
      <c r="D5992" s="235" t="s">
        <v>213</v>
      </c>
      <c r="E5992" s="236" t="s">
        <v>19</v>
      </c>
      <c r="F5992" s="237" t="s">
        <v>236</v>
      </c>
      <c r="G5992" s="234"/>
      <c r="H5992" s="238">
        <v>6</v>
      </c>
      <c r="I5992" s="239"/>
      <c r="J5992" s="234"/>
      <c r="K5992" s="234"/>
      <c r="L5992" s="240"/>
      <c r="M5992" s="241"/>
      <c r="N5992" s="242"/>
      <c r="O5992" s="242"/>
      <c r="P5992" s="242"/>
      <c r="Q5992" s="242"/>
      <c r="R5992" s="242"/>
      <c r="S5992" s="242"/>
      <c r="T5992" s="243"/>
      <c r="U5992" s="13"/>
      <c r="V5992" s="13"/>
      <c r="W5992" s="13"/>
      <c r="X5992" s="13"/>
      <c r="Y5992" s="13"/>
      <c r="Z5992" s="13"/>
      <c r="AA5992" s="13"/>
      <c r="AB5992" s="13"/>
      <c r="AC5992" s="13"/>
      <c r="AD5992" s="13"/>
      <c r="AE5992" s="13"/>
      <c r="AT5992" s="244" t="s">
        <v>213</v>
      </c>
      <c r="AU5992" s="244" t="s">
        <v>86</v>
      </c>
      <c r="AV5992" s="13" t="s">
        <v>86</v>
      </c>
      <c r="AW5992" s="13" t="s">
        <v>35</v>
      </c>
      <c r="AX5992" s="13" t="s">
        <v>73</v>
      </c>
      <c r="AY5992" s="244" t="s">
        <v>202</v>
      </c>
    </row>
    <row r="5993" s="15" customFormat="1">
      <c r="A5993" s="15"/>
      <c r="B5993" s="259"/>
      <c r="C5993" s="260"/>
      <c r="D5993" s="235" t="s">
        <v>213</v>
      </c>
      <c r="E5993" s="261" t="s">
        <v>19</v>
      </c>
      <c r="F5993" s="262" t="s">
        <v>5049</v>
      </c>
      <c r="G5993" s="260"/>
      <c r="H5993" s="261" t="s">
        <v>19</v>
      </c>
      <c r="I5993" s="263"/>
      <c r="J5993" s="260"/>
      <c r="K5993" s="260"/>
      <c r="L5993" s="264"/>
      <c r="M5993" s="265"/>
      <c r="N5993" s="266"/>
      <c r="O5993" s="266"/>
      <c r="P5993" s="266"/>
      <c r="Q5993" s="266"/>
      <c r="R5993" s="266"/>
      <c r="S5993" s="266"/>
      <c r="T5993" s="267"/>
      <c r="U5993" s="15"/>
      <c r="V5993" s="15"/>
      <c r="W5993" s="15"/>
      <c r="X5993" s="15"/>
      <c r="Y5993" s="15"/>
      <c r="Z5993" s="15"/>
      <c r="AA5993" s="15"/>
      <c r="AB5993" s="15"/>
      <c r="AC5993" s="15"/>
      <c r="AD5993" s="15"/>
      <c r="AE5993" s="15"/>
      <c r="AT5993" s="268" t="s">
        <v>213</v>
      </c>
      <c r="AU5993" s="268" t="s">
        <v>86</v>
      </c>
      <c r="AV5993" s="15" t="s">
        <v>80</v>
      </c>
      <c r="AW5993" s="15" t="s">
        <v>35</v>
      </c>
      <c r="AX5993" s="15" t="s">
        <v>73</v>
      </c>
      <c r="AY5993" s="268" t="s">
        <v>202</v>
      </c>
    </row>
    <row r="5994" s="13" customFormat="1">
      <c r="A5994" s="13"/>
      <c r="B5994" s="233"/>
      <c r="C5994" s="234"/>
      <c r="D5994" s="235" t="s">
        <v>213</v>
      </c>
      <c r="E5994" s="236" t="s">
        <v>19</v>
      </c>
      <c r="F5994" s="237" t="s">
        <v>236</v>
      </c>
      <c r="G5994" s="234"/>
      <c r="H5994" s="238">
        <v>6</v>
      </c>
      <c r="I5994" s="239"/>
      <c r="J5994" s="234"/>
      <c r="K5994" s="234"/>
      <c r="L5994" s="240"/>
      <c r="M5994" s="241"/>
      <c r="N5994" s="242"/>
      <c r="O5994" s="242"/>
      <c r="P5994" s="242"/>
      <c r="Q5994" s="242"/>
      <c r="R5994" s="242"/>
      <c r="S5994" s="242"/>
      <c r="T5994" s="243"/>
      <c r="U5994" s="13"/>
      <c r="V5994" s="13"/>
      <c r="W5994" s="13"/>
      <c r="X5994" s="13"/>
      <c r="Y5994" s="13"/>
      <c r="Z5994" s="13"/>
      <c r="AA5994" s="13"/>
      <c r="AB5994" s="13"/>
      <c r="AC5994" s="13"/>
      <c r="AD5994" s="13"/>
      <c r="AE5994" s="13"/>
      <c r="AT5994" s="244" t="s">
        <v>213</v>
      </c>
      <c r="AU5994" s="244" t="s">
        <v>86</v>
      </c>
      <c r="AV5994" s="13" t="s">
        <v>86</v>
      </c>
      <c r="AW5994" s="13" t="s">
        <v>35</v>
      </c>
      <c r="AX5994" s="13" t="s">
        <v>73</v>
      </c>
      <c r="AY5994" s="244" t="s">
        <v>202</v>
      </c>
    </row>
    <row r="5995" s="15" customFormat="1">
      <c r="A5995" s="15"/>
      <c r="B5995" s="259"/>
      <c r="C5995" s="260"/>
      <c r="D5995" s="235" t="s">
        <v>213</v>
      </c>
      <c r="E5995" s="261" t="s">
        <v>19</v>
      </c>
      <c r="F5995" s="262" t="s">
        <v>5050</v>
      </c>
      <c r="G5995" s="260"/>
      <c r="H5995" s="261" t="s">
        <v>19</v>
      </c>
      <c r="I5995" s="263"/>
      <c r="J5995" s="260"/>
      <c r="K5995" s="260"/>
      <c r="L5995" s="264"/>
      <c r="M5995" s="265"/>
      <c r="N5995" s="266"/>
      <c r="O5995" s="266"/>
      <c r="P5995" s="266"/>
      <c r="Q5995" s="266"/>
      <c r="R5995" s="266"/>
      <c r="S5995" s="266"/>
      <c r="T5995" s="267"/>
      <c r="U5995" s="15"/>
      <c r="V5995" s="15"/>
      <c r="W5995" s="15"/>
      <c r="X5995" s="15"/>
      <c r="Y5995" s="15"/>
      <c r="Z5995" s="15"/>
      <c r="AA5995" s="15"/>
      <c r="AB5995" s="15"/>
      <c r="AC5995" s="15"/>
      <c r="AD5995" s="15"/>
      <c r="AE5995" s="15"/>
      <c r="AT5995" s="268" t="s">
        <v>213</v>
      </c>
      <c r="AU5995" s="268" t="s">
        <v>86</v>
      </c>
      <c r="AV5995" s="15" t="s">
        <v>80</v>
      </c>
      <c r="AW5995" s="15" t="s">
        <v>35</v>
      </c>
      <c r="AX5995" s="15" t="s">
        <v>73</v>
      </c>
      <c r="AY5995" s="268" t="s">
        <v>202</v>
      </c>
    </row>
    <row r="5996" s="13" customFormat="1">
      <c r="A5996" s="13"/>
      <c r="B5996" s="233"/>
      <c r="C5996" s="234"/>
      <c r="D5996" s="235" t="s">
        <v>213</v>
      </c>
      <c r="E5996" s="236" t="s">
        <v>19</v>
      </c>
      <c r="F5996" s="237" t="s">
        <v>236</v>
      </c>
      <c r="G5996" s="234"/>
      <c r="H5996" s="238">
        <v>6</v>
      </c>
      <c r="I5996" s="239"/>
      <c r="J5996" s="234"/>
      <c r="K5996" s="234"/>
      <c r="L5996" s="240"/>
      <c r="M5996" s="241"/>
      <c r="N5996" s="242"/>
      <c r="O5996" s="242"/>
      <c r="P5996" s="242"/>
      <c r="Q5996" s="242"/>
      <c r="R5996" s="242"/>
      <c r="S5996" s="242"/>
      <c r="T5996" s="243"/>
      <c r="U5996" s="13"/>
      <c r="V5996" s="13"/>
      <c r="W5996" s="13"/>
      <c r="X5996" s="13"/>
      <c r="Y5996" s="13"/>
      <c r="Z5996" s="13"/>
      <c r="AA5996" s="13"/>
      <c r="AB5996" s="13"/>
      <c r="AC5996" s="13"/>
      <c r="AD5996" s="13"/>
      <c r="AE5996" s="13"/>
      <c r="AT5996" s="244" t="s">
        <v>213</v>
      </c>
      <c r="AU5996" s="244" t="s">
        <v>86</v>
      </c>
      <c r="AV5996" s="13" t="s">
        <v>86</v>
      </c>
      <c r="AW5996" s="13" t="s">
        <v>35</v>
      </c>
      <c r="AX5996" s="13" t="s">
        <v>73</v>
      </c>
      <c r="AY5996" s="244" t="s">
        <v>202</v>
      </c>
    </row>
    <row r="5997" s="15" customFormat="1">
      <c r="A5997" s="15"/>
      <c r="B5997" s="259"/>
      <c r="C5997" s="260"/>
      <c r="D5997" s="235" t="s">
        <v>213</v>
      </c>
      <c r="E5997" s="261" t="s">
        <v>19</v>
      </c>
      <c r="F5997" s="262" t="s">
        <v>5051</v>
      </c>
      <c r="G5997" s="260"/>
      <c r="H5997" s="261" t="s">
        <v>19</v>
      </c>
      <c r="I5997" s="263"/>
      <c r="J5997" s="260"/>
      <c r="K5997" s="260"/>
      <c r="L5997" s="264"/>
      <c r="M5997" s="265"/>
      <c r="N5997" s="266"/>
      <c r="O5997" s="266"/>
      <c r="P5997" s="266"/>
      <c r="Q5997" s="266"/>
      <c r="R5997" s="266"/>
      <c r="S5997" s="266"/>
      <c r="T5997" s="267"/>
      <c r="U5997" s="15"/>
      <c r="V5997" s="15"/>
      <c r="W5997" s="15"/>
      <c r="X5997" s="15"/>
      <c r="Y5997" s="15"/>
      <c r="Z5997" s="15"/>
      <c r="AA5997" s="15"/>
      <c r="AB5997" s="15"/>
      <c r="AC5997" s="15"/>
      <c r="AD5997" s="15"/>
      <c r="AE5997" s="15"/>
      <c r="AT5997" s="268" t="s">
        <v>213</v>
      </c>
      <c r="AU5997" s="268" t="s">
        <v>86</v>
      </c>
      <c r="AV5997" s="15" t="s">
        <v>80</v>
      </c>
      <c r="AW5997" s="15" t="s">
        <v>35</v>
      </c>
      <c r="AX5997" s="15" t="s">
        <v>73</v>
      </c>
      <c r="AY5997" s="268" t="s">
        <v>202</v>
      </c>
    </row>
    <row r="5998" s="13" customFormat="1">
      <c r="A5998" s="13"/>
      <c r="B5998" s="233"/>
      <c r="C5998" s="234"/>
      <c r="D5998" s="235" t="s">
        <v>213</v>
      </c>
      <c r="E5998" s="236" t="s">
        <v>19</v>
      </c>
      <c r="F5998" s="237" t="s">
        <v>236</v>
      </c>
      <c r="G5998" s="234"/>
      <c r="H5998" s="238">
        <v>6</v>
      </c>
      <c r="I5998" s="239"/>
      <c r="J5998" s="234"/>
      <c r="K5998" s="234"/>
      <c r="L5998" s="240"/>
      <c r="M5998" s="241"/>
      <c r="N5998" s="242"/>
      <c r="O5998" s="242"/>
      <c r="P5998" s="242"/>
      <c r="Q5998" s="242"/>
      <c r="R5998" s="242"/>
      <c r="S5998" s="242"/>
      <c r="T5998" s="243"/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T5998" s="244" t="s">
        <v>213</v>
      </c>
      <c r="AU5998" s="244" t="s">
        <v>86</v>
      </c>
      <c r="AV5998" s="13" t="s">
        <v>86</v>
      </c>
      <c r="AW5998" s="13" t="s">
        <v>35</v>
      </c>
      <c r="AX5998" s="13" t="s">
        <v>73</v>
      </c>
      <c r="AY5998" s="244" t="s">
        <v>202</v>
      </c>
    </row>
    <row r="5999" s="15" customFormat="1">
      <c r="A5999" s="15"/>
      <c r="B5999" s="259"/>
      <c r="C5999" s="260"/>
      <c r="D5999" s="235" t="s">
        <v>213</v>
      </c>
      <c r="E5999" s="261" t="s">
        <v>19</v>
      </c>
      <c r="F5999" s="262" t="s">
        <v>5052</v>
      </c>
      <c r="G5999" s="260"/>
      <c r="H5999" s="261" t="s">
        <v>19</v>
      </c>
      <c r="I5999" s="263"/>
      <c r="J5999" s="260"/>
      <c r="K5999" s="260"/>
      <c r="L5999" s="264"/>
      <c r="M5999" s="265"/>
      <c r="N5999" s="266"/>
      <c r="O5999" s="266"/>
      <c r="P5999" s="266"/>
      <c r="Q5999" s="266"/>
      <c r="R5999" s="266"/>
      <c r="S5999" s="266"/>
      <c r="T5999" s="267"/>
      <c r="U5999" s="15"/>
      <c r="V5999" s="15"/>
      <c r="W5999" s="15"/>
      <c r="X5999" s="15"/>
      <c r="Y5999" s="15"/>
      <c r="Z5999" s="15"/>
      <c r="AA5999" s="15"/>
      <c r="AB5999" s="15"/>
      <c r="AC5999" s="15"/>
      <c r="AD5999" s="15"/>
      <c r="AE5999" s="15"/>
      <c r="AT5999" s="268" t="s">
        <v>213</v>
      </c>
      <c r="AU5999" s="268" t="s">
        <v>86</v>
      </c>
      <c r="AV5999" s="15" t="s">
        <v>80</v>
      </c>
      <c r="AW5999" s="15" t="s">
        <v>35</v>
      </c>
      <c r="AX5999" s="15" t="s">
        <v>73</v>
      </c>
      <c r="AY5999" s="268" t="s">
        <v>202</v>
      </c>
    </row>
    <row r="6000" s="13" customFormat="1">
      <c r="A6000" s="13"/>
      <c r="B6000" s="233"/>
      <c r="C6000" s="234"/>
      <c r="D6000" s="235" t="s">
        <v>213</v>
      </c>
      <c r="E6000" s="236" t="s">
        <v>19</v>
      </c>
      <c r="F6000" s="237" t="s">
        <v>209</v>
      </c>
      <c r="G6000" s="234"/>
      <c r="H6000" s="238">
        <v>4</v>
      </c>
      <c r="I6000" s="239"/>
      <c r="J6000" s="234"/>
      <c r="K6000" s="234"/>
      <c r="L6000" s="240"/>
      <c r="M6000" s="241"/>
      <c r="N6000" s="242"/>
      <c r="O6000" s="242"/>
      <c r="P6000" s="242"/>
      <c r="Q6000" s="242"/>
      <c r="R6000" s="242"/>
      <c r="S6000" s="242"/>
      <c r="T6000" s="243"/>
      <c r="U6000" s="13"/>
      <c r="V6000" s="13"/>
      <c r="W6000" s="13"/>
      <c r="X6000" s="13"/>
      <c r="Y6000" s="13"/>
      <c r="Z6000" s="13"/>
      <c r="AA6000" s="13"/>
      <c r="AB6000" s="13"/>
      <c r="AC6000" s="13"/>
      <c r="AD6000" s="13"/>
      <c r="AE6000" s="13"/>
      <c r="AT6000" s="244" t="s">
        <v>213</v>
      </c>
      <c r="AU6000" s="244" t="s">
        <v>86</v>
      </c>
      <c r="AV6000" s="13" t="s">
        <v>86</v>
      </c>
      <c r="AW6000" s="13" t="s">
        <v>35</v>
      </c>
      <c r="AX6000" s="13" t="s">
        <v>73</v>
      </c>
      <c r="AY6000" s="244" t="s">
        <v>202</v>
      </c>
    </row>
    <row r="6001" s="15" customFormat="1">
      <c r="A6001" s="15"/>
      <c r="B6001" s="259"/>
      <c r="C6001" s="260"/>
      <c r="D6001" s="235" t="s">
        <v>213</v>
      </c>
      <c r="E6001" s="261" t="s">
        <v>19</v>
      </c>
      <c r="F6001" s="262" t="s">
        <v>5053</v>
      </c>
      <c r="G6001" s="260"/>
      <c r="H6001" s="261" t="s">
        <v>19</v>
      </c>
      <c r="I6001" s="263"/>
      <c r="J6001" s="260"/>
      <c r="K6001" s="260"/>
      <c r="L6001" s="264"/>
      <c r="M6001" s="265"/>
      <c r="N6001" s="266"/>
      <c r="O6001" s="266"/>
      <c r="P6001" s="266"/>
      <c r="Q6001" s="266"/>
      <c r="R6001" s="266"/>
      <c r="S6001" s="266"/>
      <c r="T6001" s="267"/>
      <c r="U6001" s="15"/>
      <c r="V6001" s="15"/>
      <c r="W6001" s="15"/>
      <c r="X6001" s="15"/>
      <c r="Y6001" s="15"/>
      <c r="Z6001" s="15"/>
      <c r="AA6001" s="15"/>
      <c r="AB6001" s="15"/>
      <c r="AC6001" s="15"/>
      <c r="AD6001" s="15"/>
      <c r="AE6001" s="15"/>
      <c r="AT6001" s="268" t="s">
        <v>213</v>
      </c>
      <c r="AU6001" s="268" t="s">
        <v>86</v>
      </c>
      <c r="AV6001" s="15" t="s">
        <v>80</v>
      </c>
      <c r="AW6001" s="15" t="s">
        <v>35</v>
      </c>
      <c r="AX6001" s="15" t="s">
        <v>73</v>
      </c>
      <c r="AY6001" s="268" t="s">
        <v>202</v>
      </c>
    </row>
    <row r="6002" s="13" customFormat="1">
      <c r="A6002" s="13"/>
      <c r="B6002" s="233"/>
      <c r="C6002" s="234"/>
      <c r="D6002" s="235" t="s">
        <v>213</v>
      </c>
      <c r="E6002" s="236" t="s">
        <v>19</v>
      </c>
      <c r="F6002" s="237" t="s">
        <v>236</v>
      </c>
      <c r="G6002" s="234"/>
      <c r="H6002" s="238">
        <v>6</v>
      </c>
      <c r="I6002" s="239"/>
      <c r="J6002" s="234"/>
      <c r="K6002" s="234"/>
      <c r="L6002" s="240"/>
      <c r="M6002" s="241"/>
      <c r="N6002" s="242"/>
      <c r="O6002" s="242"/>
      <c r="P6002" s="242"/>
      <c r="Q6002" s="242"/>
      <c r="R6002" s="242"/>
      <c r="S6002" s="242"/>
      <c r="T6002" s="243"/>
      <c r="U6002" s="13"/>
      <c r="V6002" s="13"/>
      <c r="W6002" s="13"/>
      <c r="X6002" s="13"/>
      <c r="Y6002" s="13"/>
      <c r="Z6002" s="13"/>
      <c r="AA6002" s="13"/>
      <c r="AB6002" s="13"/>
      <c r="AC6002" s="13"/>
      <c r="AD6002" s="13"/>
      <c r="AE6002" s="13"/>
      <c r="AT6002" s="244" t="s">
        <v>213</v>
      </c>
      <c r="AU6002" s="244" t="s">
        <v>86</v>
      </c>
      <c r="AV6002" s="13" t="s">
        <v>86</v>
      </c>
      <c r="AW6002" s="13" t="s">
        <v>35</v>
      </c>
      <c r="AX6002" s="13" t="s">
        <v>73</v>
      </c>
      <c r="AY6002" s="244" t="s">
        <v>202</v>
      </c>
    </row>
    <row r="6003" s="15" customFormat="1">
      <c r="A6003" s="15"/>
      <c r="B6003" s="259"/>
      <c r="C6003" s="260"/>
      <c r="D6003" s="235" t="s">
        <v>213</v>
      </c>
      <c r="E6003" s="261" t="s">
        <v>19</v>
      </c>
      <c r="F6003" s="262" t="s">
        <v>5054</v>
      </c>
      <c r="G6003" s="260"/>
      <c r="H6003" s="261" t="s">
        <v>19</v>
      </c>
      <c r="I6003" s="263"/>
      <c r="J6003" s="260"/>
      <c r="K6003" s="260"/>
      <c r="L6003" s="264"/>
      <c r="M6003" s="265"/>
      <c r="N6003" s="266"/>
      <c r="O6003" s="266"/>
      <c r="P6003" s="266"/>
      <c r="Q6003" s="266"/>
      <c r="R6003" s="266"/>
      <c r="S6003" s="266"/>
      <c r="T6003" s="267"/>
      <c r="U6003" s="15"/>
      <c r="V6003" s="15"/>
      <c r="W6003" s="15"/>
      <c r="X6003" s="15"/>
      <c r="Y6003" s="15"/>
      <c r="Z6003" s="15"/>
      <c r="AA6003" s="15"/>
      <c r="AB6003" s="15"/>
      <c r="AC6003" s="15"/>
      <c r="AD6003" s="15"/>
      <c r="AE6003" s="15"/>
      <c r="AT6003" s="268" t="s">
        <v>213</v>
      </c>
      <c r="AU6003" s="268" t="s">
        <v>86</v>
      </c>
      <c r="AV6003" s="15" t="s">
        <v>80</v>
      </c>
      <c r="AW6003" s="15" t="s">
        <v>35</v>
      </c>
      <c r="AX6003" s="15" t="s">
        <v>73</v>
      </c>
      <c r="AY6003" s="268" t="s">
        <v>202</v>
      </c>
    </row>
    <row r="6004" s="13" customFormat="1">
      <c r="A6004" s="13"/>
      <c r="B6004" s="233"/>
      <c r="C6004" s="234"/>
      <c r="D6004" s="235" t="s">
        <v>213</v>
      </c>
      <c r="E6004" s="236" t="s">
        <v>19</v>
      </c>
      <c r="F6004" s="237" t="s">
        <v>236</v>
      </c>
      <c r="G6004" s="234"/>
      <c r="H6004" s="238">
        <v>6</v>
      </c>
      <c r="I6004" s="239"/>
      <c r="J6004" s="234"/>
      <c r="K6004" s="234"/>
      <c r="L6004" s="240"/>
      <c r="M6004" s="241"/>
      <c r="N6004" s="242"/>
      <c r="O6004" s="242"/>
      <c r="P6004" s="242"/>
      <c r="Q6004" s="242"/>
      <c r="R6004" s="242"/>
      <c r="S6004" s="242"/>
      <c r="T6004" s="243"/>
      <c r="U6004" s="13"/>
      <c r="V6004" s="13"/>
      <c r="W6004" s="13"/>
      <c r="X6004" s="13"/>
      <c r="Y6004" s="13"/>
      <c r="Z6004" s="13"/>
      <c r="AA6004" s="13"/>
      <c r="AB6004" s="13"/>
      <c r="AC6004" s="13"/>
      <c r="AD6004" s="13"/>
      <c r="AE6004" s="13"/>
      <c r="AT6004" s="244" t="s">
        <v>213</v>
      </c>
      <c r="AU6004" s="244" t="s">
        <v>86</v>
      </c>
      <c r="AV6004" s="13" t="s">
        <v>86</v>
      </c>
      <c r="AW6004" s="13" t="s">
        <v>35</v>
      </c>
      <c r="AX6004" s="13" t="s">
        <v>73</v>
      </c>
      <c r="AY6004" s="244" t="s">
        <v>202</v>
      </c>
    </row>
    <row r="6005" s="16" customFormat="1">
      <c r="A6005" s="16"/>
      <c r="B6005" s="283"/>
      <c r="C6005" s="284"/>
      <c r="D6005" s="235" t="s">
        <v>213</v>
      </c>
      <c r="E6005" s="285" t="s">
        <v>19</v>
      </c>
      <c r="F6005" s="286" t="s">
        <v>516</v>
      </c>
      <c r="G6005" s="284"/>
      <c r="H6005" s="287">
        <v>173</v>
      </c>
      <c r="I6005" s="288"/>
      <c r="J6005" s="284"/>
      <c r="K6005" s="284"/>
      <c r="L6005" s="289"/>
      <c r="M6005" s="290"/>
      <c r="N6005" s="291"/>
      <c r="O6005" s="291"/>
      <c r="P6005" s="291"/>
      <c r="Q6005" s="291"/>
      <c r="R6005" s="291"/>
      <c r="S6005" s="291"/>
      <c r="T6005" s="292"/>
      <c r="U6005" s="16"/>
      <c r="V6005" s="16"/>
      <c r="W6005" s="16"/>
      <c r="X6005" s="16"/>
      <c r="Y6005" s="16"/>
      <c r="Z6005" s="16"/>
      <c r="AA6005" s="16"/>
      <c r="AB6005" s="16"/>
      <c r="AC6005" s="16"/>
      <c r="AD6005" s="16"/>
      <c r="AE6005" s="16"/>
      <c r="AT6005" s="293" t="s">
        <v>213</v>
      </c>
      <c r="AU6005" s="293" t="s">
        <v>86</v>
      </c>
      <c r="AV6005" s="16" t="s">
        <v>109</v>
      </c>
      <c r="AW6005" s="16" t="s">
        <v>35</v>
      </c>
      <c r="AX6005" s="16" t="s">
        <v>73</v>
      </c>
      <c r="AY6005" s="293" t="s">
        <v>202</v>
      </c>
    </row>
    <row r="6006" s="14" customFormat="1">
      <c r="A6006" s="14"/>
      <c r="B6006" s="245"/>
      <c r="C6006" s="246"/>
      <c r="D6006" s="235" t="s">
        <v>213</v>
      </c>
      <c r="E6006" s="247" t="s">
        <v>19</v>
      </c>
      <c r="F6006" s="248" t="s">
        <v>215</v>
      </c>
      <c r="G6006" s="246"/>
      <c r="H6006" s="249">
        <v>288</v>
      </c>
      <c r="I6006" s="250"/>
      <c r="J6006" s="246"/>
      <c r="K6006" s="246"/>
      <c r="L6006" s="251"/>
      <c r="M6006" s="252"/>
      <c r="N6006" s="253"/>
      <c r="O6006" s="253"/>
      <c r="P6006" s="253"/>
      <c r="Q6006" s="253"/>
      <c r="R6006" s="253"/>
      <c r="S6006" s="253"/>
      <c r="T6006" s="254"/>
      <c r="U6006" s="14"/>
      <c r="V6006" s="14"/>
      <c r="W6006" s="14"/>
      <c r="X6006" s="14"/>
      <c r="Y6006" s="14"/>
      <c r="Z6006" s="14"/>
      <c r="AA6006" s="14"/>
      <c r="AB6006" s="14"/>
      <c r="AC6006" s="14"/>
      <c r="AD6006" s="14"/>
      <c r="AE6006" s="14"/>
      <c r="AT6006" s="255" t="s">
        <v>213</v>
      </c>
      <c r="AU6006" s="255" t="s">
        <v>86</v>
      </c>
      <c r="AV6006" s="14" t="s">
        <v>209</v>
      </c>
      <c r="AW6006" s="14" t="s">
        <v>35</v>
      </c>
      <c r="AX6006" s="14" t="s">
        <v>80</v>
      </c>
      <c r="AY6006" s="255" t="s">
        <v>202</v>
      </c>
    </row>
    <row r="6007" s="2" customFormat="1" ht="16.5" customHeight="1">
      <c r="A6007" s="40"/>
      <c r="B6007" s="41"/>
      <c r="C6007" s="215" t="s">
        <v>5055</v>
      </c>
      <c r="D6007" s="215" t="s">
        <v>204</v>
      </c>
      <c r="E6007" s="216" t="s">
        <v>5056</v>
      </c>
      <c r="F6007" s="217" t="s">
        <v>5057</v>
      </c>
      <c r="G6007" s="218" t="s">
        <v>207</v>
      </c>
      <c r="H6007" s="219">
        <v>58</v>
      </c>
      <c r="I6007" s="220"/>
      <c r="J6007" s="221">
        <f>ROUND(I6007*H6007,2)</f>
        <v>0</v>
      </c>
      <c r="K6007" s="217" t="s">
        <v>208</v>
      </c>
      <c r="L6007" s="46"/>
      <c r="M6007" s="222" t="s">
        <v>19</v>
      </c>
      <c r="N6007" s="223" t="s">
        <v>45</v>
      </c>
      <c r="O6007" s="86"/>
      <c r="P6007" s="224">
        <f>O6007*H6007</f>
        <v>0</v>
      </c>
      <c r="Q6007" s="224">
        <v>0.00020000000000000001</v>
      </c>
      <c r="R6007" s="224">
        <f>Q6007*H6007</f>
        <v>0.011600000000000001</v>
      </c>
      <c r="S6007" s="224">
        <v>0</v>
      </c>
      <c r="T6007" s="225">
        <f>S6007*H6007</f>
        <v>0</v>
      </c>
      <c r="U6007" s="40"/>
      <c r="V6007" s="40"/>
      <c r="W6007" s="40"/>
      <c r="X6007" s="40"/>
      <c r="Y6007" s="40"/>
      <c r="Z6007" s="40"/>
      <c r="AA6007" s="40"/>
      <c r="AB6007" s="40"/>
      <c r="AC6007" s="40"/>
      <c r="AD6007" s="40"/>
      <c r="AE6007" s="40"/>
      <c r="AR6007" s="226" t="s">
        <v>342</v>
      </c>
      <c r="AT6007" s="226" t="s">
        <v>204</v>
      </c>
      <c r="AU6007" s="226" t="s">
        <v>86</v>
      </c>
      <c r="AY6007" s="19" t="s">
        <v>202</v>
      </c>
      <c r="BE6007" s="227">
        <f>IF(N6007="základní",J6007,0)</f>
        <v>0</v>
      </c>
      <c r="BF6007" s="227">
        <f>IF(N6007="snížená",J6007,0)</f>
        <v>0</v>
      </c>
      <c r="BG6007" s="227">
        <f>IF(N6007="zákl. přenesená",J6007,0)</f>
        <v>0</v>
      </c>
      <c r="BH6007" s="227">
        <f>IF(N6007="sníž. přenesená",J6007,0)</f>
        <v>0</v>
      </c>
      <c r="BI6007" s="227">
        <f>IF(N6007="nulová",J6007,0)</f>
        <v>0</v>
      </c>
      <c r="BJ6007" s="19" t="s">
        <v>86</v>
      </c>
      <c r="BK6007" s="227">
        <f>ROUND(I6007*H6007,2)</f>
        <v>0</v>
      </c>
      <c r="BL6007" s="19" t="s">
        <v>342</v>
      </c>
      <c r="BM6007" s="226" t="s">
        <v>5058</v>
      </c>
    </row>
    <row r="6008" s="2" customFormat="1">
      <c r="A6008" s="40"/>
      <c r="B6008" s="41"/>
      <c r="C6008" s="42"/>
      <c r="D6008" s="228" t="s">
        <v>211</v>
      </c>
      <c r="E6008" s="42"/>
      <c r="F6008" s="229" t="s">
        <v>5059</v>
      </c>
      <c r="G6008" s="42"/>
      <c r="H6008" s="42"/>
      <c r="I6008" s="230"/>
      <c r="J6008" s="42"/>
      <c r="K6008" s="42"/>
      <c r="L6008" s="46"/>
      <c r="M6008" s="231"/>
      <c r="N6008" s="232"/>
      <c r="O6008" s="86"/>
      <c r="P6008" s="86"/>
      <c r="Q6008" s="86"/>
      <c r="R6008" s="86"/>
      <c r="S6008" s="86"/>
      <c r="T6008" s="87"/>
      <c r="U6008" s="40"/>
      <c r="V6008" s="40"/>
      <c r="W6008" s="40"/>
      <c r="X6008" s="40"/>
      <c r="Y6008" s="40"/>
      <c r="Z6008" s="40"/>
      <c r="AA6008" s="40"/>
      <c r="AB6008" s="40"/>
      <c r="AC6008" s="40"/>
      <c r="AD6008" s="40"/>
      <c r="AE6008" s="40"/>
      <c r="AT6008" s="19" t="s">
        <v>211</v>
      </c>
      <c r="AU6008" s="19" t="s">
        <v>86</v>
      </c>
    </row>
    <row r="6009" s="15" customFormat="1">
      <c r="A6009" s="15"/>
      <c r="B6009" s="259"/>
      <c r="C6009" s="260"/>
      <c r="D6009" s="235" t="s">
        <v>213</v>
      </c>
      <c r="E6009" s="261" t="s">
        <v>19</v>
      </c>
      <c r="F6009" s="262" t="s">
        <v>3410</v>
      </c>
      <c r="G6009" s="260"/>
      <c r="H6009" s="261" t="s">
        <v>19</v>
      </c>
      <c r="I6009" s="263"/>
      <c r="J6009" s="260"/>
      <c r="K6009" s="260"/>
      <c r="L6009" s="264"/>
      <c r="M6009" s="265"/>
      <c r="N6009" s="266"/>
      <c r="O6009" s="266"/>
      <c r="P6009" s="266"/>
      <c r="Q6009" s="266"/>
      <c r="R6009" s="266"/>
      <c r="S6009" s="266"/>
      <c r="T6009" s="267"/>
      <c r="U6009" s="15"/>
      <c r="V6009" s="15"/>
      <c r="W6009" s="15"/>
      <c r="X6009" s="15"/>
      <c r="Y6009" s="15"/>
      <c r="Z6009" s="15"/>
      <c r="AA6009" s="15"/>
      <c r="AB6009" s="15"/>
      <c r="AC6009" s="15"/>
      <c r="AD6009" s="15"/>
      <c r="AE6009" s="15"/>
      <c r="AT6009" s="268" t="s">
        <v>213</v>
      </c>
      <c r="AU6009" s="268" t="s">
        <v>86</v>
      </c>
      <c r="AV6009" s="15" t="s">
        <v>80</v>
      </c>
      <c r="AW6009" s="15" t="s">
        <v>35</v>
      </c>
      <c r="AX6009" s="15" t="s">
        <v>73</v>
      </c>
      <c r="AY6009" s="268" t="s">
        <v>202</v>
      </c>
    </row>
    <row r="6010" s="15" customFormat="1">
      <c r="A6010" s="15"/>
      <c r="B6010" s="259"/>
      <c r="C6010" s="260"/>
      <c r="D6010" s="235" t="s">
        <v>213</v>
      </c>
      <c r="E6010" s="261" t="s">
        <v>19</v>
      </c>
      <c r="F6010" s="262" t="s">
        <v>4999</v>
      </c>
      <c r="G6010" s="260"/>
      <c r="H6010" s="261" t="s">
        <v>19</v>
      </c>
      <c r="I6010" s="263"/>
      <c r="J6010" s="260"/>
      <c r="K6010" s="260"/>
      <c r="L6010" s="264"/>
      <c r="M6010" s="265"/>
      <c r="N6010" s="266"/>
      <c r="O6010" s="266"/>
      <c r="P6010" s="266"/>
      <c r="Q6010" s="266"/>
      <c r="R6010" s="266"/>
      <c r="S6010" s="266"/>
      <c r="T6010" s="267"/>
      <c r="U6010" s="15"/>
      <c r="V6010" s="15"/>
      <c r="W6010" s="15"/>
      <c r="X6010" s="15"/>
      <c r="Y6010" s="15"/>
      <c r="Z6010" s="15"/>
      <c r="AA6010" s="15"/>
      <c r="AB6010" s="15"/>
      <c r="AC6010" s="15"/>
      <c r="AD6010" s="15"/>
      <c r="AE6010" s="15"/>
      <c r="AT6010" s="268" t="s">
        <v>213</v>
      </c>
      <c r="AU6010" s="268" t="s">
        <v>86</v>
      </c>
      <c r="AV6010" s="15" t="s">
        <v>80</v>
      </c>
      <c r="AW6010" s="15" t="s">
        <v>35</v>
      </c>
      <c r="AX6010" s="15" t="s">
        <v>73</v>
      </c>
      <c r="AY6010" s="268" t="s">
        <v>202</v>
      </c>
    </row>
    <row r="6011" s="13" customFormat="1">
      <c r="A6011" s="13"/>
      <c r="B6011" s="233"/>
      <c r="C6011" s="234"/>
      <c r="D6011" s="235" t="s">
        <v>213</v>
      </c>
      <c r="E6011" s="236" t="s">
        <v>19</v>
      </c>
      <c r="F6011" s="237" t="s">
        <v>86</v>
      </c>
      <c r="G6011" s="234"/>
      <c r="H6011" s="238">
        <v>2</v>
      </c>
      <c r="I6011" s="239"/>
      <c r="J6011" s="234"/>
      <c r="K6011" s="234"/>
      <c r="L6011" s="240"/>
      <c r="M6011" s="241"/>
      <c r="N6011" s="242"/>
      <c r="O6011" s="242"/>
      <c r="P6011" s="242"/>
      <c r="Q6011" s="242"/>
      <c r="R6011" s="242"/>
      <c r="S6011" s="242"/>
      <c r="T6011" s="243"/>
      <c r="U6011" s="13"/>
      <c r="V6011" s="13"/>
      <c r="W6011" s="13"/>
      <c r="X6011" s="13"/>
      <c r="Y6011" s="13"/>
      <c r="Z6011" s="13"/>
      <c r="AA6011" s="13"/>
      <c r="AB6011" s="13"/>
      <c r="AC6011" s="13"/>
      <c r="AD6011" s="13"/>
      <c r="AE6011" s="13"/>
      <c r="AT6011" s="244" t="s">
        <v>213</v>
      </c>
      <c r="AU6011" s="244" t="s">
        <v>86</v>
      </c>
      <c r="AV6011" s="13" t="s">
        <v>86</v>
      </c>
      <c r="AW6011" s="13" t="s">
        <v>35</v>
      </c>
      <c r="AX6011" s="13" t="s">
        <v>73</v>
      </c>
      <c r="AY6011" s="244" t="s">
        <v>202</v>
      </c>
    </row>
    <row r="6012" s="15" customFormat="1">
      <c r="A6012" s="15"/>
      <c r="B6012" s="259"/>
      <c r="C6012" s="260"/>
      <c r="D6012" s="235" t="s">
        <v>213</v>
      </c>
      <c r="E6012" s="261" t="s">
        <v>19</v>
      </c>
      <c r="F6012" s="262" t="s">
        <v>5001</v>
      </c>
      <c r="G6012" s="260"/>
      <c r="H6012" s="261" t="s">
        <v>19</v>
      </c>
      <c r="I6012" s="263"/>
      <c r="J6012" s="260"/>
      <c r="K6012" s="260"/>
      <c r="L6012" s="264"/>
      <c r="M6012" s="265"/>
      <c r="N6012" s="266"/>
      <c r="O6012" s="266"/>
      <c r="P6012" s="266"/>
      <c r="Q6012" s="266"/>
      <c r="R6012" s="266"/>
      <c r="S6012" s="266"/>
      <c r="T6012" s="267"/>
      <c r="U6012" s="15"/>
      <c r="V6012" s="15"/>
      <c r="W6012" s="15"/>
      <c r="X6012" s="15"/>
      <c r="Y6012" s="15"/>
      <c r="Z6012" s="15"/>
      <c r="AA6012" s="15"/>
      <c r="AB6012" s="15"/>
      <c r="AC6012" s="15"/>
      <c r="AD6012" s="15"/>
      <c r="AE6012" s="15"/>
      <c r="AT6012" s="268" t="s">
        <v>213</v>
      </c>
      <c r="AU6012" s="268" t="s">
        <v>86</v>
      </c>
      <c r="AV6012" s="15" t="s">
        <v>80</v>
      </c>
      <c r="AW6012" s="15" t="s">
        <v>35</v>
      </c>
      <c r="AX6012" s="15" t="s">
        <v>73</v>
      </c>
      <c r="AY6012" s="268" t="s">
        <v>202</v>
      </c>
    </row>
    <row r="6013" s="13" customFormat="1">
      <c r="A6013" s="13"/>
      <c r="B6013" s="233"/>
      <c r="C6013" s="234"/>
      <c r="D6013" s="235" t="s">
        <v>213</v>
      </c>
      <c r="E6013" s="236" t="s">
        <v>19</v>
      </c>
      <c r="F6013" s="237" t="s">
        <v>86</v>
      </c>
      <c r="G6013" s="234"/>
      <c r="H6013" s="238">
        <v>2</v>
      </c>
      <c r="I6013" s="239"/>
      <c r="J6013" s="234"/>
      <c r="K6013" s="234"/>
      <c r="L6013" s="240"/>
      <c r="M6013" s="241"/>
      <c r="N6013" s="242"/>
      <c r="O6013" s="242"/>
      <c r="P6013" s="242"/>
      <c r="Q6013" s="242"/>
      <c r="R6013" s="242"/>
      <c r="S6013" s="242"/>
      <c r="T6013" s="243"/>
      <c r="U6013" s="13"/>
      <c r="V6013" s="13"/>
      <c r="W6013" s="13"/>
      <c r="X6013" s="13"/>
      <c r="Y6013" s="13"/>
      <c r="Z6013" s="13"/>
      <c r="AA6013" s="13"/>
      <c r="AB6013" s="13"/>
      <c r="AC6013" s="13"/>
      <c r="AD6013" s="13"/>
      <c r="AE6013" s="13"/>
      <c r="AT6013" s="244" t="s">
        <v>213</v>
      </c>
      <c r="AU6013" s="244" t="s">
        <v>86</v>
      </c>
      <c r="AV6013" s="13" t="s">
        <v>86</v>
      </c>
      <c r="AW6013" s="13" t="s">
        <v>35</v>
      </c>
      <c r="AX6013" s="13" t="s">
        <v>73</v>
      </c>
      <c r="AY6013" s="244" t="s">
        <v>202</v>
      </c>
    </row>
    <row r="6014" s="15" customFormat="1">
      <c r="A6014" s="15"/>
      <c r="B6014" s="259"/>
      <c r="C6014" s="260"/>
      <c r="D6014" s="235" t="s">
        <v>213</v>
      </c>
      <c r="E6014" s="261" t="s">
        <v>19</v>
      </c>
      <c r="F6014" s="262" t="s">
        <v>5007</v>
      </c>
      <c r="G6014" s="260"/>
      <c r="H6014" s="261" t="s">
        <v>19</v>
      </c>
      <c r="I6014" s="263"/>
      <c r="J6014" s="260"/>
      <c r="K6014" s="260"/>
      <c r="L6014" s="264"/>
      <c r="M6014" s="265"/>
      <c r="N6014" s="266"/>
      <c r="O6014" s="266"/>
      <c r="P6014" s="266"/>
      <c r="Q6014" s="266"/>
      <c r="R6014" s="266"/>
      <c r="S6014" s="266"/>
      <c r="T6014" s="267"/>
      <c r="U6014" s="15"/>
      <c r="V6014" s="15"/>
      <c r="W6014" s="15"/>
      <c r="X6014" s="15"/>
      <c r="Y6014" s="15"/>
      <c r="Z6014" s="15"/>
      <c r="AA6014" s="15"/>
      <c r="AB6014" s="15"/>
      <c r="AC6014" s="15"/>
      <c r="AD6014" s="15"/>
      <c r="AE6014" s="15"/>
      <c r="AT6014" s="268" t="s">
        <v>213</v>
      </c>
      <c r="AU6014" s="268" t="s">
        <v>86</v>
      </c>
      <c r="AV6014" s="15" t="s">
        <v>80</v>
      </c>
      <c r="AW6014" s="15" t="s">
        <v>35</v>
      </c>
      <c r="AX6014" s="15" t="s">
        <v>73</v>
      </c>
      <c r="AY6014" s="268" t="s">
        <v>202</v>
      </c>
    </row>
    <row r="6015" s="13" customFormat="1">
      <c r="A6015" s="13"/>
      <c r="B6015" s="233"/>
      <c r="C6015" s="234"/>
      <c r="D6015" s="235" t="s">
        <v>213</v>
      </c>
      <c r="E6015" s="236" t="s">
        <v>19</v>
      </c>
      <c r="F6015" s="237" t="s">
        <v>86</v>
      </c>
      <c r="G6015" s="234"/>
      <c r="H6015" s="238">
        <v>2</v>
      </c>
      <c r="I6015" s="239"/>
      <c r="J6015" s="234"/>
      <c r="K6015" s="234"/>
      <c r="L6015" s="240"/>
      <c r="M6015" s="241"/>
      <c r="N6015" s="242"/>
      <c r="O6015" s="242"/>
      <c r="P6015" s="242"/>
      <c r="Q6015" s="242"/>
      <c r="R6015" s="242"/>
      <c r="S6015" s="242"/>
      <c r="T6015" s="243"/>
      <c r="U6015" s="13"/>
      <c r="V6015" s="13"/>
      <c r="W6015" s="13"/>
      <c r="X6015" s="13"/>
      <c r="Y6015" s="13"/>
      <c r="Z6015" s="13"/>
      <c r="AA6015" s="13"/>
      <c r="AB6015" s="13"/>
      <c r="AC6015" s="13"/>
      <c r="AD6015" s="13"/>
      <c r="AE6015" s="13"/>
      <c r="AT6015" s="244" t="s">
        <v>213</v>
      </c>
      <c r="AU6015" s="244" t="s">
        <v>86</v>
      </c>
      <c r="AV6015" s="13" t="s">
        <v>86</v>
      </c>
      <c r="AW6015" s="13" t="s">
        <v>35</v>
      </c>
      <c r="AX6015" s="13" t="s">
        <v>73</v>
      </c>
      <c r="AY6015" s="244" t="s">
        <v>202</v>
      </c>
    </row>
    <row r="6016" s="15" customFormat="1">
      <c r="A6016" s="15"/>
      <c r="B6016" s="259"/>
      <c r="C6016" s="260"/>
      <c r="D6016" s="235" t="s">
        <v>213</v>
      </c>
      <c r="E6016" s="261" t="s">
        <v>19</v>
      </c>
      <c r="F6016" s="262" t="s">
        <v>5010</v>
      </c>
      <c r="G6016" s="260"/>
      <c r="H6016" s="261" t="s">
        <v>19</v>
      </c>
      <c r="I6016" s="263"/>
      <c r="J6016" s="260"/>
      <c r="K6016" s="260"/>
      <c r="L6016" s="264"/>
      <c r="M6016" s="265"/>
      <c r="N6016" s="266"/>
      <c r="O6016" s="266"/>
      <c r="P6016" s="266"/>
      <c r="Q6016" s="266"/>
      <c r="R6016" s="266"/>
      <c r="S6016" s="266"/>
      <c r="T6016" s="267"/>
      <c r="U6016" s="15"/>
      <c r="V6016" s="15"/>
      <c r="W6016" s="15"/>
      <c r="X6016" s="15"/>
      <c r="Y6016" s="15"/>
      <c r="Z6016" s="15"/>
      <c r="AA6016" s="15"/>
      <c r="AB6016" s="15"/>
      <c r="AC6016" s="15"/>
      <c r="AD6016" s="15"/>
      <c r="AE6016" s="15"/>
      <c r="AT6016" s="268" t="s">
        <v>213</v>
      </c>
      <c r="AU6016" s="268" t="s">
        <v>86</v>
      </c>
      <c r="AV6016" s="15" t="s">
        <v>80</v>
      </c>
      <c r="AW6016" s="15" t="s">
        <v>35</v>
      </c>
      <c r="AX6016" s="15" t="s">
        <v>73</v>
      </c>
      <c r="AY6016" s="268" t="s">
        <v>202</v>
      </c>
    </row>
    <row r="6017" s="13" customFormat="1">
      <c r="A6017" s="13"/>
      <c r="B6017" s="233"/>
      <c r="C6017" s="234"/>
      <c r="D6017" s="235" t="s">
        <v>213</v>
      </c>
      <c r="E6017" s="236" t="s">
        <v>19</v>
      </c>
      <c r="F6017" s="237" t="s">
        <v>86</v>
      </c>
      <c r="G6017" s="234"/>
      <c r="H6017" s="238">
        <v>2</v>
      </c>
      <c r="I6017" s="239"/>
      <c r="J6017" s="234"/>
      <c r="K6017" s="234"/>
      <c r="L6017" s="240"/>
      <c r="M6017" s="241"/>
      <c r="N6017" s="242"/>
      <c r="O6017" s="242"/>
      <c r="P6017" s="242"/>
      <c r="Q6017" s="242"/>
      <c r="R6017" s="242"/>
      <c r="S6017" s="242"/>
      <c r="T6017" s="243"/>
      <c r="U6017" s="13"/>
      <c r="V6017" s="13"/>
      <c r="W6017" s="13"/>
      <c r="X6017" s="13"/>
      <c r="Y6017" s="13"/>
      <c r="Z6017" s="13"/>
      <c r="AA6017" s="13"/>
      <c r="AB6017" s="13"/>
      <c r="AC6017" s="13"/>
      <c r="AD6017" s="13"/>
      <c r="AE6017" s="13"/>
      <c r="AT6017" s="244" t="s">
        <v>213</v>
      </c>
      <c r="AU6017" s="244" t="s">
        <v>86</v>
      </c>
      <c r="AV6017" s="13" t="s">
        <v>86</v>
      </c>
      <c r="AW6017" s="13" t="s">
        <v>35</v>
      </c>
      <c r="AX6017" s="13" t="s">
        <v>73</v>
      </c>
      <c r="AY6017" s="244" t="s">
        <v>202</v>
      </c>
    </row>
    <row r="6018" s="15" customFormat="1">
      <c r="A6018" s="15"/>
      <c r="B6018" s="259"/>
      <c r="C6018" s="260"/>
      <c r="D6018" s="235" t="s">
        <v>213</v>
      </c>
      <c r="E6018" s="261" t="s">
        <v>19</v>
      </c>
      <c r="F6018" s="262" t="s">
        <v>5018</v>
      </c>
      <c r="G6018" s="260"/>
      <c r="H6018" s="261" t="s">
        <v>19</v>
      </c>
      <c r="I6018" s="263"/>
      <c r="J6018" s="260"/>
      <c r="K6018" s="260"/>
      <c r="L6018" s="264"/>
      <c r="M6018" s="265"/>
      <c r="N6018" s="266"/>
      <c r="O6018" s="266"/>
      <c r="P6018" s="266"/>
      <c r="Q6018" s="266"/>
      <c r="R6018" s="266"/>
      <c r="S6018" s="266"/>
      <c r="T6018" s="267"/>
      <c r="U6018" s="15"/>
      <c r="V6018" s="15"/>
      <c r="W6018" s="15"/>
      <c r="X6018" s="15"/>
      <c r="Y6018" s="15"/>
      <c r="Z6018" s="15"/>
      <c r="AA6018" s="15"/>
      <c r="AB6018" s="15"/>
      <c r="AC6018" s="15"/>
      <c r="AD6018" s="15"/>
      <c r="AE6018" s="15"/>
      <c r="AT6018" s="268" t="s">
        <v>213</v>
      </c>
      <c r="AU6018" s="268" t="s">
        <v>86</v>
      </c>
      <c r="AV6018" s="15" t="s">
        <v>80</v>
      </c>
      <c r="AW6018" s="15" t="s">
        <v>35</v>
      </c>
      <c r="AX6018" s="15" t="s">
        <v>73</v>
      </c>
      <c r="AY6018" s="268" t="s">
        <v>202</v>
      </c>
    </row>
    <row r="6019" s="13" customFormat="1">
      <c r="A6019" s="13"/>
      <c r="B6019" s="233"/>
      <c r="C6019" s="234"/>
      <c r="D6019" s="235" t="s">
        <v>213</v>
      </c>
      <c r="E6019" s="236" t="s">
        <v>19</v>
      </c>
      <c r="F6019" s="237" t="s">
        <v>86</v>
      </c>
      <c r="G6019" s="234"/>
      <c r="H6019" s="238">
        <v>2</v>
      </c>
      <c r="I6019" s="239"/>
      <c r="J6019" s="234"/>
      <c r="K6019" s="234"/>
      <c r="L6019" s="240"/>
      <c r="M6019" s="241"/>
      <c r="N6019" s="242"/>
      <c r="O6019" s="242"/>
      <c r="P6019" s="242"/>
      <c r="Q6019" s="242"/>
      <c r="R6019" s="242"/>
      <c r="S6019" s="242"/>
      <c r="T6019" s="243"/>
      <c r="U6019" s="13"/>
      <c r="V6019" s="13"/>
      <c r="W6019" s="13"/>
      <c r="X6019" s="13"/>
      <c r="Y6019" s="13"/>
      <c r="Z6019" s="13"/>
      <c r="AA6019" s="13"/>
      <c r="AB6019" s="13"/>
      <c r="AC6019" s="13"/>
      <c r="AD6019" s="13"/>
      <c r="AE6019" s="13"/>
      <c r="AT6019" s="244" t="s">
        <v>213</v>
      </c>
      <c r="AU6019" s="244" t="s">
        <v>86</v>
      </c>
      <c r="AV6019" s="13" t="s">
        <v>86</v>
      </c>
      <c r="AW6019" s="13" t="s">
        <v>35</v>
      </c>
      <c r="AX6019" s="13" t="s">
        <v>73</v>
      </c>
      <c r="AY6019" s="244" t="s">
        <v>202</v>
      </c>
    </row>
    <row r="6020" s="15" customFormat="1">
      <c r="A6020" s="15"/>
      <c r="B6020" s="259"/>
      <c r="C6020" s="260"/>
      <c r="D6020" s="235" t="s">
        <v>213</v>
      </c>
      <c r="E6020" s="261" t="s">
        <v>19</v>
      </c>
      <c r="F6020" s="262" t="s">
        <v>5019</v>
      </c>
      <c r="G6020" s="260"/>
      <c r="H6020" s="261" t="s">
        <v>19</v>
      </c>
      <c r="I6020" s="263"/>
      <c r="J6020" s="260"/>
      <c r="K6020" s="260"/>
      <c r="L6020" s="264"/>
      <c r="M6020" s="265"/>
      <c r="N6020" s="266"/>
      <c r="O6020" s="266"/>
      <c r="P6020" s="266"/>
      <c r="Q6020" s="266"/>
      <c r="R6020" s="266"/>
      <c r="S6020" s="266"/>
      <c r="T6020" s="267"/>
      <c r="U6020" s="15"/>
      <c r="V6020" s="15"/>
      <c r="W6020" s="15"/>
      <c r="X6020" s="15"/>
      <c r="Y6020" s="15"/>
      <c r="Z6020" s="15"/>
      <c r="AA6020" s="15"/>
      <c r="AB6020" s="15"/>
      <c r="AC6020" s="15"/>
      <c r="AD6020" s="15"/>
      <c r="AE6020" s="15"/>
      <c r="AT6020" s="268" t="s">
        <v>213</v>
      </c>
      <c r="AU6020" s="268" t="s">
        <v>86</v>
      </c>
      <c r="AV6020" s="15" t="s">
        <v>80</v>
      </c>
      <c r="AW6020" s="15" t="s">
        <v>35</v>
      </c>
      <c r="AX6020" s="15" t="s">
        <v>73</v>
      </c>
      <c r="AY6020" s="268" t="s">
        <v>202</v>
      </c>
    </row>
    <row r="6021" s="13" customFormat="1">
      <c r="A6021" s="13"/>
      <c r="B6021" s="233"/>
      <c r="C6021" s="234"/>
      <c r="D6021" s="235" t="s">
        <v>213</v>
      </c>
      <c r="E6021" s="236" t="s">
        <v>19</v>
      </c>
      <c r="F6021" s="237" t="s">
        <v>86</v>
      </c>
      <c r="G6021" s="234"/>
      <c r="H6021" s="238">
        <v>2</v>
      </c>
      <c r="I6021" s="239"/>
      <c r="J6021" s="234"/>
      <c r="K6021" s="234"/>
      <c r="L6021" s="240"/>
      <c r="M6021" s="241"/>
      <c r="N6021" s="242"/>
      <c r="O6021" s="242"/>
      <c r="P6021" s="242"/>
      <c r="Q6021" s="242"/>
      <c r="R6021" s="242"/>
      <c r="S6021" s="242"/>
      <c r="T6021" s="243"/>
      <c r="U6021" s="13"/>
      <c r="V6021" s="13"/>
      <c r="W6021" s="13"/>
      <c r="X6021" s="13"/>
      <c r="Y6021" s="13"/>
      <c r="Z6021" s="13"/>
      <c r="AA6021" s="13"/>
      <c r="AB6021" s="13"/>
      <c r="AC6021" s="13"/>
      <c r="AD6021" s="13"/>
      <c r="AE6021" s="13"/>
      <c r="AT6021" s="244" t="s">
        <v>213</v>
      </c>
      <c r="AU6021" s="244" t="s">
        <v>86</v>
      </c>
      <c r="AV6021" s="13" t="s">
        <v>86</v>
      </c>
      <c r="AW6021" s="13" t="s">
        <v>35</v>
      </c>
      <c r="AX6021" s="13" t="s">
        <v>73</v>
      </c>
      <c r="AY6021" s="244" t="s">
        <v>202</v>
      </c>
    </row>
    <row r="6022" s="16" customFormat="1">
      <c r="A6022" s="16"/>
      <c r="B6022" s="283"/>
      <c r="C6022" s="284"/>
      <c r="D6022" s="235" t="s">
        <v>213</v>
      </c>
      <c r="E6022" s="285" t="s">
        <v>19</v>
      </c>
      <c r="F6022" s="286" t="s">
        <v>516</v>
      </c>
      <c r="G6022" s="284"/>
      <c r="H6022" s="287">
        <v>12</v>
      </c>
      <c r="I6022" s="288"/>
      <c r="J6022" s="284"/>
      <c r="K6022" s="284"/>
      <c r="L6022" s="289"/>
      <c r="M6022" s="290"/>
      <c r="N6022" s="291"/>
      <c r="O6022" s="291"/>
      <c r="P6022" s="291"/>
      <c r="Q6022" s="291"/>
      <c r="R6022" s="291"/>
      <c r="S6022" s="291"/>
      <c r="T6022" s="292"/>
      <c r="U6022" s="16"/>
      <c r="V6022" s="16"/>
      <c r="W6022" s="16"/>
      <c r="X6022" s="16"/>
      <c r="Y6022" s="16"/>
      <c r="Z6022" s="16"/>
      <c r="AA6022" s="16"/>
      <c r="AB6022" s="16"/>
      <c r="AC6022" s="16"/>
      <c r="AD6022" s="16"/>
      <c r="AE6022" s="16"/>
      <c r="AT6022" s="293" t="s">
        <v>213</v>
      </c>
      <c r="AU6022" s="293" t="s">
        <v>86</v>
      </c>
      <c r="AV6022" s="16" t="s">
        <v>109</v>
      </c>
      <c r="AW6022" s="16" t="s">
        <v>35</v>
      </c>
      <c r="AX6022" s="16" t="s">
        <v>73</v>
      </c>
      <c r="AY6022" s="293" t="s">
        <v>202</v>
      </c>
    </row>
    <row r="6023" s="15" customFormat="1">
      <c r="A6023" s="15"/>
      <c r="B6023" s="259"/>
      <c r="C6023" s="260"/>
      <c r="D6023" s="235" t="s">
        <v>213</v>
      </c>
      <c r="E6023" s="261" t="s">
        <v>19</v>
      </c>
      <c r="F6023" s="262" t="s">
        <v>1215</v>
      </c>
      <c r="G6023" s="260"/>
      <c r="H6023" s="261" t="s">
        <v>19</v>
      </c>
      <c r="I6023" s="263"/>
      <c r="J6023" s="260"/>
      <c r="K6023" s="260"/>
      <c r="L6023" s="264"/>
      <c r="M6023" s="265"/>
      <c r="N6023" s="266"/>
      <c r="O6023" s="266"/>
      <c r="P6023" s="266"/>
      <c r="Q6023" s="266"/>
      <c r="R6023" s="266"/>
      <c r="S6023" s="266"/>
      <c r="T6023" s="267"/>
      <c r="U6023" s="15"/>
      <c r="V6023" s="15"/>
      <c r="W6023" s="15"/>
      <c r="X6023" s="15"/>
      <c r="Y6023" s="15"/>
      <c r="Z6023" s="15"/>
      <c r="AA6023" s="15"/>
      <c r="AB6023" s="15"/>
      <c r="AC6023" s="15"/>
      <c r="AD6023" s="15"/>
      <c r="AE6023" s="15"/>
      <c r="AT6023" s="268" t="s">
        <v>213</v>
      </c>
      <c r="AU6023" s="268" t="s">
        <v>86</v>
      </c>
      <c r="AV6023" s="15" t="s">
        <v>80</v>
      </c>
      <c r="AW6023" s="15" t="s">
        <v>35</v>
      </c>
      <c r="AX6023" s="15" t="s">
        <v>73</v>
      </c>
      <c r="AY6023" s="268" t="s">
        <v>202</v>
      </c>
    </row>
    <row r="6024" s="15" customFormat="1">
      <c r="A6024" s="15"/>
      <c r="B6024" s="259"/>
      <c r="C6024" s="260"/>
      <c r="D6024" s="235" t="s">
        <v>213</v>
      </c>
      <c r="E6024" s="261" t="s">
        <v>19</v>
      </c>
      <c r="F6024" s="262" t="s">
        <v>5024</v>
      </c>
      <c r="G6024" s="260"/>
      <c r="H6024" s="261" t="s">
        <v>19</v>
      </c>
      <c r="I6024" s="263"/>
      <c r="J6024" s="260"/>
      <c r="K6024" s="260"/>
      <c r="L6024" s="264"/>
      <c r="M6024" s="265"/>
      <c r="N6024" s="266"/>
      <c r="O6024" s="266"/>
      <c r="P6024" s="266"/>
      <c r="Q6024" s="266"/>
      <c r="R6024" s="266"/>
      <c r="S6024" s="266"/>
      <c r="T6024" s="267"/>
      <c r="U6024" s="15"/>
      <c r="V6024" s="15"/>
      <c r="W6024" s="15"/>
      <c r="X6024" s="15"/>
      <c r="Y6024" s="15"/>
      <c r="Z6024" s="15"/>
      <c r="AA6024" s="15"/>
      <c r="AB6024" s="15"/>
      <c r="AC6024" s="15"/>
      <c r="AD6024" s="15"/>
      <c r="AE6024" s="15"/>
      <c r="AT6024" s="268" t="s">
        <v>213</v>
      </c>
      <c r="AU6024" s="268" t="s">
        <v>86</v>
      </c>
      <c r="AV6024" s="15" t="s">
        <v>80</v>
      </c>
      <c r="AW6024" s="15" t="s">
        <v>35</v>
      </c>
      <c r="AX6024" s="15" t="s">
        <v>73</v>
      </c>
      <c r="AY6024" s="268" t="s">
        <v>202</v>
      </c>
    </row>
    <row r="6025" s="13" customFormat="1">
      <c r="A6025" s="13"/>
      <c r="B6025" s="233"/>
      <c r="C6025" s="234"/>
      <c r="D6025" s="235" t="s">
        <v>213</v>
      </c>
      <c r="E6025" s="236" t="s">
        <v>19</v>
      </c>
      <c r="F6025" s="237" t="s">
        <v>86</v>
      </c>
      <c r="G6025" s="234"/>
      <c r="H6025" s="238">
        <v>2</v>
      </c>
      <c r="I6025" s="239"/>
      <c r="J6025" s="234"/>
      <c r="K6025" s="234"/>
      <c r="L6025" s="240"/>
      <c r="M6025" s="241"/>
      <c r="N6025" s="242"/>
      <c r="O6025" s="242"/>
      <c r="P6025" s="242"/>
      <c r="Q6025" s="242"/>
      <c r="R6025" s="242"/>
      <c r="S6025" s="242"/>
      <c r="T6025" s="243"/>
      <c r="U6025" s="13"/>
      <c r="V6025" s="13"/>
      <c r="W6025" s="13"/>
      <c r="X6025" s="13"/>
      <c r="Y6025" s="13"/>
      <c r="Z6025" s="13"/>
      <c r="AA6025" s="13"/>
      <c r="AB6025" s="13"/>
      <c r="AC6025" s="13"/>
      <c r="AD6025" s="13"/>
      <c r="AE6025" s="13"/>
      <c r="AT6025" s="244" t="s">
        <v>213</v>
      </c>
      <c r="AU6025" s="244" t="s">
        <v>86</v>
      </c>
      <c r="AV6025" s="13" t="s">
        <v>86</v>
      </c>
      <c r="AW6025" s="13" t="s">
        <v>35</v>
      </c>
      <c r="AX6025" s="13" t="s">
        <v>73</v>
      </c>
      <c r="AY6025" s="244" t="s">
        <v>202</v>
      </c>
    </row>
    <row r="6026" s="15" customFormat="1">
      <c r="A6026" s="15"/>
      <c r="B6026" s="259"/>
      <c r="C6026" s="260"/>
      <c r="D6026" s="235" t="s">
        <v>213</v>
      </c>
      <c r="E6026" s="261" t="s">
        <v>19</v>
      </c>
      <c r="F6026" s="262" t="s">
        <v>5025</v>
      </c>
      <c r="G6026" s="260"/>
      <c r="H6026" s="261" t="s">
        <v>19</v>
      </c>
      <c r="I6026" s="263"/>
      <c r="J6026" s="260"/>
      <c r="K6026" s="260"/>
      <c r="L6026" s="264"/>
      <c r="M6026" s="265"/>
      <c r="N6026" s="266"/>
      <c r="O6026" s="266"/>
      <c r="P6026" s="266"/>
      <c r="Q6026" s="266"/>
      <c r="R6026" s="266"/>
      <c r="S6026" s="266"/>
      <c r="T6026" s="267"/>
      <c r="U6026" s="15"/>
      <c r="V6026" s="15"/>
      <c r="W6026" s="15"/>
      <c r="X6026" s="15"/>
      <c r="Y6026" s="15"/>
      <c r="Z6026" s="15"/>
      <c r="AA6026" s="15"/>
      <c r="AB6026" s="15"/>
      <c r="AC6026" s="15"/>
      <c r="AD6026" s="15"/>
      <c r="AE6026" s="15"/>
      <c r="AT6026" s="268" t="s">
        <v>213</v>
      </c>
      <c r="AU6026" s="268" t="s">
        <v>86</v>
      </c>
      <c r="AV6026" s="15" t="s">
        <v>80</v>
      </c>
      <c r="AW6026" s="15" t="s">
        <v>35</v>
      </c>
      <c r="AX6026" s="15" t="s">
        <v>73</v>
      </c>
      <c r="AY6026" s="268" t="s">
        <v>202</v>
      </c>
    </row>
    <row r="6027" s="13" customFormat="1">
      <c r="A6027" s="13"/>
      <c r="B6027" s="233"/>
      <c r="C6027" s="234"/>
      <c r="D6027" s="235" t="s">
        <v>213</v>
      </c>
      <c r="E6027" s="236" t="s">
        <v>19</v>
      </c>
      <c r="F6027" s="237" t="s">
        <v>86</v>
      </c>
      <c r="G6027" s="234"/>
      <c r="H6027" s="238">
        <v>2</v>
      </c>
      <c r="I6027" s="239"/>
      <c r="J6027" s="234"/>
      <c r="K6027" s="234"/>
      <c r="L6027" s="240"/>
      <c r="M6027" s="241"/>
      <c r="N6027" s="242"/>
      <c r="O6027" s="242"/>
      <c r="P6027" s="242"/>
      <c r="Q6027" s="242"/>
      <c r="R6027" s="242"/>
      <c r="S6027" s="242"/>
      <c r="T6027" s="243"/>
      <c r="U6027" s="13"/>
      <c r="V6027" s="13"/>
      <c r="W6027" s="13"/>
      <c r="X6027" s="13"/>
      <c r="Y6027" s="13"/>
      <c r="Z6027" s="13"/>
      <c r="AA6027" s="13"/>
      <c r="AB6027" s="13"/>
      <c r="AC6027" s="13"/>
      <c r="AD6027" s="13"/>
      <c r="AE6027" s="13"/>
      <c r="AT6027" s="244" t="s">
        <v>213</v>
      </c>
      <c r="AU6027" s="244" t="s">
        <v>86</v>
      </c>
      <c r="AV6027" s="13" t="s">
        <v>86</v>
      </c>
      <c r="AW6027" s="13" t="s">
        <v>35</v>
      </c>
      <c r="AX6027" s="13" t="s">
        <v>73</v>
      </c>
      <c r="AY6027" s="244" t="s">
        <v>202</v>
      </c>
    </row>
    <row r="6028" s="15" customFormat="1">
      <c r="A6028" s="15"/>
      <c r="B6028" s="259"/>
      <c r="C6028" s="260"/>
      <c r="D6028" s="235" t="s">
        <v>213</v>
      </c>
      <c r="E6028" s="261" t="s">
        <v>19</v>
      </c>
      <c r="F6028" s="262" t="s">
        <v>5026</v>
      </c>
      <c r="G6028" s="260"/>
      <c r="H6028" s="261" t="s">
        <v>19</v>
      </c>
      <c r="I6028" s="263"/>
      <c r="J6028" s="260"/>
      <c r="K6028" s="260"/>
      <c r="L6028" s="264"/>
      <c r="M6028" s="265"/>
      <c r="N6028" s="266"/>
      <c r="O6028" s="266"/>
      <c r="P6028" s="266"/>
      <c r="Q6028" s="266"/>
      <c r="R6028" s="266"/>
      <c r="S6028" s="266"/>
      <c r="T6028" s="267"/>
      <c r="U6028" s="15"/>
      <c r="V6028" s="15"/>
      <c r="W6028" s="15"/>
      <c r="X6028" s="15"/>
      <c r="Y6028" s="15"/>
      <c r="Z6028" s="15"/>
      <c r="AA6028" s="15"/>
      <c r="AB6028" s="15"/>
      <c r="AC6028" s="15"/>
      <c r="AD6028" s="15"/>
      <c r="AE6028" s="15"/>
      <c r="AT6028" s="268" t="s">
        <v>213</v>
      </c>
      <c r="AU6028" s="268" t="s">
        <v>86</v>
      </c>
      <c r="AV6028" s="15" t="s">
        <v>80</v>
      </c>
      <c r="AW6028" s="15" t="s">
        <v>35</v>
      </c>
      <c r="AX6028" s="15" t="s">
        <v>73</v>
      </c>
      <c r="AY6028" s="268" t="s">
        <v>202</v>
      </c>
    </row>
    <row r="6029" s="13" customFormat="1">
      <c r="A6029" s="13"/>
      <c r="B6029" s="233"/>
      <c r="C6029" s="234"/>
      <c r="D6029" s="235" t="s">
        <v>213</v>
      </c>
      <c r="E6029" s="236" t="s">
        <v>19</v>
      </c>
      <c r="F6029" s="237" t="s">
        <v>86</v>
      </c>
      <c r="G6029" s="234"/>
      <c r="H6029" s="238">
        <v>2</v>
      </c>
      <c r="I6029" s="239"/>
      <c r="J6029" s="234"/>
      <c r="K6029" s="234"/>
      <c r="L6029" s="240"/>
      <c r="M6029" s="241"/>
      <c r="N6029" s="242"/>
      <c r="O6029" s="242"/>
      <c r="P6029" s="242"/>
      <c r="Q6029" s="242"/>
      <c r="R6029" s="242"/>
      <c r="S6029" s="242"/>
      <c r="T6029" s="243"/>
      <c r="U6029" s="13"/>
      <c r="V6029" s="13"/>
      <c r="W6029" s="13"/>
      <c r="X6029" s="13"/>
      <c r="Y6029" s="13"/>
      <c r="Z6029" s="13"/>
      <c r="AA6029" s="13"/>
      <c r="AB6029" s="13"/>
      <c r="AC6029" s="13"/>
      <c r="AD6029" s="13"/>
      <c r="AE6029" s="13"/>
      <c r="AT6029" s="244" t="s">
        <v>213</v>
      </c>
      <c r="AU6029" s="244" t="s">
        <v>86</v>
      </c>
      <c r="AV6029" s="13" t="s">
        <v>86</v>
      </c>
      <c r="AW6029" s="13" t="s">
        <v>35</v>
      </c>
      <c r="AX6029" s="13" t="s">
        <v>73</v>
      </c>
      <c r="AY6029" s="244" t="s">
        <v>202</v>
      </c>
    </row>
    <row r="6030" s="15" customFormat="1">
      <c r="A6030" s="15"/>
      <c r="B6030" s="259"/>
      <c r="C6030" s="260"/>
      <c r="D6030" s="235" t="s">
        <v>213</v>
      </c>
      <c r="E6030" s="261" t="s">
        <v>19</v>
      </c>
      <c r="F6030" s="262" t="s">
        <v>5027</v>
      </c>
      <c r="G6030" s="260"/>
      <c r="H6030" s="261" t="s">
        <v>19</v>
      </c>
      <c r="I6030" s="263"/>
      <c r="J6030" s="260"/>
      <c r="K6030" s="260"/>
      <c r="L6030" s="264"/>
      <c r="M6030" s="265"/>
      <c r="N6030" s="266"/>
      <c r="O6030" s="266"/>
      <c r="P6030" s="266"/>
      <c r="Q6030" s="266"/>
      <c r="R6030" s="266"/>
      <c r="S6030" s="266"/>
      <c r="T6030" s="267"/>
      <c r="U6030" s="15"/>
      <c r="V6030" s="15"/>
      <c r="W6030" s="15"/>
      <c r="X6030" s="15"/>
      <c r="Y6030" s="15"/>
      <c r="Z6030" s="15"/>
      <c r="AA6030" s="15"/>
      <c r="AB6030" s="15"/>
      <c r="AC6030" s="15"/>
      <c r="AD6030" s="15"/>
      <c r="AE6030" s="15"/>
      <c r="AT6030" s="268" t="s">
        <v>213</v>
      </c>
      <c r="AU6030" s="268" t="s">
        <v>86</v>
      </c>
      <c r="AV6030" s="15" t="s">
        <v>80</v>
      </c>
      <c r="AW6030" s="15" t="s">
        <v>35</v>
      </c>
      <c r="AX6030" s="15" t="s">
        <v>73</v>
      </c>
      <c r="AY6030" s="268" t="s">
        <v>202</v>
      </c>
    </row>
    <row r="6031" s="13" customFormat="1">
      <c r="A6031" s="13"/>
      <c r="B6031" s="233"/>
      <c r="C6031" s="234"/>
      <c r="D6031" s="235" t="s">
        <v>213</v>
      </c>
      <c r="E6031" s="236" t="s">
        <v>19</v>
      </c>
      <c r="F6031" s="237" t="s">
        <v>86</v>
      </c>
      <c r="G6031" s="234"/>
      <c r="H6031" s="238">
        <v>2</v>
      </c>
      <c r="I6031" s="239"/>
      <c r="J6031" s="234"/>
      <c r="K6031" s="234"/>
      <c r="L6031" s="240"/>
      <c r="M6031" s="241"/>
      <c r="N6031" s="242"/>
      <c r="O6031" s="242"/>
      <c r="P6031" s="242"/>
      <c r="Q6031" s="242"/>
      <c r="R6031" s="242"/>
      <c r="S6031" s="242"/>
      <c r="T6031" s="243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44" t="s">
        <v>213</v>
      </c>
      <c r="AU6031" s="244" t="s">
        <v>86</v>
      </c>
      <c r="AV6031" s="13" t="s">
        <v>86</v>
      </c>
      <c r="AW6031" s="13" t="s">
        <v>35</v>
      </c>
      <c r="AX6031" s="13" t="s">
        <v>73</v>
      </c>
      <c r="AY6031" s="244" t="s">
        <v>202</v>
      </c>
    </row>
    <row r="6032" s="15" customFormat="1">
      <c r="A6032" s="15"/>
      <c r="B6032" s="259"/>
      <c r="C6032" s="260"/>
      <c r="D6032" s="235" t="s">
        <v>213</v>
      </c>
      <c r="E6032" s="261" t="s">
        <v>19</v>
      </c>
      <c r="F6032" s="262" t="s">
        <v>5028</v>
      </c>
      <c r="G6032" s="260"/>
      <c r="H6032" s="261" t="s">
        <v>19</v>
      </c>
      <c r="I6032" s="263"/>
      <c r="J6032" s="260"/>
      <c r="K6032" s="260"/>
      <c r="L6032" s="264"/>
      <c r="M6032" s="265"/>
      <c r="N6032" s="266"/>
      <c r="O6032" s="266"/>
      <c r="P6032" s="266"/>
      <c r="Q6032" s="266"/>
      <c r="R6032" s="266"/>
      <c r="S6032" s="266"/>
      <c r="T6032" s="267"/>
      <c r="U6032" s="15"/>
      <c r="V6032" s="15"/>
      <c r="W6032" s="15"/>
      <c r="X6032" s="15"/>
      <c r="Y6032" s="15"/>
      <c r="Z6032" s="15"/>
      <c r="AA6032" s="15"/>
      <c r="AB6032" s="15"/>
      <c r="AC6032" s="15"/>
      <c r="AD6032" s="15"/>
      <c r="AE6032" s="15"/>
      <c r="AT6032" s="268" t="s">
        <v>213</v>
      </c>
      <c r="AU6032" s="268" t="s">
        <v>86</v>
      </c>
      <c r="AV6032" s="15" t="s">
        <v>80</v>
      </c>
      <c r="AW6032" s="15" t="s">
        <v>35</v>
      </c>
      <c r="AX6032" s="15" t="s">
        <v>73</v>
      </c>
      <c r="AY6032" s="268" t="s">
        <v>202</v>
      </c>
    </row>
    <row r="6033" s="13" customFormat="1">
      <c r="A6033" s="13"/>
      <c r="B6033" s="233"/>
      <c r="C6033" s="234"/>
      <c r="D6033" s="235" t="s">
        <v>213</v>
      </c>
      <c r="E6033" s="236" t="s">
        <v>19</v>
      </c>
      <c r="F6033" s="237" t="s">
        <v>86</v>
      </c>
      <c r="G6033" s="234"/>
      <c r="H6033" s="238">
        <v>2</v>
      </c>
      <c r="I6033" s="239"/>
      <c r="J6033" s="234"/>
      <c r="K6033" s="234"/>
      <c r="L6033" s="240"/>
      <c r="M6033" s="241"/>
      <c r="N6033" s="242"/>
      <c r="O6033" s="242"/>
      <c r="P6033" s="242"/>
      <c r="Q6033" s="242"/>
      <c r="R6033" s="242"/>
      <c r="S6033" s="242"/>
      <c r="T6033" s="243"/>
      <c r="U6033" s="13"/>
      <c r="V6033" s="13"/>
      <c r="W6033" s="13"/>
      <c r="X6033" s="13"/>
      <c r="Y6033" s="13"/>
      <c r="Z6033" s="13"/>
      <c r="AA6033" s="13"/>
      <c r="AB6033" s="13"/>
      <c r="AC6033" s="13"/>
      <c r="AD6033" s="13"/>
      <c r="AE6033" s="13"/>
      <c r="AT6033" s="244" t="s">
        <v>213</v>
      </c>
      <c r="AU6033" s="244" t="s">
        <v>86</v>
      </c>
      <c r="AV6033" s="13" t="s">
        <v>86</v>
      </c>
      <c r="AW6033" s="13" t="s">
        <v>35</v>
      </c>
      <c r="AX6033" s="13" t="s">
        <v>73</v>
      </c>
      <c r="AY6033" s="244" t="s">
        <v>202</v>
      </c>
    </row>
    <row r="6034" s="15" customFormat="1">
      <c r="A6034" s="15"/>
      <c r="B6034" s="259"/>
      <c r="C6034" s="260"/>
      <c r="D6034" s="235" t="s">
        <v>213</v>
      </c>
      <c r="E6034" s="261" t="s">
        <v>19</v>
      </c>
      <c r="F6034" s="262" t="s">
        <v>5029</v>
      </c>
      <c r="G6034" s="260"/>
      <c r="H6034" s="261" t="s">
        <v>19</v>
      </c>
      <c r="I6034" s="263"/>
      <c r="J6034" s="260"/>
      <c r="K6034" s="260"/>
      <c r="L6034" s="264"/>
      <c r="M6034" s="265"/>
      <c r="N6034" s="266"/>
      <c r="O6034" s="266"/>
      <c r="P6034" s="266"/>
      <c r="Q6034" s="266"/>
      <c r="R6034" s="266"/>
      <c r="S6034" s="266"/>
      <c r="T6034" s="267"/>
      <c r="U6034" s="15"/>
      <c r="V6034" s="15"/>
      <c r="W6034" s="15"/>
      <c r="X6034" s="15"/>
      <c r="Y6034" s="15"/>
      <c r="Z6034" s="15"/>
      <c r="AA6034" s="15"/>
      <c r="AB6034" s="15"/>
      <c r="AC6034" s="15"/>
      <c r="AD6034" s="15"/>
      <c r="AE6034" s="15"/>
      <c r="AT6034" s="268" t="s">
        <v>213</v>
      </c>
      <c r="AU6034" s="268" t="s">
        <v>86</v>
      </c>
      <c r="AV6034" s="15" t="s">
        <v>80</v>
      </c>
      <c r="AW6034" s="15" t="s">
        <v>35</v>
      </c>
      <c r="AX6034" s="15" t="s">
        <v>73</v>
      </c>
      <c r="AY6034" s="268" t="s">
        <v>202</v>
      </c>
    </row>
    <row r="6035" s="13" customFormat="1">
      <c r="A6035" s="13"/>
      <c r="B6035" s="233"/>
      <c r="C6035" s="234"/>
      <c r="D6035" s="235" t="s">
        <v>213</v>
      </c>
      <c r="E6035" s="236" t="s">
        <v>19</v>
      </c>
      <c r="F6035" s="237" t="s">
        <v>86</v>
      </c>
      <c r="G6035" s="234"/>
      <c r="H6035" s="238">
        <v>2</v>
      </c>
      <c r="I6035" s="239"/>
      <c r="J6035" s="234"/>
      <c r="K6035" s="234"/>
      <c r="L6035" s="240"/>
      <c r="M6035" s="241"/>
      <c r="N6035" s="242"/>
      <c r="O6035" s="242"/>
      <c r="P6035" s="242"/>
      <c r="Q6035" s="242"/>
      <c r="R6035" s="242"/>
      <c r="S6035" s="242"/>
      <c r="T6035" s="243"/>
      <c r="U6035" s="13"/>
      <c r="V6035" s="13"/>
      <c r="W6035" s="13"/>
      <c r="X6035" s="13"/>
      <c r="Y6035" s="13"/>
      <c r="Z6035" s="13"/>
      <c r="AA6035" s="13"/>
      <c r="AB6035" s="13"/>
      <c r="AC6035" s="13"/>
      <c r="AD6035" s="13"/>
      <c r="AE6035" s="13"/>
      <c r="AT6035" s="244" t="s">
        <v>213</v>
      </c>
      <c r="AU6035" s="244" t="s">
        <v>86</v>
      </c>
      <c r="AV6035" s="13" t="s">
        <v>86</v>
      </c>
      <c r="AW6035" s="13" t="s">
        <v>35</v>
      </c>
      <c r="AX6035" s="13" t="s">
        <v>73</v>
      </c>
      <c r="AY6035" s="244" t="s">
        <v>202</v>
      </c>
    </row>
    <row r="6036" s="15" customFormat="1">
      <c r="A6036" s="15"/>
      <c r="B6036" s="259"/>
      <c r="C6036" s="260"/>
      <c r="D6036" s="235" t="s">
        <v>213</v>
      </c>
      <c r="E6036" s="261" t="s">
        <v>19</v>
      </c>
      <c r="F6036" s="262" t="s">
        <v>5031</v>
      </c>
      <c r="G6036" s="260"/>
      <c r="H6036" s="261" t="s">
        <v>19</v>
      </c>
      <c r="I6036" s="263"/>
      <c r="J6036" s="260"/>
      <c r="K6036" s="260"/>
      <c r="L6036" s="264"/>
      <c r="M6036" s="265"/>
      <c r="N6036" s="266"/>
      <c r="O6036" s="266"/>
      <c r="P6036" s="266"/>
      <c r="Q6036" s="266"/>
      <c r="R6036" s="266"/>
      <c r="S6036" s="266"/>
      <c r="T6036" s="267"/>
      <c r="U6036" s="15"/>
      <c r="V6036" s="15"/>
      <c r="W6036" s="15"/>
      <c r="X6036" s="15"/>
      <c r="Y6036" s="15"/>
      <c r="Z6036" s="15"/>
      <c r="AA6036" s="15"/>
      <c r="AB6036" s="15"/>
      <c r="AC6036" s="15"/>
      <c r="AD6036" s="15"/>
      <c r="AE6036" s="15"/>
      <c r="AT6036" s="268" t="s">
        <v>213</v>
      </c>
      <c r="AU6036" s="268" t="s">
        <v>86</v>
      </c>
      <c r="AV6036" s="15" t="s">
        <v>80</v>
      </c>
      <c r="AW6036" s="15" t="s">
        <v>35</v>
      </c>
      <c r="AX6036" s="15" t="s">
        <v>73</v>
      </c>
      <c r="AY6036" s="268" t="s">
        <v>202</v>
      </c>
    </row>
    <row r="6037" s="13" customFormat="1">
      <c r="A6037" s="13"/>
      <c r="B6037" s="233"/>
      <c r="C6037" s="234"/>
      <c r="D6037" s="235" t="s">
        <v>213</v>
      </c>
      <c r="E6037" s="236" t="s">
        <v>19</v>
      </c>
      <c r="F6037" s="237" t="s">
        <v>86</v>
      </c>
      <c r="G6037" s="234"/>
      <c r="H6037" s="238">
        <v>2</v>
      </c>
      <c r="I6037" s="239"/>
      <c r="J6037" s="234"/>
      <c r="K6037" s="234"/>
      <c r="L6037" s="240"/>
      <c r="M6037" s="241"/>
      <c r="N6037" s="242"/>
      <c r="O6037" s="242"/>
      <c r="P6037" s="242"/>
      <c r="Q6037" s="242"/>
      <c r="R6037" s="242"/>
      <c r="S6037" s="242"/>
      <c r="T6037" s="243"/>
      <c r="U6037" s="13"/>
      <c r="V6037" s="13"/>
      <c r="W6037" s="13"/>
      <c r="X6037" s="13"/>
      <c r="Y6037" s="13"/>
      <c r="Z6037" s="13"/>
      <c r="AA6037" s="13"/>
      <c r="AB6037" s="13"/>
      <c r="AC6037" s="13"/>
      <c r="AD6037" s="13"/>
      <c r="AE6037" s="13"/>
      <c r="AT6037" s="244" t="s">
        <v>213</v>
      </c>
      <c r="AU6037" s="244" t="s">
        <v>86</v>
      </c>
      <c r="AV6037" s="13" t="s">
        <v>86</v>
      </c>
      <c r="AW6037" s="13" t="s">
        <v>35</v>
      </c>
      <c r="AX6037" s="13" t="s">
        <v>73</v>
      </c>
      <c r="AY6037" s="244" t="s">
        <v>202</v>
      </c>
    </row>
    <row r="6038" s="15" customFormat="1">
      <c r="A6038" s="15"/>
      <c r="B6038" s="259"/>
      <c r="C6038" s="260"/>
      <c r="D6038" s="235" t="s">
        <v>213</v>
      </c>
      <c r="E6038" s="261" t="s">
        <v>19</v>
      </c>
      <c r="F6038" s="262" t="s">
        <v>5033</v>
      </c>
      <c r="G6038" s="260"/>
      <c r="H6038" s="261" t="s">
        <v>19</v>
      </c>
      <c r="I6038" s="263"/>
      <c r="J6038" s="260"/>
      <c r="K6038" s="260"/>
      <c r="L6038" s="264"/>
      <c r="M6038" s="265"/>
      <c r="N6038" s="266"/>
      <c r="O6038" s="266"/>
      <c r="P6038" s="266"/>
      <c r="Q6038" s="266"/>
      <c r="R6038" s="266"/>
      <c r="S6038" s="266"/>
      <c r="T6038" s="267"/>
      <c r="U6038" s="15"/>
      <c r="V6038" s="15"/>
      <c r="W6038" s="15"/>
      <c r="X6038" s="15"/>
      <c r="Y6038" s="15"/>
      <c r="Z6038" s="15"/>
      <c r="AA6038" s="15"/>
      <c r="AB6038" s="15"/>
      <c r="AC6038" s="15"/>
      <c r="AD6038" s="15"/>
      <c r="AE6038" s="15"/>
      <c r="AT6038" s="268" t="s">
        <v>213</v>
      </c>
      <c r="AU6038" s="268" t="s">
        <v>86</v>
      </c>
      <c r="AV6038" s="15" t="s">
        <v>80</v>
      </c>
      <c r="AW6038" s="15" t="s">
        <v>35</v>
      </c>
      <c r="AX6038" s="15" t="s">
        <v>73</v>
      </c>
      <c r="AY6038" s="268" t="s">
        <v>202</v>
      </c>
    </row>
    <row r="6039" s="13" customFormat="1">
      <c r="A6039" s="13"/>
      <c r="B6039" s="233"/>
      <c r="C6039" s="234"/>
      <c r="D6039" s="235" t="s">
        <v>213</v>
      </c>
      <c r="E6039" s="236" t="s">
        <v>19</v>
      </c>
      <c r="F6039" s="237" t="s">
        <v>86</v>
      </c>
      <c r="G6039" s="234"/>
      <c r="H6039" s="238">
        <v>2</v>
      </c>
      <c r="I6039" s="239"/>
      <c r="J6039" s="234"/>
      <c r="K6039" s="234"/>
      <c r="L6039" s="240"/>
      <c r="M6039" s="241"/>
      <c r="N6039" s="242"/>
      <c r="O6039" s="242"/>
      <c r="P6039" s="242"/>
      <c r="Q6039" s="242"/>
      <c r="R6039" s="242"/>
      <c r="S6039" s="242"/>
      <c r="T6039" s="243"/>
      <c r="U6039" s="13"/>
      <c r="V6039" s="13"/>
      <c r="W6039" s="13"/>
      <c r="X6039" s="13"/>
      <c r="Y6039" s="13"/>
      <c r="Z6039" s="13"/>
      <c r="AA6039" s="13"/>
      <c r="AB6039" s="13"/>
      <c r="AC6039" s="13"/>
      <c r="AD6039" s="13"/>
      <c r="AE6039" s="13"/>
      <c r="AT6039" s="244" t="s">
        <v>213</v>
      </c>
      <c r="AU6039" s="244" t="s">
        <v>86</v>
      </c>
      <c r="AV6039" s="13" t="s">
        <v>86</v>
      </c>
      <c r="AW6039" s="13" t="s">
        <v>35</v>
      </c>
      <c r="AX6039" s="13" t="s">
        <v>73</v>
      </c>
      <c r="AY6039" s="244" t="s">
        <v>202</v>
      </c>
    </row>
    <row r="6040" s="15" customFormat="1">
      <c r="A6040" s="15"/>
      <c r="B6040" s="259"/>
      <c r="C6040" s="260"/>
      <c r="D6040" s="235" t="s">
        <v>213</v>
      </c>
      <c r="E6040" s="261" t="s">
        <v>19</v>
      </c>
      <c r="F6040" s="262" t="s">
        <v>5035</v>
      </c>
      <c r="G6040" s="260"/>
      <c r="H6040" s="261" t="s">
        <v>19</v>
      </c>
      <c r="I6040" s="263"/>
      <c r="J6040" s="260"/>
      <c r="K6040" s="260"/>
      <c r="L6040" s="264"/>
      <c r="M6040" s="265"/>
      <c r="N6040" s="266"/>
      <c r="O6040" s="266"/>
      <c r="P6040" s="266"/>
      <c r="Q6040" s="266"/>
      <c r="R6040" s="266"/>
      <c r="S6040" s="266"/>
      <c r="T6040" s="267"/>
      <c r="U6040" s="15"/>
      <c r="V6040" s="15"/>
      <c r="W6040" s="15"/>
      <c r="X6040" s="15"/>
      <c r="Y6040" s="15"/>
      <c r="Z6040" s="15"/>
      <c r="AA6040" s="15"/>
      <c r="AB6040" s="15"/>
      <c r="AC6040" s="15"/>
      <c r="AD6040" s="15"/>
      <c r="AE6040" s="15"/>
      <c r="AT6040" s="268" t="s">
        <v>213</v>
      </c>
      <c r="AU6040" s="268" t="s">
        <v>86</v>
      </c>
      <c r="AV6040" s="15" t="s">
        <v>80</v>
      </c>
      <c r="AW6040" s="15" t="s">
        <v>35</v>
      </c>
      <c r="AX6040" s="15" t="s">
        <v>73</v>
      </c>
      <c r="AY6040" s="268" t="s">
        <v>202</v>
      </c>
    </row>
    <row r="6041" s="13" customFormat="1">
      <c r="A6041" s="13"/>
      <c r="B6041" s="233"/>
      <c r="C6041" s="234"/>
      <c r="D6041" s="235" t="s">
        <v>213</v>
      </c>
      <c r="E6041" s="236" t="s">
        <v>19</v>
      </c>
      <c r="F6041" s="237" t="s">
        <v>86</v>
      </c>
      <c r="G6041" s="234"/>
      <c r="H6041" s="238">
        <v>2</v>
      </c>
      <c r="I6041" s="239"/>
      <c r="J6041" s="234"/>
      <c r="K6041" s="234"/>
      <c r="L6041" s="240"/>
      <c r="M6041" s="241"/>
      <c r="N6041" s="242"/>
      <c r="O6041" s="242"/>
      <c r="P6041" s="242"/>
      <c r="Q6041" s="242"/>
      <c r="R6041" s="242"/>
      <c r="S6041" s="242"/>
      <c r="T6041" s="243"/>
      <c r="U6041" s="13"/>
      <c r="V6041" s="13"/>
      <c r="W6041" s="13"/>
      <c r="X6041" s="13"/>
      <c r="Y6041" s="13"/>
      <c r="Z6041" s="13"/>
      <c r="AA6041" s="13"/>
      <c r="AB6041" s="13"/>
      <c r="AC6041" s="13"/>
      <c r="AD6041" s="13"/>
      <c r="AE6041" s="13"/>
      <c r="AT6041" s="244" t="s">
        <v>213</v>
      </c>
      <c r="AU6041" s="244" t="s">
        <v>86</v>
      </c>
      <c r="AV6041" s="13" t="s">
        <v>86</v>
      </c>
      <c r="AW6041" s="13" t="s">
        <v>35</v>
      </c>
      <c r="AX6041" s="13" t="s">
        <v>73</v>
      </c>
      <c r="AY6041" s="244" t="s">
        <v>202</v>
      </c>
    </row>
    <row r="6042" s="15" customFormat="1">
      <c r="A6042" s="15"/>
      <c r="B6042" s="259"/>
      <c r="C6042" s="260"/>
      <c r="D6042" s="235" t="s">
        <v>213</v>
      </c>
      <c r="E6042" s="261" t="s">
        <v>19</v>
      </c>
      <c r="F6042" s="262" t="s">
        <v>5037</v>
      </c>
      <c r="G6042" s="260"/>
      <c r="H6042" s="261" t="s">
        <v>19</v>
      </c>
      <c r="I6042" s="263"/>
      <c r="J6042" s="260"/>
      <c r="K6042" s="260"/>
      <c r="L6042" s="264"/>
      <c r="M6042" s="265"/>
      <c r="N6042" s="266"/>
      <c r="O6042" s="266"/>
      <c r="P6042" s="266"/>
      <c r="Q6042" s="266"/>
      <c r="R6042" s="266"/>
      <c r="S6042" s="266"/>
      <c r="T6042" s="267"/>
      <c r="U6042" s="15"/>
      <c r="V6042" s="15"/>
      <c r="W6042" s="15"/>
      <c r="X6042" s="15"/>
      <c r="Y6042" s="15"/>
      <c r="Z6042" s="15"/>
      <c r="AA6042" s="15"/>
      <c r="AB6042" s="15"/>
      <c r="AC6042" s="15"/>
      <c r="AD6042" s="15"/>
      <c r="AE6042" s="15"/>
      <c r="AT6042" s="268" t="s">
        <v>213</v>
      </c>
      <c r="AU6042" s="268" t="s">
        <v>86</v>
      </c>
      <c r="AV6042" s="15" t="s">
        <v>80</v>
      </c>
      <c r="AW6042" s="15" t="s">
        <v>35</v>
      </c>
      <c r="AX6042" s="15" t="s">
        <v>73</v>
      </c>
      <c r="AY6042" s="268" t="s">
        <v>202</v>
      </c>
    </row>
    <row r="6043" s="13" customFormat="1">
      <c r="A6043" s="13"/>
      <c r="B6043" s="233"/>
      <c r="C6043" s="234"/>
      <c r="D6043" s="235" t="s">
        <v>213</v>
      </c>
      <c r="E6043" s="236" t="s">
        <v>19</v>
      </c>
      <c r="F6043" s="237" t="s">
        <v>86</v>
      </c>
      <c r="G6043" s="234"/>
      <c r="H6043" s="238">
        <v>2</v>
      </c>
      <c r="I6043" s="239"/>
      <c r="J6043" s="234"/>
      <c r="K6043" s="234"/>
      <c r="L6043" s="240"/>
      <c r="M6043" s="241"/>
      <c r="N6043" s="242"/>
      <c r="O6043" s="242"/>
      <c r="P6043" s="242"/>
      <c r="Q6043" s="242"/>
      <c r="R6043" s="242"/>
      <c r="S6043" s="242"/>
      <c r="T6043" s="243"/>
      <c r="U6043" s="13"/>
      <c r="V6043" s="13"/>
      <c r="W6043" s="13"/>
      <c r="X6043" s="13"/>
      <c r="Y6043" s="13"/>
      <c r="Z6043" s="13"/>
      <c r="AA6043" s="13"/>
      <c r="AB6043" s="13"/>
      <c r="AC6043" s="13"/>
      <c r="AD6043" s="13"/>
      <c r="AE6043" s="13"/>
      <c r="AT6043" s="244" t="s">
        <v>213</v>
      </c>
      <c r="AU6043" s="244" t="s">
        <v>86</v>
      </c>
      <c r="AV6043" s="13" t="s">
        <v>86</v>
      </c>
      <c r="AW6043" s="13" t="s">
        <v>35</v>
      </c>
      <c r="AX6043" s="13" t="s">
        <v>73</v>
      </c>
      <c r="AY6043" s="244" t="s">
        <v>202</v>
      </c>
    </row>
    <row r="6044" s="15" customFormat="1">
      <c r="A6044" s="15"/>
      <c r="B6044" s="259"/>
      <c r="C6044" s="260"/>
      <c r="D6044" s="235" t="s">
        <v>213</v>
      </c>
      <c r="E6044" s="261" t="s">
        <v>19</v>
      </c>
      <c r="F6044" s="262" t="s">
        <v>5039</v>
      </c>
      <c r="G6044" s="260"/>
      <c r="H6044" s="261" t="s">
        <v>19</v>
      </c>
      <c r="I6044" s="263"/>
      <c r="J6044" s="260"/>
      <c r="K6044" s="260"/>
      <c r="L6044" s="264"/>
      <c r="M6044" s="265"/>
      <c r="N6044" s="266"/>
      <c r="O6044" s="266"/>
      <c r="P6044" s="266"/>
      <c r="Q6044" s="266"/>
      <c r="R6044" s="266"/>
      <c r="S6044" s="266"/>
      <c r="T6044" s="267"/>
      <c r="U6044" s="15"/>
      <c r="V6044" s="15"/>
      <c r="W6044" s="15"/>
      <c r="X6044" s="15"/>
      <c r="Y6044" s="15"/>
      <c r="Z6044" s="15"/>
      <c r="AA6044" s="15"/>
      <c r="AB6044" s="15"/>
      <c r="AC6044" s="15"/>
      <c r="AD6044" s="15"/>
      <c r="AE6044" s="15"/>
      <c r="AT6044" s="268" t="s">
        <v>213</v>
      </c>
      <c r="AU6044" s="268" t="s">
        <v>86</v>
      </c>
      <c r="AV6044" s="15" t="s">
        <v>80</v>
      </c>
      <c r="AW6044" s="15" t="s">
        <v>35</v>
      </c>
      <c r="AX6044" s="15" t="s">
        <v>73</v>
      </c>
      <c r="AY6044" s="268" t="s">
        <v>202</v>
      </c>
    </row>
    <row r="6045" s="13" customFormat="1">
      <c r="A6045" s="13"/>
      <c r="B6045" s="233"/>
      <c r="C6045" s="234"/>
      <c r="D6045" s="235" t="s">
        <v>213</v>
      </c>
      <c r="E6045" s="236" t="s">
        <v>19</v>
      </c>
      <c r="F6045" s="237" t="s">
        <v>86</v>
      </c>
      <c r="G6045" s="234"/>
      <c r="H6045" s="238">
        <v>2</v>
      </c>
      <c r="I6045" s="239"/>
      <c r="J6045" s="234"/>
      <c r="K6045" s="234"/>
      <c r="L6045" s="240"/>
      <c r="M6045" s="241"/>
      <c r="N6045" s="242"/>
      <c r="O6045" s="242"/>
      <c r="P6045" s="242"/>
      <c r="Q6045" s="242"/>
      <c r="R6045" s="242"/>
      <c r="S6045" s="242"/>
      <c r="T6045" s="243"/>
      <c r="U6045" s="13"/>
      <c r="V6045" s="13"/>
      <c r="W6045" s="13"/>
      <c r="X6045" s="13"/>
      <c r="Y6045" s="13"/>
      <c r="Z6045" s="13"/>
      <c r="AA6045" s="13"/>
      <c r="AB6045" s="13"/>
      <c r="AC6045" s="13"/>
      <c r="AD6045" s="13"/>
      <c r="AE6045" s="13"/>
      <c r="AT6045" s="244" t="s">
        <v>213</v>
      </c>
      <c r="AU6045" s="244" t="s">
        <v>86</v>
      </c>
      <c r="AV6045" s="13" t="s">
        <v>86</v>
      </c>
      <c r="AW6045" s="13" t="s">
        <v>35</v>
      </c>
      <c r="AX6045" s="13" t="s">
        <v>73</v>
      </c>
      <c r="AY6045" s="244" t="s">
        <v>202</v>
      </c>
    </row>
    <row r="6046" s="15" customFormat="1">
      <c r="A6046" s="15"/>
      <c r="B6046" s="259"/>
      <c r="C6046" s="260"/>
      <c r="D6046" s="235" t="s">
        <v>213</v>
      </c>
      <c r="E6046" s="261" t="s">
        <v>19</v>
      </c>
      <c r="F6046" s="262" t="s">
        <v>5040</v>
      </c>
      <c r="G6046" s="260"/>
      <c r="H6046" s="261" t="s">
        <v>19</v>
      </c>
      <c r="I6046" s="263"/>
      <c r="J6046" s="260"/>
      <c r="K6046" s="260"/>
      <c r="L6046" s="264"/>
      <c r="M6046" s="265"/>
      <c r="N6046" s="266"/>
      <c r="O6046" s="266"/>
      <c r="P6046" s="266"/>
      <c r="Q6046" s="266"/>
      <c r="R6046" s="266"/>
      <c r="S6046" s="266"/>
      <c r="T6046" s="267"/>
      <c r="U6046" s="15"/>
      <c r="V6046" s="15"/>
      <c r="W6046" s="15"/>
      <c r="X6046" s="15"/>
      <c r="Y6046" s="15"/>
      <c r="Z6046" s="15"/>
      <c r="AA6046" s="15"/>
      <c r="AB6046" s="15"/>
      <c r="AC6046" s="15"/>
      <c r="AD6046" s="15"/>
      <c r="AE6046" s="15"/>
      <c r="AT6046" s="268" t="s">
        <v>213</v>
      </c>
      <c r="AU6046" s="268" t="s">
        <v>86</v>
      </c>
      <c r="AV6046" s="15" t="s">
        <v>80</v>
      </c>
      <c r="AW6046" s="15" t="s">
        <v>35</v>
      </c>
      <c r="AX6046" s="15" t="s">
        <v>73</v>
      </c>
      <c r="AY6046" s="268" t="s">
        <v>202</v>
      </c>
    </row>
    <row r="6047" s="13" customFormat="1">
      <c r="A6047" s="13"/>
      <c r="B6047" s="233"/>
      <c r="C6047" s="234"/>
      <c r="D6047" s="235" t="s">
        <v>213</v>
      </c>
      <c r="E6047" s="236" t="s">
        <v>19</v>
      </c>
      <c r="F6047" s="237" t="s">
        <v>86</v>
      </c>
      <c r="G6047" s="234"/>
      <c r="H6047" s="238">
        <v>2</v>
      </c>
      <c r="I6047" s="239"/>
      <c r="J6047" s="234"/>
      <c r="K6047" s="234"/>
      <c r="L6047" s="240"/>
      <c r="M6047" s="241"/>
      <c r="N6047" s="242"/>
      <c r="O6047" s="242"/>
      <c r="P6047" s="242"/>
      <c r="Q6047" s="242"/>
      <c r="R6047" s="242"/>
      <c r="S6047" s="242"/>
      <c r="T6047" s="243"/>
      <c r="U6047" s="13"/>
      <c r="V6047" s="13"/>
      <c r="W6047" s="13"/>
      <c r="X6047" s="13"/>
      <c r="Y6047" s="13"/>
      <c r="Z6047" s="13"/>
      <c r="AA6047" s="13"/>
      <c r="AB6047" s="13"/>
      <c r="AC6047" s="13"/>
      <c r="AD6047" s="13"/>
      <c r="AE6047" s="13"/>
      <c r="AT6047" s="244" t="s">
        <v>213</v>
      </c>
      <c r="AU6047" s="244" t="s">
        <v>86</v>
      </c>
      <c r="AV6047" s="13" t="s">
        <v>86</v>
      </c>
      <c r="AW6047" s="13" t="s">
        <v>35</v>
      </c>
      <c r="AX6047" s="13" t="s">
        <v>73</v>
      </c>
      <c r="AY6047" s="244" t="s">
        <v>202</v>
      </c>
    </row>
    <row r="6048" s="15" customFormat="1">
      <c r="A6048" s="15"/>
      <c r="B6048" s="259"/>
      <c r="C6048" s="260"/>
      <c r="D6048" s="235" t="s">
        <v>213</v>
      </c>
      <c r="E6048" s="261" t="s">
        <v>19</v>
      </c>
      <c r="F6048" s="262" t="s">
        <v>5041</v>
      </c>
      <c r="G6048" s="260"/>
      <c r="H6048" s="261" t="s">
        <v>19</v>
      </c>
      <c r="I6048" s="263"/>
      <c r="J6048" s="260"/>
      <c r="K6048" s="260"/>
      <c r="L6048" s="264"/>
      <c r="M6048" s="265"/>
      <c r="N6048" s="266"/>
      <c r="O6048" s="266"/>
      <c r="P6048" s="266"/>
      <c r="Q6048" s="266"/>
      <c r="R6048" s="266"/>
      <c r="S6048" s="266"/>
      <c r="T6048" s="267"/>
      <c r="U6048" s="15"/>
      <c r="V6048" s="15"/>
      <c r="W6048" s="15"/>
      <c r="X6048" s="15"/>
      <c r="Y6048" s="15"/>
      <c r="Z6048" s="15"/>
      <c r="AA6048" s="15"/>
      <c r="AB6048" s="15"/>
      <c r="AC6048" s="15"/>
      <c r="AD6048" s="15"/>
      <c r="AE6048" s="15"/>
      <c r="AT6048" s="268" t="s">
        <v>213</v>
      </c>
      <c r="AU6048" s="268" t="s">
        <v>86</v>
      </c>
      <c r="AV6048" s="15" t="s">
        <v>80</v>
      </c>
      <c r="AW6048" s="15" t="s">
        <v>35</v>
      </c>
      <c r="AX6048" s="15" t="s">
        <v>73</v>
      </c>
      <c r="AY6048" s="268" t="s">
        <v>202</v>
      </c>
    </row>
    <row r="6049" s="13" customFormat="1">
      <c r="A6049" s="13"/>
      <c r="B6049" s="233"/>
      <c r="C6049" s="234"/>
      <c r="D6049" s="235" t="s">
        <v>213</v>
      </c>
      <c r="E6049" s="236" t="s">
        <v>19</v>
      </c>
      <c r="F6049" s="237" t="s">
        <v>86</v>
      </c>
      <c r="G6049" s="234"/>
      <c r="H6049" s="238">
        <v>2</v>
      </c>
      <c r="I6049" s="239"/>
      <c r="J6049" s="234"/>
      <c r="K6049" s="234"/>
      <c r="L6049" s="240"/>
      <c r="M6049" s="241"/>
      <c r="N6049" s="242"/>
      <c r="O6049" s="242"/>
      <c r="P6049" s="242"/>
      <c r="Q6049" s="242"/>
      <c r="R6049" s="242"/>
      <c r="S6049" s="242"/>
      <c r="T6049" s="243"/>
      <c r="U6049" s="13"/>
      <c r="V6049" s="13"/>
      <c r="W6049" s="13"/>
      <c r="X6049" s="13"/>
      <c r="Y6049" s="13"/>
      <c r="Z6049" s="13"/>
      <c r="AA6049" s="13"/>
      <c r="AB6049" s="13"/>
      <c r="AC6049" s="13"/>
      <c r="AD6049" s="13"/>
      <c r="AE6049" s="13"/>
      <c r="AT6049" s="244" t="s">
        <v>213</v>
      </c>
      <c r="AU6049" s="244" t="s">
        <v>86</v>
      </c>
      <c r="AV6049" s="13" t="s">
        <v>86</v>
      </c>
      <c r="AW6049" s="13" t="s">
        <v>35</v>
      </c>
      <c r="AX6049" s="13" t="s">
        <v>73</v>
      </c>
      <c r="AY6049" s="244" t="s">
        <v>202</v>
      </c>
    </row>
    <row r="6050" s="15" customFormat="1">
      <c r="A6050" s="15"/>
      <c r="B6050" s="259"/>
      <c r="C6050" s="260"/>
      <c r="D6050" s="235" t="s">
        <v>213</v>
      </c>
      <c r="E6050" s="261" t="s">
        <v>19</v>
      </c>
      <c r="F6050" s="262" t="s">
        <v>5042</v>
      </c>
      <c r="G6050" s="260"/>
      <c r="H6050" s="261" t="s">
        <v>19</v>
      </c>
      <c r="I6050" s="263"/>
      <c r="J6050" s="260"/>
      <c r="K6050" s="260"/>
      <c r="L6050" s="264"/>
      <c r="M6050" s="265"/>
      <c r="N6050" s="266"/>
      <c r="O6050" s="266"/>
      <c r="P6050" s="266"/>
      <c r="Q6050" s="266"/>
      <c r="R6050" s="266"/>
      <c r="S6050" s="266"/>
      <c r="T6050" s="267"/>
      <c r="U6050" s="15"/>
      <c r="V6050" s="15"/>
      <c r="W6050" s="15"/>
      <c r="X6050" s="15"/>
      <c r="Y6050" s="15"/>
      <c r="Z6050" s="15"/>
      <c r="AA6050" s="15"/>
      <c r="AB6050" s="15"/>
      <c r="AC6050" s="15"/>
      <c r="AD6050" s="15"/>
      <c r="AE6050" s="15"/>
      <c r="AT6050" s="268" t="s">
        <v>213</v>
      </c>
      <c r="AU6050" s="268" t="s">
        <v>86</v>
      </c>
      <c r="AV6050" s="15" t="s">
        <v>80</v>
      </c>
      <c r="AW6050" s="15" t="s">
        <v>35</v>
      </c>
      <c r="AX6050" s="15" t="s">
        <v>73</v>
      </c>
      <c r="AY6050" s="268" t="s">
        <v>202</v>
      </c>
    </row>
    <row r="6051" s="13" customFormat="1">
      <c r="A6051" s="13"/>
      <c r="B6051" s="233"/>
      <c r="C6051" s="234"/>
      <c r="D6051" s="235" t="s">
        <v>213</v>
      </c>
      <c r="E6051" s="236" t="s">
        <v>19</v>
      </c>
      <c r="F6051" s="237" t="s">
        <v>86</v>
      </c>
      <c r="G6051" s="234"/>
      <c r="H6051" s="238">
        <v>2</v>
      </c>
      <c r="I6051" s="239"/>
      <c r="J6051" s="234"/>
      <c r="K6051" s="234"/>
      <c r="L6051" s="240"/>
      <c r="M6051" s="241"/>
      <c r="N6051" s="242"/>
      <c r="O6051" s="242"/>
      <c r="P6051" s="242"/>
      <c r="Q6051" s="242"/>
      <c r="R6051" s="242"/>
      <c r="S6051" s="242"/>
      <c r="T6051" s="243"/>
      <c r="U6051" s="13"/>
      <c r="V6051" s="13"/>
      <c r="W6051" s="13"/>
      <c r="X6051" s="13"/>
      <c r="Y6051" s="13"/>
      <c r="Z6051" s="13"/>
      <c r="AA6051" s="13"/>
      <c r="AB6051" s="13"/>
      <c r="AC6051" s="13"/>
      <c r="AD6051" s="13"/>
      <c r="AE6051" s="13"/>
      <c r="AT6051" s="244" t="s">
        <v>213</v>
      </c>
      <c r="AU6051" s="244" t="s">
        <v>86</v>
      </c>
      <c r="AV6051" s="13" t="s">
        <v>86</v>
      </c>
      <c r="AW6051" s="13" t="s">
        <v>35</v>
      </c>
      <c r="AX6051" s="13" t="s">
        <v>73</v>
      </c>
      <c r="AY6051" s="244" t="s">
        <v>202</v>
      </c>
    </row>
    <row r="6052" s="15" customFormat="1">
      <c r="A6052" s="15"/>
      <c r="B6052" s="259"/>
      <c r="C6052" s="260"/>
      <c r="D6052" s="235" t="s">
        <v>213</v>
      </c>
      <c r="E6052" s="261" t="s">
        <v>19</v>
      </c>
      <c r="F6052" s="262" t="s">
        <v>5044</v>
      </c>
      <c r="G6052" s="260"/>
      <c r="H6052" s="261" t="s">
        <v>19</v>
      </c>
      <c r="I6052" s="263"/>
      <c r="J6052" s="260"/>
      <c r="K6052" s="260"/>
      <c r="L6052" s="264"/>
      <c r="M6052" s="265"/>
      <c r="N6052" s="266"/>
      <c r="O6052" s="266"/>
      <c r="P6052" s="266"/>
      <c r="Q6052" s="266"/>
      <c r="R6052" s="266"/>
      <c r="S6052" s="266"/>
      <c r="T6052" s="267"/>
      <c r="U6052" s="15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T6052" s="268" t="s">
        <v>213</v>
      </c>
      <c r="AU6052" s="268" t="s">
        <v>86</v>
      </c>
      <c r="AV6052" s="15" t="s">
        <v>80</v>
      </c>
      <c r="AW6052" s="15" t="s">
        <v>35</v>
      </c>
      <c r="AX6052" s="15" t="s">
        <v>73</v>
      </c>
      <c r="AY6052" s="268" t="s">
        <v>202</v>
      </c>
    </row>
    <row r="6053" s="13" customFormat="1">
      <c r="A6053" s="13"/>
      <c r="B6053" s="233"/>
      <c r="C6053" s="234"/>
      <c r="D6053" s="235" t="s">
        <v>213</v>
      </c>
      <c r="E6053" s="236" t="s">
        <v>19</v>
      </c>
      <c r="F6053" s="237" t="s">
        <v>86</v>
      </c>
      <c r="G6053" s="234"/>
      <c r="H6053" s="238">
        <v>2</v>
      </c>
      <c r="I6053" s="239"/>
      <c r="J6053" s="234"/>
      <c r="K6053" s="234"/>
      <c r="L6053" s="240"/>
      <c r="M6053" s="241"/>
      <c r="N6053" s="242"/>
      <c r="O6053" s="242"/>
      <c r="P6053" s="242"/>
      <c r="Q6053" s="242"/>
      <c r="R6053" s="242"/>
      <c r="S6053" s="242"/>
      <c r="T6053" s="243"/>
      <c r="U6053" s="13"/>
      <c r="V6053" s="13"/>
      <c r="W6053" s="13"/>
      <c r="X6053" s="13"/>
      <c r="Y6053" s="13"/>
      <c r="Z6053" s="13"/>
      <c r="AA6053" s="13"/>
      <c r="AB6053" s="13"/>
      <c r="AC6053" s="13"/>
      <c r="AD6053" s="13"/>
      <c r="AE6053" s="13"/>
      <c r="AT6053" s="244" t="s">
        <v>213</v>
      </c>
      <c r="AU6053" s="244" t="s">
        <v>86</v>
      </c>
      <c r="AV6053" s="13" t="s">
        <v>86</v>
      </c>
      <c r="AW6053" s="13" t="s">
        <v>35</v>
      </c>
      <c r="AX6053" s="13" t="s">
        <v>73</v>
      </c>
      <c r="AY6053" s="244" t="s">
        <v>202</v>
      </c>
    </row>
    <row r="6054" s="15" customFormat="1">
      <c r="A6054" s="15"/>
      <c r="B6054" s="259"/>
      <c r="C6054" s="260"/>
      <c r="D6054" s="235" t="s">
        <v>213</v>
      </c>
      <c r="E6054" s="261" t="s">
        <v>19</v>
      </c>
      <c r="F6054" s="262" t="s">
        <v>5045</v>
      </c>
      <c r="G6054" s="260"/>
      <c r="H6054" s="261" t="s">
        <v>19</v>
      </c>
      <c r="I6054" s="263"/>
      <c r="J6054" s="260"/>
      <c r="K6054" s="260"/>
      <c r="L6054" s="264"/>
      <c r="M6054" s="265"/>
      <c r="N6054" s="266"/>
      <c r="O6054" s="266"/>
      <c r="P6054" s="266"/>
      <c r="Q6054" s="266"/>
      <c r="R6054" s="266"/>
      <c r="S6054" s="266"/>
      <c r="T6054" s="267"/>
      <c r="U6054" s="15"/>
      <c r="V6054" s="15"/>
      <c r="W6054" s="15"/>
      <c r="X6054" s="15"/>
      <c r="Y6054" s="15"/>
      <c r="Z6054" s="15"/>
      <c r="AA6054" s="15"/>
      <c r="AB6054" s="15"/>
      <c r="AC6054" s="15"/>
      <c r="AD6054" s="15"/>
      <c r="AE6054" s="15"/>
      <c r="AT6054" s="268" t="s">
        <v>213</v>
      </c>
      <c r="AU6054" s="268" t="s">
        <v>86</v>
      </c>
      <c r="AV6054" s="15" t="s">
        <v>80</v>
      </c>
      <c r="AW6054" s="15" t="s">
        <v>35</v>
      </c>
      <c r="AX6054" s="15" t="s">
        <v>73</v>
      </c>
      <c r="AY6054" s="268" t="s">
        <v>202</v>
      </c>
    </row>
    <row r="6055" s="13" customFormat="1">
      <c r="A6055" s="13"/>
      <c r="B6055" s="233"/>
      <c r="C6055" s="234"/>
      <c r="D6055" s="235" t="s">
        <v>213</v>
      </c>
      <c r="E6055" s="236" t="s">
        <v>19</v>
      </c>
      <c r="F6055" s="237" t="s">
        <v>86</v>
      </c>
      <c r="G6055" s="234"/>
      <c r="H6055" s="238">
        <v>2</v>
      </c>
      <c r="I6055" s="239"/>
      <c r="J6055" s="234"/>
      <c r="K6055" s="234"/>
      <c r="L6055" s="240"/>
      <c r="M6055" s="241"/>
      <c r="N6055" s="242"/>
      <c r="O6055" s="242"/>
      <c r="P6055" s="242"/>
      <c r="Q6055" s="242"/>
      <c r="R6055" s="242"/>
      <c r="S6055" s="242"/>
      <c r="T6055" s="243"/>
      <c r="U6055" s="13"/>
      <c r="V6055" s="13"/>
      <c r="W6055" s="13"/>
      <c r="X6055" s="13"/>
      <c r="Y6055" s="13"/>
      <c r="Z6055" s="13"/>
      <c r="AA6055" s="13"/>
      <c r="AB6055" s="13"/>
      <c r="AC6055" s="13"/>
      <c r="AD6055" s="13"/>
      <c r="AE6055" s="13"/>
      <c r="AT6055" s="244" t="s">
        <v>213</v>
      </c>
      <c r="AU6055" s="244" t="s">
        <v>86</v>
      </c>
      <c r="AV6055" s="13" t="s">
        <v>86</v>
      </c>
      <c r="AW6055" s="13" t="s">
        <v>35</v>
      </c>
      <c r="AX6055" s="13" t="s">
        <v>73</v>
      </c>
      <c r="AY6055" s="244" t="s">
        <v>202</v>
      </c>
    </row>
    <row r="6056" s="15" customFormat="1">
      <c r="A6056" s="15"/>
      <c r="B6056" s="259"/>
      <c r="C6056" s="260"/>
      <c r="D6056" s="235" t="s">
        <v>213</v>
      </c>
      <c r="E6056" s="261" t="s">
        <v>19</v>
      </c>
      <c r="F6056" s="262" t="s">
        <v>5046</v>
      </c>
      <c r="G6056" s="260"/>
      <c r="H6056" s="261" t="s">
        <v>19</v>
      </c>
      <c r="I6056" s="263"/>
      <c r="J6056" s="260"/>
      <c r="K6056" s="260"/>
      <c r="L6056" s="264"/>
      <c r="M6056" s="265"/>
      <c r="N6056" s="266"/>
      <c r="O6056" s="266"/>
      <c r="P6056" s="266"/>
      <c r="Q6056" s="266"/>
      <c r="R6056" s="266"/>
      <c r="S6056" s="266"/>
      <c r="T6056" s="267"/>
      <c r="U6056" s="15"/>
      <c r="V6056" s="15"/>
      <c r="W6056" s="15"/>
      <c r="X6056" s="15"/>
      <c r="Y6056" s="15"/>
      <c r="Z6056" s="15"/>
      <c r="AA6056" s="15"/>
      <c r="AB6056" s="15"/>
      <c r="AC6056" s="15"/>
      <c r="AD6056" s="15"/>
      <c r="AE6056" s="15"/>
      <c r="AT6056" s="268" t="s">
        <v>213</v>
      </c>
      <c r="AU6056" s="268" t="s">
        <v>86</v>
      </c>
      <c r="AV6056" s="15" t="s">
        <v>80</v>
      </c>
      <c r="AW6056" s="15" t="s">
        <v>35</v>
      </c>
      <c r="AX6056" s="15" t="s">
        <v>73</v>
      </c>
      <c r="AY6056" s="268" t="s">
        <v>202</v>
      </c>
    </row>
    <row r="6057" s="13" customFormat="1">
      <c r="A6057" s="13"/>
      <c r="B6057" s="233"/>
      <c r="C6057" s="234"/>
      <c r="D6057" s="235" t="s">
        <v>213</v>
      </c>
      <c r="E6057" s="236" t="s">
        <v>19</v>
      </c>
      <c r="F6057" s="237" t="s">
        <v>86</v>
      </c>
      <c r="G6057" s="234"/>
      <c r="H6057" s="238">
        <v>2</v>
      </c>
      <c r="I6057" s="239"/>
      <c r="J6057" s="234"/>
      <c r="K6057" s="234"/>
      <c r="L6057" s="240"/>
      <c r="M6057" s="241"/>
      <c r="N6057" s="242"/>
      <c r="O6057" s="242"/>
      <c r="P6057" s="242"/>
      <c r="Q6057" s="242"/>
      <c r="R6057" s="242"/>
      <c r="S6057" s="242"/>
      <c r="T6057" s="243"/>
      <c r="U6057" s="13"/>
      <c r="V6057" s="13"/>
      <c r="W6057" s="13"/>
      <c r="X6057" s="13"/>
      <c r="Y6057" s="13"/>
      <c r="Z6057" s="13"/>
      <c r="AA6057" s="13"/>
      <c r="AB6057" s="13"/>
      <c r="AC6057" s="13"/>
      <c r="AD6057" s="13"/>
      <c r="AE6057" s="13"/>
      <c r="AT6057" s="244" t="s">
        <v>213</v>
      </c>
      <c r="AU6057" s="244" t="s">
        <v>86</v>
      </c>
      <c r="AV6057" s="13" t="s">
        <v>86</v>
      </c>
      <c r="AW6057" s="13" t="s">
        <v>35</v>
      </c>
      <c r="AX6057" s="13" t="s">
        <v>73</v>
      </c>
      <c r="AY6057" s="244" t="s">
        <v>202</v>
      </c>
    </row>
    <row r="6058" s="15" customFormat="1">
      <c r="A6058" s="15"/>
      <c r="B6058" s="259"/>
      <c r="C6058" s="260"/>
      <c r="D6058" s="235" t="s">
        <v>213</v>
      </c>
      <c r="E6058" s="261" t="s">
        <v>19</v>
      </c>
      <c r="F6058" s="262" t="s">
        <v>5048</v>
      </c>
      <c r="G6058" s="260"/>
      <c r="H6058" s="261" t="s">
        <v>19</v>
      </c>
      <c r="I6058" s="263"/>
      <c r="J6058" s="260"/>
      <c r="K6058" s="260"/>
      <c r="L6058" s="264"/>
      <c r="M6058" s="265"/>
      <c r="N6058" s="266"/>
      <c r="O6058" s="266"/>
      <c r="P6058" s="266"/>
      <c r="Q6058" s="266"/>
      <c r="R6058" s="266"/>
      <c r="S6058" s="266"/>
      <c r="T6058" s="267"/>
      <c r="U6058" s="15"/>
      <c r="V6058" s="15"/>
      <c r="W6058" s="15"/>
      <c r="X6058" s="15"/>
      <c r="Y6058" s="15"/>
      <c r="Z6058" s="15"/>
      <c r="AA6058" s="15"/>
      <c r="AB6058" s="15"/>
      <c r="AC6058" s="15"/>
      <c r="AD6058" s="15"/>
      <c r="AE6058" s="15"/>
      <c r="AT6058" s="268" t="s">
        <v>213</v>
      </c>
      <c r="AU6058" s="268" t="s">
        <v>86</v>
      </c>
      <c r="AV6058" s="15" t="s">
        <v>80</v>
      </c>
      <c r="AW6058" s="15" t="s">
        <v>35</v>
      </c>
      <c r="AX6058" s="15" t="s">
        <v>73</v>
      </c>
      <c r="AY6058" s="268" t="s">
        <v>202</v>
      </c>
    </row>
    <row r="6059" s="13" customFormat="1">
      <c r="A6059" s="13"/>
      <c r="B6059" s="233"/>
      <c r="C6059" s="234"/>
      <c r="D6059" s="235" t="s">
        <v>213</v>
      </c>
      <c r="E6059" s="236" t="s">
        <v>19</v>
      </c>
      <c r="F6059" s="237" t="s">
        <v>86</v>
      </c>
      <c r="G6059" s="234"/>
      <c r="H6059" s="238">
        <v>2</v>
      </c>
      <c r="I6059" s="239"/>
      <c r="J6059" s="234"/>
      <c r="K6059" s="234"/>
      <c r="L6059" s="240"/>
      <c r="M6059" s="241"/>
      <c r="N6059" s="242"/>
      <c r="O6059" s="242"/>
      <c r="P6059" s="242"/>
      <c r="Q6059" s="242"/>
      <c r="R6059" s="242"/>
      <c r="S6059" s="242"/>
      <c r="T6059" s="243"/>
      <c r="U6059" s="13"/>
      <c r="V6059" s="13"/>
      <c r="W6059" s="13"/>
      <c r="X6059" s="13"/>
      <c r="Y6059" s="13"/>
      <c r="Z6059" s="13"/>
      <c r="AA6059" s="13"/>
      <c r="AB6059" s="13"/>
      <c r="AC6059" s="13"/>
      <c r="AD6059" s="13"/>
      <c r="AE6059" s="13"/>
      <c r="AT6059" s="244" t="s">
        <v>213</v>
      </c>
      <c r="AU6059" s="244" t="s">
        <v>86</v>
      </c>
      <c r="AV6059" s="13" t="s">
        <v>86</v>
      </c>
      <c r="AW6059" s="13" t="s">
        <v>35</v>
      </c>
      <c r="AX6059" s="13" t="s">
        <v>73</v>
      </c>
      <c r="AY6059" s="244" t="s">
        <v>202</v>
      </c>
    </row>
    <row r="6060" s="15" customFormat="1">
      <c r="A6060" s="15"/>
      <c r="B6060" s="259"/>
      <c r="C6060" s="260"/>
      <c r="D6060" s="235" t="s">
        <v>213</v>
      </c>
      <c r="E6060" s="261" t="s">
        <v>19</v>
      </c>
      <c r="F6060" s="262" t="s">
        <v>5049</v>
      </c>
      <c r="G6060" s="260"/>
      <c r="H6060" s="261" t="s">
        <v>19</v>
      </c>
      <c r="I6060" s="263"/>
      <c r="J6060" s="260"/>
      <c r="K6060" s="260"/>
      <c r="L6060" s="264"/>
      <c r="M6060" s="265"/>
      <c r="N6060" s="266"/>
      <c r="O6060" s="266"/>
      <c r="P6060" s="266"/>
      <c r="Q6060" s="266"/>
      <c r="R6060" s="266"/>
      <c r="S6060" s="266"/>
      <c r="T6060" s="267"/>
      <c r="U6060" s="15"/>
      <c r="V6060" s="15"/>
      <c r="W6060" s="15"/>
      <c r="X6060" s="15"/>
      <c r="Y6060" s="15"/>
      <c r="Z6060" s="15"/>
      <c r="AA6060" s="15"/>
      <c r="AB6060" s="15"/>
      <c r="AC6060" s="15"/>
      <c r="AD6060" s="15"/>
      <c r="AE6060" s="15"/>
      <c r="AT6060" s="268" t="s">
        <v>213</v>
      </c>
      <c r="AU6060" s="268" t="s">
        <v>86</v>
      </c>
      <c r="AV6060" s="15" t="s">
        <v>80</v>
      </c>
      <c r="AW6060" s="15" t="s">
        <v>35</v>
      </c>
      <c r="AX6060" s="15" t="s">
        <v>73</v>
      </c>
      <c r="AY6060" s="268" t="s">
        <v>202</v>
      </c>
    </row>
    <row r="6061" s="13" customFormat="1">
      <c r="A6061" s="13"/>
      <c r="B6061" s="233"/>
      <c r="C6061" s="234"/>
      <c r="D6061" s="235" t="s">
        <v>213</v>
      </c>
      <c r="E6061" s="236" t="s">
        <v>19</v>
      </c>
      <c r="F6061" s="237" t="s">
        <v>86</v>
      </c>
      <c r="G6061" s="234"/>
      <c r="H6061" s="238">
        <v>2</v>
      </c>
      <c r="I6061" s="239"/>
      <c r="J6061" s="234"/>
      <c r="K6061" s="234"/>
      <c r="L6061" s="240"/>
      <c r="M6061" s="241"/>
      <c r="N6061" s="242"/>
      <c r="O6061" s="242"/>
      <c r="P6061" s="242"/>
      <c r="Q6061" s="242"/>
      <c r="R6061" s="242"/>
      <c r="S6061" s="242"/>
      <c r="T6061" s="243"/>
      <c r="U6061" s="13"/>
      <c r="V6061" s="13"/>
      <c r="W6061" s="13"/>
      <c r="X6061" s="13"/>
      <c r="Y6061" s="13"/>
      <c r="Z6061" s="13"/>
      <c r="AA6061" s="13"/>
      <c r="AB6061" s="13"/>
      <c r="AC6061" s="13"/>
      <c r="AD6061" s="13"/>
      <c r="AE6061" s="13"/>
      <c r="AT6061" s="244" t="s">
        <v>213</v>
      </c>
      <c r="AU6061" s="244" t="s">
        <v>86</v>
      </c>
      <c r="AV6061" s="13" t="s">
        <v>86</v>
      </c>
      <c r="AW6061" s="13" t="s">
        <v>35</v>
      </c>
      <c r="AX6061" s="13" t="s">
        <v>73</v>
      </c>
      <c r="AY6061" s="244" t="s">
        <v>202</v>
      </c>
    </row>
    <row r="6062" s="15" customFormat="1">
      <c r="A6062" s="15"/>
      <c r="B6062" s="259"/>
      <c r="C6062" s="260"/>
      <c r="D6062" s="235" t="s">
        <v>213</v>
      </c>
      <c r="E6062" s="261" t="s">
        <v>19</v>
      </c>
      <c r="F6062" s="262" t="s">
        <v>5050</v>
      </c>
      <c r="G6062" s="260"/>
      <c r="H6062" s="261" t="s">
        <v>19</v>
      </c>
      <c r="I6062" s="263"/>
      <c r="J6062" s="260"/>
      <c r="K6062" s="260"/>
      <c r="L6062" s="264"/>
      <c r="M6062" s="265"/>
      <c r="N6062" s="266"/>
      <c r="O6062" s="266"/>
      <c r="P6062" s="266"/>
      <c r="Q6062" s="266"/>
      <c r="R6062" s="266"/>
      <c r="S6062" s="266"/>
      <c r="T6062" s="267"/>
      <c r="U6062" s="15"/>
      <c r="V6062" s="15"/>
      <c r="W6062" s="15"/>
      <c r="X6062" s="15"/>
      <c r="Y6062" s="15"/>
      <c r="Z6062" s="15"/>
      <c r="AA6062" s="15"/>
      <c r="AB6062" s="15"/>
      <c r="AC6062" s="15"/>
      <c r="AD6062" s="15"/>
      <c r="AE6062" s="15"/>
      <c r="AT6062" s="268" t="s">
        <v>213</v>
      </c>
      <c r="AU6062" s="268" t="s">
        <v>86</v>
      </c>
      <c r="AV6062" s="15" t="s">
        <v>80</v>
      </c>
      <c r="AW6062" s="15" t="s">
        <v>35</v>
      </c>
      <c r="AX6062" s="15" t="s">
        <v>73</v>
      </c>
      <c r="AY6062" s="268" t="s">
        <v>202</v>
      </c>
    </row>
    <row r="6063" s="13" customFormat="1">
      <c r="A6063" s="13"/>
      <c r="B6063" s="233"/>
      <c r="C6063" s="234"/>
      <c r="D6063" s="235" t="s">
        <v>213</v>
      </c>
      <c r="E6063" s="236" t="s">
        <v>19</v>
      </c>
      <c r="F6063" s="237" t="s">
        <v>86</v>
      </c>
      <c r="G6063" s="234"/>
      <c r="H6063" s="238">
        <v>2</v>
      </c>
      <c r="I6063" s="239"/>
      <c r="J6063" s="234"/>
      <c r="K6063" s="234"/>
      <c r="L6063" s="240"/>
      <c r="M6063" s="241"/>
      <c r="N6063" s="242"/>
      <c r="O6063" s="242"/>
      <c r="P6063" s="242"/>
      <c r="Q6063" s="242"/>
      <c r="R6063" s="242"/>
      <c r="S6063" s="242"/>
      <c r="T6063" s="243"/>
      <c r="U6063" s="13"/>
      <c r="V6063" s="13"/>
      <c r="W6063" s="13"/>
      <c r="X6063" s="13"/>
      <c r="Y6063" s="13"/>
      <c r="Z6063" s="13"/>
      <c r="AA6063" s="13"/>
      <c r="AB6063" s="13"/>
      <c r="AC6063" s="13"/>
      <c r="AD6063" s="13"/>
      <c r="AE6063" s="13"/>
      <c r="AT6063" s="244" t="s">
        <v>213</v>
      </c>
      <c r="AU6063" s="244" t="s">
        <v>86</v>
      </c>
      <c r="AV6063" s="13" t="s">
        <v>86</v>
      </c>
      <c r="AW6063" s="13" t="s">
        <v>35</v>
      </c>
      <c r="AX6063" s="13" t="s">
        <v>73</v>
      </c>
      <c r="AY6063" s="244" t="s">
        <v>202</v>
      </c>
    </row>
    <row r="6064" s="15" customFormat="1">
      <c r="A6064" s="15"/>
      <c r="B6064" s="259"/>
      <c r="C6064" s="260"/>
      <c r="D6064" s="235" t="s">
        <v>213</v>
      </c>
      <c r="E6064" s="261" t="s">
        <v>19</v>
      </c>
      <c r="F6064" s="262" t="s">
        <v>5051</v>
      </c>
      <c r="G6064" s="260"/>
      <c r="H6064" s="261" t="s">
        <v>19</v>
      </c>
      <c r="I6064" s="263"/>
      <c r="J6064" s="260"/>
      <c r="K6064" s="260"/>
      <c r="L6064" s="264"/>
      <c r="M6064" s="265"/>
      <c r="N6064" s="266"/>
      <c r="O6064" s="266"/>
      <c r="P6064" s="266"/>
      <c r="Q6064" s="266"/>
      <c r="R6064" s="266"/>
      <c r="S6064" s="266"/>
      <c r="T6064" s="267"/>
      <c r="U6064" s="15"/>
      <c r="V6064" s="15"/>
      <c r="W6064" s="15"/>
      <c r="X6064" s="15"/>
      <c r="Y6064" s="15"/>
      <c r="Z6064" s="15"/>
      <c r="AA6064" s="15"/>
      <c r="AB6064" s="15"/>
      <c r="AC6064" s="15"/>
      <c r="AD6064" s="15"/>
      <c r="AE6064" s="15"/>
      <c r="AT6064" s="268" t="s">
        <v>213</v>
      </c>
      <c r="AU6064" s="268" t="s">
        <v>86</v>
      </c>
      <c r="AV6064" s="15" t="s">
        <v>80</v>
      </c>
      <c r="AW6064" s="15" t="s">
        <v>35</v>
      </c>
      <c r="AX6064" s="15" t="s">
        <v>73</v>
      </c>
      <c r="AY6064" s="268" t="s">
        <v>202</v>
      </c>
    </row>
    <row r="6065" s="13" customFormat="1">
      <c r="A6065" s="13"/>
      <c r="B6065" s="233"/>
      <c r="C6065" s="234"/>
      <c r="D6065" s="235" t="s">
        <v>213</v>
      </c>
      <c r="E6065" s="236" t="s">
        <v>19</v>
      </c>
      <c r="F6065" s="237" t="s">
        <v>86</v>
      </c>
      <c r="G6065" s="234"/>
      <c r="H6065" s="238">
        <v>2</v>
      </c>
      <c r="I6065" s="239"/>
      <c r="J6065" s="234"/>
      <c r="K6065" s="234"/>
      <c r="L6065" s="240"/>
      <c r="M6065" s="241"/>
      <c r="N6065" s="242"/>
      <c r="O6065" s="242"/>
      <c r="P6065" s="242"/>
      <c r="Q6065" s="242"/>
      <c r="R6065" s="242"/>
      <c r="S6065" s="242"/>
      <c r="T6065" s="243"/>
      <c r="U6065" s="13"/>
      <c r="V6065" s="13"/>
      <c r="W6065" s="13"/>
      <c r="X6065" s="13"/>
      <c r="Y6065" s="13"/>
      <c r="Z6065" s="13"/>
      <c r="AA6065" s="13"/>
      <c r="AB6065" s="13"/>
      <c r="AC6065" s="13"/>
      <c r="AD6065" s="13"/>
      <c r="AE6065" s="13"/>
      <c r="AT6065" s="244" t="s">
        <v>213</v>
      </c>
      <c r="AU6065" s="244" t="s">
        <v>86</v>
      </c>
      <c r="AV6065" s="13" t="s">
        <v>86</v>
      </c>
      <c r="AW6065" s="13" t="s">
        <v>35</v>
      </c>
      <c r="AX6065" s="13" t="s">
        <v>73</v>
      </c>
      <c r="AY6065" s="244" t="s">
        <v>202</v>
      </c>
    </row>
    <row r="6066" s="15" customFormat="1">
      <c r="A6066" s="15"/>
      <c r="B6066" s="259"/>
      <c r="C6066" s="260"/>
      <c r="D6066" s="235" t="s">
        <v>213</v>
      </c>
      <c r="E6066" s="261" t="s">
        <v>19</v>
      </c>
      <c r="F6066" s="262" t="s">
        <v>5053</v>
      </c>
      <c r="G6066" s="260"/>
      <c r="H6066" s="261" t="s">
        <v>19</v>
      </c>
      <c r="I6066" s="263"/>
      <c r="J6066" s="260"/>
      <c r="K6066" s="260"/>
      <c r="L6066" s="264"/>
      <c r="M6066" s="265"/>
      <c r="N6066" s="266"/>
      <c r="O6066" s="266"/>
      <c r="P6066" s="266"/>
      <c r="Q6066" s="266"/>
      <c r="R6066" s="266"/>
      <c r="S6066" s="266"/>
      <c r="T6066" s="267"/>
      <c r="U6066" s="15"/>
      <c r="V6066" s="15"/>
      <c r="W6066" s="15"/>
      <c r="X6066" s="15"/>
      <c r="Y6066" s="15"/>
      <c r="Z6066" s="15"/>
      <c r="AA6066" s="15"/>
      <c r="AB6066" s="15"/>
      <c r="AC6066" s="15"/>
      <c r="AD6066" s="15"/>
      <c r="AE6066" s="15"/>
      <c r="AT6066" s="268" t="s">
        <v>213</v>
      </c>
      <c r="AU6066" s="268" t="s">
        <v>86</v>
      </c>
      <c r="AV6066" s="15" t="s">
        <v>80</v>
      </c>
      <c r="AW6066" s="15" t="s">
        <v>35</v>
      </c>
      <c r="AX6066" s="15" t="s">
        <v>73</v>
      </c>
      <c r="AY6066" s="268" t="s">
        <v>202</v>
      </c>
    </row>
    <row r="6067" s="13" customFormat="1">
      <c r="A6067" s="13"/>
      <c r="B6067" s="233"/>
      <c r="C6067" s="234"/>
      <c r="D6067" s="235" t="s">
        <v>213</v>
      </c>
      <c r="E6067" s="236" t="s">
        <v>19</v>
      </c>
      <c r="F6067" s="237" t="s">
        <v>86</v>
      </c>
      <c r="G6067" s="234"/>
      <c r="H6067" s="238">
        <v>2</v>
      </c>
      <c r="I6067" s="239"/>
      <c r="J6067" s="234"/>
      <c r="K6067" s="234"/>
      <c r="L6067" s="240"/>
      <c r="M6067" s="241"/>
      <c r="N6067" s="242"/>
      <c r="O6067" s="242"/>
      <c r="P6067" s="242"/>
      <c r="Q6067" s="242"/>
      <c r="R6067" s="242"/>
      <c r="S6067" s="242"/>
      <c r="T6067" s="243"/>
      <c r="U6067" s="13"/>
      <c r="V6067" s="13"/>
      <c r="W6067" s="13"/>
      <c r="X6067" s="13"/>
      <c r="Y6067" s="13"/>
      <c r="Z6067" s="13"/>
      <c r="AA6067" s="13"/>
      <c r="AB6067" s="13"/>
      <c r="AC6067" s="13"/>
      <c r="AD6067" s="13"/>
      <c r="AE6067" s="13"/>
      <c r="AT6067" s="244" t="s">
        <v>213</v>
      </c>
      <c r="AU6067" s="244" t="s">
        <v>86</v>
      </c>
      <c r="AV6067" s="13" t="s">
        <v>86</v>
      </c>
      <c r="AW6067" s="13" t="s">
        <v>35</v>
      </c>
      <c r="AX6067" s="13" t="s">
        <v>73</v>
      </c>
      <c r="AY6067" s="244" t="s">
        <v>202</v>
      </c>
    </row>
    <row r="6068" s="15" customFormat="1">
      <c r="A6068" s="15"/>
      <c r="B6068" s="259"/>
      <c r="C6068" s="260"/>
      <c r="D6068" s="235" t="s">
        <v>213</v>
      </c>
      <c r="E6068" s="261" t="s">
        <v>19</v>
      </c>
      <c r="F6068" s="262" t="s">
        <v>5054</v>
      </c>
      <c r="G6068" s="260"/>
      <c r="H6068" s="261" t="s">
        <v>19</v>
      </c>
      <c r="I6068" s="263"/>
      <c r="J6068" s="260"/>
      <c r="K6068" s="260"/>
      <c r="L6068" s="264"/>
      <c r="M6068" s="265"/>
      <c r="N6068" s="266"/>
      <c r="O6068" s="266"/>
      <c r="P6068" s="266"/>
      <c r="Q6068" s="266"/>
      <c r="R6068" s="266"/>
      <c r="S6068" s="266"/>
      <c r="T6068" s="267"/>
      <c r="U6068" s="15"/>
      <c r="V6068" s="15"/>
      <c r="W6068" s="15"/>
      <c r="X6068" s="15"/>
      <c r="Y6068" s="15"/>
      <c r="Z6068" s="15"/>
      <c r="AA6068" s="15"/>
      <c r="AB6068" s="15"/>
      <c r="AC6068" s="15"/>
      <c r="AD6068" s="15"/>
      <c r="AE6068" s="15"/>
      <c r="AT6068" s="268" t="s">
        <v>213</v>
      </c>
      <c r="AU6068" s="268" t="s">
        <v>86</v>
      </c>
      <c r="AV6068" s="15" t="s">
        <v>80</v>
      </c>
      <c r="AW6068" s="15" t="s">
        <v>35</v>
      </c>
      <c r="AX6068" s="15" t="s">
        <v>73</v>
      </c>
      <c r="AY6068" s="268" t="s">
        <v>202</v>
      </c>
    </row>
    <row r="6069" s="13" customFormat="1">
      <c r="A6069" s="13"/>
      <c r="B6069" s="233"/>
      <c r="C6069" s="234"/>
      <c r="D6069" s="235" t="s">
        <v>213</v>
      </c>
      <c r="E6069" s="236" t="s">
        <v>19</v>
      </c>
      <c r="F6069" s="237" t="s">
        <v>86</v>
      </c>
      <c r="G6069" s="234"/>
      <c r="H6069" s="238">
        <v>2</v>
      </c>
      <c r="I6069" s="239"/>
      <c r="J6069" s="234"/>
      <c r="K6069" s="234"/>
      <c r="L6069" s="240"/>
      <c r="M6069" s="241"/>
      <c r="N6069" s="242"/>
      <c r="O6069" s="242"/>
      <c r="P6069" s="242"/>
      <c r="Q6069" s="242"/>
      <c r="R6069" s="242"/>
      <c r="S6069" s="242"/>
      <c r="T6069" s="243"/>
      <c r="U6069" s="13"/>
      <c r="V6069" s="13"/>
      <c r="W6069" s="13"/>
      <c r="X6069" s="13"/>
      <c r="Y6069" s="13"/>
      <c r="Z6069" s="13"/>
      <c r="AA6069" s="13"/>
      <c r="AB6069" s="13"/>
      <c r="AC6069" s="13"/>
      <c r="AD6069" s="13"/>
      <c r="AE6069" s="13"/>
      <c r="AT6069" s="244" t="s">
        <v>213</v>
      </c>
      <c r="AU6069" s="244" t="s">
        <v>86</v>
      </c>
      <c r="AV6069" s="13" t="s">
        <v>86</v>
      </c>
      <c r="AW6069" s="13" t="s">
        <v>35</v>
      </c>
      <c r="AX6069" s="13" t="s">
        <v>73</v>
      </c>
      <c r="AY6069" s="244" t="s">
        <v>202</v>
      </c>
    </row>
    <row r="6070" s="16" customFormat="1">
      <c r="A6070" s="16"/>
      <c r="B6070" s="283"/>
      <c r="C6070" s="284"/>
      <c r="D6070" s="235" t="s">
        <v>213</v>
      </c>
      <c r="E6070" s="285" t="s">
        <v>19</v>
      </c>
      <c r="F6070" s="286" t="s">
        <v>516</v>
      </c>
      <c r="G6070" s="284"/>
      <c r="H6070" s="287">
        <v>46</v>
      </c>
      <c r="I6070" s="288"/>
      <c r="J6070" s="284"/>
      <c r="K6070" s="284"/>
      <c r="L6070" s="289"/>
      <c r="M6070" s="290"/>
      <c r="N6070" s="291"/>
      <c r="O6070" s="291"/>
      <c r="P6070" s="291"/>
      <c r="Q6070" s="291"/>
      <c r="R6070" s="291"/>
      <c r="S6070" s="291"/>
      <c r="T6070" s="292"/>
      <c r="U6070" s="16"/>
      <c r="V6070" s="16"/>
      <c r="W6070" s="16"/>
      <c r="X6070" s="16"/>
      <c r="Y6070" s="16"/>
      <c r="Z6070" s="16"/>
      <c r="AA6070" s="16"/>
      <c r="AB6070" s="16"/>
      <c r="AC6070" s="16"/>
      <c r="AD6070" s="16"/>
      <c r="AE6070" s="16"/>
      <c r="AT6070" s="293" t="s">
        <v>213</v>
      </c>
      <c r="AU6070" s="293" t="s">
        <v>86</v>
      </c>
      <c r="AV6070" s="16" t="s">
        <v>109</v>
      </c>
      <c r="AW6070" s="16" t="s">
        <v>35</v>
      </c>
      <c r="AX6070" s="16" t="s">
        <v>73</v>
      </c>
      <c r="AY6070" s="293" t="s">
        <v>202</v>
      </c>
    </row>
    <row r="6071" s="14" customFormat="1">
      <c r="A6071" s="14"/>
      <c r="B6071" s="245"/>
      <c r="C6071" s="246"/>
      <c r="D6071" s="235" t="s">
        <v>213</v>
      </c>
      <c r="E6071" s="247" t="s">
        <v>19</v>
      </c>
      <c r="F6071" s="248" t="s">
        <v>215</v>
      </c>
      <c r="G6071" s="246"/>
      <c r="H6071" s="249">
        <v>58</v>
      </c>
      <c r="I6071" s="250"/>
      <c r="J6071" s="246"/>
      <c r="K6071" s="246"/>
      <c r="L6071" s="251"/>
      <c r="M6071" s="252"/>
      <c r="N6071" s="253"/>
      <c r="O6071" s="253"/>
      <c r="P6071" s="253"/>
      <c r="Q6071" s="253"/>
      <c r="R6071" s="253"/>
      <c r="S6071" s="253"/>
      <c r="T6071" s="254"/>
      <c r="U6071" s="14"/>
      <c r="V6071" s="14"/>
      <c r="W6071" s="14"/>
      <c r="X6071" s="14"/>
      <c r="Y6071" s="14"/>
      <c r="Z6071" s="14"/>
      <c r="AA6071" s="14"/>
      <c r="AB6071" s="14"/>
      <c r="AC6071" s="14"/>
      <c r="AD6071" s="14"/>
      <c r="AE6071" s="14"/>
      <c r="AT6071" s="255" t="s">
        <v>213</v>
      </c>
      <c r="AU6071" s="255" t="s">
        <v>86</v>
      </c>
      <c r="AV6071" s="14" t="s">
        <v>209</v>
      </c>
      <c r="AW6071" s="14" t="s">
        <v>35</v>
      </c>
      <c r="AX6071" s="14" t="s">
        <v>80</v>
      </c>
      <c r="AY6071" s="255" t="s">
        <v>202</v>
      </c>
    </row>
    <row r="6072" s="2" customFormat="1" ht="16.5" customHeight="1">
      <c r="A6072" s="40"/>
      <c r="B6072" s="41"/>
      <c r="C6072" s="215" t="s">
        <v>5060</v>
      </c>
      <c r="D6072" s="215" t="s">
        <v>204</v>
      </c>
      <c r="E6072" s="216" t="s">
        <v>5061</v>
      </c>
      <c r="F6072" s="217" t="s">
        <v>5062</v>
      </c>
      <c r="G6072" s="218" t="s">
        <v>415</v>
      </c>
      <c r="H6072" s="219">
        <v>667.846</v>
      </c>
      <c r="I6072" s="220"/>
      <c r="J6072" s="221">
        <f>ROUND(I6072*H6072,2)</f>
        <v>0</v>
      </c>
      <c r="K6072" s="217" t="s">
        <v>208</v>
      </c>
      <c r="L6072" s="46"/>
      <c r="M6072" s="222" t="s">
        <v>19</v>
      </c>
      <c r="N6072" s="223" t="s">
        <v>45</v>
      </c>
      <c r="O6072" s="86"/>
      <c r="P6072" s="224">
        <f>O6072*H6072</f>
        <v>0</v>
      </c>
      <c r="Q6072" s="224">
        <v>0.00032000000000000003</v>
      </c>
      <c r="R6072" s="224">
        <f>Q6072*H6072</f>
        <v>0.21371072000000002</v>
      </c>
      <c r="S6072" s="224">
        <v>0</v>
      </c>
      <c r="T6072" s="225">
        <f>S6072*H6072</f>
        <v>0</v>
      </c>
      <c r="U6072" s="40"/>
      <c r="V6072" s="40"/>
      <c r="W6072" s="40"/>
      <c r="X6072" s="40"/>
      <c r="Y6072" s="40"/>
      <c r="Z6072" s="40"/>
      <c r="AA6072" s="40"/>
      <c r="AB6072" s="40"/>
      <c r="AC6072" s="40"/>
      <c r="AD6072" s="40"/>
      <c r="AE6072" s="40"/>
      <c r="AR6072" s="226" t="s">
        <v>342</v>
      </c>
      <c r="AT6072" s="226" t="s">
        <v>204</v>
      </c>
      <c r="AU6072" s="226" t="s">
        <v>86</v>
      </c>
      <c r="AY6072" s="19" t="s">
        <v>202</v>
      </c>
      <c r="BE6072" s="227">
        <f>IF(N6072="základní",J6072,0)</f>
        <v>0</v>
      </c>
      <c r="BF6072" s="227">
        <f>IF(N6072="snížená",J6072,0)</f>
        <v>0</v>
      </c>
      <c r="BG6072" s="227">
        <f>IF(N6072="zákl. přenesená",J6072,0)</f>
        <v>0</v>
      </c>
      <c r="BH6072" s="227">
        <f>IF(N6072="sníž. přenesená",J6072,0)</f>
        <v>0</v>
      </c>
      <c r="BI6072" s="227">
        <f>IF(N6072="nulová",J6072,0)</f>
        <v>0</v>
      </c>
      <c r="BJ6072" s="19" t="s">
        <v>86</v>
      </c>
      <c r="BK6072" s="227">
        <f>ROUND(I6072*H6072,2)</f>
        <v>0</v>
      </c>
      <c r="BL6072" s="19" t="s">
        <v>342</v>
      </c>
      <c r="BM6072" s="226" t="s">
        <v>5063</v>
      </c>
    </row>
    <row r="6073" s="2" customFormat="1">
      <c r="A6073" s="40"/>
      <c r="B6073" s="41"/>
      <c r="C6073" s="42"/>
      <c r="D6073" s="228" t="s">
        <v>211</v>
      </c>
      <c r="E6073" s="42"/>
      <c r="F6073" s="229" t="s">
        <v>5064</v>
      </c>
      <c r="G6073" s="42"/>
      <c r="H6073" s="42"/>
      <c r="I6073" s="230"/>
      <c r="J6073" s="42"/>
      <c r="K6073" s="42"/>
      <c r="L6073" s="46"/>
      <c r="M6073" s="231"/>
      <c r="N6073" s="232"/>
      <c r="O6073" s="86"/>
      <c r="P6073" s="86"/>
      <c r="Q6073" s="86"/>
      <c r="R6073" s="86"/>
      <c r="S6073" s="86"/>
      <c r="T6073" s="87"/>
      <c r="U6073" s="40"/>
      <c r="V6073" s="40"/>
      <c r="W6073" s="40"/>
      <c r="X6073" s="40"/>
      <c r="Y6073" s="40"/>
      <c r="Z6073" s="40"/>
      <c r="AA6073" s="40"/>
      <c r="AB6073" s="40"/>
      <c r="AC6073" s="40"/>
      <c r="AD6073" s="40"/>
      <c r="AE6073" s="40"/>
      <c r="AT6073" s="19" t="s">
        <v>211</v>
      </c>
      <c r="AU6073" s="19" t="s">
        <v>86</v>
      </c>
    </row>
    <row r="6074" s="15" customFormat="1">
      <c r="A6074" s="15"/>
      <c r="B6074" s="259"/>
      <c r="C6074" s="260"/>
      <c r="D6074" s="235" t="s">
        <v>213</v>
      </c>
      <c r="E6074" s="261" t="s">
        <v>19</v>
      </c>
      <c r="F6074" s="262" t="s">
        <v>3410</v>
      </c>
      <c r="G6074" s="260"/>
      <c r="H6074" s="261" t="s">
        <v>19</v>
      </c>
      <c r="I6074" s="263"/>
      <c r="J6074" s="260"/>
      <c r="K6074" s="260"/>
      <c r="L6074" s="264"/>
      <c r="M6074" s="265"/>
      <c r="N6074" s="266"/>
      <c r="O6074" s="266"/>
      <c r="P6074" s="266"/>
      <c r="Q6074" s="266"/>
      <c r="R6074" s="266"/>
      <c r="S6074" s="266"/>
      <c r="T6074" s="267"/>
      <c r="U6074" s="15"/>
      <c r="V6074" s="15"/>
      <c r="W6074" s="15"/>
      <c r="X6074" s="15"/>
      <c r="Y6074" s="15"/>
      <c r="Z6074" s="15"/>
      <c r="AA6074" s="15"/>
      <c r="AB6074" s="15"/>
      <c r="AC6074" s="15"/>
      <c r="AD6074" s="15"/>
      <c r="AE6074" s="15"/>
      <c r="AT6074" s="268" t="s">
        <v>213</v>
      </c>
      <c r="AU6074" s="268" t="s">
        <v>86</v>
      </c>
      <c r="AV6074" s="15" t="s">
        <v>80</v>
      </c>
      <c r="AW6074" s="15" t="s">
        <v>35</v>
      </c>
      <c r="AX6074" s="15" t="s">
        <v>73</v>
      </c>
      <c r="AY6074" s="268" t="s">
        <v>202</v>
      </c>
    </row>
    <row r="6075" s="15" customFormat="1">
      <c r="A6075" s="15"/>
      <c r="B6075" s="259"/>
      <c r="C6075" s="260"/>
      <c r="D6075" s="235" t="s">
        <v>213</v>
      </c>
      <c r="E6075" s="261" t="s">
        <v>19</v>
      </c>
      <c r="F6075" s="262" t="s">
        <v>4999</v>
      </c>
      <c r="G6075" s="260"/>
      <c r="H6075" s="261" t="s">
        <v>19</v>
      </c>
      <c r="I6075" s="263"/>
      <c r="J6075" s="260"/>
      <c r="K6075" s="260"/>
      <c r="L6075" s="264"/>
      <c r="M6075" s="265"/>
      <c r="N6075" s="266"/>
      <c r="O6075" s="266"/>
      <c r="P6075" s="266"/>
      <c r="Q6075" s="266"/>
      <c r="R6075" s="266"/>
      <c r="S6075" s="266"/>
      <c r="T6075" s="267"/>
      <c r="U6075" s="15"/>
      <c r="V6075" s="15"/>
      <c r="W6075" s="15"/>
      <c r="X6075" s="15"/>
      <c r="Y6075" s="15"/>
      <c r="Z6075" s="15"/>
      <c r="AA6075" s="15"/>
      <c r="AB6075" s="15"/>
      <c r="AC6075" s="15"/>
      <c r="AD6075" s="15"/>
      <c r="AE6075" s="15"/>
      <c r="AT6075" s="268" t="s">
        <v>213</v>
      </c>
      <c r="AU6075" s="268" t="s">
        <v>86</v>
      </c>
      <c r="AV6075" s="15" t="s">
        <v>80</v>
      </c>
      <c r="AW6075" s="15" t="s">
        <v>35</v>
      </c>
      <c r="AX6075" s="15" t="s">
        <v>73</v>
      </c>
      <c r="AY6075" s="268" t="s">
        <v>202</v>
      </c>
    </row>
    <row r="6076" s="13" customFormat="1">
      <c r="A6076" s="13"/>
      <c r="B6076" s="233"/>
      <c r="C6076" s="234"/>
      <c r="D6076" s="235" t="s">
        <v>213</v>
      </c>
      <c r="E6076" s="236" t="s">
        <v>19</v>
      </c>
      <c r="F6076" s="237" t="s">
        <v>5065</v>
      </c>
      <c r="G6076" s="234"/>
      <c r="H6076" s="238">
        <v>6.5</v>
      </c>
      <c r="I6076" s="239"/>
      <c r="J6076" s="234"/>
      <c r="K6076" s="234"/>
      <c r="L6076" s="240"/>
      <c r="M6076" s="241"/>
      <c r="N6076" s="242"/>
      <c r="O6076" s="242"/>
      <c r="P6076" s="242"/>
      <c r="Q6076" s="242"/>
      <c r="R6076" s="242"/>
      <c r="S6076" s="242"/>
      <c r="T6076" s="243"/>
      <c r="U6076" s="13"/>
      <c r="V6076" s="13"/>
      <c r="W6076" s="13"/>
      <c r="X6076" s="13"/>
      <c r="Y6076" s="13"/>
      <c r="Z6076" s="13"/>
      <c r="AA6076" s="13"/>
      <c r="AB6076" s="13"/>
      <c r="AC6076" s="13"/>
      <c r="AD6076" s="13"/>
      <c r="AE6076" s="13"/>
      <c r="AT6076" s="244" t="s">
        <v>213</v>
      </c>
      <c r="AU6076" s="244" t="s">
        <v>86</v>
      </c>
      <c r="AV6076" s="13" t="s">
        <v>86</v>
      </c>
      <c r="AW6076" s="13" t="s">
        <v>35</v>
      </c>
      <c r="AX6076" s="13" t="s">
        <v>73</v>
      </c>
      <c r="AY6076" s="244" t="s">
        <v>202</v>
      </c>
    </row>
    <row r="6077" s="15" customFormat="1">
      <c r="A6077" s="15"/>
      <c r="B6077" s="259"/>
      <c r="C6077" s="260"/>
      <c r="D6077" s="235" t="s">
        <v>213</v>
      </c>
      <c r="E6077" s="261" t="s">
        <v>19</v>
      </c>
      <c r="F6077" s="262" t="s">
        <v>5000</v>
      </c>
      <c r="G6077" s="260"/>
      <c r="H6077" s="261" t="s">
        <v>19</v>
      </c>
      <c r="I6077" s="263"/>
      <c r="J6077" s="260"/>
      <c r="K6077" s="260"/>
      <c r="L6077" s="264"/>
      <c r="M6077" s="265"/>
      <c r="N6077" s="266"/>
      <c r="O6077" s="266"/>
      <c r="P6077" s="266"/>
      <c r="Q6077" s="266"/>
      <c r="R6077" s="266"/>
      <c r="S6077" s="266"/>
      <c r="T6077" s="267"/>
      <c r="U6077" s="15"/>
      <c r="V6077" s="15"/>
      <c r="W6077" s="15"/>
      <c r="X6077" s="15"/>
      <c r="Y6077" s="15"/>
      <c r="Z6077" s="15"/>
      <c r="AA6077" s="15"/>
      <c r="AB6077" s="15"/>
      <c r="AC6077" s="15"/>
      <c r="AD6077" s="15"/>
      <c r="AE6077" s="15"/>
      <c r="AT6077" s="268" t="s">
        <v>213</v>
      </c>
      <c r="AU6077" s="268" t="s">
        <v>86</v>
      </c>
      <c r="AV6077" s="15" t="s">
        <v>80</v>
      </c>
      <c r="AW6077" s="15" t="s">
        <v>35</v>
      </c>
      <c r="AX6077" s="15" t="s">
        <v>73</v>
      </c>
      <c r="AY6077" s="268" t="s">
        <v>202</v>
      </c>
    </row>
    <row r="6078" s="13" customFormat="1">
      <c r="A6078" s="13"/>
      <c r="B6078" s="233"/>
      <c r="C6078" s="234"/>
      <c r="D6078" s="235" t="s">
        <v>213</v>
      </c>
      <c r="E6078" s="236" t="s">
        <v>19</v>
      </c>
      <c r="F6078" s="237" t="s">
        <v>5066</v>
      </c>
      <c r="G6078" s="234"/>
      <c r="H6078" s="238">
        <v>4.6399999999999997</v>
      </c>
      <c r="I6078" s="239"/>
      <c r="J6078" s="234"/>
      <c r="K6078" s="234"/>
      <c r="L6078" s="240"/>
      <c r="M6078" s="241"/>
      <c r="N6078" s="242"/>
      <c r="O6078" s="242"/>
      <c r="P6078" s="242"/>
      <c r="Q6078" s="242"/>
      <c r="R6078" s="242"/>
      <c r="S6078" s="242"/>
      <c r="T6078" s="243"/>
      <c r="U6078" s="13"/>
      <c r="V6078" s="13"/>
      <c r="W6078" s="13"/>
      <c r="X6078" s="13"/>
      <c r="Y6078" s="13"/>
      <c r="Z6078" s="13"/>
      <c r="AA6078" s="13"/>
      <c r="AB6078" s="13"/>
      <c r="AC6078" s="13"/>
      <c r="AD6078" s="13"/>
      <c r="AE6078" s="13"/>
      <c r="AT6078" s="244" t="s">
        <v>213</v>
      </c>
      <c r="AU6078" s="244" t="s">
        <v>86</v>
      </c>
      <c r="AV6078" s="13" t="s">
        <v>86</v>
      </c>
      <c r="AW6078" s="13" t="s">
        <v>35</v>
      </c>
      <c r="AX6078" s="13" t="s">
        <v>73</v>
      </c>
      <c r="AY6078" s="244" t="s">
        <v>202</v>
      </c>
    </row>
    <row r="6079" s="15" customFormat="1">
      <c r="A6079" s="15"/>
      <c r="B6079" s="259"/>
      <c r="C6079" s="260"/>
      <c r="D6079" s="235" t="s">
        <v>213</v>
      </c>
      <c r="E6079" s="261" t="s">
        <v>19</v>
      </c>
      <c r="F6079" s="262" t="s">
        <v>5001</v>
      </c>
      <c r="G6079" s="260"/>
      <c r="H6079" s="261" t="s">
        <v>19</v>
      </c>
      <c r="I6079" s="263"/>
      <c r="J6079" s="260"/>
      <c r="K6079" s="260"/>
      <c r="L6079" s="264"/>
      <c r="M6079" s="265"/>
      <c r="N6079" s="266"/>
      <c r="O6079" s="266"/>
      <c r="P6079" s="266"/>
      <c r="Q6079" s="266"/>
      <c r="R6079" s="266"/>
      <c r="S6079" s="266"/>
      <c r="T6079" s="267"/>
      <c r="U6079" s="15"/>
      <c r="V6079" s="15"/>
      <c r="W6079" s="15"/>
      <c r="X6079" s="15"/>
      <c r="Y6079" s="15"/>
      <c r="Z6079" s="15"/>
      <c r="AA6079" s="15"/>
      <c r="AB6079" s="15"/>
      <c r="AC6079" s="15"/>
      <c r="AD6079" s="15"/>
      <c r="AE6079" s="15"/>
      <c r="AT6079" s="268" t="s">
        <v>213</v>
      </c>
      <c r="AU6079" s="268" t="s">
        <v>86</v>
      </c>
      <c r="AV6079" s="15" t="s">
        <v>80</v>
      </c>
      <c r="AW6079" s="15" t="s">
        <v>35</v>
      </c>
      <c r="AX6079" s="15" t="s">
        <v>73</v>
      </c>
      <c r="AY6079" s="268" t="s">
        <v>202</v>
      </c>
    </row>
    <row r="6080" s="13" customFormat="1">
      <c r="A6080" s="13"/>
      <c r="B6080" s="233"/>
      <c r="C6080" s="234"/>
      <c r="D6080" s="235" t="s">
        <v>213</v>
      </c>
      <c r="E6080" s="236" t="s">
        <v>19</v>
      </c>
      <c r="F6080" s="237" t="s">
        <v>5067</v>
      </c>
      <c r="G6080" s="234"/>
      <c r="H6080" s="238">
        <v>6.8899999999999997</v>
      </c>
      <c r="I6080" s="239"/>
      <c r="J6080" s="234"/>
      <c r="K6080" s="234"/>
      <c r="L6080" s="240"/>
      <c r="M6080" s="241"/>
      <c r="N6080" s="242"/>
      <c r="O6080" s="242"/>
      <c r="P6080" s="242"/>
      <c r="Q6080" s="242"/>
      <c r="R6080" s="242"/>
      <c r="S6080" s="242"/>
      <c r="T6080" s="243"/>
      <c r="U6080" s="13"/>
      <c r="V6080" s="13"/>
      <c r="W6080" s="13"/>
      <c r="X6080" s="13"/>
      <c r="Y6080" s="13"/>
      <c r="Z6080" s="13"/>
      <c r="AA6080" s="13"/>
      <c r="AB6080" s="13"/>
      <c r="AC6080" s="13"/>
      <c r="AD6080" s="13"/>
      <c r="AE6080" s="13"/>
      <c r="AT6080" s="244" t="s">
        <v>213</v>
      </c>
      <c r="AU6080" s="244" t="s">
        <v>86</v>
      </c>
      <c r="AV6080" s="13" t="s">
        <v>86</v>
      </c>
      <c r="AW6080" s="13" t="s">
        <v>35</v>
      </c>
      <c r="AX6080" s="13" t="s">
        <v>73</v>
      </c>
      <c r="AY6080" s="244" t="s">
        <v>202</v>
      </c>
    </row>
    <row r="6081" s="13" customFormat="1">
      <c r="A6081" s="13"/>
      <c r="B6081" s="233"/>
      <c r="C6081" s="234"/>
      <c r="D6081" s="235" t="s">
        <v>213</v>
      </c>
      <c r="E6081" s="236" t="s">
        <v>19</v>
      </c>
      <c r="F6081" s="237" t="s">
        <v>5068</v>
      </c>
      <c r="G6081" s="234"/>
      <c r="H6081" s="238">
        <v>5.1399999999999997</v>
      </c>
      <c r="I6081" s="239"/>
      <c r="J6081" s="234"/>
      <c r="K6081" s="234"/>
      <c r="L6081" s="240"/>
      <c r="M6081" s="241"/>
      <c r="N6081" s="242"/>
      <c r="O6081" s="242"/>
      <c r="P6081" s="242"/>
      <c r="Q6081" s="242"/>
      <c r="R6081" s="242"/>
      <c r="S6081" s="242"/>
      <c r="T6081" s="243"/>
      <c r="U6081" s="13"/>
      <c r="V6081" s="13"/>
      <c r="W6081" s="13"/>
      <c r="X6081" s="13"/>
      <c r="Y6081" s="13"/>
      <c r="Z6081" s="13"/>
      <c r="AA6081" s="13"/>
      <c r="AB6081" s="13"/>
      <c r="AC6081" s="13"/>
      <c r="AD6081" s="13"/>
      <c r="AE6081" s="13"/>
      <c r="AT6081" s="244" t="s">
        <v>213</v>
      </c>
      <c r="AU6081" s="244" t="s">
        <v>86</v>
      </c>
      <c r="AV6081" s="13" t="s">
        <v>86</v>
      </c>
      <c r="AW6081" s="13" t="s">
        <v>35</v>
      </c>
      <c r="AX6081" s="13" t="s">
        <v>73</v>
      </c>
      <c r="AY6081" s="244" t="s">
        <v>202</v>
      </c>
    </row>
    <row r="6082" s="15" customFormat="1">
      <c r="A6082" s="15"/>
      <c r="B6082" s="259"/>
      <c r="C6082" s="260"/>
      <c r="D6082" s="235" t="s">
        <v>213</v>
      </c>
      <c r="E6082" s="261" t="s">
        <v>19</v>
      </c>
      <c r="F6082" s="262" t="s">
        <v>5003</v>
      </c>
      <c r="G6082" s="260"/>
      <c r="H6082" s="261" t="s">
        <v>19</v>
      </c>
      <c r="I6082" s="263"/>
      <c r="J6082" s="260"/>
      <c r="K6082" s="260"/>
      <c r="L6082" s="264"/>
      <c r="M6082" s="265"/>
      <c r="N6082" s="266"/>
      <c r="O6082" s="266"/>
      <c r="P6082" s="266"/>
      <c r="Q6082" s="266"/>
      <c r="R6082" s="266"/>
      <c r="S6082" s="266"/>
      <c r="T6082" s="267"/>
      <c r="U6082" s="15"/>
      <c r="V6082" s="15"/>
      <c r="W6082" s="15"/>
      <c r="X6082" s="15"/>
      <c r="Y6082" s="15"/>
      <c r="Z6082" s="15"/>
      <c r="AA6082" s="15"/>
      <c r="AB6082" s="15"/>
      <c r="AC6082" s="15"/>
      <c r="AD6082" s="15"/>
      <c r="AE6082" s="15"/>
      <c r="AT6082" s="268" t="s">
        <v>213</v>
      </c>
      <c r="AU6082" s="268" t="s">
        <v>86</v>
      </c>
      <c r="AV6082" s="15" t="s">
        <v>80</v>
      </c>
      <c r="AW6082" s="15" t="s">
        <v>35</v>
      </c>
      <c r="AX6082" s="15" t="s">
        <v>73</v>
      </c>
      <c r="AY6082" s="268" t="s">
        <v>202</v>
      </c>
    </row>
    <row r="6083" s="13" customFormat="1">
      <c r="A6083" s="13"/>
      <c r="B6083" s="233"/>
      <c r="C6083" s="234"/>
      <c r="D6083" s="235" t="s">
        <v>213</v>
      </c>
      <c r="E6083" s="236" t="s">
        <v>19</v>
      </c>
      <c r="F6083" s="237" t="s">
        <v>5069</v>
      </c>
      <c r="G6083" s="234"/>
      <c r="H6083" s="238">
        <v>10.295</v>
      </c>
      <c r="I6083" s="239"/>
      <c r="J6083" s="234"/>
      <c r="K6083" s="234"/>
      <c r="L6083" s="240"/>
      <c r="M6083" s="241"/>
      <c r="N6083" s="242"/>
      <c r="O6083" s="242"/>
      <c r="P6083" s="242"/>
      <c r="Q6083" s="242"/>
      <c r="R6083" s="242"/>
      <c r="S6083" s="242"/>
      <c r="T6083" s="243"/>
      <c r="U6083" s="13"/>
      <c r="V6083" s="13"/>
      <c r="W6083" s="13"/>
      <c r="X6083" s="13"/>
      <c r="Y6083" s="13"/>
      <c r="Z6083" s="13"/>
      <c r="AA6083" s="13"/>
      <c r="AB6083" s="13"/>
      <c r="AC6083" s="13"/>
      <c r="AD6083" s="13"/>
      <c r="AE6083" s="13"/>
      <c r="AT6083" s="244" t="s">
        <v>213</v>
      </c>
      <c r="AU6083" s="244" t="s">
        <v>86</v>
      </c>
      <c r="AV6083" s="13" t="s">
        <v>86</v>
      </c>
      <c r="AW6083" s="13" t="s">
        <v>35</v>
      </c>
      <c r="AX6083" s="13" t="s">
        <v>73</v>
      </c>
      <c r="AY6083" s="244" t="s">
        <v>202</v>
      </c>
    </row>
    <row r="6084" s="15" customFormat="1">
      <c r="A6084" s="15"/>
      <c r="B6084" s="259"/>
      <c r="C6084" s="260"/>
      <c r="D6084" s="235" t="s">
        <v>213</v>
      </c>
      <c r="E6084" s="261" t="s">
        <v>19</v>
      </c>
      <c r="F6084" s="262" t="s">
        <v>3418</v>
      </c>
      <c r="G6084" s="260"/>
      <c r="H6084" s="261" t="s">
        <v>19</v>
      </c>
      <c r="I6084" s="263"/>
      <c r="J6084" s="260"/>
      <c r="K6084" s="260"/>
      <c r="L6084" s="264"/>
      <c r="M6084" s="265"/>
      <c r="N6084" s="266"/>
      <c r="O6084" s="266"/>
      <c r="P6084" s="266"/>
      <c r="Q6084" s="266"/>
      <c r="R6084" s="266"/>
      <c r="S6084" s="266"/>
      <c r="T6084" s="267"/>
      <c r="U6084" s="15"/>
      <c r="V6084" s="15"/>
      <c r="W6084" s="15"/>
      <c r="X6084" s="15"/>
      <c r="Y6084" s="15"/>
      <c r="Z6084" s="15"/>
      <c r="AA6084" s="15"/>
      <c r="AB6084" s="15"/>
      <c r="AC6084" s="15"/>
      <c r="AD6084" s="15"/>
      <c r="AE6084" s="15"/>
      <c r="AT6084" s="268" t="s">
        <v>213</v>
      </c>
      <c r="AU6084" s="268" t="s">
        <v>86</v>
      </c>
      <c r="AV6084" s="15" t="s">
        <v>80</v>
      </c>
      <c r="AW6084" s="15" t="s">
        <v>35</v>
      </c>
      <c r="AX6084" s="15" t="s">
        <v>73</v>
      </c>
      <c r="AY6084" s="268" t="s">
        <v>202</v>
      </c>
    </row>
    <row r="6085" s="13" customFormat="1">
      <c r="A6085" s="13"/>
      <c r="B6085" s="233"/>
      <c r="C6085" s="234"/>
      <c r="D6085" s="235" t="s">
        <v>213</v>
      </c>
      <c r="E6085" s="236" t="s">
        <v>19</v>
      </c>
      <c r="F6085" s="237" t="s">
        <v>5070</v>
      </c>
      <c r="G6085" s="234"/>
      <c r="H6085" s="238">
        <v>13.283</v>
      </c>
      <c r="I6085" s="239"/>
      <c r="J6085" s="234"/>
      <c r="K6085" s="234"/>
      <c r="L6085" s="240"/>
      <c r="M6085" s="241"/>
      <c r="N6085" s="242"/>
      <c r="O6085" s="242"/>
      <c r="P6085" s="242"/>
      <c r="Q6085" s="242"/>
      <c r="R6085" s="242"/>
      <c r="S6085" s="242"/>
      <c r="T6085" s="243"/>
      <c r="U6085" s="13"/>
      <c r="V6085" s="13"/>
      <c r="W6085" s="13"/>
      <c r="X6085" s="13"/>
      <c r="Y6085" s="13"/>
      <c r="Z6085" s="13"/>
      <c r="AA6085" s="13"/>
      <c r="AB6085" s="13"/>
      <c r="AC6085" s="13"/>
      <c r="AD6085" s="13"/>
      <c r="AE6085" s="13"/>
      <c r="AT6085" s="244" t="s">
        <v>213</v>
      </c>
      <c r="AU6085" s="244" t="s">
        <v>86</v>
      </c>
      <c r="AV6085" s="13" t="s">
        <v>86</v>
      </c>
      <c r="AW6085" s="13" t="s">
        <v>35</v>
      </c>
      <c r="AX6085" s="13" t="s">
        <v>73</v>
      </c>
      <c r="AY6085" s="244" t="s">
        <v>202</v>
      </c>
    </row>
    <row r="6086" s="15" customFormat="1">
      <c r="A6086" s="15"/>
      <c r="B6086" s="259"/>
      <c r="C6086" s="260"/>
      <c r="D6086" s="235" t="s">
        <v>213</v>
      </c>
      <c r="E6086" s="261" t="s">
        <v>19</v>
      </c>
      <c r="F6086" s="262" t="s">
        <v>5004</v>
      </c>
      <c r="G6086" s="260"/>
      <c r="H6086" s="261" t="s">
        <v>19</v>
      </c>
      <c r="I6086" s="263"/>
      <c r="J6086" s="260"/>
      <c r="K6086" s="260"/>
      <c r="L6086" s="264"/>
      <c r="M6086" s="265"/>
      <c r="N6086" s="266"/>
      <c r="O6086" s="266"/>
      <c r="P6086" s="266"/>
      <c r="Q6086" s="266"/>
      <c r="R6086" s="266"/>
      <c r="S6086" s="266"/>
      <c r="T6086" s="267"/>
      <c r="U6086" s="15"/>
      <c r="V6086" s="15"/>
      <c r="W6086" s="15"/>
      <c r="X6086" s="15"/>
      <c r="Y6086" s="15"/>
      <c r="Z6086" s="15"/>
      <c r="AA6086" s="15"/>
      <c r="AB6086" s="15"/>
      <c r="AC6086" s="15"/>
      <c r="AD6086" s="15"/>
      <c r="AE6086" s="15"/>
      <c r="AT6086" s="268" t="s">
        <v>213</v>
      </c>
      <c r="AU6086" s="268" t="s">
        <v>86</v>
      </c>
      <c r="AV6086" s="15" t="s">
        <v>80</v>
      </c>
      <c r="AW6086" s="15" t="s">
        <v>35</v>
      </c>
      <c r="AX6086" s="15" t="s">
        <v>73</v>
      </c>
      <c r="AY6086" s="268" t="s">
        <v>202</v>
      </c>
    </row>
    <row r="6087" s="13" customFormat="1">
      <c r="A6087" s="13"/>
      <c r="B6087" s="233"/>
      <c r="C6087" s="234"/>
      <c r="D6087" s="235" t="s">
        <v>213</v>
      </c>
      <c r="E6087" s="236" t="s">
        <v>19</v>
      </c>
      <c r="F6087" s="237" t="s">
        <v>5071</v>
      </c>
      <c r="G6087" s="234"/>
      <c r="H6087" s="238">
        <v>10.856</v>
      </c>
      <c r="I6087" s="239"/>
      <c r="J6087" s="234"/>
      <c r="K6087" s="234"/>
      <c r="L6087" s="240"/>
      <c r="M6087" s="241"/>
      <c r="N6087" s="242"/>
      <c r="O6087" s="242"/>
      <c r="P6087" s="242"/>
      <c r="Q6087" s="242"/>
      <c r="R6087" s="242"/>
      <c r="S6087" s="242"/>
      <c r="T6087" s="243"/>
      <c r="U6087" s="13"/>
      <c r="V6087" s="13"/>
      <c r="W6087" s="13"/>
      <c r="X6087" s="13"/>
      <c r="Y6087" s="13"/>
      <c r="Z6087" s="13"/>
      <c r="AA6087" s="13"/>
      <c r="AB6087" s="13"/>
      <c r="AC6087" s="13"/>
      <c r="AD6087" s="13"/>
      <c r="AE6087" s="13"/>
      <c r="AT6087" s="244" t="s">
        <v>213</v>
      </c>
      <c r="AU6087" s="244" t="s">
        <v>86</v>
      </c>
      <c r="AV6087" s="13" t="s">
        <v>86</v>
      </c>
      <c r="AW6087" s="13" t="s">
        <v>35</v>
      </c>
      <c r="AX6087" s="13" t="s">
        <v>73</v>
      </c>
      <c r="AY6087" s="244" t="s">
        <v>202</v>
      </c>
    </row>
    <row r="6088" s="15" customFormat="1">
      <c r="A6088" s="15"/>
      <c r="B6088" s="259"/>
      <c r="C6088" s="260"/>
      <c r="D6088" s="235" t="s">
        <v>213</v>
      </c>
      <c r="E6088" s="261" t="s">
        <v>19</v>
      </c>
      <c r="F6088" s="262" t="s">
        <v>5005</v>
      </c>
      <c r="G6088" s="260"/>
      <c r="H6088" s="261" t="s">
        <v>19</v>
      </c>
      <c r="I6088" s="263"/>
      <c r="J6088" s="260"/>
      <c r="K6088" s="260"/>
      <c r="L6088" s="264"/>
      <c r="M6088" s="265"/>
      <c r="N6088" s="266"/>
      <c r="O6088" s="266"/>
      <c r="P6088" s="266"/>
      <c r="Q6088" s="266"/>
      <c r="R6088" s="266"/>
      <c r="S6088" s="266"/>
      <c r="T6088" s="267"/>
      <c r="U6088" s="15"/>
      <c r="V6088" s="15"/>
      <c r="W6088" s="15"/>
      <c r="X6088" s="15"/>
      <c r="Y6088" s="15"/>
      <c r="Z6088" s="15"/>
      <c r="AA6088" s="15"/>
      <c r="AB6088" s="15"/>
      <c r="AC6088" s="15"/>
      <c r="AD6088" s="15"/>
      <c r="AE6088" s="15"/>
      <c r="AT6088" s="268" t="s">
        <v>213</v>
      </c>
      <c r="AU6088" s="268" t="s">
        <v>86</v>
      </c>
      <c r="AV6088" s="15" t="s">
        <v>80</v>
      </c>
      <c r="AW6088" s="15" t="s">
        <v>35</v>
      </c>
      <c r="AX6088" s="15" t="s">
        <v>73</v>
      </c>
      <c r="AY6088" s="268" t="s">
        <v>202</v>
      </c>
    </row>
    <row r="6089" s="13" customFormat="1">
      <c r="A6089" s="13"/>
      <c r="B6089" s="233"/>
      <c r="C6089" s="234"/>
      <c r="D6089" s="235" t="s">
        <v>213</v>
      </c>
      <c r="E6089" s="236" t="s">
        <v>19</v>
      </c>
      <c r="F6089" s="237" t="s">
        <v>5072</v>
      </c>
      <c r="G6089" s="234"/>
      <c r="H6089" s="238">
        <v>23.484000000000002</v>
      </c>
      <c r="I6089" s="239"/>
      <c r="J6089" s="234"/>
      <c r="K6089" s="234"/>
      <c r="L6089" s="240"/>
      <c r="M6089" s="241"/>
      <c r="N6089" s="242"/>
      <c r="O6089" s="242"/>
      <c r="P6089" s="242"/>
      <c r="Q6089" s="242"/>
      <c r="R6089" s="242"/>
      <c r="S6089" s="242"/>
      <c r="T6089" s="243"/>
      <c r="U6089" s="13"/>
      <c r="V6089" s="13"/>
      <c r="W6089" s="13"/>
      <c r="X6089" s="13"/>
      <c r="Y6089" s="13"/>
      <c r="Z6089" s="13"/>
      <c r="AA6089" s="13"/>
      <c r="AB6089" s="13"/>
      <c r="AC6089" s="13"/>
      <c r="AD6089" s="13"/>
      <c r="AE6089" s="13"/>
      <c r="AT6089" s="244" t="s">
        <v>213</v>
      </c>
      <c r="AU6089" s="244" t="s">
        <v>86</v>
      </c>
      <c r="AV6089" s="13" t="s">
        <v>86</v>
      </c>
      <c r="AW6089" s="13" t="s">
        <v>35</v>
      </c>
      <c r="AX6089" s="13" t="s">
        <v>73</v>
      </c>
      <c r="AY6089" s="244" t="s">
        <v>202</v>
      </c>
    </row>
    <row r="6090" s="13" customFormat="1">
      <c r="A6090" s="13"/>
      <c r="B6090" s="233"/>
      <c r="C6090" s="234"/>
      <c r="D6090" s="235" t="s">
        <v>213</v>
      </c>
      <c r="E6090" s="236" t="s">
        <v>19</v>
      </c>
      <c r="F6090" s="237" t="s">
        <v>5073</v>
      </c>
      <c r="G6090" s="234"/>
      <c r="H6090" s="238">
        <v>-2.125</v>
      </c>
      <c r="I6090" s="239"/>
      <c r="J6090" s="234"/>
      <c r="K6090" s="234"/>
      <c r="L6090" s="240"/>
      <c r="M6090" s="241"/>
      <c r="N6090" s="242"/>
      <c r="O6090" s="242"/>
      <c r="P6090" s="242"/>
      <c r="Q6090" s="242"/>
      <c r="R6090" s="242"/>
      <c r="S6090" s="242"/>
      <c r="T6090" s="243"/>
      <c r="U6090" s="13"/>
      <c r="V6090" s="13"/>
      <c r="W6090" s="13"/>
      <c r="X6090" s="13"/>
      <c r="Y6090" s="13"/>
      <c r="Z6090" s="13"/>
      <c r="AA6090" s="13"/>
      <c r="AB6090" s="13"/>
      <c r="AC6090" s="13"/>
      <c r="AD6090" s="13"/>
      <c r="AE6090" s="13"/>
      <c r="AT6090" s="244" t="s">
        <v>213</v>
      </c>
      <c r="AU6090" s="244" t="s">
        <v>86</v>
      </c>
      <c r="AV6090" s="13" t="s">
        <v>86</v>
      </c>
      <c r="AW6090" s="13" t="s">
        <v>35</v>
      </c>
      <c r="AX6090" s="13" t="s">
        <v>73</v>
      </c>
      <c r="AY6090" s="244" t="s">
        <v>202</v>
      </c>
    </row>
    <row r="6091" s="15" customFormat="1">
      <c r="A6091" s="15"/>
      <c r="B6091" s="259"/>
      <c r="C6091" s="260"/>
      <c r="D6091" s="235" t="s">
        <v>213</v>
      </c>
      <c r="E6091" s="261" t="s">
        <v>19</v>
      </c>
      <c r="F6091" s="262" t="s">
        <v>5006</v>
      </c>
      <c r="G6091" s="260"/>
      <c r="H6091" s="261" t="s">
        <v>19</v>
      </c>
      <c r="I6091" s="263"/>
      <c r="J6091" s="260"/>
      <c r="K6091" s="260"/>
      <c r="L6091" s="264"/>
      <c r="M6091" s="265"/>
      <c r="N6091" s="266"/>
      <c r="O6091" s="266"/>
      <c r="P6091" s="266"/>
      <c r="Q6091" s="266"/>
      <c r="R6091" s="266"/>
      <c r="S6091" s="266"/>
      <c r="T6091" s="267"/>
      <c r="U6091" s="15"/>
      <c r="V6091" s="15"/>
      <c r="W6091" s="15"/>
      <c r="X6091" s="15"/>
      <c r="Y6091" s="15"/>
      <c r="Z6091" s="15"/>
      <c r="AA6091" s="15"/>
      <c r="AB6091" s="15"/>
      <c r="AC6091" s="15"/>
      <c r="AD6091" s="15"/>
      <c r="AE6091" s="15"/>
      <c r="AT6091" s="268" t="s">
        <v>213</v>
      </c>
      <c r="AU6091" s="268" t="s">
        <v>86</v>
      </c>
      <c r="AV6091" s="15" t="s">
        <v>80</v>
      </c>
      <c r="AW6091" s="15" t="s">
        <v>35</v>
      </c>
      <c r="AX6091" s="15" t="s">
        <v>73</v>
      </c>
      <c r="AY6091" s="268" t="s">
        <v>202</v>
      </c>
    </row>
    <row r="6092" s="13" customFormat="1">
      <c r="A6092" s="13"/>
      <c r="B6092" s="233"/>
      <c r="C6092" s="234"/>
      <c r="D6092" s="235" t="s">
        <v>213</v>
      </c>
      <c r="E6092" s="236" t="s">
        <v>19</v>
      </c>
      <c r="F6092" s="237" t="s">
        <v>5074</v>
      </c>
      <c r="G6092" s="234"/>
      <c r="H6092" s="238">
        <v>14.986000000000001</v>
      </c>
      <c r="I6092" s="239"/>
      <c r="J6092" s="234"/>
      <c r="K6092" s="234"/>
      <c r="L6092" s="240"/>
      <c r="M6092" s="241"/>
      <c r="N6092" s="242"/>
      <c r="O6092" s="242"/>
      <c r="P6092" s="242"/>
      <c r="Q6092" s="242"/>
      <c r="R6092" s="242"/>
      <c r="S6092" s="242"/>
      <c r="T6092" s="243"/>
      <c r="U6092" s="13"/>
      <c r="V6092" s="13"/>
      <c r="W6092" s="13"/>
      <c r="X6092" s="13"/>
      <c r="Y6092" s="13"/>
      <c r="Z6092" s="13"/>
      <c r="AA6092" s="13"/>
      <c r="AB6092" s="13"/>
      <c r="AC6092" s="13"/>
      <c r="AD6092" s="13"/>
      <c r="AE6092" s="13"/>
      <c r="AT6092" s="244" t="s">
        <v>213</v>
      </c>
      <c r="AU6092" s="244" t="s">
        <v>86</v>
      </c>
      <c r="AV6092" s="13" t="s">
        <v>86</v>
      </c>
      <c r="AW6092" s="13" t="s">
        <v>35</v>
      </c>
      <c r="AX6092" s="13" t="s">
        <v>73</v>
      </c>
      <c r="AY6092" s="244" t="s">
        <v>202</v>
      </c>
    </row>
    <row r="6093" s="15" customFormat="1">
      <c r="A6093" s="15"/>
      <c r="B6093" s="259"/>
      <c r="C6093" s="260"/>
      <c r="D6093" s="235" t="s">
        <v>213</v>
      </c>
      <c r="E6093" s="261" t="s">
        <v>19</v>
      </c>
      <c r="F6093" s="262" t="s">
        <v>5007</v>
      </c>
      <c r="G6093" s="260"/>
      <c r="H6093" s="261" t="s">
        <v>19</v>
      </c>
      <c r="I6093" s="263"/>
      <c r="J6093" s="260"/>
      <c r="K6093" s="260"/>
      <c r="L6093" s="264"/>
      <c r="M6093" s="265"/>
      <c r="N6093" s="266"/>
      <c r="O6093" s="266"/>
      <c r="P6093" s="266"/>
      <c r="Q6093" s="266"/>
      <c r="R6093" s="266"/>
      <c r="S6093" s="266"/>
      <c r="T6093" s="267"/>
      <c r="U6093" s="15"/>
      <c r="V6093" s="15"/>
      <c r="W6093" s="15"/>
      <c r="X6093" s="15"/>
      <c r="Y6093" s="15"/>
      <c r="Z6093" s="15"/>
      <c r="AA6093" s="15"/>
      <c r="AB6093" s="15"/>
      <c r="AC6093" s="15"/>
      <c r="AD6093" s="15"/>
      <c r="AE6093" s="15"/>
      <c r="AT6093" s="268" t="s">
        <v>213</v>
      </c>
      <c r="AU6093" s="268" t="s">
        <v>86</v>
      </c>
      <c r="AV6093" s="15" t="s">
        <v>80</v>
      </c>
      <c r="AW6093" s="15" t="s">
        <v>35</v>
      </c>
      <c r="AX6093" s="15" t="s">
        <v>73</v>
      </c>
      <c r="AY6093" s="268" t="s">
        <v>202</v>
      </c>
    </row>
    <row r="6094" s="13" customFormat="1">
      <c r="A6094" s="13"/>
      <c r="B6094" s="233"/>
      <c r="C6094" s="234"/>
      <c r="D6094" s="235" t="s">
        <v>213</v>
      </c>
      <c r="E6094" s="236" t="s">
        <v>19</v>
      </c>
      <c r="F6094" s="237" t="s">
        <v>5075</v>
      </c>
      <c r="G6094" s="234"/>
      <c r="H6094" s="238">
        <v>14.984</v>
      </c>
      <c r="I6094" s="239"/>
      <c r="J6094" s="234"/>
      <c r="K6094" s="234"/>
      <c r="L6094" s="240"/>
      <c r="M6094" s="241"/>
      <c r="N6094" s="242"/>
      <c r="O6094" s="242"/>
      <c r="P6094" s="242"/>
      <c r="Q6094" s="242"/>
      <c r="R6094" s="242"/>
      <c r="S6094" s="242"/>
      <c r="T6094" s="243"/>
      <c r="U6094" s="13"/>
      <c r="V6094" s="13"/>
      <c r="W6094" s="13"/>
      <c r="X6094" s="13"/>
      <c r="Y6094" s="13"/>
      <c r="Z6094" s="13"/>
      <c r="AA6094" s="13"/>
      <c r="AB6094" s="13"/>
      <c r="AC6094" s="13"/>
      <c r="AD6094" s="13"/>
      <c r="AE6094" s="13"/>
      <c r="AT6094" s="244" t="s">
        <v>213</v>
      </c>
      <c r="AU6094" s="244" t="s">
        <v>86</v>
      </c>
      <c r="AV6094" s="13" t="s">
        <v>86</v>
      </c>
      <c r="AW6094" s="13" t="s">
        <v>35</v>
      </c>
      <c r="AX6094" s="13" t="s">
        <v>73</v>
      </c>
      <c r="AY6094" s="244" t="s">
        <v>202</v>
      </c>
    </row>
    <row r="6095" s="15" customFormat="1">
      <c r="A6095" s="15"/>
      <c r="B6095" s="259"/>
      <c r="C6095" s="260"/>
      <c r="D6095" s="235" t="s">
        <v>213</v>
      </c>
      <c r="E6095" s="261" t="s">
        <v>19</v>
      </c>
      <c r="F6095" s="262" t="s">
        <v>5008</v>
      </c>
      <c r="G6095" s="260"/>
      <c r="H6095" s="261" t="s">
        <v>19</v>
      </c>
      <c r="I6095" s="263"/>
      <c r="J6095" s="260"/>
      <c r="K6095" s="260"/>
      <c r="L6095" s="264"/>
      <c r="M6095" s="265"/>
      <c r="N6095" s="266"/>
      <c r="O6095" s="266"/>
      <c r="P6095" s="266"/>
      <c r="Q6095" s="266"/>
      <c r="R6095" s="266"/>
      <c r="S6095" s="266"/>
      <c r="T6095" s="267"/>
      <c r="U6095" s="15"/>
      <c r="V6095" s="15"/>
      <c r="W6095" s="15"/>
      <c r="X6095" s="15"/>
      <c r="Y6095" s="15"/>
      <c r="Z6095" s="15"/>
      <c r="AA6095" s="15"/>
      <c r="AB6095" s="15"/>
      <c r="AC6095" s="15"/>
      <c r="AD6095" s="15"/>
      <c r="AE6095" s="15"/>
      <c r="AT6095" s="268" t="s">
        <v>213</v>
      </c>
      <c r="AU6095" s="268" t="s">
        <v>86</v>
      </c>
      <c r="AV6095" s="15" t="s">
        <v>80</v>
      </c>
      <c r="AW6095" s="15" t="s">
        <v>35</v>
      </c>
      <c r="AX6095" s="15" t="s">
        <v>73</v>
      </c>
      <c r="AY6095" s="268" t="s">
        <v>202</v>
      </c>
    </row>
    <row r="6096" s="13" customFormat="1">
      <c r="A6096" s="13"/>
      <c r="B6096" s="233"/>
      <c r="C6096" s="234"/>
      <c r="D6096" s="235" t="s">
        <v>213</v>
      </c>
      <c r="E6096" s="236" t="s">
        <v>19</v>
      </c>
      <c r="F6096" s="237" t="s">
        <v>5076</v>
      </c>
      <c r="G6096" s="234"/>
      <c r="H6096" s="238">
        <v>12.786</v>
      </c>
      <c r="I6096" s="239"/>
      <c r="J6096" s="234"/>
      <c r="K6096" s="234"/>
      <c r="L6096" s="240"/>
      <c r="M6096" s="241"/>
      <c r="N6096" s="242"/>
      <c r="O6096" s="242"/>
      <c r="P6096" s="242"/>
      <c r="Q6096" s="242"/>
      <c r="R6096" s="242"/>
      <c r="S6096" s="242"/>
      <c r="T6096" s="243"/>
      <c r="U6096" s="13"/>
      <c r="V6096" s="13"/>
      <c r="W6096" s="13"/>
      <c r="X6096" s="13"/>
      <c r="Y6096" s="13"/>
      <c r="Z6096" s="13"/>
      <c r="AA6096" s="13"/>
      <c r="AB6096" s="13"/>
      <c r="AC6096" s="13"/>
      <c r="AD6096" s="13"/>
      <c r="AE6096" s="13"/>
      <c r="AT6096" s="244" t="s">
        <v>213</v>
      </c>
      <c r="AU6096" s="244" t="s">
        <v>86</v>
      </c>
      <c r="AV6096" s="13" t="s">
        <v>86</v>
      </c>
      <c r="AW6096" s="13" t="s">
        <v>35</v>
      </c>
      <c r="AX6096" s="13" t="s">
        <v>73</v>
      </c>
      <c r="AY6096" s="244" t="s">
        <v>202</v>
      </c>
    </row>
    <row r="6097" s="15" customFormat="1">
      <c r="A6097" s="15"/>
      <c r="B6097" s="259"/>
      <c r="C6097" s="260"/>
      <c r="D6097" s="235" t="s">
        <v>213</v>
      </c>
      <c r="E6097" s="261" t="s">
        <v>19</v>
      </c>
      <c r="F6097" s="262" t="s">
        <v>5009</v>
      </c>
      <c r="G6097" s="260"/>
      <c r="H6097" s="261" t="s">
        <v>19</v>
      </c>
      <c r="I6097" s="263"/>
      <c r="J6097" s="260"/>
      <c r="K6097" s="260"/>
      <c r="L6097" s="264"/>
      <c r="M6097" s="265"/>
      <c r="N6097" s="266"/>
      <c r="O6097" s="266"/>
      <c r="P6097" s="266"/>
      <c r="Q6097" s="266"/>
      <c r="R6097" s="266"/>
      <c r="S6097" s="266"/>
      <c r="T6097" s="267"/>
      <c r="U6097" s="15"/>
      <c r="V6097" s="15"/>
      <c r="W6097" s="15"/>
      <c r="X6097" s="15"/>
      <c r="Y6097" s="15"/>
      <c r="Z6097" s="15"/>
      <c r="AA6097" s="15"/>
      <c r="AB6097" s="15"/>
      <c r="AC6097" s="15"/>
      <c r="AD6097" s="15"/>
      <c r="AE6097" s="15"/>
      <c r="AT6097" s="268" t="s">
        <v>213</v>
      </c>
      <c r="AU6097" s="268" t="s">
        <v>86</v>
      </c>
      <c r="AV6097" s="15" t="s">
        <v>80</v>
      </c>
      <c r="AW6097" s="15" t="s">
        <v>35</v>
      </c>
      <c r="AX6097" s="15" t="s">
        <v>73</v>
      </c>
      <c r="AY6097" s="268" t="s">
        <v>202</v>
      </c>
    </row>
    <row r="6098" s="13" customFormat="1">
      <c r="A6098" s="13"/>
      <c r="B6098" s="233"/>
      <c r="C6098" s="234"/>
      <c r="D6098" s="235" t="s">
        <v>213</v>
      </c>
      <c r="E6098" s="236" t="s">
        <v>19</v>
      </c>
      <c r="F6098" s="237" t="s">
        <v>5077</v>
      </c>
      <c r="G6098" s="234"/>
      <c r="H6098" s="238">
        <v>17.026</v>
      </c>
      <c r="I6098" s="239"/>
      <c r="J6098" s="234"/>
      <c r="K6098" s="234"/>
      <c r="L6098" s="240"/>
      <c r="M6098" s="241"/>
      <c r="N6098" s="242"/>
      <c r="O6098" s="242"/>
      <c r="P6098" s="242"/>
      <c r="Q6098" s="242"/>
      <c r="R6098" s="242"/>
      <c r="S6098" s="242"/>
      <c r="T6098" s="243"/>
      <c r="U6098" s="13"/>
      <c r="V6098" s="13"/>
      <c r="W6098" s="13"/>
      <c r="X6098" s="13"/>
      <c r="Y6098" s="13"/>
      <c r="Z6098" s="13"/>
      <c r="AA6098" s="13"/>
      <c r="AB6098" s="13"/>
      <c r="AC6098" s="13"/>
      <c r="AD6098" s="13"/>
      <c r="AE6098" s="13"/>
      <c r="AT6098" s="244" t="s">
        <v>213</v>
      </c>
      <c r="AU6098" s="244" t="s">
        <v>86</v>
      </c>
      <c r="AV6098" s="13" t="s">
        <v>86</v>
      </c>
      <c r="AW6098" s="13" t="s">
        <v>35</v>
      </c>
      <c r="AX6098" s="13" t="s">
        <v>73</v>
      </c>
      <c r="AY6098" s="244" t="s">
        <v>202</v>
      </c>
    </row>
    <row r="6099" s="15" customFormat="1">
      <c r="A6099" s="15"/>
      <c r="B6099" s="259"/>
      <c r="C6099" s="260"/>
      <c r="D6099" s="235" t="s">
        <v>213</v>
      </c>
      <c r="E6099" s="261" t="s">
        <v>19</v>
      </c>
      <c r="F6099" s="262" t="s">
        <v>5010</v>
      </c>
      <c r="G6099" s="260"/>
      <c r="H6099" s="261" t="s">
        <v>19</v>
      </c>
      <c r="I6099" s="263"/>
      <c r="J6099" s="260"/>
      <c r="K6099" s="260"/>
      <c r="L6099" s="264"/>
      <c r="M6099" s="265"/>
      <c r="N6099" s="266"/>
      <c r="O6099" s="266"/>
      <c r="P6099" s="266"/>
      <c r="Q6099" s="266"/>
      <c r="R6099" s="266"/>
      <c r="S6099" s="266"/>
      <c r="T6099" s="267"/>
      <c r="U6099" s="15"/>
      <c r="V6099" s="15"/>
      <c r="W6099" s="15"/>
      <c r="X6099" s="15"/>
      <c r="Y6099" s="15"/>
      <c r="Z6099" s="15"/>
      <c r="AA6099" s="15"/>
      <c r="AB6099" s="15"/>
      <c r="AC6099" s="15"/>
      <c r="AD6099" s="15"/>
      <c r="AE6099" s="15"/>
      <c r="AT6099" s="268" t="s">
        <v>213</v>
      </c>
      <c r="AU6099" s="268" t="s">
        <v>86</v>
      </c>
      <c r="AV6099" s="15" t="s">
        <v>80</v>
      </c>
      <c r="AW6099" s="15" t="s">
        <v>35</v>
      </c>
      <c r="AX6099" s="15" t="s">
        <v>73</v>
      </c>
      <c r="AY6099" s="268" t="s">
        <v>202</v>
      </c>
    </row>
    <row r="6100" s="13" customFormat="1">
      <c r="A6100" s="13"/>
      <c r="B6100" s="233"/>
      <c r="C6100" s="234"/>
      <c r="D6100" s="235" t="s">
        <v>213</v>
      </c>
      <c r="E6100" s="236" t="s">
        <v>19</v>
      </c>
      <c r="F6100" s="237" t="s">
        <v>5075</v>
      </c>
      <c r="G6100" s="234"/>
      <c r="H6100" s="238">
        <v>14.984</v>
      </c>
      <c r="I6100" s="239"/>
      <c r="J6100" s="234"/>
      <c r="K6100" s="234"/>
      <c r="L6100" s="240"/>
      <c r="M6100" s="241"/>
      <c r="N6100" s="242"/>
      <c r="O6100" s="242"/>
      <c r="P6100" s="242"/>
      <c r="Q6100" s="242"/>
      <c r="R6100" s="242"/>
      <c r="S6100" s="242"/>
      <c r="T6100" s="243"/>
      <c r="U6100" s="13"/>
      <c r="V6100" s="13"/>
      <c r="W6100" s="13"/>
      <c r="X6100" s="13"/>
      <c r="Y6100" s="13"/>
      <c r="Z6100" s="13"/>
      <c r="AA6100" s="13"/>
      <c r="AB6100" s="13"/>
      <c r="AC6100" s="13"/>
      <c r="AD6100" s="13"/>
      <c r="AE6100" s="13"/>
      <c r="AT6100" s="244" t="s">
        <v>213</v>
      </c>
      <c r="AU6100" s="244" t="s">
        <v>86</v>
      </c>
      <c r="AV6100" s="13" t="s">
        <v>86</v>
      </c>
      <c r="AW6100" s="13" t="s">
        <v>35</v>
      </c>
      <c r="AX6100" s="13" t="s">
        <v>73</v>
      </c>
      <c r="AY6100" s="244" t="s">
        <v>202</v>
      </c>
    </row>
    <row r="6101" s="15" customFormat="1">
      <c r="A6101" s="15"/>
      <c r="B6101" s="259"/>
      <c r="C6101" s="260"/>
      <c r="D6101" s="235" t="s">
        <v>213</v>
      </c>
      <c r="E6101" s="261" t="s">
        <v>19</v>
      </c>
      <c r="F6101" s="262" t="s">
        <v>5011</v>
      </c>
      <c r="G6101" s="260"/>
      <c r="H6101" s="261" t="s">
        <v>19</v>
      </c>
      <c r="I6101" s="263"/>
      <c r="J6101" s="260"/>
      <c r="K6101" s="260"/>
      <c r="L6101" s="264"/>
      <c r="M6101" s="265"/>
      <c r="N6101" s="266"/>
      <c r="O6101" s="266"/>
      <c r="P6101" s="266"/>
      <c r="Q6101" s="266"/>
      <c r="R6101" s="266"/>
      <c r="S6101" s="266"/>
      <c r="T6101" s="267"/>
      <c r="U6101" s="15"/>
      <c r="V6101" s="15"/>
      <c r="W6101" s="15"/>
      <c r="X6101" s="15"/>
      <c r="Y6101" s="15"/>
      <c r="Z6101" s="15"/>
      <c r="AA6101" s="15"/>
      <c r="AB6101" s="15"/>
      <c r="AC6101" s="15"/>
      <c r="AD6101" s="15"/>
      <c r="AE6101" s="15"/>
      <c r="AT6101" s="268" t="s">
        <v>213</v>
      </c>
      <c r="AU6101" s="268" t="s">
        <v>86</v>
      </c>
      <c r="AV6101" s="15" t="s">
        <v>80</v>
      </c>
      <c r="AW6101" s="15" t="s">
        <v>35</v>
      </c>
      <c r="AX6101" s="15" t="s">
        <v>73</v>
      </c>
      <c r="AY6101" s="268" t="s">
        <v>202</v>
      </c>
    </row>
    <row r="6102" s="13" customFormat="1">
      <c r="A6102" s="13"/>
      <c r="B6102" s="233"/>
      <c r="C6102" s="234"/>
      <c r="D6102" s="235" t="s">
        <v>213</v>
      </c>
      <c r="E6102" s="236" t="s">
        <v>19</v>
      </c>
      <c r="F6102" s="237" t="s">
        <v>3167</v>
      </c>
      <c r="G6102" s="234"/>
      <c r="H6102" s="238">
        <v>21.899999999999999</v>
      </c>
      <c r="I6102" s="239"/>
      <c r="J6102" s="234"/>
      <c r="K6102" s="234"/>
      <c r="L6102" s="240"/>
      <c r="M6102" s="241"/>
      <c r="N6102" s="242"/>
      <c r="O6102" s="242"/>
      <c r="P6102" s="242"/>
      <c r="Q6102" s="242"/>
      <c r="R6102" s="242"/>
      <c r="S6102" s="242"/>
      <c r="T6102" s="243"/>
      <c r="U6102" s="13"/>
      <c r="V6102" s="13"/>
      <c r="W6102" s="13"/>
      <c r="X6102" s="13"/>
      <c r="Y6102" s="13"/>
      <c r="Z6102" s="13"/>
      <c r="AA6102" s="13"/>
      <c r="AB6102" s="13"/>
      <c r="AC6102" s="13"/>
      <c r="AD6102" s="13"/>
      <c r="AE6102" s="13"/>
      <c r="AT6102" s="244" t="s">
        <v>213</v>
      </c>
      <c r="AU6102" s="244" t="s">
        <v>86</v>
      </c>
      <c r="AV6102" s="13" t="s">
        <v>86</v>
      </c>
      <c r="AW6102" s="13" t="s">
        <v>35</v>
      </c>
      <c r="AX6102" s="13" t="s">
        <v>73</v>
      </c>
      <c r="AY6102" s="244" t="s">
        <v>202</v>
      </c>
    </row>
    <row r="6103" s="15" customFormat="1">
      <c r="A6103" s="15"/>
      <c r="B6103" s="259"/>
      <c r="C6103" s="260"/>
      <c r="D6103" s="235" t="s">
        <v>213</v>
      </c>
      <c r="E6103" s="261" t="s">
        <v>19</v>
      </c>
      <c r="F6103" s="262" t="s">
        <v>5012</v>
      </c>
      <c r="G6103" s="260"/>
      <c r="H6103" s="261" t="s">
        <v>19</v>
      </c>
      <c r="I6103" s="263"/>
      <c r="J6103" s="260"/>
      <c r="K6103" s="260"/>
      <c r="L6103" s="264"/>
      <c r="M6103" s="265"/>
      <c r="N6103" s="266"/>
      <c r="O6103" s="266"/>
      <c r="P6103" s="266"/>
      <c r="Q6103" s="266"/>
      <c r="R6103" s="266"/>
      <c r="S6103" s="266"/>
      <c r="T6103" s="267"/>
      <c r="U6103" s="15"/>
      <c r="V6103" s="15"/>
      <c r="W6103" s="15"/>
      <c r="X6103" s="15"/>
      <c r="Y6103" s="15"/>
      <c r="Z6103" s="15"/>
      <c r="AA6103" s="15"/>
      <c r="AB6103" s="15"/>
      <c r="AC6103" s="15"/>
      <c r="AD6103" s="15"/>
      <c r="AE6103" s="15"/>
      <c r="AT6103" s="268" t="s">
        <v>213</v>
      </c>
      <c r="AU6103" s="268" t="s">
        <v>86</v>
      </c>
      <c r="AV6103" s="15" t="s">
        <v>80</v>
      </c>
      <c r="AW6103" s="15" t="s">
        <v>35</v>
      </c>
      <c r="AX6103" s="15" t="s">
        <v>73</v>
      </c>
      <c r="AY6103" s="268" t="s">
        <v>202</v>
      </c>
    </row>
    <row r="6104" s="13" customFormat="1">
      <c r="A6104" s="13"/>
      <c r="B6104" s="233"/>
      <c r="C6104" s="234"/>
      <c r="D6104" s="235" t="s">
        <v>213</v>
      </c>
      <c r="E6104" s="236" t="s">
        <v>19</v>
      </c>
      <c r="F6104" s="237" t="s">
        <v>5078</v>
      </c>
      <c r="G6104" s="234"/>
      <c r="H6104" s="238">
        <v>26.75</v>
      </c>
      <c r="I6104" s="239"/>
      <c r="J6104" s="234"/>
      <c r="K6104" s="234"/>
      <c r="L6104" s="240"/>
      <c r="M6104" s="241"/>
      <c r="N6104" s="242"/>
      <c r="O6104" s="242"/>
      <c r="P6104" s="242"/>
      <c r="Q6104" s="242"/>
      <c r="R6104" s="242"/>
      <c r="S6104" s="242"/>
      <c r="T6104" s="243"/>
      <c r="U6104" s="13"/>
      <c r="V6104" s="13"/>
      <c r="W6104" s="13"/>
      <c r="X6104" s="13"/>
      <c r="Y6104" s="13"/>
      <c r="Z6104" s="13"/>
      <c r="AA6104" s="13"/>
      <c r="AB6104" s="13"/>
      <c r="AC6104" s="13"/>
      <c r="AD6104" s="13"/>
      <c r="AE6104" s="13"/>
      <c r="AT6104" s="244" t="s">
        <v>213</v>
      </c>
      <c r="AU6104" s="244" t="s">
        <v>86</v>
      </c>
      <c r="AV6104" s="13" t="s">
        <v>86</v>
      </c>
      <c r="AW6104" s="13" t="s">
        <v>35</v>
      </c>
      <c r="AX6104" s="13" t="s">
        <v>73</v>
      </c>
      <c r="AY6104" s="244" t="s">
        <v>202</v>
      </c>
    </row>
    <row r="6105" s="15" customFormat="1">
      <c r="A6105" s="15"/>
      <c r="B6105" s="259"/>
      <c r="C6105" s="260"/>
      <c r="D6105" s="235" t="s">
        <v>213</v>
      </c>
      <c r="E6105" s="261" t="s">
        <v>19</v>
      </c>
      <c r="F6105" s="262" t="s">
        <v>5013</v>
      </c>
      <c r="G6105" s="260"/>
      <c r="H6105" s="261" t="s">
        <v>19</v>
      </c>
      <c r="I6105" s="263"/>
      <c r="J6105" s="260"/>
      <c r="K6105" s="260"/>
      <c r="L6105" s="264"/>
      <c r="M6105" s="265"/>
      <c r="N6105" s="266"/>
      <c r="O6105" s="266"/>
      <c r="P6105" s="266"/>
      <c r="Q6105" s="266"/>
      <c r="R6105" s="266"/>
      <c r="S6105" s="266"/>
      <c r="T6105" s="267"/>
      <c r="U6105" s="15"/>
      <c r="V6105" s="15"/>
      <c r="W6105" s="15"/>
      <c r="X6105" s="15"/>
      <c r="Y6105" s="15"/>
      <c r="Z6105" s="15"/>
      <c r="AA6105" s="15"/>
      <c r="AB6105" s="15"/>
      <c r="AC6105" s="15"/>
      <c r="AD6105" s="15"/>
      <c r="AE6105" s="15"/>
      <c r="AT6105" s="268" t="s">
        <v>213</v>
      </c>
      <c r="AU6105" s="268" t="s">
        <v>86</v>
      </c>
      <c r="AV6105" s="15" t="s">
        <v>80</v>
      </c>
      <c r="AW6105" s="15" t="s">
        <v>35</v>
      </c>
      <c r="AX6105" s="15" t="s">
        <v>73</v>
      </c>
      <c r="AY6105" s="268" t="s">
        <v>202</v>
      </c>
    </row>
    <row r="6106" s="13" customFormat="1">
      <c r="A6106" s="13"/>
      <c r="B6106" s="233"/>
      <c r="C6106" s="234"/>
      <c r="D6106" s="235" t="s">
        <v>213</v>
      </c>
      <c r="E6106" s="236" t="s">
        <v>19</v>
      </c>
      <c r="F6106" s="237" t="s">
        <v>5079</v>
      </c>
      <c r="G6106" s="234"/>
      <c r="H6106" s="238">
        <v>16.114000000000001</v>
      </c>
      <c r="I6106" s="239"/>
      <c r="J6106" s="234"/>
      <c r="K6106" s="234"/>
      <c r="L6106" s="240"/>
      <c r="M6106" s="241"/>
      <c r="N6106" s="242"/>
      <c r="O6106" s="242"/>
      <c r="P6106" s="242"/>
      <c r="Q6106" s="242"/>
      <c r="R6106" s="242"/>
      <c r="S6106" s="242"/>
      <c r="T6106" s="243"/>
      <c r="U6106" s="13"/>
      <c r="V6106" s="13"/>
      <c r="W6106" s="13"/>
      <c r="X6106" s="13"/>
      <c r="Y6106" s="13"/>
      <c r="Z6106" s="13"/>
      <c r="AA6106" s="13"/>
      <c r="AB6106" s="13"/>
      <c r="AC6106" s="13"/>
      <c r="AD6106" s="13"/>
      <c r="AE6106" s="13"/>
      <c r="AT6106" s="244" t="s">
        <v>213</v>
      </c>
      <c r="AU6106" s="244" t="s">
        <v>86</v>
      </c>
      <c r="AV6106" s="13" t="s">
        <v>86</v>
      </c>
      <c r="AW6106" s="13" t="s">
        <v>35</v>
      </c>
      <c r="AX6106" s="13" t="s">
        <v>73</v>
      </c>
      <c r="AY6106" s="244" t="s">
        <v>202</v>
      </c>
    </row>
    <row r="6107" s="15" customFormat="1">
      <c r="A6107" s="15"/>
      <c r="B6107" s="259"/>
      <c r="C6107" s="260"/>
      <c r="D6107" s="235" t="s">
        <v>213</v>
      </c>
      <c r="E6107" s="261" t="s">
        <v>19</v>
      </c>
      <c r="F6107" s="262" t="s">
        <v>5014</v>
      </c>
      <c r="G6107" s="260"/>
      <c r="H6107" s="261" t="s">
        <v>19</v>
      </c>
      <c r="I6107" s="263"/>
      <c r="J6107" s="260"/>
      <c r="K6107" s="260"/>
      <c r="L6107" s="264"/>
      <c r="M6107" s="265"/>
      <c r="N6107" s="266"/>
      <c r="O6107" s="266"/>
      <c r="P6107" s="266"/>
      <c r="Q6107" s="266"/>
      <c r="R6107" s="266"/>
      <c r="S6107" s="266"/>
      <c r="T6107" s="267"/>
      <c r="U6107" s="15"/>
      <c r="V6107" s="15"/>
      <c r="W6107" s="15"/>
      <c r="X6107" s="15"/>
      <c r="Y6107" s="15"/>
      <c r="Z6107" s="15"/>
      <c r="AA6107" s="15"/>
      <c r="AB6107" s="15"/>
      <c r="AC6107" s="15"/>
      <c r="AD6107" s="15"/>
      <c r="AE6107" s="15"/>
      <c r="AT6107" s="268" t="s">
        <v>213</v>
      </c>
      <c r="AU6107" s="268" t="s">
        <v>86</v>
      </c>
      <c r="AV6107" s="15" t="s">
        <v>80</v>
      </c>
      <c r="AW6107" s="15" t="s">
        <v>35</v>
      </c>
      <c r="AX6107" s="15" t="s">
        <v>73</v>
      </c>
      <c r="AY6107" s="268" t="s">
        <v>202</v>
      </c>
    </row>
    <row r="6108" s="13" customFormat="1">
      <c r="A6108" s="13"/>
      <c r="B6108" s="233"/>
      <c r="C6108" s="234"/>
      <c r="D6108" s="235" t="s">
        <v>213</v>
      </c>
      <c r="E6108" s="236" t="s">
        <v>19</v>
      </c>
      <c r="F6108" s="237" t="s">
        <v>5080</v>
      </c>
      <c r="G6108" s="234"/>
      <c r="H6108" s="238">
        <v>8.4000000000000004</v>
      </c>
      <c r="I6108" s="239"/>
      <c r="J6108" s="234"/>
      <c r="K6108" s="234"/>
      <c r="L6108" s="240"/>
      <c r="M6108" s="241"/>
      <c r="N6108" s="242"/>
      <c r="O6108" s="242"/>
      <c r="P6108" s="242"/>
      <c r="Q6108" s="242"/>
      <c r="R6108" s="242"/>
      <c r="S6108" s="242"/>
      <c r="T6108" s="243"/>
      <c r="U6108" s="13"/>
      <c r="V6108" s="13"/>
      <c r="W6108" s="13"/>
      <c r="X6108" s="13"/>
      <c r="Y6108" s="13"/>
      <c r="Z6108" s="13"/>
      <c r="AA6108" s="13"/>
      <c r="AB6108" s="13"/>
      <c r="AC6108" s="13"/>
      <c r="AD6108" s="13"/>
      <c r="AE6108" s="13"/>
      <c r="AT6108" s="244" t="s">
        <v>213</v>
      </c>
      <c r="AU6108" s="244" t="s">
        <v>86</v>
      </c>
      <c r="AV6108" s="13" t="s">
        <v>86</v>
      </c>
      <c r="AW6108" s="13" t="s">
        <v>35</v>
      </c>
      <c r="AX6108" s="13" t="s">
        <v>73</v>
      </c>
      <c r="AY6108" s="244" t="s">
        <v>202</v>
      </c>
    </row>
    <row r="6109" s="15" customFormat="1">
      <c r="A6109" s="15"/>
      <c r="B6109" s="259"/>
      <c r="C6109" s="260"/>
      <c r="D6109" s="235" t="s">
        <v>213</v>
      </c>
      <c r="E6109" s="261" t="s">
        <v>19</v>
      </c>
      <c r="F6109" s="262" t="s">
        <v>5015</v>
      </c>
      <c r="G6109" s="260"/>
      <c r="H6109" s="261" t="s">
        <v>19</v>
      </c>
      <c r="I6109" s="263"/>
      <c r="J6109" s="260"/>
      <c r="K6109" s="260"/>
      <c r="L6109" s="264"/>
      <c r="M6109" s="265"/>
      <c r="N6109" s="266"/>
      <c r="O6109" s="266"/>
      <c r="P6109" s="266"/>
      <c r="Q6109" s="266"/>
      <c r="R6109" s="266"/>
      <c r="S6109" s="266"/>
      <c r="T6109" s="267"/>
      <c r="U6109" s="15"/>
      <c r="V6109" s="15"/>
      <c r="W6109" s="15"/>
      <c r="X6109" s="15"/>
      <c r="Y6109" s="15"/>
      <c r="Z6109" s="15"/>
      <c r="AA6109" s="15"/>
      <c r="AB6109" s="15"/>
      <c r="AC6109" s="15"/>
      <c r="AD6109" s="15"/>
      <c r="AE6109" s="15"/>
      <c r="AT6109" s="268" t="s">
        <v>213</v>
      </c>
      <c r="AU6109" s="268" t="s">
        <v>86</v>
      </c>
      <c r="AV6109" s="15" t="s">
        <v>80</v>
      </c>
      <c r="AW6109" s="15" t="s">
        <v>35</v>
      </c>
      <c r="AX6109" s="15" t="s">
        <v>73</v>
      </c>
      <c r="AY6109" s="268" t="s">
        <v>202</v>
      </c>
    </row>
    <row r="6110" s="13" customFormat="1">
      <c r="A6110" s="13"/>
      <c r="B6110" s="233"/>
      <c r="C6110" s="234"/>
      <c r="D6110" s="235" t="s">
        <v>213</v>
      </c>
      <c r="E6110" s="236" t="s">
        <v>19</v>
      </c>
      <c r="F6110" s="237" t="s">
        <v>5081</v>
      </c>
      <c r="G6110" s="234"/>
      <c r="H6110" s="238">
        <v>8.5</v>
      </c>
      <c r="I6110" s="239"/>
      <c r="J6110" s="234"/>
      <c r="K6110" s="234"/>
      <c r="L6110" s="240"/>
      <c r="M6110" s="241"/>
      <c r="N6110" s="242"/>
      <c r="O6110" s="242"/>
      <c r="P6110" s="242"/>
      <c r="Q6110" s="242"/>
      <c r="R6110" s="242"/>
      <c r="S6110" s="242"/>
      <c r="T6110" s="243"/>
      <c r="U6110" s="13"/>
      <c r="V6110" s="13"/>
      <c r="W6110" s="13"/>
      <c r="X6110" s="13"/>
      <c r="Y6110" s="13"/>
      <c r="Z6110" s="13"/>
      <c r="AA6110" s="13"/>
      <c r="AB6110" s="13"/>
      <c r="AC6110" s="13"/>
      <c r="AD6110" s="13"/>
      <c r="AE6110" s="13"/>
      <c r="AT6110" s="244" t="s">
        <v>213</v>
      </c>
      <c r="AU6110" s="244" t="s">
        <v>86</v>
      </c>
      <c r="AV6110" s="13" t="s">
        <v>86</v>
      </c>
      <c r="AW6110" s="13" t="s">
        <v>35</v>
      </c>
      <c r="AX6110" s="13" t="s">
        <v>73</v>
      </c>
      <c r="AY6110" s="244" t="s">
        <v>202</v>
      </c>
    </row>
    <row r="6111" s="15" customFormat="1">
      <c r="A6111" s="15"/>
      <c r="B6111" s="259"/>
      <c r="C6111" s="260"/>
      <c r="D6111" s="235" t="s">
        <v>213</v>
      </c>
      <c r="E6111" s="261" t="s">
        <v>19</v>
      </c>
      <c r="F6111" s="262" t="s">
        <v>5016</v>
      </c>
      <c r="G6111" s="260"/>
      <c r="H6111" s="261" t="s">
        <v>19</v>
      </c>
      <c r="I6111" s="263"/>
      <c r="J6111" s="260"/>
      <c r="K6111" s="260"/>
      <c r="L6111" s="264"/>
      <c r="M6111" s="265"/>
      <c r="N6111" s="266"/>
      <c r="O6111" s="266"/>
      <c r="P6111" s="266"/>
      <c r="Q6111" s="266"/>
      <c r="R6111" s="266"/>
      <c r="S6111" s="266"/>
      <c r="T6111" s="267"/>
      <c r="U6111" s="15"/>
      <c r="V6111" s="15"/>
      <c r="W6111" s="15"/>
      <c r="X6111" s="15"/>
      <c r="Y6111" s="15"/>
      <c r="Z6111" s="15"/>
      <c r="AA6111" s="15"/>
      <c r="AB6111" s="15"/>
      <c r="AC6111" s="15"/>
      <c r="AD6111" s="15"/>
      <c r="AE6111" s="15"/>
      <c r="AT6111" s="268" t="s">
        <v>213</v>
      </c>
      <c r="AU6111" s="268" t="s">
        <v>86</v>
      </c>
      <c r="AV6111" s="15" t="s">
        <v>80</v>
      </c>
      <c r="AW6111" s="15" t="s">
        <v>35</v>
      </c>
      <c r="AX6111" s="15" t="s">
        <v>73</v>
      </c>
      <c r="AY6111" s="268" t="s">
        <v>202</v>
      </c>
    </row>
    <row r="6112" s="13" customFormat="1">
      <c r="A6112" s="13"/>
      <c r="B6112" s="233"/>
      <c r="C6112" s="234"/>
      <c r="D6112" s="235" t="s">
        <v>213</v>
      </c>
      <c r="E6112" s="236" t="s">
        <v>19</v>
      </c>
      <c r="F6112" s="237" t="s">
        <v>5082</v>
      </c>
      <c r="G6112" s="234"/>
      <c r="H6112" s="238">
        <v>18.510000000000002</v>
      </c>
      <c r="I6112" s="239"/>
      <c r="J6112" s="234"/>
      <c r="K6112" s="234"/>
      <c r="L6112" s="240"/>
      <c r="M6112" s="241"/>
      <c r="N6112" s="242"/>
      <c r="O6112" s="242"/>
      <c r="P6112" s="242"/>
      <c r="Q6112" s="242"/>
      <c r="R6112" s="242"/>
      <c r="S6112" s="242"/>
      <c r="T6112" s="243"/>
      <c r="U6112" s="13"/>
      <c r="V6112" s="13"/>
      <c r="W6112" s="13"/>
      <c r="X6112" s="13"/>
      <c r="Y6112" s="13"/>
      <c r="Z6112" s="13"/>
      <c r="AA6112" s="13"/>
      <c r="AB6112" s="13"/>
      <c r="AC6112" s="13"/>
      <c r="AD6112" s="13"/>
      <c r="AE6112" s="13"/>
      <c r="AT6112" s="244" t="s">
        <v>213</v>
      </c>
      <c r="AU6112" s="244" t="s">
        <v>86</v>
      </c>
      <c r="AV6112" s="13" t="s">
        <v>86</v>
      </c>
      <c r="AW6112" s="13" t="s">
        <v>35</v>
      </c>
      <c r="AX6112" s="13" t="s">
        <v>73</v>
      </c>
      <c r="AY6112" s="244" t="s">
        <v>202</v>
      </c>
    </row>
    <row r="6113" s="15" customFormat="1">
      <c r="A6113" s="15"/>
      <c r="B6113" s="259"/>
      <c r="C6113" s="260"/>
      <c r="D6113" s="235" t="s">
        <v>213</v>
      </c>
      <c r="E6113" s="261" t="s">
        <v>19</v>
      </c>
      <c r="F6113" s="262" t="s">
        <v>5017</v>
      </c>
      <c r="G6113" s="260"/>
      <c r="H6113" s="261" t="s">
        <v>19</v>
      </c>
      <c r="I6113" s="263"/>
      <c r="J6113" s="260"/>
      <c r="K6113" s="260"/>
      <c r="L6113" s="264"/>
      <c r="M6113" s="265"/>
      <c r="N6113" s="266"/>
      <c r="O6113" s="266"/>
      <c r="P6113" s="266"/>
      <c r="Q6113" s="266"/>
      <c r="R6113" s="266"/>
      <c r="S6113" s="266"/>
      <c r="T6113" s="267"/>
      <c r="U6113" s="15"/>
      <c r="V6113" s="15"/>
      <c r="W6113" s="15"/>
      <c r="X6113" s="15"/>
      <c r="Y6113" s="15"/>
      <c r="Z6113" s="15"/>
      <c r="AA6113" s="15"/>
      <c r="AB6113" s="15"/>
      <c r="AC6113" s="15"/>
      <c r="AD6113" s="15"/>
      <c r="AE6113" s="15"/>
      <c r="AT6113" s="268" t="s">
        <v>213</v>
      </c>
      <c r="AU6113" s="268" t="s">
        <v>86</v>
      </c>
      <c r="AV6113" s="15" t="s">
        <v>80</v>
      </c>
      <c r="AW6113" s="15" t="s">
        <v>35</v>
      </c>
      <c r="AX6113" s="15" t="s">
        <v>73</v>
      </c>
      <c r="AY6113" s="268" t="s">
        <v>202</v>
      </c>
    </row>
    <row r="6114" s="13" customFormat="1">
      <c r="A6114" s="13"/>
      <c r="B6114" s="233"/>
      <c r="C6114" s="234"/>
      <c r="D6114" s="235" t="s">
        <v>213</v>
      </c>
      <c r="E6114" s="236" t="s">
        <v>19</v>
      </c>
      <c r="F6114" s="237" t="s">
        <v>5083</v>
      </c>
      <c r="G6114" s="234"/>
      <c r="H6114" s="238">
        <v>9.8699999999999992</v>
      </c>
      <c r="I6114" s="239"/>
      <c r="J6114" s="234"/>
      <c r="K6114" s="234"/>
      <c r="L6114" s="240"/>
      <c r="M6114" s="241"/>
      <c r="N6114" s="242"/>
      <c r="O6114" s="242"/>
      <c r="P6114" s="242"/>
      <c r="Q6114" s="242"/>
      <c r="R6114" s="242"/>
      <c r="S6114" s="242"/>
      <c r="T6114" s="243"/>
      <c r="U6114" s="13"/>
      <c r="V6114" s="13"/>
      <c r="W6114" s="13"/>
      <c r="X6114" s="13"/>
      <c r="Y6114" s="13"/>
      <c r="Z6114" s="13"/>
      <c r="AA6114" s="13"/>
      <c r="AB6114" s="13"/>
      <c r="AC6114" s="13"/>
      <c r="AD6114" s="13"/>
      <c r="AE6114" s="13"/>
      <c r="AT6114" s="244" t="s">
        <v>213</v>
      </c>
      <c r="AU6114" s="244" t="s">
        <v>86</v>
      </c>
      <c r="AV6114" s="13" t="s">
        <v>86</v>
      </c>
      <c r="AW6114" s="13" t="s">
        <v>35</v>
      </c>
      <c r="AX6114" s="13" t="s">
        <v>73</v>
      </c>
      <c r="AY6114" s="244" t="s">
        <v>202</v>
      </c>
    </row>
    <row r="6115" s="15" customFormat="1">
      <c r="A6115" s="15"/>
      <c r="B6115" s="259"/>
      <c r="C6115" s="260"/>
      <c r="D6115" s="235" t="s">
        <v>213</v>
      </c>
      <c r="E6115" s="261" t="s">
        <v>19</v>
      </c>
      <c r="F6115" s="262" t="s">
        <v>5018</v>
      </c>
      <c r="G6115" s="260"/>
      <c r="H6115" s="261" t="s">
        <v>19</v>
      </c>
      <c r="I6115" s="263"/>
      <c r="J6115" s="260"/>
      <c r="K6115" s="260"/>
      <c r="L6115" s="264"/>
      <c r="M6115" s="265"/>
      <c r="N6115" s="266"/>
      <c r="O6115" s="266"/>
      <c r="P6115" s="266"/>
      <c r="Q6115" s="266"/>
      <c r="R6115" s="266"/>
      <c r="S6115" s="266"/>
      <c r="T6115" s="267"/>
      <c r="U6115" s="15"/>
      <c r="V6115" s="15"/>
      <c r="W6115" s="15"/>
      <c r="X6115" s="15"/>
      <c r="Y6115" s="15"/>
      <c r="Z6115" s="15"/>
      <c r="AA6115" s="15"/>
      <c r="AB6115" s="15"/>
      <c r="AC6115" s="15"/>
      <c r="AD6115" s="15"/>
      <c r="AE6115" s="15"/>
      <c r="AT6115" s="268" t="s">
        <v>213</v>
      </c>
      <c r="AU6115" s="268" t="s">
        <v>86</v>
      </c>
      <c r="AV6115" s="15" t="s">
        <v>80</v>
      </c>
      <c r="AW6115" s="15" t="s">
        <v>35</v>
      </c>
      <c r="AX6115" s="15" t="s">
        <v>73</v>
      </c>
      <c r="AY6115" s="268" t="s">
        <v>202</v>
      </c>
    </row>
    <row r="6116" s="13" customFormat="1">
      <c r="A6116" s="13"/>
      <c r="B6116" s="233"/>
      <c r="C6116" s="234"/>
      <c r="D6116" s="235" t="s">
        <v>213</v>
      </c>
      <c r="E6116" s="236" t="s">
        <v>19</v>
      </c>
      <c r="F6116" s="237" t="s">
        <v>5084</v>
      </c>
      <c r="G6116" s="234"/>
      <c r="H6116" s="238">
        <v>7.1500000000000004</v>
      </c>
      <c r="I6116" s="239"/>
      <c r="J6116" s="234"/>
      <c r="K6116" s="234"/>
      <c r="L6116" s="240"/>
      <c r="M6116" s="241"/>
      <c r="N6116" s="242"/>
      <c r="O6116" s="242"/>
      <c r="P6116" s="242"/>
      <c r="Q6116" s="242"/>
      <c r="R6116" s="242"/>
      <c r="S6116" s="242"/>
      <c r="T6116" s="243"/>
      <c r="U6116" s="13"/>
      <c r="V6116" s="13"/>
      <c r="W6116" s="13"/>
      <c r="X6116" s="13"/>
      <c r="Y6116" s="13"/>
      <c r="Z6116" s="13"/>
      <c r="AA6116" s="13"/>
      <c r="AB6116" s="13"/>
      <c r="AC6116" s="13"/>
      <c r="AD6116" s="13"/>
      <c r="AE6116" s="13"/>
      <c r="AT6116" s="244" t="s">
        <v>213</v>
      </c>
      <c r="AU6116" s="244" t="s">
        <v>86</v>
      </c>
      <c r="AV6116" s="13" t="s">
        <v>86</v>
      </c>
      <c r="AW6116" s="13" t="s">
        <v>35</v>
      </c>
      <c r="AX6116" s="13" t="s">
        <v>73</v>
      </c>
      <c r="AY6116" s="244" t="s">
        <v>202</v>
      </c>
    </row>
    <row r="6117" s="15" customFormat="1">
      <c r="A6117" s="15"/>
      <c r="B6117" s="259"/>
      <c r="C6117" s="260"/>
      <c r="D6117" s="235" t="s">
        <v>213</v>
      </c>
      <c r="E6117" s="261" t="s">
        <v>19</v>
      </c>
      <c r="F6117" s="262" t="s">
        <v>5019</v>
      </c>
      <c r="G6117" s="260"/>
      <c r="H6117" s="261" t="s">
        <v>19</v>
      </c>
      <c r="I6117" s="263"/>
      <c r="J6117" s="260"/>
      <c r="K6117" s="260"/>
      <c r="L6117" s="264"/>
      <c r="M6117" s="265"/>
      <c r="N6117" s="266"/>
      <c r="O6117" s="266"/>
      <c r="P6117" s="266"/>
      <c r="Q6117" s="266"/>
      <c r="R6117" s="266"/>
      <c r="S6117" s="266"/>
      <c r="T6117" s="267"/>
      <c r="U6117" s="15"/>
      <c r="V6117" s="15"/>
      <c r="W6117" s="15"/>
      <c r="X6117" s="15"/>
      <c r="Y6117" s="15"/>
      <c r="Z6117" s="15"/>
      <c r="AA6117" s="15"/>
      <c r="AB6117" s="15"/>
      <c r="AC6117" s="15"/>
      <c r="AD6117" s="15"/>
      <c r="AE6117" s="15"/>
      <c r="AT6117" s="268" t="s">
        <v>213</v>
      </c>
      <c r="AU6117" s="268" t="s">
        <v>86</v>
      </c>
      <c r="AV6117" s="15" t="s">
        <v>80</v>
      </c>
      <c r="AW6117" s="15" t="s">
        <v>35</v>
      </c>
      <c r="AX6117" s="15" t="s">
        <v>73</v>
      </c>
      <c r="AY6117" s="268" t="s">
        <v>202</v>
      </c>
    </row>
    <row r="6118" s="13" customFormat="1">
      <c r="A6118" s="13"/>
      <c r="B6118" s="233"/>
      <c r="C6118" s="234"/>
      <c r="D6118" s="235" t="s">
        <v>213</v>
      </c>
      <c r="E6118" s="236" t="s">
        <v>19</v>
      </c>
      <c r="F6118" s="237" t="s">
        <v>5084</v>
      </c>
      <c r="G6118" s="234"/>
      <c r="H6118" s="238">
        <v>7.1500000000000004</v>
      </c>
      <c r="I6118" s="239"/>
      <c r="J6118" s="234"/>
      <c r="K6118" s="234"/>
      <c r="L6118" s="240"/>
      <c r="M6118" s="241"/>
      <c r="N6118" s="242"/>
      <c r="O6118" s="242"/>
      <c r="P6118" s="242"/>
      <c r="Q6118" s="242"/>
      <c r="R6118" s="242"/>
      <c r="S6118" s="242"/>
      <c r="T6118" s="243"/>
      <c r="U6118" s="13"/>
      <c r="V6118" s="13"/>
      <c r="W6118" s="13"/>
      <c r="X6118" s="13"/>
      <c r="Y6118" s="13"/>
      <c r="Z6118" s="13"/>
      <c r="AA6118" s="13"/>
      <c r="AB6118" s="13"/>
      <c r="AC6118" s="13"/>
      <c r="AD6118" s="13"/>
      <c r="AE6118" s="13"/>
      <c r="AT6118" s="244" t="s">
        <v>213</v>
      </c>
      <c r="AU6118" s="244" t="s">
        <v>86</v>
      </c>
      <c r="AV6118" s="13" t="s">
        <v>86</v>
      </c>
      <c r="AW6118" s="13" t="s">
        <v>35</v>
      </c>
      <c r="AX6118" s="13" t="s">
        <v>73</v>
      </c>
      <c r="AY6118" s="244" t="s">
        <v>202</v>
      </c>
    </row>
    <row r="6119" s="15" customFormat="1">
      <c r="A6119" s="15"/>
      <c r="B6119" s="259"/>
      <c r="C6119" s="260"/>
      <c r="D6119" s="235" t="s">
        <v>213</v>
      </c>
      <c r="E6119" s="261" t="s">
        <v>19</v>
      </c>
      <c r="F6119" s="262" t="s">
        <v>5020</v>
      </c>
      <c r="G6119" s="260"/>
      <c r="H6119" s="261" t="s">
        <v>19</v>
      </c>
      <c r="I6119" s="263"/>
      <c r="J6119" s="260"/>
      <c r="K6119" s="260"/>
      <c r="L6119" s="264"/>
      <c r="M6119" s="265"/>
      <c r="N6119" s="266"/>
      <c r="O6119" s="266"/>
      <c r="P6119" s="266"/>
      <c r="Q6119" s="266"/>
      <c r="R6119" s="266"/>
      <c r="S6119" s="266"/>
      <c r="T6119" s="267"/>
      <c r="U6119" s="15"/>
      <c r="V6119" s="15"/>
      <c r="W6119" s="15"/>
      <c r="X6119" s="15"/>
      <c r="Y6119" s="15"/>
      <c r="Z6119" s="15"/>
      <c r="AA6119" s="15"/>
      <c r="AB6119" s="15"/>
      <c r="AC6119" s="15"/>
      <c r="AD6119" s="15"/>
      <c r="AE6119" s="15"/>
      <c r="AT6119" s="268" t="s">
        <v>213</v>
      </c>
      <c r="AU6119" s="268" t="s">
        <v>86</v>
      </c>
      <c r="AV6119" s="15" t="s">
        <v>80</v>
      </c>
      <c r="AW6119" s="15" t="s">
        <v>35</v>
      </c>
      <c r="AX6119" s="15" t="s">
        <v>73</v>
      </c>
      <c r="AY6119" s="268" t="s">
        <v>202</v>
      </c>
    </row>
    <row r="6120" s="13" customFormat="1">
      <c r="A6120" s="13"/>
      <c r="B6120" s="233"/>
      <c r="C6120" s="234"/>
      <c r="D6120" s="235" t="s">
        <v>213</v>
      </c>
      <c r="E6120" s="236" t="s">
        <v>19</v>
      </c>
      <c r="F6120" s="237" t="s">
        <v>5085</v>
      </c>
      <c r="G6120" s="234"/>
      <c r="H6120" s="238">
        <v>14.140000000000001</v>
      </c>
      <c r="I6120" s="239"/>
      <c r="J6120" s="234"/>
      <c r="K6120" s="234"/>
      <c r="L6120" s="240"/>
      <c r="M6120" s="241"/>
      <c r="N6120" s="242"/>
      <c r="O6120" s="242"/>
      <c r="P6120" s="242"/>
      <c r="Q6120" s="242"/>
      <c r="R6120" s="242"/>
      <c r="S6120" s="242"/>
      <c r="T6120" s="243"/>
      <c r="U6120" s="13"/>
      <c r="V6120" s="13"/>
      <c r="W6120" s="13"/>
      <c r="X6120" s="13"/>
      <c r="Y6120" s="13"/>
      <c r="Z6120" s="13"/>
      <c r="AA6120" s="13"/>
      <c r="AB6120" s="13"/>
      <c r="AC6120" s="13"/>
      <c r="AD6120" s="13"/>
      <c r="AE6120" s="13"/>
      <c r="AT6120" s="244" t="s">
        <v>213</v>
      </c>
      <c r="AU6120" s="244" t="s">
        <v>86</v>
      </c>
      <c r="AV6120" s="13" t="s">
        <v>86</v>
      </c>
      <c r="AW6120" s="13" t="s">
        <v>35</v>
      </c>
      <c r="AX6120" s="13" t="s">
        <v>73</v>
      </c>
      <c r="AY6120" s="244" t="s">
        <v>202</v>
      </c>
    </row>
    <row r="6121" s="15" customFormat="1">
      <c r="A6121" s="15"/>
      <c r="B6121" s="259"/>
      <c r="C6121" s="260"/>
      <c r="D6121" s="235" t="s">
        <v>213</v>
      </c>
      <c r="E6121" s="261" t="s">
        <v>19</v>
      </c>
      <c r="F6121" s="262" t="s">
        <v>5021</v>
      </c>
      <c r="G6121" s="260"/>
      <c r="H6121" s="261" t="s">
        <v>19</v>
      </c>
      <c r="I6121" s="263"/>
      <c r="J6121" s="260"/>
      <c r="K6121" s="260"/>
      <c r="L6121" s="264"/>
      <c r="M6121" s="265"/>
      <c r="N6121" s="266"/>
      <c r="O6121" s="266"/>
      <c r="P6121" s="266"/>
      <c r="Q6121" s="266"/>
      <c r="R6121" s="266"/>
      <c r="S6121" s="266"/>
      <c r="T6121" s="267"/>
      <c r="U6121" s="15"/>
      <c r="V6121" s="15"/>
      <c r="W6121" s="15"/>
      <c r="X6121" s="15"/>
      <c r="Y6121" s="15"/>
      <c r="Z6121" s="15"/>
      <c r="AA6121" s="15"/>
      <c r="AB6121" s="15"/>
      <c r="AC6121" s="15"/>
      <c r="AD6121" s="15"/>
      <c r="AE6121" s="15"/>
      <c r="AT6121" s="268" t="s">
        <v>213</v>
      </c>
      <c r="AU6121" s="268" t="s">
        <v>86</v>
      </c>
      <c r="AV6121" s="15" t="s">
        <v>80</v>
      </c>
      <c r="AW6121" s="15" t="s">
        <v>35</v>
      </c>
      <c r="AX6121" s="15" t="s">
        <v>73</v>
      </c>
      <c r="AY6121" s="268" t="s">
        <v>202</v>
      </c>
    </row>
    <row r="6122" s="13" customFormat="1">
      <c r="A6122" s="13"/>
      <c r="B6122" s="233"/>
      <c r="C6122" s="234"/>
      <c r="D6122" s="235" t="s">
        <v>213</v>
      </c>
      <c r="E6122" s="236" t="s">
        <v>19</v>
      </c>
      <c r="F6122" s="237" t="s">
        <v>5086</v>
      </c>
      <c r="G6122" s="234"/>
      <c r="H6122" s="238">
        <v>11.92</v>
      </c>
      <c r="I6122" s="239"/>
      <c r="J6122" s="234"/>
      <c r="K6122" s="234"/>
      <c r="L6122" s="240"/>
      <c r="M6122" s="241"/>
      <c r="N6122" s="242"/>
      <c r="O6122" s="242"/>
      <c r="P6122" s="242"/>
      <c r="Q6122" s="242"/>
      <c r="R6122" s="242"/>
      <c r="S6122" s="242"/>
      <c r="T6122" s="243"/>
      <c r="U6122" s="13"/>
      <c r="V6122" s="13"/>
      <c r="W6122" s="13"/>
      <c r="X6122" s="13"/>
      <c r="Y6122" s="13"/>
      <c r="Z6122" s="13"/>
      <c r="AA6122" s="13"/>
      <c r="AB6122" s="13"/>
      <c r="AC6122" s="13"/>
      <c r="AD6122" s="13"/>
      <c r="AE6122" s="13"/>
      <c r="AT6122" s="244" t="s">
        <v>213</v>
      </c>
      <c r="AU6122" s="244" t="s">
        <v>86</v>
      </c>
      <c r="AV6122" s="13" t="s">
        <v>86</v>
      </c>
      <c r="AW6122" s="13" t="s">
        <v>35</v>
      </c>
      <c r="AX6122" s="13" t="s">
        <v>73</v>
      </c>
      <c r="AY6122" s="244" t="s">
        <v>202</v>
      </c>
    </row>
    <row r="6123" s="15" customFormat="1">
      <c r="A6123" s="15"/>
      <c r="B6123" s="259"/>
      <c r="C6123" s="260"/>
      <c r="D6123" s="235" t="s">
        <v>213</v>
      </c>
      <c r="E6123" s="261" t="s">
        <v>19</v>
      </c>
      <c r="F6123" s="262" t="s">
        <v>5022</v>
      </c>
      <c r="G6123" s="260"/>
      <c r="H6123" s="261" t="s">
        <v>19</v>
      </c>
      <c r="I6123" s="263"/>
      <c r="J6123" s="260"/>
      <c r="K6123" s="260"/>
      <c r="L6123" s="264"/>
      <c r="M6123" s="265"/>
      <c r="N6123" s="266"/>
      <c r="O6123" s="266"/>
      <c r="P6123" s="266"/>
      <c r="Q6123" s="266"/>
      <c r="R6123" s="266"/>
      <c r="S6123" s="266"/>
      <c r="T6123" s="267"/>
      <c r="U6123" s="15"/>
      <c r="V6123" s="15"/>
      <c r="W6123" s="15"/>
      <c r="X6123" s="15"/>
      <c r="Y6123" s="15"/>
      <c r="Z6123" s="15"/>
      <c r="AA6123" s="15"/>
      <c r="AB6123" s="15"/>
      <c r="AC6123" s="15"/>
      <c r="AD6123" s="15"/>
      <c r="AE6123" s="15"/>
      <c r="AT6123" s="268" t="s">
        <v>213</v>
      </c>
      <c r="AU6123" s="268" t="s">
        <v>86</v>
      </c>
      <c r="AV6123" s="15" t="s">
        <v>80</v>
      </c>
      <c r="AW6123" s="15" t="s">
        <v>35</v>
      </c>
      <c r="AX6123" s="15" t="s">
        <v>73</v>
      </c>
      <c r="AY6123" s="268" t="s">
        <v>202</v>
      </c>
    </row>
    <row r="6124" s="13" customFormat="1">
      <c r="A6124" s="13"/>
      <c r="B6124" s="233"/>
      <c r="C6124" s="234"/>
      <c r="D6124" s="235" t="s">
        <v>213</v>
      </c>
      <c r="E6124" s="236" t="s">
        <v>19</v>
      </c>
      <c r="F6124" s="237" t="s">
        <v>5087</v>
      </c>
      <c r="G6124" s="234"/>
      <c r="H6124" s="238">
        <v>9.3800000000000008</v>
      </c>
      <c r="I6124" s="239"/>
      <c r="J6124" s="234"/>
      <c r="K6124" s="234"/>
      <c r="L6124" s="240"/>
      <c r="M6124" s="241"/>
      <c r="N6124" s="242"/>
      <c r="O6124" s="242"/>
      <c r="P6124" s="242"/>
      <c r="Q6124" s="242"/>
      <c r="R6124" s="242"/>
      <c r="S6124" s="242"/>
      <c r="T6124" s="243"/>
      <c r="U6124" s="13"/>
      <c r="V6124" s="13"/>
      <c r="W6124" s="13"/>
      <c r="X6124" s="13"/>
      <c r="Y6124" s="13"/>
      <c r="Z6124" s="13"/>
      <c r="AA6124" s="13"/>
      <c r="AB6124" s="13"/>
      <c r="AC6124" s="13"/>
      <c r="AD6124" s="13"/>
      <c r="AE6124" s="13"/>
      <c r="AT6124" s="244" t="s">
        <v>213</v>
      </c>
      <c r="AU6124" s="244" t="s">
        <v>86</v>
      </c>
      <c r="AV6124" s="13" t="s">
        <v>86</v>
      </c>
      <c r="AW6124" s="13" t="s">
        <v>35</v>
      </c>
      <c r="AX6124" s="13" t="s">
        <v>73</v>
      </c>
      <c r="AY6124" s="244" t="s">
        <v>202</v>
      </c>
    </row>
    <row r="6125" s="16" customFormat="1">
      <c r="A6125" s="16"/>
      <c r="B6125" s="283"/>
      <c r="C6125" s="284"/>
      <c r="D6125" s="235" t="s">
        <v>213</v>
      </c>
      <c r="E6125" s="285" t="s">
        <v>19</v>
      </c>
      <c r="F6125" s="286" t="s">
        <v>516</v>
      </c>
      <c r="G6125" s="284"/>
      <c r="H6125" s="287">
        <v>313.51299999999998</v>
      </c>
      <c r="I6125" s="288"/>
      <c r="J6125" s="284"/>
      <c r="K6125" s="284"/>
      <c r="L6125" s="289"/>
      <c r="M6125" s="290"/>
      <c r="N6125" s="291"/>
      <c r="O6125" s="291"/>
      <c r="P6125" s="291"/>
      <c r="Q6125" s="291"/>
      <c r="R6125" s="291"/>
      <c r="S6125" s="291"/>
      <c r="T6125" s="292"/>
      <c r="U6125" s="16"/>
      <c r="V6125" s="16"/>
      <c r="W6125" s="16"/>
      <c r="X6125" s="16"/>
      <c r="Y6125" s="16"/>
      <c r="Z6125" s="16"/>
      <c r="AA6125" s="16"/>
      <c r="AB6125" s="16"/>
      <c r="AC6125" s="16"/>
      <c r="AD6125" s="16"/>
      <c r="AE6125" s="16"/>
      <c r="AT6125" s="293" t="s">
        <v>213</v>
      </c>
      <c r="AU6125" s="293" t="s">
        <v>86</v>
      </c>
      <c r="AV6125" s="16" t="s">
        <v>109</v>
      </c>
      <c r="AW6125" s="16" t="s">
        <v>35</v>
      </c>
      <c r="AX6125" s="16" t="s">
        <v>73</v>
      </c>
      <c r="AY6125" s="293" t="s">
        <v>202</v>
      </c>
    </row>
    <row r="6126" s="15" customFormat="1">
      <c r="A6126" s="15"/>
      <c r="B6126" s="259"/>
      <c r="C6126" s="260"/>
      <c r="D6126" s="235" t="s">
        <v>213</v>
      </c>
      <c r="E6126" s="261" t="s">
        <v>19</v>
      </c>
      <c r="F6126" s="262" t="s">
        <v>1215</v>
      </c>
      <c r="G6126" s="260"/>
      <c r="H6126" s="261" t="s">
        <v>19</v>
      </c>
      <c r="I6126" s="263"/>
      <c r="J6126" s="260"/>
      <c r="K6126" s="260"/>
      <c r="L6126" s="264"/>
      <c r="M6126" s="265"/>
      <c r="N6126" s="266"/>
      <c r="O6126" s="266"/>
      <c r="P6126" s="266"/>
      <c r="Q6126" s="266"/>
      <c r="R6126" s="266"/>
      <c r="S6126" s="266"/>
      <c r="T6126" s="267"/>
      <c r="U6126" s="15"/>
      <c r="V6126" s="15"/>
      <c r="W6126" s="15"/>
      <c r="X6126" s="15"/>
      <c r="Y6126" s="15"/>
      <c r="Z6126" s="15"/>
      <c r="AA6126" s="15"/>
      <c r="AB6126" s="15"/>
      <c r="AC6126" s="15"/>
      <c r="AD6126" s="15"/>
      <c r="AE6126" s="15"/>
      <c r="AT6126" s="268" t="s">
        <v>213</v>
      </c>
      <c r="AU6126" s="268" t="s">
        <v>86</v>
      </c>
      <c r="AV6126" s="15" t="s">
        <v>80</v>
      </c>
      <c r="AW6126" s="15" t="s">
        <v>35</v>
      </c>
      <c r="AX6126" s="15" t="s">
        <v>73</v>
      </c>
      <c r="AY6126" s="268" t="s">
        <v>202</v>
      </c>
    </row>
    <row r="6127" s="15" customFormat="1">
      <c r="A6127" s="15"/>
      <c r="B6127" s="259"/>
      <c r="C6127" s="260"/>
      <c r="D6127" s="235" t="s">
        <v>213</v>
      </c>
      <c r="E6127" s="261" t="s">
        <v>19</v>
      </c>
      <c r="F6127" s="262" t="s">
        <v>5023</v>
      </c>
      <c r="G6127" s="260"/>
      <c r="H6127" s="261" t="s">
        <v>19</v>
      </c>
      <c r="I6127" s="263"/>
      <c r="J6127" s="260"/>
      <c r="K6127" s="260"/>
      <c r="L6127" s="264"/>
      <c r="M6127" s="265"/>
      <c r="N6127" s="266"/>
      <c r="O6127" s="266"/>
      <c r="P6127" s="266"/>
      <c r="Q6127" s="266"/>
      <c r="R6127" s="266"/>
      <c r="S6127" s="266"/>
      <c r="T6127" s="267"/>
      <c r="U6127" s="15"/>
      <c r="V6127" s="15"/>
      <c r="W6127" s="15"/>
      <c r="X6127" s="15"/>
      <c r="Y6127" s="15"/>
      <c r="Z6127" s="15"/>
      <c r="AA6127" s="15"/>
      <c r="AB6127" s="15"/>
      <c r="AC6127" s="15"/>
      <c r="AD6127" s="15"/>
      <c r="AE6127" s="15"/>
      <c r="AT6127" s="268" t="s">
        <v>213</v>
      </c>
      <c r="AU6127" s="268" t="s">
        <v>86</v>
      </c>
      <c r="AV6127" s="15" t="s">
        <v>80</v>
      </c>
      <c r="AW6127" s="15" t="s">
        <v>35</v>
      </c>
      <c r="AX6127" s="15" t="s">
        <v>73</v>
      </c>
      <c r="AY6127" s="268" t="s">
        <v>202</v>
      </c>
    </row>
    <row r="6128" s="13" customFormat="1">
      <c r="A6128" s="13"/>
      <c r="B6128" s="233"/>
      <c r="C6128" s="234"/>
      <c r="D6128" s="235" t="s">
        <v>213</v>
      </c>
      <c r="E6128" s="236" t="s">
        <v>19</v>
      </c>
      <c r="F6128" s="237" t="s">
        <v>5088</v>
      </c>
      <c r="G6128" s="234"/>
      <c r="H6128" s="238">
        <v>9.7799999999999994</v>
      </c>
      <c r="I6128" s="239"/>
      <c r="J6128" s="234"/>
      <c r="K6128" s="234"/>
      <c r="L6128" s="240"/>
      <c r="M6128" s="241"/>
      <c r="N6128" s="242"/>
      <c r="O6128" s="242"/>
      <c r="P6128" s="242"/>
      <c r="Q6128" s="242"/>
      <c r="R6128" s="242"/>
      <c r="S6128" s="242"/>
      <c r="T6128" s="243"/>
      <c r="U6128" s="13"/>
      <c r="V6128" s="13"/>
      <c r="W6128" s="13"/>
      <c r="X6128" s="13"/>
      <c r="Y6128" s="13"/>
      <c r="Z6128" s="13"/>
      <c r="AA6128" s="13"/>
      <c r="AB6128" s="13"/>
      <c r="AC6128" s="13"/>
      <c r="AD6128" s="13"/>
      <c r="AE6128" s="13"/>
      <c r="AT6128" s="244" t="s">
        <v>213</v>
      </c>
      <c r="AU6128" s="244" t="s">
        <v>86</v>
      </c>
      <c r="AV6128" s="13" t="s">
        <v>86</v>
      </c>
      <c r="AW6128" s="13" t="s">
        <v>35</v>
      </c>
      <c r="AX6128" s="13" t="s">
        <v>73</v>
      </c>
      <c r="AY6128" s="244" t="s">
        <v>202</v>
      </c>
    </row>
    <row r="6129" s="15" customFormat="1">
      <c r="A6129" s="15"/>
      <c r="B6129" s="259"/>
      <c r="C6129" s="260"/>
      <c r="D6129" s="235" t="s">
        <v>213</v>
      </c>
      <c r="E6129" s="261" t="s">
        <v>19</v>
      </c>
      <c r="F6129" s="262" t="s">
        <v>5024</v>
      </c>
      <c r="G6129" s="260"/>
      <c r="H6129" s="261" t="s">
        <v>19</v>
      </c>
      <c r="I6129" s="263"/>
      <c r="J6129" s="260"/>
      <c r="K6129" s="260"/>
      <c r="L6129" s="264"/>
      <c r="M6129" s="265"/>
      <c r="N6129" s="266"/>
      <c r="O6129" s="266"/>
      <c r="P6129" s="266"/>
      <c r="Q6129" s="266"/>
      <c r="R6129" s="266"/>
      <c r="S6129" s="266"/>
      <c r="T6129" s="267"/>
      <c r="U6129" s="15"/>
      <c r="V6129" s="15"/>
      <c r="W6129" s="15"/>
      <c r="X6129" s="15"/>
      <c r="Y6129" s="15"/>
      <c r="Z6129" s="15"/>
      <c r="AA6129" s="15"/>
      <c r="AB6129" s="15"/>
      <c r="AC6129" s="15"/>
      <c r="AD6129" s="15"/>
      <c r="AE6129" s="15"/>
      <c r="AT6129" s="268" t="s">
        <v>213</v>
      </c>
      <c r="AU6129" s="268" t="s">
        <v>86</v>
      </c>
      <c r="AV6129" s="15" t="s">
        <v>80</v>
      </c>
      <c r="AW6129" s="15" t="s">
        <v>35</v>
      </c>
      <c r="AX6129" s="15" t="s">
        <v>73</v>
      </c>
      <c r="AY6129" s="268" t="s">
        <v>202</v>
      </c>
    </row>
    <row r="6130" s="13" customFormat="1">
      <c r="A6130" s="13"/>
      <c r="B6130" s="233"/>
      <c r="C6130" s="234"/>
      <c r="D6130" s="235" t="s">
        <v>213</v>
      </c>
      <c r="E6130" s="236" t="s">
        <v>19</v>
      </c>
      <c r="F6130" s="237" t="s">
        <v>5083</v>
      </c>
      <c r="G6130" s="234"/>
      <c r="H6130" s="238">
        <v>9.8699999999999992</v>
      </c>
      <c r="I6130" s="239"/>
      <c r="J6130" s="234"/>
      <c r="K6130" s="234"/>
      <c r="L6130" s="240"/>
      <c r="M6130" s="241"/>
      <c r="N6130" s="242"/>
      <c r="O6130" s="242"/>
      <c r="P6130" s="242"/>
      <c r="Q6130" s="242"/>
      <c r="R6130" s="242"/>
      <c r="S6130" s="242"/>
      <c r="T6130" s="243"/>
      <c r="U6130" s="13"/>
      <c r="V6130" s="13"/>
      <c r="W6130" s="13"/>
      <c r="X6130" s="13"/>
      <c r="Y6130" s="13"/>
      <c r="Z6130" s="13"/>
      <c r="AA6130" s="13"/>
      <c r="AB6130" s="13"/>
      <c r="AC6130" s="13"/>
      <c r="AD6130" s="13"/>
      <c r="AE6130" s="13"/>
      <c r="AT6130" s="244" t="s">
        <v>213</v>
      </c>
      <c r="AU6130" s="244" t="s">
        <v>86</v>
      </c>
      <c r="AV6130" s="13" t="s">
        <v>86</v>
      </c>
      <c r="AW6130" s="13" t="s">
        <v>35</v>
      </c>
      <c r="AX6130" s="13" t="s">
        <v>73</v>
      </c>
      <c r="AY6130" s="244" t="s">
        <v>202</v>
      </c>
    </row>
    <row r="6131" s="15" customFormat="1">
      <c r="A6131" s="15"/>
      <c r="B6131" s="259"/>
      <c r="C6131" s="260"/>
      <c r="D6131" s="235" t="s">
        <v>213</v>
      </c>
      <c r="E6131" s="261" t="s">
        <v>19</v>
      </c>
      <c r="F6131" s="262" t="s">
        <v>5025</v>
      </c>
      <c r="G6131" s="260"/>
      <c r="H6131" s="261" t="s">
        <v>19</v>
      </c>
      <c r="I6131" s="263"/>
      <c r="J6131" s="260"/>
      <c r="K6131" s="260"/>
      <c r="L6131" s="264"/>
      <c r="M6131" s="265"/>
      <c r="N6131" s="266"/>
      <c r="O6131" s="266"/>
      <c r="P6131" s="266"/>
      <c r="Q6131" s="266"/>
      <c r="R6131" s="266"/>
      <c r="S6131" s="266"/>
      <c r="T6131" s="267"/>
      <c r="U6131" s="15"/>
      <c r="V6131" s="15"/>
      <c r="W6131" s="15"/>
      <c r="X6131" s="15"/>
      <c r="Y6131" s="15"/>
      <c r="Z6131" s="15"/>
      <c r="AA6131" s="15"/>
      <c r="AB6131" s="15"/>
      <c r="AC6131" s="15"/>
      <c r="AD6131" s="15"/>
      <c r="AE6131" s="15"/>
      <c r="AT6131" s="268" t="s">
        <v>213</v>
      </c>
      <c r="AU6131" s="268" t="s">
        <v>86</v>
      </c>
      <c r="AV6131" s="15" t="s">
        <v>80</v>
      </c>
      <c r="AW6131" s="15" t="s">
        <v>35</v>
      </c>
      <c r="AX6131" s="15" t="s">
        <v>73</v>
      </c>
      <c r="AY6131" s="268" t="s">
        <v>202</v>
      </c>
    </row>
    <row r="6132" s="13" customFormat="1">
      <c r="A6132" s="13"/>
      <c r="B6132" s="233"/>
      <c r="C6132" s="234"/>
      <c r="D6132" s="235" t="s">
        <v>213</v>
      </c>
      <c r="E6132" s="236" t="s">
        <v>19</v>
      </c>
      <c r="F6132" s="237" t="s">
        <v>5089</v>
      </c>
      <c r="G6132" s="234"/>
      <c r="H6132" s="238">
        <v>8.0600000000000005</v>
      </c>
      <c r="I6132" s="239"/>
      <c r="J6132" s="234"/>
      <c r="K6132" s="234"/>
      <c r="L6132" s="240"/>
      <c r="M6132" s="241"/>
      <c r="N6132" s="242"/>
      <c r="O6132" s="242"/>
      <c r="P6132" s="242"/>
      <c r="Q6132" s="242"/>
      <c r="R6132" s="242"/>
      <c r="S6132" s="242"/>
      <c r="T6132" s="243"/>
      <c r="U6132" s="13"/>
      <c r="V6132" s="13"/>
      <c r="W6132" s="13"/>
      <c r="X6132" s="13"/>
      <c r="Y6132" s="13"/>
      <c r="Z6132" s="13"/>
      <c r="AA6132" s="13"/>
      <c r="AB6132" s="13"/>
      <c r="AC6132" s="13"/>
      <c r="AD6132" s="13"/>
      <c r="AE6132" s="13"/>
      <c r="AT6132" s="244" t="s">
        <v>213</v>
      </c>
      <c r="AU6132" s="244" t="s">
        <v>86</v>
      </c>
      <c r="AV6132" s="13" t="s">
        <v>86</v>
      </c>
      <c r="AW6132" s="13" t="s">
        <v>35</v>
      </c>
      <c r="AX6132" s="13" t="s">
        <v>73</v>
      </c>
      <c r="AY6132" s="244" t="s">
        <v>202</v>
      </c>
    </row>
    <row r="6133" s="15" customFormat="1">
      <c r="A6133" s="15"/>
      <c r="B6133" s="259"/>
      <c r="C6133" s="260"/>
      <c r="D6133" s="235" t="s">
        <v>213</v>
      </c>
      <c r="E6133" s="261" t="s">
        <v>19</v>
      </c>
      <c r="F6133" s="262" t="s">
        <v>5026</v>
      </c>
      <c r="G6133" s="260"/>
      <c r="H6133" s="261" t="s">
        <v>19</v>
      </c>
      <c r="I6133" s="263"/>
      <c r="J6133" s="260"/>
      <c r="K6133" s="260"/>
      <c r="L6133" s="264"/>
      <c r="M6133" s="265"/>
      <c r="N6133" s="266"/>
      <c r="O6133" s="266"/>
      <c r="P6133" s="266"/>
      <c r="Q6133" s="266"/>
      <c r="R6133" s="266"/>
      <c r="S6133" s="266"/>
      <c r="T6133" s="267"/>
      <c r="U6133" s="15"/>
      <c r="V6133" s="15"/>
      <c r="W6133" s="15"/>
      <c r="X6133" s="15"/>
      <c r="Y6133" s="15"/>
      <c r="Z6133" s="15"/>
      <c r="AA6133" s="15"/>
      <c r="AB6133" s="15"/>
      <c r="AC6133" s="15"/>
      <c r="AD6133" s="15"/>
      <c r="AE6133" s="15"/>
      <c r="AT6133" s="268" t="s">
        <v>213</v>
      </c>
      <c r="AU6133" s="268" t="s">
        <v>86</v>
      </c>
      <c r="AV6133" s="15" t="s">
        <v>80</v>
      </c>
      <c r="AW6133" s="15" t="s">
        <v>35</v>
      </c>
      <c r="AX6133" s="15" t="s">
        <v>73</v>
      </c>
      <c r="AY6133" s="268" t="s">
        <v>202</v>
      </c>
    </row>
    <row r="6134" s="13" customFormat="1">
      <c r="A6134" s="13"/>
      <c r="B6134" s="233"/>
      <c r="C6134" s="234"/>
      <c r="D6134" s="235" t="s">
        <v>213</v>
      </c>
      <c r="E6134" s="236" t="s">
        <v>19</v>
      </c>
      <c r="F6134" s="237" t="s">
        <v>5090</v>
      </c>
      <c r="G6134" s="234"/>
      <c r="H6134" s="238">
        <v>9.8100000000000005</v>
      </c>
      <c r="I6134" s="239"/>
      <c r="J6134" s="234"/>
      <c r="K6134" s="234"/>
      <c r="L6134" s="240"/>
      <c r="M6134" s="241"/>
      <c r="N6134" s="242"/>
      <c r="O6134" s="242"/>
      <c r="P6134" s="242"/>
      <c r="Q6134" s="242"/>
      <c r="R6134" s="242"/>
      <c r="S6134" s="242"/>
      <c r="T6134" s="243"/>
      <c r="U6134" s="13"/>
      <c r="V6134" s="13"/>
      <c r="W6134" s="13"/>
      <c r="X6134" s="13"/>
      <c r="Y6134" s="13"/>
      <c r="Z6134" s="13"/>
      <c r="AA6134" s="13"/>
      <c r="AB6134" s="13"/>
      <c r="AC6134" s="13"/>
      <c r="AD6134" s="13"/>
      <c r="AE6134" s="13"/>
      <c r="AT6134" s="244" t="s">
        <v>213</v>
      </c>
      <c r="AU6134" s="244" t="s">
        <v>86</v>
      </c>
      <c r="AV6134" s="13" t="s">
        <v>86</v>
      </c>
      <c r="AW6134" s="13" t="s">
        <v>35</v>
      </c>
      <c r="AX6134" s="13" t="s">
        <v>73</v>
      </c>
      <c r="AY6134" s="244" t="s">
        <v>202</v>
      </c>
    </row>
    <row r="6135" s="15" customFormat="1">
      <c r="A6135" s="15"/>
      <c r="B6135" s="259"/>
      <c r="C6135" s="260"/>
      <c r="D6135" s="235" t="s">
        <v>213</v>
      </c>
      <c r="E6135" s="261" t="s">
        <v>19</v>
      </c>
      <c r="F6135" s="262" t="s">
        <v>5091</v>
      </c>
      <c r="G6135" s="260"/>
      <c r="H6135" s="261" t="s">
        <v>19</v>
      </c>
      <c r="I6135" s="263"/>
      <c r="J6135" s="260"/>
      <c r="K6135" s="260"/>
      <c r="L6135" s="264"/>
      <c r="M6135" s="265"/>
      <c r="N6135" s="266"/>
      <c r="O6135" s="266"/>
      <c r="P6135" s="266"/>
      <c r="Q6135" s="266"/>
      <c r="R6135" s="266"/>
      <c r="S6135" s="266"/>
      <c r="T6135" s="267"/>
      <c r="U6135" s="15"/>
      <c r="V6135" s="15"/>
      <c r="W6135" s="15"/>
      <c r="X6135" s="15"/>
      <c r="Y6135" s="15"/>
      <c r="Z6135" s="15"/>
      <c r="AA6135" s="15"/>
      <c r="AB6135" s="15"/>
      <c r="AC6135" s="15"/>
      <c r="AD6135" s="15"/>
      <c r="AE6135" s="15"/>
      <c r="AT6135" s="268" t="s">
        <v>213</v>
      </c>
      <c r="AU6135" s="268" t="s">
        <v>86</v>
      </c>
      <c r="AV6135" s="15" t="s">
        <v>80</v>
      </c>
      <c r="AW6135" s="15" t="s">
        <v>35</v>
      </c>
      <c r="AX6135" s="15" t="s">
        <v>73</v>
      </c>
      <c r="AY6135" s="268" t="s">
        <v>202</v>
      </c>
    </row>
    <row r="6136" s="13" customFormat="1">
      <c r="A6136" s="13"/>
      <c r="B6136" s="233"/>
      <c r="C6136" s="234"/>
      <c r="D6136" s="235" t="s">
        <v>213</v>
      </c>
      <c r="E6136" s="236" t="s">
        <v>19</v>
      </c>
      <c r="F6136" s="237" t="s">
        <v>5092</v>
      </c>
      <c r="G6136" s="234"/>
      <c r="H6136" s="238">
        <v>6.8799999999999999</v>
      </c>
      <c r="I6136" s="239"/>
      <c r="J6136" s="234"/>
      <c r="K6136" s="234"/>
      <c r="L6136" s="240"/>
      <c r="M6136" s="241"/>
      <c r="N6136" s="242"/>
      <c r="O6136" s="242"/>
      <c r="P6136" s="242"/>
      <c r="Q6136" s="242"/>
      <c r="R6136" s="242"/>
      <c r="S6136" s="242"/>
      <c r="T6136" s="243"/>
      <c r="U6136" s="13"/>
      <c r="V6136" s="13"/>
      <c r="W6136" s="13"/>
      <c r="X6136" s="13"/>
      <c r="Y6136" s="13"/>
      <c r="Z6136" s="13"/>
      <c r="AA6136" s="13"/>
      <c r="AB6136" s="13"/>
      <c r="AC6136" s="13"/>
      <c r="AD6136" s="13"/>
      <c r="AE6136" s="13"/>
      <c r="AT6136" s="244" t="s">
        <v>213</v>
      </c>
      <c r="AU6136" s="244" t="s">
        <v>86</v>
      </c>
      <c r="AV6136" s="13" t="s">
        <v>86</v>
      </c>
      <c r="AW6136" s="13" t="s">
        <v>35</v>
      </c>
      <c r="AX6136" s="13" t="s">
        <v>73</v>
      </c>
      <c r="AY6136" s="244" t="s">
        <v>202</v>
      </c>
    </row>
    <row r="6137" s="15" customFormat="1">
      <c r="A6137" s="15"/>
      <c r="B6137" s="259"/>
      <c r="C6137" s="260"/>
      <c r="D6137" s="235" t="s">
        <v>213</v>
      </c>
      <c r="E6137" s="261" t="s">
        <v>19</v>
      </c>
      <c r="F6137" s="262" t="s">
        <v>5028</v>
      </c>
      <c r="G6137" s="260"/>
      <c r="H6137" s="261" t="s">
        <v>19</v>
      </c>
      <c r="I6137" s="263"/>
      <c r="J6137" s="260"/>
      <c r="K6137" s="260"/>
      <c r="L6137" s="264"/>
      <c r="M6137" s="265"/>
      <c r="N6137" s="266"/>
      <c r="O6137" s="266"/>
      <c r="P6137" s="266"/>
      <c r="Q6137" s="266"/>
      <c r="R6137" s="266"/>
      <c r="S6137" s="266"/>
      <c r="T6137" s="267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T6137" s="268" t="s">
        <v>213</v>
      </c>
      <c r="AU6137" s="268" t="s">
        <v>86</v>
      </c>
      <c r="AV6137" s="15" t="s">
        <v>80</v>
      </c>
      <c r="AW6137" s="15" t="s">
        <v>35</v>
      </c>
      <c r="AX6137" s="15" t="s">
        <v>73</v>
      </c>
      <c r="AY6137" s="268" t="s">
        <v>202</v>
      </c>
    </row>
    <row r="6138" s="13" customFormat="1">
      <c r="A6138" s="13"/>
      <c r="B6138" s="233"/>
      <c r="C6138" s="234"/>
      <c r="D6138" s="235" t="s">
        <v>213</v>
      </c>
      <c r="E6138" s="236" t="s">
        <v>19</v>
      </c>
      <c r="F6138" s="237" t="s">
        <v>5093</v>
      </c>
      <c r="G6138" s="234"/>
      <c r="H6138" s="238">
        <v>7</v>
      </c>
      <c r="I6138" s="239"/>
      <c r="J6138" s="234"/>
      <c r="K6138" s="234"/>
      <c r="L6138" s="240"/>
      <c r="M6138" s="241"/>
      <c r="N6138" s="242"/>
      <c r="O6138" s="242"/>
      <c r="P6138" s="242"/>
      <c r="Q6138" s="242"/>
      <c r="R6138" s="242"/>
      <c r="S6138" s="242"/>
      <c r="T6138" s="243"/>
      <c r="U6138" s="13"/>
      <c r="V6138" s="13"/>
      <c r="W6138" s="13"/>
      <c r="X6138" s="13"/>
      <c r="Y6138" s="13"/>
      <c r="Z6138" s="13"/>
      <c r="AA6138" s="13"/>
      <c r="AB6138" s="13"/>
      <c r="AC6138" s="13"/>
      <c r="AD6138" s="13"/>
      <c r="AE6138" s="13"/>
      <c r="AT6138" s="244" t="s">
        <v>213</v>
      </c>
      <c r="AU6138" s="244" t="s">
        <v>86</v>
      </c>
      <c r="AV6138" s="13" t="s">
        <v>86</v>
      </c>
      <c r="AW6138" s="13" t="s">
        <v>35</v>
      </c>
      <c r="AX6138" s="13" t="s">
        <v>73</v>
      </c>
      <c r="AY6138" s="244" t="s">
        <v>202</v>
      </c>
    </row>
    <row r="6139" s="15" customFormat="1">
      <c r="A6139" s="15"/>
      <c r="B6139" s="259"/>
      <c r="C6139" s="260"/>
      <c r="D6139" s="235" t="s">
        <v>213</v>
      </c>
      <c r="E6139" s="261" t="s">
        <v>19</v>
      </c>
      <c r="F6139" s="262" t="s">
        <v>5029</v>
      </c>
      <c r="G6139" s="260"/>
      <c r="H6139" s="261" t="s">
        <v>19</v>
      </c>
      <c r="I6139" s="263"/>
      <c r="J6139" s="260"/>
      <c r="K6139" s="260"/>
      <c r="L6139" s="264"/>
      <c r="M6139" s="265"/>
      <c r="N6139" s="266"/>
      <c r="O6139" s="266"/>
      <c r="P6139" s="266"/>
      <c r="Q6139" s="266"/>
      <c r="R6139" s="266"/>
      <c r="S6139" s="266"/>
      <c r="T6139" s="267"/>
      <c r="U6139" s="15"/>
      <c r="V6139" s="15"/>
      <c r="W6139" s="15"/>
      <c r="X6139" s="15"/>
      <c r="Y6139" s="15"/>
      <c r="Z6139" s="15"/>
      <c r="AA6139" s="15"/>
      <c r="AB6139" s="15"/>
      <c r="AC6139" s="15"/>
      <c r="AD6139" s="15"/>
      <c r="AE6139" s="15"/>
      <c r="AT6139" s="268" t="s">
        <v>213</v>
      </c>
      <c r="AU6139" s="268" t="s">
        <v>86</v>
      </c>
      <c r="AV6139" s="15" t="s">
        <v>80</v>
      </c>
      <c r="AW6139" s="15" t="s">
        <v>35</v>
      </c>
      <c r="AX6139" s="15" t="s">
        <v>73</v>
      </c>
      <c r="AY6139" s="268" t="s">
        <v>202</v>
      </c>
    </row>
    <row r="6140" s="13" customFormat="1">
      <c r="A6140" s="13"/>
      <c r="B6140" s="233"/>
      <c r="C6140" s="234"/>
      <c r="D6140" s="235" t="s">
        <v>213</v>
      </c>
      <c r="E6140" s="236" t="s">
        <v>19</v>
      </c>
      <c r="F6140" s="237" t="s">
        <v>5094</v>
      </c>
      <c r="G6140" s="234"/>
      <c r="H6140" s="238">
        <v>9.9100000000000001</v>
      </c>
      <c r="I6140" s="239"/>
      <c r="J6140" s="234"/>
      <c r="K6140" s="234"/>
      <c r="L6140" s="240"/>
      <c r="M6140" s="241"/>
      <c r="N6140" s="242"/>
      <c r="O6140" s="242"/>
      <c r="P6140" s="242"/>
      <c r="Q6140" s="242"/>
      <c r="R6140" s="242"/>
      <c r="S6140" s="242"/>
      <c r="T6140" s="243"/>
      <c r="U6140" s="13"/>
      <c r="V6140" s="13"/>
      <c r="W6140" s="13"/>
      <c r="X6140" s="13"/>
      <c r="Y6140" s="13"/>
      <c r="Z6140" s="13"/>
      <c r="AA6140" s="13"/>
      <c r="AB6140" s="13"/>
      <c r="AC6140" s="13"/>
      <c r="AD6140" s="13"/>
      <c r="AE6140" s="13"/>
      <c r="AT6140" s="244" t="s">
        <v>213</v>
      </c>
      <c r="AU6140" s="244" t="s">
        <v>86</v>
      </c>
      <c r="AV6140" s="13" t="s">
        <v>86</v>
      </c>
      <c r="AW6140" s="13" t="s">
        <v>35</v>
      </c>
      <c r="AX6140" s="13" t="s">
        <v>73</v>
      </c>
      <c r="AY6140" s="244" t="s">
        <v>202</v>
      </c>
    </row>
    <row r="6141" s="15" customFormat="1">
      <c r="A6141" s="15"/>
      <c r="B6141" s="259"/>
      <c r="C6141" s="260"/>
      <c r="D6141" s="235" t="s">
        <v>213</v>
      </c>
      <c r="E6141" s="261" t="s">
        <v>19</v>
      </c>
      <c r="F6141" s="262" t="s">
        <v>5030</v>
      </c>
      <c r="G6141" s="260"/>
      <c r="H6141" s="261" t="s">
        <v>19</v>
      </c>
      <c r="I6141" s="263"/>
      <c r="J6141" s="260"/>
      <c r="K6141" s="260"/>
      <c r="L6141" s="264"/>
      <c r="M6141" s="265"/>
      <c r="N6141" s="266"/>
      <c r="O6141" s="266"/>
      <c r="P6141" s="266"/>
      <c r="Q6141" s="266"/>
      <c r="R6141" s="266"/>
      <c r="S6141" s="266"/>
      <c r="T6141" s="267"/>
      <c r="U6141" s="15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T6141" s="268" t="s">
        <v>213</v>
      </c>
      <c r="AU6141" s="268" t="s">
        <v>86</v>
      </c>
      <c r="AV6141" s="15" t="s">
        <v>80</v>
      </c>
      <c r="AW6141" s="15" t="s">
        <v>35</v>
      </c>
      <c r="AX6141" s="15" t="s">
        <v>73</v>
      </c>
      <c r="AY6141" s="268" t="s">
        <v>202</v>
      </c>
    </row>
    <row r="6142" s="13" customFormat="1">
      <c r="A6142" s="13"/>
      <c r="B6142" s="233"/>
      <c r="C6142" s="234"/>
      <c r="D6142" s="235" t="s">
        <v>213</v>
      </c>
      <c r="E6142" s="236" t="s">
        <v>19</v>
      </c>
      <c r="F6142" s="237" t="s">
        <v>5095</v>
      </c>
      <c r="G6142" s="234"/>
      <c r="H6142" s="238">
        <v>9.0899999999999999</v>
      </c>
      <c r="I6142" s="239"/>
      <c r="J6142" s="234"/>
      <c r="K6142" s="234"/>
      <c r="L6142" s="240"/>
      <c r="M6142" s="241"/>
      <c r="N6142" s="242"/>
      <c r="O6142" s="242"/>
      <c r="P6142" s="242"/>
      <c r="Q6142" s="242"/>
      <c r="R6142" s="242"/>
      <c r="S6142" s="242"/>
      <c r="T6142" s="243"/>
      <c r="U6142" s="13"/>
      <c r="V6142" s="13"/>
      <c r="W6142" s="13"/>
      <c r="X6142" s="13"/>
      <c r="Y6142" s="13"/>
      <c r="Z6142" s="13"/>
      <c r="AA6142" s="13"/>
      <c r="AB6142" s="13"/>
      <c r="AC6142" s="13"/>
      <c r="AD6142" s="13"/>
      <c r="AE6142" s="13"/>
      <c r="AT6142" s="244" t="s">
        <v>213</v>
      </c>
      <c r="AU6142" s="244" t="s">
        <v>86</v>
      </c>
      <c r="AV6142" s="13" t="s">
        <v>86</v>
      </c>
      <c r="AW6142" s="13" t="s">
        <v>35</v>
      </c>
      <c r="AX6142" s="13" t="s">
        <v>73</v>
      </c>
      <c r="AY6142" s="244" t="s">
        <v>202</v>
      </c>
    </row>
    <row r="6143" s="13" customFormat="1">
      <c r="A6143" s="13"/>
      <c r="B6143" s="233"/>
      <c r="C6143" s="234"/>
      <c r="D6143" s="235" t="s">
        <v>213</v>
      </c>
      <c r="E6143" s="236" t="s">
        <v>19</v>
      </c>
      <c r="F6143" s="237" t="s">
        <v>5096</v>
      </c>
      <c r="G6143" s="234"/>
      <c r="H6143" s="238">
        <v>18.100000000000001</v>
      </c>
      <c r="I6143" s="239"/>
      <c r="J6143" s="234"/>
      <c r="K6143" s="234"/>
      <c r="L6143" s="240"/>
      <c r="M6143" s="241"/>
      <c r="N6143" s="242"/>
      <c r="O6143" s="242"/>
      <c r="P6143" s="242"/>
      <c r="Q6143" s="242"/>
      <c r="R6143" s="242"/>
      <c r="S6143" s="242"/>
      <c r="T6143" s="243"/>
      <c r="U6143" s="13"/>
      <c r="V6143" s="13"/>
      <c r="W6143" s="13"/>
      <c r="X6143" s="13"/>
      <c r="Y6143" s="13"/>
      <c r="Z6143" s="13"/>
      <c r="AA6143" s="13"/>
      <c r="AB6143" s="13"/>
      <c r="AC6143" s="13"/>
      <c r="AD6143" s="13"/>
      <c r="AE6143" s="13"/>
      <c r="AT6143" s="244" t="s">
        <v>213</v>
      </c>
      <c r="AU6143" s="244" t="s">
        <v>86</v>
      </c>
      <c r="AV6143" s="13" t="s">
        <v>86</v>
      </c>
      <c r="AW6143" s="13" t="s">
        <v>35</v>
      </c>
      <c r="AX6143" s="13" t="s">
        <v>73</v>
      </c>
      <c r="AY6143" s="244" t="s">
        <v>202</v>
      </c>
    </row>
    <row r="6144" s="15" customFormat="1">
      <c r="A6144" s="15"/>
      <c r="B6144" s="259"/>
      <c r="C6144" s="260"/>
      <c r="D6144" s="235" t="s">
        <v>213</v>
      </c>
      <c r="E6144" s="261" t="s">
        <v>19</v>
      </c>
      <c r="F6144" s="262" t="s">
        <v>5031</v>
      </c>
      <c r="G6144" s="260"/>
      <c r="H6144" s="261" t="s">
        <v>19</v>
      </c>
      <c r="I6144" s="263"/>
      <c r="J6144" s="260"/>
      <c r="K6144" s="260"/>
      <c r="L6144" s="264"/>
      <c r="M6144" s="265"/>
      <c r="N6144" s="266"/>
      <c r="O6144" s="266"/>
      <c r="P6144" s="266"/>
      <c r="Q6144" s="266"/>
      <c r="R6144" s="266"/>
      <c r="S6144" s="266"/>
      <c r="T6144" s="267"/>
      <c r="U6144" s="15"/>
      <c r="V6144" s="15"/>
      <c r="W6144" s="15"/>
      <c r="X6144" s="15"/>
      <c r="Y6144" s="15"/>
      <c r="Z6144" s="15"/>
      <c r="AA6144" s="15"/>
      <c r="AB6144" s="15"/>
      <c r="AC6144" s="15"/>
      <c r="AD6144" s="15"/>
      <c r="AE6144" s="15"/>
      <c r="AT6144" s="268" t="s">
        <v>213</v>
      </c>
      <c r="AU6144" s="268" t="s">
        <v>86</v>
      </c>
      <c r="AV6144" s="15" t="s">
        <v>80</v>
      </c>
      <c r="AW6144" s="15" t="s">
        <v>35</v>
      </c>
      <c r="AX6144" s="15" t="s">
        <v>73</v>
      </c>
      <c r="AY6144" s="268" t="s">
        <v>202</v>
      </c>
    </row>
    <row r="6145" s="13" customFormat="1">
      <c r="A6145" s="13"/>
      <c r="B6145" s="233"/>
      <c r="C6145" s="234"/>
      <c r="D6145" s="235" t="s">
        <v>213</v>
      </c>
      <c r="E6145" s="236" t="s">
        <v>19</v>
      </c>
      <c r="F6145" s="237" t="s">
        <v>5094</v>
      </c>
      <c r="G6145" s="234"/>
      <c r="H6145" s="238">
        <v>9.9100000000000001</v>
      </c>
      <c r="I6145" s="239"/>
      <c r="J6145" s="234"/>
      <c r="K6145" s="234"/>
      <c r="L6145" s="240"/>
      <c r="M6145" s="241"/>
      <c r="N6145" s="242"/>
      <c r="O6145" s="242"/>
      <c r="P6145" s="242"/>
      <c r="Q6145" s="242"/>
      <c r="R6145" s="242"/>
      <c r="S6145" s="242"/>
      <c r="T6145" s="243"/>
      <c r="U6145" s="13"/>
      <c r="V6145" s="13"/>
      <c r="W6145" s="13"/>
      <c r="X6145" s="13"/>
      <c r="Y6145" s="13"/>
      <c r="Z6145" s="13"/>
      <c r="AA6145" s="13"/>
      <c r="AB6145" s="13"/>
      <c r="AC6145" s="13"/>
      <c r="AD6145" s="13"/>
      <c r="AE6145" s="13"/>
      <c r="AT6145" s="244" t="s">
        <v>213</v>
      </c>
      <c r="AU6145" s="244" t="s">
        <v>86</v>
      </c>
      <c r="AV6145" s="13" t="s">
        <v>86</v>
      </c>
      <c r="AW6145" s="13" t="s">
        <v>35</v>
      </c>
      <c r="AX6145" s="13" t="s">
        <v>73</v>
      </c>
      <c r="AY6145" s="244" t="s">
        <v>202</v>
      </c>
    </row>
    <row r="6146" s="15" customFormat="1">
      <c r="A6146" s="15"/>
      <c r="B6146" s="259"/>
      <c r="C6146" s="260"/>
      <c r="D6146" s="235" t="s">
        <v>213</v>
      </c>
      <c r="E6146" s="261" t="s">
        <v>19</v>
      </c>
      <c r="F6146" s="262" t="s">
        <v>5032</v>
      </c>
      <c r="G6146" s="260"/>
      <c r="H6146" s="261" t="s">
        <v>19</v>
      </c>
      <c r="I6146" s="263"/>
      <c r="J6146" s="260"/>
      <c r="K6146" s="260"/>
      <c r="L6146" s="264"/>
      <c r="M6146" s="265"/>
      <c r="N6146" s="266"/>
      <c r="O6146" s="266"/>
      <c r="P6146" s="266"/>
      <c r="Q6146" s="266"/>
      <c r="R6146" s="266"/>
      <c r="S6146" s="266"/>
      <c r="T6146" s="267"/>
      <c r="U6146" s="15"/>
      <c r="V6146" s="15"/>
      <c r="W6146" s="15"/>
      <c r="X6146" s="15"/>
      <c r="Y6146" s="15"/>
      <c r="Z6146" s="15"/>
      <c r="AA6146" s="15"/>
      <c r="AB6146" s="15"/>
      <c r="AC6146" s="15"/>
      <c r="AD6146" s="15"/>
      <c r="AE6146" s="15"/>
      <c r="AT6146" s="268" t="s">
        <v>213</v>
      </c>
      <c r="AU6146" s="268" t="s">
        <v>86</v>
      </c>
      <c r="AV6146" s="15" t="s">
        <v>80</v>
      </c>
      <c r="AW6146" s="15" t="s">
        <v>35</v>
      </c>
      <c r="AX6146" s="15" t="s">
        <v>73</v>
      </c>
      <c r="AY6146" s="268" t="s">
        <v>202</v>
      </c>
    </row>
    <row r="6147" s="13" customFormat="1">
      <c r="A6147" s="13"/>
      <c r="B6147" s="233"/>
      <c r="C6147" s="234"/>
      <c r="D6147" s="235" t="s">
        <v>213</v>
      </c>
      <c r="E6147" s="236" t="s">
        <v>19</v>
      </c>
      <c r="F6147" s="237" t="s">
        <v>5097</v>
      </c>
      <c r="G6147" s="234"/>
      <c r="H6147" s="238">
        <v>9.8499999999999996</v>
      </c>
      <c r="I6147" s="239"/>
      <c r="J6147" s="234"/>
      <c r="K6147" s="234"/>
      <c r="L6147" s="240"/>
      <c r="M6147" s="241"/>
      <c r="N6147" s="242"/>
      <c r="O6147" s="242"/>
      <c r="P6147" s="242"/>
      <c r="Q6147" s="242"/>
      <c r="R6147" s="242"/>
      <c r="S6147" s="242"/>
      <c r="T6147" s="243"/>
      <c r="U6147" s="13"/>
      <c r="V6147" s="13"/>
      <c r="W6147" s="13"/>
      <c r="X6147" s="13"/>
      <c r="Y6147" s="13"/>
      <c r="Z6147" s="13"/>
      <c r="AA6147" s="13"/>
      <c r="AB6147" s="13"/>
      <c r="AC6147" s="13"/>
      <c r="AD6147" s="13"/>
      <c r="AE6147" s="13"/>
      <c r="AT6147" s="244" t="s">
        <v>213</v>
      </c>
      <c r="AU6147" s="244" t="s">
        <v>86</v>
      </c>
      <c r="AV6147" s="13" t="s">
        <v>86</v>
      </c>
      <c r="AW6147" s="13" t="s">
        <v>35</v>
      </c>
      <c r="AX6147" s="13" t="s">
        <v>73</v>
      </c>
      <c r="AY6147" s="244" t="s">
        <v>202</v>
      </c>
    </row>
    <row r="6148" s="15" customFormat="1">
      <c r="A6148" s="15"/>
      <c r="B6148" s="259"/>
      <c r="C6148" s="260"/>
      <c r="D6148" s="235" t="s">
        <v>213</v>
      </c>
      <c r="E6148" s="261" t="s">
        <v>19</v>
      </c>
      <c r="F6148" s="262" t="s">
        <v>5033</v>
      </c>
      <c r="G6148" s="260"/>
      <c r="H6148" s="261" t="s">
        <v>19</v>
      </c>
      <c r="I6148" s="263"/>
      <c r="J6148" s="260"/>
      <c r="K6148" s="260"/>
      <c r="L6148" s="264"/>
      <c r="M6148" s="265"/>
      <c r="N6148" s="266"/>
      <c r="O6148" s="266"/>
      <c r="P6148" s="266"/>
      <c r="Q6148" s="266"/>
      <c r="R6148" s="266"/>
      <c r="S6148" s="266"/>
      <c r="T6148" s="267"/>
      <c r="U6148" s="15"/>
      <c r="V6148" s="15"/>
      <c r="W6148" s="15"/>
      <c r="X6148" s="15"/>
      <c r="Y6148" s="15"/>
      <c r="Z6148" s="15"/>
      <c r="AA6148" s="15"/>
      <c r="AB6148" s="15"/>
      <c r="AC6148" s="15"/>
      <c r="AD6148" s="15"/>
      <c r="AE6148" s="15"/>
      <c r="AT6148" s="268" t="s">
        <v>213</v>
      </c>
      <c r="AU6148" s="268" t="s">
        <v>86</v>
      </c>
      <c r="AV6148" s="15" t="s">
        <v>80</v>
      </c>
      <c r="AW6148" s="15" t="s">
        <v>35</v>
      </c>
      <c r="AX6148" s="15" t="s">
        <v>73</v>
      </c>
      <c r="AY6148" s="268" t="s">
        <v>202</v>
      </c>
    </row>
    <row r="6149" s="13" customFormat="1">
      <c r="A6149" s="13"/>
      <c r="B6149" s="233"/>
      <c r="C6149" s="234"/>
      <c r="D6149" s="235" t="s">
        <v>213</v>
      </c>
      <c r="E6149" s="236" t="s">
        <v>19</v>
      </c>
      <c r="F6149" s="237" t="s">
        <v>5094</v>
      </c>
      <c r="G6149" s="234"/>
      <c r="H6149" s="238">
        <v>9.9100000000000001</v>
      </c>
      <c r="I6149" s="239"/>
      <c r="J6149" s="234"/>
      <c r="K6149" s="234"/>
      <c r="L6149" s="240"/>
      <c r="M6149" s="241"/>
      <c r="N6149" s="242"/>
      <c r="O6149" s="242"/>
      <c r="P6149" s="242"/>
      <c r="Q6149" s="242"/>
      <c r="R6149" s="242"/>
      <c r="S6149" s="242"/>
      <c r="T6149" s="243"/>
      <c r="U6149" s="13"/>
      <c r="V6149" s="13"/>
      <c r="W6149" s="13"/>
      <c r="X6149" s="13"/>
      <c r="Y6149" s="13"/>
      <c r="Z6149" s="13"/>
      <c r="AA6149" s="13"/>
      <c r="AB6149" s="13"/>
      <c r="AC6149" s="13"/>
      <c r="AD6149" s="13"/>
      <c r="AE6149" s="13"/>
      <c r="AT6149" s="244" t="s">
        <v>213</v>
      </c>
      <c r="AU6149" s="244" t="s">
        <v>86</v>
      </c>
      <c r="AV6149" s="13" t="s">
        <v>86</v>
      </c>
      <c r="AW6149" s="13" t="s">
        <v>35</v>
      </c>
      <c r="AX6149" s="13" t="s">
        <v>73</v>
      </c>
      <c r="AY6149" s="244" t="s">
        <v>202</v>
      </c>
    </row>
    <row r="6150" s="13" customFormat="1">
      <c r="A6150" s="13"/>
      <c r="B6150" s="233"/>
      <c r="C6150" s="234"/>
      <c r="D6150" s="235" t="s">
        <v>213</v>
      </c>
      <c r="E6150" s="236" t="s">
        <v>19</v>
      </c>
      <c r="F6150" s="237" t="s">
        <v>5098</v>
      </c>
      <c r="G6150" s="234"/>
      <c r="H6150" s="238">
        <v>0.5</v>
      </c>
      <c r="I6150" s="239"/>
      <c r="J6150" s="234"/>
      <c r="K6150" s="234"/>
      <c r="L6150" s="240"/>
      <c r="M6150" s="241"/>
      <c r="N6150" s="242"/>
      <c r="O6150" s="242"/>
      <c r="P6150" s="242"/>
      <c r="Q6150" s="242"/>
      <c r="R6150" s="242"/>
      <c r="S6150" s="242"/>
      <c r="T6150" s="243"/>
      <c r="U6150" s="13"/>
      <c r="V6150" s="13"/>
      <c r="W6150" s="13"/>
      <c r="X6150" s="13"/>
      <c r="Y6150" s="13"/>
      <c r="Z6150" s="13"/>
      <c r="AA6150" s="13"/>
      <c r="AB6150" s="13"/>
      <c r="AC6150" s="13"/>
      <c r="AD6150" s="13"/>
      <c r="AE6150" s="13"/>
      <c r="AT6150" s="244" t="s">
        <v>213</v>
      </c>
      <c r="AU6150" s="244" t="s">
        <v>86</v>
      </c>
      <c r="AV6150" s="13" t="s">
        <v>86</v>
      </c>
      <c r="AW6150" s="13" t="s">
        <v>35</v>
      </c>
      <c r="AX6150" s="13" t="s">
        <v>73</v>
      </c>
      <c r="AY6150" s="244" t="s">
        <v>202</v>
      </c>
    </row>
    <row r="6151" s="15" customFormat="1">
      <c r="A6151" s="15"/>
      <c r="B6151" s="259"/>
      <c r="C6151" s="260"/>
      <c r="D6151" s="235" t="s">
        <v>213</v>
      </c>
      <c r="E6151" s="261" t="s">
        <v>19</v>
      </c>
      <c r="F6151" s="262" t="s">
        <v>5034</v>
      </c>
      <c r="G6151" s="260"/>
      <c r="H6151" s="261" t="s">
        <v>19</v>
      </c>
      <c r="I6151" s="263"/>
      <c r="J6151" s="260"/>
      <c r="K6151" s="260"/>
      <c r="L6151" s="264"/>
      <c r="M6151" s="265"/>
      <c r="N6151" s="266"/>
      <c r="O6151" s="266"/>
      <c r="P6151" s="266"/>
      <c r="Q6151" s="266"/>
      <c r="R6151" s="266"/>
      <c r="S6151" s="266"/>
      <c r="T6151" s="267"/>
      <c r="U6151" s="15"/>
      <c r="V6151" s="15"/>
      <c r="W6151" s="15"/>
      <c r="X6151" s="15"/>
      <c r="Y6151" s="15"/>
      <c r="Z6151" s="15"/>
      <c r="AA6151" s="15"/>
      <c r="AB6151" s="15"/>
      <c r="AC6151" s="15"/>
      <c r="AD6151" s="15"/>
      <c r="AE6151" s="15"/>
      <c r="AT6151" s="268" t="s">
        <v>213</v>
      </c>
      <c r="AU6151" s="268" t="s">
        <v>86</v>
      </c>
      <c r="AV6151" s="15" t="s">
        <v>80</v>
      </c>
      <c r="AW6151" s="15" t="s">
        <v>35</v>
      </c>
      <c r="AX6151" s="15" t="s">
        <v>73</v>
      </c>
      <c r="AY6151" s="268" t="s">
        <v>202</v>
      </c>
    </row>
    <row r="6152" s="13" customFormat="1">
      <c r="A6152" s="13"/>
      <c r="B6152" s="233"/>
      <c r="C6152" s="234"/>
      <c r="D6152" s="235" t="s">
        <v>213</v>
      </c>
      <c r="E6152" s="236" t="s">
        <v>19</v>
      </c>
      <c r="F6152" s="237" t="s">
        <v>5099</v>
      </c>
      <c r="G6152" s="234"/>
      <c r="H6152" s="238">
        <v>32.575000000000003</v>
      </c>
      <c r="I6152" s="239"/>
      <c r="J6152" s="234"/>
      <c r="K6152" s="234"/>
      <c r="L6152" s="240"/>
      <c r="M6152" s="241"/>
      <c r="N6152" s="242"/>
      <c r="O6152" s="242"/>
      <c r="P6152" s="242"/>
      <c r="Q6152" s="242"/>
      <c r="R6152" s="242"/>
      <c r="S6152" s="242"/>
      <c r="T6152" s="243"/>
      <c r="U6152" s="13"/>
      <c r="V6152" s="13"/>
      <c r="W6152" s="13"/>
      <c r="X6152" s="13"/>
      <c r="Y6152" s="13"/>
      <c r="Z6152" s="13"/>
      <c r="AA6152" s="13"/>
      <c r="AB6152" s="13"/>
      <c r="AC6152" s="13"/>
      <c r="AD6152" s="13"/>
      <c r="AE6152" s="13"/>
      <c r="AT6152" s="244" t="s">
        <v>213</v>
      </c>
      <c r="AU6152" s="244" t="s">
        <v>86</v>
      </c>
      <c r="AV6152" s="13" t="s">
        <v>86</v>
      </c>
      <c r="AW6152" s="13" t="s">
        <v>35</v>
      </c>
      <c r="AX6152" s="13" t="s">
        <v>73</v>
      </c>
      <c r="AY6152" s="244" t="s">
        <v>202</v>
      </c>
    </row>
    <row r="6153" s="15" customFormat="1">
      <c r="A6153" s="15"/>
      <c r="B6153" s="259"/>
      <c r="C6153" s="260"/>
      <c r="D6153" s="235" t="s">
        <v>213</v>
      </c>
      <c r="E6153" s="261" t="s">
        <v>19</v>
      </c>
      <c r="F6153" s="262" t="s">
        <v>5035</v>
      </c>
      <c r="G6153" s="260"/>
      <c r="H6153" s="261" t="s">
        <v>19</v>
      </c>
      <c r="I6153" s="263"/>
      <c r="J6153" s="260"/>
      <c r="K6153" s="260"/>
      <c r="L6153" s="264"/>
      <c r="M6153" s="265"/>
      <c r="N6153" s="266"/>
      <c r="O6153" s="266"/>
      <c r="P6153" s="266"/>
      <c r="Q6153" s="266"/>
      <c r="R6153" s="266"/>
      <c r="S6153" s="266"/>
      <c r="T6153" s="267"/>
      <c r="U6153" s="15"/>
      <c r="V6153" s="15"/>
      <c r="W6153" s="15"/>
      <c r="X6153" s="15"/>
      <c r="Y6153" s="15"/>
      <c r="Z6153" s="15"/>
      <c r="AA6153" s="15"/>
      <c r="AB6153" s="15"/>
      <c r="AC6153" s="15"/>
      <c r="AD6153" s="15"/>
      <c r="AE6153" s="15"/>
      <c r="AT6153" s="268" t="s">
        <v>213</v>
      </c>
      <c r="AU6153" s="268" t="s">
        <v>86</v>
      </c>
      <c r="AV6153" s="15" t="s">
        <v>80</v>
      </c>
      <c r="AW6153" s="15" t="s">
        <v>35</v>
      </c>
      <c r="AX6153" s="15" t="s">
        <v>73</v>
      </c>
      <c r="AY6153" s="268" t="s">
        <v>202</v>
      </c>
    </row>
    <row r="6154" s="13" customFormat="1">
      <c r="A6154" s="13"/>
      <c r="B6154" s="233"/>
      <c r="C6154" s="234"/>
      <c r="D6154" s="235" t="s">
        <v>213</v>
      </c>
      <c r="E6154" s="236" t="s">
        <v>19</v>
      </c>
      <c r="F6154" s="237" t="s">
        <v>5094</v>
      </c>
      <c r="G6154" s="234"/>
      <c r="H6154" s="238">
        <v>9.9100000000000001</v>
      </c>
      <c r="I6154" s="239"/>
      <c r="J6154" s="234"/>
      <c r="K6154" s="234"/>
      <c r="L6154" s="240"/>
      <c r="M6154" s="241"/>
      <c r="N6154" s="242"/>
      <c r="O6154" s="242"/>
      <c r="P6154" s="242"/>
      <c r="Q6154" s="242"/>
      <c r="R6154" s="242"/>
      <c r="S6154" s="242"/>
      <c r="T6154" s="243"/>
      <c r="U6154" s="13"/>
      <c r="V6154" s="13"/>
      <c r="W6154" s="13"/>
      <c r="X6154" s="13"/>
      <c r="Y6154" s="13"/>
      <c r="Z6154" s="13"/>
      <c r="AA6154" s="13"/>
      <c r="AB6154" s="13"/>
      <c r="AC6154" s="13"/>
      <c r="AD6154" s="13"/>
      <c r="AE6154" s="13"/>
      <c r="AT6154" s="244" t="s">
        <v>213</v>
      </c>
      <c r="AU6154" s="244" t="s">
        <v>86</v>
      </c>
      <c r="AV6154" s="13" t="s">
        <v>86</v>
      </c>
      <c r="AW6154" s="13" t="s">
        <v>35</v>
      </c>
      <c r="AX6154" s="13" t="s">
        <v>73</v>
      </c>
      <c r="AY6154" s="244" t="s">
        <v>202</v>
      </c>
    </row>
    <row r="6155" s="13" customFormat="1">
      <c r="A6155" s="13"/>
      <c r="B6155" s="233"/>
      <c r="C6155" s="234"/>
      <c r="D6155" s="235" t="s">
        <v>213</v>
      </c>
      <c r="E6155" s="236" t="s">
        <v>19</v>
      </c>
      <c r="F6155" s="237" t="s">
        <v>5098</v>
      </c>
      <c r="G6155" s="234"/>
      <c r="H6155" s="238">
        <v>0.5</v>
      </c>
      <c r="I6155" s="239"/>
      <c r="J6155" s="234"/>
      <c r="K6155" s="234"/>
      <c r="L6155" s="240"/>
      <c r="M6155" s="241"/>
      <c r="N6155" s="242"/>
      <c r="O6155" s="242"/>
      <c r="P6155" s="242"/>
      <c r="Q6155" s="242"/>
      <c r="R6155" s="242"/>
      <c r="S6155" s="242"/>
      <c r="T6155" s="243"/>
      <c r="U6155" s="13"/>
      <c r="V6155" s="13"/>
      <c r="W6155" s="13"/>
      <c r="X6155" s="13"/>
      <c r="Y6155" s="13"/>
      <c r="Z6155" s="13"/>
      <c r="AA6155" s="13"/>
      <c r="AB6155" s="13"/>
      <c r="AC6155" s="13"/>
      <c r="AD6155" s="13"/>
      <c r="AE6155" s="13"/>
      <c r="AT6155" s="244" t="s">
        <v>213</v>
      </c>
      <c r="AU6155" s="244" t="s">
        <v>86</v>
      </c>
      <c r="AV6155" s="13" t="s">
        <v>86</v>
      </c>
      <c r="AW6155" s="13" t="s">
        <v>35</v>
      </c>
      <c r="AX6155" s="13" t="s">
        <v>73</v>
      </c>
      <c r="AY6155" s="244" t="s">
        <v>202</v>
      </c>
    </row>
    <row r="6156" s="15" customFormat="1">
      <c r="A6156" s="15"/>
      <c r="B6156" s="259"/>
      <c r="C6156" s="260"/>
      <c r="D6156" s="235" t="s">
        <v>213</v>
      </c>
      <c r="E6156" s="261" t="s">
        <v>19</v>
      </c>
      <c r="F6156" s="262" t="s">
        <v>5036</v>
      </c>
      <c r="G6156" s="260"/>
      <c r="H6156" s="261" t="s">
        <v>19</v>
      </c>
      <c r="I6156" s="263"/>
      <c r="J6156" s="260"/>
      <c r="K6156" s="260"/>
      <c r="L6156" s="264"/>
      <c r="M6156" s="265"/>
      <c r="N6156" s="266"/>
      <c r="O6156" s="266"/>
      <c r="P6156" s="266"/>
      <c r="Q6156" s="266"/>
      <c r="R6156" s="266"/>
      <c r="S6156" s="266"/>
      <c r="T6156" s="267"/>
      <c r="U6156" s="15"/>
      <c r="V6156" s="15"/>
      <c r="W6156" s="15"/>
      <c r="X6156" s="15"/>
      <c r="Y6156" s="15"/>
      <c r="Z6156" s="15"/>
      <c r="AA6156" s="15"/>
      <c r="AB6156" s="15"/>
      <c r="AC6156" s="15"/>
      <c r="AD6156" s="15"/>
      <c r="AE6156" s="15"/>
      <c r="AT6156" s="268" t="s">
        <v>213</v>
      </c>
      <c r="AU6156" s="268" t="s">
        <v>86</v>
      </c>
      <c r="AV6156" s="15" t="s">
        <v>80</v>
      </c>
      <c r="AW6156" s="15" t="s">
        <v>35</v>
      </c>
      <c r="AX6156" s="15" t="s">
        <v>73</v>
      </c>
      <c r="AY6156" s="268" t="s">
        <v>202</v>
      </c>
    </row>
    <row r="6157" s="13" customFormat="1">
      <c r="A6157" s="13"/>
      <c r="B6157" s="233"/>
      <c r="C6157" s="234"/>
      <c r="D6157" s="235" t="s">
        <v>213</v>
      </c>
      <c r="E6157" s="236" t="s">
        <v>19</v>
      </c>
      <c r="F6157" s="237" t="s">
        <v>5097</v>
      </c>
      <c r="G6157" s="234"/>
      <c r="H6157" s="238">
        <v>9.8499999999999996</v>
      </c>
      <c r="I6157" s="239"/>
      <c r="J6157" s="234"/>
      <c r="K6157" s="234"/>
      <c r="L6157" s="240"/>
      <c r="M6157" s="241"/>
      <c r="N6157" s="242"/>
      <c r="O6157" s="242"/>
      <c r="P6157" s="242"/>
      <c r="Q6157" s="242"/>
      <c r="R6157" s="242"/>
      <c r="S6157" s="242"/>
      <c r="T6157" s="243"/>
      <c r="U6157" s="13"/>
      <c r="V6157" s="13"/>
      <c r="W6157" s="13"/>
      <c r="X6157" s="13"/>
      <c r="Y6157" s="13"/>
      <c r="Z6157" s="13"/>
      <c r="AA6157" s="13"/>
      <c r="AB6157" s="13"/>
      <c r="AC6157" s="13"/>
      <c r="AD6157" s="13"/>
      <c r="AE6157" s="13"/>
      <c r="AT6157" s="244" t="s">
        <v>213</v>
      </c>
      <c r="AU6157" s="244" t="s">
        <v>86</v>
      </c>
      <c r="AV6157" s="13" t="s">
        <v>86</v>
      </c>
      <c r="AW6157" s="13" t="s">
        <v>35</v>
      </c>
      <c r="AX6157" s="13" t="s">
        <v>73</v>
      </c>
      <c r="AY6157" s="244" t="s">
        <v>202</v>
      </c>
    </row>
    <row r="6158" s="15" customFormat="1">
      <c r="A6158" s="15"/>
      <c r="B6158" s="259"/>
      <c r="C6158" s="260"/>
      <c r="D6158" s="235" t="s">
        <v>213</v>
      </c>
      <c r="E6158" s="261" t="s">
        <v>19</v>
      </c>
      <c r="F6158" s="262" t="s">
        <v>5037</v>
      </c>
      <c r="G6158" s="260"/>
      <c r="H6158" s="261" t="s">
        <v>19</v>
      </c>
      <c r="I6158" s="263"/>
      <c r="J6158" s="260"/>
      <c r="K6158" s="260"/>
      <c r="L6158" s="264"/>
      <c r="M6158" s="265"/>
      <c r="N6158" s="266"/>
      <c r="O6158" s="266"/>
      <c r="P6158" s="266"/>
      <c r="Q6158" s="266"/>
      <c r="R6158" s="266"/>
      <c r="S6158" s="266"/>
      <c r="T6158" s="267"/>
      <c r="U6158" s="15"/>
      <c r="V6158" s="15"/>
      <c r="W6158" s="15"/>
      <c r="X6158" s="15"/>
      <c r="Y6158" s="15"/>
      <c r="Z6158" s="15"/>
      <c r="AA6158" s="15"/>
      <c r="AB6158" s="15"/>
      <c r="AC6158" s="15"/>
      <c r="AD6158" s="15"/>
      <c r="AE6158" s="15"/>
      <c r="AT6158" s="268" t="s">
        <v>213</v>
      </c>
      <c r="AU6158" s="268" t="s">
        <v>86</v>
      </c>
      <c r="AV6158" s="15" t="s">
        <v>80</v>
      </c>
      <c r="AW6158" s="15" t="s">
        <v>35</v>
      </c>
      <c r="AX6158" s="15" t="s">
        <v>73</v>
      </c>
      <c r="AY6158" s="268" t="s">
        <v>202</v>
      </c>
    </row>
    <row r="6159" s="13" customFormat="1">
      <c r="A6159" s="13"/>
      <c r="B6159" s="233"/>
      <c r="C6159" s="234"/>
      <c r="D6159" s="235" t="s">
        <v>213</v>
      </c>
      <c r="E6159" s="236" t="s">
        <v>19</v>
      </c>
      <c r="F6159" s="237" t="s">
        <v>5094</v>
      </c>
      <c r="G6159" s="234"/>
      <c r="H6159" s="238">
        <v>9.9100000000000001</v>
      </c>
      <c r="I6159" s="239"/>
      <c r="J6159" s="234"/>
      <c r="K6159" s="234"/>
      <c r="L6159" s="240"/>
      <c r="M6159" s="241"/>
      <c r="N6159" s="242"/>
      <c r="O6159" s="242"/>
      <c r="P6159" s="242"/>
      <c r="Q6159" s="242"/>
      <c r="R6159" s="242"/>
      <c r="S6159" s="242"/>
      <c r="T6159" s="243"/>
      <c r="U6159" s="13"/>
      <c r="V6159" s="13"/>
      <c r="W6159" s="13"/>
      <c r="X6159" s="13"/>
      <c r="Y6159" s="13"/>
      <c r="Z6159" s="13"/>
      <c r="AA6159" s="13"/>
      <c r="AB6159" s="13"/>
      <c r="AC6159" s="13"/>
      <c r="AD6159" s="13"/>
      <c r="AE6159" s="13"/>
      <c r="AT6159" s="244" t="s">
        <v>213</v>
      </c>
      <c r="AU6159" s="244" t="s">
        <v>86</v>
      </c>
      <c r="AV6159" s="13" t="s">
        <v>86</v>
      </c>
      <c r="AW6159" s="13" t="s">
        <v>35</v>
      </c>
      <c r="AX6159" s="13" t="s">
        <v>73</v>
      </c>
      <c r="AY6159" s="244" t="s">
        <v>202</v>
      </c>
    </row>
    <row r="6160" s="13" customFormat="1">
      <c r="A6160" s="13"/>
      <c r="B6160" s="233"/>
      <c r="C6160" s="234"/>
      <c r="D6160" s="235" t="s">
        <v>213</v>
      </c>
      <c r="E6160" s="236" t="s">
        <v>19</v>
      </c>
      <c r="F6160" s="237" t="s">
        <v>5098</v>
      </c>
      <c r="G6160" s="234"/>
      <c r="H6160" s="238">
        <v>0.5</v>
      </c>
      <c r="I6160" s="239"/>
      <c r="J6160" s="234"/>
      <c r="K6160" s="234"/>
      <c r="L6160" s="240"/>
      <c r="M6160" s="241"/>
      <c r="N6160" s="242"/>
      <c r="O6160" s="242"/>
      <c r="P6160" s="242"/>
      <c r="Q6160" s="242"/>
      <c r="R6160" s="242"/>
      <c r="S6160" s="242"/>
      <c r="T6160" s="243"/>
      <c r="U6160" s="13"/>
      <c r="V6160" s="13"/>
      <c r="W6160" s="13"/>
      <c r="X6160" s="13"/>
      <c r="Y6160" s="13"/>
      <c r="Z6160" s="13"/>
      <c r="AA6160" s="13"/>
      <c r="AB6160" s="13"/>
      <c r="AC6160" s="13"/>
      <c r="AD6160" s="13"/>
      <c r="AE6160" s="13"/>
      <c r="AT6160" s="244" t="s">
        <v>213</v>
      </c>
      <c r="AU6160" s="244" t="s">
        <v>86</v>
      </c>
      <c r="AV6160" s="13" t="s">
        <v>86</v>
      </c>
      <c r="AW6160" s="13" t="s">
        <v>35</v>
      </c>
      <c r="AX6160" s="13" t="s">
        <v>73</v>
      </c>
      <c r="AY6160" s="244" t="s">
        <v>202</v>
      </c>
    </row>
    <row r="6161" s="15" customFormat="1">
      <c r="A6161" s="15"/>
      <c r="B6161" s="259"/>
      <c r="C6161" s="260"/>
      <c r="D6161" s="235" t="s">
        <v>213</v>
      </c>
      <c r="E6161" s="261" t="s">
        <v>19</v>
      </c>
      <c r="F6161" s="262" t="s">
        <v>5038</v>
      </c>
      <c r="G6161" s="260"/>
      <c r="H6161" s="261" t="s">
        <v>19</v>
      </c>
      <c r="I6161" s="263"/>
      <c r="J6161" s="260"/>
      <c r="K6161" s="260"/>
      <c r="L6161" s="264"/>
      <c r="M6161" s="265"/>
      <c r="N6161" s="266"/>
      <c r="O6161" s="266"/>
      <c r="P6161" s="266"/>
      <c r="Q6161" s="266"/>
      <c r="R6161" s="266"/>
      <c r="S6161" s="266"/>
      <c r="T6161" s="267"/>
      <c r="U6161" s="15"/>
      <c r="V6161" s="15"/>
      <c r="W6161" s="15"/>
      <c r="X6161" s="15"/>
      <c r="Y6161" s="15"/>
      <c r="Z6161" s="15"/>
      <c r="AA6161" s="15"/>
      <c r="AB6161" s="15"/>
      <c r="AC6161" s="15"/>
      <c r="AD6161" s="15"/>
      <c r="AE6161" s="15"/>
      <c r="AT6161" s="268" t="s">
        <v>213</v>
      </c>
      <c r="AU6161" s="268" t="s">
        <v>86</v>
      </c>
      <c r="AV6161" s="15" t="s">
        <v>80</v>
      </c>
      <c r="AW6161" s="15" t="s">
        <v>35</v>
      </c>
      <c r="AX6161" s="15" t="s">
        <v>73</v>
      </c>
      <c r="AY6161" s="268" t="s">
        <v>202</v>
      </c>
    </row>
    <row r="6162" s="13" customFormat="1">
      <c r="A6162" s="13"/>
      <c r="B6162" s="233"/>
      <c r="C6162" s="234"/>
      <c r="D6162" s="235" t="s">
        <v>213</v>
      </c>
      <c r="E6162" s="236" t="s">
        <v>19</v>
      </c>
      <c r="F6162" s="237" t="s">
        <v>5097</v>
      </c>
      <c r="G6162" s="234"/>
      <c r="H6162" s="238">
        <v>9.8499999999999996</v>
      </c>
      <c r="I6162" s="239"/>
      <c r="J6162" s="234"/>
      <c r="K6162" s="234"/>
      <c r="L6162" s="240"/>
      <c r="M6162" s="241"/>
      <c r="N6162" s="242"/>
      <c r="O6162" s="242"/>
      <c r="P6162" s="242"/>
      <c r="Q6162" s="242"/>
      <c r="R6162" s="242"/>
      <c r="S6162" s="242"/>
      <c r="T6162" s="243"/>
      <c r="U6162" s="13"/>
      <c r="V6162" s="13"/>
      <c r="W6162" s="13"/>
      <c r="X6162" s="13"/>
      <c r="Y6162" s="13"/>
      <c r="Z6162" s="13"/>
      <c r="AA6162" s="13"/>
      <c r="AB6162" s="13"/>
      <c r="AC6162" s="13"/>
      <c r="AD6162" s="13"/>
      <c r="AE6162" s="13"/>
      <c r="AT6162" s="244" t="s">
        <v>213</v>
      </c>
      <c r="AU6162" s="244" t="s">
        <v>86</v>
      </c>
      <c r="AV6162" s="13" t="s">
        <v>86</v>
      </c>
      <c r="AW6162" s="13" t="s">
        <v>35</v>
      </c>
      <c r="AX6162" s="13" t="s">
        <v>73</v>
      </c>
      <c r="AY6162" s="244" t="s">
        <v>202</v>
      </c>
    </row>
    <row r="6163" s="15" customFormat="1">
      <c r="A6163" s="15"/>
      <c r="B6163" s="259"/>
      <c r="C6163" s="260"/>
      <c r="D6163" s="235" t="s">
        <v>213</v>
      </c>
      <c r="E6163" s="261" t="s">
        <v>19</v>
      </c>
      <c r="F6163" s="262" t="s">
        <v>5039</v>
      </c>
      <c r="G6163" s="260"/>
      <c r="H6163" s="261" t="s">
        <v>19</v>
      </c>
      <c r="I6163" s="263"/>
      <c r="J6163" s="260"/>
      <c r="K6163" s="260"/>
      <c r="L6163" s="264"/>
      <c r="M6163" s="265"/>
      <c r="N6163" s="266"/>
      <c r="O6163" s="266"/>
      <c r="P6163" s="266"/>
      <c r="Q6163" s="266"/>
      <c r="R6163" s="266"/>
      <c r="S6163" s="266"/>
      <c r="T6163" s="267"/>
      <c r="U6163" s="15"/>
      <c r="V6163" s="15"/>
      <c r="W6163" s="15"/>
      <c r="X6163" s="15"/>
      <c r="Y6163" s="15"/>
      <c r="Z6163" s="15"/>
      <c r="AA6163" s="15"/>
      <c r="AB6163" s="15"/>
      <c r="AC6163" s="15"/>
      <c r="AD6163" s="15"/>
      <c r="AE6163" s="15"/>
      <c r="AT6163" s="268" t="s">
        <v>213</v>
      </c>
      <c r="AU6163" s="268" t="s">
        <v>86</v>
      </c>
      <c r="AV6163" s="15" t="s">
        <v>80</v>
      </c>
      <c r="AW6163" s="15" t="s">
        <v>35</v>
      </c>
      <c r="AX6163" s="15" t="s">
        <v>73</v>
      </c>
      <c r="AY6163" s="268" t="s">
        <v>202</v>
      </c>
    </row>
    <row r="6164" s="13" customFormat="1">
      <c r="A6164" s="13"/>
      <c r="B6164" s="233"/>
      <c r="C6164" s="234"/>
      <c r="D6164" s="235" t="s">
        <v>213</v>
      </c>
      <c r="E6164" s="236" t="s">
        <v>19</v>
      </c>
      <c r="F6164" s="237" t="s">
        <v>5094</v>
      </c>
      <c r="G6164" s="234"/>
      <c r="H6164" s="238">
        <v>9.9100000000000001</v>
      </c>
      <c r="I6164" s="239"/>
      <c r="J6164" s="234"/>
      <c r="K6164" s="234"/>
      <c r="L6164" s="240"/>
      <c r="M6164" s="241"/>
      <c r="N6164" s="242"/>
      <c r="O6164" s="242"/>
      <c r="P6164" s="242"/>
      <c r="Q6164" s="242"/>
      <c r="R6164" s="242"/>
      <c r="S6164" s="242"/>
      <c r="T6164" s="243"/>
      <c r="U6164" s="13"/>
      <c r="V6164" s="13"/>
      <c r="W6164" s="13"/>
      <c r="X6164" s="13"/>
      <c r="Y6164" s="13"/>
      <c r="Z6164" s="13"/>
      <c r="AA6164" s="13"/>
      <c r="AB6164" s="13"/>
      <c r="AC6164" s="13"/>
      <c r="AD6164" s="13"/>
      <c r="AE6164" s="13"/>
      <c r="AT6164" s="244" t="s">
        <v>213</v>
      </c>
      <c r="AU6164" s="244" t="s">
        <v>86</v>
      </c>
      <c r="AV6164" s="13" t="s">
        <v>86</v>
      </c>
      <c r="AW6164" s="13" t="s">
        <v>35</v>
      </c>
      <c r="AX6164" s="13" t="s">
        <v>73</v>
      </c>
      <c r="AY6164" s="244" t="s">
        <v>202</v>
      </c>
    </row>
    <row r="6165" s="15" customFormat="1">
      <c r="A6165" s="15"/>
      <c r="B6165" s="259"/>
      <c r="C6165" s="260"/>
      <c r="D6165" s="235" t="s">
        <v>213</v>
      </c>
      <c r="E6165" s="261" t="s">
        <v>19</v>
      </c>
      <c r="F6165" s="262" t="s">
        <v>5040</v>
      </c>
      <c r="G6165" s="260"/>
      <c r="H6165" s="261" t="s">
        <v>19</v>
      </c>
      <c r="I6165" s="263"/>
      <c r="J6165" s="260"/>
      <c r="K6165" s="260"/>
      <c r="L6165" s="264"/>
      <c r="M6165" s="265"/>
      <c r="N6165" s="266"/>
      <c r="O6165" s="266"/>
      <c r="P6165" s="266"/>
      <c r="Q6165" s="266"/>
      <c r="R6165" s="266"/>
      <c r="S6165" s="266"/>
      <c r="T6165" s="267"/>
      <c r="U6165" s="15"/>
      <c r="V6165" s="15"/>
      <c r="W6165" s="15"/>
      <c r="X6165" s="15"/>
      <c r="Y6165" s="15"/>
      <c r="Z6165" s="15"/>
      <c r="AA6165" s="15"/>
      <c r="AB6165" s="15"/>
      <c r="AC6165" s="15"/>
      <c r="AD6165" s="15"/>
      <c r="AE6165" s="15"/>
      <c r="AT6165" s="268" t="s">
        <v>213</v>
      </c>
      <c r="AU6165" s="268" t="s">
        <v>86</v>
      </c>
      <c r="AV6165" s="15" t="s">
        <v>80</v>
      </c>
      <c r="AW6165" s="15" t="s">
        <v>35</v>
      </c>
      <c r="AX6165" s="15" t="s">
        <v>73</v>
      </c>
      <c r="AY6165" s="268" t="s">
        <v>202</v>
      </c>
    </row>
    <row r="6166" s="13" customFormat="1">
      <c r="A6166" s="13"/>
      <c r="B6166" s="233"/>
      <c r="C6166" s="234"/>
      <c r="D6166" s="235" t="s">
        <v>213</v>
      </c>
      <c r="E6166" s="236" t="s">
        <v>19</v>
      </c>
      <c r="F6166" s="237" t="s">
        <v>5094</v>
      </c>
      <c r="G6166" s="234"/>
      <c r="H6166" s="238">
        <v>9.9100000000000001</v>
      </c>
      <c r="I6166" s="239"/>
      <c r="J6166" s="234"/>
      <c r="K6166" s="234"/>
      <c r="L6166" s="240"/>
      <c r="M6166" s="241"/>
      <c r="N6166" s="242"/>
      <c r="O6166" s="242"/>
      <c r="P6166" s="242"/>
      <c r="Q6166" s="242"/>
      <c r="R6166" s="242"/>
      <c r="S6166" s="242"/>
      <c r="T6166" s="243"/>
      <c r="U6166" s="13"/>
      <c r="V6166" s="13"/>
      <c r="W6166" s="13"/>
      <c r="X6166" s="13"/>
      <c r="Y6166" s="13"/>
      <c r="Z6166" s="13"/>
      <c r="AA6166" s="13"/>
      <c r="AB6166" s="13"/>
      <c r="AC6166" s="13"/>
      <c r="AD6166" s="13"/>
      <c r="AE6166" s="13"/>
      <c r="AT6166" s="244" t="s">
        <v>213</v>
      </c>
      <c r="AU6166" s="244" t="s">
        <v>86</v>
      </c>
      <c r="AV6166" s="13" t="s">
        <v>86</v>
      </c>
      <c r="AW6166" s="13" t="s">
        <v>35</v>
      </c>
      <c r="AX6166" s="13" t="s">
        <v>73</v>
      </c>
      <c r="AY6166" s="244" t="s">
        <v>202</v>
      </c>
    </row>
    <row r="6167" s="15" customFormat="1">
      <c r="A6167" s="15"/>
      <c r="B6167" s="259"/>
      <c r="C6167" s="260"/>
      <c r="D6167" s="235" t="s">
        <v>213</v>
      </c>
      <c r="E6167" s="261" t="s">
        <v>19</v>
      </c>
      <c r="F6167" s="262" t="s">
        <v>5041</v>
      </c>
      <c r="G6167" s="260"/>
      <c r="H6167" s="261" t="s">
        <v>19</v>
      </c>
      <c r="I6167" s="263"/>
      <c r="J6167" s="260"/>
      <c r="K6167" s="260"/>
      <c r="L6167" s="264"/>
      <c r="M6167" s="265"/>
      <c r="N6167" s="266"/>
      <c r="O6167" s="266"/>
      <c r="P6167" s="266"/>
      <c r="Q6167" s="266"/>
      <c r="R6167" s="266"/>
      <c r="S6167" s="266"/>
      <c r="T6167" s="267"/>
      <c r="U6167" s="15"/>
      <c r="V6167" s="15"/>
      <c r="W6167" s="15"/>
      <c r="X6167" s="15"/>
      <c r="Y6167" s="15"/>
      <c r="Z6167" s="15"/>
      <c r="AA6167" s="15"/>
      <c r="AB6167" s="15"/>
      <c r="AC6167" s="15"/>
      <c r="AD6167" s="15"/>
      <c r="AE6167" s="15"/>
      <c r="AT6167" s="268" t="s">
        <v>213</v>
      </c>
      <c r="AU6167" s="268" t="s">
        <v>86</v>
      </c>
      <c r="AV6167" s="15" t="s">
        <v>80</v>
      </c>
      <c r="AW6167" s="15" t="s">
        <v>35</v>
      </c>
      <c r="AX6167" s="15" t="s">
        <v>73</v>
      </c>
      <c r="AY6167" s="268" t="s">
        <v>202</v>
      </c>
    </row>
    <row r="6168" s="13" customFormat="1">
      <c r="A6168" s="13"/>
      <c r="B6168" s="233"/>
      <c r="C6168" s="234"/>
      <c r="D6168" s="235" t="s">
        <v>213</v>
      </c>
      <c r="E6168" s="236" t="s">
        <v>19</v>
      </c>
      <c r="F6168" s="237" t="s">
        <v>5094</v>
      </c>
      <c r="G6168" s="234"/>
      <c r="H6168" s="238">
        <v>9.9100000000000001</v>
      </c>
      <c r="I6168" s="239"/>
      <c r="J6168" s="234"/>
      <c r="K6168" s="234"/>
      <c r="L6168" s="240"/>
      <c r="M6168" s="241"/>
      <c r="N6168" s="242"/>
      <c r="O6168" s="242"/>
      <c r="P6168" s="242"/>
      <c r="Q6168" s="242"/>
      <c r="R6168" s="242"/>
      <c r="S6168" s="242"/>
      <c r="T6168" s="243"/>
      <c r="U6168" s="13"/>
      <c r="V6168" s="13"/>
      <c r="W6168" s="13"/>
      <c r="X6168" s="13"/>
      <c r="Y6168" s="13"/>
      <c r="Z6168" s="13"/>
      <c r="AA6168" s="13"/>
      <c r="AB6168" s="13"/>
      <c r="AC6168" s="13"/>
      <c r="AD6168" s="13"/>
      <c r="AE6168" s="13"/>
      <c r="AT6168" s="244" t="s">
        <v>213</v>
      </c>
      <c r="AU6168" s="244" t="s">
        <v>86</v>
      </c>
      <c r="AV6168" s="13" t="s">
        <v>86</v>
      </c>
      <c r="AW6168" s="13" t="s">
        <v>35</v>
      </c>
      <c r="AX6168" s="13" t="s">
        <v>73</v>
      </c>
      <c r="AY6168" s="244" t="s">
        <v>202</v>
      </c>
    </row>
    <row r="6169" s="15" customFormat="1">
      <c r="A6169" s="15"/>
      <c r="B6169" s="259"/>
      <c r="C6169" s="260"/>
      <c r="D6169" s="235" t="s">
        <v>213</v>
      </c>
      <c r="E6169" s="261" t="s">
        <v>19</v>
      </c>
      <c r="F6169" s="262" t="s">
        <v>5042</v>
      </c>
      <c r="G6169" s="260"/>
      <c r="H6169" s="261" t="s">
        <v>19</v>
      </c>
      <c r="I6169" s="263"/>
      <c r="J6169" s="260"/>
      <c r="K6169" s="260"/>
      <c r="L6169" s="264"/>
      <c r="M6169" s="265"/>
      <c r="N6169" s="266"/>
      <c r="O6169" s="266"/>
      <c r="P6169" s="266"/>
      <c r="Q6169" s="266"/>
      <c r="R6169" s="266"/>
      <c r="S6169" s="266"/>
      <c r="T6169" s="267"/>
      <c r="U6169" s="15"/>
      <c r="V6169" s="15"/>
      <c r="W6169" s="15"/>
      <c r="X6169" s="15"/>
      <c r="Y6169" s="15"/>
      <c r="Z6169" s="15"/>
      <c r="AA6169" s="15"/>
      <c r="AB6169" s="15"/>
      <c r="AC6169" s="15"/>
      <c r="AD6169" s="15"/>
      <c r="AE6169" s="15"/>
      <c r="AT6169" s="268" t="s">
        <v>213</v>
      </c>
      <c r="AU6169" s="268" t="s">
        <v>86</v>
      </c>
      <c r="AV6169" s="15" t="s">
        <v>80</v>
      </c>
      <c r="AW6169" s="15" t="s">
        <v>35</v>
      </c>
      <c r="AX6169" s="15" t="s">
        <v>73</v>
      </c>
      <c r="AY6169" s="268" t="s">
        <v>202</v>
      </c>
    </row>
    <row r="6170" s="13" customFormat="1">
      <c r="A6170" s="13"/>
      <c r="B6170" s="233"/>
      <c r="C6170" s="234"/>
      <c r="D6170" s="235" t="s">
        <v>213</v>
      </c>
      <c r="E6170" s="236" t="s">
        <v>19</v>
      </c>
      <c r="F6170" s="237" t="s">
        <v>5094</v>
      </c>
      <c r="G6170" s="234"/>
      <c r="H6170" s="238">
        <v>9.9100000000000001</v>
      </c>
      <c r="I6170" s="239"/>
      <c r="J6170" s="234"/>
      <c r="K6170" s="234"/>
      <c r="L6170" s="240"/>
      <c r="M6170" s="241"/>
      <c r="N6170" s="242"/>
      <c r="O6170" s="242"/>
      <c r="P6170" s="242"/>
      <c r="Q6170" s="242"/>
      <c r="R6170" s="242"/>
      <c r="S6170" s="242"/>
      <c r="T6170" s="243"/>
      <c r="U6170" s="13"/>
      <c r="V6170" s="13"/>
      <c r="W6170" s="13"/>
      <c r="X6170" s="13"/>
      <c r="Y6170" s="13"/>
      <c r="Z6170" s="13"/>
      <c r="AA6170" s="13"/>
      <c r="AB6170" s="13"/>
      <c r="AC6170" s="13"/>
      <c r="AD6170" s="13"/>
      <c r="AE6170" s="13"/>
      <c r="AT6170" s="244" t="s">
        <v>213</v>
      </c>
      <c r="AU6170" s="244" t="s">
        <v>86</v>
      </c>
      <c r="AV6170" s="13" t="s">
        <v>86</v>
      </c>
      <c r="AW6170" s="13" t="s">
        <v>35</v>
      </c>
      <c r="AX6170" s="13" t="s">
        <v>73</v>
      </c>
      <c r="AY6170" s="244" t="s">
        <v>202</v>
      </c>
    </row>
    <row r="6171" s="15" customFormat="1">
      <c r="A6171" s="15"/>
      <c r="B6171" s="259"/>
      <c r="C6171" s="260"/>
      <c r="D6171" s="235" t="s">
        <v>213</v>
      </c>
      <c r="E6171" s="261" t="s">
        <v>19</v>
      </c>
      <c r="F6171" s="262" t="s">
        <v>5043</v>
      </c>
      <c r="G6171" s="260"/>
      <c r="H6171" s="261" t="s">
        <v>19</v>
      </c>
      <c r="I6171" s="263"/>
      <c r="J6171" s="260"/>
      <c r="K6171" s="260"/>
      <c r="L6171" s="264"/>
      <c r="M6171" s="265"/>
      <c r="N6171" s="266"/>
      <c r="O6171" s="266"/>
      <c r="P6171" s="266"/>
      <c r="Q6171" s="266"/>
      <c r="R6171" s="266"/>
      <c r="S6171" s="266"/>
      <c r="T6171" s="267"/>
      <c r="U6171" s="15"/>
      <c r="V6171" s="15"/>
      <c r="W6171" s="15"/>
      <c r="X6171" s="15"/>
      <c r="Y6171" s="15"/>
      <c r="Z6171" s="15"/>
      <c r="AA6171" s="15"/>
      <c r="AB6171" s="15"/>
      <c r="AC6171" s="15"/>
      <c r="AD6171" s="15"/>
      <c r="AE6171" s="15"/>
      <c r="AT6171" s="268" t="s">
        <v>213</v>
      </c>
      <c r="AU6171" s="268" t="s">
        <v>86</v>
      </c>
      <c r="AV6171" s="15" t="s">
        <v>80</v>
      </c>
      <c r="AW6171" s="15" t="s">
        <v>35</v>
      </c>
      <c r="AX6171" s="15" t="s">
        <v>73</v>
      </c>
      <c r="AY6171" s="268" t="s">
        <v>202</v>
      </c>
    </row>
    <row r="6172" s="13" customFormat="1">
      <c r="A6172" s="13"/>
      <c r="B6172" s="233"/>
      <c r="C6172" s="234"/>
      <c r="D6172" s="235" t="s">
        <v>213</v>
      </c>
      <c r="E6172" s="236" t="s">
        <v>19</v>
      </c>
      <c r="F6172" s="237" t="s">
        <v>5100</v>
      </c>
      <c r="G6172" s="234"/>
      <c r="H6172" s="238">
        <v>15</v>
      </c>
      <c r="I6172" s="239"/>
      <c r="J6172" s="234"/>
      <c r="K6172" s="234"/>
      <c r="L6172" s="240"/>
      <c r="M6172" s="241"/>
      <c r="N6172" s="242"/>
      <c r="O6172" s="242"/>
      <c r="P6172" s="242"/>
      <c r="Q6172" s="242"/>
      <c r="R6172" s="242"/>
      <c r="S6172" s="242"/>
      <c r="T6172" s="243"/>
      <c r="U6172" s="13"/>
      <c r="V6172" s="13"/>
      <c r="W6172" s="13"/>
      <c r="X6172" s="13"/>
      <c r="Y6172" s="13"/>
      <c r="Z6172" s="13"/>
      <c r="AA6172" s="13"/>
      <c r="AB6172" s="13"/>
      <c r="AC6172" s="13"/>
      <c r="AD6172" s="13"/>
      <c r="AE6172" s="13"/>
      <c r="AT6172" s="244" t="s">
        <v>213</v>
      </c>
      <c r="AU6172" s="244" t="s">
        <v>86</v>
      </c>
      <c r="AV6172" s="13" t="s">
        <v>86</v>
      </c>
      <c r="AW6172" s="13" t="s">
        <v>35</v>
      </c>
      <c r="AX6172" s="13" t="s">
        <v>73</v>
      </c>
      <c r="AY6172" s="244" t="s">
        <v>202</v>
      </c>
    </row>
    <row r="6173" s="15" customFormat="1">
      <c r="A6173" s="15"/>
      <c r="B6173" s="259"/>
      <c r="C6173" s="260"/>
      <c r="D6173" s="235" t="s">
        <v>213</v>
      </c>
      <c r="E6173" s="261" t="s">
        <v>19</v>
      </c>
      <c r="F6173" s="262" t="s">
        <v>5044</v>
      </c>
      <c r="G6173" s="260"/>
      <c r="H6173" s="261" t="s">
        <v>19</v>
      </c>
      <c r="I6173" s="263"/>
      <c r="J6173" s="260"/>
      <c r="K6173" s="260"/>
      <c r="L6173" s="264"/>
      <c r="M6173" s="265"/>
      <c r="N6173" s="266"/>
      <c r="O6173" s="266"/>
      <c r="P6173" s="266"/>
      <c r="Q6173" s="266"/>
      <c r="R6173" s="266"/>
      <c r="S6173" s="266"/>
      <c r="T6173" s="267"/>
      <c r="U6173" s="15"/>
      <c r="V6173" s="15"/>
      <c r="W6173" s="15"/>
      <c r="X6173" s="15"/>
      <c r="Y6173" s="15"/>
      <c r="Z6173" s="15"/>
      <c r="AA6173" s="15"/>
      <c r="AB6173" s="15"/>
      <c r="AC6173" s="15"/>
      <c r="AD6173" s="15"/>
      <c r="AE6173" s="15"/>
      <c r="AT6173" s="268" t="s">
        <v>213</v>
      </c>
      <c r="AU6173" s="268" t="s">
        <v>86</v>
      </c>
      <c r="AV6173" s="15" t="s">
        <v>80</v>
      </c>
      <c r="AW6173" s="15" t="s">
        <v>35</v>
      </c>
      <c r="AX6173" s="15" t="s">
        <v>73</v>
      </c>
      <c r="AY6173" s="268" t="s">
        <v>202</v>
      </c>
    </row>
    <row r="6174" s="13" customFormat="1">
      <c r="A6174" s="13"/>
      <c r="B6174" s="233"/>
      <c r="C6174" s="234"/>
      <c r="D6174" s="235" t="s">
        <v>213</v>
      </c>
      <c r="E6174" s="236" t="s">
        <v>19</v>
      </c>
      <c r="F6174" s="237" t="s">
        <v>5094</v>
      </c>
      <c r="G6174" s="234"/>
      <c r="H6174" s="238">
        <v>9.9100000000000001</v>
      </c>
      <c r="I6174" s="239"/>
      <c r="J6174" s="234"/>
      <c r="K6174" s="234"/>
      <c r="L6174" s="240"/>
      <c r="M6174" s="241"/>
      <c r="N6174" s="242"/>
      <c r="O6174" s="242"/>
      <c r="P6174" s="242"/>
      <c r="Q6174" s="242"/>
      <c r="R6174" s="242"/>
      <c r="S6174" s="242"/>
      <c r="T6174" s="243"/>
      <c r="U6174" s="13"/>
      <c r="V6174" s="13"/>
      <c r="W6174" s="13"/>
      <c r="X6174" s="13"/>
      <c r="Y6174" s="13"/>
      <c r="Z6174" s="13"/>
      <c r="AA6174" s="13"/>
      <c r="AB6174" s="13"/>
      <c r="AC6174" s="13"/>
      <c r="AD6174" s="13"/>
      <c r="AE6174" s="13"/>
      <c r="AT6174" s="244" t="s">
        <v>213</v>
      </c>
      <c r="AU6174" s="244" t="s">
        <v>86</v>
      </c>
      <c r="AV6174" s="13" t="s">
        <v>86</v>
      </c>
      <c r="AW6174" s="13" t="s">
        <v>35</v>
      </c>
      <c r="AX6174" s="13" t="s">
        <v>73</v>
      </c>
      <c r="AY6174" s="244" t="s">
        <v>202</v>
      </c>
    </row>
    <row r="6175" s="15" customFormat="1">
      <c r="A6175" s="15"/>
      <c r="B6175" s="259"/>
      <c r="C6175" s="260"/>
      <c r="D6175" s="235" t="s">
        <v>213</v>
      </c>
      <c r="E6175" s="261" t="s">
        <v>19</v>
      </c>
      <c r="F6175" s="262" t="s">
        <v>5045</v>
      </c>
      <c r="G6175" s="260"/>
      <c r="H6175" s="261" t="s">
        <v>19</v>
      </c>
      <c r="I6175" s="263"/>
      <c r="J6175" s="260"/>
      <c r="K6175" s="260"/>
      <c r="L6175" s="264"/>
      <c r="M6175" s="265"/>
      <c r="N6175" s="266"/>
      <c r="O6175" s="266"/>
      <c r="P6175" s="266"/>
      <c r="Q6175" s="266"/>
      <c r="R6175" s="266"/>
      <c r="S6175" s="266"/>
      <c r="T6175" s="267"/>
      <c r="U6175" s="15"/>
      <c r="V6175" s="15"/>
      <c r="W6175" s="15"/>
      <c r="X6175" s="15"/>
      <c r="Y6175" s="15"/>
      <c r="Z6175" s="15"/>
      <c r="AA6175" s="15"/>
      <c r="AB6175" s="15"/>
      <c r="AC6175" s="15"/>
      <c r="AD6175" s="15"/>
      <c r="AE6175" s="15"/>
      <c r="AT6175" s="268" t="s">
        <v>213</v>
      </c>
      <c r="AU6175" s="268" t="s">
        <v>86</v>
      </c>
      <c r="AV6175" s="15" t="s">
        <v>80</v>
      </c>
      <c r="AW6175" s="15" t="s">
        <v>35</v>
      </c>
      <c r="AX6175" s="15" t="s">
        <v>73</v>
      </c>
      <c r="AY6175" s="268" t="s">
        <v>202</v>
      </c>
    </row>
    <row r="6176" s="13" customFormat="1">
      <c r="A6176" s="13"/>
      <c r="B6176" s="233"/>
      <c r="C6176" s="234"/>
      <c r="D6176" s="235" t="s">
        <v>213</v>
      </c>
      <c r="E6176" s="236" t="s">
        <v>19</v>
      </c>
      <c r="F6176" s="237" t="s">
        <v>5094</v>
      </c>
      <c r="G6176" s="234"/>
      <c r="H6176" s="238">
        <v>9.9100000000000001</v>
      </c>
      <c r="I6176" s="239"/>
      <c r="J6176" s="234"/>
      <c r="K6176" s="234"/>
      <c r="L6176" s="240"/>
      <c r="M6176" s="241"/>
      <c r="N6176" s="242"/>
      <c r="O6176" s="242"/>
      <c r="P6176" s="242"/>
      <c r="Q6176" s="242"/>
      <c r="R6176" s="242"/>
      <c r="S6176" s="242"/>
      <c r="T6176" s="243"/>
      <c r="U6176" s="13"/>
      <c r="V6176" s="13"/>
      <c r="W6176" s="13"/>
      <c r="X6176" s="13"/>
      <c r="Y6176" s="13"/>
      <c r="Z6176" s="13"/>
      <c r="AA6176" s="13"/>
      <c r="AB6176" s="13"/>
      <c r="AC6176" s="13"/>
      <c r="AD6176" s="13"/>
      <c r="AE6176" s="13"/>
      <c r="AT6176" s="244" t="s">
        <v>213</v>
      </c>
      <c r="AU6176" s="244" t="s">
        <v>86</v>
      </c>
      <c r="AV6176" s="13" t="s">
        <v>86</v>
      </c>
      <c r="AW6176" s="13" t="s">
        <v>35</v>
      </c>
      <c r="AX6176" s="13" t="s">
        <v>73</v>
      </c>
      <c r="AY6176" s="244" t="s">
        <v>202</v>
      </c>
    </row>
    <row r="6177" s="15" customFormat="1">
      <c r="A6177" s="15"/>
      <c r="B6177" s="259"/>
      <c r="C6177" s="260"/>
      <c r="D6177" s="235" t="s">
        <v>213</v>
      </c>
      <c r="E6177" s="261" t="s">
        <v>19</v>
      </c>
      <c r="F6177" s="262" t="s">
        <v>5046</v>
      </c>
      <c r="G6177" s="260"/>
      <c r="H6177" s="261" t="s">
        <v>19</v>
      </c>
      <c r="I6177" s="263"/>
      <c r="J6177" s="260"/>
      <c r="K6177" s="260"/>
      <c r="L6177" s="264"/>
      <c r="M6177" s="265"/>
      <c r="N6177" s="266"/>
      <c r="O6177" s="266"/>
      <c r="P6177" s="266"/>
      <c r="Q6177" s="266"/>
      <c r="R6177" s="266"/>
      <c r="S6177" s="266"/>
      <c r="T6177" s="267"/>
      <c r="U6177" s="15"/>
      <c r="V6177" s="15"/>
      <c r="W6177" s="15"/>
      <c r="X6177" s="15"/>
      <c r="Y6177" s="15"/>
      <c r="Z6177" s="15"/>
      <c r="AA6177" s="15"/>
      <c r="AB6177" s="15"/>
      <c r="AC6177" s="15"/>
      <c r="AD6177" s="15"/>
      <c r="AE6177" s="15"/>
      <c r="AT6177" s="268" t="s">
        <v>213</v>
      </c>
      <c r="AU6177" s="268" t="s">
        <v>86</v>
      </c>
      <c r="AV6177" s="15" t="s">
        <v>80</v>
      </c>
      <c r="AW6177" s="15" t="s">
        <v>35</v>
      </c>
      <c r="AX6177" s="15" t="s">
        <v>73</v>
      </c>
      <c r="AY6177" s="268" t="s">
        <v>202</v>
      </c>
    </row>
    <row r="6178" s="13" customFormat="1">
      <c r="A6178" s="13"/>
      <c r="B6178" s="233"/>
      <c r="C6178" s="234"/>
      <c r="D6178" s="235" t="s">
        <v>213</v>
      </c>
      <c r="E6178" s="236" t="s">
        <v>19</v>
      </c>
      <c r="F6178" s="237" t="s">
        <v>5094</v>
      </c>
      <c r="G6178" s="234"/>
      <c r="H6178" s="238">
        <v>9.9100000000000001</v>
      </c>
      <c r="I6178" s="239"/>
      <c r="J6178" s="234"/>
      <c r="K6178" s="234"/>
      <c r="L6178" s="240"/>
      <c r="M6178" s="241"/>
      <c r="N6178" s="242"/>
      <c r="O6178" s="242"/>
      <c r="P6178" s="242"/>
      <c r="Q6178" s="242"/>
      <c r="R6178" s="242"/>
      <c r="S6178" s="242"/>
      <c r="T6178" s="243"/>
      <c r="U6178" s="13"/>
      <c r="V6178" s="13"/>
      <c r="W6178" s="13"/>
      <c r="X6178" s="13"/>
      <c r="Y6178" s="13"/>
      <c r="Z6178" s="13"/>
      <c r="AA6178" s="13"/>
      <c r="AB6178" s="13"/>
      <c r="AC6178" s="13"/>
      <c r="AD6178" s="13"/>
      <c r="AE6178" s="13"/>
      <c r="AT6178" s="244" t="s">
        <v>213</v>
      </c>
      <c r="AU6178" s="244" t="s">
        <v>86</v>
      </c>
      <c r="AV6178" s="13" t="s">
        <v>86</v>
      </c>
      <c r="AW6178" s="13" t="s">
        <v>35</v>
      </c>
      <c r="AX6178" s="13" t="s">
        <v>73</v>
      </c>
      <c r="AY6178" s="244" t="s">
        <v>202</v>
      </c>
    </row>
    <row r="6179" s="15" customFormat="1">
      <c r="A6179" s="15"/>
      <c r="B6179" s="259"/>
      <c r="C6179" s="260"/>
      <c r="D6179" s="235" t="s">
        <v>213</v>
      </c>
      <c r="E6179" s="261" t="s">
        <v>19</v>
      </c>
      <c r="F6179" s="262" t="s">
        <v>5047</v>
      </c>
      <c r="G6179" s="260"/>
      <c r="H6179" s="261" t="s">
        <v>19</v>
      </c>
      <c r="I6179" s="263"/>
      <c r="J6179" s="260"/>
      <c r="K6179" s="260"/>
      <c r="L6179" s="264"/>
      <c r="M6179" s="265"/>
      <c r="N6179" s="266"/>
      <c r="O6179" s="266"/>
      <c r="P6179" s="266"/>
      <c r="Q6179" s="266"/>
      <c r="R6179" s="266"/>
      <c r="S6179" s="266"/>
      <c r="T6179" s="267"/>
      <c r="U6179" s="15"/>
      <c r="V6179" s="15"/>
      <c r="W6179" s="15"/>
      <c r="X6179" s="15"/>
      <c r="Y6179" s="15"/>
      <c r="Z6179" s="15"/>
      <c r="AA6179" s="15"/>
      <c r="AB6179" s="15"/>
      <c r="AC6179" s="15"/>
      <c r="AD6179" s="15"/>
      <c r="AE6179" s="15"/>
      <c r="AT6179" s="268" t="s">
        <v>213</v>
      </c>
      <c r="AU6179" s="268" t="s">
        <v>86</v>
      </c>
      <c r="AV6179" s="15" t="s">
        <v>80</v>
      </c>
      <c r="AW6179" s="15" t="s">
        <v>35</v>
      </c>
      <c r="AX6179" s="15" t="s">
        <v>73</v>
      </c>
      <c r="AY6179" s="268" t="s">
        <v>202</v>
      </c>
    </row>
    <row r="6180" s="13" customFormat="1">
      <c r="A6180" s="13"/>
      <c r="B6180" s="233"/>
      <c r="C6180" s="234"/>
      <c r="D6180" s="235" t="s">
        <v>213</v>
      </c>
      <c r="E6180" s="236" t="s">
        <v>19</v>
      </c>
      <c r="F6180" s="237" t="s">
        <v>5101</v>
      </c>
      <c r="G6180" s="234"/>
      <c r="H6180" s="238">
        <v>9.8160000000000007</v>
      </c>
      <c r="I6180" s="239"/>
      <c r="J6180" s="234"/>
      <c r="K6180" s="234"/>
      <c r="L6180" s="240"/>
      <c r="M6180" s="241"/>
      <c r="N6180" s="242"/>
      <c r="O6180" s="242"/>
      <c r="P6180" s="242"/>
      <c r="Q6180" s="242"/>
      <c r="R6180" s="242"/>
      <c r="S6180" s="242"/>
      <c r="T6180" s="243"/>
      <c r="U6180" s="13"/>
      <c r="V6180" s="13"/>
      <c r="W6180" s="13"/>
      <c r="X6180" s="13"/>
      <c r="Y6180" s="13"/>
      <c r="Z6180" s="13"/>
      <c r="AA6180" s="13"/>
      <c r="AB6180" s="13"/>
      <c r="AC6180" s="13"/>
      <c r="AD6180" s="13"/>
      <c r="AE6180" s="13"/>
      <c r="AT6180" s="244" t="s">
        <v>213</v>
      </c>
      <c r="AU6180" s="244" t="s">
        <v>86</v>
      </c>
      <c r="AV6180" s="13" t="s">
        <v>86</v>
      </c>
      <c r="AW6180" s="13" t="s">
        <v>35</v>
      </c>
      <c r="AX6180" s="13" t="s">
        <v>73</v>
      </c>
      <c r="AY6180" s="244" t="s">
        <v>202</v>
      </c>
    </row>
    <row r="6181" s="15" customFormat="1">
      <c r="A6181" s="15"/>
      <c r="B6181" s="259"/>
      <c r="C6181" s="260"/>
      <c r="D6181" s="235" t="s">
        <v>213</v>
      </c>
      <c r="E6181" s="261" t="s">
        <v>19</v>
      </c>
      <c r="F6181" s="262" t="s">
        <v>5048</v>
      </c>
      <c r="G6181" s="260"/>
      <c r="H6181" s="261" t="s">
        <v>19</v>
      </c>
      <c r="I6181" s="263"/>
      <c r="J6181" s="260"/>
      <c r="K6181" s="260"/>
      <c r="L6181" s="264"/>
      <c r="M6181" s="265"/>
      <c r="N6181" s="266"/>
      <c r="O6181" s="266"/>
      <c r="P6181" s="266"/>
      <c r="Q6181" s="266"/>
      <c r="R6181" s="266"/>
      <c r="S6181" s="266"/>
      <c r="T6181" s="267"/>
      <c r="U6181" s="15"/>
      <c r="V6181" s="15"/>
      <c r="W6181" s="15"/>
      <c r="X6181" s="15"/>
      <c r="Y6181" s="15"/>
      <c r="Z6181" s="15"/>
      <c r="AA6181" s="15"/>
      <c r="AB6181" s="15"/>
      <c r="AC6181" s="15"/>
      <c r="AD6181" s="15"/>
      <c r="AE6181" s="15"/>
      <c r="AT6181" s="268" t="s">
        <v>213</v>
      </c>
      <c r="AU6181" s="268" t="s">
        <v>86</v>
      </c>
      <c r="AV6181" s="15" t="s">
        <v>80</v>
      </c>
      <c r="AW6181" s="15" t="s">
        <v>35</v>
      </c>
      <c r="AX6181" s="15" t="s">
        <v>73</v>
      </c>
      <c r="AY6181" s="268" t="s">
        <v>202</v>
      </c>
    </row>
    <row r="6182" s="13" customFormat="1">
      <c r="A6182" s="13"/>
      <c r="B6182" s="233"/>
      <c r="C6182" s="234"/>
      <c r="D6182" s="235" t="s">
        <v>213</v>
      </c>
      <c r="E6182" s="236" t="s">
        <v>19</v>
      </c>
      <c r="F6182" s="237" t="s">
        <v>5094</v>
      </c>
      <c r="G6182" s="234"/>
      <c r="H6182" s="238">
        <v>9.9100000000000001</v>
      </c>
      <c r="I6182" s="239"/>
      <c r="J6182" s="234"/>
      <c r="K6182" s="234"/>
      <c r="L6182" s="240"/>
      <c r="M6182" s="241"/>
      <c r="N6182" s="242"/>
      <c r="O6182" s="242"/>
      <c r="P6182" s="242"/>
      <c r="Q6182" s="242"/>
      <c r="R6182" s="242"/>
      <c r="S6182" s="242"/>
      <c r="T6182" s="243"/>
      <c r="U6182" s="13"/>
      <c r="V6182" s="13"/>
      <c r="W6182" s="13"/>
      <c r="X6182" s="13"/>
      <c r="Y6182" s="13"/>
      <c r="Z6182" s="13"/>
      <c r="AA6182" s="13"/>
      <c r="AB6182" s="13"/>
      <c r="AC6182" s="13"/>
      <c r="AD6182" s="13"/>
      <c r="AE6182" s="13"/>
      <c r="AT6182" s="244" t="s">
        <v>213</v>
      </c>
      <c r="AU6182" s="244" t="s">
        <v>86</v>
      </c>
      <c r="AV6182" s="13" t="s">
        <v>86</v>
      </c>
      <c r="AW6182" s="13" t="s">
        <v>35</v>
      </c>
      <c r="AX6182" s="13" t="s">
        <v>73</v>
      </c>
      <c r="AY6182" s="244" t="s">
        <v>202</v>
      </c>
    </row>
    <row r="6183" s="15" customFormat="1">
      <c r="A6183" s="15"/>
      <c r="B6183" s="259"/>
      <c r="C6183" s="260"/>
      <c r="D6183" s="235" t="s">
        <v>213</v>
      </c>
      <c r="E6183" s="261" t="s">
        <v>19</v>
      </c>
      <c r="F6183" s="262" t="s">
        <v>5049</v>
      </c>
      <c r="G6183" s="260"/>
      <c r="H6183" s="261" t="s">
        <v>19</v>
      </c>
      <c r="I6183" s="263"/>
      <c r="J6183" s="260"/>
      <c r="K6183" s="260"/>
      <c r="L6183" s="264"/>
      <c r="M6183" s="265"/>
      <c r="N6183" s="266"/>
      <c r="O6183" s="266"/>
      <c r="P6183" s="266"/>
      <c r="Q6183" s="266"/>
      <c r="R6183" s="266"/>
      <c r="S6183" s="266"/>
      <c r="T6183" s="267"/>
      <c r="U6183" s="15"/>
      <c r="V6183" s="15"/>
      <c r="W6183" s="15"/>
      <c r="X6183" s="15"/>
      <c r="Y6183" s="15"/>
      <c r="Z6183" s="15"/>
      <c r="AA6183" s="15"/>
      <c r="AB6183" s="15"/>
      <c r="AC6183" s="15"/>
      <c r="AD6183" s="15"/>
      <c r="AE6183" s="15"/>
      <c r="AT6183" s="268" t="s">
        <v>213</v>
      </c>
      <c r="AU6183" s="268" t="s">
        <v>86</v>
      </c>
      <c r="AV6183" s="15" t="s">
        <v>80</v>
      </c>
      <c r="AW6183" s="15" t="s">
        <v>35</v>
      </c>
      <c r="AX6183" s="15" t="s">
        <v>73</v>
      </c>
      <c r="AY6183" s="268" t="s">
        <v>202</v>
      </c>
    </row>
    <row r="6184" s="13" customFormat="1">
      <c r="A6184" s="13"/>
      <c r="B6184" s="233"/>
      <c r="C6184" s="234"/>
      <c r="D6184" s="235" t="s">
        <v>213</v>
      </c>
      <c r="E6184" s="236" t="s">
        <v>19</v>
      </c>
      <c r="F6184" s="237" t="s">
        <v>5102</v>
      </c>
      <c r="G6184" s="234"/>
      <c r="H6184" s="238">
        <v>15.106</v>
      </c>
      <c r="I6184" s="239"/>
      <c r="J6184" s="234"/>
      <c r="K6184" s="234"/>
      <c r="L6184" s="240"/>
      <c r="M6184" s="241"/>
      <c r="N6184" s="242"/>
      <c r="O6184" s="242"/>
      <c r="P6184" s="242"/>
      <c r="Q6184" s="242"/>
      <c r="R6184" s="242"/>
      <c r="S6184" s="242"/>
      <c r="T6184" s="243"/>
      <c r="U6184" s="13"/>
      <c r="V6184" s="13"/>
      <c r="W6184" s="13"/>
      <c r="X6184" s="13"/>
      <c r="Y6184" s="13"/>
      <c r="Z6184" s="13"/>
      <c r="AA6184" s="13"/>
      <c r="AB6184" s="13"/>
      <c r="AC6184" s="13"/>
      <c r="AD6184" s="13"/>
      <c r="AE6184" s="13"/>
      <c r="AT6184" s="244" t="s">
        <v>213</v>
      </c>
      <c r="AU6184" s="244" t="s">
        <v>86</v>
      </c>
      <c r="AV6184" s="13" t="s">
        <v>86</v>
      </c>
      <c r="AW6184" s="13" t="s">
        <v>35</v>
      </c>
      <c r="AX6184" s="13" t="s">
        <v>73</v>
      </c>
      <c r="AY6184" s="244" t="s">
        <v>202</v>
      </c>
    </row>
    <row r="6185" s="13" customFormat="1">
      <c r="A6185" s="13"/>
      <c r="B6185" s="233"/>
      <c r="C6185" s="234"/>
      <c r="D6185" s="235" t="s">
        <v>213</v>
      </c>
      <c r="E6185" s="236" t="s">
        <v>19</v>
      </c>
      <c r="F6185" s="237" t="s">
        <v>5098</v>
      </c>
      <c r="G6185" s="234"/>
      <c r="H6185" s="238">
        <v>0.5</v>
      </c>
      <c r="I6185" s="239"/>
      <c r="J6185" s="234"/>
      <c r="K6185" s="234"/>
      <c r="L6185" s="240"/>
      <c r="M6185" s="241"/>
      <c r="N6185" s="242"/>
      <c r="O6185" s="242"/>
      <c r="P6185" s="242"/>
      <c r="Q6185" s="242"/>
      <c r="R6185" s="242"/>
      <c r="S6185" s="242"/>
      <c r="T6185" s="243"/>
      <c r="U6185" s="13"/>
      <c r="V6185" s="13"/>
      <c r="W6185" s="13"/>
      <c r="X6185" s="13"/>
      <c r="Y6185" s="13"/>
      <c r="Z6185" s="13"/>
      <c r="AA6185" s="13"/>
      <c r="AB6185" s="13"/>
      <c r="AC6185" s="13"/>
      <c r="AD6185" s="13"/>
      <c r="AE6185" s="13"/>
      <c r="AT6185" s="244" t="s">
        <v>213</v>
      </c>
      <c r="AU6185" s="244" t="s">
        <v>86</v>
      </c>
      <c r="AV6185" s="13" t="s">
        <v>86</v>
      </c>
      <c r="AW6185" s="13" t="s">
        <v>35</v>
      </c>
      <c r="AX6185" s="13" t="s">
        <v>73</v>
      </c>
      <c r="AY6185" s="244" t="s">
        <v>202</v>
      </c>
    </row>
    <row r="6186" s="15" customFormat="1">
      <c r="A6186" s="15"/>
      <c r="B6186" s="259"/>
      <c r="C6186" s="260"/>
      <c r="D6186" s="235" t="s">
        <v>213</v>
      </c>
      <c r="E6186" s="261" t="s">
        <v>19</v>
      </c>
      <c r="F6186" s="262" t="s">
        <v>5050</v>
      </c>
      <c r="G6186" s="260"/>
      <c r="H6186" s="261" t="s">
        <v>19</v>
      </c>
      <c r="I6186" s="263"/>
      <c r="J6186" s="260"/>
      <c r="K6186" s="260"/>
      <c r="L6186" s="264"/>
      <c r="M6186" s="265"/>
      <c r="N6186" s="266"/>
      <c r="O6186" s="266"/>
      <c r="P6186" s="266"/>
      <c r="Q6186" s="266"/>
      <c r="R6186" s="266"/>
      <c r="S6186" s="266"/>
      <c r="T6186" s="267"/>
      <c r="U6186" s="15"/>
      <c r="V6186" s="15"/>
      <c r="W6186" s="15"/>
      <c r="X6186" s="15"/>
      <c r="Y6186" s="15"/>
      <c r="Z6186" s="15"/>
      <c r="AA6186" s="15"/>
      <c r="AB6186" s="15"/>
      <c r="AC6186" s="15"/>
      <c r="AD6186" s="15"/>
      <c r="AE6186" s="15"/>
      <c r="AT6186" s="268" t="s">
        <v>213</v>
      </c>
      <c r="AU6186" s="268" t="s">
        <v>86</v>
      </c>
      <c r="AV6186" s="15" t="s">
        <v>80</v>
      </c>
      <c r="AW6186" s="15" t="s">
        <v>35</v>
      </c>
      <c r="AX6186" s="15" t="s">
        <v>73</v>
      </c>
      <c r="AY6186" s="268" t="s">
        <v>202</v>
      </c>
    </row>
    <row r="6187" s="13" customFormat="1">
      <c r="A6187" s="13"/>
      <c r="B6187" s="233"/>
      <c r="C6187" s="234"/>
      <c r="D6187" s="235" t="s">
        <v>213</v>
      </c>
      <c r="E6187" s="236" t="s">
        <v>19</v>
      </c>
      <c r="F6187" s="237" t="s">
        <v>5094</v>
      </c>
      <c r="G6187" s="234"/>
      <c r="H6187" s="238">
        <v>9.9100000000000001</v>
      </c>
      <c r="I6187" s="239"/>
      <c r="J6187" s="234"/>
      <c r="K6187" s="234"/>
      <c r="L6187" s="240"/>
      <c r="M6187" s="241"/>
      <c r="N6187" s="242"/>
      <c r="O6187" s="242"/>
      <c r="P6187" s="242"/>
      <c r="Q6187" s="242"/>
      <c r="R6187" s="242"/>
      <c r="S6187" s="242"/>
      <c r="T6187" s="243"/>
      <c r="U6187" s="13"/>
      <c r="V6187" s="13"/>
      <c r="W6187" s="13"/>
      <c r="X6187" s="13"/>
      <c r="Y6187" s="13"/>
      <c r="Z6187" s="13"/>
      <c r="AA6187" s="13"/>
      <c r="AB6187" s="13"/>
      <c r="AC6187" s="13"/>
      <c r="AD6187" s="13"/>
      <c r="AE6187" s="13"/>
      <c r="AT6187" s="244" t="s">
        <v>213</v>
      </c>
      <c r="AU6187" s="244" t="s">
        <v>86</v>
      </c>
      <c r="AV6187" s="13" t="s">
        <v>86</v>
      </c>
      <c r="AW6187" s="13" t="s">
        <v>35</v>
      </c>
      <c r="AX6187" s="13" t="s">
        <v>73</v>
      </c>
      <c r="AY6187" s="244" t="s">
        <v>202</v>
      </c>
    </row>
    <row r="6188" s="15" customFormat="1">
      <c r="A6188" s="15"/>
      <c r="B6188" s="259"/>
      <c r="C6188" s="260"/>
      <c r="D6188" s="235" t="s">
        <v>213</v>
      </c>
      <c r="E6188" s="261" t="s">
        <v>19</v>
      </c>
      <c r="F6188" s="262" t="s">
        <v>5051</v>
      </c>
      <c r="G6188" s="260"/>
      <c r="H6188" s="261" t="s">
        <v>19</v>
      </c>
      <c r="I6188" s="263"/>
      <c r="J6188" s="260"/>
      <c r="K6188" s="260"/>
      <c r="L6188" s="264"/>
      <c r="M6188" s="265"/>
      <c r="N6188" s="266"/>
      <c r="O6188" s="266"/>
      <c r="P6188" s="266"/>
      <c r="Q6188" s="266"/>
      <c r="R6188" s="266"/>
      <c r="S6188" s="266"/>
      <c r="T6188" s="267"/>
      <c r="U6188" s="15"/>
      <c r="V6188" s="15"/>
      <c r="W6188" s="15"/>
      <c r="X6188" s="15"/>
      <c r="Y6188" s="15"/>
      <c r="Z6188" s="15"/>
      <c r="AA6188" s="15"/>
      <c r="AB6188" s="15"/>
      <c r="AC6188" s="15"/>
      <c r="AD6188" s="15"/>
      <c r="AE6188" s="15"/>
      <c r="AT6188" s="268" t="s">
        <v>213</v>
      </c>
      <c r="AU6188" s="268" t="s">
        <v>86</v>
      </c>
      <c r="AV6188" s="15" t="s">
        <v>80</v>
      </c>
      <c r="AW6188" s="15" t="s">
        <v>35</v>
      </c>
      <c r="AX6188" s="15" t="s">
        <v>73</v>
      </c>
      <c r="AY6188" s="268" t="s">
        <v>202</v>
      </c>
    </row>
    <row r="6189" s="13" customFormat="1">
      <c r="A6189" s="13"/>
      <c r="B6189" s="233"/>
      <c r="C6189" s="234"/>
      <c r="D6189" s="235" t="s">
        <v>213</v>
      </c>
      <c r="E6189" s="236" t="s">
        <v>19</v>
      </c>
      <c r="F6189" s="237" t="s">
        <v>5103</v>
      </c>
      <c r="G6189" s="234"/>
      <c r="H6189" s="238">
        <v>9.8759999999999994</v>
      </c>
      <c r="I6189" s="239"/>
      <c r="J6189" s="234"/>
      <c r="K6189" s="234"/>
      <c r="L6189" s="240"/>
      <c r="M6189" s="241"/>
      <c r="N6189" s="242"/>
      <c r="O6189" s="242"/>
      <c r="P6189" s="242"/>
      <c r="Q6189" s="242"/>
      <c r="R6189" s="242"/>
      <c r="S6189" s="242"/>
      <c r="T6189" s="243"/>
      <c r="U6189" s="13"/>
      <c r="V6189" s="13"/>
      <c r="W6189" s="13"/>
      <c r="X6189" s="13"/>
      <c r="Y6189" s="13"/>
      <c r="Z6189" s="13"/>
      <c r="AA6189" s="13"/>
      <c r="AB6189" s="13"/>
      <c r="AC6189" s="13"/>
      <c r="AD6189" s="13"/>
      <c r="AE6189" s="13"/>
      <c r="AT6189" s="244" t="s">
        <v>213</v>
      </c>
      <c r="AU6189" s="244" t="s">
        <v>86</v>
      </c>
      <c r="AV6189" s="13" t="s">
        <v>86</v>
      </c>
      <c r="AW6189" s="13" t="s">
        <v>35</v>
      </c>
      <c r="AX6189" s="13" t="s">
        <v>73</v>
      </c>
      <c r="AY6189" s="244" t="s">
        <v>202</v>
      </c>
    </row>
    <row r="6190" s="15" customFormat="1">
      <c r="A6190" s="15"/>
      <c r="B6190" s="259"/>
      <c r="C6190" s="260"/>
      <c r="D6190" s="235" t="s">
        <v>213</v>
      </c>
      <c r="E6190" s="261" t="s">
        <v>19</v>
      </c>
      <c r="F6190" s="262" t="s">
        <v>5052</v>
      </c>
      <c r="G6190" s="260"/>
      <c r="H6190" s="261" t="s">
        <v>19</v>
      </c>
      <c r="I6190" s="263"/>
      <c r="J6190" s="260"/>
      <c r="K6190" s="260"/>
      <c r="L6190" s="264"/>
      <c r="M6190" s="265"/>
      <c r="N6190" s="266"/>
      <c r="O6190" s="266"/>
      <c r="P6190" s="266"/>
      <c r="Q6190" s="266"/>
      <c r="R6190" s="266"/>
      <c r="S6190" s="266"/>
      <c r="T6190" s="267"/>
      <c r="U6190" s="15"/>
      <c r="V6190" s="15"/>
      <c r="W6190" s="15"/>
      <c r="X6190" s="15"/>
      <c r="Y6190" s="15"/>
      <c r="Z6190" s="15"/>
      <c r="AA6190" s="15"/>
      <c r="AB6190" s="15"/>
      <c r="AC6190" s="15"/>
      <c r="AD6190" s="15"/>
      <c r="AE6190" s="15"/>
      <c r="AT6190" s="268" t="s">
        <v>213</v>
      </c>
      <c r="AU6190" s="268" t="s">
        <v>86</v>
      </c>
      <c r="AV6190" s="15" t="s">
        <v>80</v>
      </c>
      <c r="AW6190" s="15" t="s">
        <v>35</v>
      </c>
      <c r="AX6190" s="15" t="s">
        <v>73</v>
      </c>
      <c r="AY6190" s="268" t="s">
        <v>202</v>
      </c>
    </row>
    <row r="6191" s="13" customFormat="1">
      <c r="A6191" s="13"/>
      <c r="B6191" s="233"/>
      <c r="C6191" s="234"/>
      <c r="D6191" s="235" t="s">
        <v>213</v>
      </c>
      <c r="E6191" s="236" t="s">
        <v>19</v>
      </c>
      <c r="F6191" s="237" t="s">
        <v>5104</v>
      </c>
      <c r="G6191" s="234"/>
      <c r="H6191" s="238">
        <v>9.5999999999999996</v>
      </c>
      <c r="I6191" s="239"/>
      <c r="J6191" s="234"/>
      <c r="K6191" s="234"/>
      <c r="L6191" s="240"/>
      <c r="M6191" s="241"/>
      <c r="N6191" s="242"/>
      <c r="O6191" s="242"/>
      <c r="P6191" s="242"/>
      <c r="Q6191" s="242"/>
      <c r="R6191" s="242"/>
      <c r="S6191" s="242"/>
      <c r="T6191" s="243"/>
      <c r="U6191" s="13"/>
      <c r="V6191" s="13"/>
      <c r="W6191" s="13"/>
      <c r="X6191" s="13"/>
      <c r="Y6191" s="13"/>
      <c r="Z6191" s="13"/>
      <c r="AA6191" s="13"/>
      <c r="AB6191" s="13"/>
      <c r="AC6191" s="13"/>
      <c r="AD6191" s="13"/>
      <c r="AE6191" s="13"/>
      <c r="AT6191" s="244" t="s">
        <v>213</v>
      </c>
      <c r="AU6191" s="244" t="s">
        <v>86</v>
      </c>
      <c r="AV6191" s="13" t="s">
        <v>86</v>
      </c>
      <c r="AW6191" s="13" t="s">
        <v>35</v>
      </c>
      <c r="AX6191" s="13" t="s">
        <v>73</v>
      </c>
      <c r="AY6191" s="244" t="s">
        <v>202</v>
      </c>
    </row>
    <row r="6192" s="15" customFormat="1">
      <c r="A6192" s="15"/>
      <c r="B6192" s="259"/>
      <c r="C6192" s="260"/>
      <c r="D6192" s="235" t="s">
        <v>213</v>
      </c>
      <c r="E6192" s="261" t="s">
        <v>19</v>
      </c>
      <c r="F6192" s="262" t="s">
        <v>5053</v>
      </c>
      <c r="G6192" s="260"/>
      <c r="H6192" s="261" t="s">
        <v>19</v>
      </c>
      <c r="I6192" s="263"/>
      <c r="J6192" s="260"/>
      <c r="K6192" s="260"/>
      <c r="L6192" s="264"/>
      <c r="M6192" s="265"/>
      <c r="N6192" s="266"/>
      <c r="O6192" s="266"/>
      <c r="P6192" s="266"/>
      <c r="Q6192" s="266"/>
      <c r="R6192" s="266"/>
      <c r="S6192" s="266"/>
      <c r="T6192" s="267"/>
      <c r="U6192" s="15"/>
      <c r="V6192" s="15"/>
      <c r="W6192" s="15"/>
      <c r="X6192" s="15"/>
      <c r="Y6192" s="15"/>
      <c r="Z6192" s="15"/>
      <c r="AA6192" s="15"/>
      <c r="AB6192" s="15"/>
      <c r="AC6192" s="15"/>
      <c r="AD6192" s="15"/>
      <c r="AE6192" s="15"/>
      <c r="AT6192" s="268" t="s">
        <v>213</v>
      </c>
      <c r="AU6192" s="268" t="s">
        <v>86</v>
      </c>
      <c r="AV6192" s="15" t="s">
        <v>80</v>
      </c>
      <c r="AW6192" s="15" t="s">
        <v>35</v>
      </c>
      <c r="AX6192" s="15" t="s">
        <v>73</v>
      </c>
      <c r="AY6192" s="268" t="s">
        <v>202</v>
      </c>
    </row>
    <row r="6193" s="13" customFormat="1">
      <c r="A6193" s="13"/>
      <c r="B6193" s="233"/>
      <c r="C6193" s="234"/>
      <c r="D6193" s="235" t="s">
        <v>213</v>
      </c>
      <c r="E6193" s="236" t="s">
        <v>19</v>
      </c>
      <c r="F6193" s="237" t="s">
        <v>5105</v>
      </c>
      <c r="G6193" s="234"/>
      <c r="H6193" s="238">
        <v>6.7400000000000002</v>
      </c>
      <c r="I6193" s="239"/>
      <c r="J6193" s="234"/>
      <c r="K6193" s="234"/>
      <c r="L6193" s="240"/>
      <c r="M6193" s="241"/>
      <c r="N6193" s="242"/>
      <c r="O6193" s="242"/>
      <c r="P6193" s="242"/>
      <c r="Q6193" s="242"/>
      <c r="R6193" s="242"/>
      <c r="S6193" s="242"/>
      <c r="T6193" s="243"/>
      <c r="U6193" s="13"/>
      <c r="V6193" s="13"/>
      <c r="W6193" s="13"/>
      <c r="X6193" s="13"/>
      <c r="Y6193" s="13"/>
      <c r="Z6193" s="13"/>
      <c r="AA6193" s="13"/>
      <c r="AB6193" s="13"/>
      <c r="AC6193" s="13"/>
      <c r="AD6193" s="13"/>
      <c r="AE6193" s="13"/>
      <c r="AT6193" s="244" t="s">
        <v>213</v>
      </c>
      <c r="AU6193" s="244" t="s">
        <v>86</v>
      </c>
      <c r="AV6193" s="13" t="s">
        <v>86</v>
      </c>
      <c r="AW6193" s="13" t="s">
        <v>35</v>
      </c>
      <c r="AX6193" s="13" t="s">
        <v>73</v>
      </c>
      <c r="AY6193" s="244" t="s">
        <v>202</v>
      </c>
    </row>
    <row r="6194" s="15" customFormat="1">
      <c r="A6194" s="15"/>
      <c r="B6194" s="259"/>
      <c r="C6194" s="260"/>
      <c r="D6194" s="235" t="s">
        <v>213</v>
      </c>
      <c r="E6194" s="261" t="s">
        <v>19</v>
      </c>
      <c r="F6194" s="262" t="s">
        <v>5054</v>
      </c>
      <c r="G6194" s="260"/>
      <c r="H6194" s="261" t="s">
        <v>19</v>
      </c>
      <c r="I6194" s="263"/>
      <c r="J6194" s="260"/>
      <c r="K6194" s="260"/>
      <c r="L6194" s="264"/>
      <c r="M6194" s="265"/>
      <c r="N6194" s="266"/>
      <c r="O6194" s="266"/>
      <c r="P6194" s="266"/>
      <c r="Q6194" s="266"/>
      <c r="R6194" s="266"/>
      <c r="S6194" s="266"/>
      <c r="T6194" s="267"/>
      <c r="U6194" s="15"/>
      <c r="V6194" s="15"/>
      <c r="W6194" s="15"/>
      <c r="X6194" s="15"/>
      <c r="Y6194" s="15"/>
      <c r="Z6194" s="15"/>
      <c r="AA6194" s="15"/>
      <c r="AB6194" s="15"/>
      <c r="AC6194" s="15"/>
      <c r="AD6194" s="15"/>
      <c r="AE6194" s="15"/>
      <c r="AT6194" s="268" t="s">
        <v>213</v>
      </c>
      <c r="AU6194" s="268" t="s">
        <v>86</v>
      </c>
      <c r="AV6194" s="15" t="s">
        <v>80</v>
      </c>
      <c r="AW6194" s="15" t="s">
        <v>35</v>
      </c>
      <c r="AX6194" s="15" t="s">
        <v>73</v>
      </c>
      <c r="AY6194" s="268" t="s">
        <v>202</v>
      </c>
    </row>
    <row r="6195" s="13" customFormat="1">
      <c r="A6195" s="13"/>
      <c r="B6195" s="233"/>
      <c r="C6195" s="234"/>
      <c r="D6195" s="235" t="s">
        <v>213</v>
      </c>
      <c r="E6195" s="236" t="s">
        <v>19</v>
      </c>
      <c r="F6195" s="237" t="s">
        <v>5105</v>
      </c>
      <c r="G6195" s="234"/>
      <c r="H6195" s="238">
        <v>6.7400000000000002</v>
      </c>
      <c r="I6195" s="239"/>
      <c r="J6195" s="234"/>
      <c r="K6195" s="234"/>
      <c r="L6195" s="240"/>
      <c r="M6195" s="241"/>
      <c r="N6195" s="242"/>
      <c r="O6195" s="242"/>
      <c r="P6195" s="242"/>
      <c r="Q6195" s="242"/>
      <c r="R6195" s="242"/>
      <c r="S6195" s="242"/>
      <c r="T6195" s="243"/>
      <c r="U6195" s="13"/>
      <c r="V6195" s="13"/>
      <c r="W6195" s="13"/>
      <c r="X6195" s="13"/>
      <c r="Y6195" s="13"/>
      <c r="Z6195" s="13"/>
      <c r="AA6195" s="13"/>
      <c r="AB6195" s="13"/>
      <c r="AC6195" s="13"/>
      <c r="AD6195" s="13"/>
      <c r="AE6195" s="13"/>
      <c r="AT6195" s="244" t="s">
        <v>213</v>
      </c>
      <c r="AU6195" s="244" t="s">
        <v>86</v>
      </c>
      <c r="AV6195" s="13" t="s">
        <v>86</v>
      </c>
      <c r="AW6195" s="13" t="s">
        <v>35</v>
      </c>
      <c r="AX6195" s="13" t="s">
        <v>73</v>
      </c>
      <c r="AY6195" s="244" t="s">
        <v>202</v>
      </c>
    </row>
    <row r="6196" s="16" customFormat="1">
      <c r="A6196" s="16"/>
      <c r="B6196" s="283"/>
      <c r="C6196" s="284"/>
      <c r="D6196" s="235" t="s">
        <v>213</v>
      </c>
      <c r="E6196" s="285" t="s">
        <v>19</v>
      </c>
      <c r="F6196" s="286" t="s">
        <v>516</v>
      </c>
      <c r="G6196" s="284"/>
      <c r="H6196" s="287">
        <v>354.33300000000003</v>
      </c>
      <c r="I6196" s="288"/>
      <c r="J6196" s="284"/>
      <c r="K6196" s="284"/>
      <c r="L6196" s="289"/>
      <c r="M6196" s="290"/>
      <c r="N6196" s="291"/>
      <c r="O6196" s="291"/>
      <c r="P6196" s="291"/>
      <c r="Q6196" s="291"/>
      <c r="R6196" s="291"/>
      <c r="S6196" s="291"/>
      <c r="T6196" s="292"/>
      <c r="U6196" s="16"/>
      <c r="V6196" s="16"/>
      <c r="W6196" s="16"/>
      <c r="X6196" s="16"/>
      <c r="Y6196" s="16"/>
      <c r="Z6196" s="16"/>
      <c r="AA6196" s="16"/>
      <c r="AB6196" s="16"/>
      <c r="AC6196" s="16"/>
      <c r="AD6196" s="16"/>
      <c r="AE6196" s="16"/>
      <c r="AT6196" s="293" t="s">
        <v>213</v>
      </c>
      <c r="AU6196" s="293" t="s">
        <v>86</v>
      </c>
      <c r="AV6196" s="16" t="s">
        <v>109</v>
      </c>
      <c r="AW6196" s="16" t="s">
        <v>35</v>
      </c>
      <c r="AX6196" s="16" t="s">
        <v>73</v>
      </c>
      <c r="AY6196" s="293" t="s">
        <v>202</v>
      </c>
    </row>
    <row r="6197" s="14" customFormat="1">
      <c r="A6197" s="14"/>
      <c r="B6197" s="245"/>
      <c r="C6197" s="246"/>
      <c r="D6197" s="235" t="s">
        <v>213</v>
      </c>
      <c r="E6197" s="247" t="s">
        <v>19</v>
      </c>
      <c r="F6197" s="248" t="s">
        <v>215</v>
      </c>
      <c r="G6197" s="246"/>
      <c r="H6197" s="249">
        <v>667.846</v>
      </c>
      <c r="I6197" s="250"/>
      <c r="J6197" s="246"/>
      <c r="K6197" s="246"/>
      <c r="L6197" s="251"/>
      <c r="M6197" s="252"/>
      <c r="N6197" s="253"/>
      <c r="O6197" s="253"/>
      <c r="P6197" s="253"/>
      <c r="Q6197" s="253"/>
      <c r="R6197" s="253"/>
      <c r="S6197" s="253"/>
      <c r="T6197" s="254"/>
      <c r="U6197" s="14"/>
      <c r="V6197" s="14"/>
      <c r="W6197" s="14"/>
      <c r="X6197" s="14"/>
      <c r="Y6197" s="14"/>
      <c r="Z6197" s="14"/>
      <c r="AA6197" s="14"/>
      <c r="AB6197" s="14"/>
      <c r="AC6197" s="14"/>
      <c r="AD6197" s="14"/>
      <c r="AE6197" s="14"/>
      <c r="AT6197" s="255" t="s">
        <v>213</v>
      </c>
      <c r="AU6197" s="255" t="s">
        <v>86</v>
      </c>
      <c r="AV6197" s="14" t="s">
        <v>209</v>
      </c>
      <c r="AW6197" s="14" t="s">
        <v>35</v>
      </c>
      <c r="AX6197" s="14" t="s">
        <v>80</v>
      </c>
      <c r="AY6197" s="255" t="s">
        <v>202</v>
      </c>
    </row>
    <row r="6198" s="2" customFormat="1" ht="24.15" customHeight="1">
      <c r="A6198" s="40"/>
      <c r="B6198" s="41"/>
      <c r="C6198" s="215" t="s">
        <v>5106</v>
      </c>
      <c r="D6198" s="215" t="s">
        <v>204</v>
      </c>
      <c r="E6198" s="216" t="s">
        <v>5107</v>
      </c>
      <c r="F6198" s="217" t="s">
        <v>5108</v>
      </c>
      <c r="G6198" s="218" t="s">
        <v>2122</v>
      </c>
      <c r="H6198" s="295"/>
      <c r="I6198" s="220"/>
      <c r="J6198" s="221">
        <f>ROUND(I6198*H6198,2)</f>
        <v>0</v>
      </c>
      <c r="K6198" s="217" t="s">
        <v>208</v>
      </c>
      <c r="L6198" s="46"/>
      <c r="M6198" s="222" t="s">
        <v>19</v>
      </c>
      <c r="N6198" s="223" t="s">
        <v>45</v>
      </c>
      <c r="O6198" s="86"/>
      <c r="P6198" s="224">
        <f>O6198*H6198</f>
        <v>0</v>
      </c>
      <c r="Q6198" s="224">
        <v>0</v>
      </c>
      <c r="R6198" s="224">
        <f>Q6198*H6198</f>
        <v>0</v>
      </c>
      <c r="S6198" s="224">
        <v>0</v>
      </c>
      <c r="T6198" s="225">
        <f>S6198*H6198</f>
        <v>0</v>
      </c>
      <c r="U6198" s="40"/>
      <c r="V6198" s="40"/>
      <c r="W6198" s="40"/>
      <c r="X6198" s="40"/>
      <c r="Y6198" s="40"/>
      <c r="Z6198" s="40"/>
      <c r="AA6198" s="40"/>
      <c r="AB6198" s="40"/>
      <c r="AC6198" s="40"/>
      <c r="AD6198" s="40"/>
      <c r="AE6198" s="40"/>
      <c r="AR6198" s="226" t="s">
        <v>342</v>
      </c>
      <c r="AT6198" s="226" t="s">
        <v>204</v>
      </c>
      <c r="AU6198" s="226" t="s">
        <v>86</v>
      </c>
      <c r="AY6198" s="19" t="s">
        <v>202</v>
      </c>
      <c r="BE6198" s="227">
        <f>IF(N6198="základní",J6198,0)</f>
        <v>0</v>
      </c>
      <c r="BF6198" s="227">
        <f>IF(N6198="snížená",J6198,0)</f>
        <v>0</v>
      </c>
      <c r="BG6198" s="227">
        <f>IF(N6198="zákl. přenesená",J6198,0)</f>
        <v>0</v>
      </c>
      <c r="BH6198" s="227">
        <f>IF(N6198="sníž. přenesená",J6198,0)</f>
        <v>0</v>
      </c>
      <c r="BI6198" s="227">
        <f>IF(N6198="nulová",J6198,0)</f>
        <v>0</v>
      </c>
      <c r="BJ6198" s="19" t="s">
        <v>86</v>
      </c>
      <c r="BK6198" s="227">
        <f>ROUND(I6198*H6198,2)</f>
        <v>0</v>
      </c>
      <c r="BL6198" s="19" t="s">
        <v>342</v>
      </c>
      <c r="BM6198" s="226" t="s">
        <v>5109</v>
      </c>
    </row>
    <row r="6199" s="2" customFormat="1">
      <c r="A6199" s="40"/>
      <c r="B6199" s="41"/>
      <c r="C6199" s="42"/>
      <c r="D6199" s="228" t="s">
        <v>211</v>
      </c>
      <c r="E6199" s="42"/>
      <c r="F6199" s="229" t="s">
        <v>5110</v>
      </c>
      <c r="G6199" s="42"/>
      <c r="H6199" s="42"/>
      <c r="I6199" s="230"/>
      <c r="J6199" s="42"/>
      <c r="K6199" s="42"/>
      <c r="L6199" s="46"/>
      <c r="M6199" s="231"/>
      <c r="N6199" s="232"/>
      <c r="O6199" s="86"/>
      <c r="P6199" s="86"/>
      <c r="Q6199" s="86"/>
      <c r="R6199" s="86"/>
      <c r="S6199" s="86"/>
      <c r="T6199" s="87"/>
      <c r="U6199" s="40"/>
      <c r="V6199" s="40"/>
      <c r="W6199" s="40"/>
      <c r="X6199" s="40"/>
      <c r="Y6199" s="40"/>
      <c r="Z6199" s="40"/>
      <c r="AA6199" s="40"/>
      <c r="AB6199" s="40"/>
      <c r="AC6199" s="40"/>
      <c r="AD6199" s="40"/>
      <c r="AE6199" s="40"/>
      <c r="AT6199" s="19" t="s">
        <v>211</v>
      </c>
      <c r="AU6199" s="19" t="s">
        <v>86</v>
      </c>
    </row>
    <row r="6200" s="12" customFormat="1" ht="22.8" customHeight="1">
      <c r="A6200" s="12"/>
      <c r="B6200" s="199"/>
      <c r="C6200" s="200"/>
      <c r="D6200" s="201" t="s">
        <v>72</v>
      </c>
      <c r="E6200" s="213" t="s">
        <v>5111</v>
      </c>
      <c r="F6200" s="213" t="s">
        <v>5112</v>
      </c>
      <c r="G6200" s="200"/>
      <c r="H6200" s="200"/>
      <c r="I6200" s="203"/>
      <c r="J6200" s="214">
        <f>BK6200</f>
        <v>0</v>
      </c>
      <c r="K6200" s="200"/>
      <c r="L6200" s="205"/>
      <c r="M6200" s="206"/>
      <c r="N6200" s="207"/>
      <c r="O6200" s="207"/>
      <c r="P6200" s="208">
        <f>SUM(P6201:P6506)</f>
        <v>0</v>
      </c>
      <c r="Q6200" s="207"/>
      <c r="R6200" s="208">
        <f>SUM(R6201:R6506)</f>
        <v>13.269495909999998</v>
      </c>
      <c r="S6200" s="207"/>
      <c r="T6200" s="209">
        <f>SUM(T6201:T6506)</f>
        <v>0</v>
      </c>
      <c r="U6200" s="12"/>
      <c r="V6200" s="12"/>
      <c r="W6200" s="12"/>
      <c r="X6200" s="12"/>
      <c r="Y6200" s="12"/>
      <c r="Z6200" s="12"/>
      <c r="AA6200" s="12"/>
      <c r="AB6200" s="12"/>
      <c r="AC6200" s="12"/>
      <c r="AD6200" s="12"/>
      <c r="AE6200" s="12"/>
      <c r="AR6200" s="210" t="s">
        <v>86</v>
      </c>
      <c r="AT6200" s="211" t="s">
        <v>72</v>
      </c>
      <c r="AU6200" s="211" t="s">
        <v>80</v>
      </c>
      <c r="AY6200" s="210" t="s">
        <v>202</v>
      </c>
      <c r="BK6200" s="212">
        <f>SUM(BK6201:BK6506)</f>
        <v>0</v>
      </c>
    </row>
    <row r="6201" s="2" customFormat="1" ht="16.5" customHeight="1">
      <c r="A6201" s="40"/>
      <c r="B6201" s="41"/>
      <c r="C6201" s="215" t="s">
        <v>5113</v>
      </c>
      <c r="D6201" s="215" t="s">
        <v>204</v>
      </c>
      <c r="E6201" s="216" t="s">
        <v>5114</v>
      </c>
      <c r="F6201" s="217" t="s">
        <v>5115</v>
      </c>
      <c r="G6201" s="218" t="s">
        <v>218</v>
      </c>
      <c r="H6201" s="219">
        <v>1088.49</v>
      </c>
      <c r="I6201" s="220"/>
      <c r="J6201" s="221">
        <f>ROUND(I6201*H6201,2)</f>
        <v>0</v>
      </c>
      <c r="K6201" s="217" t="s">
        <v>208</v>
      </c>
      <c r="L6201" s="46"/>
      <c r="M6201" s="222" t="s">
        <v>19</v>
      </c>
      <c r="N6201" s="223" t="s">
        <v>45</v>
      </c>
      <c r="O6201" s="86"/>
      <c r="P6201" s="224">
        <f>O6201*H6201</f>
        <v>0</v>
      </c>
      <c r="Q6201" s="224">
        <v>0</v>
      </c>
      <c r="R6201" s="224">
        <f>Q6201*H6201</f>
        <v>0</v>
      </c>
      <c r="S6201" s="224">
        <v>0</v>
      </c>
      <c r="T6201" s="225">
        <f>S6201*H6201</f>
        <v>0</v>
      </c>
      <c r="U6201" s="40"/>
      <c r="V6201" s="40"/>
      <c r="W6201" s="40"/>
      <c r="X6201" s="40"/>
      <c r="Y6201" s="40"/>
      <c r="Z6201" s="40"/>
      <c r="AA6201" s="40"/>
      <c r="AB6201" s="40"/>
      <c r="AC6201" s="40"/>
      <c r="AD6201" s="40"/>
      <c r="AE6201" s="40"/>
      <c r="AR6201" s="226" t="s">
        <v>342</v>
      </c>
      <c r="AT6201" s="226" t="s">
        <v>204</v>
      </c>
      <c r="AU6201" s="226" t="s">
        <v>86</v>
      </c>
      <c r="AY6201" s="19" t="s">
        <v>202</v>
      </c>
      <c r="BE6201" s="227">
        <f>IF(N6201="základní",J6201,0)</f>
        <v>0</v>
      </c>
      <c r="BF6201" s="227">
        <f>IF(N6201="snížená",J6201,0)</f>
        <v>0</v>
      </c>
      <c r="BG6201" s="227">
        <f>IF(N6201="zákl. přenesená",J6201,0)</f>
        <v>0</v>
      </c>
      <c r="BH6201" s="227">
        <f>IF(N6201="sníž. přenesená",J6201,0)</f>
        <v>0</v>
      </c>
      <c r="BI6201" s="227">
        <f>IF(N6201="nulová",J6201,0)</f>
        <v>0</v>
      </c>
      <c r="BJ6201" s="19" t="s">
        <v>86</v>
      </c>
      <c r="BK6201" s="227">
        <f>ROUND(I6201*H6201,2)</f>
        <v>0</v>
      </c>
      <c r="BL6201" s="19" t="s">
        <v>342</v>
      </c>
      <c r="BM6201" s="226" t="s">
        <v>5116</v>
      </c>
    </row>
    <row r="6202" s="2" customFormat="1">
      <c r="A6202" s="40"/>
      <c r="B6202" s="41"/>
      <c r="C6202" s="42"/>
      <c r="D6202" s="228" t="s">
        <v>211</v>
      </c>
      <c r="E6202" s="42"/>
      <c r="F6202" s="229" t="s">
        <v>5117</v>
      </c>
      <c r="G6202" s="42"/>
      <c r="H6202" s="42"/>
      <c r="I6202" s="230"/>
      <c r="J6202" s="42"/>
      <c r="K6202" s="42"/>
      <c r="L6202" s="46"/>
      <c r="M6202" s="231"/>
      <c r="N6202" s="232"/>
      <c r="O6202" s="86"/>
      <c r="P6202" s="86"/>
      <c r="Q6202" s="86"/>
      <c r="R6202" s="86"/>
      <c r="S6202" s="86"/>
      <c r="T6202" s="87"/>
      <c r="U6202" s="40"/>
      <c r="V6202" s="40"/>
      <c r="W6202" s="40"/>
      <c r="X6202" s="40"/>
      <c r="Y6202" s="40"/>
      <c r="Z6202" s="40"/>
      <c r="AA6202" s="40"/>
      <c r="AB6202" s="40"/>
      <c r="AC6202" s="40"/>
      <c r="AD6202" s="40"/>
      <c r="AE6202" s="40"/>
      <c r="AT6202" s="19" t="s">
        <v>211</v>
      </c>
      <c r="AU6202" s="19" t="s">
        <v>86</v>
      </c>
    </row>
    <row r="6203" s="15" customFormat="1">
      <c r="A6203" s="15"/>
      <c r="B6203" s="259"/>
      <c r="C6203" s="260"/>
      <c r="D6203" s="235" t="s">
        <v>213</v>
      </c>
      <c r="E6203" s="261" t="s">
        <v>19</v>
      </c>
      <c r="F6203" s="262" t="s">
        <v>771</v>
      </c>
      <c r="G6203" s="260"/>
      <c r="H6203" s="261" t="s">
        <v>19</v>
      </c>
      <c r="I6203" s="263"/>
      <c r="J6203" s="260"/>
      <c r="K6203" s="260"/>
      <c r="L6203" s="264"/>
      <c r="M6203" s="265"/>
      <c r="N6203" s="266"/>
      <c r="O6203" s="266"/>
      <c r="P6203" s="266"/>
      <c r="Q6203" s="266"/>
      <c r="R6203" s="266"/>
      <c r="S6203" s="266"/>
      <c r="T6203" s="267"/>
      <c r="U6203" s="15"/>
      <c r="V6203" s="15"/>
      <c r="W6203" s="15"/>
      <c r="X6203" s="15"/>
      <c r="Y6203" s="15"/>
      <c r="Z6203" s="15"/>
      <c r="AA6203" s="15"/>
      <c r="AB6203" s="15"/>
      <c r="AC6203" s="15"/>
      <c r="AD6203" s="15"/>
      <c r="AE6203" s="15"/>
      <c r="AT6203" s="268" t="s">
        <v>213</v>
      </c>
      <c r="AU6203" s="268" t="s">
        <v>86</v>
      </c>
      <c r="AV6203" s="15" t="s">
        <v>80</v>
      </c>
      <c r="AW6203" s="15" t="s">
        <v>35</v>
      </c>
      <c r="AX6203" s="15" t="s">
        <v>73</v>
      </c>
      <c r="AY6203" s="268" t="s">
        <v>202</v>
      </c>
    </row>
    <row r="6204" s="13" customFormat="1">
      <c r="A6204" s="13"/>
      <c r="B6204" s="233"/>
      <c r="C6204" s="234"/>
      <c r="D6204" s="235" t="s">
        <v>213</v>
      </c>
      <c r="E6204" s="236" t="s">
        <v>19</v>
      </c>
      <c r="F6204" s="237" t="s">
        <v>3679</v>
      </c>
      <c r="G6204" s="234"/>
      <c r="H6204" s="238">
        <v>44.57</v>
      </c>
      <c r="I6204" s="239"/>
      <c r="J6204" s="234"/>
      <c r="K6204" s="234"/>
      <c r="L6204" s="240"/>
      <c r="M6204" s="241"/>
      <c r="N6204" s="242"/>
      <c r="O6204" s="242"/>
      <c r="P6204" s="242"/>
      <c r="Q6204" s="242"/>
      <c r="R6204" s="242"/>
      <c r="S6204" s="242"/>
      <c r="T6204" s="243"/>
      <c r="U6204" s="13"/>
      <c r="V6204" s="13"/>
      <c r="W6204" s="13"/>
      <c r="X6204" s="13"/>
      <c r="Y6204" s="13"/>
      <c r="Z6204" s="13"/>
      <c r="AA6204" s="13"/>
      <c r="AB6204" s="13"/>
      <c r="AC6204" s="13"/>
      <c r="AD6204" s="13"/>
      <c r="AE6204" s="13"/>
      <c r="AT6204" s="244" t="s">
        <v>213</v>
      </c>
      <c r="AU6204" s="244" t="s">
        <v>86</v>
      </c>
      <c r="AV6204" s="13" t="s">
        <v>86</v>
      </c>
      <c r="AW6204" s="13" t="s">
        <v>35</v>
      </c>
      <c r="AX6204" s="13" t="s">
        <v>73</v>
      </c>
      <c r="AY6204" s="244" t="s">
        <v>202</v>
      </c>
    </row>
    <row r="6205" s="15" customFormat="1">
      <c r="A6205" s="15"/>
      <c r="B6205" s="259"/>
      <c r="C6205" s="260"/>
      <c r="D6205" s="235" t="s">
        <v>213</v>
      </c>
      <c r="E6205" s="261" t="s">
        <v>19</v>
      </c>
      <c r="F6205" s="262" t="s">
        <v>835</v>
      </c>
      <c r="G6205" s="260"/>
      <c r="H6205" s="261" t="s">
        <v>19</v>
      </c>
      <c r="I6205" s="263"/>
      <c r="J6205" s="260"/>
      <c r="K6205" s="260"/>
      <c r="L6205" s="264"/>
      <c r="M6205" s="265"/>
      <c r="N6205" s="266"/>
      <c r="O6205" s="266"/>
      <c r="P6205" s="266"/>
      <c r="Q6205" s="266"/>
      <c r="R6205" s="266"/>
      <c r="S6205" s="266"/>
      <c r="T6205" s="267"/>
      <c r="U6205" s="15"/>
      <c r="V6205" s="15"/>
      <c r="W6205" s="15"/>
      <c r="X6205" s="15"/>
      <c r="Y6205" s="15"/>
      <c r="Z6205" s="15"/>
      <c r="AA6205" s="15"/>
      <c r="AB6205" s="15"/>
      <c r="AC6205" s="15"/>
      <c r="AD6205" s="15"/>
      <c r="AE6205" s="15"/>
      <c r="AT6205" s="268" t="s">
        <v>213</v>
      </c>
      <c r="AU6205" s="268" t="s">
        <v>86</v>
      </c>
      <c r="AV6205" s="15" t="s">
        <v>80</v>
      </c>
      <c r="AW6205" s="15" t="s">
        <v>35</v>
      </c>
      <c r="AX6205" s="15" t="s">
        <v>73</v>
      </c>
      <c r="AY6205" s="268" t="s">
        <v>202</v>
      </c>
    </row>
    <row r="6206" s="13" customFormat="1">
      <c r="A6206" s="13"/>
      <c r="B6206" s="233"/>
      <c r="C6206" s="234"/>
      <c r="D6206" s="235" t="s">
        <v>213</v>
      </c>
      <c r="E6206" s="236" t="s">
        <v>19</v>
      </c>
      <c r="F6206" s="237" t="s">
        <v>5118</v>
      </c>
      <c r="G6206" s="234"/>
      <c r="H6206" s="238">
        <v>585.14999999999998</v>
      </c>
      <c r="I6206" s="239"/>
      <c r="J6206" s="234"/>
      <c r="K6206" s="234"/>
      <c r="L6206" s="240"/>
      <c r="M6206" s="241"/>
      <c r="N6206" s="242"/>
      <c r="O6206" s="242"/>
      <c r="P6206" s="242"/>
      <c r="Q6206" s="242"/>
      <c r="R6206" s="242"/>
      <c r="S6206" s="242"/>
      <c r="T6206" s="243"/>
      <c r="U6206" s="13"/>
      <c r="V6206" s="13"/>
      <c r="W6206" s="13"/>
      <c r="X6206" s="13"/>
      <c r="Y6206" s="13"/>
      <c r="Z6206" s="13"/>
      <c r="AA6206" s="13"/>
      <c r="AB6206" s="13"/>
      <c r="AC6206" s="13"/>
      <c r="AD6206" s="13"/>
      <c r="AE6206" s="13"/>
      <c r="AT6206" s="244" t="s">
        <v>213</v>
      </c>
      <c r="AU6206" s="244" t="s">
        <v>86</v>
      </c>
      <c r="AV6206" s="13" t="s">
        <v>86</v>
      </c>
      <c r="AW6206" s="13" t="s">
        <v>35</v>
      </c>
      <c r="AX6206" s="13" t="s">
        <v>73</v>
      </c>
      <c r="AY6206" s="244" t="s">
        <v>202</v>
      </c>
    </row>
    <row r="6207" s="13" customFormat="1">
      <c r="A6207" s="13"/>
      <c r="B6207" s="233"/>
      <c r="C6207" s="234"/>
      <c r="D6207" s="235" t="s">
        <v>213</v>
      </c>
      <c r="E6207" s="236" t="s">
        <v>19</v>
      </c>
      <c r="F6207" s="237" t="s">
        <v>5119</v>
      </c>
      <c r="G6207" s="234"/>
      <c r="H6207" s="238">
        <v>458.76999999999998</v>
      </c>
      <c r="I6207" s="239"/>
      <c r="J6207" s="234"/>
      <c r="K6207" s="234"/>
      <c r="L6207" s="240"/>
      <c r="M6207" s="241"/>
      <c r="N6207" s="242"/>
      <c r="O6207" s="242"/>
      <c r="P6207" s="242"/>
      <c r="Q6207" s="242"/>
      <c r="R6207" s="242"/>
      <c r="S6207" s="242"/>
      <c r="T6207" s="243"/>
      <c r="U6207" s="13"/>
      <c r="V6207" s="13"/>
      <c r="W6207" s="13"/>
      <c r="X6207" s="13"/>
      <c r="Y6207" s="13"/>
      <c r="Z6207" s="13"/>
      <c r="AA6207" s="13"/>
      <c r="AB6207" s="13"/>
      <c r="AC6207" s="13"/>
      <c r="AD6207" s="13"/>
      <c r="AE6207" s="13"/>
      <c r="AT6207" s="244" t="s">
        <v>213</v>
      </c>
      <c r="AU6207" s="244" t="s">
        <v>86</v>
      </c>
      <c r="AV6207" s="13" t="s">
        <v>86</v>
      </c>
      <c r="AW6207" s="13" t="s">
        <v>35</v>
      </c>
      <c r="AX6207" s="13" t="s">
        <v>73</v>
      </c>
      <c r="AY6207" s="244" t="s">
        <v>202</v>
      </c>
    </row>
    <row r="6208" s="14" customFormat="1">
      <c r="A6208" s="14"/>
      <c r="B6208" s="245"/>
      <c r="C6208" s="246"/>
      <c r="D6208" s="235" t="s">
        <v>213</v>
      </c>
      <c r="E6208" s="247" t="s">
        <v>19</v>
      </c>
      <c r="F6208" s="248" t="s">
        <v>215</v>
      </c>
      <c r="G6208" s="246"/>
      <c r="H6208" s="249">
        <v>1088.49</v>
      </c>
      <c r="I6208" s="250"/>
      <c r="J6208" s="246"/>
      <c r="K6208" s="246"/>
      <c r="L6208" s="251"/>
      <c r="M6208" s="252"/>
      <c r="N6208" s="253"/>
      <c r="O6208" s="253"/>
      <c r="P6208" s="253"/>
      <c r="Q6208" s="253"/>
      <c r="R6208" s="253"/>
      <c r="S6208" s="253"/>
      <c r="T6208" s="254"/>
      <c r="U6208" s="14"/>
      <c r="V6208" s="14"/>
      <c r="W6208" s="14"/>
      <c r="X6208" s="14"/>
      <c r="Y6208" s="14"/>
      <c r="Z6208" s="14"/>
      <c r="AA6208" s="14"/>
      <c r="AB6208" s="14"/>
      <c r="AC6208" s="14"/>
      <c r="AD6208" s="14"/>
      <c r="AE6208" s="14"/>
      <c r="AT6208" s="255" t="s">
        <v>213</v>
      </c>
      <c r="AU6208" s="255" t="s">
        <v>86</v>
      </c>
      <c r="AV6208" s="14" t="s">
        <v>209</v>
      </c>
      <c r="AW6208" s="14" t="s">
        <v>35</v>
      </c>
      <c r="AX6208" s="14" t="s">
        <v>80</v>
      </c>
      <c r="AY6208" s="255" t="s">
        <v>202</v>
      </c>
    </row>
    <row r="6209" s="2" customFormat="1" ht="16.5" customHeight="1">
      <c r="A6209" s="40"/>
      <c r="B6209" s="41"/>
      <c r="C6209" s="215" t="s">
        <v>5120</v>
      </c>
      <c r="D6209" s="215" t="s">
        <v>204</v>
      </c>
      <c r="E6209" s="216" t="s">
        <v>5121</v>
      </c>
      <c r="F6209" s="217" t="s">
        <v>5122</v>
      </c>
      <c r="G6209" s="218" t="s">
        <v>218</v>
      </c>
      <c r="H6209" s="219">
        <v>1088.49</v>
      </c>
      <c r="I6209" s="220"/>
      <c r="J6209" s="221">
        <f>ROUND(I6209*H6209,2)</f>
        <v>0</v>
      </c>
      <c r="K6209" s="217" t="s">
        <v>208</v>
      </c>
      <c r="L6209" s="46"/>
      <c r="M6209" s="222" t="s">
        <v>19</v>
      </c>
      <c r="N6209" s="223" t="s">
        <v>45</v>
      </c>
      <c r="O6209" s="86"/>
      <c r="P6209" s="224">
        <f>O6209*H6209</f>
        <v>0</v>
      </c>
      <c r="Q6209" s="224">
        <v>0.00020000000000000001</v>
      </c>
      <c r="R6209" s="224">
        <f>Q6209*H6209</f>
        <v>0.217698</v>
      </c>
      <c r="S6209" s="224">
        <v>0</v>
      </c>
      <c r="T6209" s="225">
        <f>S6209*H6209</f>
        <v>0</v>
      </c>
      <c r="U6209" s="40"/>
      <c r="V6209" s="40"/>
      <c r="W6209" s="40"/>
      <c r="X6209" s="40"/>
      <c r="Y6209" s="40"/>
      <c r="Z6209" s="40"/>
      <c r="AA6209" s="40"/>
      <c r="AB6209" s="40"/>
      <c r="AC6209" s="40"/>
      <c r="AD6209" s="40"/>
      <c r="AE6209" s="40"/>
      <c r="AR6209" s="226" t="s">
        <v>342</v>
      </c>
      <c r="AT6209" s="226" t="s">
        <v>204</v>
      </c>
      <c r="AU6209" s="226" t="s">
        <v>86</v>
      </c>
      <c r="AY6209" s="19" t="s">
        <v>202</v>
      </c>
      <c r="BE6209" s="227">
        <f>IF(N6209="základní",J6209,0)</f>
        <v>0</v>
      </c>
      <c r="BF6209" s="227">
        <f>IF(N6209="snížená",J6209,0)</f>
        <v>0</v>
      </c>
      <c r="BG6209" s="227">
        <f>IF(N6209="zákl. přenesená",J6209,0)</f>
        <v>0</v>
      </c>
      <c r="BH6209" s="227">
        <f>IF(N6209="sníž. přenesená",J6209,0)</f>
        <v>0</v>
      </c>
      <c r="BI6209" s="227">
        <f>IF(N6209="nulová",J6209,0)</f>
        <v>0</v>
      </c>
      <c r="BJ6209" s="19" t="s">
        <v>86</v>
      </c>
      <c r="BK6209" s="227">
        <f>ROUND(I6209*H6209,2)</f>
        <v>0</v>
      </c>
      <c r="BL6209" s="19" t="s">
        <v>342</v>
      </c>
      <c r="BM6209" s="226" t="s">
        <v>5123</v>
      </c>
    </row>
    <row r="6210" s="2" customFormat="1">
      <c r="A6210" s="40"/>
      <c r="B6210" s="41"/>
      <c r="C6210" s="42"/>
      <c r="D6210" s="228" t="s">
        <v>211</v>
      </c>
      <c r="E6210" s="42"/>
      <c r="F6210" s="229" t="s">
        <v>5124</v>
      </c>
      <c r="G6210" s="42"/>
      <c r="H6210" s="42"/>
      <c r="I6210" s="230"/>
      <c r="J6210" s="42"/>
      <c r="K6210" s="42"/>
      <c r="L6210" s="46"/>
      <c r="M6210" s="231"/>
      <c r="N6210" s="232"/>
      <c r="O6210" s="86"/>
      <c r="P6210" s="86"/>
      <c r="Q6210" s="86"/>
      <c r="R6210" s="86"/>
      <c r="S6210" s="86"/>
      <c r="T6210" s="87"/>
      <c r="U6210" s="40"/>
      <c r="V6210" s="40"/>
      <c r="W6210" s="40"/>
      <c r="X6210" s="40"/>
      <c r="Y6210" s="40"/>
      <c r="Z6210" s="40"/>
      <c r="AA6210" s="40"/>
      <c r="AB6210" s="40"/>
      <c r="AC6210" s="40"/>
      <c r="AD6210" s="40"/>
      <c r="AE6210" s="40"/>
      <c r="AT6210" s="19" t="s">
        <v>211</v>
      </c>
      <c r="AU6210" s="19" t="s">
        <v>86</v>
      </c>
    </row>
    <row r="6211" s="15" customFormat="1">
      <c r="A6211" s="15"/>
      <c r="B6211" s="259"/>
      <c r="C6211" s="260"/>
      <c r="D6211" s="235" t="s">
        <v>213</v>
      </c>
      <c r="E6211" s="261" t="s">
        <v>19</v>
      </c>
      <c r="F6211" s="262" t="s">
        <v>771</v>
      </c>
      <c r="G6211" s="260"/>
      <c r="H6211" s="261" t="s">
        <v>19</v>
      </c>
      <c r="I6211" s="263"/>
      <c r="J6211" s="260"/>
      <c r="K6211" s="260"/>
      <c r="L6211" s="264"/>
      <c r="M6211" s="265"/>
      <c r="N6211" s="266"/>
      <c r="O6211" s="266"/>
      <c r="P6211" s="266"/>
      <c r="Q6211" s="266"/>
      <c r="R6211" s="266"/>
      <c r="S6211" s="266"/>
      <c r="T6211" s="267"/>
      <c r="U6211" s="15"/>
      <c r="V6211" s="15"/>
      <c r="W6211" s="15"/>
      <c r="X6211" s="15"/>
      <c r="Y6211" s="15"/>
      <c r="Z6211" s="15"/>
      <c r="AA6211" s="15"/>
      <c r="AB6211" s="15"/>
      <c r="AC6211" s="15"/>
      <c r="AD6211" s="15"/>
      <c r="AE6211" s="15"/>
      <c r="AT6211" s="268" t="s">
        <v>213</v>
      </c>
      <c r="AU6211" s="268" t="s">
        <v>86</v>
      </c>
      <c r="AV6211" s="15" t="s">
        <v>80</v>
      </c>
      <c r="AW6211" s="15" t="s">
        <v>35</v>
      </c>
      <c r="AX6211" s="15" t="s">
        <v>73</v>
      </c>
      <c r="AY6211" s="268" t="s">
        <v>202</v>
      </c>
    </row>
    <row r="6212" s="13" customFormat="1">
      <c r="A6212" s="13"/>
      <c r="B6212" s="233"/>
      <c r="C6212" s="234"/>
      <c r="D6212" s="235" t="s">
        <v>213</v>
      </c>
      <c r="E6212" s="236" t="s">
        <v>19</v>
      </c>
      <c r="F6212" s="237" t="s">
        <v>3679</v>
      </c>
      <c r="G6212" s="234"/>
      <c r="H6212" s="238">
        <v>44.57</v>
      </c>
      <c r="I6212" s="239"/>
      <c r="J6212" s="234"/>
      <c r="K6212" s="234"/>
      <c r="L6212" s="240"/>
      <c r="M6212" s="241"/>
      <c r="N6212" s="242"/>
      <c r="O6212" s="242"/>
      <c r="P6212" s="242"/>
      <c r="Q6212" s="242"/>
      <c r="R6212" s="242"/>
      <c r="S6212" s="242"/>
      <c r="T6212" s="243"/>
      <c r="U6212" s="13"/>
      <c r="V6212" s="13"/>
      <c r="W6212" s="13"/>
      <c r="X6212" s="13"/>
      <c r="Y6212" s="13"/>
      <c r="Z6212" s="13"/>
      <c r="AA6212" s="13"/>
      <c r="AB6212" s="13"/>
      <c r="AC6212" s="13"/>
      <c r="AD6212" s="13"/>
      <c r="AE6212" s="13"/>
      <c r="AT6212" s="244" t="s">
        <v>213</v>
      </c>
      <c r="AU6212" s="244" t="s">
        <v>86</v>
      </c>
      <c r="AV6212" s="13" t="s">
        <v>86</v>
      </c>
      <c r="AW6212" s="13" t="s">
        <v>35</v>
      </c>
      <c r="AX6212" s="13" t="s">
        <v>73</v>
      </c>
      <c r="AY6212" s="244" t="s">
        <v>202</v>
      </c>
    </row>
    <row r="6213" s="15" customFormat="1">
      <c r="A6213" s="15"/>
      <c r="B6213" s="259"/>
      <c r="C6213" s="260"/>
      <c r="D6213" s="235" t="s">
        <v>213</v>
      </c>
      <c r="E6213" s="261" t="s">
        <v>19</v>
      </c>
      <c r="F6213" s="262" t="s">
        <v>835</v>
      </c>
      <c r="G6213" s="260"/>
      <c r="H6213" s="261" t="s">
        <v>19</v>
      </c>
      <c r="I6213" s="263"/>
      <c r="J6213" s="260"/>
      <c r="K6213" s="260"/>
      <c r="L6213" s="264"/>
      <c r="M6213" s="265"/>
      <c r="N6213" s="266"/>
      <c r="O6213" s="266"/>
      <c r="P6213" s="266"/>
      <c r="Q6213" s="266"/>
      <c r="R6213" s="266"/>
      <c r="S6213" s="266"/>
      <c r="T6213" s="267"/>
      <c r="U6213" s="15"/>
      <c r="V6213" s="15"/>
      <c r="W6213" s="15"/>
      <c r="X6213" s="15"/>
      <c r="Y6213" s="15"/>
      <c r="Z6213" s="15"/>
      <c r="AA6213" s="15"/>
      <c r="AB6213" s="15"/>
      <c r="AC6213" s="15"/>
      <c r="AD6213" s="15"/>
      <c r="AE6213" s="15"/>
      <c r="AT6213" s="268" t="s">
        <v>213</v>
      </c>
      <c r="AU6213" s="268" t="s">
        <v>86</v>
      </c>
      <c r="AV6213" s="15" t="s">
        <v>80</v>
      </c>
      <c r="AW6213" s="15" t="s">
        <v>35</v>
      </c>
      <c r="AX6213" s="15" t="s">
        <v>73</v>
      </c>
      <c r="AY6213" s="268" t="s">
        <v>202</v>
      </c>
    </row>
    <row r="6214" s="13" customFormat="1">
      <c r="A6214" s="13"/>
      <c r="B6214" s="233"/>
      <c r="C6214" s="234"/>
      <c r="D6214" s="235" t="s">
        <v>213</v>
      </c>
      <c r="E6214" s="236" t="s">
        <v>19</v>
      </c>
      <c r="F6214" s="237" t="s">
        <v>5118</v>
      </c>
      <c r="G6214" s="234"/>
      <c r="H6214" s="238">
        <v>585.14999999999998</v>
      </c>
      <c r="I6214" s="239"/>
      <c r="J6214" s="234"/>
      <c r="K6214" s="234"/>
      <c r="L6214" s="240"/>
      <c r="M6214" s="241"/>
      <c r="N6214" s="242"/>
      <c r="O6214" s="242"/>
      <c r="P6214" s="242"/>
      <c r="Q6214" s="242"/>
      <c r="R6214" s="242"/>
      <c r="S6214" s="242"/>
      <c r="T6214" s="243"/>
      <c r="U6214" s="13"/>
      <c r="V6214" s="13"/>
      <c r="W6214" s="13"/>
      <c r="X6214" s="13"/>
      <c r="Y6214" s="13"/>
      <c r="Z6214" s="13"/>
      <c r="AA6214" s="13"/>
      <c r="AB6214" s="13"/>
      <c r="AC6214" s="13"/>
      <c r="AD6214" s="13"/>
      <c r="AE6214" s="13"/>
      <c r="AT6214" s="244" t="s">
        <v>213</v>
      </c>
      <c r="AU6214" s="244" t="s">
        <v>86</v>
      </c>
      <c r="AV6214" s="13" t="s">
        <v>86</v>
      </c>
      <c r="AW6214" s="13" t="s">
        <v>35</v>
      </c>
      <c r="AX6214" s="13" t="s">
        <v>73</v>
      </c>
      <c r="AY6214" s="244" t="s">
        <v>202</v>
      </c>
    </row>
    <row r="6215" s="13" customFormat="1">
      <c r="A6215" s="13"/>
      <c r="B6215" s="233"/>
      <c r="C6215" s="234"/>
      <c r="D6215" s="235" t="s">
        <v>213</v>
      </c>
      <c r="E6215" s="236" t="s">
        <v>19</v>
      </c>
      <c r="F6215" s="237" t="s">
        <v>5119</v>
      </c>
      <c r="G6215" s="234"/>
      <c r="H6215" s="238">
        <v>458.76999999999998</v>
      </c>
      <c r="I6215" s="239"/>
      <c r="J6215" s="234"/>
      <c r="K6215" s="234"/>
      <c r="L6215" s="240"/>
      <c r="M6215" s="241"/>
      <c r="N6215" s="242"/>
      <c r="O6215" s="242"/>
      <c r="P6215" s="242"/>
      <c r="Q6215" s="242"/>
      <c r="R6215" s="242"/>
      <c r="S6215" s="242"/>
      <c r="T6215" s="243"/>
      <c r="U6215" s="13"/>
      <c r="V6215" s="13"/>
      <c r="W6215" s="13"/>
      <c r="X6215" s="13"/>
      <c r="Y6215" s="13"/>
      <c r="Z6215" s="13"/>
      <c r="AA6215" s="13"/>
      <c r="AB6215" s="13"/>
      <c r="AC6215" s="13"/>
      <c r="AD6215" s="13"/>
      <c r="AE6215" s="13"/>
      <c r="AT6215" s="244" t="s">
        <v>213</v>
      </c>
      <c r="AU6215" s="244" t="s">
        <v>86</v>
      </c>
      <c r="AV6215" s="13" t="s">
        <v>86</v>
      </c>
      <c r="AW6215" s="13" t="s">
        <v>35</v>
      </c>
      <c r="AX6215" s="13" t="s">
        <v>73</v>
      </c>
      <c r="AY6215" s="244" t="s">
        <v>202</v>
      </c>
    </row>
    <row r="6216" s="14" customFormat="1">
      <c r="A6216" s="14"/>
      <c r="B6216" s="245"/>
      <c r="C6216" s="246"/>
      <c r="D6216" s="235" t="s">
        <v>213</v>
      </c>
      <c r="E6216" s="247" t="s">
        <v>19</v>
      </c>
      <c r="F6216" s="248" t="s">
        <v>215</v>
      </c>
      <c r="G6216" s="246"/>
      <c r="H6216" s="249">
        <v>1088.49</v>
      </c>
      <c r="I6216" s="250"/>
      <c r="J6216" s="246"/>
      <c r="K6216" s="246"/>
      <c r="L6216" s="251"/>
      <c r="M6216" s="252"/>
      <c r="N6216" s="253"/>
      <c r="O6216" s="253"/>
      <c r="P6216" s="253"/>
      <c r="Q6216" s="253"/>
      <c r="R6216" s="253"/>
      <c r="S6216" s="253"/>
      <c r="T6216" s="254"/>
      <c r="U6216" s="14"/>
      <c r="V6216" s="14"/>
      <c r="W6216" s="14"/>
      <c r="X6216" s="14"/>
      <c r="Y6216" s="14"/>
      <c r="Z6216" s="14"/>
      <c r="AA6216" s="14"/>
      <c r="AB6216" s="14"/>
      <c r="AC6216" s="14"/>
      <c r="AD6216" s="14"/>
      <c r="AE6216" s="14"/>
      <c r="AT6216" s="255" t="s">
        <v>213</v>
      </c>
      <c r="AU6216" s="255" t="s">
        <v>86</v>
      </c>
      <c r="AV6216" s="14" t="s">
        <v>209</v>
      </c>
      <c r="AW6216" s="14" t="s">
        <v>35</v>
      </c>
      <c r="AX6216" s="14" t="s">
        <v>80</v>
      </c>
      <c r="AY6216" s="255" t="s">
        <v>202</v>
      </c>
    </row>
    <row r="6217" s="2" customFormat="1" ht="21.75" customHeight="1">
      <c r="A6217" s="40"/>
      <c r="B6217" s="41"/>
      <c r="C6217" s="215" t="s">
        <v>5125</v>
      </c>
      <c r="D6217" s="215" t="s">
        <v>204</v>
      </c>
      <c r="E6217" s="216" t="s">
        <v>5126</v>
      </c>
      <c r="F6217" s="217" t="s">
        <v>5127</v>
      </c>
      <c r="G6217" s="218" t="s">
        <v>218</v>
      </c>
      <c r="H6217" s="219">
        <v>1088.49</v>
      </c>
      <c r="I6217" s="220"/>
      <c r="J6217" s="221">
        <f>ROUND(I6217*H6217,2)</f>
        <v>0</v>
      </c>
      <c r="K6217" s="217" t="s">
        <v>208</v>
      </c>
      <c r="L6217" s="46"/>
      <c r="M6217" s="222" t="s">
        <v>19</v>
      </c>
      <c r="N6217" s="223" t="s">
        <v>45</v>
      </c>
      <c r="O6217" s="86"/>
      <c r="P6217" s="224">
        <f>O6217*H6217</f>
        <v>0</v>
      </c>
      <c r="Q6217" s="224">
        <v>0.0074999999999999997</v>
      </c>
      <c r="R6217" s="224">
        <f>Q6217*H6217</f>
        <v>8.1636749999999996</v>
      </c>
      <c r="S6217" s="224">
        <v>0</v>
      </c>
      <c r="T6217" s="225">
        <f>S6217*H6217</f>
        <v>0</v>
      </c>
      <c r="U6217" s="40"/>
      <c r="V6217" s="40"/>
      <c r="W6217" s="40"/>
      <c r="X6217" s="40"/>
      <c r="Y6217" s="40"/>
      <c r="Z6217" s="40"/>
      <c r="AA6217" s="40"/>
      <c r="AB6217" s="40"/>
      <c r="AC6217" s="40"/>
      <c r="AD6217" s="40"/>
      <c r="AE6217" s="40"/>
      <c r="AR6217" s="226" t="s">
        <v>342</v>
      </c>
      <c r="AT6217" s="226" t="s">
        <v>204</v>
      </c>
      <c r="AU6217" s="226" t="s">
        <v>86</v>
      </c>
      <c r="AY6217" s="19" t="s">
        <v>202</v>
      </c>
      <c r="BE6217" s="227">
        <f>IF(N6217="základní",J6217,0)</f>
        <v>0</v>
      </c>
      <c r="BF6217" s="227">
        <f>IF(N6217="snížená",J6217,0)</f>
        <v>0</v>
      </c>
      <c r="BG6217" s="227">
        <f>IF(N6217="zákl. přenesená",J6217,0)</f>
        <v>0</v>
      </c>
      <c r="BH6217" s="227">
        <f>IF(N6217="sníž. přenesená",J6217,0)</f>
        <v>0</v>
      </c>
      <c r="BI6217" s="227">
        <f>IF(N6217="nulová",J6217,0)</f>
        <v>0</v>
      </c>
      <c r="BJ6217" s="19" t="s">
        <v>86</v>
      </c>
      <c r="BK6217" s="227">
        <f>ROUND(I6217*H6217,2)</f>
        <v>0</v>
      </c>
      <c r="BL6217" s="19" t="s">
        <v>342</v>
      </c>
      <c r="BM6217" s="226" t="s">
        <v>5128</v>
      </c>
    </row>
    <row r="6218" s="2" customFormat="1">
      <c r="A6218" s="40"/>
      <c r="B6218" s="41"/>
      <c r="C6218" s="42"/>
      <c r="D6218" s="228" t="s">
        <v>211</v>
      </c>
      <c r="E6218" s="42"/>
      <c r="F6218" s="229" t="s">
        <v>5129</v>
      </c>
      <c r="G6218" s="42"/>
      <c r="H6218" s="42"/>
      <c r="I6218" s="230"/>
      <c r="J6218" s="42"/>
      <c r="K6218" s="42"/>
      <c r="L6218" s="46"/>
      <c r="M6218" s="231"/>
      <c r="N6218" s="232"/>
      <c r="O6218" s="86"/>
      <c r="P6218" s="86"/>
      <c r="Q6218" s="86"/>
      <c r="R6218" s="86"/>
      <c r="S6218" s="86"/>
      <c r="T6218" s="87"/>
      <c r="U6218" s="40"/>
      <c r="V6218" s="40"/>
      <c r="W6218" s="40"/>
      <c r="X6218" s="40"/>
      <c r="Y6218" s="40"/>
      <c r="Z6218" s="40"/>
      <c r="AA6218" s="40"/>
      <c r="AB6218" s="40"/>
      <c r="AC6218" s="40"/>
      <c r="AD6218" s="40"/>
      <c r="AE6218" s="40"/>
      <c r="AT6218" s="19" t="s">
        <v>211</v>
      </c>
      <c r="AU6218" s="19" t="s">
        <v>86</v>
      </c>
    </row>
    <row r="6219" s="15" customFormat="1">
      <c r="A6219" s="15"/>
      <c r="B6219" s="259"/>
      <c r="C6219" s="260"/>
      <c r="D6219" s="235" t="s">
        <v>213</v>
      </c>
      <c r="E6219" s="261" t="s">
        <v>19</v>
      </c>
      <c r="F6219" s="262" t="s">
        <v>771</v>
      </c>
      <c r="G6219" s="260"/>
      <c r="H6219" s="261" t="s">
        <v>19</v>
      </c>
      <c r="I6219" s="263"/>
      <c r="J6219" s="260"/>
      <c r="K6219" s="260"/>
      <c r="L6219" s="264"/>
      <c r="M6219" s="265"/>
      <c r="N6219" s="266"/>
      <c r="O6219" s="266"/>
      <c r="P6219" s="266"/>
      <c r="Q6219" s="266"/>
      <c r="R6219" s="266"/>
      <c r="S6219" s="266"/>
      <c r="T6219" s="267"/>
      <c r="U6219" s="15"/>
      <c r="V6219" s="15"/>
      <c r="W6219" s="15"/>
      <c r="X6219" s="15"/>
      <c r="Y6219" s="15"/>
      <c r="Z6219" s="15"/>
      <c r="AA6219" s="15"/>
      <c r="AB6219" s="15"/>
      <c r="AC6219" s="15"/>
      <c r="AD6219" s="15"/>
      <c r="AE6219" s="15"/>
      <c r="AT6219" s="268" t="s">
        <v>213</v>
      </c>
      <c r="AU6219" s="268" t="s">
        <v>86</v>
      </c>
      <c r="AV6219" s="15" t="s">
        <v>80</v>
      </c>
      <c r="AW6219" s="15" t="s">
        <v>35</v>
      </c>
      <c r="AX6219" s="15" t="s">
        <v>73</v>
      </c>
      <c r="AY6219" s="268" t="s">
        <v>202</v>
      </c>
    </row>
    <row r="6220" s="13" customFormat="1">
      <c r="A6220" s="13"/>
      <c r="B6220" s="233"/>
      <c r="C6220" s="234"/>
      <c r="D6220" s="235" t="s">
        <v>213</v>
      </c>
      <c r="E6220" s="236" t="s">
        <v>19</v>
      </c>
      <c r="F6220" s="237" t="s">
        <v>3679</v>
      </c>
      <c r="G6220" s="234"/>
      <c r="H6220" s="238">
        <v>44.57</v>
      </c>
      <c r="I6220" s="239"/>
      <c r="J6220" s="234"/>
      <c r="K6220" s="234"/>
      <c r="L6220" s="240"/>
      <c r="M6220" s="241"/>
      <c r="N6220" s="242"/>
      <c r="O6220" s="242"/>
      <c r="P6220" s="242"/>
      <c r="Q6220" s="242"/>
      <c r="R6220" s="242"/>
      <c r="S6220" s="242"/>
      <c r="T6220" s="243"/>
      <c r="U6220" s="13"/>
      <c r="V6220" s="13"/>
      <c r="W6220" s="13"/>
      <c r="X6220" s="13"/>
      <c r="Y6220" s="13"/>
      <c r="Z6220" s="13"/>
      <c r="AA6220" s="13"/>
      <c r="AB6220" s="13"/>
      <c r="AC6220" s="13"/>
      <c r="AD6220" s="13"/>
      <c r="AE6220" s="13"/>
      <c r="AT6220" s="244" t="s">
        <v>213</v>
      </c>
      <c r="AU6220" s="244" t="s">
        <v>86</v>
      </c>
      <c r="AV6220" s="13" t="s">
        <v>86</v>
      </c>
      <c r="AW6220" s="13" t="s">
        <v>35</v>
      </c>
      <c r="AX6220" s="13" t="s">
        <v>73</v>
      </c>
      <c r="AY6220" s="244" t="s">
        <v>202</v>
      </c>
    </row>
    <row r="6221" s="15" customFormat="1">
      <c r="A6221" s="15"/>
      <c r="B6221" s="259"/>
      <c r="C6221" s="260"/>
      <c r="D6221" s="235" t="s">
        <v>213</v>
      </c>
      <c r="E6221" s="261" t="s">
        <v>19</v>
      </c>
      <c r="F6221" s="262" t="s">
        <v>835</v>
      </c>
      <c r="G6221" s="260"/>
      <c r="H6221" s="261" t="s">
        <v>19</v>
      </c>
      <c r="I6221" s="263"/>
      <c r="J6221" s="260"/>
      <c r="K6221" s="260"/>
      <c r="L6221" s="264"/>
      <c r="M6221" s="265"/>
      <c r="N6221" s="266"/>
      <c r="O6221" s="266"/>
      <c r="P6221" s="266"/>
      <c r="Q6221" s="266"/>
      <c r="R6221" s="266"/>
      <c r="S6221" s="266"/>
      <c r="T6221" s="267"/>
      <c r="U6221" s="15"/>
      <c r="V6221" s="15"/>
      <c r="W6221" s="15"/>
      <c r="X6221" s="15"/>
      <c r="Y6221" s="15"/>
      <c r="Z6221" s="15"/>
      <c r="AA6221" s="15"/>
      <c r="AB6221" s="15"/>
      <c r="AC6221" s="15"/>
      <c r="AD6221" s="15"/>
      <c r="AE6221" s="15"/>
      <c r="AT6221" s="268" t="s">
        <v>213</v>
      </c>
      <c r="AU6221" s="268" t="s">
        <v>86</v>
      </c>
      <c r="AV6221" s="15" t="s">
        <v>80</v>
      </c>
      <c r="AW6221" s="15" t="s">
        <v>35</v>
      </c>
      <c r="AX6221" s="15" t="s">
        <v>73</v>
      </c>
      <c r="AY6221" s="268" t="s">
        <v>202</v>
      </c>
    </row>
    <row r="6222" s="13" customFormat="1">
      <c r="A6222" s="13"/>
      <c r="B6222" s="233"/>
      <c r="C6222" s="234"/>
      <c r="D6222" s="235" t="s">
        <v>213</v>
      </c>
      <c r="E6222" s="236" t="s">
        <v>19</v>
      </c>
      <c r="F6222" s="237" t="s">
        <v>5118</v>
      </c>
      <c r="G6222" s="234"/>
      <c r="H6222" s="238">
        <v>585.14999999999998</v>
      </c>
      <c r="I6222" s="239"/>
      <c r="J6222" s="234"/>
      <c r="K6222" s="234"/>
      <c r="L6222" s="240"/>
      <c r="M6222" s="241"/>
      <c r="N6222" s="242"/>
      <c r="O6222" s="242"/>
      <c r="P6222" s="242"/>
      <c r="Q6222" s="242"/>
      <c r="R6222" s="242"/>
      <c r="S6222" s="242"/>
      <c r="T6222" s="243"/>
      <c r="U6222" s="13"/>
      <c r="V6222" s="13"/>
      <c r="W6222" s="13"/>
      <c r="X6222" s="13"/>
      <c r="Y6222" s="13"/>
      <c r="Z6222" s="13"/>
      <c r="AA6222" s="13"/>
      <c r="AB6222" s="13"/>
      <c r="AC6222" s="13"/>
      <c r="AD6222" s="13"/>
      <c r="AE6222" s="13"/>
      <c r="AT6222" s="244" t="s">
        <v>213</v>
      </c>
      <c r="AU6222" s="244" t="s">
        <v>86</v>
      </c>
      <c r="AV6222" s="13" t="s">
        <v>86</v>
      </c>
      <c r="AW6222" s="13" t="s">
        <v>35</v>
      </c>
      <c r="AX6222" s="13" t="s">
        <v>73</v>
      </c>
      <c r="AY6222" s="244" t="s">
        <v>202</v>
      </c>
    </row>
    <row r="6223" s="13" customFormat="1">
      <c r="A6223" s="13"/>
      <c r="B6223" s="233"/>
      <c r="C6223" s="234"/>
      <c r="D6223" s="235" t="s">
        <v>213</v>
      </c>
      <c r="E6223" s="236" t="s">
        <v>19</v>
      </c>
      <c r="F6223" s="237" t="s">
        <v>5119</v>
      </c>
      <c r="G6223" s="234"/>
      <c r="H6223" s="238">
        <v>458.76999999999998</v>
      </c>
      <c r="I6223" s="239"/>
      <c r="J6223" s="234"/>
      <c r="K6223" s="234"/>
      <c r="L6223" s="240"/>
      <c r="M6223" s="241"/>
      <c r="N6223" s="242"/>
      <c r="O6223" s="242"/>
      <c r="P6223" s="242"/>
      <c r="Q6223" s="242"/>
      <c r="R6223" s="242"/>
      <c r="S6223" s="242"/>
      <c r="T6223" s="243"/>
      <c r="U6223" s="13"/>
      <c r="V6223" s="13"/>
      <c r="W6223" s="13"/>
      <c r="X6223" s="13"/>
      <c r="Y6223" s="13"/>
      <c r="Z6223" s="13"/>
      <c r="AA6223" s="13"/>
      <c r="AB6223" s="13"/>
      <c r="AC6223" s="13"/>
      <c r="AD6223" s="13"/>
      <c r="AE6223" s="13"/>
      <c r="AT6223" s="244" t="s">
        <v>213</v>
      </c>
      <c r="AU6223" s="244" t="s">
        <v>86</v>
      </c>
      <c r="AV6223" s="13" t="s">
        <v>86</v>
      </c>
      <c r="AW6223" s="13" t="s">
        <v>35</v>
      </c>
      <c r="AX6223" s="13" t="s">
        <v>73</v>
      </c>
      <c r="AY6223" s="244" t="s">
        <v>202</v>
      </c>
    </row>
    <row r="6224" s="14" customFormat="1">
      <c r="A6224" s="14"/>
      <c r="B6224" s="245"/>
      <c r="C6224" s="246"/>
      <c r="D6224" s="235" t="s">
        <v>213</v>
      </c>
      <c r="E6224" s="247" t="s">
        <v>19</v>
      </c>
      <c r="F6224" s="248" t="s">
        <v>215</v>
      </c>
      <c r="G6224" s="246"/>
      <c r="H6224" s="249">
        <v>1088.49</v>
      </c>
      <c r="I6224" s="250"/>
      <c r="J6224" s="246"/>
      <c r="K6224" s="246"/>
      <c r="L6224" s="251"/>
      <c r="M6224" s="252"/>
      <c r="N6224" s="253"/>
      <c r="O6224" s="253"/>
      <c r="P6224" s="253"/>
      <c r="Q6224" s="253"/>
      <c r="R6224" s="253"/>
      <c r="S6224" s="253"/>
      <c r="T6224" s="254"/>
      <c r="U6224" s="14"/>
      <c r="V6224" s="14"/>
      <c r="W6224" s="14"/>
      <c r="X6224" s="14"/>
      <c r="Y6224" s="14"/>
      <c r="Z6224" s="14"/>
      <c r="AA6224" s="14"/>
      <c r="AB6224" s="14"/>
      <c r="AC6224" s="14"/>
      <c r="AD6224" s="14"/>
      <c r="AE6224" s="14"/>
      <c r="AT6224" s="255" t="s">
        <v>213</v>
      </c>
      <c r="AU6224" s="255" t="s">
        <v>86</v>
      </c>
      <c r="AV6224" s="14" t="s">
        <v>209</v>
      </c>
      <c r="AW6224" s="14" t="s">
        <v>35</v>
      </c>
      <c r="AX6224" s="14" t="s">
        <v>80</v>
      </c>
      <c r="AY6224" s="255" t="s">
        <v>202</v>
      </c>
    </row>
    <row r="6225" s="2" customFormat="1" ht="21.75" customHeight="1">
      <c r="A6225" s="40"/>
      <c r="B6225" s="41"/>
      <c r="C6225" s="215" t="s">
        <v>5130</v>
      </c>
      <c r="D6225" s="215" t="s">
        <v>204</v>
      </c>
      <c r="E6225" s="216" t="s">
        <v>5131</v>
      </c>
      <c r="F6225" s="217" t="s">
        <v>5132</v>
      </c>
      <c r="G6225" s="218" t="s">
        <v>218</v>
      </c>
      <c r="H6225" s="219">
        <v>1088.49</v>
      </c>
      <c r="I6225" s="220"/>
      <c r="J6225" s="221">
        <f>ROUND(I6225*H6225,2)</f>
        <v>0</v>
      </c>
      <c r="K6225" s="217" t="s">
        <v>208</v>
      </c>
      <c r="L6225" s="46"/>
      <c r="M6225" s="222" t="s">
        <v>19</v>
      </c>
      <c r="N6225" s="223" t="s">
        <v>45</v>
      </c>
      <c r="O6225" s="86"/>
      <c r="P6225" s="224">
        <f>O6225*H6225</f>
        <v>0</v>
      </c>
      <c r="Q6225" s="224">
        <v>0.00040000000000000002</v>
      </c>
      <c r="R6225" s="224">
        <f>Q6225*H6225</f>
        <v>0.43539600000000001</v>
      </c>
      <c r="S6225" s="224">
        <v>0</v>
      </c>
      <c r="T6225" s="225">
        <f>S6225*H6225</f>
        <v>0</v>
      </c>
      <c r="U6225" s="40"/>
      <c r="V6225" s="40"/>
      <c r="W6225" s="40"/>
      <c r="X6225" s="40"/>
      <c r="Y6225" s="40"/>
      <c r="Z6225" s="40"/>
      <c r="AA6225" s="40"/>
      <c r="AB6225" s="40"/>
      <c r="AC6225" s="40"/>
      <c r="AD6225" s="40"/>
      <c r="AE6225" s="40"/>
      <c r="AR6225" s="226" t="s">
        <v>342</v>
      </c>
      <c r="AT6225" s="226" t="s">
        <v>204</v>
      </c>
      <c r="AU6225" s="226" t="s">
        <v>86</v>
      </c>
      <c r="AY6225" s="19" t="s">
        <v>202</v>
      </c>
      <c r="BE6225" s="227">
        <f>IF(N6225="základní",J6225,0)</f>
        <v>0</v>
      </c>
      <c r="BF6225" s="227">
        <f>IF(N6225="snížená",J6225,0)</f>
        <v>0</v>
      </c>
      <c r="BG6225" s="227">
        <f>IF(N6225="zákl. přenesená",J6225,0)</f>
        <v>0</v>
      </c>
      <c r="BH6225" s="227">
        <f>IF(N6225="sníž. přenesená",J6225,0)</f>
        <v>0</v>
      </c>
      <c r="BI6225" s="227">
        <f>IF(N6225="nulová",J6225,0)</f>
        <v>0</v>
      </c>
      <c r="BJ6225" s="19" t="s">
        <v>86</v>
      </c>
      <c r="BK6225" s="227">
        <f>ROUND(I6225*H6225,2)</f>
        <v>0</v>
      </c>
      <c r="BL6225" s="19" t="s">
        <v>342</v>
      </c>
      <c r="BM6225" s="226" t="s">
        <v>5133</v>
      </c>
    </row>
    <row r="6226" s="2" customFormat="1">
      <c r="A6226" s="40"/>
      <c r="B6226" s="41"/>
      <c r="C6226" s="42"/>
      <c r="D6226" s="228" t="s">
        <v>211</v>
      </c>
      <c r="E6226" s="42"/>
      <c r="F6226" s="229" t="s">
        <v>5134</v>
      </c>
      <c r="G6226" s="42"/>
      <c r="H6226" s="42"/>
      <c r="I6226" s="230"/>
      <c r="J6226" s="42"/>
      <c r="K6226" s="42"/>
      <c r="L6226" s="46"/>
      <c r="M6226" s="231"/>
      <c r="N6226" s="232"/>
      <c r="O6226" s="86"/>
      <c r="P6226" s="86"/>
      <c r="Q6226" s="86"/>
      <c r="R6226" s="86"/>
      <c r="S6226" s="86"/>
      <c r="T6226" s="87"/>
      <c r="U6226" s="40"/>
      <c r="V6226" s="40"/>
      <c r="W6226" s="40"/>
      <c r="X6226" s="40"/>
      <c r="Y6226" s="40"/>
      <c r="Z6226" s="40"/>
      <c r="AA6226" s="40"/>
      <c r="AB6226" s="40"/>
      <c r="AC6226" s="40"/>
      <c r="AD6226" s="40"/>
      <c r="AE6226" s="40"/>
      <c r="AT6226" s="19" t="s">
        <v>211</v>
      </c>
      <c r="AU6226" s="19" t="s">
        <v>86</v>
      </c>
    </row>
    <row r="6227" s="15" customFormat="1">
      <c r="A6227" s="15"/>
      <c r="B6227" s="259"/>
      <c r="C6227" s="260"/>
      <c r="D6227" s="235" t="s">
        <v>213</v>
      </c>
      <c r="E6227" s="261" t="s">
        <v>19</v>
      </c>
      <c r="F6227" s="262" t="s">
        <v>771</v>
      </c>
      <c r="G6227" s="260"/>
      <c r="H6227" s="261" t="s">
        <v>19</v>
      </c>
      <c r="I6227" s="263"/>
      <c r="J6227" s="260"/>
      <c r="K6227" s="260"/>
      <c r="L6227" s="264"/>
      <c r="M6227" s="265"/>
      <c r="N6227" s="266"/>
      <c r="O6227" s="266"/>
      <c r="P6227" s="266"/>
      <c r="Q6227" s="266"/>
      <c r="R6227" s="266"/>
      <c r="S6227" s="266"/>
      <c r="T6227" s="267"/>
      <c r="U6227" s="15"/>
      <c r="V6227" s="15"/>
      <c r="W6227" s="15"/>
      <c r="X6227" s="15"/>
      <c r="Y6227" s="15"/>
      <c r="Z6227" s="15"/>
      <c r="AA6227" s="15"/>
      <c r="AB6227" s="15"/>
      <c r="AC6227" s="15"/>
      <c r="AD6227" s="15"/>
      <c r="AE6227" s="15"/>
      <c r="AT6227" s="268" t="s">
        <v>213</v>
      </c>
      <c r="AU6227" s="268" t="s">
        <v>86</v>
      </c>
      <c r="AV6227" s="15" t="s">
        <v>80</v>
      </c>
      <c r="AW6227" s="15" t="s">
        <v>35</v>
      </c>
      <c r="AX6227" s="15" t="s">
        <v>73</v>
      </c>
      <c r="AY6227" s="268" t="s">
        <v>202</v>
      </c>
    </row>
    <row r="6228" s="13" customFormat="1">
      <c r="A6228" s="13"/>
      <c r="B6228" s="233"/>
      <c r="C6228" s="234"/>
      <c r="D6228" s="235" t="s">
        <v>213</v>
      </c>
      <c r="E6228" s="236" t="s">
        <v>19</v>
      </c>
      <c r="F6228" s="237" t="s">
        <v>3679</v>
      </c>
      <c r="G6228" s="234"/>
      <c r="H6228" s="238">
        <v>44.57</v>
      </c>
      <c r="I6228" s="239"/>
      <c r="J6228" s="234"/>
      <c r="K6228" s="234"/>
      <c r="L6228" s="240"/>
      <c r="M6228" s="241"/>
      <c r="N6228" s="242"/>
      <c r="O6228" s="242"/>
      <c r="P6228" s="242"/>
      <c r="Q6228" s="242"/>
      <c r="R6228" s="242"/>
      <c r="S6228" s="242"/>
      <c r="T6228" s="243"/>
      <c r="U6228" s="13"/>
      <c r="V6228" s="13"/>
      <c r="W6228" s="13"/>
      <c r="X6228" s="13"/>
      <c r="Y6228" s="13"/>
      <c r="Z6228" s="13"/>
      <c r="AA6228" s="13"/>
      <c r="AB6228" s="13"/>
      <c r="AC6228" s="13"/>
      <c r="AD6228" s="13"/>
      <c r="AE6228" s="13"/>
      <c r="AT6228" s="244" t="s">
        <v>213</v>
      </c>
      <c r="AU6228" s="244" t="s">
        <v>86</v>
      </c>
      <c r="AV6228" s="13" t="s">
        <v>86</v>
      </c>
      <c r="AW6228" s="13" t="s">
        <v>35</v>
      </c>
      <c r="AX6228" s="13" t="s">
        <v>73</v>
      </c>
      <c r="AY6228" s="244" t="s">
        <v>202</v>
      </c>
    </row>
    <row r="6229" s="15" customFormat="1">
      <c r="A6229" s="15"/>
      <c r="B6229" s="259"/>
      <c r="C6229" s="260"/>
      <c r="D6229" s="235" t="s">
        <v>213</v>
      </c>
      <c r="E6229" s="261" t="s">
        <v>19</v>
      </c>
      <c r="F6229" s="262" t="s">
        <v>835</v>
      </c>
      <c r="G6229" s="260"/>
      <c r="H6229" s="261" t="s">
        <v>19</v>
      </c>
      <c r="I6229" s="263"/>
      <c r="J6229" s="260"/>
      <c r="K6229" s="260"/>
      <c r="L6229" s="264"/>
      <c r="M6229" s="265"/>
      <c r="N6229" s="266"/>
      <c r="O6229" s="266"/>
      <c r="P6229" s="266"/>
      <c r="Q6229" s="266"/>
      <c r="R6229" s="266"/>
      <c r="S6229" s="266"/>
      <c r="T6229" s="267"/>
      <c r="U6229" s="15"/>
      <c r="V6229" s="15"/>
      <c r="W6229" s="15"/>
      <c r="X6229" s="15"/>
      <c r="Y6229" s="15"/>
      <c r="Z6229" s="15"/>
      <c r="AA6229" s="15"/>
      <c r="AB6229" s="15"/>
      <c r="AC6229" s="15"/>
      <c r="AD6229" s="15"/>
      <c r="AE6229" s="15"/>
      <c r="AT6229" s="268" t="s">
        <v>213</v>
      </c>
      <c r="AU6229" s="268" t="s">
        <v>86</v>
      </c>
      <c r="AV6229" s="15" t="s">
        <v>80</v>
      </c>
      <c r="AW6229" s="15" t="s">
        <v>35</v>
      </c>
      <c r="AX6229" s="15" t="s">
        <v>73</v>
      </c>
      <c r="AY6229" s="268" t="s">
        <v>202</v>
      </c>
    </row>
    <row r="6230" s="13" customFormat="1">
      <c r="A6230" s="13"/>
      <c r="B6230" s="233"/>
      <c r="C6230" s="234"/>
      <c r="D6230" s="235" t="s">
        <v>213</v>
      </c>
      <c r="E6230" s="236" t="s">
        <v>19</v>
      </c>
      <c r="F6230" s="237" t="s">
        <v>5118</v>
      </c>
      <c r="G6230" s="234"/>
      <c r="H6230" s="238">
        <v>585.14999999999998</v>
      </c>
      <c r="I6230" s="239"/>
      <c r="J6230" s="234"/>
      <c r="K6230" s="234"/>
      <c r="L6230" s="240"/>
      <c r="M6230" s="241"/>
      <c r="N6230" s="242"/>
      <c r="O6230" s="242"/>
      <c r="P6230" s="242"/>
      <c r="Q6230" s="242"/>
      <c r="R6230" s="242"/>
      <c r="S6230" s="242"/>
      <c r="T6230" s="243"/>
      <c r="U6230" s="13"/>
      <c r="V6230" s="13"/>
      <c r="W6230" s="13"/>
      <c r="X6230" s="13"/>
      <c r="Y6230" s="13"/>
      <c r="Z6230" s="13"/>
      <c r="AA6230" s="13"/>
      <c r="AB6230" s="13"/>
      <c r="AC6230" s="13"/>
      <c r="AD6230" s="13"/>
      <c r="AE6230" s="13"/>
      <c r="AT6230" s="244" t="s">
        <v>213</v>
      </c>
      <c r="AU6230" s="244" t="s">
        <v>86</v>
      </c>
      <c r="AV6230" s="13" t="s">
        <v>86</v>
      </c>
      <c r="AW6230" s="13" t="s">
        <v>35</v>
      </c>
      <c r="AX6230" s="13" t="s">
        <v>73</v>
      </c>
      <c r="AY6230" s="244" t="s">
        <v>202</v>
      </c>
    </row>
    <row r="6231" s="13" customFormat="1">
      <c r="A6231" s="13"/>
      <c r="B6231" s="233"/>
      <c r="C6231" s="234"/>
      <c r="D6231" s="235" t="s">
        <v>213</v>
      </c>
      <c r="E6231" s="236" t="s">
        <v>19</v>
      </c>
      <c r="F6231" s="237" t="s">
        <v>5119</v>
      </c>
      <c r="G6231" s="234"/>
      <c r="H6231" s="238">
        <v>458.76999999999998</v>
      </c>
      <c r="I6231" s="239"/>
      <c r="J6231" s="234"/>
      <c r="K6231" s="234"/>
      <c r="L6231" s="240"/>
      <c r="M6231" s="241"/>
      <c r="N6231" s="242"/>
      <c r="O6231" s="242"/>
      <c r="P6231" s="242"/>
      <c r="Q6231" s="242"/>
      <c r="R6231" s="242"/>
      <c r="S6231" s="242"/>
      <c r="T6231" s="243"/>
      <c r="U6231" s="13"/>
      <c r="V6231" s="13"/>
      <c r="W6231" s="13"/>
      <c r="X6231" s="13"/>
      <c r="Y6231" s="13"/>
      <c r="Z6231" s="13"/>
      <c r="AA6231" s="13"/>
      <c r="AB6231" s="13"/>
      <c r="AC6231" s="13"/>
      <c r="AD6231" s="13"/>
      <c r="AE6231" s="13"/>
      <c r="AT6231" s="244" t="s">
        <v>213</v>
      </c>
      <c r="AU6231" s="244" t="s">
        <v>86</v>
      </c>
      <c r="AV6231" s="13" t="s">
        <v>86</v>
      </c>
      <c r="AW6231" s="13" t="s">
        <v>35</v>
      </c>
      <c r="AX6231" s="13" t="s">
        <v>73</v>
      </c>
      <c r="AY6231" s="244" t="s">
        <v>202</v>
      </c>
    </row>
    <row r="6232" s="14" customFormat="1">
      <c r="A6232" s="14"/>
      <c r="B6232" s="245"/>
      <c r="C6232" s="246"/>
      <c r="D6232" s="235" t="s">
        <v>213</v>
      </c>
      <c r="E6232" s="247" t="s">
        <v>19</v>
      </c>
      <c r="F6232" s="248" t="s">
        <v>215</v>
      </c>
      <c r="G6232" s="246"/>
      <c r="H6232" s="249">
        <v>1088.49</v>
      </c>
      <c r="I6232" s="250"/>
      <c r="J6232" s="246"/>
      <c r="K6232" s="246"/>
      <c r="L6232" s="251"/>
      <c r="M6232" s="252"/>
      <c r="N6232" s="253"/>
      <c r="O6232" s="253"/>
      <c r="P6232" s="253"/>
      <c r="Q6232" s="253"/>
      <c r="R6232" s="253"/>
      <c r="S6232" s="253"/>
      <c r="T6232" s="254"/>
      <c r="U6232" s="14"/>
      <c r="V6232" s="14"/>
      <c r="W6232" s="14"/>
      <c r="X6232" s="14"/>
      <c r="Y6232" s="14"/>
      <c r="Z6232" s="14"/>
      <c r="AA6232" s="14"/>
      <c r="AB6232" s="14"/>
      <c r="AC6232" s="14"/>
      <c r="AD6232" s="14"/>
      <c r="AE6232" s="14"/>
      <c r="AT6232" s="255" t="s">
        <v>213</v>
      </c>
      <c r="AU6232" s="255" t="s">
        <v>86</v>
      </c>
      <c r="AV6232" s="14" t="s">
        <v>209</v>
      </c>
      <c r="AW6232" s="14" t="s">
        <v>35</v>
      </c>
      <c r="AX6232" s="14" t="s">
        <v>80</v>
      </c>
      <c r="AY6232" s="255" t="s">
        <v>202</v>
      </c>
    </row>
    <row r="6233" s="2" customFormat="1" ht="16.5" customHeight="1">
      <c r="A6233" s="40"/>
      <c r="B6233" s="41"/>
      <c r="C6233" s="269" t="s">
        <v>5135</v>
      </c>
      <c r="D6233" s="269" t="s">
        <v>314</v>
      </c>
      <c r="E6233" s="270" t="s">
        <v>5136</v>
      </c>
      <c r="F6233" s="271" t="s">
        <v>5137</v>
      </c>
      <c r="G6233" s="272" t="s">
        <v>218</v>
      </c>
      <c r="H6233" s="273">
        <v>1197.3389999999999</v>
      </c>
      <c r="I6233" s="274"/>
      <c r="J6233" s="275">
        <f>ROUND(I6233*H6233,2)</f>
        <v>0</v>
      </c>
      <c r="K6233" s="271" t="s">
        <v>208</v>
      </c>
      <c r="L6233" s="276"/>
      <c r="M6233" s="277" t="s">
        <v>19</v>
      </c>
      <c r="N6233" s="278" t="s">
        <v>45</v>
      </c>
      <c r="O6233" s="86"/>
      <c r="P6233" s="224">
        <f>O6233*H6233</f>
        <v>0</v>
      </c>
      <c r="Q6233" s="224">
        <v>0.0033999999999999998</v>
      </c>
      <c r="R6233" s="224">
        <f>Q6233*H6233</f>
        <v>4.0709525999999991</v>
      </c>
      <c r="S6233" s="224">
        <v>0</v>
      </c>
      <c r="T6233" s="225">
        <f>S6233*H6233</f>
        <v>0</v>
      </c>
      <c r="U6233" s="40"/>
      <c r="V6233" s="40"/>
      <c r="W6233" s="40"/>
      <c r="X6233" s="40"/>
      <c r="Y6233" s="40"/>
      <c r="Z6233" s="40"/>
      <c r="AA6233" s="40"/>
      <c r="AB6233" s="40"/>
      <c r="AC6233" s="40"/>
      <c r="AD6233" s="40"/>
      <c r="AE6233" s="40"/>
      <c r="AR6233" s="226" t="s">
        <v>622</v>
      </c>
      <c r="AT6233" s="226" t="s">
        <v>314</v>
      </c>
      <c r="AU6233" s="226" t="s">
        <v>86</v>
      </c>
      <c r="AY6233" s="19" t="s">
        <v>202</v>
      </c>
      <c r="BE6233" s="227">
        <f>IF(N6233="základní",J6233,0)</f>
        <v>0</v>
      </c>
      <c r="BF6233" s="227">
        <f>IF(N6233="snížená",J6233,0)</f>
        <v>0</v>
      </c>
      <c r="BG6233" s="227">
        <f>IF(N6233="zákl. přenesená",J6233,0)</f>
        <v>0</v>
      </c>
      <c r="BH6233" s="227">
        <f>IF(N6233="sníž. přenesená",J6233,0)</f>
        <v>0</v>
      </c>
      <c r="BI6233" s="227">
        <f>IF(N6233="nulová",J6233,0)</f>
        <v>0</v>
      </c>
      <c r="BJ6233" s="19" t="s">
        <v>86</v>
      </c>
      <c r="BK6233" s="227">
        <f>ROUND(I6233*H6233,2)</f>
        <v>0</v>
      </c>
      <c r="BL6233" s="19" t="s">
        <v>342</v>
      </c>
      <c r="BM6233" s="226" t="s">
        <v>5138</v>
      </c>
    </row>
    <row r="6234" s="15" customFormat="1">
      <c r="A6234" s="15"/>
      <c r="B6234" s="259"/>
      <c r="C6234" s="260"/>
      <c r="D6234" s="235" t="s">
        <v>213</v>
      </c>
      <c r="E6234" s="261" t="s">
        <v>19</v>
      </c>
      <c r="F6234" s="262" t="s">
        <v>771</v>
      </c>
      <c r="G6234" s="260"/>
      <c r="H6234" s="261" t="s">
        <v>19</v>
      </c>
      <c r="I6234" s="263"/>
      <c r="J6234" s="260"/>
      <c r="K6234" s="260"/>
      <c r="L6234" s="264"/>
      <c r="M6234" s="265"/>
      <c r="N6234" s="266"/>
      <c r="O6234" s="266"/>
      <c r="P6234" s="266"/>
      <c r="Q6234" s="266"/>
      <c r="R6234" s="266"/>
      <c r="S6234" s="266"/>
      <c r="T6234" s="267"/>
      <c r="U6234" s="15"/>
      <c r="V6234" s="15"/>
      <c r="W6234" s="15"/>
      <c r="X6234" s="15"/>
      <c r="Y6234" s="15"/>
      <c r="Z6234" s="15"/>
      <c r="AA6234" s="15"/>
      <c r="AB6234" s="15"/>
      <c r="AC6234" s="15"/>
      <c r="AD6234" s="15"/>
      <c r="AE6234" s="15"/>
      <c r="AT6234" s="268" t="s">
        <v>213</v>
      </c>
      <c r="AU6234" s="268" t="s">
        <v>86</v>
      </c>
      <c r="AV6234" s="15" t="s">
        <v>80</v>
      </c>
      <c r="AW6234" s="15" t="s">
        <v>35</v>
      </c>
      <c r="AX6234" s="15" t="s">
        <v>73</v>
      </c>
      <c r="AY6234" s="268" t="s">
        <v>202</v>
      </c>
    </row>
    <row r="6235" s="13" customFormat="1">
      <c r="A6235" s="13"/>
      <c r="B6235" s="233"/>
      <c r="C6235" s="234"/>
      <c r="D6235" s="235" t="s">
        <v>213</v>
      </c>
      <c r="E6235" s="236" t="s">
        <v>19</v>
      </c>
      <c r="F6235" s="237" t="s">
        <v>3679</v>
      </c>
      <c r="G6235" s="234"/>
      <c r="H6235" s="238">
        <v>44.57</v>
      </c>
      <c r="I6235" s="239"/>
      <c r="J6235" s="234"/>
      <c r="K6235" s="234"/>
      <c r="L6235" s="240"/>
      <c r="M6235" s="241"/>
      <c r="N6235" s="242"/>
      <c r="O6235" s="242"/>
      <c r="P6235" s="242"/>
      <c r="Q6235" s="242"/>
      <c r="R6235" s="242"/>
      <c r="S6235" s="242"/>
      <c r="T6235" s="243"/>
      <c r="U6235" s="13"/>
      <c r="V6235" s="13"/>
      <c r="W6235" s="13"/>
      <c r="X6235" s="13"/>
      <c r="Y6235" s="13"/>
      <c r="Z6235" s="13"/>
      <c r="AA6235" s="13"/>
      <c r="AB6235" s="13"/>
      <c r="AC6235" s="13"/>
      <c r="AD6235" s="13"/>
      <c r="AE6235" s="13"/>
      <c r="AT6235" s="244" t="s">
        <v>213</v>
      </c>
      <c r="AU6235" s="244" t="s">
        <v>86</v>
      </c>
      <c r="AV6235" s="13" t="s">
        <v>86</v>
      </c>
      <c r="AW6235" s="13" t="s">
        <v>35</v>
      </c>
      <c r="AX6235" s="13" t="s">
        <v>73</v>
      </c>
      <c r="AY6235" s="244" t="s">
        <v>202</v>
      </c>
    </row>
    <row r="6236" s="15" customFormat="1">
      <c r="A6236" s="15"/>
      <c r="B6236" s="259"/>
      <c r="C6236" s="260"/>
      <c r="D6236" s="235" t="s">
        <v>213</v>
      </c>
      <c r="E6236" s="261" t="s">
        <v>19</v>
      </c>
      <c r="F6236" s="262" t="s">
        <v>835</v>
      </c>
      <c r="G6236" s="260"/>
      <c r="H6236" s="261" t="s">
        <v>19</v>
      </c>
      <c r="I6236" s="263"/>
      <c r="J6236" s="260"/>
      <c r="K6236" s="260"/>
      <c r="L6236" s="264"/>
      <c r="M6236" s="265"/>
      <c r="N6236" s="266"/>
      <c r="O6236" s="266"/>
      <c r="P6236" s="266"/>
      <c r="Q6236" s="266"/>
      <c r="R6236" s="266"/>
      <c r="S6236" s="266"/>
      <c r="T6236" s="267"/>
      <c r="U6236" s="15"/>
      <c r="V6236" s="15"/>
      <c r="W6236" s="15"/>
      <c r="X6236" s="15"/>
      <c r="Y6236" s="15"/>
      <c r="Z6236" s="15"/>
      <c r="AA6236" s="15"/>
      <c r="AB6236" s="15"/>
      <c r="AC6236" s="15"/>
      <c r="AD6236" s="15"/>
      <c r="AE6236" s="15"/>
      <c r="AT6236" s="268" t="s">
        <v>213</v>
      </c>
      <c r="AU6236" s="268" t="s">
        <v>86</v>
      </c>
      <c r="AV6236" s="15" t="s">
        <v>80</v>
      </c>
      <c r="AW6236" s="15" t="s">
        <v>35</v>
      </c>
      <c r="AX6236" s="15" t="s">
        <v>73</v>
      </c>
      <c r="AY6236" s="268" t="s">
        <v>202</v>
      </c>
    </row>
    <row r="6237" s="13" customFormat="1">
      <c r="A6237" s="13"/>
      <c r="B6237" s="233"/>
      <c r="C6237" s="234"/>
      <c r="D6237" s="235" t="s">
        <v>213</v>
      </c>
      <c r="E6237" s="236" t="s">
        <v>19</v>
      </c>
      <c r="F6237" s="237" t="s">
        <v>5118</v>
      </c>
      <c r="G6237" s="234"/>
      <c r="H6237" s="238">
        <v>585.14999999999998</v>
      </c>
      <c r="I6237" s="239"/>
      <c r="J6237" s="234"/>
      <c r="K6237" s="234"/>
      <c r="L6237" s="240"/>
      <c r="M6237" s="241"/>
      <c r="N6237" s="242"/>
      <c r="O6237" s="242"/>
      <c r="P6237" s="242"/>
      <c r="Q6237" s="242"/>
      <c r="R6237" s="242"/>
      <c r="S6237" s="242"/>
      <c r="T6237" s="243"/>
      <c r="U6237" s="13"/>
      <c r="V6237" s="13"/>
      <c r="W6237" s="13"/>
      <c r="X6237" s="13"/>
      <c r="Y6237" s="13"/>
      <c r="Z6237" s="13"/>
      <c r="AA6237" s="13"/>
      <c r="AB6237" s="13"/>
      <c r="AC6237" s="13"/>
      <c r="AD6237" s="13"/>
      <c r="AE6237" s="13"/>
      <c r="AT6237" s="244" t="s">
        <v>213</v>
      </c>
      <c r="AU6237" s="244" t="s">
        <v>86</v>
      </c>
      <c r="AV6237" s="13" t="s">
        <v>86</v>
      </c>
      <c r="AW6237" s="13" t="s">
        <v>35</v>
      </c>
      <c r="AX6237" s="13" t="s">
        <v>73</v>
      </c>
      <c r="AY6237" s="244" t="s">
        <v>202</v>
      </c>
    </row>
    <row r="6238" s="13" customFormat="1">
      <c r="A6238" s="13"/>
      <c r="B6238" s="233"/>
      <c r="C6238" s="234"/>
      <c r="D6238" s="235" t="s">
        <v>213</v>
      </c>
      <c r="E6238" s="236" t="s">
        <v>19</v>
      </c>
      <c r="F6238" s="237" t="s">
        <v>5119</v>
      </c>
      <c r="G6238" s="234"/>
      <c r="H6238" s="238">
        <v>458.76999999999998</v>
      </c>
      <c r="I6238" s="239"/>
      <c r="J6238" s="234"/>
      <c r="K6238" s="234"/>
      <c r="L6238" s="240"/>
      <c r="M6238" s="241"/>
      <c r="N6238" s="242"/>
      <c r="O6238" s="242"/>
      <c r="P6238" s="242"/>
      <c r="Q6238" s="242"/>
      <c r="R6238" s="242"/>
      <c r="S6238" s="242"/>
      <c r="T6238" s="243"/>
      <c r="U6238" s="13"/>
      <c r="V6238" s="13"/>
      <c r="W6238" s="13"/>
      <c r="X6238" s="13"/>
      <c r="Y6238" s="13"/>
      <c r="Z6238" s="13"/>
      <c r="AA6238" s="13"/>
      <c r="AB6238" s="13"/>
      <c r="AC6238" s="13"/>
      <c r="AD6238" s="13"/>
      <c r="AE6238" s="13"/>
      <c r="AT6238" s="244" t="s">
        <v>213</v>
      </c>
      <c r="AU6238" s="244" t="s">
        <v>86</v>
      </c>
      <c r="AV6238" s="13" t="s">
        <v>86</v>
      </c>
      <c r="AW6238" s="13" t="s">
        <v>35</v>
      </c>
      <c r="AX6238" s="13" t="s">
        <v>73</v>
      </c>
      <c r="AY6238" s="244" t="s">
        <v>202</v>
      </c>
    </row>
    <row r="6239" s="14" customFormat="1">
      <c r="A6239" s="14"/>
      <c r="B6239" s="245"/>
      <c r="C6239" s="246"/>
      <c r="D6239" s="235" t="s">
        <v>213</v>
      </c>
      <c r="E6239" s="247" t="s">
        <v>19</v>
      </c>
      <c r="F6239" s="248" t="s">
        <v>215</v>
      </c>
      <c r="G6239" s="246"/>
      <c r="H6239" s="249">
        <v>1088.49</v>
      </c>
      <c r="I6239" s="250"/>
      <c r="J6239" s="246"/>
      <c r="K6239" s="246"/>
      <c r="L6239" s="251"/>
      <c r="M6239" s="252"/>
      <c r="N6239" s="253"/>
      <c r="O6239" s="253"/>
      <c r="P6239" s="253"/>
      <c r="Q6239" s="253"/>
      <c r="R6239" s="253"/>
      <c r="S6239" s="253"/>
      <c r="T6239" s="254"/>
      <c r="U6239" s="14"/>
      <c r="V6239" s="14"/>
      <c r="W6239" s="14"/>
      <c r="X6239" s="14"/>
      <c r="Y6239" s="14"/>
      <c r="Z6239" s="14"/>
      <c r="AA6239" s="14"/>
      <c r="AB6239" s="14"/>
      <c r="AC6239" s="14"/>
      <c r="AD6239" s="14"/>
      <c r="AE6239" s="14"/>
      <c r="AT6239" s="255" t="s">
        <v>213</v>
      </c>
      <c r="AU6239" s="255" t="s">
        <v>86</v>
      </c>
      <c r="AV6239" s="14" t="s">
        <v>209</v>
      </c>
      <c r="AW6239" s="14" t="s">
        <v>35</v>
      </c>
      <c r="AX6239" s="14" t="s">
        <v>80</v>
      </c>
      <c r="AY6239" s="255" t="s">
        <v>202</v>
      </c>
    </row>
    <row r="6240" s="13" customFormat="1">
      <c r="A6240" s="13"/>
      <c r="B6240" s="233"/>
      <c r="C6240" s="234"/>
      <c r="D6240" s="235" t="s">
        <v>213</v>
      </c>
      <c r="E6240" s="234"/>
      <c r="F6240" s="237" t="s">
        <v>5139</v>
      </c>
      <c r="G6240" s="234"/>
      <c r="H6240" s="238">
        <v>1197.3389999999999</v>
      </c>
      <c r="I6240" s="239"/>
      <c r="J6240" s="234"/>
      <c r="K6240" s="234"/>
      <c r="L6240" s="240"/>
      <c r="M6240" s="241"/>
      <c r="N6240" s="242"/>
      <c r="O6240" s="242"/>
      <c r="P6240" s="242"/>
      <c r="Q6240" s="242"/>
      <c r="R6240" s="242"/>
      <c r="S6240" s="242"/>
      <c r="T6240" s="243"/>
      <c r="U6240" s="13"/>
      <c r="V6240" s="13"/>
      <c r="W6240" s="13"/>
      <c r="X6240" s="13"/>
      <c r="Y6240" s="13"/>
      <c r="Z6240" s="13"/>
      <c r="AA6240" s="13"/>
      <c r="AB6240" s="13"/>
      <c r="AC6240" s="13"/>
      <c r="AD6240" s="13"/>
      <c r="AE6240" s="13"/>
      <c r="AT6240" s="244" t="s">
        <v>213</v>
      </c>
      <c r="AU6240" s="244" t="s">
        <v>86</v>
      </c>
      <c r="AV6240" s="13" t="s">
        <v>86</v>
      </c>
      <c r="AW6240" s="13" t="s">
        <v>4</v>
      </c>
      <c r="AX6240" s="13" t="s">
        <v>80</v>
      </c>
      <c r="AY6240" s="244" t="s">
        <v>202</v>
      </c>
    </row>
    <row r="6241" s="2" customFormat="1" ht="16.5" customHeight="1">
      <c r="A6241" s="40"/>
      <c r="B6241" s="41"/>
      <c r="C6241" s="215" t="s">
        <v>5140</v>
      </c>
      <c r="D6241" s="215" t="s">
        <v>204</v>
      </c>
      <c r="E6241" s="216" t="s">
        <v>5141</v>
      </c>
      <c r="F6241" s="217" t="s">
        <v>5142</v>
      </c>
      <c r="G6241" s="218" t="s">
        <v>415</v>
      </c>
      <c r="H6241" s="219">
        <v>743.66600000000005</v>
      </c>
      <c r="I6241" s="220"/>
      <c r="J6241" s="221">
        <f>ROUND(I6241*H6241,2)</f>
        <v>0</v>
      </c>
      <c r="K6241" s="217" t="s">
        <v>208</v>
      </c>
      <c r="L6241" s="46"/>
      <c r="M6241" s="222" t="s">
        <v>19</v>
      </c>
      <c r="N6241" s="223" t="s">
        <v>45</v>
      </c>
      <c r="O6241" s="86"/>
      <c r="P6241" s="224">
        <f>O6241*H6241</f>
        <v>0</v>
      </c>
      <c r="Q6241" s="224">
        <v>1.0000000000000001E-05</v>
      </c>
      <c r="R6241" s="224">
        <f>Q6241*H6241</f>
        <v>0.0074366600000000012</v>
      </c>
      <c r="S6241" s="224">
        <v>0</v>
      </c>
      <c r="T6241" s="225">
        <f>S6241*H6241</f>
        <v>0</v>
      </c>
      <c r="U6241" s="40"/>
      <c r="V6241" s="40"/>
      <c r="W6241" s="40"/>
      <c r="X6241" s="40"/>
      <c r="Y6241" s="40"/>
      <c r="Z6241" s="40"/>
      <c r="AA6241" s="40"/>
      <c r="AB6241" s="40"/>
      <c r="AC6241" s="40"/>
      <c r="AD6241" s="40"/>
      <c r="AE6241" s="40"/>
      <c r="AR6241" s="226" t="s">
        <v>342</v>
      </c>
      <c r="AT6241" s="226" t="s">
        <v>204</v>
      </c>
      <c r="AU6241" s="226" t="s">
        <v>86</v>
      </c>
      <c r="AY6241" s="19" t="s">
        <v>202</v>
      </c>
      <c r="BE6241" s="227">
        <f>IF(N6241="základní",J6241,0)</f>
        <v>0</v>
      </c>
      <c r="BF6241" s="227">
        <f>IF(N6241="snížená",J6241,0)</f>
        <v>0</v>
      </c>
      <c r="BG6241" s="227">
        <f>IF(N6241="zákl. přenesená",J6241,0)</f>
        <v>0</v>
      </c>
      <c r="BH6241" s="227">
        <f>IF(N6241="sníž. přenesená",J6241,0)</f>
        <v>0</v>
      </c>
      <c r="BI6241" s="227">
        <f>IF(N6241="nulová",J6241,0)</f>
        <v>0</v>
      </c>
      <c r="BJ6241" s="19" t="s">
        <v>86</v>
      </c>
      <c r="BK6241" s="227">
        <f>ROUND(I6241*H6241,2)</f>
        <v>0</v>
      </c>
      <c r="BL6241" s="19" t="s">
        <v>342</v>
      </c>
      <c r="BM6241" s="226" t="s">
        <v>5143</v>
      </c>
    </row>
    <row r="6242" s="2" customFormat="1">
      <c r="A6242" s="40"/>
      <c r="B6242" s="41"/>
      <c r="C6242" s="42"/>
      <c r="D6242" s="228" t="s">
        <v>211</v>
      </c>
      <c r="E6242" s="42"/>
      <c r="F6242" s="229" t="s">
        <v>5144</v>
      </c>
      <c r="G6242" s="42"/>
      <c r="H6242" s="42"/>
      <c r="I6242" s="230"/>
      <c r="J6242" s="42"/>
      <c r="K6242" s="42"/>
      <c r="L6242" s="46"/>
      <c r="M6242" s="231"/>
      <c r="N6242" s="232"/>
      <c r="O6242" s="86"/>
      <c r="P6242" s="86"/>
      <c r="Q6242" s="86"/>
      <c r="R6242" s="86"/>
      <c r="S6242" s="86"/>
      <c r="T6242" s="87"/>
      <c r="U6242" s="40"/>
      <c r="V6242" s="40"/>
      <c r="W6242" s="40"/>
      <c r="X6242" s="40"/>
      <c r="Y6242" s="40"/>
      <c r="Z6242" s="40"/>
      <c r="AA6242" s="40"/>
      <c r="AB6242" s="40"/>
      <c r="AC6242" s="40"/>
      <c r="AD6242" s="40"/>
      <c r="AE6242" s="40"/>
      <c r="AT6242" s="19" t="s">
        <v>211</v>
      </c>
      <c r="AU6242" s="19" t="s">
        <v>86</v>
      </c>
    </row>
    <row r="6243" s="15" customFormat="1">
      <c r="A6243" s="15"/>
      <c r="B6243" s="259"/>
      <c r="C6243" s="260"/>
      <c r="D6243" s="235" t="s">
        <v>213</v>
      </c>
      <c r="E6243" s="261" t="s">
        <v>19</v>
      </c>
      <c r="F6243" s="262" t="s">
        <v>771</v>
      </c>
      <c r="G6243" s="260"/>
      <c r="H6243" s="261" t="s">
        <v>19</v>
      </c>
      <c r="I6243" s="263"/>
      <c r="J6243" s="260"/>
      <c r="K6243" s="260"/>
      <c r="L6243" s="264"/>
      <c r="M6243" s="265"/>
      <c r="N6243" s="266"/>
      <c r="O6243" s="266"/>
      <c r="P6243" s="266"/>
      <c r="Q6243" s="266"/>
      <c r="R6243" s="266"/>
      <c r="S6243" s="266"/>
      <c r="T6243" s="267"/>
      <c r="U6243" s="15"/>
      <c r="V6243" s="15"/>
      <c r="W6243" s="15"/>
      <c r="X6243" s="15"/>
      <c r="Y6243" s="15"/>
      <c r="Z6243" s="15"/>
      <c r="AA6243" s="15"/>
      <c r="AB6243" s="15"/>
      <c r="AC6243" s="15"/>
      <c r="AD6243" s="15"/>
      <c r="AE6243" s="15"/>
      <c r="AT6243" s="268" t="s">
        <v>213</v>
      </c>
      <c r="AU6243" s="268" t="s">
        <v>86</v>
      </c>
      <c r="AV6243" s="15" t="s">
        <v>80</v>
      </c>
      <c r="AW6243" s="15" t="s">
        <v>35</v>
      </c>
      <c r="AX6243" s="15" t="s">
        <v>73</v>
      </c>
      <c r="AY6243" s="268" t="s">
        <v>202</v>
      </c>
    </row>
    <row r="6244" s="15" customFormat="1">
      <c r="A6244" s="15"/>
      <c r="B6244" s="259"/>
      <c r="C6244" s="260"/>
      <c r="D6244" s="235" t="s">
        <v>213</v>
      </c>
      <c r="E6244" s="261" t="s">
        <v>19</v>
      </c>
      <c r="F6244" s="262" t="s">
        <v>2564</v>
      </c>
      <c r="G6244" s="260"/>
      <c r="H6244" s="261" t="s">
        <v>19</v>
      </c>
      <c r="I6244" s="263"/>
      <c r="J6244" s="260"/>
      <c r="K6244" s="260"/>
      <c r="L6244" s="264"/>
      <c r="M6244" s="265"/>
      <c r="N6244" s="266"/>
      <c r="O6244" s="266"/>
      <c r="P6244" s="266"/>
      <c r="Q6244" s="266"/>
      <c r="R6244" s="266"/>
      <c r="S6244" s="266"/>
      <c r="T6244" s="267"/>
      <c r="U6244" s="15"/>
      <c r="V6244" s="15"/>
      <c r="W6244" s="15"/>
      <c r="X6244" s="15"/>
      <c r="Y6244" s="15"/>
      <c r="Z6244" s="15"/>
      <c r="AA6244" s="15"/>
      <c r="AB6244" s="15"/>
      <c r="AC6244" s="15"/>
      <c r="AD6244" s="15"/>
      <c r="AE6244" s="15"/>
      <c r="AT6244" s="268" t="s">
        <v>213</v>
      </c>
      <c r="AU6244" s="268" t="s">
        <v>86</v>
      </c>
      <c r="AV6244" s="15" t="s">
        <v>80</v>
      </c>
      <c r="AW6244" s="15" t="s">
        <v>35</v>
      </c>
      <c r="AX6244" s="15" t="s">
        <v>73</v>
      </c>
      <c r="AY6244" s="268" t="s">
        <v>202</v>
      </c>
    </row>
    <row r="6245" s="13" customFormat="1">
      <c r="A6245" s="13"/>
      <c r="B6245" s="233"/>
      <c r="C6245" s="234"/>
      <c r="D6245" s="235" t="s">
        <v>213</v>
      </c>
      <c r="E6245" s="236" t="s">
        <v>19</v>
      </c>
      <c r="F6245" s="237" t="s">
        <v>3147</v>
      </c>
      <c r="G6245" s="234"/>
      <c r="H6245" s="238">
        <v>9.0839999999999996</v>
      </c>
      <c r="I6245" s="239"/>
      <c r="J6245" s="234"/>
      <c r="K6245" s="234"/>
      <c r="L6245" s="240"/>
      <c r="M6245" s="241"/>
      <c r="N6245" s="242"/>
      <c r="O6245" s="242"/>
      <c r="P6245" s="242"/>
      <c r="Q6245" s="242"/>
      <c r="R6245" s="242"/>
      <c r="S6245" s="242"/>
      <c r="T6245" s="243"/>
      <c r="U6245" s="13"/>
      <c r="V6245" s="13"/>
      <c r="W6245" s="13"/>
      <c r="X6245" s="13"/>
      <c r="Y6245" s="13"/>
      <c r="Z6245" s="13"/>
      <c r="AA6245" s="13"/>
      <c r="AB6245" s="13"/>
      <c r="AC6245" s="13"/>
      <c r="AD6245" s="13"/>
      <c r="AE6245" s="13"/>
      <c r="AT6245" s="244" t="s">
        <v>213</v>
      </c>
      <c r="AU6245" s="244" t="s">
        <v>86</v>
      </c>
      <c r="AV6245" s="13" t="s">
        <v>86</v>
      </c>
      <c r="AW6245" s="13" t="s">
        <v>35</v>
      </c>
      <c r="AX6245" s="13" t="s">
        <v>73</v>
      </c>
      <c r="AY6245" s="244" t="s">
        <v>202</v>
      </c>
    </row>
    <row r="6246" s="13" customFormat="1">
      <c r="A6246" s="13"/>
      <c r="B6246" s="233"/>
      <c r="C6246" s="234"/>
      <c r="D6246" s="235" t="s">
        <v>213</v>
      </c>
      <c r="E6246" s="236" t="s">
        <v>19</v>
      </c>
      <c r="F6246" s="237" t="s">
        <v>5145</v>
      </c>
      <c r="G6246" s="234"/>
      <c r="H6246" s="238">
        <v>-1.94</v>
      </c>
      <c r="I6246" s="239"/>
      <c r="J6246" s="234"/>
      <c r="K6246" s="234"/>
      <c r="L6246" s="240"/>
      <c r="M6246" s="241"/>
      <c r="N6246" s="242"/>
      <c r="O6246" s="242"/>
      <c r="P6246" s="242"/>
      <c r="Q6246" s="242"/>
      <c r="R6246" s="242"/>
      <c r="S6246" s="242"/>
      <c r="T6246" s="243"/>
      <c r="U6246" s="13"/>
      <c r="V6246" s="13"/>
      <c r="W6246" s="13"/>
      <c r="X6246" s="13"/>
      <c r="Y6246" s="13"/>
      <c r="Z6246" s="13"/>
      <c r="AA6246" s="13"/>
      <c r="AB6246" s="13"/>
      <c r="AC6246" s="13"/>
      <c r="AD6246" s="13"/>
      <c r="AE6246" s="13"/>
      <c r="AT6246" s="244" t="s">
        <v>213</v>
      </c>
      <c r="AU6246" s="244" t="s">
        <v>86</v>
      </c>
      <c r="AV6246" s="13" t="s">
        <v>86</v>
      </c>
      <c r="AW6246" s="13" t="s">
        <v>35</v>
      </c>
      <c r="AX6246" s="13" t="s">
        <v>73</v>
      </c>
      <c r="AY6246" s="244" t="s">
        <v>202</v>
      </c>
    </row>
    <row r="6247" s="15" customFormat="1">
      <c r="A6247" s="15"/>
      <c r="B6247" s="259"/>
      <c r="C6247" s="260"/>
      <c r="D6247" s="235" t="s">
        <v>213</v>
      </c>
      <c r="E6247" s="261" t="s">
        <v>19</v>
      </c>
      <c r="F6247" s="262" t="s">
        <v>2567</v>
      </c>
      <c r="G6247" s="260"/>
      <c r="H6247" s="261" t="s">
        <v>19</v>
      </c>
      <c r="I6247" s="263"/>
      <c r="J6247" s="260"/>
      <c r="K6247" s="260"/>
      <c r="L6247" s="264"/>
      <c r="M6247" s="265"/>
      <c r="N6247" s="266"/>
      <c r="O6247" s="266"/>
      <c r="P6247" s="266"/>
      <c r="Q6247" s="266"/>
      <c r="R6247" s="266"/>
      <c r="S6247" s="266"/>
      <c r="T6247" s="267"/>
      <c r="U6247" s="15"/>
      <c r="V6247" s="15"/>
      <c r="W6247" s="15"/>
      <c r="X6247" s="15"/>
      <c r="Y6247" s="15"/>
      <c r="Z6247" s="15"/>
      <c r="AA6247" s="15"/>
      <c r="AB6247" s="15"/>
      <c r="AC6247" s="15"/>
      <c r="AD6247" s="15"/>
      <c r="AE6247" s="15"/>
      <c r="AT6247" s="268" t="s">
        <v>213</v>
      </c>
      <c r="AU6247" s="268" t="s">
        <v>86</v>
      </c>
      <c r="AV6247" s="15" t="s">
        <v>80</v>
      </c>
      <c r="AW6247" s="15" t="s">
        <v>35</v>
      </c>
      <c r="AX6247" s="15" t="s">
        <v>73</v>
      </c>
      <c r="AY6247" s="268" t="s">
        <v>202</v>
      </c>
    </row>
    <row r="6248" s="13" customFormat="1">
      <c r="A6248" s="13"/>
      <c r="B6248" s="233"/>
      <c r="C6248" s="234"/>
      <c r="D6248" s="235" t="s">
        <v>213</v>
      </c>
      <c r="E6248" s="236" t="s">
        <v>19</v>
      </c>
      <c r="F6248" s="237" t="s">
        <v>3148</v>
      </c>
      <c r="G6248" s="234"/>
      <c r="H6248" s="238">
        <v>14.683999999999999</v>
      </c>
      <c r="I6248" s="239"/>
      <c r="J6248" s="234"/>
      <c r="K6248" s="234"/>
      <c r="L6248" s="240"/>
      <c r="M6248" s="241"/>
      <c r="N6248" s="242"/>
      <c r="O6248" s="242"/>
      <c r="P6248" s="242"/>
      <c r="Q6248" s="242"/>
      <c r="R6248" s="242"/>
      <c r="S6248" s="242"/>
      <c r="T6248" s="243"/>
      <c r="U6248" s="13"/>
      <c r="V6248" s="13"/>
      <c r="W6248" s="13"/>
      <c r="X6248" s="13"/>
      <c r="Y6248" s="13"/>
      <c r="Z6248" s="13"/>
      <c r="AA6248" s="13"/>
      <c r="AB6248" s="13"/>
      <c r="AC6248" s="13"/>
      <c r="AD6248" s="13"/>
      <c r="AE6248" s="13"/>
      <c r="AT6248" s="244" t="s">
        <v>213</v>
      </c>
      <c r="AU6248" s="244" t="s">
        <v>86</v>
      </c>
      <c r="AV6248" s="13" t="s">
        <v>86</v>
      </c>
      <c r="AW6248" s="13" t="s">
        <v>35</v>
      </c>
      <c r="AX6248" s="13" t="s">
        <v>73</v>
      </c>
      <c r="AY6248" s="244" t="s">
        <v>202</v>
      </c>
    </row>
    <row r="6249" s="13" customFormat="1">
      <c r="A6249" s="13"/>
      <c r="B6249" s="233"/>
      <c r="C6249" s="234"/>
      <c r="D6249" s="235" t="s">
        <v>213</v>
      </c>
      <c r="E6249" s="236" t="s">
        <v>19</v>
      </c>
      <c r="F6249" s="237" t="s">
        <v>5146</v>
      </c>
      <c r="G6249" s="234"/>
      <c r="H6249" s="238">
        <v>-0.90000000000000002</v>
      </c>
      <c r="I6249" s="239"/>
      <c r="J6249" s="234"/>
      <c r="K6249" s="234"/>
      <c r="L6249" s="240"/>
      <c r="M6249" s="241"/>
      <c r="N6249" s="242"/>
      <c r="O6249" s="242"/>
      <c r="P6249" s="242"/>
      <c r="Q6249" s="242"/>
      <c r="R6249" s="242"/>
      <c r="S6249" s="242"/>
      <c r="T6249" s="243"/>
      <c r="U6249" s="13"/>
      <c r="V6249" s="13"/>
      <c r="W6249" s="13"/>
      <c r="X6249" s="13"/>
      <c r="Y6249" s="13"/>
      <c r="Z6249" s="13"/>
      <c r="AA6249" s="13"/>
      <c r="AB6249" s="13"/>
      <c r="AC6249" s="13"/>
      <c r="AD6249" s="13"/>
      <c r="AE6249" s="13"/>
      <c r="AT6249" s="244" t="s">
        <v>213</v>
      </c>
      <c r="AU6249" s="244" t="s">
        <v>86</v>
      </c>
      <c r="AV6249" s="13" t="s">
        <v>86</v>
      </c>
      <c r="AW6249" s="13" t="s">
        <v>35</v>
      </c>
      <c r="AX6249" s="13" t="s">
        <v>73</v>
      </c>
      <c r="AY6249" s="244" t="s">
        <v>202</v>
      </c>
    </row>
    <row r="6250" s="15" customFormat="1">
      <c r="A6250" s="15"/>
      <c r="B6250" s="259"/>
      <c r="C6250" s="260"/>
      <c r="D6250" s="235" t="s">
        <v>213</v>
      </c>
      <c r="E6250" s="261" t="s">
        <v>19</v>
      </c>
      <c r="F6250" s="262" t="s">
        <v>2571</v>
      </c>
      <c r="G6250" s="260"/>
      <c r="H6250" s="261" t="s">
        <v>19</v>
      </c>
      <c r="I6250" s="263"/>
      <c r="J6250" s="260"/>
      <c r="K6250" s="260"/>
      <c r="L6250" s="264"/>
      <c r="M6250" s="265"/>
      <c r="N6250" s="266"/>
      <c r="O6250" s="266"/>
      <c r="P6250" s="266"/>
      <c r="Q6250" s="266"/>
      <c r="R6250" s="266"/>
      <c r="S6250" s="266"/>
      <c r="T6250" s="267"/>
      <c r="U6250" s="15"/>
      <c r="V6250" s="15"/>
      <c r="W6250" s="15"/>
      <c r="X6250" s="15"/>
      <c r="Y6250" s="15"/>
      <c r="Z6250" s="15"/>
      <c r="AA6250" s="15"/>
      <c r="AB6250" s="15"/>
      <c r="AC6250" s="15"/>
      <c r="AD6250" s="15"/>
      <c r="AE6250" s="15"/>
      <c r="AT6250" s="268" t="s">
        <v>213</v>
      </c>
      <c r="AU6250" s="268" t="s">
        <v>86</v>
      </c>
      <c r="AV6250" s="15" t="s">
        <v>80</v>
      </c>
      <c r="AW6250" s="15" t="s">
        <v>35</v>
      </c>
      <c r="AX6250" s="15" t="s">
        <v>73</v>
      </c>
      <c r="AY6250" s="268" t="s">
        <v>202</v>
      </c>
    </row>
    <row r="6251" s="13" customFormat="1">
      <c r="A6251" s="13"/>
      <c r="B6251" s="233"/>
      <c r="C6251" s="234"/>
      <c r="D6251" s="235" t="s">
        <v>213</v>
      </c>
      <c r="E6251" s="236" t="s">
        <v>19</v>
      </c>
      <c r="F6251" s="237" t="s">
        <v>3149</v>
      </c>
      <c r="G6251" s="234"/>
      <c r="H6251" s="238">
        <v>22.486000000000001</v>
      </c>
      <c r="I6251" s="239"/>
      <c r="J6251" s="234"/>
      <c r="K6251" s="234"/>
      <c r="L6251" s="240"/>
      <c r="M6251" s="241"/>
      <c r="N6251" s="242"/>
      <c r="O6251" s="242"/>
      <c r="P6251" s="242"/>
      <c r="Q6251" s="242"/>
      <c r="R6251" s="242"/>
      <c r="S6251" s="242"/>
      <c r="T6251" s="243"/>
      <c r="U6251" s="13"/>
      <c r="V6251" s="13"/>
      <c r="W6251" s="13"/>
      <c r="X6251" s="13"/>
      <c r="Y6251" s="13"/>
      <c r="Z6251" s="13"/>
      <c r="AA6251" s="13"/>
      <c r="AB6251" s="13"/>
      <c r="AC6251" s="13"/>
      <c r="AD6251" s="13"/>
      <c r="AE6251" s="13"/>
      <c r="AT6251" s="244" t="s">
        <v>213</v>
      </c>
      <c r="AU6251" s="244" t="s">
        <v>86</v>
      </c>
      <c r="AV6251" s="13" t="s">
        <v>86</v>
      </c>
      <c r="AW6251" s="13" t="s">
        <v>35</v>
      </c>
      <c r="AX6251" s="13" t="s">
        <v>73</v>
      </c>
      <c r="AY6251" s="244" t="s">
        <v>202</v>
      </c>
    </row>
    <row r="6252" s="13" customFormat="1">
      <c r="A6252" s="13"/>
      <c r="B6252" s="233"/>
      <c r="C6252" s="234"/>
      <c r="D6252" s="235" t="s">
        <v>213</v>
      </c>
      <c r="E6252" s="236" t="s">
        <v>19</v>
      </c>
      <c r="F6252" s="237" t="s">
        <v>5147</v>
      </c>
      <c r="G6252" s="234"/>
      <c r="H6252" s="238">
        <v>-0.96999999999999997</v>
      </c>
      <c r="I6252" s="239"/>
      <c r="J6252" s="234"/>
      <c r="K6252" s="234"/>
      <c r="L6252" s="240"/>
      <c r="M6252" s="241"/>
      <c r="N6252" s="242"/>
      <c r="O6252" s="242"/>
      <c r="P6252" s="242"/>
      <c r="Q6252" s="242"/>
      <c r="R6252" s="242"/>
      <c r="S6252" s="242"/>
      <c r="T6252" s="243"/>
      <c r="U6252" s="13"/>
      <c r="V6252" s="13"/>
      <c r="W6252" s="13"/>
      <c r="X6252" s="13"/>
      <c r="Y6252" s="13"/>
      <c r="Z6252" s="13"/>
      <c r="AA6252" s="13"/>
      <c r="AB6252" s="13"/>
      <c r="AC6252" s="13"/>
      <c r="AD6252" s="13"/>
      <c r="AE6252" s="13"/>
      <c r="AT6252" s="244" t="s">
        <v>213</v>
      </c>
      <c r="AU6252" s="244" t="s">
        <v>86</v>
      </c>
      <c r="AV6252" s="13" t="s">
        <v>86</v>
      </c>
      <c r="AW6252" s="13" t="s">
        <v>35</v>
      </c>
      <c r="AX6252" s="13" t="s">
        <v>73</v>
      </c>
      <c r="AY6252" s="244" t="s">
        <v>202</v>
      </c>
    </row>
    <row r="6253" s="15" customFormat="1">
      <c r="A6253" s="15"/>
      <c r="B6253" s="259"/>
      <c r="C6253" s="260"/>
      <c r="D6253" s="235" t="s">
        <v>213</v>
      </c>
      <c r="E6253" s="261" t="s">
        <v>19</v>
      </c>
      <c r="F6253" s="262" t="s">
        <v>835</v>
      </c>
      <c r="G6253" s="260"/>
      <c r="H6253" s="261" t="s">
        <v>19</v>
      </c>
      <c r="I6253" s="263"/>
      <c r="J6253" s="260"/>
      <c r="K6253" s="260"/>
      <c r="L6253" s="264"/>
      <c r="M6253" s="265"/>
      <c r="N6253" s="266"/>
      <c r="O6253" s="266"/>
      <c r="P6253" s="266"/>
      <c r="Q6253" s="266"/>
      <c r="R6253" s="266"/>
      <c r="S6253" s="266"/>
      <c r="T6253" s="267"/>
      <c r="U6253" s="15"/>
      <c r="V6253" s="15"/>
      <c r="W6253" s="15"/>
      <c r="X6253" s="15"/>
      <c r="Y6253" s="15"/>
      <c r="Z6253" s="15"/>
      <c r="AA6253" s="15"/>
      <c r="AB6253" s="15"/>
      <c r="AC6253" s="15"/>
      <c r="AD6253" s="15"/>
      <c r="AE6253" s="15"/>
      <c r="AT6253" s="268" t="s">
        <v>213</v>
      </c>
      <c r="AU6253" s="268" t="s">
        <v>86</v>
      </c>
      <c r="AV6253" s="15" t="s">
        <v>80</v>
      </c>
      <c r="AW6253" s="15" t="s">
        <v>35</v>
      </c>
      <c r="AX6253" s="15" t="s">
        <v>73</v>
      </c>
      <c r="AY6253" s="268" t="s">
        <v>202</v>
      </c>
    </row>
    <row r="6254" s="15" customFormat="1">
      <c r="A6254" s="15"/>
      <c r="B6254" s="259"/>
      <c r="C6254" s="260"/>
      <c r="D6254" s="235" t="s">
        <v>213</v>
      </c>
      <c r="E6254" s="261" t="s">
        <v>19</v>
      </c>
      <c r="F6254" s="262" t="s">
        <v>2661</v>
      </c>
      <c r="G6254" s="260"/>
      <c r="H6254" s="261" t="s">
        <v>19</v>
      </c>
      <c r="I6254" s="263"/>
      <c r="J6254" s="260"/>
      <c r="K6254" s="260"/>
      <c r="L6254" s="264"/>
      <c r="M6254" s="265"/>
      <c r="N6254" s="266"/>
      <c r="O6254" s="266"/>
      <c r="P6254" s="266"/>
      <c r="Q6254" s="266"/>
      <c r="R6254" s="266"/>
      <c r="S6254" s="266"/>
      <c r="T6254" s="267"/>
      <c r="U6254" s="15"/>
      <c r="V6254" s="15"/>
      <c r="W6254" s="15"/>
      <c r="X6254" s="15"/>
      <c r="Y6254" s="15"/>
      <c r="Z6254" s="15"/>
      <c r="AA6254" s="15"/>
      <c r="AB6254" s="15"/>
      <c r="AC6254" s="15"/>
      <c r="AD6254" s="15"/>
      <c r="AE6254" s="15"/>
      <c r="AT6254" s="268" t="s">
        <v>213</v>
      </c>
      <c r="AU6254" s="268" t="s">
        <v>86</v>
      </c>
      <c r="AV6254" s="15" t="s">
        <v>80</v>
      </c>
      <c r="AW6254" s="15" t="s">
        <v>35</v>
      </c>
      <c r="AX6254" s="15" t="s">
        <v>73</v>
      </c>
      <c r="AY6254" s="268" t="s">
        <v>202</v>
      </c>
    </row>
    <row r="6255" s="13" customFormat="1">
      <c r="A6255" s="13"/>
      <c r="B6255" s="233"/>
      <c r="C6255" s="234"/>
      <c r="D6255" s="235" t="s">
        <v>213</v>
      </c>
      <c r="E6255" s="236" t="s">
        <v>19</v>
      </c>
      <c r="F6255" s="237" t="s">
        <v>3184</v>
      </c>
      <c r="G6255" s="234"/>
      <c r="H6255" s="238">
        <v>49.310000000000002</v>
      </c>
      <c r="I6255" s="239"/>
      <c r="J6255" s="234"/>
      <c r="K6255" s="234"/>
      <c r="L6255" s="240"/>
      <c r="M6255" s="241"/>
      <c r="N6255" s="242"/>
      <c r="O6255" s="242"/>
      <c r="P6255" s="242"/>
      <c r="Q6255" s="242"/>
      <c r="R6255" s="242"/>
      <c r="S6255" s="242"/>
      <c r="T6255" s="243"/>
      <c r="U6255" s="13"/>
      <c r="V6255" s="13"/>
      <c r="W6255" s="13"/>
      <c r="X6255" s="13"/>
      <c r="Y6255" s="13"/>
      <c r="Z6255" s="13"/>
      <c r="AA6255" s="13"/>
      <c r="AB6255" s="13"/>
      <c r="AC6255" s="13"/>
      <c r="AD6255" s="13"/>
      <c r="AE6255" s="13"/>
      <c r="AT6255" s="244" t="s">
        <v>213</v>
      </c>
      <c r="AU6255" s="244" t="s">
        <v>86</v>
      </c>
      <c r="AV6255" s="13" t="s">
        <v>86</v>
      </c>
      <c r="AW6255" s="13" t="s">
        <v>35</v>
      </c>
      <c r="AX6255" s="13" t="s">
        <v>73</v>
      </c>
      <c r="AY6255" s="244" t="s">
        <v>202</v>
      </c>
    </row>
    <row r="6256" s="13" customFormat="1">
      <c r="A6256" s="13"/>
      <c r="B6256" s="233"/>
      <c r="C6256" s="234"/>
      <c r="D6256" s="235" t="s">
        <v>213</v>
      </c>
      <c r="E6256" s="236" t="s">
        <v>19</v>
      </c>
      <c r="F6256" s="237" t="s">
        <v>3185</v>
      </c>
      <c r="G6256" s="234"/>
      <c r="H6256" s="238">
        <v>32.548000000000002</v>
      </c>
      <c r="I6256" s="239"/>
      <c r="J6256" s="234"/>
      <c r="K6256" s="234"/>
      <c r="L6256" s="240"/>
      <c r="M6256" s="241"/>
      <c r="N6256" s="242"/>
      <c r="O6256" s="242"/>
      <c r="P6256" s="242"/>
      <c r="Q6256" s="242"/>
      <c r="R6256" s="242"/>
      <c r="S6256" s="242"/>
      <c r="T6256" s="243"/>
      <c r="U6256" s="13"/>
      <c r="V6256" s="13"/>
      <c r="W6256" s="13"/>
      <c r="X6256" s="13"/>
      <c r="Y6256" s="13"/>
      <c r="Z6256" s="13"/>
      <c r="AA6256" s="13"/>
      <c r="AB6256" s="13"/>
      <c r="AC6256" s="13"/>
      <c r="AD6256" s="13"/>
      <c r="AE6256" s="13"/>
      <c r="AT6256" s="244" t="s">
        <v>213</v>
      </c>
      <c r="AU6256" s="244" t="s">
        <v>86</v>
      </c>
      <c r="AV6256" s="13" t="s">
        <v>86</v>
      </c>
      <c r="AW6256" s="13" t="s">
        <v>35</v>
      </c>
      <c r="AX6256" s="13" t="s">
        <v>73</v>
      </c>
      <c r="AY6256" s="244" t="s">
        <v>202</v>
      </c>
    </row>
    <row r="6257" s="13" customFormat="1">
      <c r="A6257" s="13"/>
      <c r="B6257" s="233"/>
      <c r="C6257" s="234"/>
      <c r="D6257" s="235" t="s">
        <v>213</v>
      </c>
      <c r="E6257" s="236" t="s">
        <v>19</v>
      </c>
      <c r="F6257" s="237" t="s">
        <v>3186</v>
      </c>
      <c r="G6257" s="234"/>
      <c r="H6257" s="238">
        <v>13.449999999999999</v>
      </c>
      <c r="I6257" s="239"/>
      <c r="J6257" s="234"/>
      <c r="K6257" s="234"/>
      <c r="L6257" s="240"/>
      <c r="M6257" s="241"/>
      <c r="N6257" s="242"/>
      <c r="O6257" s="242"/>
      <c r="P6257" s="242"/>
      <c r="Q6257" s="242"/>
      <c r="R6257" s="242"/>
      <c r="S6257" s="242"/>
      <c r="T6257" s="243"/>
      <c r="U6257" s="13"/>
      <c r="V6257" s="13"/>
      <c r="W6257" s="13"/>
      <c r="X6257" s="13"/>
      <c r="Y6257" s="13"/>
      <c r="Z6257" s="13"/>
      <c r="AA6257" s="13"/>
      <c r="AB6257" s="13"/>
      <c r="AC6257" s="13"/>
      <c r="AD6257" s="13"/>
      <c r="AE6257" s="13"/>
      <c r="AT6257" s="244" t="s">
        <v>213</v>
      </c>
      <c r="AU6257" s="244" t="s">
        <v>86</v>
      </c>
      <c r="AV6257" s="13" t="s">
        <v>86</v>
      </c>
      <c r="AW6257" s="13" t="s">
        <v>35</v>
      </c>
      <c r="AX6257" s="13" t="s">
        <v>73</v>
      </c>
      <c r="AY6257" s="244" t="s">
        <v>202</v>
      </c>
    </row>
    <row r="6258" s="13" customFormat="1">
      <c r="A6258" s="13"/>
      <c r="B6258" s="233"/>
      <c r="C6258" s="234"/>
      <c r="D6258" s="235" t="s">
        <v>213</v>
      </c>
      <c r="E6258" s="236" t="s">
        <v>19</v>
      </c>
      <c r="F6258" s="237" t="s">
        <v>3187</v>
      </c>
      <c r="G6258" s="234"/>
      <c r="H6258" s="238">
        <v>25.547999999999998</v>
      </c>
      <c r="I6258" s="239"/>
      <c r="J6258" s="234"/>
      <c r="K6258" s="234"/>
      <c r="L6258" s="240"/>
      <c r="M6258" s="241"/>
      <c r="N6258" s="242"/>
      <c r="O6258" s="242"/>
      <c r="P6258" s="242"/>
      <c r="Q6258" s="242"/>
      <c r="R6258" s="242"/>
      <c r="S6258" s="242"/>
      <c r="T6258" s="243"/>
      <c r="U6258" s="13"/>
      <c r="V6258" s="13"/>
      <c r="W6258" s="13"/>
      <c r="X6258" s="13"/>
      <c r="Y6258" s="13"/>
      <c r="Z6258" s="13"/>
      <c r="AA6258" s="13"/>
      <c r="AB6258" s="13"/>
      <c r="AC6258" s="13"/>
      <c r="AD6258" s="13"/>
      <c r="AE6258" s="13"/>
      <c r="AT6258" s="244" t="s">
        <v>213</v>
      </c>
      <c r="AU6258" s="244" t="s">
        <v>86</v>
      </c>
      <c r="AV6258" s="13" t="s">
        <v>86</v>
      </c>
      <c r="AW6258" s="13" t="s">
        <v>35</v>
      </c>
      <c r="AX6258" s="13" t="s">
        <v>73</v>
      </c>
      <c r="AY6258" s="244" t="s">
        <v>202</v>
      </c>
    </row>
    <row r="6259" s="13" customFormat="1">
      <c r="A6259" s="13"/>
      <c r="B6259" s="233"/>
      <c r="C6259" s="234"/>
      <c r="D6259" s="235" t="s">
        <v>213</v>
      </c>
      <c r="E6259" s="236" t="s">
        <v>19</v>
      </c>
      <c r="F6259" s="237" t="s">
        <v>3188</v>
      </c>
      <c r="G6259" s="234"/>
      <c r="H6259" s="238">
        <v>28.102</v>
      </c>
      <c r="I6259" s="239"/>
      <c r="J6259" s="234"/>
      <c r="K6259" s="234"/>
      <c r="L6259" s="240"/>
      <c r="M6259" s="241"/>
      <c r="N6259" s="242"/>
      <c r="O6259" s="242"/>
      <c r="P6259" s="242"/>
      <c r="Q6259" s="242"/>
      <c r="R6259" s="242"/>
      <c r="S6259" s="242"/>
      <c r="T6259" s="243"/>
      <c r="U6259" s="13"/>
      <c r="V6259" s="13"/>
      <c r="W6259" s="13"/>
      <c r="X6259" s="13"/>
      <c r="Y6259" s="13"/>
      <c r="Z6259" s="13"/>
      <c r="AA6259" s="13"/>
      <c r="AB6259" s="13"/>
      <c r="AC6259" s="13"/>
      <c r="AD6259" s="13"/>
      <c r="AE6259" s="13"/>
      <c r="AT6259" s="244" t="s">
        <v>213</v>
      </c>
      <c r="AU6259" s="244" t="s">
        <v>86</v>
      </c>
      <c r="AV6259" s="13" t="s">
        <v>86</v>
      </c>
      <c r="AW6259" s="13" t="s">
        <v>35</v>
      </c>
      <c r="AX6259" s="13" t="s">
        <v>73</v>
      </c>
      <c r="AY6259" s="244" t="s">
        <v>202</v>
      </c>
    </row>
    <row r="6260" s="13" customFormat="1">
      <c r="A6260" s="13"/>
      <c r="B6260" s="233"/>
      <c r="C6260" s="234"/>
      <c r="D6260" s="235" t="s">
        <v>213</v>
      </c>
      <c r="E6260" s="236" t="s">
        <v>19</v>
      </c>
      <c r="F6260" s="237" t="s">
        <v>5148</v>
      </c>
      <c r="G6260" s="234"/>
      <c r="H6260" s="238">
        <v>-13.695</v>
      </c>
      <c r="I6260" s="239"/>
      <c r="J6260" s="234"/>
      <c r="K6260" s="234"/>
      <c r="L6260" s="240"/>
      <c r="M6260" s="241"/>
      <c r="N6260" s="242"/>
      <c r="O6260" s="242"/>
      <c r="P6260" s="242"/>
      <c r="Q6260" s="242"/>
      <c r="R6260" s="242"/>
      <c r="S6260" s="242"/>
      <c r="T6260" s="243"/>
      <c r="U6260" s="13"/>
      <c r="V6260" s="13"/>
      <c r="W6260" s="13"/>
      <c r="X6260" s="13"/>
      <c r="Y6260" s="13"/>
      <c r="Z6260" s="13"/>
      <c r="AA6260" s="13"/>
      <c r="AB6260" s="13"/>
      <c r="AC6260" s="13"/>
      <c r="AD6260" s="13"/>
      <c r="AE6260" s="13"/>
      <c r="AT6260" s="244" t="s">
        <v>213</v>
      </c>
      <c r="AU6260" s="244" t="s">
        <v>86</v>
      </c>
      <c r="AV6260" s="13" t="s">
        <v>86</v>
      </c>
      <c r="AW6260" s="13" t="s">
        <v>35</v>
      </c>
      <c r="AX6260" s="13" t="s">
        <v>73</v>
      </c>
      <c r="AY6260" s="244" t="s">
        <v>202</v>
      </c>
    </row>
    <row r="6261" s="13" customFormat="1">
      <c r="A6261" s="13"/>
      <c r="B6261" s="233"/>
      <c r="C6261" s="234"/>
      <c r="D6261" s="235" t="s">
        <v>213</v>
      </c>
      <c r="E6261" s="236" t="s">
        <v>19</v>
      </c>
      <c r="F6261" s="237" t="s">
        <v>5149</v>
      </c>
      <c r="G6261" s="234"/>
      <c r="H6261" s="238">
        <v>-25.390000000000001</v>
      </c>
      <c r="I6261" s="239"/>
      <c r="J6261" s="234"/>
      <c r="K6261" s="234"/>
      <c r="L6261" s="240"/>
      <c r="M6261" s="241"/>
      <c r="N6261" s="242"/>
      <c r="O6261" s="242"/>
      <c r="P6261" s="242"/>
      <c r="Q6261" s="242"/>
      <c r="R6261" s="242"/>
      <c r="S6261" s="242"/>
      <c r="T6261" s="243"/>
      <c r="U6261" s="13"/>
      <c r="V6261" s="13"/>
      <c r="W6261" s="13"/>
      <c r="X6261" s="13"/>
      <c r="Y6261" s="13"/>
      <c r="Z6261" s="13"/>
      <c r="AA6261" s="13"/>
      <c r="AB6261" s="13"/>
      <c r="AC6261" s="13"/>
      <c r="AD6261" s="13"/>
      <c r="AE6261" s="13"/>
      <c r="AT6261" s="244" t="s">
        <v>213</v>
      </c>
      <c r="AU6261" s="244" t="s">
        <v>86</v>
      </c>
      <c r="AV6261" s="13" t="s">
        <v>86</v>
      </c>
      <c r="AW6261" s="13" t="s">
        <v>35</v>
      </c>
      <c r="AX6261" s="13" t="s">
        <v>73</v>
      </c>
      <c r="AY6261" s="244" t="s">
        <v>202</v>
      </c>
    </row>
    <row r="6262" s="15" customFormat="1">
      <c r="A6262" s="15"/>
      <c r="B6262" s="259"/>
      <c r="C6262" s="260"/>
      <c r="D6262" s="235" t="s">
        <v>213</v>
      </c>
      <c r="E6262" s="261" t="s">
        <v>19</v>
      </c>
      <c r="F6262" s="262" t="s">
        <v>2671</v>
      </c>
      <c r="G6262" s="260"/>
      <c r="H6262" s="261" t="s">
        <v>19</v>
      </c>
      <c r="I6262" s="263"/>
      <c r="J6262" s="260"/>
      <c r="K6262" s="260"/>
      <c r="L6262" s="264"/>
      <c r="M6262" s="265"/>
      <c r="N6262" s="266"/>
      <c r="O6262" s="266"/>
      <c r="P6262" s="266"/>
      <c r="Q6262" s="266"/>
      <c r="R6262" s="266"/>
      <c r="S6262" s="266"/>
      <c r="T6262" s="267"/>
      <c r="U6262" s="15"/>
      <c r="V6262" s="15"/>
      <c r="W6262" s="15"/>
      <c r="X6262" s="15"/>
      <c r="Y6262" s="15"/>
      <c r="Z6262" s="15"/>
      <c r="AA6262" s="15"/>
      <c r="AB6262" s="15"/>
      <c r="AC6262" s="15"/>
      <c r="AD6262" s="15"/>
      <c r="AE6262" s="15"/>
      <c r="AT6262" s="268" t="s">
        <v>213</v>
      </c>
      <c r="AU6262" s="268" t="s">
        <v>86</v>
      </c>
      <c r="AV6262" s="15" t="s">
        <v>80</v>
      </c>
      <c r="AW6262" s="15" t="s">
        <v>35</v>
      </c>
      <c r="AX6262" s="15" t="s">
        <v>73</v>
      </c>
      <c r="AY6262" s="268" t="s">
        <v>202</v>
      </c>
    </row>
    <row r="6263" s="13" customFormat="1">
      <c r="A6263" s="13"/>
      <c r="B6263" s="233"/>
      <c r="C6263" s="234"/>
      <c r="D6263" s="235" t="s">
        <v>213</v>
      </c>
      <c r="E6263" s="236" t="s">
        <v>19</v>
      </c>
      <c r="F6263" s="237" t="s">
        <v>3189</v>
      </c>
      <c r="G6263" s="234"/>
      <c r="H6263" s="238">
        <v>22.079000000000001</v>
      </c>
      <c r="I6263" s="239"/>
      <c r="J6263" s="234"/>
      <c r="K6263" s="234"/>
      <c r="L6263" s="240"/>
      <c r="M6263" s="241"/>
      <c r="N6263" s="242"/>
      <c r="O6263" s="242"/>
      <c r="P6263" s="242"/>
      <c r="Q6263" s="242"/>
      <c r="R6263" s="242"/>
      <c r="S6263" s="242"/>
      <c r="T6263" s="243"/>
      <c r="U6263" s="13"/>
      <c r="V6263" s="13"/>
      <c r="W6263" s="13"/>
      <c r="X6263" s="13"/>
      <c r="Y6263" s="13"/>
      <c r="Z6263" s="13"/>
      <c r="AA6263" s="13"/>
      <c r="AB6263" s="13"/>
      <c r="AC6263" s="13"/>
      <c r="AD6263" s="13"/>
      <c r="AE6263" s="13"/>
      <c r="AT6263" s="244" t="s">
        <v>213</v>
      </c>
      <c r="AU6263" s="244" t="s">
        <v>86</v>
      </c>
      <c r="AV6263" s="13" t="s">
        <v>86</v>
      </c>
      <c r="AW6263" s="13" t="s">
        <v>35</v>
      </c>
      <c r="AX6263" s="13" t="s">
        <v>73</v>
      </c>
      <c r="AY6263" s="244" t="s">
        <v>202</v>
      </c>
    </row>
    <row r="6264" s="13" customFormat="1">
      <c r="A6264" s="13"/>
      <c r="B6264" s="233"/>
      <c r="C6264" s="234"/>
      <c r="D6264" s="235" t="s">
        <v>213</v>
      </c>
      <c r="E6264" s="236" t="s">
        <v>19</v>
      </c>
      <c r="F6264" s="237" t="s">
        <v>3190</v>
      </c>
      <c r="G6264" s="234"/>
      <c r="H6264" s="238">
        <v>9.423</v>
      </c>
      <c r="I6264" s="239"/>
      <c r="J6264" s="234"/>
      <c r="K6264" s="234"/>
      <c r="L6264" s="240"/>
      <c r="M6264" s="241"/>
      <c r="N6264" s="242"/>
      <c r="O6264" s="242"/>
      <c r="P6264" s="242"/>
      <c r="Q6264" s="242"/>
      <c r="R6264" s="242"/>
      <c r="S6264" s="242"/>
      <c r="T6264" s="243"/>
      <c r="U6264" s="13"/>
      <c r="V6264" s="13"/>
      <c r="W6264" s="13"/>
      <c r="X6264" s="13"/>
      <c r="Y6264" s="13"/>
      <c r="Z6264" s="13"/>
      <c r="AA6264" s="13"/>
      <c r="AB6264" s="13"/>
      <c r="AC6264" s="13"/>
      <c r="AD6264" s="13"/>
      <c r="AE6264" s="13"/>
      <c r="AT6264" s="244" t="s">
        <v>213</v>
      </c>
      <c r="AU6264" s="244" t="s">
        <v>86</v>
      </c>
      <c r="AV6264" s="13" t="s">
        <v>86</v>
      </c>
      <c r="AW6264" s="13" t="s">
        <v>35</v>
      </c>
      <c r="AX6264" s="13" t="s">
        <v>73</v>
      </c>
      <c r="AY6264" s="244" t="s">
        <v>202</v>
      </c>
    </row>
    <row r="6265" s="13" customFormat="1">
      <c r="A6265" s="13"/>
      <c r="B6265" s="233"/>
      <c r="C6265" s="234"/>
      <c r="D6265" s="235" t="s">
        <v>213</v>
      </c>
      <c r="E6265" s="236" t="s">
        <v>19</v>
      </c>
      <c r="F6265" s="237" t="s">
        <v>5150</v>
      </c>
      <c r="G6265" s="234"/>
      <c r="H6265" s="238">
        <v>-11.75</v>
      </c>
      <c r="I6265" s="239"/>
      <c r="J6265" s="234"/>
      <c r="K6265" s="234"/>
      <c r="L6265" s="240"/>
      <c r="M6265" s="241"/>
      <c r="N6265" s="242"/>
      <c r="O6265" s="242"/>
      <c r="P6265" s="242"/>
      <c r="Q6265" s="242"/>
      <c r="R6265" s="242"/>
      <c r="S6265" s="242"/>
      <c r="T6265" s="243"/>
      <c r="U6265" s="13"/>
      <c r="V6265" s="13"/>
      <c r="W6265" s="13"/>
      <c r="X6265" s="13"/>
      <c r="Y6265" s="13"/>
      <c r="Z6265" s="13"/>
      <c r="AA6265" s="13"/>
      <c r="AB6265" s="13"/>
      <c r="AC6265" s="13"/>
      <c r="AD6265" s="13"/>
      <c r="AE6265" s="13"/>
      <c r="AT6265" s="244" t="s">
        <v>213</v>
      </c>
      <c r="AU6265" s="244" t="s">
        <v>86</v>
      </c>
      <c r="AV6265" s="13" t="s">
        <v>86</v>
      </c>
      <c r="AW6265" s="13" t="s">
        <v>35</v>
      </c>
      <c r="AX6265" s="13" t="s">
        <v>73</v>
      </c>
      <c r="AY6265" s="244" t="s">
        <v>202</v>
      </c>
    </row>
    <row r="6266" s="15" customFormat="1">
      <c r="A6266" s="15"/>
      <c r="B6266" s="259"/>
      <c r="C6266" s="260"/>
      <c r="D6266" s="235" t="s">
        <v>213</v>
      </c>
      <c r="E6266" s="261" t="s">
        <v>19</v>
      </c>
      <c r="F6266" s="262" t="s">
        <v>2677</v>
      </c>
      <c r="G6266" s="260"/>
      <c r="H6266" s="261" t="s">
        <v>19</v>
      </c>
      <c r="I6266" s="263"/>
      <c r="J6266" s="260"/>
      <c r="K6266" s="260"/>
      <c r="L6266" s="264"/>
      <c r="M6266" s="265"/>
      <c r="N6266" s="266"/>
      <c r="O6266" s="266"/>
      <c r="P6266" s="266"/>
      <c r="Q6266" s="266"/>
      <c r="R6266" s="266"/>
      <c r="S6266" s="266"/>
      <c r="T6266" s="267"/>
      <c r="U6266" s="15"/>
      <c r="V6266" s="15"/>
      <c r="W6266" s="15"/>
      <c r="X6266" s="15"/>
      <c r="Y6266" s="15"/>
      <c r="Z6266" s="15"/>
      <c r="AA6266" s="15"/>
      <c r="AB6266" s="15"/>
      <c r="AC6266" s="15"/>
      <c r="AD6266" s="15"/>
      <c r="AE6266" s="15"/>
      <c r="AT6266" s="268" t="s">
        <v>213</v>
      </c>
      <c r="AU6266" s="268" t="s">
        <v>86</v>
      </c>
      <c r="AV6266" s="15" t="s">
        <v>80</v>
      </c>
      <c r="AW6266" s="15" t="s">
        <v>35</v>
      </c>
      <c r="AX6266" s="15" t="s">
        <v>73</v>
      </c>
      <c r="AY6266" s="268" t="s">
        <v>202</v>
      </c>
    </row>
    <row r="6267" s="13" customFormat="1">
      <c r="A6267" s="13"/>
      <c r="B6267" s="233"/>
      <c r="C6267" s="234"/>
      <c r="D6267" s="235" t="s">
        <v>213</v>
      </c>
      <c r="E6267" s="236" t="s">
        <v>19</v>
      </c>
      <c r="F6267" s="237" t="s">
        <v>3192</v>
      </c>
      <c r="G6267" s="234"/>
      <c r="H6267" s="238">
        <v>21.786000000000001</v>
      </c>
      <c r="I6267" s="239"/>
      <c r="J6267" s="234"/>
      <c r="K6267" s="234"/>
      <c r="L6267" s="240"/>
      <c r="M6267" s="241"/>
      <c r="N6267" s="242"/>
      <c r="O6267" s="242"/>
      <c r="P6267" s="242"/>
      <c r="Q6267" s="242"/>
      <c r="R6267" s="242"/>
      <c r="S6267" s="242"/>
      <c r="T6267" s="243"/>
      <c r="U6267" s="13"/>
      <c r="V6267" s="13"/>
      <c r="W6267" s="13"/>
      <c r="X6267" s="13"/>
      <c r="Y6267" s="13"/>
      <c r="Z6267" s="13"/>
      <c r="AA6267" s="13"/>
      <c r="AB6267" s="13"/>
      <c r="AC6267" s="13"/>
      <c r="AD6267" s="13"/>
      <c r="AE6267" s="13"/>
      <c r="AT6267" s="244" t="s">
        <v>213</v>
      </c>
      <c r="AU6267" s="244" t="s">
        <v>86</v>
      </c>
      <c r="AV6267" s="13" t="s">
        <v>86</v>
      </c>
      <c r="AW6267" s="13" t="s">
        <v>35</v>
      </c>
      <c r="AX6267" s="13" t="s">
        <v>73</v>
      </c>
      <c r="AY6267" s="244" t="s">
        <v>202</v>
      </c>
    </row>
    <row r="6268" s="13" customFormat="1">
      <c r="A6268" s="13"/>
      <c r="B6268" s="233"/>
      <c r="C6268" s="234"/>
      <c r="D6268" s="235" t="s">
        <v>213</v>
      </c>
      <c r="E6268" s="236" t="s">
        <v>19</v>
      </c>
      <c r="F6268" s="237" t="s">
        <v>5151</v>
      </c>
      <c r="G6268" s="234"/>
      <c r="H6268" s="238">
        <v>-2.1699999999999999</v>
      </c>
      <c r="I6268" s="239"/>
      <c r="J6268" s="234"/>
      <c r="K6268" s="234"/>
      <c r="L6268" s="240"/>
      <c r="M6268" s="241"/>
      <c r="N6268" s="242"/>
      <c r="O6268" s="242"/>
      <c r="P6268" s="242"/>
      <c r="Q6268" s="242"/>
      <c r="R6268" s="242"/>
      <c r="S6268" s="242"/>
      <c r="T6268" s="243"/>
      <c r="U6268" s="13"/>
      <c r="V6268" s="13"/>
      <c r="W6268" s="13"/>
      <c r="X6268" s="13"/>
      <c r="Y6268" s="13"/>
      <c r="Z6268" s="13"/>
      <c r="AA6268" s="13"/>
      <c r="AB6268" s="13"/>
      <c r="AC6268" s="13"/>
      <c r="AD6268" s="13"/>
      <c r="AE6268" s="13"/>
      <c r="AT6268" s="244" t="s">
        <v>213</v>
      </c>
      <c r="AU6268" s="244" t="s">
        <v>86</v>
      </c>
      <c r="AV6268" s="13" t="s">
        <v>86</v>
      </c>
      <c r="AW6268" s="13" t="s">
        <v>35</v>
      </c>
      <c r="AX6268" s="13" t="s">
        <v>73</v>
      </c>
      <c r="AY6268" s="244" t="s">
        <v>202</v>
      </c>
    </row>
    <row r="6269" s="15" customFormat="1">
      <c r="A6269" s="15"/>
      <c r="B6269" s="259"/>
      <c r="C6269" s="260"/>
      <c r="D6269" s="235" t="s">
        <v>213</v>
      </c>
      <c r="E6269" s="261" t="s">
        <v>19</v>
      </c>
      <c r="F6269" s="262" t="s">
        <v>2681</v>
      </c>
      <c r="G6269" s="260"/>
      <c r="H6269" s="261" t="s">
        <v>19</v>
      </c>
      <c r="I6269" s="263"/>
      <c r="J6269" s="260"/>
      <c r="K6269" s="260"/>
      <c r="L6269" s="264"/>
      <c r="M6269" s="265"/>
      <c r="N6269" s="266"/>
      <c r="O6269" s="266"/>
      <c r="P6269" s="266"/>
      <c r="Q6269" s="266"/>
      <c r="R6269" s="266"/>
      <c r="S6269" s="266"/>
      <c r="T6269" s="267"/>
      <c r="U6269" s="15"/>
      <c r="V6269" s="15"/>
      <c r="W6269" s="15"/>
      <c r="X6269" s="15"/>
      <c r="Y6269" s="15"/>
      <c r="Z6269" s="15"/>
      <c r="AA6269" s="15"/>
      <c r="AB6269" s="15"/>
      <c r="AC6269" s="15"/>
      <c r="AD6269" s="15"/>
      <c r="AE6269" s="15"/>
      <c r="AT6269" s="268" t="s">
        <v>213</v>
      </c>
      <c r="AU6269" s="268" t="s">
        <v>86</v>
      </c>
      <c r="AV6269" s="15" t="s">
        <v>80</v>
      </c>
      <c r="AW6269" s="15" t="s">
        <v>35</v>
      </c>
      <c r="AX6269" s="15" t="s">
        <v>73</v>
      </c>
      <c r="AY6269" s="268" t="s">
        <v>202</v>
      </c>
    </row>
    <row r="6270" s="13" customFormat="1">
      <c r="A6270" s="13"/>
      <c r="B6270" s="233"/>
      <c r="C6270" s="234"/>
      <c r="D6270" s="235" t="s">
        <v>213</v>
      </c>
      <c r="E6270" s="236" t="s">
        <v>19</v>
      </c>
      <c r="F6270" s="237" t="s">
        <v>3193</v>
      </c>
      <c r="G6270" s="234"/>
      <c r="H6270" s="238">
        <v>21.870000000000001</v>
      </c>
      <c r="I6270" s="239"/>
      <c r="J6270" s="234"/>
      <c r="K6270" s="234"/>
      <c r="L6270" s="240"/>
      <c r="M6270" s="241"/>
      <c r="N6270" s="242"/>
      <c r="O6270" s="242"/>
      <c r="P6270" s="242"/>
      <c r="Q6270" s="242"/>
      <c r="R6270" s="242"/>
      <c r="S6270" s="242"/>
      <c r="T6270" s="243"/>
      <c r="U6270" s="13"/>
      <c r="V6270" s="13"/>
      <c r="W6270" s="13"/>
      <c r="X6270" s="13"/>
      <c r="Y6270" s="13"/>
      <c r="Z6270" s="13"/>
      <c r="AA6270" s="13"/>
      <c r="AB6270" s="13"/>
      <c r="AC6270" s="13"/>
      <c r="AD6270" s="13"/>
      <c r="AE6270" s="13"/>
      <c r="AT6270" s="244" t="s">
        <v>213</v>
      </c>
      <c r="AU6270" s="244" t="s">
        <v>86</v>
      </c>
      <c r="AV6270" s="13" t="s">
        <v>86</v>
      </c>
      <c r="AW6270" s="13" t="s">
        <v>35</v>
      </c>
      <c r="AX6270" s="13" t="s">
        <v>73</v>
      </c>
      <c r="AY6270" s="244" t="s">
        <v>202</v>
      </c>
    </row>
    <row r="6271" s="13" customFormat="1">
      <c r="A6271" s="13"/>
      <c r="B6271" s="233"/>
      <c r="C6271" s="234"/>
      <c r="D6271" s="235" t="s">
        <v>213</v>
      </c>
      <c r="E6271" s="236" t="s">
        <v>19</v>
      </c>
      <c r="F6271" s="237" t="s">
        <v>5151</v>
      </c>
      <c r="G6271" s="234"/>
      <c r="H6271" s="238">
        <v>-2.1699999999999999</v>
      </c>
      <c r="I6271" s="239"/>
      <c r="J6271" s="234"/>
      <c r="K6271" s="234"/>
      <c r="L6271" s="240"/>
      <c r="M6271" s="241"/>
      <c r="N6271" s="242"/>
      <c r="O6271" s="242"/>
      <c r="P6271" s="242"/>
      <c r="Q6271" s="242"/>
      <c r="R6271" s="242"/>
      <c r="S6271" s="242"/>
      <c r="T6271" s="243"/>
      <c r="U6271" s="13"/>
      <c r="V6271" s="13"/>
      <c r="W6271" s="13"/>
      <c r="X6271" s="13"/>
      <c r="Y6271" s="13"/>
      <c r="Z6271" s="13"/>
      <c r="AA6271" s="13"/>
      <c r="AB6271" s="13"/>
      <c r="AC6271" s="13"/>
      <c r="AD6271" s="13"/>
      <c r="AE6271" s="13"/>
      <c r="AT6271" s="244" t="s">
        <v>213</v>
      </c>
      <c r="AU6271" s="244" t="s">
        <v>86</v>
      </c>
      <c r="AV6271" s="13" t="s">
        <v>86</v>
      </c>
      <c r="AW6271" s="13" t="s">
        <v>35</v>
      </c>
      <c r="AX6271" s="13" t="s">
        <v>73</v>
      </c>
      <c r="AY6271" s="244" t="s">
        <v>202</v>
      </c>
    </row>
    <row r="6272" s="15" customFormat="1">
      <c r="A6272" s="15"/>
      <c r="B6272" s="259"/>
      <c r="C6272" s="260"/>
      <c r="D6272" s="235" t="s">
        <v>213</v>
      </c>
      <c r="E6272" s="261" t="s">
        <v>19</v>
      </c>
      <c r="F6272" s="262" t="s">
        <v>2685</v>
      </c>
      <c r="G6272" s="260"/>
      <c r="H6272" s="261" t="s">
        <v>19</v>
      </c>
      <c r="I6272" s="263"/>
      <c r="J6272" s="260"/>
      <c r="K6272" s="260"/>
      <c r="L6272" s="264"/>
      <c r="M6272" s="265"/>
      <c r="N6272" s="266"/>
      <c r="O6272" s="266"/>
      <c r="P6272" s="266"/>
      <c r="Q6272" s="266"/>
      <c r="R6272" s="266"/>
      <c r="S6272" s="266"/>
      <c r="T6272" s="267"/>
      <c r="U6272" s="15"/>
      <c r="V6272" s="15"/>
      <c r="W6272" s="15"/>
      <c r="X6272" s="15"/>
      <c r="Y6272" s="15"/>
      <c r="Z6272" s="15"/>
      <c r="AA6272" s="15"/>
      <c r="AB6272" s="15"/>
      <c r="AC6272" s="15"/>
      <c r="AD6272" s="15"/>
      <c r="AE6272" s="15"/>
      <c r="AT6272" s="268" t="s">
        <v>213</v>
      </c>
      <c r="AU6272" s="268" t="s">
        <v>86</v>
      </c>
      <c r="AV6272" s="15" t="s">
        <v>80</v>
      </c>
      <c r="AW6272" s="15" t="s">
        <v>35</v>
      </c>
      <c r="AX6272" s="15" t="s">
        <v>73</v>
      </c>
      <c r="AY6272" s="268" t="s">
        <v>202</v>
      </c>
    </row>
    <row r="6273" s="13" customFormat="1">
      <c r="A6273" s="13"/>
      <c r="B6273" s="233"/>
      <c r="C6273" s="234"/>
      <c r="D6273" s="235" t="s">
        <v>213</v>
      </c>
      <c r="E6273" s="236" t="s">
        <v>19</v>
      </c>
      <c r="F6273" s="237" t="s">
        <v>3195</v>
      </c>
      <c r="G6273" s="234"/>
      <c r="H6273" s="238">
        <v>21.786000000000001</v>
      </c>
      <c r="I6273" s="239"/>
      <c r="J6273" s="234"/>
      <c r="K6273" s="234"/>
      <c r="L6273" s="240"/>
      <c r="M6273" s="241"/>
      <c r="N6273" s="242"/>
      <c r="O6273" s="242"/>
      <c r="P6273" s="242"/>
      <c r="Q6273" s="242"/>
      <c r="R6273" s="242"/>
      <c r="S6273" s="242"/>
      <c r="T6273" s="243"/>
      <c r="U6273" s="13"/>
      <c r="V6273" s="13"/>
      <c r="W6273" s="13"/>
      <c r="X6273" s="13"/>
      <c r="Y6273" s="13"/>
      <c r="Z6273" s="13"/>
      <c r="AA6273" s="13"/>
      <c r="AB6273" s="13"/>
      <c r="AC6273" s="13"/>
      <c r="AD6273" s="13"/>
      <c r="AE6273" s="13"/>
      <c r="AT6273" s="244" t="s">
        <v>213</v>
      </c>
      <c r="AU6273" s="244" t="s">
        <v>86</v>
      </c>
      <c r="AV6273" s="13" t="s">
        <v>86</v>
      </c>
      <c r="AW6273" s="13" t="s">
        <v>35</v>
      </c>
      <c r="AX6273" s="13" t="s">
        <v>73</v>
      </c>
      <c r="AY6273" s="244" t="s">
        <v>202</v>
      </c>
    </row>
    <row r="6274" s="13" customFormat="1">
      <c r="A6274" s="13"/>
      <c r="B6274" s="233"/>
      <c r="C6274" s="234"/>
      <c r="D6274" s="235" t="s">
        <v>213</v>
      </c>
      <c r="E6274" s="236" t="s">
        <v>19</v>
      </c>
      <c r="F6274" s="237" t="s">
        <v>5151</v>
      </c>
      <c r="G6274" s="234"/>
      <c r="H6274" s="238">
        <v>-2.1699999999999999</v>
      </c>
      <c r="I6274" s="239"/>
      <c r="J6274" s="234"/>
      <c r="K6274" s="234"/>
      <c r="L6274" s="240"/>
      <c r="M6274" s="241"/>
      <c r="N6274" s="242"/>
      <c r="O6274" s="242"/>
      <c r="P6274" s="242"/>
      <c r="Q6274" s="242"/>
      <c r="R6274" s="242"/>
      <c r="S6274" s="242"/>
      <c r="T6274" s="243"/>
      <c r="U6274" s="13"/>
      <c r="V6274" s="13"/>
      <c r="W6274" s="13"/>
      <c r="X6274" s="13"/>
      <c r="Y6274" s="13"/>
      <c r="Z6274" s="13"/>
      <c r="AA6274" s="13"/>
      <c r="AB6274" s="13"/>
      <c r="AC6274" s="13"/>
      <c r="AD6274" s="13"/>
      <c r="AE6274" s="13"/>
      <c r="AT6274" s="244" t="s">
        <v>213</v>
      </c>
      <c r="AU6274" s="244" t="s">
        <v>86</v>
      </c>
      <c r="AV6274" s="13" t="s">
        <v>86</v>
      </c>
      <c r="AW6274" s="13" t="s">
        <v>35</v>
      </c>
      <c r="AX6274" s="13" t="s">
        <v>73</v>
      </c>
      <c r="AY6274" s="244" t="s">
        <v>202</v>
      </c>
    </row>
    <row r="6275" s="15" customFormat="1">
      <c r="A6275" s="15"/>
      <c r="B6275" s="259"/>
      <c r="C6275" s="260"/>
      <c r="D6275" s="235" t="s">
        <v>213</v>
      </c>
      <c r="E6275" s="261" t="s">
        <v>19</v>
      </c>
      <c r="F6275" s="262" t="s">
        <v>2687</v>
      </c>
      <c r="G6275" s="260"/>
      <c r="H6275" s="261" t="s">
        <v>19</v>
      </c>
      <c r="I6275" s="263"/>
      <c r="J6275" s="260"/>
      <c r="K6275" s="260"/>
      <c r="L6275" s="264"/>
      <c r="M6275" s="265"/>
      <c r="N6275" s="266"/>
      <c r="O6275" s="266"/>
      <c r="P6275" s="266"/>
      <c r="Q6275" s="266"/>
      <c r="R6275" s="266"/>
      <c r="S6275" s="266"/>
      <c r="T6275" s="267"/>
      <c r="U6275" s="15"/>
      <c r="V6275" s="15"/>
      <c r="W6275" s="15"/>
      <c r="X6275" s="15"/>
      <c r="Y6275" s="15"/>
      <c r="Z6275" s="15"/>
      <c r="AA6275" s="15"/>
      <c r="AB6275" s="15"/>
      <c r="AC6275" s="15"/>
      <c r="AD6275" s="15"/>
      <c r="AE6275" s="15"/>
      <c r="AT6275" s="268" t="s">
        <v>213</v>
      </c>
      <c r="AU6275" s="268" t="s">
        <v>86</v>
      </c>
      <c r="AV6275" s="15" t="s">
        <v>80</v>
      </c>
      <c r="AW6275" s="15" t="s">
        <v>35</v>
      </c>
      <c r="AX6275" s="15" t="s">
        <v>73</v>
      </c>
      <c r="AY6275" s="268" t="s">
        <v>202</v>
      </c>
    </row>
    <row r="6276" s="13" customFormat="1">
      <c r="A6276" s="13"/>
      <c r="B6276" s="233"/>
      <c r="C6276" s="234"/>
      <c r="D6276" s="235" t="s">
        <v>213</v>
      </c>
      <c r="E6276" s="236" t="s">
        <v>19</v>
      </c>
      <c r="F6276" s="237" t="s">
        <v>3196</v>
      </c>
      <c r="G6276" s="234"/>
      <c r="H6276" s="238">
        <v>21.786000000000001</v>
      </c>
      <c r="I6276" s="239"/>
      <c r="J6276" s="234"/>
      <c r="K6276" s="234"/>
      <c r="L6276" s="240"/>
      <c r="M6276" s="241"/>
      <c r="N6276" s="242"/>
      <c r="O6276" s="242"/>
      <c r="P6276" s="242"/>
      <c r="Q6276" s="242"/>
      <c r="R6276" s="242"/>
      <c r="S6276" s="242"/>
      <c r="T6276" s="243"/>
      <c r="U6276" s="13"/>
      <c r="V6276" s="13"/>
      <c r="W6276" s="13"/>
      <c r="X6276" s="13"/>
      <c r="Y6276" s="13"/>
      <c r="Z6276" s="13"/>
      <c r="AA6276" s="13"/>
      <c r="AB6276" s="13"/>
      <c r="AC6276" s="13"/>
      <c r="AD6276" s="13"/>
      <c r="AE6276" s="13"/>
      <c r="AT6276" s="244" t="s">
        <v>213</v>
      </c>
      <c r="AU6276" s="244" t="s">
        <v>86</v>
      </c>
      <c r="AV6276" s="13" t="s">
        <v>86</v>
      </c>
      <c r="AW6276" s="13" t="s">
        <v>35</v>
      </c>
      <c r="AX6276" s="13" t="s">
        <v>73</v>
      </c>
      <c r="AY6276" s="244" t="s">
        <v>202</v>
      </c>
    </row>
    <row r="6277" s="13" customFormat="1">
      <c r="A6277" s="13"/>
      <c r="B6277" s="233"/>
      <c r="C6277" s="234"/>
      <c r="D6277" s="235" t="s">
        <v>213</v>
      </c>
      <c r="E6277" s="236" t="s">
        <v>19</v>
      </c>
      <c r="F6277" s="237" t="s">
        <v>3197</v>
      </c>
      <c r="G6277" s="234"/>
      <c r="H6277" s="238">
        <v>0.46000000000000002</v>
      </c>
      <c r="I6277" s="239"/>
      <c r="J6277" s="234"/>
      <c r="K6277" s="234"/>
      <c r="L6277" s="240"/>
      <c r="M6277" s="241"/>
      <c r="N6277" s="242"/>
      <c r="O6277" s="242"/>
      <c r="P6277" s="242"/>
      <c r="Q6277" s="242"/>
      <c r="R6277" s="242"/>
      <c r="S6277" s="242"/>
      <c r="T6277" s="243"/>
      <c r="U6277" s="13"/>
      <c r="V6277" s="13"/>
      <c r="W6277" s="13"/>
      <c r="X6277" s="13"/>
      <c r="Y6277" s="13"/>
      <c r="Z6277" s="13"/>
      <c r="AA6277" s="13"/>
      <c r="AB6277" s="13"/>
      <c r="AC6277" s="13"/>
      <c r="AD6277" s="13"/>
      <c r="AE6277" s="13"/>
      <c r="AT6277" s="244" t="s">
        <v>213</v>
      </c>
      <c r="AU6277" s="244" t="s">
        <v>86</v>
      </c>
      <c r="AV6277" s="13" t="s">
        <v>86</v>
      </c>
      <c r="AW6277" s="13" t="s">
        <v>35</v>
      </c>
      <c r="AX6277" s="13" t="s">
        <v>73</v>
      </c>
      <c r="AY6277" s="244" t="s">
        <v>202</v>
      </c>
    </row>
    <row r="6278" s="13" customFormat="1">
      <c r="A6278" s="13"/>
      <c r="B6278" s="233"/>
      <c r="C6278" s="234"/>
      <c r="D6278" s="235" t="s">
        <v>213</v>
      </c>
      <c r="E6278" s="236" t="s">
        <v>19</v>
      </c>
      <c r="F6278" s="237" t="s">
        <v>5151</v>
      </c>
      <c r="G6278" s="234"/>
      <c r="H6278" s="238">
        <v>-2.1699999999999999</v>
      </c>
      <c r="I6278" s="239"/>
      <c r="J6278" s="234"/>
      <c r="K6278" s="234"/>
      <c r="L6278" s="240"/>
      <c r="M6278" s="241"/>
      <c r="N6278" s="242"/>
      <c r="O6278" s="242"/>
      <c r="P6278" s="242"/>
      <c r="Q6278" s="242"/>
      <c r="R6278" s="242"/>
      <c r="S6278" s="242"/>
      <c r="T6278" s="243"/>
      <c r="U6278" s="13"/>
      <c r="V6278" s="13"/>
      <c r="W6278" s="13"/>
      <c r="X6278" s="13"/>
      <c r="Y6278" s="13"/>
      <c r="Z6278" s="13"/>
      <c r="AA6278" s="13"/>
      <c r="AB6278" s="13"/>
      <c r="AC6278" s="13"/>
      <c r="AD6278" s="13"/>
      <c r="AE6278" s="13"/>
      <c r="AT6278" s="244" t="s">
        <v>213</v>
      </c>
      <c r="AU6278" s="244" t="s">
        <v>86</v>
      </c>
      <c r="AV6278" s="13" t="s">
        <v>86</v>
      </c>
      <c r="AW6278" s="13" t="s">
        <v>35</v>
      </c>
      <c r="AX6278" s="13" t="s">
        <v>73</v>
      </c>
      <c r="AY6278" s="244" t="s">
        <v>202</v>
      </c>
    </row>
    <row r="6279" s="15" customFormat="1">
      <c r="A6279" s="15"/>
      <c r="B6279" s="259"/>
      <c r="C6279" s="260"/>
      <c r="D6279" s="235" t="s">
        <v>213</v>
      </c>
      <c r="E6279" s="261" t="s">
        <v>19</v>
      </c>
      <c r="F6279" s="262" t="s">
        <v>2691</v>
      </c>
      <c r="G6279" s="260"/>
      <c r="H6279" s="261" t="s">
        <v>19</v>
      </c>
      <c r="I6279" s="263"/>
      <c r="J6279" s="260"/>
      <c r="K6279" s="260"/>
      <c r="L6279" s="264"/>
      <c r="M6279" s="265"/>
      <c r="N6279" s="266"/>
      <c r="O6279" s="266"/>
      <c r="P6279" s="266"/>
      <c r="Q6279" s="266"/>
      <c r="R6279" s="266"/>
      <c r="S6279" s="266"/>
      <c r="T6279" s="267"/>
      <c r="U6279" s="15"/>
      <c r="V6279" s="15"/>
      <c r="W6279" s="15"/>
      <c r="X6279" s="15"/>
      <c r="Y6279" s="15"/>
      <c r="Z6279" s="15"/>
      <c r="AA6279" s="15"/>
      <c r="AB6279" s="15"/>
      <c r="AC6279" s="15"/>
      <c r="AD6279" s="15"/>
      <c r="AE6279" s="15"/>
      <c r="AT6279" s="268" t="s">
        <v>213</v>
      </c>
      <c r="AU6279" s="268" t="s">
        <v>86</v>
      </c>
      <c r="AV6279" s="15" t="s">
        <v>80</v>
      </c>
      <c r="AW6279" s="15" t="s">
        <v>35</v>
      </c>
      <c r="AX6279" s="15" t="s">
        <v>73</v>
      </c>
      <c r="AY6279" s="268" t="s">
        <v>202</v>
      </c>
    </row>
    <row r="6280" s="13" customFormat="1">
      <c r="A6280" s="13"/>
      <c r="B6280" s="233"/>
      <c r="C6280" s="234"/>
      <c r="D6280" s="235" t="s">
        <v>213</v>
      </c>
      <c r="E6280" s="236" t="s">
        <v>19</v>
      </c>
      <c r="F6280" s="237" t="s">
        <v>3198</v>
      </c>
      <c r="G6280" s="234"/>
      <c r="H6280" s="238">
        <v>21.870000000000001</v>
      </c>
      <c r="I6280" s="239"/>
      <c r="J6280" s="234"/>
      <c r="K6280" s="234"/>
      <c r="L6280" s="240"/>
      <c r="M6280" s="241"/>
      <c r="N6280" s="242"/>
      <c r="O6280" s="242"/>
      <c r="P6280" s="242"/>
      <c r="Q6280" s="242"/>
      <c r="R6280" s="242"/>
      <c r="S6280" s="242"/>
      <c r="T6280" s="243"/>
      <c r="U6280" s="13"/>
      <c r="V6280" s="13"/>
      <c r="W6280" s="13"/>
      <c r="X6280" s="13"/>
      <c r="Y6280" s="13"/>
      <c r="Z6280" s="13"/>
      <c r="AA6280" s="13"/>
      <c r="AB6280" s="13"/>
      <c r="AC6280" s="13"/>
      <c r="AD6280" s="13"/>
      <c r="AE6280" s="13"/>
      <c r="AT6280" s="244" t="s">
        <v>213</v>
      </c>
      <c r="AU6280" s="244" t="s">
        <v>86</v>
      </c>
      <c r="AV6280" s="13" t="s">
        <v>86</v>
      </c>
      <c r="AW6280" s="13" t="s">
        <v>35</v>
      </c>
      <c r="AX6280" s="13" t="s">
        <v>73</v>
      </c>
      <c r="AY6280" s="244" t="s">
        <v>202</v>
      </c>
    </row>
    <row r="6281" s="13" customFormat="1">
      <c r="A6281" s="13"/>
      <c r="B6281" s="233"/>
      <c r="C6281" s="234"/>
      <c r="D6281" s="235" t="s">
        <v>213</v>
      </c>
      <c r="E6281" s="236" t="s">
        <v>19</v>
      </c>
      <c r="F6281" s="237" t="s">
        <v>3197</v>
      </c>
      <c r="G6281" s="234"/>
      <c r="H6281" s="238">
        <v>0.46000000000000002</v>
      </c>
      <c r="I6281" s="239"/>
      <c r="J6281" s="234"/>
      <c r="K6281" s="234"/>
      <c r="L6281" s="240"/>
      <c r="M6281" s="241"/>
      <c r="N6281" s="242"/>
      <c r="O6281" s="242"/>
      <c r="P6281" s="242"/>
      <c r="Q6281" s="242"/>
      <c r="R6281" s="242"/>
      <c r="S6281" s="242"/>
      <c r="T6281" s="243"/>
      <c r="U6281" s="13"/>
      <c r="V6281" s="13"/>
      <c r="W6281" s="13"/>
      <c r="X6281" s="13"/>
      <c r="Y6281" s="13"/>
      <c r="Z6281" s="13"/>
      <c r="AA6281" s="13"/>
      <c r="AB6281" s="13"/>
      <c r="AC6281" s="13"/>
      <c r="AD6281" s="13"/>
      <c r="AE6281" s="13"/>
      <c r="AT6281" s="244" t="s">
        <v>213</v>
      </c>
      <c r="AU6281" s="244" t="s">
        <v>86</v>
      </c>
      <c r="AV6281" s="13" t="s">
        <v>86</v>
      </c>
      <c r="AW6281" s="13" t="s">
        <v>35</v>
      </c>
      <c r="AX6281" s="13" t="s">
        <v>73</v>
      </c>
      <c r="AY6281" s="244" t="s">
        <v>202</v>
      </c>
    </row>
    <row r="6282" s="13" customFormat="1">
      <c r="A6282" s="13"/>
      <c r="B6282" s="233"/>
      <c r="C6282" s="234"/>
      <c r="D6282" s="235" t="s">
        <v>213</v>
      </c>
      <c r="E6282" s="236" t="s">
        <v>19</v>
      </c>
      <c r="F6282" s="237" t="s">
        <v>5152</v>
      </c>
      <c r="G6282" s="234"/>
      <c r="H6282" s="238">
        <v>-2.1699999999999999</v>
      </c>
      <c r="I6282" s="239"/>
      <c r="J6282" s="234"/>
      <c r="K6282" s="234"/>
      <c r="L6282" s="240"/>
      <c r="M6282" s="241"/>
      <c r="N6282" s="242"/>
      <c r="O6282" s="242"/>
      <c r="P6282" s="242"/>
      <c r="Q6282" s="242"/>
      <c r="R6282" s="242"/>
      <c r="S6282" s="242"/>
      <c r="T6282" s="243"/>
      <c r="U6282" s="13"/>
      <c r="V6282" s="13"/>
      <c r="W6282" s="13"/>
      <c r="X6282" s="13"/>
      <c r="Y6282" s="13"/>
      <c r="Z6282" s="13"/>
      <c r="AA6282" s="13"/>
      <c r="AB6282" s="13"/>
      <c r="AC6282" s="13"/>
      <c r="AD6282" s="13"/>
      <c r="AE6282" s="13"/>
      <c r="AT6282" s="244" t="s">
        <v>213</v>
      </c>
      <c r="AU6282" s="244" t="s">
        <v>86</v>
      </c>
      <c r="AV6282" s="13" t="s">
        <v>86</v>
      </c>
      <c r="AW6282" s="13" t="s">
        <v>35</v>
      </c>
      <c r="AX6282" s="13" t="s">
        <v>73</v>
      </c>
      <c r="AY6282" s="244" t="s">
        <v>202</v>
      </c>
    </row>
    <row r="6283" s="15" customFormat="1">
      <c r="A6283" s="15"/>
      <c r="B6283" s="259"/>
      <c r="C6283" s="260"/>
      <c r="D6283" s="235" t="s">
        <v>213</v>
      </c>
      <c r="E6283" s="261" t="s">
        <v>19</v>
      </c>
      <c r="F6283" s="262" t="s">
        <v>2693</v>
      </c>
      <c r="G6283" s="260"/>
      <c r="H6283" s="261" t="s">
        <v>19</v>
      </c>
      <c r="I6283" s="263"/>
      <c r="J6283" s="260"/>
      <c r="K6283" s="260"/>
      <c r="L6283" s="264"/>
      <c r="M6283" s="265"/>
      <c r="N6283" s="266"/>
      <c r="O6283" s="266"/>
      <c r="P6283" s="266"/>
      <c r="Q6283" s="266"/>
      <c r="R6283" s="266"/>
      <c r="S6283" s="266"/>
      <c r="T6283" s="267"/>
      <c r="U6283" s="15"/>
      <c r="V6283" s="15"/>
      <c r="W6283" s="15"/>
      <c r="X6283" s="15"/>
      <c r="Y6283" s="15"/>
      <c r="Z6283" s="15"/>
      <c r="AA6283" s="15"/>
      <c r="AB6283" s="15"/>
      <c r="AC6283" s="15"/>
      <c r="AD6283" s="15"/>
      <c r="AE6283" s="15"/>
      <c r="AT6283" s="268" t="s">
        <v>213</v>
      </c>
      <c r="AU6283" s="268" t="s">
        <v>86</v>
      </c>
      <c r="AV6283" s="15" t="s">
        <v>80</v>
      </c>
      <c r="AW6283" s="15" t="s">
        <v>35</v>
      </c>
      <c r="AX6283" s="15" t="s">
        <v>73</v>
      </c>
      <c r="AY6283" s="268" t="s">
        <v>202</v>
      </c>
    </row>
    <row r="6284" s="13" customFormat="1">
      <c r="A6284" s="13"/>
      <c r="B6284" s="233"/>
      <c r="C6284" s="234"/>
      <c r="D6284" s="235" t="s">
        <v>213</v>
      </c>
      <c r="E6284" s="236" t="s">
        <v>19</v>
      </c>
      <c r="F6284" s="237" t="s">
        <v>3199</v>
      </c>
      <c r="G6284" s="234"/>
      <c r="H6284" s="238">
        <v>21.986000000000001</v>
      </c>
      <c r="I6284" s="239"/>
      <c r="J6284" s="234"/>
      <c r="K6284" s="234"/>
      <c r="L6284" s="240"/>
      <c r="M6284" s="241"/>
      <c r="N6284" s="242"/>
      <c r="O6284" s="242"/>
      <c r="P6284" s="242"/>
      <c r="Q6284" s="242"/>
      <c r="R6284" s="242"/>
      <c r="S6284" s="242"/>
      <c r="T6284" s="243"/>
      <c r="U6284" s="13"/>
      <c r="V6284" s="13"/>
      <c r="W6284" s="13"/>
      <c r="X6284" s="13"/>
      <c r="Y6284" s="13"/>
      <c r="Z6284" s="13"/>
      <c r="AA6284" s="13"/>
      <c r="AB6284" s="13"/>
      <c r="AC6284" s="13"/>
      <c r="AD6284" s="13"/>
      <c r="AE6284" s="13"/>
      <c r="AT6284" s="244" t="s">
        <v>213</v>
      </c>
      <c r="AU6284" s="244" t="s">
        <v>86</v>
      </c>
      <c r="AV6284" s="13" t="s">
        <v>86</v>
      </c>
      <c r="AW6284" s="13" t="s">
        <v>35</v>
      </c>
      <c r="AX6284" s="13" t="s">
        <v>73</v>
      </c>
      <c r="AY6284" s="244" t="s">
        <v>202</v>
      </c>
    </row>
    <row r="6285" s="13" customFormat="1">
      <c r="A6285" s="13"/>
      <c r="B6285" s="233"/>
      <c r="C6285" s="234"/>
      <c r="D6285" s="235" t="s">
        <v>213</v>
      </c>
      <c r="E6285" s="236" t="s">
        <v>19</v>
      </c>
      <c r="F6285" s="237" t="s">
        <v>5151</v>
      </c>
      <c r="G6285" s="234"/>
      <c r="H6285" s="238">
        <v>-2.1699999999999999</v>
      </c>
      <c r="I6285" s="239"/>
      <c r="J6285" s="234"/>
      <c r="K6285" s="234"/>
      <c r="L6285" s="240"/>
      <c r="M6285" s="241"/>
      <c r="N6285" s="242"/>
      <c r="O6285" s="242"/>
      <c r="P6285" s="242"/>
      <c r="Q6285" s="242"/>
      <c r="R6285" s="242"/>
      <c r="S6285" s="242"/>
      <c r="T6285" s="243"/>
      <c r="U6285" s="13"/>
      <c r="V6285" s="13"/>
      <c r="W6285" s="13"/>
      <c r="X6285" s="13"/>
      <c r="Y6285" s="13"/>
      <c r="Z6285" s="13"/>
      <c r="AA6285" s="13"/>
      <c r="AB6285" s="13"/>
      <c r="AC6285" s="13"/>
      <c r="AD6285" s="13"/>
      <c r="AE6285" s="13"/>
      <c r="AT6285" s="244" t="s">
        <v>213</v>
      </c>
      <c r="AU6285" s="244" t="s">
        <v>86</v>
      </c>
      <c r="AV6285" s="13" t="s">
        <v>86</v>
      </c>
      <c r="AW6285" s="13" t="s">
        <v>35</v>
      </c>
      <c r="AX6285" s="13" t="s">
        <v>73</v>
      </c>
      <c r="AY6285" s="244" t="s">
        <v>202</v>
      </c>
    </row>
    <row r="6286" s="15" customFormat="1">
      <c r="A6286" s="15"/>
      <c r="B6286" s="259"/>
      <c r="C6286" s="260"/>
      <c r="D6286" s="235" t="s">
        <v>213</v>
      </c>
      <c r="E6286" s="261" t="s">
        <v>19</v>
      </c>
      <c r="F6286" s="262" t="s">
        <v>2696</v>
      </c>
      <c r="G6286" s="260"/>
      <c r="H6286" s="261" t="s">
        <v>19</v>
      </c>
      <c r="I6286" s="263"/>
      <c r="J6286" s="260"/>
      <c r="K6286" s="260"/>
      <c r="L6286" s="264"/>
      <c r="M6286" s="265"/>
      <c r="N6286" s="266"/>
      <c r="O6286" s="266"/>
      <c r="P6286" s="266"/>
      <c r="Q6286" s="266"/>
      <c r="R6286" s="266"/>
      <c r="S6286" s="266"/>
      <c r="T6286" s="267"/>
      <c r="U6286" s="15"/>
      <c r="V6286" s="15"/>
      <c r="W6286" s="15"/>
      <c r="X6286" s="15"/>
      <c r="Y6286" s="15"/>
      <c r="Z6286" s="15"/>
      <c r="AA6286" s="15"/>
      <c r="AB6286" s="15"/>
      <c r="AC6286" s="15"/>
      <c r="AD6286" s="15"/>
      <c r="AE6286" s="15"/>
      <c r="AT6286" s="268" t="s">
        <v>213</v>
      </c>
      <c r="AU6286" s="268" t="s">
        <v>86</v>
      </c>
      <c r="AV6286" s="15" t="s">
        <v>80</v>
      </c>
      <c r="AW6286" s="15" t="s">
        <v>35</v>
      </c>
      <c r="AX6286" s="15" t="s">
        <v>73</v>
      </c>
      <c r="AY6286" s="268" t="s">
        <v>202</v>
      </c>
    </row>
    <row r="6287" s="13" customFormat="1">
      <c r="A6287" s="13"/>
      <c r="B6287" s="233"/>
      <c r="C6287" s="234"/>
      <c r="D6287" s="235" t="s">
        <v>213</v>
      </c>
      <c r="E6287" s="236" t="s">
        <v>19</v>
      </c>
      <c r="F6287" s="237" t="s">
        <v>3200</v>
      </c>
      <c r="G6287" s="234"/>
      <c r="H6287" s="238">
        <v>19.920000000000002</v>
      </c>
      <c r="I6287" s="239"/>
      <c r="J6287" s="234"/>
      <c r="K6287" s="234"/>
      <c r="L6287" s="240"/>
      <c r="M6287" s="241"/>
      <c r="N6287" s="242"/>
      <c r="O6287" s="242"/>
      <c r="P6287" s="242"/>
      <c r="Q6287" s="242"/>
      <c r="R6287" s="242"/>
      <c r="S6287" s="242"/>
      <c r="T6287" s="243"/>
      <c r="U6287" s="13"/>
      <c r="V6287" s="13"/>
      <c r="W6287" s="13"/>
      <c r="X6287" s="13"/>
      <c r="Y6287" s="13"/>
      <c r="Z6287" s="13"/>
      <c r="AA6287" s="13"/>
      <c r="AB6287" s="13"/>
      <c r="AC6287" s="13"/>
      <c r="AD6287" s="13"/>
      <c r="AE6287" s="13"/>
      <c r="AT6287" s="244" t="s">
        <v>213</v>
      </c>
      <c r="AU6287" s="244" t="s">
        <v>86</v>
      </c>
      <c r="AV6287" s="13" t="s">
        <v>86</v>
      </c>
      <c r="AW6287" s="13" t="s">
        <v>35</v>
      </c>
      <c r="AX6287" s="13" t="s">
        <v>73</v>
      </c>
      <c r="AY6287" s="244" t="s">
        <v>202</v>
      </c>
    </row>
    <row r="6288" s="13" customFormat="1">
      <c r="A6288" s="13"/>
      <c r="B6288" s="233"/>
      <c r="C6288" s="234"/>
      <c r="D6288" s="235" t="s">
        <v>213</v>
      </c>
      <c r="E6288" s="236" t="s">
        <v>19</v>
      </c>
      <c r="F6288" s="237" t="s">
        <v>5152</v>
      </c>
      <c r="G6288" s="234"/>
      <c r="H6288" s="238">
        <v>-2.1699999999999999</v>
      </c>
      <c r="I6288" s="239"/>
      <c r="J6288" s="234"/>
      <c r="K6288" s="234"/>
      <c r="L6288" s="240"/>
      <c r="M6288" s="241"/>
      <c r="N6288" s="242"/>
      <c r="O6288" s="242"/>
      <c r="P6288" s="242"/>
      <c r="Q6288" s="242"/>
      <c r="R6288" s="242"/>
      <c r="S6288" s="242"/>
      <c r="T6288" s="243"/>
      <c r="U6288" s="13"/>
      <c r="V6288" s="13"/>
      <c r="W6288" s="13"/>
      <c r="X6288" s="13"/>
      <c r="Y6288" s="13"/>
      <c r="Z6288" s="13"/>
      <c r="AA6288" s="13"/>
      <c r="AB6288" s="13"/>
      <c r="AC6288" s="13"/>
      <c r="AD6288" s="13"/>
      <c r="AE6288" s="13"/>
      <c r="AT6288" s="244" t="s">
        <v>213</v>
      </c>
      <c r="AU6288" s="244" t="s">
        <v>86</v>
      </c>
      <c r="AV6288" s="13" t="s">
        <v>86</v>
      </c>
      <c r="AW6288" s="13" t="s">
        <v>35</v>
      </c>
      <c r="AX6288" s="13" t="s">
        <v>73</v>
      </c>
      <c r="AY6288" s="244" t="s">
        <v>202</v>
      </c>
    </row>
    <row r="6289" s="15" customFormat="1">
      <c r="A6289" s="15"/>
      <c r="B6289" s="259"/>
      <c r="C6289" s="260"/>
      <c r="D6289" s="235" t="s">
        <v>213</v>
      </c>
      <c r="E6289" s="261" t="s">
        <v>19</v>
      </c>
      <c r="F6289" s="262" t="s">
        <v>2716</v>
      </c>
      <c r="G6289" s="260"/>
      <c r="H6289" s="261" t="s">
        <v>19</v>
      </c>
      <c r="I6289" s="263"/>
      <c r="J6289" s="260"/>
      <c r="K6289" s="260"/>
      <c r="L6289" s="264"/>
      <c r="M6289" s="265"/>
      <c r="N6289" s="266"/>
      <c r="O6289" s="266"/>
      <c r="P6289" s="266"/>
      <c r="Q6289" s="266"/>
      <c r="R6289" s="266"/>
      <c r="S6289" s="266"/>
      <c r="T6289" s="267"/>
      <c r="U6289" s="15"/>
      <c r="V6289" s="15"/>
      <c r="W6289" s="15"/>
      <c r="X6289" s="15"/>
      <c r="Y6289" s="15"/>
      <c r="Z6289" s="15"/>
      <c r="AA6289" s="15"/>
      <c r="AB6289" s="15"/>
      <c r="AC6289" s="15"/>
      <c r="AD6289" s="15"/>
      <c r="AE6289" s="15"/>
      <c r="AT6289" s="268" t="s">
        <v>213</v>
      </c>
      <c r="AU6289" s="268" t="s">
        <v>86</v>
      </c>
      <c r="AV6289" s="15" t="s">
        <v>80</v>
      </c>
      <c r="AW6289" s="15" t="s">
        <v>35</v>
      </c>
      <c r="AX6289" s="15" t="s">
        <v>73</v>
      </c>
      <c r="AY6289" s="268" t="s">
        <v>202</v>
      </c>
    </row>
    <row r="6290" s="13" customFormat="1">
      <c r="A6290" s="13"/>
      <c r="B6290" s="233"/>
      <c r="C6290" s="234"/>
      <c r="D6290" s="235" t="s">
        <v>213</v>
      </c>
      <c r="E6290" s="236" t="s">
        <v>19</v>
      </c>
      <c r="F6290" s="237" t="s">
        <v>3208</v>
      </c>
      <c r="G6290" s="234"/>
      <c r="H6290" s="238">
        <v>23.215</v>
      </c>
      <c r="I6290" s="239"/>
      <c r="J6290" s="234"/>
      <c r="K6290" s="234"/>
      <c r="L6290" s="240"/>
      <c r="M6290" s="241"/>
      <c r="N6290" s="242"/>
      <c r="O6290" s="242"/>
      <c r="P6290" s="242"/>
      <c r="Q6290" s="242"/>
      <c r="R6290" s="242"/>
      <c r="S6290" s="242"/>
      <c r="T6290" s="243"/>
      <c r="U6290" s="13"/>
      <c r="V6290" s="13"/>
      <c r="W6290" s="13"/>
      <c r="X6290" s="13"/>
      <c r="Y6290" s="13"/>
      <c r="Z6290" s="13"/>
      <c r="AA6290" s="13"/>
      <c r="AB6290" s="13"/>
      <c r="AC6290" s="13"/>
      <c r="AD6290" s="13"/>
      <c r="AE6290" s="13"/>
      <c r="AT6290" s="244" t="s">
        <v>213</v>
      </c>
      <c r="AU6290" s="244" t="s">
        <v>86</v>
      </c>
      <c r="AV6290" s="13" t="s">
        <v>86</v>
      </c>
      <c r="AW6290" s="13" t="s">
        <v>35</v>
      </c>
      <c r="AX6290" s="13" t="s">
        <v>73</v>
      </c>
      <c r="AY6290" s="244" t="s">
        <v>202</v>
      </c>
    </row>
    <row r="6291" s="13" customFormat="1">
      <c r="A6291" s="13"/>
      <c r="B6291" s="233"/>
      <c r="C6291" s="234"/>
      <c r="D6291" s="235" t="s">
        <v>213</v>
      </c>
      <c r="E6291" s="236" t="s">
        <v>19</v>
      </c>
      <c r="F6291" s="237" t="s">
        <v>5153</v>
      </c>
      <c r="G6291" s="234"/>
      <c r="H6291" s="238">
        <v>-13.550000000000001</v>
      </c>
      <c r="I6291" s="239"/>
      <c r="J6291" s="234"/>
      <c r="K6291" s="234"/>
      <c r="L6291" s="240"/>
      <c r="M6291" s="241"/>
      <c r="N6291" s="242"/>
      <c r="O6291" s="242"/>
      <c r="P6291" s="242"/>
      <c r="Q6291" s="242"/>
      <c r="R6291" s="242"/>
      <c r="S6291" s="242"/>
      <c r="T6291" s="243"/>
      <c r="U6291" s="13"/>
      <c r="V6291" s="13"/>
      <c r="W6291" s="13"/>
      <c r="X6291" s="13"/>
      <c r="Y6291" s="13"/>
      <c r="Z6291" s="13"/>
      <c r="AA6291" s="13"/>
      <c r="AB6291" s="13"/>
      <c r="AC6291" s="13"/>
      <c r="AD6291" s="13"/>
      <c r="AE6291" s="13"/>
      <c r="AT6291" s="244" t="s">
        <v>213</v>
      </c>
      <c r="AU6291" s="244" t="s">
        <v>86</v>
      </c>
      <c r="AV6291" s="13" t="s">
        <v>86</v>
      </c>
      <c r="AW6291" s="13" t="s">
        <v>35</v>
      </c>
      <c r="AX6291" s="13" t="s">
        <v>73</v>
      </c>
      <c r="AY6291" s="244" t="s">
        <v>202</v>
      </c>
    </row>
    <row r="6292" s="15" customFormat="1">
      <c r="A6292" s="15"/>
      <c r="B6292" s="259"/>
      <c r="C6292" s="260"/>
      <c r="D6292" s="235" t="s">
        <v>213</v>
      </c>
      <c r="E6292" s="261" t="s">
        <v>19</v>
      </c>
      <c r="F6292" s="262" t="s">
        <v>2720</v>
      </c>
      <c r="G6292" s="260"/>
      <c r="H6292" s="261" t="s">
        <v>19</v>
      </c>
      <c r="I6292" s="263"/>
      <c r="J6292" s="260"/>
      <c r="K6292" s="260"/>
      <c r="L6292" s="264"/>
      <c r="M6292" s="265"/>
      <c r="N6292" s="266"/>
      <c r="O6292" s="266"/>
      <c r="P6292" s="266"/>
      <c r="Q6292" s="266"/>
      <c r="R6292" s="266"/>
      <c r="S6292" s="266"/>
      <c r="T6292" s="267"/>
      <c r="U6292" s="15"/>
      <c r="V6292" s="15"/>
      <c r="W6292" s="15"/>
      <c r="X6292" s="15"/>
      <c r="Y6292" s="15"/>
      <c r="Z6292" s="15"/>
      <c r="AA6292" s="15"/>
      <c r="AB6292" s="15"/>
      <c r="AC6292" s="15"/>
      <c r="AD6292" s="15"/>
      <c r="AE6292" s="15"/>
      <c r="AT6292" s="268" t="s">
        <v>213</v>
      </c>
      <c r="AU6292" s="268" t="s">
        <v>86</v>
      </c>
      <c r="AV6292" s="15" t="s">
        <v>80</v>
      </c>
      <c r="AW6292" s="15" t="s">
        <v>35</v>
      </c>
      <c r="AX6292" s="15" t="s">
        <v>73</v>
      </c>
      <c r="AY6292" s="268" t="s">
        <v>202</v>
      </c>
    </row>
    <row r="6293" s="13" customFormat="1">
      <c r="A6293" s="13"/>
      <c r="B6293" s="233"/>
      <c r="C6293" s="234"/>
      <c r="D6293" s="235" t="s">
        <v>213</v>
      </c>
      <c r="E6293" s="236" t="s">
        <v>19</v>
      </c>
      <c r="F6293" s="237" t="s">
        <v>3209</v>
      </c>
      <c r="G6293" s="234"/>
      <c r="H6293" s="238">
        <v>7.9829999999999997</v>
      </c>
      <c r="I6293" s="239"/>
      <c r="J6293" s="234"/>
      <c r="K6293" s="234"/>
      <c r="L6293" s="240"/>
      <c r="M6293" s="241"/>
      <c r="N6293" s="242"/>
      <c r="O6293" s="242"/>
      <c r="P6293" s="242"/>
      <c r="Q6293" s="242"/>
      <c r="R6293" s="242"/>
      <c r="S6293" s="242"/>
      <c r="T6293" s="243"/>
      <c r="U6293" s="13"/>
      <c r="V6293" s="13"/>
      <c r="W6293" s="13"/>
      <c r="X6293" s="13"/>
      <c r="Y6293" s="13"/>
      <c r="Z6293" s="13"/>
      <c r="AA6293" s="13"/>
      <c r="AB6293" s="13"/>
      <c r="AC6293" s="13"/>
      <c r="AD6293" s="13"/>
      <c r="AE6293" s="13"/>
      <c r="AT6293" s="244" t="s">
        <v>213</v>
      </c>
      <c r="AU6293" s="244" t="s">
        <v>86</v>
      </c>
      <c r="AV6293" s="13" t="s">
        <v>86</v>
      </c>
      <c r="AW6293" s="13" t="s">
        <v>35</v>
      </c>
      <c r="AX6293" s="13" t="s">
        <v>73</v>
      </c>
      <c r="AY6293" s="244" t="s">
        <v>202</v>
      </c>
    </row>
    <row r="6294" s="15" customFormat="1">
      <c r="A6294" s="15"/>
      <c r="B6294" s="259"/>
      <c r="C6294" s="260"/>
      <c r="D6294" s="235" t="s">
        <v>213</v>
      </c>
      <c r="E6294" s="261" t="s">
        <v>19</v>
      </c>
      <c r="F6294" s="262" t="s">
        <v>2722</v>
      </c>
      <c r="G6294" s="260"/>
      <c r="H6294" s="261" t="s">
        <v>19</v>
      </c>
      <c r="I6294" s="263"/>
      <c r="J6294" s="260"/>
      <c r="K6294" s="260"/>
      <c r="L6294" s="264"/>
      <c r="M6294" s="265"/>
      <c r="N6294" s="266"/>
      <c r="O6294" s="266"/>
      <c r="P6294" s="266"/>
      <c r="Q6294" s="266"/>
      <c r="R6294" s="266"/>
      <c r="S6294" s="266"/>
      <c r="T6294" s="267"/>
      <c r="U6294" s="15"/>
      <c r="V6294" s="15"/>
      <c r="W6294" s="15"/>
      <c r="X6294" s="15"/>
      <c r="Y6294" s="15"/>
      <c r="Z6294" s="15"/>
      <c r="AA6294" s="15"/>
      <c r="AB6294" s="15"/>
      <c r="AC6294" s="15"/>
      <c r="AD6294" s="15"/>
      <c r="AE6294" s="15"/>
      <c r="AT6294" s="268" t="s">
        <v>213</v>
      </c>
      <c r="AU6294" s="268" t="s">
        <v>86</v>
      </c>
      <c r="AV6294" s="15" t="s">
        <v>80</v>
      </c>
      <c r="AW6294" s="15" t="s">
        <v>35</v>
      </c>
      <c r="AX6294" s="15" t="s">
        <v>73</v>
      </c>
      <c r="AY6294" s="268" t="s">
        <v>202</v>
      </c>
    </row>
    <row r="6295" s="13" customFormat="1">
      <c r="A6295" s="13"/>
      <c r="B6295" s="233"/>
      <c r="C6295" s="234"/>
      <c r="D6295" s="235" t="s">
        <v>213</v>
      </c>
      <c r="E6295" s="236" t="s">
        <v>19</v>
      </c>
      <c r="F6295" s="237" t="s">
        <v>3210</v>
      </c>
      <c r="G6295" s="234"/>
      <c r="H6295" s="238">
        <v>10.880000000000001</v>
      </c>
      <c r="I6295" s="239"/>
      <c r="J6295" s="234"/>
      <c r="K6295" s="234"/>
      <c r="L6295" s="240"/>
      <c r="M6295" s="241"/>
      <c r="N6295" s="242"/>
      <c r="O6295" s="242"/>
      <c r="P6295" s="242"/>
      <c r="Q6295" s="242"/>
      <c r="R6295" s="242"/>
      <c r="S6295" s="242"/>
      <c r="T6295" s="243"/>
      <c r="U6295" s="13"/>
      <c r="V6295" s="13"/>
      <c r="W6295" s="13"/>
      <c r="X6295" s="13"/>
      <c r="Y6295" s="13"/>
      <c r="Z6295" s="13"/>
      <c r="AA6295" s="13"/>
      <c r="AB6295" s="13"/>
      <c r="AC6295" s="13"/>
      <c r="AD6295" s="13"/>
      <c r="AE6295" s="13"/>
      <c r="AT6295" s="244" t="s">
        <v>213</v>
      </c>
      <c r="AU6295" s="244" t="s">
        <v>86</v>
      </c>
      <c r="AV6295" s="13" t="s">
        <v>86</v>
      </c>
      <c r="AW6295" s="13" t="s">
        <v>35</v>
      </c>
      <c r="AX6295" s="13" t="s">
        <v>73</v>
      </c>
      <c r="AY6295" s="244" t="s">
        <v>202</v>
      </c>
    </row>
    <row r="6296" s="15" customFormat="1">
      <c r="A6296" s="15"/>
      <c r="B6296" s="259"/>
      <c r="C6296" s="260"/>
      <c r="D6296" s="235" t="s">
        <v>213</v>
      </c>
      <c r="E6296" s="261" t="s">
        <v>19</v>
      </c>
      <c r="F6296" s="262" t="s">
        <v>2734</v>
      </c>
      <c r="G6296" s="260"/>
      <c r="H6296" s="261" t="s">
        <v>19</v>
      </c>
      <c r="I6296" s="263"/>
      <c r="J6296" s="260"/>
      <c r="K6296" s="260"/>
      <c r="L6296" s="264"/>
      <c r="M6296" s="265"/>
      <c r="N6296" s="266"/>
      <c r="O6296" s="266"/>
      <c r="P6296" s="266"/>
      <c r="Q6296" s="266"/>
      <c r="R6296" s="266"/>
      <c r="S6296" s="266"/>
      <c r="T6296" s="267"/>
      <c r="U6296" s="15"/>
      <c r="V6296" s="15"/>
      <c r="W6296" s="15"/>
      <c r="X6296" s="15"/>
      <c r="Y6296" s="15"/>
      <c r="Z6296" s="15"/>
      <c r="AA6296" s="15"/>
      <c r="AB6296" s="15"/>
      <c r="AC6296" s="15"/>
      <c r="AD6296" s="15"/>
      <c r="AE6296" s="15"/>
      <c r="AT6296" s="268" t="s">
        <v>213</v>
      </c>
      <c r="AU6296" s="268" t="s">
        <v>86</v>
      </c>
      <c r="AV6296" s="15" t="s">
        <v>80</v>
      </c>
      <c r="AW6296" s="15" t="s">
        <v>35</v>
      </c>
      <c r="AX6296" s="15" t="s">
        <v>73</v>
      </c>
      <c r="AY6296" s="268" t="s">
        <v>202</v>
      </c>
    </row>
    <row r="6297" s="13" customFormat="1">
      <c r="A6297" s="13"/>
      <c r="B6297" s="233"/>
      <c r="C6297" s="234"/>
      <c r="D6297" s="235" t="s">
        <v>213</v>
      </c>
      <c r="E6297" s="236" t="s">
        <v>19</v>
      </c>
      <c r="F6297" s="237" t="s">
        <v>3215</v>
      </c>
      <c r="G6297" s="234"/>
      <c r="H6297" s="238">
        <v>13.52</v>
      </c>
      <c r="I6297" s="239"/>
      <c r="J6297" s="234"/>
      <c r="K6297" s="234"/>
      <c r="L6297" s="240"/>
      <c r="M6297" s="241"/>
      <c r="N6297" s="242"/>
      <c r="O6297" s="242"/>
      <c r="P6297" s="242"/>
      <c r="Q6297" s="242"/>
      <c r="R6297" s="242"/>
      <c r="S6297" s="242"/>
      <c r="T6297" s="243"/>
      <c r="U6297" s="13"/>
      <c r="V6297" s="13"/>
      <c r="W6297" s="13"/>
      <c r="X6297" s="13"/>
      <c r="Y6297" s="13"/>
      <c r="Z6297" s="13"/>
      <c r="AA6297" s="13"/>
      <c r="AB6297" s="13"/>
      <c r="AC6297" s="13"/>
      <c r="AD6297" s="13"/>
      <c r="AE6297" s="13"/>
      <c r="AT6297" s="244" t="s">
        <v>213</v>
      </c>
      <c r="AU6297" s="244" t="s">
        <v>86</v>
      </c>
      <c r="AV6297" s="13" t="s">
        <v>86</v>
      </c>
      <c r="AW6297" s="13" t="s">
        <v>35</v>
      </c>
      <c r="AX6297" s="13" t="s">
        <v>73</v>
      </c>
      <c r="AY6297" s="244" t="s">
        <v>202</v>
      </c>
    </row>
    <row r="6298" s="15" customFormat="1">
      <c r="A6298" s="15"/>
      <c r="B6298" s="259"/>
      <c r="C6298" s="260"/>
      <c r="D6298" s="235" t="s">
        <v>213</v>
      </c>
      <c r="E6298" s="261" t="s">
        <v>19</v>
      </c>
      <c r="F6298" s="262" t="s">
        <v>2738</v>
      </c>
      <c r="G6298" s="260"/>
      <c r="H6298" s="261" t="s">
        <v>19</v>
      </c>
      <c r="I6298" s="263"/>
      <c r="J6298" s="260"/>
      <c r="K6298" s="260"/>
      <c r="L6298" s="264"/>
      <c r="M6298" s="265"/>
      <c r="N6298" s="266"/>
      <c r="O6298" s="266"/>
      <c r="P6298" s="266"/>
      <c r="Q6298" s="266"/>
      <c r="R6298" s="266"/>
      <c r="S6298" s="266"/>
      <c r="T6298" s="267"/>
      <c r="U6298" s="15"/>
      <c r="V6298" s="15"/>
      <c r="W6298" s="15"/>
      <c r="X6298" s="15"/>
      <c r="Y6298" s="15"/>
      <c r="Z6298" s="15"/>
      <c r="AA6298" s="15"/>
      <c r="AB6298" s="15"/>
      <c r="AC6298" s="15"/>
      <c r="AD6298" s="15"/>
      <c r="AE6298" s="15"/>
      <c r="AT6298" s="268" t="s">
        <v>213</v>
      </c>
      <c r="AU6298" s="268" t="s">
        <v>86</v>
      </c>
      <c r="AV6298" s="15" t="s">
        <v>80</v>
      </c>
      <c r="AW6298" s="15" t="s">
        <v>35</v>
      </c>
      <c r="AX6298" s="15" t="s">
        <v>73</v>
      </c>
      <c r="AY6298" s="268" t="s">
        <v>202</v>
      </c>
    </row>
    <row r="6299" s="13" customFormat="1">
      <c r="A6299" s="13"/>
      <c r="B6299" s="233"/>
      <c r="C6299" s="234"/>
      <c r="D6299" s="235" t="s">
        <v>213</v>
      </c>
      <c r="E6299" s="236" t="s">
        <v>19</v>
      </c>
      <c r="F6299" s="237" t="s">
        <v>3216</v>
      </c>
      <c r="G6299" s="234"/>
      <c r="H6299" s="238">
        <v>14.359999999999999</v>
      </c>
      <c r="I6299" s="239"/>
      <c r="J6299" s="234"/>
      <c r="K6299" s="234"/>
      <c r="L6299" s="240"/>
      <c r="M6299" s="241"/>
      <c r="N6299" s="242"/>
      <c r="O6299" s="242"/>
      <c r="P6299" s="242"/>
      <c r="Q6299" s="242"/>
      <c r="R6299" s="242"/>
      <c r="S6299" s="242"/>
      <c r="T6299" s="243"/>
      <c r="U6299" s="13"/>
      <c r="V6299" s="13"/>
      <c r="W6299" s="13"/>
      <c r="X6299" s="13"/>
      <c r="Y6299" s="13"/>
      <c r="Z6299" s="13"/>
      <c r="AA6299" s="13"/>
      <c r="AB6299" s="13"/>
      <c r="AC6299" s="13"/>
      <c r="AD6299" s="13"/>
      <c r="AE6299" s="13"/>
      <c r="AT6299" s="244" t="s">
        <v>213</v>
      </c>
      <c r="AU6299" s="244" t="s">
        <v>86</v>
      </c>
      <c r="AV6299" s="13" t="s">
        <v>86</v>
      </c>
      <c r="AW6299" s="13" t="s">
        <v>35</v>
      </c>
      <c r="AX6299" s="13" t="s">
        <v>73</v>
      </c>
      <c r="AY6299" s="244" t="s">
        <v>202</v>
      </c>
    </row>
    <row r="6300" s="13" customFormat="1">
      <c r="A6300" s="13"/>
      <c r="B6300" s="233"/>
      <c r="C6300" s="234"/>
      <c r="D6300" s="235" t="s">
        <v>213</v>
      </c>
      <c r="E6300" s="236" t="s">
        <v>19</v>
      </c>
      <c r="F6300" s="237" t="s">
        <v>5154</v>
      </c>
      <c r="G6300" s="234"/>
      <c r="H6300" s="238">
        <v>-0.80000000000000004</v>
      </c>
      <c r="I6300" s="239"/>
      <c r="J6300" s="234"/>
      <c r="K6300" s="234"/>
      <c r="L6300" s="240"/>
      <c r="M6300" s="241"/>
      <c r="N6300" s="242"/>
      <c r="O6300" s="242"/>
      <c r="P6300" s="242"/>
      <c r="Q6300" s="242"/>
      <c r="R6300" s="242"/>
      <c r="S6300" s="242"/>
      <c r="T6300" s="243"/>
      <c r="U6300" s="13"/>
      <c r="V6300" s="13"/>
      <c r="W6300" s="13"/>
      <c r="X6300" s="13"/>
      <c r="Y6300" s="13"/>
      <c r="Z6300" s="13"/>
      <c r="AA6300" s="13"/>
      <c r="AB6300" s="13"/>
      <c r="AC6300" s="13"/>
      <c r="AD6300" s="13"/>
      <c r="AE6300" s="13"/>
      <c r="AT6300" s="244" t="s">
        <v>213</v>
      </c>
      <c r="AU6300" s="244" t="s">
        <v>86</v>
      </c>
      <c r="AV6300" s="13" t="s">
        <v>86</v>
      </c>
      <c r="AW6300" s="13" t="s">
        <v>35</v>
      </c>
      <c r="AX6300" s="13" t="s">
        <v>73</v>
      </c>
      <c r="AY6300" s="244" t="s">
        <v>202</v>
      </c>
    </row>
    <row r="6301" s="15" customFormat="1">
      <c r="A6301" s="15"/>
      <c r="B6301" s="259"/>
      <c r="C6301" s="260"/>
      <c r="D6301" s="235" t="s">
        <v>213</v>
      </c>
      <c r="E6301" s="261" t="s">
        <v>19</v>
      </c>
      <c r="F6301" s="262" t="s">
        <v>2741</v>
      </c>
      <c r="G6301" s="260"/>
      <c r="H6301" s="261" t="s">
        <v>19</v>
      </c>
      <c r="I6301" s="263"/>
      <c r="J6301" s="260"/>
      <c r="K6301" s="260"/>
      <c r="L6301" s="264"/>
      <c r="M6301" s="265"/>
      <c r="N6301" s="266"/>
      <c r="O6301" s="266"/>
      <c r="P6301" s="266"/>
      <c r="Q6301" s="266"/>
      <c r="R6301" s="266"/>
      <c r="S6301" s="266"/>
      <c r="T6301" s="267"/>
      <c r="U6301" s="15"/>
      <c r="V6301" s="15"/>
      <c r="W6301" s="15"/>
      <c r="X6301" s="15"/>
      <c r="Y6301" s="15"/>
      <c r="Z6301" s="15"/>
      <c r="AA6301" s="15"/>
      <c r="AB6301" s="15"/>
      <c r="AC6301" s="15"/>
      <c r="AD6301" s="15"/>
      <c r="AE6301" s="15"/>
      <c r="AT6301" s="268" t="s">
        <v>213</v>
      </c>
      <c r="AU6301" s="268" t="s">
        <v>86</v>
      </c>
      <c r="AV6301" s="15" t="s">
        <v>80</v>
      </c>
      <c r="AW6301" s="15" t="s">
        <v>35</v>
      </c>
      <c r="AX6301" s="15" t="s">
        <v>73</v>
      </c>
      <c r="AY6301" s="268" t="s">
        <v>202</v>
      </c>
    </row>
    <row r="6302" s="13" customFormat="1">
      <c r="A6302" s="13"/>
      <c r="B6302" s="233"/>
      <c r="C6302" s="234"/>
      <c r="D6302" s="235" t="s">
        <v>213</v>
      </c>
      <c r="E6302" s="236" t="s">
        <v>19</v>
      </c>
      <c r="F6302" s="237" t="s">
        <v>3217</v>
      </c>
      <c r="G6302" s="234"/>
      <c r="H6302" s="238">
        <v>16.170000000000002</v>
      </c>
      <c r="I6302" s="239"/>
      <c r="J6302" s="234"/>
      <c r="K6302" s="234"/>
      <c r="L6302" s="240"/>
      <c r="M6302" s="241"/>
      <c r="N6302" s="242"/>
      <c r="O6302" s="242"/>
      <c r="P6302" s="242"/>
      <c r="Q6302" s="242"/>
      <c r="R6302" s="242"/>
      <c r="S6302" s="242"/>
      <c r="T6302" s="243"/>
      <c r="U6302" s="13"/>
      <c r="V6302" s="13"/>
      <c r="W6302" s="13"/>
      <c r="X6302" s="13"/>
      <c r="Y6302" s="13"/>
      <c r="Z6302" s="13"/>
      <c r="AA6302" s="13"/>
      <c r="AB6302" s="13"/>
      <c r="AC6302" s="13"/>
      <c r="AD6302" s="13"/>
      <c r="AE6302" s="13"/>
      <c r="AT6302" s="244" t="s">
        <v>213</v>
      </c>
      <c r="AU6302" s="244" t="s">
        <v>86</v>
      </c>
      <c r="AV6302" s="13" t="s">
        <v>86</v>
      </c>
      <c r="AW6302" s="13" t="s">
        <v>35</v>
      </c>
      <c r="AX6302" s="13" t="s">
        <v>73</v>
      </c>
      <c r="AY6302" s="244" t="s">
        <v>202</v>
      </c>
    </row>
    <row r="6303" s="13" customFormat="1">
      <c r="A6303" s="13"/>
      <c r="B6303" s="233"/>
      <c r="C6303" s="234"/>
      <c r="D6303" s="235" t="s">
        <v>213</v>
      </c>
      <c r="E6303" s="236" t="s">
        <v>19</v>
      </c>
      <c r="F6303" s="237" t="s">
        <v>5155</v>
      </c>
      <c r="G6303" s="234"/>
      <c r="H6303" s="238">
        <v>-0.94999999999999996</v>
      </c>
      <c r="I6303" s="239"/>
      <c r="J6303" s="234"/>
      <c r="K6303" s="234"/>
      <c r="L6303" s="240"/>
      <c r="M6303" s="241"/>
      <c r="N6303" s="242"/>
      <c r="O6303" s="242"/>
      <c r="P6303" s="242"/>
      <c r="Q6303" s="242"/>
      <c r="R6303" s="242"/>
      <c r="S6303" s="242"/>
      <c r="T6303" s="243"/>
      <c r="U6303" s="13"/>
      <c r="V6303" s="13"/>
      <c r="W6303" s="13"/>
      <c r="X6303" s="13"/>
      <c r="Y6303" s="13"/>
      <c r="Z6303" s="13"/>
      <c r="AA6303" s="13"/>
      <c r="AB6303" s="13"/>
      <c r="AC6303" s="13"/>
      <c r="AD6303" s="13"/>
      <c r="AE6303" s="13"/>
      <c r="AT6303" s="244" t="s">
        <v>213</v>
      </c>
      <c r="AU6303" s="244" t="s">
        <v>86</v>
      </c>
      <c r="AV6303" s="13" t="s">
        <v>86</v>
      </c>
      <c r="AW6303" s="13" t="s">
        <v>35</v>
      </c>
      <c r="AX6303" s="13" t="s">
        <v>73</v>
      </c>
      <c r="AY6303" s="244" t="s">
        <v>202</v>
      </c>
    </row>
    <row r="6304" s="15" customFormat="1">
      <c r="A6304" s="15"/>
      <c r="B6304" s="259"/>
      <c r="C6304" s="260"/>
      <c r="D6304" s="235" t="s">
        <v>213</v>
      </c>
      <c r="E6304" s="261" t="s">
        <v>19</v>
      </c>
      <c r="F6304" s="262" t="s">
        <v>2752</v>
      </c>
      <c r="G6304" s="260"/>
      <c r="H6304" s="261" t="s">
        <v>19</v>
      </c>
      <c r="I6304" s="263"/>
      <c r="J6304" s="260"/>
      <c r="K6304" s="260"/>
      <c r="L6304" s="264"/>
      <c r="M6304" s="265"/>
      <c r="N6304" s="266"/>
      <c r="O6304" s="266"/>
      <c r="P6304" s="266"/>
      <c r="Q6304" s="266"/>
      <c r="R6304" s="266"/>
      <c r="S6304" s="266"/>
      <c r="T6304" s="267"/>
      <c r="U6304" s="15"/>
      <c r="V6304" s="15"/>
      <c r="W6304" s="15"/>
      <c r="X6304" s="15"/>
      <c r="Y6304" s="15"/>
      <c r="Z6304" s="15"/>
      <c r="AA6304" s="15"/>
      <c r="AB6304" s="15"/>
      <c r="AC6304" s="15"/>
      <c r="AD6304" s="15"/>
      <c r="AE6304" s="15"/>
      <c r="AT6304" s="268" t="s">
        <v>213</v>
      </c>
      <c r="AU6304" s="268" t="s">
        <v>86</v>
      </c>
      <c r="AV6304" s="15" t="s">
        <v>80</v>
      </c>
      <c r="AW6304" s="15" t="s">
        <v>35</v>
      </c>
      <c r="AX6304" s="15" t="s">
        <v>73</v>
      </c>
      <c r="AY6304" s="268" t="s">
        <v>202</v>
      </c>
    </row>
    <row r="6305" s="13" customFormat="1">
      <c r="A6305" s="13"/>
      <c r="B6305" s="233"/>
      <c r="C6305" s="234"/>
      <c r="D6305" s="235" t="s">
        <v>213</v>
      </c>
      <c r="E6305" s="236" t="s">
        <v>19</v>
      </c>
      <c r="F6305" s="237" t="s">
        <v>3220</v>
      </c>
      <c r="G6305" s="234"/>
      <c r="H6305" s="238">
        <v>18.850000000000001</v>
      </c>
      <c r="I6305" s="239"/>
      <c r="J6305" s="234"/>
      <c r="K6305" s="234"/>
      <c r="L6305" s="240"/>
      <c r="M6305" s="241"/>
      <c r="N6305" s="242"/>
      <c r="O6305" s="242"/>
      <c r="P6305" s="242"/>
      <c r="Q6305" s="242"/>
      <c r="R6305" s="242"/>
      <c r="S6305" s="242"/>
      <c r="T6305" s="243"/>
      <c r="U6305" s="13"/>
      <c r="V6305" s="13"/>
      <c r="W6305" s="13"/>
      <c r="X6305" s="13"/>
      <c r="Y6305" s="13"/>
      <c r="Z6305" s="13"/>
      <c r="AA6305" s="13"/>
      <c r="AB6305" s="13"/>
      <c r="AC6305" s="13"/>
      <c r="AD6305" s="13"/>
      <c r="AE6305" s="13"/>
      <c r="AT6305" s="244" t="s">
        <v>213</v>
      </c>
      <c r="AU6305" s="244" t="s">
        <v>86</v>
      </c>
      <c r="AV6305" s="13" t="s">
        <v>86</v>
      </c>
      <c r="AW6305" s="13" t="s">
        <v>35</v>
      </c>
      <c r="AX6305" s="13" t="s">
        <v>73</v>
      </c>
      <c r="AY6305" s="244" t="s">
        <v>202</v>
      </c>
    </row>
    <row r="6306" s="13" customFormat="1">
      <c r="A6306" s="13"/>
      <c r="B6306" s="233"/>
      <c r="C6306" s="234"/>
      <c r="D6306" s="235" t="s">
        <v>213</v>
      </c>
      <c r="E6306" s="236" t="s">
        <v>19</v>
      </c>
      <c r="F6306" s="237" t="s">
        <v>5152</v>
      </c>
      <c r="G6306" s="234"/>
      <c r="H6306" s="238">
        <v>-2.1699999999999999</v>
      </c>
      <c r="I6306" s="239"/>
      <c r="J6306" s="234"/>
      <c r="K6306" s="234"/>
      <c r="L6306" s="240"/>
      <c r="M6306" s="241"/>
      <c r="N6306" s="242"/>
      <c r="O6306" s="242"/>
      <c r="P6306" s="242"/>
      <c r="Q6306" s="242"/>
      <c r="R6306" s="242"/>
      <c r="S6306" s="242"/>
      <c r="T6306" s="243"/>
      <c r="U6306" s="13"/>
      <c r="V6306" s="13"/>
      <c r="W6306" s="13"/>
      <c r="X6306" s="13"/>
      <c r="Y6306" s="13"/>
      <c r="Z6306" s="13"/>
      <c r="AA6306" s="13"/>
      <c r="AB6306" s="13"/>
      <c r="AC6306" s="13"/>
      <c r="AD6306" s="13"/>
      <c r="AE6306" s="13"/>
      <c r="AT6306" s="244" t="s">
        <v>213</v>
      </c>
      <c r="AU6306" s="244" t="s">
        <v>86</v>
      </c>
      <c r="AV6306" s="13" t="s">
        <v>86</v>
      </c>
      <c r="AW6306" s="13" t="s">
        <v>35</v>
      </c>
      <c r="AX6306" s="13" t="s">
        <v>73</v>
      </c>
      <c r="AY6306" s="244" t="s">
        <v>202</v>
      </c>
    </row>
    <row r="6307" s="15" customFormat="1">
      <c r="A6307" s="15"/>
      <c r="B6307" s="259"/>
      <c r="C6307" s="260"/>
      <c r="D6307" s="235" t="s">
        <v>213</v>
      </c>
      <c r="E6307" s="261" t="s">
        <v>19</v>
      </c>
      <c r="F6307" s="262" t="s">
        <v>2759</v>
      </c>
      <c r="G6307" s="260"/>
      <c r="H6307" s="261" t="s">
        <v>19</v>
      </c>
      <c r="I6307" s="263"/>
      <c r="J6307" s="260"/>
      <c r="K6307" s="260"/>
      <c r="L6307" s="264"/>
      <c r="M6307" s="265"/>
      <c r="N6307" s="266"/>
      <c r="O6307" s="266"/>
      <c r="P6307" s="266"/>
      <c r="Q6307" s="266"/>
      <c r="R6307" s="266"/>
      <c r="S6307" s="266"/>
      <c r="T6307" s="267"/>
      <c r="U6307" s="15"/>
      <c r="V6307" s="15"/>
      <c r="W6307" s="15"/>
      <c r="X6307" s="15"/>
      <c r="Y6307" s="15"/>
      <c r="Z6307" s="15"/>
      <c r="AA6307" s="15"/>
      <c r="AB6307" s="15"/>
      <c r="AC6307" s="15"/>
      <c r="AD6307" s="15"/>
      <c r="AE6307" s="15"/>
      <c r="AT6307" s="268" t="s">
        <v>213</v>
      </c>
      <c r="AU6307" s="268" t="s">
        <v>86</v>
      </c>
      <c r="AV6307" s="15" t="s">
        <v>80</v>
      </c>
      <c r="AW6307" s="15" t="s">
        <v>35</v>
      </c>
      <c r="AX6307" s="15" t="s">
        <v>73</v>
      </c>
      <c r="AY6307" s="268" t="s">
        <v>202</v>
      </c>
    </row>
    <row r="6308" s="13" customFormat="1">
      <c r="A6308" s="13"/>
      <c r="B6308" s="233"/>
      <c r="C6308" s="234"/>
      <c r="D6308" s="235" t="s">
        <v>213</v>
      </c>
      <c r="E6308" s="236" t="s">
        <v>19</v>
      </c>
      <c r="F6308" s="237" t="s">
        <v>3222</v>
      </c>
      <c r="G6308" s="234"/>
      <c r="H6308" s="238">
        <v>21.995999999999999</v>
      </c>
      <c r="I6308" s="239"/>
      <c r="J6308" s="234"/>
      <c r="K6308" s="234"/>
      <c r="L6308" s="240"/>
      <c r="M6308" s="241"/>
      <c r="N6308" s="242"/>
      <c r="O6308" s="242"/>
      <c r="P6308" s="242"/>
      <c r="Q6308" s="242"/>
      <c r="R6308" s="242"/>
      <c r="S6308" s="242"/>
      <c r="T6308" s="243"/>
      <c r="U6308" s="13"/>
      <c r="V6308" s="13"/>
      <c r="W6308" s="13"/>
      <c r="X6308" s="13"/>
      <c r="Y6308" s="13"/>
      <c r="Z6308" s="13"/>
      <c r="AA6308" s="13"/>
      <c r="AB6308" s="13"/>
      <c r="AC6308" s="13"/>
      <c r="AD6308" s="13"/>
      <c r="AE6308" s="13"/>
      <c r="AT6308" s="244" t="s">
        <v>213</v>
      </c>
      <c r="AU6308" s="244" t="s">
        <v>86</v>
      </c>
      <c r="AV6308" s="13" t="s">
        <v>86</v>
      </c>
      <c r="AW6308" s="13" t="s">
        <v>35</v>
      </c>
      <c r="AX6308" s="13" t="s">
        <v>73</v>
      </c>
      <c r="AY6308" s="244" t="s">
        <v>202</v>
      </c>
    </row>
    <row r="6309" s="13" customFormat="1">
      <c r="A6309" s="13"/>
      <c r="B6309" s="233"/>
      <c r="C6309" s="234"/>
      <c r="D6309" s="235" t="s">
        <v>213</v>
      </c>
      <c r="E6309" s="236" t="s">
        <v>19</v>
      </c>
      <c r="F6309" s="237" t="s">
        <v>5151</v>
      </c>
      <c r="G6309" s="234"/>
      <c r="H6309" s="238">
        <v>-2.1699999999999999</v>
      </c>
      <c r="I6309" s="239"/>
      <c r="J6309" s="234"/>
      <c r="K6309" s="234"/>
      <c r="L6309" s="240"/>
      <c r="M6309" s="241"/>
      <c r="N6309" s="242"/>
      <c r="O6309" s="242"/>
      <c r="P6309" s="242"/>
      <c r="Q6309" s="242"/>
      <c r="R6309" s="242"/>
      <c r="S6309" s="242"/>
      <c r="T6309" s="243"/>
      <c r="U6309" s="13"/>
      <c r="V6309" s="13"/>
      <c r="W6309" s="13"/>
      <c r="X6309" s="13"/>
      <c r="Y6309" s="13"/>
      <c r="Z6309" s="13"/>
      <c r="AA6309" s="13"/>
      <c r="AB6309" s="13"/>
      <c r="AC6309" s="13"/>
      <c r="AD6309" s="13"/>
      <c r="AE6309" s="13"/>
      <c r="AT6309" s="244" t="s">
        <v>213</v>
      </c>
      <c r="AU6309" s="244" t="s">
        <v>86</v>
      </c>
      <c r="AV6309" s="13" t="s">
        <v>86</v>
      </c>
      <c r="AW6309" s="13" t="s">
        <v>35</v>
      </c>
      <c r="AX6309" s="13" t="s">
        <v>73</v>
      </c>
      <c r="AY6309" s="244" t="s">
        <v>202</v>
      </c>
    </row>
    <row r="6310" s="15" customFormat="1">
      <c r="A6310" s="15"/>
      <c r="B6310" s="259"/>
      <c r="C6310" s="260"/>
      <c r="D6310" s="235" t="s">
        <v>213</v>
      </c>
      <c r="E6310" s="261" t="s">
        <v>19</v>
      </c>
      <c r="F6310" s="262" t="s">
        <v>2761</v>
      </c>
      <c r="G6310" s="260"/>
      <c r="H6310" s="261" t="s">
        <v>19</v>
      </c>
      <c r="I6310" s="263"/>
      <c r="J6310" s="260"/>
      <c r="K6310" s="260"/>
      <c r="L6310" s="264"/>
      <c r="M6310" s="265"/>
      <c r="N6310" s="266"/>
      <c r="O6310" s="266"/>
      <c r="P6310" s="266"/>
      <c r="Q6310" s="266"/>
      <c r="R6310" s="266"/>
      <c r="S6310" s="266"/>
      <c r="T6310" s="267"/>
      <c r="U6310" s="15"/>
      <c r="V6310" s="15"/>
      <c r="W6310" s="15"/>
      <c r="X6310" s="15"/>
      <c r="Y6310" s="15"/>
      <c r="Z6310" s="15"/>
      <c r="AA6310" s="15"/>
      <c r="AB6310" s="15"/>
      <c r="AC6310" s="15"/>
      <c r="AD6310" s="15"/>
      <c r="AE6310" s="15"/>
      <c r="AT6310" s="268" t="s">
        <v>213</v>
      </c>
      <c r="AU6310" s="268" t="s">
        <v>86</v>
      </c>
      <c r="AV6310" s="15" t="s">
        <v>80</v>
      </c>
      <c r="AW6310" s="15" t="s">
        <v>35</v>
      </c>
      <c r="AX6310" s="15" t="s">
        <v>73</v>
      </c>
      <c r="AY6310" s="268" t="s">
        <v>202</v>
      </c>
    </row>
    <row r="6311" s="13" customFormat="1">
      <c r="A6311" s="13"/>
      <c r="B6311" s="233"/>
      <c r="C6311" s="234"/>
      <c r="D6311" s="235" t="s">
        <v>213</v>
      </c>
      <c r="E6311" s="236" t="s">
        <v>19</v>
      </c>
      <c r="F6311" s="237" t="s">
        <v>3223</v>
      </c>
      <c r="G6311" s="234"/>
      <c r="H6311" s="238">
        <v>21.878</v>
      </c>
      <c r="I6311" s="239"/>
      <c r="J6311" s="234"/>
      <c r="K6311" s="234"/>
      <c r="L6311" s="240"/>
      <c r="M6311" s="241"/>
      <c r="N6311" s="242"/>
      <c r="O6311" s="242"/>
      <c r="P6311" s="242"/>
      <c r="Q6311" s="242"/>
      <c r="R6311" s="242"/>
      <c r="S6311" s="242"/>
      <c r="T6311" s="243"/>
      <c r="U6311" s="13"/>
      <c r="V6311" s="13"/>
      <c r="W6311" s="13"/>
      <c r="X6311" s="13"/>
      <c r="Y6311" s="13"/>
      <c r="Z6311" s="13"/>
      <c r="AA6311" s="13"/>
      <c r="AB6311" s="13"/>
      <c r="AC6311" s="13"/>
      <c r="AD6311" s="13"/>
      <c r="AE6311" s="13"/>
      <c r="AT6311" s="244" t="s">
        <v>213</v>
      </c>
      <c r="AU6311" s="244" t="s">
        <v>86</v>
      </c>
      <c r="AV6311" s="13" t="s">
        <v>86</v>
      </c>
      <c r="AW6311" s="13" t="s">
        <v>35</v>
      </c>
      <c r="AX6311" s="13" t="s">
        <v>73</v>
      </c>
      <c r="AY6311" s="244" t="s">
        <v>202</v>
      </c>
    </row>
    <row r="6312" s="13" customFormat="1">
      <c r="A6312" s="13"/>
      <c r="B6312" s="233"/>
      <c r="C6312" s="234"/>
      <c r="D6312" s="235" t="s">
        <v>213</v>
      </c>
      <c r="E6312" s="236" t="s">
        <v>19</v>
      </c>
      <c r="F6312" s="237" t="s">
        <v>5151</v>
      </c>
      <c r="G6312" s="234"/>
      <c r="H6312" s="238">
        <v>-2.1699999999999999</v>
      </c>
      <c r="I6312" s="239"/>
      <c r="J6312" s="234"/>
      <c r="K6312" s="234"/>
      <c r="L6312" s="240"/>
      <c r="M6312" s="241"/>
      <c r="N6312" s="242"/>
      <c r="O6312" s="242"/>
      <c r="P6312" s="242"/>
      <c r="Q6312" s="242"/>
      <c r="R6312" s="242"/>
      <c r="S6312" s="242"/>
      <c r="T6312" s="243"/>
      <c r="U6312" s="13"/>
      <c r="V6312" s="13"/>
      <c r="W6312" s="13"/>
      <c r="X6312" s="13"/>
      <c r="Y6312" s="13"/>
      <c r="Z6312" s="13"/>
      <c r="AA6312" s="13"/>
      <c r="AB6312" s="13"/>
      <c r="AC6312" s="13"/>
      <c r="AD6312" s="13"/>
      <c r="AE6312" s="13"/>
      <c r="AT6312" s="244" t="s">
        <v>213</v>
      </c>
      <c r="AU6312" s="244" t="s">
        <v>86</v>
      </c>
      <c r="AV6312" s="13" t="s">
        <v>86</v>
      </c>
      <c r="AW6312" s="13" t="s">
        <v>35</v>
      </c>
      <c r="AX6312" s="13" t="s">
        <v>73</v>
      </c>
      <c r="AY6312" s="244" t="s">
        <v>202</v>
      </c>
    </row>
    <row r="6313" s="15" customFormat="1">
      <c r="A6313" s="15"/>
      <c r="B6313" s="259"/>
      <c r="C6313" s="260"/>
      <c r="D6313" s="235" t="s">
        <v>213</v>
      </c>
      <c r="E6313" s="261" t="s">
        <v>19</v>
      </c>
      <c r="F6313" s="262" t="s">
        <v>2765</v>
      </c>
      <c r="G6313" s="260"/>
      <c r="H6313" s="261" t="s">
        <v>19</v>
      </c>
      <c r="I6313" s="263"/>
      <c r="J6313" s="260"/>
      <c r="K6313" s="260"/>
      <c r="L6313" s="264"/>
      <c r="M6313" s="265"/>
      <c r="N6313" s="266"/>
      <c r="O6313" s="266"/>
      <c r="P6313" s="266"/>
      <c r="Q6313" s="266"/>
      <c r="R6313" s="266"/>
      <c r="S6313" s="266"/>
      <c r="T6313" s="267"/>
      <c r="U6313" s="15"/>
      <c r="V6313" s="15"/>
      <c r="W6313" s="15"/>
      <c r="X6313" s="15"/>
      <c r="Y6313" s="15"/>
      <c r="Z6313" s="15"/>
      <c r="AA6313" s="15"/>
      <c r="AB6313" s="15"/>
      <c r="AC6313" s="15"/>
      <c r="AD6313" s="15"/>
      <c r="AE6313" s="15"/>
      <c r="AT6313" s="268" t="s">
        <v>213</v>
      </c>
      <c r="AU6313" s="268" t="s">
        <v>86</v>
      </c>
      <c r="AV6313" s="15" t="s">
        <v>80</v>
      </c>
      <c r="AW6313" s="15" t="s">
        <v>35</v>
      </c>
      <c r="AX6313" s="15" t="s">
        <v>73</v>
      </c>
      <c r="AY6313" s="268" t="s">
        <v>202</v>
      </c>
    </row>
    <row r="6314" s="13" customFormat="1">
      <c r="A6314" s="13"/>
      <c r="B6314" s="233"/>
      <c r="C6314" s="234"/>
      <c r="D6314" s="235" t="s">
        <v>213</v>
      </c>
      <c r="E6314" s="236" t="s">
        <v>19</v>
      </c>
      <c r="F6314" s="237" t="s">
        <v>3224</v>
      </c>
      <c r="G6314" s="234"/>
      <c r="H6314" s="238">
        <v>21.878</v>
      </c>
      <c r="I6314" s="239"/>
      <c r="J6314" s="234"/>
      <c r="K6314" s="234"/>
      <c r="L6314" s="240"/>
      <c r="M6314" s="241"/>
      <c r="N6314" s="242"/>
      <c r="O6314" s="242"/>
      <c r="P6314" s="242"/>
      <c r="Q6314" s="242"/>
      <c r="R6314" s="242"/>
      <c r="S6314" s="242"/>
      <c r="T6314" s="243"/>
      <c r="U6314" s="13"/>
      <c r="V6314" s="13"/>
      <c r="W6314" s="13"/>
      <c r="X6314" s="13"/>
      <c r="Y6314" s="13"/>
      <c r="Z6314" s="13"/>
      <c r="AA6314" s="13"/>
      <c r="AB6314" s="13"/>
      <c r="AC6314" s="13"/>
      <c r="AD6314" s="13"/>
      <c r="AE6314" s="13"/>
      <c r="AT6314" s="244" t="s">
        <v>213</v>
      </c>
      <c r="AU6314" s="244" t="s">
        <v>86</v>
      </c>
      <c r="AV6314" s="13" t="s">
        <v>86</v>
      </c>
      <c r="AW6314" s="13" t="s">
        <v>35</v>
      </c>
      <c r="AX6314" s="13" t="s">
        <v>73</v>
      </c>
      <c r="AY6314" s="244" t="s">
        <v>202</v>
      </c>
    </row>
    <row r="6315" s="13" customFormat="1">
      <c r="A6315" s="13"/>
      <c r="B6315" s="233"/>
      <c r="C6315" s="234"/>
      <c r="D6315" s="235" t="s">
        <v>213</v>
      </c>
      <c r="E6315" s="236" t="s">
        <v>19</v>
      </c>
      <c r="F6315" s="237" t="s">
        <v>5151</v>
      </c>
      <c r="G6315" s="234"/>
      <c r="H6315" s="238">
        <v>-2.1699999999999999</v>
      </c>
      <c r="I6315" s="239"/>
      <c r="J6315" s="234"/>
      <c r="K6315" s="234"/>
      <c r="L6315" s="240"/>
      <c r="M6315" s="241"/>
      <c r="N6315" s="242"/>
      <c r="O6315" s="242"/>
      <c r="P6315" s="242"/>
      <c r="Q6315" s="242"/>
      <c r="R6315" s="242"/>
      <c r="S6315" s="242"/>
      <c r="T6315" s="243"/>
      <c r="U6315" s="13"/>
      <c r="V6315" s="13"/>
      <c r="W6315" s="13"/>
      <c r="X6315" s="13"/>
      <c r="Y6315" s="13"/>
      <c r="Z6315" s="13"/>
      <c r="AA6315" s="13"/>
      <c r="AB6315" s="13"/>
      <c r="AC6315" s="13"/>
      <c r="AD6315" s="13"/>
      <c r="AE6315" s="13"/>
      <c r="AT6315" s="244" t="s">
        <v>213</v>
      </c>
      <c r="AU6315" s="244" t="s">
        <v>86</v>
      </c>
      <c r="AV6315" s="13" t="s">
        <v>86</v>
      </c>
      <c r="AW6315" s="13" t="s">
        <v>35</v>
      </c>
      <c r="AX6315" s="13" t="s">
        <v>73</v>
      </c>
      <c r="AY6315" s="244" t="s">
        <v>202</v>
      </c>
    </row>
    <row r="6316" s="15" customFormat="1">
      <c r="A6316" s="15"/>
      <c r="B6316" s="259"/>
      <c r="C6316" s="260"/>
      <c r="D6316" s="235" t="s">
        <v>213</v>
      </c>
      <c r="E6316" s="261" t="s">
        <v>19</v>
      </c>
      <c r="F6316" s="262" t="s">
        <v>2767</v>
      </c>
      <c r="G6316" s="260"/>
      <c r="H6316" s="261" t="s">
        <v>19</v>
      </c>
      <c r="I6316" s="263"/>
      <c r="J6316" s="260"/>
      <c r="K6316" s="260"/>
      <c r="L6316" s="264"/>
      <c r="M6316" s="265"/>
      <c r="N6316" s="266"/>
      <c r="O6316" s="266"/>
      <c r="P6316" s="266"/>
      <c r="Q6316" s="266"/>
      <c r="R6316" s="266"/>
      <c r="S6316" s="266"/>
      <c r="T6316" s="267"/>
      <c r="U6316" s="15"/>
      <c r="V6316" s="15"/>
      <c r="W6316" s="15"/>
      <c r="X6316" s="15"/>
      <c r="Y6316" s="15"/>
      <c r="Z6316" s="15"/>
      <c r="AA6316" s="15"/>
      <c r="AB6316" s="15"/>
      <c r="AC6316" s="15"/>
      <c r="AD6316" s="15"/>
      <c r="AE6316" s="15"/>
      <c r="AT6316" s="268" t="s">
        <v>213</v>
      </c>
      <c r="AU6316" s="268" t="s">
        <v>86</v>
      </c>
      <c r="AV6316" s="15" t="s">
        <v>80</v>
      </c>
      <c r="AW6316" s="15" t="s">
        <v>35</v>
      </c>
      <c r="AX6316" s="15" t="s">
        <v>73</v>
      </c>
      <c r="AY6316" s="268" t="s">
        <v>202</v>
      </c>
    </row>
    <row r="6317" s="13" customFormat="1">
      <c r="A6317" s="13"/>
      <c r="B6317" s="233"/>
      <c r="C6317" s="234"/>
      <c r="D6317" s="235" t="s">
        <v>213</v>
      </c>
      <c r="E6317" s="236" t="s">
        <v>19</v>
      </c>
      <c r="F6317" s="237" t="s">
        <v>3225</v>
      </c>
      <c r="G6317" s="234"/>
      <c r="H6317" s="238">
        <v>21.838999999999999</v>
      </c>
      <c r="I6317" s="239"/>
      <c r="J6317" s="234"/>
      <c r="K6317" s="234"/>
      <c r="L6317" s="240"/>
      <c r="M6317" s="241"/>
      <c r="N6317" s="242"/>
      <c r="O6317" s="242"/>
      <c r="P6317" s="242"/>
      <c r="Q6317" s="242"/>
      <c r="R6317" s="242"/>
      <c r="S6317" s="242"/>
      <c r="T6317" s="243"/>
      <c r="U6317" s="13"/>
      <c r="V6317" s="13"/>
      <c r="W6317" s="13"/>
      <c r="X6317" s="13"/>
      <c r="Y6317" s="13"/>
      <c r="Z6317" s="13"/>
      <c r="AA6317" s="13"/>
      <c r="AB6317" s="13"/>
      <c r="AC6317" s="13"/>
      <c r="AD6317" s="13"/>
      <c r="AE6317" s="13"/>
      <c r="AT6317" s="244" t="s">
        <v>213</v>
      </c>
      <c r="AU6317" s="244" t="s">
        <v>86</v>
      </c>
      <c r="AV6317" s="13" t="s">
        <v>86</v>
      </c>
      <c r="AW6317" s="13" t="s">
        <v>35</v>
      </c>
      <c r="AX6317" s="13" t="s">
        <v>73</v>
      </c>
      <c r="AY6317" s="244" t="s">
        <v>202</v>
      </c>
    </row>
    <row r="6318" s="13" customFormat="1">
      <c r="A6318" s="13"/>
      <c r="B6318" s="233"/>
      <c r="C6318" s="234"/>
      <c r="D6318" s="235" t="s">
        <v>213</v>
      </c>
      <c r="E6318" s="236" t="s">
        <v>19</v>
      </c>
      <c r="F6318" s="237" t="s">
        <v>5151</v>
      </c>
      <c r="G6318" s="234"/>
      <c r="H6318" s="238">
        <v>-2.1699999999999999</v>
      </c>
      <c r="I6318" s="239"/>
      <c r="J6318" s="234"/>
      <c r="K6318" s="234"/>
      <c r="L6318" s="240"/>
      <c r="M6318" s="241"/>
      <c r="N6318" s="242"/>
      <c r="O6318" s="242"/>
      <c r="P6318" s="242"/>
      <c r="Q6318" s="242"/>
      <c r="R6318" s="242"/>
      <c r="S6318" s="242"/>
      <c r="T6318" s="243"/>
      <c r="U6318" s="13"/>
      <c r="V6318" s="13"/>
      <c r="W6318" s="13"/>
      <c r="X6318" s="13"/>
      <c r="Y6318" s="13"/>
      <c r="Z6318" s="13"/>
      <c r="AA6318" s="13"/>
      <c r="AB6318" s="13"/>
      <c r="AC6318" s="13"/>
      <c r="AD6318" s="13"/>
      <c r="AE6318" s="13"/>
      <c r="AT6318" s="244" t="s">
        <v>213</v>
      </c>
      <c r="AU6318" s="244" t="s">
        <v>86</v>
      </c>
      <c r="AV6318" s="13" t="s">
        <v>86</v>
      </c>
      <c r="AW6318" s="13" t="s">
        <v>35</v>
      </c>
      <c r="AX6318" s="13" t="s">
        <v>73</v>
      </c>
      <c r="AY6318" s="244" t="s">
        <v>202</v>
      </c>
    </row>
    <row r="6319" s="15" customFormat="1">
      <c r="A6319" s="15"/>
      <c r="B6319" s="259"/>
      <c r="C6319" s="260"/>
      <c r="D6319" s="235" t="s">
        <v>213</v>
      </c>
      <c r="E6319" s="261" t="s">
        <v>19</v>
      </c>
      <c r="F6319" s="262" t="s">
        <v>2770</v>
      </c>
      <c r="G6319" s="260"/>
      <c r="H6319" s="261" t="s">
        <v>19</v>
      </c>
      <c r="I6319" s="263"/>
      <c r="J6319" s="260"/>
      <c r="K6319" s="260"/>
      <c r="L6319" s="264"/>
      <c r="M6319" s="265"/>
      <c r="N6319" s="266"/>
      <c r="O6319" s="266"/>
      <c r="P6319" s="266"/>
      <c r="Q6319" s="266"/>
      <c r="R6319" s="266"/>
      <c r="S6319" s="266"/>
      <c r="T6319" s="267"/>
      <c r="U6319" s="15"/>
      <c r="V6319" s="15"/>
      <c r="W6319" s="15"/>
      <c r="X6319" s="15"/>
      <c r="Y6319" s="15"/>
      <c r="Z6319" s="15"/>
      <c r="AA6319" s="15"/>
      <c r="AB6319" s="15"/>
      <c r="AC6319" s="15"/>
      <c r="AD6319" s="15"/>
      <c r="AE6319" s="15"/>
      <c r="AT6319" s="268" t="s">
        <v>213</v>
      </c>
      <c r="AU6319" s="268" t="s">
        <v>86</v>
      </c>
      <c r="AV6319" s="15" t="s">
        <v>80</v>
      </c>
      <c r="AW6319" s="15" t="s">
        <v>35</v>
      </c>
      <c r="AX6319" s="15" t="s">
        <v>73</v>
      </c>
      <c r="AY6319" s="268" t="s">
        <v>202</v>
      </c>
    </row>
    <row r="6320" s="13" customFormat="1">
      <c r="A6320" s="13"/>
      <c r="B6320" s="233"/>
      <c r="C6320" s="234"/>
      <c r="D6320" s="235" t="s">
        <v>213</v>
      </c>
      <c r="E6320" s="236" t="s">
        <v>19</v>
      </c>
      <c r="F6320" s="237" t="s">
        <v>3226</v>
      </c>
      <c r="G6320" s="234"/>
      <c r="H6320" s="238">
        <v>21.800000000000001</v>
      </c>
      <c r="I6320" s="239"/>
      <c r="J6320" s="234"/>
      <c r="K6320" s="234"/>
      <c r="L6320" s="240"/>
      <c r="M6320" s="241"/>
      <c r="N6320" s="242"/>
      <c r="O6320" s="242"/>
      <c r="P6320" s="242"/>
      <c r="Q6320" s="242"/>
      <c r="R6320" s="242"/>
      <c r="S6320" s="242"/>
      <c r="T6320" s="243"/>
      <c r="U6320" s="13"/>
      <c r="V6320" s="13"/>
      <c r="W6320" s="13"/>
      <c r="X6320" s="13"/>
      <c r="Y6320" s="13"/>
      <c r="Z6320" s="13"/>
      <c r="AA6320" s="13"/>
      <c r="AB6320" s="13"/>
      <c r="AC6320" s="13"/>
      <c r="AD6320" s="13"/>
      <c r="AE6320" s="13"/>
      <c r="AT6320" s="244" t="s">
        <v>213</v>
      </c>
      <c r="AU6320" s="244" t="s">
        <v>86</v>
      </c>
      <c r="AV6320" s="13" t="s">
        <v>86</v>
      </c>
      <c r="AW6320" s="13" t="s">
        <v>35</v>
      </c>
      <c r="AX6320" s="13" t="s">
        <v>73</v>
      </c>
      <c r="AY6320" s="244" t="s">
        <v>202</v>
      </c>
    </row>
    <row r="6321" s="13" customFormat="1">
      <c r="A6321" s="13"/>
      <c r="B6321" s="233"/>
      <c r="C6321" s="234"/>
      <c r="D6321" s="235" t="s">
        <v>213</v>
      </c>
      <c r="E6321" s="236" t="s">
        <v>19</v>
      </c>
      <c r="F6321" s="237" t="s">
        <v>5151</v>
      </c>
      <c r="G6321" s="234"/>
      <c r="H6321" s="238">
        <v>-2.1699999999999999</v>
      </c>
      <c r="I6321" s="239"/>
      <c r="J6321" s="234"/>
      <c r="K6321" s="234"/>
      <c r="L6321" s="240"/>
      <c r="M6321" s="241"/>
      <c r="N6321" s="242"/>
      <c r="O6321" s="242"/>
      <c r="P6321" s="242"/>
      <c r="Q6321" s="242"/>
      <c r="R6321" s="242"/>
      <c r="S6321" s="242"/>
      <c r="T6321" s="243"/>
      <c r="U6321" s="13"/>
      <c r="V6321" s="13"/>
      <c r="W6321" s="13"/>
      <c r="X6321" s="13"/>
      <c r="Y6321" s="13"/>
      <c r="Z6321" s="13"/>
      <c r="AA6321" s="13"/>
      <c r="AB6321" s="13"/>
      <c r="AC6321" s="13"/>
      <c r="AD6321" s="13"/>
      <c r="AE6321" s="13"/>
      <c r="AT6321" s="244" t="s">
        <v>213</v>
      </c>
      <c r="AU6321" s="244" t="s">
        <v>86</v>
      </c>
      <c r="AV6321" s="13" t="s">
        <v>86</v>
      </c>
      <c r="AW6321" s="13" t="s">
        <v>35</v>
      </c>
      <c r="AX6321" s="13" t="s">
        <v>73</v>
      </c>
      <c r="AY6321" s="244" t="s">
        <v>202</v>
      </c>
    </row>
    <row r="6322" s="15" customFormat="1">
      <c r="A6322" s="15"/>
      <c r="B6322" s="259"/>
      <c r="C6322" s="260"/>
      <c r="D6322" s="235" t="s">
        <v>213</v>
      </c>
      <c r="E6322" s="261" t="s">
        <v>19</v>
      </c>
      <c r="F6322" s="262" t="s">
        <v>2773</v>
      </c>
      <c r="G6322" s="260"/>
      <c r="H6322" s="261" t="s">
        <v>19</v>
      </c>
      <c r="I6322" s="263"/>
      <c r="J6322" s="260"/>
      <c r="K6322" s="260"/>
      <c r="L6322" s="264"/>
      <c r="M6322" s="265"/>
      <c r="N6322" s="266"/>
      <c r="O6322" s="266"/>
      <c r="P6322" s="266"/>
      <c r="Q6322" s="266"/>
      <c r="R6322" s="266"/>
      <c r="S6322" s="266"/>
      <c r="T6322" s="267"/>
      <c r="U6322" s="15"/>
      <c r="V6322" s="15"/>
      <c r="W6322" s="15"/>
      <c r="X6322" s="15"/>
      <c r="Y6322" s="15"/>
      <c r="Z6322" s="15"/>
      <c r="AA6322" s="15"/>
      <c r="AB6322" s="15"/>
      <c r="AC6322" s="15"/>
      <c r="AD6322" s="15"/>
      <c r="AE6322" s="15"/>
      <c r="AT6322" s="268" t="s">
        <v>213</v>
      </c>
      <c r="AU6322" s="268" t="s">
        <v>86</v>
      </c>
      <c r="AV6322" s="15" t="s">
        <v>80</v>
      </c>
      <c r="AW6322" s="15" t="s">
        <v>35</v>
      </c>
      <c r="AX6322" s="15" t="s">
        <v>73</v>
      </c>
      <c r="AY6322" s="268" t="s">
        <v>202</v>
      </c>
    </row>
    <row r="6323" s="13" customFormat="1">
      <c r="A6323" s="13"/>
      <c r="B6323" s="233"/>
      <c r="C6323" s="234"/>
      <c r="D6323" s="235" t="s">
        <v>213</v>
      </c>
      <c r="E6323" s="236" t="s">
        <v>19</v>
      </c>
      <c r="F6323" s="237" t="s">
        <v>3227</v>
      </c>
      <c r="G6323" s="234"/>
      <c r="H6323" s="238">
        <v>22.951000000000001</v>
      </c>
      <c r="I6323" s="239"/>
      <c r="J6323" s="234"/>
      <c r="K6323" s="234"/>
      <c r="L6323" s="240"/>
      <c r="M6323" s="241"/>
      <c r="N6323" s="242"/>
      <c r="O6323" s="242"/>
      <c r="P6323" s="242"/>
      <c r="Q6323" s="242"/>
      <c r="R6323" s="242"/>
      <c r="S6323" s="242"/>
      <c r="T6323" s="243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44" t="s">
        <v>213</v>
      </c>
      <c r="AU6323" s="244" t="s">
        <v>86</v>
      </c>
      <c r="AV6323" s="13" t="s">
        <v>86</v>
      </c>
      <c r="AW6323" s="13" t="s">
        <v>35</v>
      </c>
      <c r="AX6323" s="13" t="s">
        <v>73</v>
      </c>
      <c r="AY6323" s="244" t="s">
        <v>202</v>
      </c>
    </row>
    <row r="6324" s="13" customFormat="1">
      <c r="A6324" s="13"/>
      <c r="B6324" s="233"/>
      <c r="C6324" s="234"/>
      <c r="D6324" s="235" t="s">
        <v>213</v>
      </c>
      <c r="E6324" s="236" t="s">
        <v>19</v>
      </c>
      <c r="F6324" s="237" t="s">
        <v>5151</v>
      </c>
      <c r="G6324" s="234"/>
      <c r="H6324" s="238">
        <v>-2.1699999999999999</v>
      </c>
      <c r="I6324" s="239"/>
      <c r="J6324" s="234"/>
      <c r="K6324" s="234"/>
      <c r="L6324" s="240"/>
      <c r="M6324" s="241"/>
      <c r="N6324" s="242"/>
      <c r="O6324" s="242"/>
      <c r="P6324" s="242"/>
      <c r="Q6324" s="242"/>
      <c r="R6324" s="242"/>
      <c r="S6324" s="242"/>
      <c r="T6324" s="243"/>
      <c r="U6324" s="13"/>
      <c r="V6324" s="13"/>
      <c r="W6324" s="13"/>
      <c r="X6324" s="13"/>
      <c r="Y6324" s="13"/>
      <c r="Z6324" s="13"/>
      <c r="AA6324" s="13"/>
      <c r="AB6324" s="13"/>
      <c r="AC6324" s="13"/>
      <c r="AD6324" s="13"/>
      <c r="AE6324" s="13"/>
      <c r="AT6324" s="244" t="s">
        <v>213</v>
      </c>
      <c r="AU6324" s="244" t="s">
        <v>86</v>
      </c>
      <c r="AV6324" s="13" t="s">
        <v>86</v>
      </c>
      <c r="AW6324" s="13" t="s">
        <v>35</v>
      </c>
      <c r="AX6324" s="13" t="s">
        <v>73</v>
      </c>
      <c r="AY6324" s="244" t="s">
        <v>202</v>
      </c>
    </row>
    <row r="6325" s="15" customFormat="1">
      <c r="A6325" s="15"/>
      <c r="B6325" s="259"/>
      <c r="C6325" s="260"/>
      <c r="D6325" s="235" t="s">
        <v>213</v>
      </c>
      <c r="E6325" s="261" t="s">
        <v>19</v>
      </c>
      <c r="F6325" s="262" t="s">
        <v>2777</v>
      </c>
      <c r="G6325" s="260"/>
      <c r="H6325" s="261" t="s">
        <v>19</v>
      </c>
      <c r="I6325" s="263"/>
      <c r="J6325" s="260"/>
      <c r="K6325" s="260"/>
      <c r="L6325" s="264"/>
      <c r="M6325" s="265"/>
      <c r="N6325" s="266"/>
      <c r="O6325" s="266"/>
      <c r="P6325" s="266"/>
      <c r="Q6325" s="266"/>
      <c r="R6325" s="266"/>
      <c r="S6325" s="266"/>
      <c r="T6325" s="267"/>
      <c r="U6325" s="15"/>
      <c r="V6325" s="15"/>
      <c r="W6325" s="15"/>
      <c r="X6325" s="15"/>
      <c r="Y6325" s="15"/>
      <c r="Z6325" s="15"/>
      <c r="AA6325" s="15"/>
      <c r="AB6325" s="15"/>
      <c r="AC6325" s="15"/>
      <c r="AD6325" s="15"/>
      <c r="AE6325" s="15"/>
      <c r="AT6325" s="268" t="s">
        <v>213</v>
      </c>
      <c r="AU6325" s="268" t="s">
        <v>86</v>
      </c>
      <c r="AV6325" s="15" t="s">
        <v>80</v>
      </c>
      <c r="AW6325" s="15" t="s">
        <v>35</v>
      </c>
      <c r="AX6325" s="15" t="s">
        <v>73</v>
      </c>
      <c r="AY6325" s="268" t="s">
        <v>202</v>
      </c>
    </row>
    <row r="6326" s="13" customFormat="1">
      <c r="A6326" s="13"/>
      <c r="B6326" s="233"/>
      <c r="C6326" s="234"/>
      <c r="D6326" s="235" t="s">
        <v>213</v>
      </c>
      <c r="E6326" s="236" t="s">
        <v>19</v>
      </c>
      <c r="F6326" s="237" t="s">
        <v>3229</v>
      </c>
      <c r="G6326" s="234"/>
      <c r="H6326" s="238">
        <v>22.919</v>
      </c>
      <c r="I6326" s="239"/>
      <c r="J6326" s="234"/>
      <c r="K6326" s="234"/>
      <c r="L6326" s="240"/>
      <c r="M6326" s="241"/>
      <c r="N6326" s="242"/>
      <c r="O6326" s="242"/>
      <c r="P6326" s="242"/>
      <c r="Q6326" s="242"/>
      <c r="R6326" s="242"/>
      <c r="S6326" s="242"/>
      <c r="T6326" s="243"/>
      <c r="U6326" s="13"/>
      <c r="V6326" s="13"/>
      <c r="W6326" s="13"/>
      <c r="X6326" s="13"/>
      <c r="Y6326" s="13"/>
      <c r="Z6326" s="13"/>
      <c r="AA6326" s="13"/>
      <c r="AB6326" s="13"/>
      <c r="AC6326" s="13"/>
      <c r="AD6326" s="13"/>
      <c r="AE6326" s="13"/>
      <c r="AT6326" s="244" t="s">
        <v>213</v>
      </c>
      <c r="AU6326" s="244" t="s">
        <v>86</v>
      </c>
      <c r="AV6326" s="13" t="s">
        <v>86</v>
      </c>
      <c r="AW6326" s="13" t="s">
        <v>35</v>
      </c>
      <c r="AX6326" s="13" t="s">
        <v>73</v>
      </c>
      <c r="AY6326" s="244" t="s">
        <v>202</v>
      </c>
    </row>
    <row r="6327" s="13" customFormat="1">
      <c r="A6327" s="13"/>
      <c r="B6327" s="233"/>
      <c r="C6327" s="234"/>
      <c r="D6327" s="235" t="s">
        <v>213</v>
      </c>
      <c r="E6327" s="236" t="s">
        <v>19</v>
      </c>
      <c r="F6327" s="237" t="s">
        <v>5151</v>
      </c>
      <c r="G6327" s="234"/>
      <c r="H6327" s="238">
        <v>-2.1699999999999999</v>
      </c>
      <c r="I6327" s="239"/>
      <c r="J6327" s="234"/>
      <c r="K6327" s="234"/>
      <c r="L6327" s="240"/>
      <c r="M6327" s="241"/>
      <c r="N6327" s="242"/>
      <c r="O6327" s="242"/>
      <c r="P6327" s="242"/>
      <c r="Q6327" s="242"/>
      <c r="R6327" s="242"/>
      <c r="S6327" s="242"/>
      <c r="T6327" s="243"/>
      <c r="U6327" s="13"/>
      <c r="V6327" s="13"/>
      <c r="W6327" s="13"/>
      <c r="X6327" s="13"/>
      <c r="Y6327" s="13"/>
      <c r="Z6327" s="13"/>
      <c r="AA6327" s="13"/>
      <c r="AB6327" s="13"/>
      <c r="AC6327" s="13"/>
      <c r="AD6327" s="13"/>
      <c r="AE6327" s="13"/>
      <c r="AT6327" s="244" t="s">
        <v>213</v>
      </c>
      <c r="AU6327" s="244" t="s">
        <v>86</v>
      </c>
      <c r="AV6327" s="13" t="s">
        <v>86</v>
      </c>
      <c r="AW6327" s="13" t="s">
        <v>35</v>
      </c>
      <c r="AX6327" s="13" t="s">
        <v>73</v>
      </c>
      <c r="AY6327" s="244" t="s">
        <v>202</v>
      </c>
    </row>
    <row r="6328" s="15" customFormat="1">
      <c r="A6328" s="15"/>
      <c r="B6328" s="259"/>
      <c r="C6328" s="260"/>
      <c r="D6328" s="235" t="s">
        <v>213</v>
      </c>
      <c r="E6328" s="261" t="s">
        <v>19</v>
      </c>
      <c r="F6328" s="262" t="s">
        <v>2779</v>
      </c>
      <c r="G6328" s="260"/>
      <c r="H6328" s="261" t="s">
        <v>19</v>
      </c>
      <c r="I6328" s="263"/>
      <c r="J6328" s="260"/>
      <c r="K6328" s="260"/>
      <c r="L6328" s="264"/>
      <c r="M6328" s="265"/>
      <c r="N6328" s="266"/>
      <c r="O6328" s="266"/>
      <c r="P6328" s="266"/>
      <c r="Q6328" s="266"/>
      <c r="R6328" s="266"/>
      <c r="S6328" s="266"/>
      <c r="T6328" s="267"/>
      <c r="U6328" s="15"/>
      <c r="V6328" s="15"/>
      <c r="W6328" s="15"/>
      <c r="X6328" s="15"/>
      <c r="Y6328" s="15"/>
      <c r="Z6328" s="15"/>
      <c r="AA6328" s="15"/>
      <c r="AB6328" s="15"/>
      <c r="AC6328" s="15"/>
      <c r="AD6328" s="15"/>
      <c r="AE6328" s="15"/>
      <c r="AT6328" s="268" t="s">
        <v>213</v>
      </c>
      <c r="AU6328" s="268" t="s">
        <v>86</v>
      </c>
      <c r="AV6328" s="15" t="s">
        <v>80</v>
      </c>
      <c r="AW6328" s="15" t="s">
        <v>35</v>
      </c>
      <c r="AX6328" s="15" t="s">
        <v>73</v>
      </c>
      <c r="AY6328" s="268" t="s">
        <v>202</v>
      </c>
    </row>
    <row r="6329" s="13" customFormat="1">
      <c r="A6329" s="13"/>
      <c r="B6329" s="233"/>
      <c r="C6329" s="234"/>
      <c r="D6329" s="235" t="s">
        <v>213</v>
      </c>
      <c r="E6329" s="236" t="s">
        <v>19</v>
      </c>
      <c r="F6329" s="237" t="s">
        <v>3230</v>
      </c>
      <c r="G6329" s="234"/>
      <c r="H6329" s="238">
        <v>20.562999999999999</v>
      </c>
      <c r="I6329" s="239"/>
      <c r="J6329" s="234"/>
      <c r="K6329" s="234"/>
      <c r="L6329" s="240"/>
      <c r="M6329" s="241"/>
      <c r="N6329" s="242"/>
      <c r="O6329" s="242"/>
      <c r="P6329" s="242"/>
      <c r="Q6329" s="242"/>
      <c r="R6329" s="242"/>
      <c r="S6329" s="242"/>
      <c r="T6329" s="243"/>
      <c r="U6329" s="13"/>
      <c r="V6329" s="13"/>
      <c r="W6329" s="13"/>
      <c r="X6329" s="13"/>
      <c r="Y6329" s="13"/>
      <c r="Z6329" s="13"/>
      <c r="AA6329" s="13"/>
      <c r="AB6329" s="13"/>
      <c r="AC6329" s="13"/>
      <c r="AD6329" s="13"/>
      <c r="AE6329" s="13"/>
      <c r="AT6329" s="244" t="s">
        <v>213</v>
      </c>
      <c r="AU6329" s="244" t="s">
        <v>86</v>
      </c>
      <c r="AV6329" s="13" t="s">
        <v>86</v>
      </c>
      <c r="AW6329" s="13" t="s">
        <v>35</v>
      </c>
      <c r="AX6329" s="13" t="s">
        <v>73</v>
      </c>
      <c r="AY6329" s="244" t="s">
        <v>202</v>
      </c>
    </row>
    <row r="6330" s="13" customFormat="1">
      <c r="A6330" s="13"/>
      <c r="B6330" s="233"/>
      <c r="C6330" s="234"/>
      <c r="D6330" s="235" t="s">
        <v>213</v>
      </c>
      <c r="E6330" s="236" t="s">
        <v>19</v>
      </c>
      <c r="F6330" s="237" t="s">
        <v>5151</v>
      </c>
      <c r="G6330" s="234"/>
      <c r="H6330" s="238">
        <v>-2.1699999999999999</v>
      </c>
      <c r="I6330" s="239"/>
      <c r="J6330" s="234"/>
      <c r="K6330" s="234"/>
      <c r="L6330" s="240"/>
      <c r="M6330" s="241"/>
      <c r="N6330" s="242"/>
      <c r="O6330" s="242"/>
      <c r="P6330" s="242"/>
      <c r="Q6330" s="242"/>
      <c r="R6330" s="242"/>
      <c r="S6330" s="242"/>
      <c r="T6330" s="243"/>
      <c r="U6330" s="13"/>
      <c r="V6330" s="13"/>
      <c r="W6330" s="13"/>
      <c r="X6330" s="13"/>
      <c r="Y6330" s="13"/>
      <c r="Z6330" s="13"/>
      <c r="AA6330" s="13"/>
      <c r="AB6330" s="13"/>
      <c r="AC6330" s="13"/>
      <c r="AD6330" s="13"/>
      <c r="AE6330" s="13"/>
      <c r="AT6330" s="244" t="s">
        <v>213</v>
      </c>
      <c r="AU6330" s="244" t="s">
        <v>86</v>
      </c>
      <c r="AV6330" s="13" t="s">
        <v>86</v>
      </c>
      <c r="AW6330" s="13" t="s">
        <v>35</v>
      </c>
      <c r="AX6330" s="13" t="s">
        <v>73</v>
      </c>
      <c r="AY6330" s="244" t="s">
        <v>202</v>
      </c>
    </row>
    <row r="6331" s="15" customFormat="1">
      <c r="A6331" s="15"/>
      <c r="B6331" s="259"/>
      <c r="C6331" s="260"/>
      <c r="D6331" s="235" t="s">
        <v>213</v>
      </c>
      <c r="E6331" s="261" t="s">
        <v>19</v>
      </c>
      <c r="F6331" s="262" t="s">
        <v>2783</v>
      </c>
      <c r="G6331" s="260"/>
      <c r="H6331" s="261" t="s">
        <v>19</v>
      </c>
      <c r="I6331" s="263"/>
      <c r="J6331" s="260"/>
      <c r="K6331" s="260"/>
      <c r="L6331" s="264"/>
      <c r="M6331" s="265"/>
      <c r="N6331" s="266"/>
      <c r="O6331" s="266"/>
      <c r="P6331" s="266"/>
      <c r="Q6331" s="266"/>
      <c r="R6331" s="266"/>
      <c r="S6331" s="266"/>
      <c r="T6331" s="267"/>
      <c r="U6331" s="15"/>
      <c r="V6331" s="15"/>
      <c r="W6331" s="15"/>
      <c r="X6331" s="15"/>
      <c r="Y6331" s="15"/>
      <c r="Z6331" s="15"/>
      <c r="AA6331" s="15"/>
      <c r="AB6331" s="15"/>
      <c r="AC6331" s="15"/>
      <c r="AD6331" s="15"/>
      <c r="AE6331" s="15"/>
      <c r="AT6331" s="268" t="s">
        <v>213</v>
      </c>
      <c r="AU6331" s="268" t="s">
        <v>86</v>
      </c>
      <c r="AV6331" s="15" t="s">
        <v>80</v>
      </c>
      <c r="AW6331" s="15" t="s">
        <v>35</v>
      </c>
      <c r="AX6331" s="15" t="s">
        <v>73</v>
      </c>
      <c r="AY6331" s="268" t="s">
        <v>202</v>
      </c>
    </row>
    <row r="6332" s="13" customFormat="1">
      <c r="A6332" s="13"/>
      <c r="B6332" s="233"/>
      <c r="C6332" s="234"/>
      <c r="D6332" s="235" t="s">
        <v>213</v>
      </c>
      <c r="E6332" s="236" t="s">
        <v>19</v>
      </c>
      <c r="F6332" s="237" t="s">
        <v>3232</v>
      </c>
      <c r="G6332" s="234"/>
      <c r="H6332" s="238">
        <v>20.672000000000001</v>
      </c>
      <c r="I6332" s="239"/>
      <c r="J6332" s="234"/>
      <c r="K6332" s="234"/>
      <c r="L6332" s="240"/>
      <c r="M6332" s="241"/>
      <c r="N6332" s="242"/>
      <c r="O6332" s="242"/>
      <c r="P6332" s="242"/>
      <c r="Q6332" s="242"/>
      <c r="R6332" s="242"/>
      <c r="S6332" s="242"/>
      <c r="T6332" s="243"/>
      <c r="U6332" s="13"/>
      <c r="V6332" s="13"/>
      <c r="W6332" s="13"/>
      <c r="X6332" s="13"/>
      <c r="Y6332" s="13"/>
      <c r="Z6332" s="13"/>
      <c r="AA6332" s="13"/>
      <c r="AB6332" s="13"/>
      <c r="AC6332" s="13"/>
      <c r="AD6332" s="13"/>
      <c r="AE6332" s="13"/>
      <c r="AT6332" s="244" t="s">
        <v>213</v>
      </c>
      <c r="AU6332" s="244" t="s">
        <v>86</v>
      </c>
      <c r="AV6332" s="13" t="s">
        <v>86</v>
      </c>
      <c r="AW6332" s="13" t="s">
        <v>35</v>
      </c>
      <c r="AX6332" s="13" t="s">
        <v>73</v>
      </c>
      <c r="AY6332" s="244" t="s">
        <v>202</v>
      </c>
    </row>
    <row r="6333" s="13" customFormat="1">
      <c r="A6333" s="13"/>
      <c r="B6333" s="233"/>
      <c r="C6333" s="234"/>
      <c r="D6333" s="235" t="s">
        <v>213</v>
      </c>
      <c r="E6333" s="236" t="s">
        <v>19</v>
      </c>
      <c r="F6333" s="237" t="s">
        <v>5151</v>
      </c>
      <c r="G6333" s="234"/>
      <c r="H6333" s="238">
        <v>-2.1699999999999999</v>
      </c>
      <c r="I6333" s="239"/>
      <c r="J6333" s="234"/>
      <c r="K6333" s="234"/>
      <c r="L6333" s="240"/>
      <c r="M6333" s="241"/>
      <c r="N6333" s="242"/>
      <c r="O6333" s="242"/>
      <c r="P6333" s="242"/>
      <c r="Q6333" s="242"/>
      <c r="R6333" s="242"/>
      <c r="S6333" s="242"/>
      <c r="T6333" s="243"/>
      <c r="U6333" s="13"/>
      <c r="V6333" s="13"/>
      <c r="W6333" s="13"/>
      <c r="X6333" s="13"/>
      <c r="Y6333" s="13"/>
      <c r="Z6333" s="13"/>
      <c r="AA6333" s="13"/>
      <c r="AB6333" s="13"/>
      <c r="AC6333" s="13"/>
      <c r="AD6333" s="13"/>
      <c r="AE6333" s="13"/>
      <c r="AT6333" s="244" t="s">
        <v>213</v>
      </c>
      <c r="AU6333" s="244" t="s">
        <v>86</v>
      </c>
      <c r="AV6333" s="13" t="s">
        <v>86</v>
      </c>
      <c r="AW6333" s="13" t="s">
        <v>35</v>
      </c>
      <c r="AX6333" s="13" t="s">
        <v>73</v>
      </c>
      <c r="AY6333" s="244" t="s">
        <v>202</v>
      </c>
    </row>
    <row r="6334" s="15" customFormat="1">
      <c r="A6334" s="15"/>
      <c r="B6334" s="259"/>
      <c r="C6334" s="260"/>
      <c r="D6334" s="235" t="s">
        <v>213</v>
      </c>
      <c r="E6334" s="261" t="s">
        <v>19</v>
      </c>
      <c r="F6334" s="262" t="s">
        <v>2787</v>
      </c>
      <c r="G6334" s="260"/>
      <c r="H6334" s="261" t="s">
        <v>19</v>
      </c>
      <c r="I6334" s="263"/>
      <c r="J6334" s="260"/>
      <c r="K6334" s="260"/>
      <c r="L6334" s="264"/>
      <c r="M6334" s="265"/>
      <c r="N6334" s="266"/>
      <c r="O6334" s="266"/>
      <c r="P6334" s="266"/>
      <c r="Q6334" s="266"/>
      <c r="R6334" s="266"/>
      <c r="S6334" s="266"/>
      <c r="T6334" s="267"/>
      <c r="U6334" s="15"/>
      <c r="V6334" s="15"/>
      <c r="W6334" s="15"/>
      <c r="X6334" s="15"/>
      <c r="Y6334" s="15"/>
      <c r="Z6334" s="15"/>
      <c r="AA6334" s="15"/>
      <c r="AB6334" s="15"/>
      <c r="AC6334" s="15"/>
      <c r="AD6334" s="15"/>
      <c r="AE6334" s="15"/>
      <c r="AT6334" s="268" t="s">
        <v>213</v>
      </c>
      <c r="AU6334" s="268" t="s">
        <v>86</v>
      </c>
      <c r="AV6334" s="15" t="s">
        <v>80</v>
      </c>
      <c r="AW6334" s="15" t="s">
        <v>35</v>
      </c>
      <c r="AX6334" s="15" t="s">
        <v>73</v>
      </c>
      <c r="AY6334" s="268" t="s">
        <v>202</v>
      </c>
    </row>
    <row r="6335" s="13" customFormat="1">
      <c r="A6335" s="13"/>
      <c r="B6335" s="233"/>
      <c r="C6335" s="234"/>
      <c r="D6335" s="235" t="s">
        <v>213</v>
      </c>
      <c r="E6335" s="236" t="s">
        <v>19</v>
      </c>
      <c r="F6335" s="237" t="s">
        <v>3234</v>
      </c>
      <c r="G6335" s="234"/>
      <c r="H6335" s="238">
        <v>21.786000000000001</v>
      </c>
      <c r="I6335" s="239"/>
      <c r="J6335" s="234"/>
      <c r="K6335" s="234"/>
      <c r="L6335" s="240"/>
      <c r="M6335" s="241"/>
      <c r="N6335" s="242"/>
      <c r="O6335" s="242"/>
      <c r="P6335" s="242"/>
      <c r="Q6335" s="242"/>
      <c r="R6335" s="242"/>
      <c r="S6335" s="242"/>
      <c r="T6335" s="243"/>
      <c r="U6335" s="13"/>
      <c r="V6335" s="13"/>
      <c r="W6335" s="13"/>
      <c r="X6335" s="13"/>
      <c r="Y6335" s="13"/>
      <c r="Z6335" s="13"/>
      <c r="AA6335" s="13"/>
      <c r="AB6335" s="13"/>
      <c r="AC6335" s="13"/>
      <c r="AD6335" s="13"/>
      <c r="AE6335" s="13"/>
      <c r="AT6335" s="244" t="s">
        <v>213</v>
      </c>
      <c r="AU6335" s="244" t="s">
        <v>86</v>
      </c>
      <c r="AV6335" s="13" t="s">
        <v>86</v>
      </c>
      <c r="AW6335" s="13" t="s">
        <v>35</v>
      </c>
      <c r="AX6335" s="13" t="s">
        <v>73</v>
      </c>
      <c r="AY6335" s="244" t="s">
        <v>202</v>
      </c>
    </row>
    <row r="6336" s="13" customFormat="1">
      <c r="A6336" s="13"/>
      <c r="B6336" s="233"/>
      <c r="C6336" s="234"/>
      <c r="D6336" s="235" t="s">
        <v>213</v>
      </c>
      <c r="E6336" s="236" t="s">
        <v>19</v>
      </c>
      <c r="F6336" s="237" t="s">
        <v>5151</v>
      </c>
      <c r="G6336" s="234"/>
      <c r="H6336" s="238">
        <v>-2.1699999999999999</v>
      </c>
      <c r="I6336" s="239"/>
      <c r="J6336" s="234"/>
      <c r="K6336" s="234"/>
      <c r="L6336" s="240"/>
      <c r="M6336" s="241"/>
      <c r="N6336" s="242"/>
      <c r="O6336" s="242"/>
      <c r="P6336" s="242"/>
      <c r="Q6336" s="242"/>
      <c r="R6336" s="242"/>
      <c r="S6336" s="242"/>
      <c r="T6336" s="243"/>
      <c r="U6336" s="13"/>
      <c r="V6336" s="13"/>
      <c r="W6336" s="13"/>
      <c r="X6336" s="13"/>
      <c r="Y6336" s="13"/>
      <c r="Z6336" s="13"/>
      <c r="AA6336" s="13"/>
      <c r="AB6336" s="13"/>
      <c r="AC6336" s="13"/>
      <c r="AD6336" s="13"/>
      <c r="AE6336" s="13"/>
      <c r="AT6336" s="244" t="s">
        <v>213</v>
      </c>
      <c r="AU6336" s="244" t="s">
        <v>86</v>
      </c>
      <c r="AV6336" s="13" t="s">
        <v>86</v>
      </c>
      <c r="AW6336" s="13" t="s">
        <v>35</v>
      </c>
      <c r="AX6336" s="13" t="s">
        <v>73</v>
      </c>
      <c r="AY6336" s="244" t="s">
        <v>202</v>
      </c>
    </row>
    <row r="6337" s="15" customFormat="1">
      <c r="A6337" s="15"/>
      <c r="B6337" s="259"/>
      <c r="C6337" s="260"/>
      <c r="D6337" s="235" t="s">
        <v>213</v>
      </c>
      <c r="E6337" s="261" t="s">
        <v>19</v>
      </c>
      <c r="F6337" s="262" t="s">
        <v>2790</v>
      </c>
      <c r="G6337" s="260"/>
      <c r="H6337" s="261" t="s">
        <v>19</v>
      </c>
      <c r="I6337" s="263"/>
      <c r="J6337" s="260"/>
      <c r="K6337" s="260"/>
      <c r="L6337" s="264"/>
      <c r="M6337" s="265"/>
      <c r="N6337" s="266"/>
      <c r="O6337" s="266"/>
      <c r="P6337" s="266"/>
      <c r="Q6337" s="266"/>
      <c r="R6337" s="266"/>
      <c r="S6337" s="266"/>
      <c r="T6337" s="267"/>
      <c r="U6337" s="15"/>
      <c r="V6337" s="15"/>
      <c r="W6337" s="15"/>
      <c r="X6337" s="15"/>
      <c r="Y6337" s="15"/>
      <c r="Z6337" s="15"/>
      <c r="AA6337" s="15"/>
      <c r="AB6337" s="15"/>
      <c r="AC6337" s="15"/>
      <c r="AD6337" s="15"/>
      <c r="AE6337" s="15"/>
      <c r="AT6337" s="268" t="s">
        <v>213</v>
      </c>
      <c r="AU6337" s="268" t="s">
        <v>86</v>
      </c>
      <c r="AV6337" s="15" t="s">
        <v>80</v>
      </c>
      <c r="AW6337" s="15" t="s">
        <v>35</v>
      </c>
      <c r="AX6337" s="15" t="s">
        <v>73</v>
      </c>
      <c r="AY6337" s="268" t="s">
        <v>202</v>
      </c>
    </row>
    <row r="6338" s="13" customFormat="1">
      <c r="A6338" s="13"/>
      <c r="B6338" s="233"/>
      <c r="C6338" s="234"/>
      <c r="D6338" s="235" t="s">
        <v>213</v>
      </c>
      <c r="E6338" s="236" t="s">
        <v>19</v>
      </c>
      <c r="F6338" s="237" t="s">
        <v>3235</v>
      </c>
      <c r="G6338" s="234"/>
      <c r="H6338" s="238">
        <v>21.783999999999999</v>
      </c>
      <c r="I6338" s="239"/>
      <c r="J6338" s="234"/>
      <c r="K6338" s="234"/>
      <c r="L6338" s="240"/>
      <c r="M6338" s="241"/>
      <c r="N6338" s="242"/>
      <c r="O6338" s="242"/>
      <c r="P6338" s="242"/>
      <c r="Q6338" s="242"/>
      <c r="R6338" s="242"/>
      <c r="S6338" s="242"/>
      <c r="T6338" s="243"/>
      <c r="U6338" s="13"/>
      <c r="V6338" s="13"/>
      <c r="W6338" s="13"/>
      <c r="X6338" s="13"/>
      <c r="Y6338" s="13"/>
      <c r="Z6338" s="13"/>
      <c r="AA6338" s="13"/>
      <c r="AB6338" s="13"/>
      <c r="AC6338" s="13"/>
      <c r="AD6338" s="13"/>
      <c r="AE6338" s="13"/>
      <c r="AT6338" s="244" t="s">
        <v>213</v>
      </c>
      <c r="AU6338" s="244" t="s">
        <v>86</v>
      </c>
      <c r="AV6338" s="13" t="s">
        <v>86</v>
      </c>
      <c r="AW6338" s="13" t="s">
        <v>35</v>
      </c>
      <c r="AX6338" s="13" t="s">
        <v>73</v>
      </c>
      <c r="AY6338" s="244" t="s">
        <v>202</v>
      </c>
    </row>
    <row r="6339" s="13" customFormat="1">
      <c r="A6339" s="13"/>
      <c r="B6339" s="233"/>
      <c r="C6339" s="234"/>
      <c r="D6339" s="235" t="s">
        <v>213</v>
      </c>
      <c r="E6339" s="236" t="s">
        <v>19</v>
      </c>
      <c r="F6339" s="237" t="s">
        <v>5151</v>
      </c>
      <c r="G6339" s="234"/>
      <c r="H6339" s="238">
        <v>-2.1699999999999999</v>
      </c>
      <c r="I6339" s="239"/>
      <c r="J6339" s="234"/>
      <c r="K6339" s="234"/>
      <c r="L6339" s="240"/>
      <c r="M6339" s="241"/>
      <c r="N6339" s="242"/>
      <c r="O6339" s="242"/>
      <c r="P6339" s="242"/>
      <c r="Q6339" s="242"/>
      <c r="R6339" s="242"/>
      <c r="S6339" s="242"/>
      <c r="T6339" s="243"/>
      <c r="U6339" s="13"/>
      <c r="V6339" s="13"/>
      <c r="W6339" s="13"/>
      <c r="X6339" s="13"/>
      <c r="Y6339" s="13"/>
      <c r="Z6339" s="13"/>
      <c r="AA6339" s="13"/>
      <c r="AB6339" s="13"/>
      <c r="AC6339" s="13"/>
      <c r="AD6339" s="13"/>
      <c r="AE6339" s="13"/>
      <c r="AT6339" s="244" t="s">
        <v>213</v>
      </c>
      <c r="AU6339" s="244" t="s">
        <v>86</v>
      </c>
      <c r="AV6339" s="13" t="s">
        <v>86</v>
      </c>
      <c r="AW6339" s="13" t="s">
        <v>35</v>
      </c>
      <c r="AX6339" s="13" t="s">
        <v>73</v>
      </c>
      <c r="AY6339" s="244" t="s">
        <v>202</v>
      </c>
    </row>
    <row r="6340" s="15" customFormat="1">
      <c r="A6340" s="15"/>
      <c r="B6340" s="259"/>
      <c r="C6340" s="260"/>
      <c r="D6340" s="235" t="s">
        <v>213</v>
      </c>
      <c r="E6340" s="261" t="s">
        <v>19</v>
      </c>
      <c r="F6340" s="262" t="s">
        <v>2792</v>
      </c>
      <c r="G6340" s="260"/>
      <c r="H6340" s="261" t="s">
        <v>19</v>
      </c>
      <c r="I6340" s="263"/>
      <c r="J6340" s="260"/>
      <c r="K6340" s="260"/>
      <c r="L6340" s="264"/>
      <c r="M6340" s="265"/>
      <c r="N6340" s="266"/>
      <c r="O6340" s="266"/>
      <c r="P6340" s="266"/>
      <c r="Q6340" s="266"/>
      <c r="R6340" s="266"/>
      <c r="S6340" s="266"/>
      <c r="T6340" s="267"/>
      <c r="U6340" s="15"/>
      <c r="V6340" s="15"/>
      <c r="W6340" s="15"/>
      <c r="X6340" s="15"/>
      <c r="Y6340" s="15"/>
      <c r="Z6340" s="15"/>
      <c r="AA6340" s="15"/>
      <c r="AB6340" s="15"/>
      <c r="AC6340" s="15"/>
      <c r="AD6340" s="15"/>
      <c r="AE6340" s="15"/>
      <c r="AT6340" s="268" t="s">
        <v>213</v>
      </c>
      <c r="AU6340" s="268" t="s">
        <v>86</v>
      </c>
      <c r="AV6340" s="15" t="s">
        <v>80</v>
      </c>
      <c r="AW6340" s="15" t="s">
        <v>35</v>
      </c>
      <c r="AX6340" s="15" t="s">
        <v>73</v>
      </c>
      <c r="AY6340" s="268" t="s">
        <v>202</v>
      </c>
    </row>
    <row r="6341" s="13" customFormat="1">
      <c r="A6341" s="13"/>
      <c r="B6341" s="233"/>
      <c r="C6341" s="234"/>
      <c r="D6341" s="235" t="s">
        <v>213</v>
      </c>
      <c r="E6341" s="236" t="s">
        <v>19</v>
      </c>
      <c r="F6341" s="237" t="s">
        <v>3236</v>
      </c>
      <c r="G6341" s="234"/>
      <c r="H6341" s="238">
        <v>21.870000000000001</v>
      </c>
      <c r="I6341" s="239"/>
      <c r="J6341" s="234"/>
      <c r="K6341" s="234"/>
      <c r="L6341" s="240"/>
      <c r="M6341" s="241"/>
      <c r="N6341" s="242"/>
      <c r="O6341" s="242"/>
      <c r="P6341" s="242"/>
      <c r="Q6341" s="242"/>
      <c r="R6341" s="242"/>
      <c r="S6341" s="242"/>
      <c r="T6341" s="243"/>
      <c r="U6341" s="13"/>
      <c r="V6341" s="13"/>
      <c r="W6341" s="13"/>
      <c r="X6341" s="13"/>
      <c r="Y6341" s="13"/>
      <c r="Z6341" s="13"/>
      <c r="AA6341" s="13"/>
      <c r="AB6341" s="13"/>
      <c r="AC6341" s="13"/>
      <c r="AD6341" s="13"/>
      <c r="AE6341" s="13"/>
      <c r="AT6341" s="244" t="s">
        <v>213</v>
      </c>
      <c r="AU6341" s="244" t="s">
        <v>86</v>
      </c>
      <c r="AV6341" s="13" t="s">
        <v>86</v>
      </c>
      <c r="AW6341" s="13" t="s">
        <v>35</v>
      </c>
      <c r="AX6341" s="13" t="s">
        <v>73</v>
      </c>
      <c r="AY6341" s="244" t="s">
        <v>202</v>
      </c>
    </row>
    <row r="6342" s="13" customFormat="1">
      <c r="A6342" s="13"/>
      <c r="B6342" s="233"/>
      <c r="C6342" s="234"/>
      <c r="D6342" s="235" t="s">
        <v>213</v>
      </c>
      <c r="E6342" s="236" t="s">
        <v>19</v>
      </c>
      <c r="F6342" s="237" t="s">
        <v>5151</v>
      </c>
      <c r="G6342" s="234"/>
      <c r="H6342" s="238">
        <v>-2.1699999999999999</v>
      </c>
      <c r="I6342" s="239"/>
      <c r="J6342" s="234"/>
      <c r="K6342" s="234"/>
      <c r="L6342" s="240"/>
      <c r="M6342" s="241"/>
      <c r="N6342" s="242"/>
      <c r="O6342" s="242"/>
      <c r="P6342" s="242"/>
      <c r="Q6342" s="242"/>
      <c r="R6342" s="242"/>
      <c r="S6342" s="242"/>
      <c r="T6342" s="243"/>
      <c r="U6342" s="13"/>
      <c r="V6342" s="13"/>
      <c r="W6342" s="13"/>
      <c r="X6342" s="13"/>
      <c r="Y6342" s="13"/>
      <c r="Z6342" s="13"/>
      <c r="AA6342" s="13"/>
      <c r="AB6342" s="13"/>
      <c r="AC6342" s="13"/>
      <c r="AD6342" s="13"/>
      <c r="AE6342" s="13"/>
      <c r="AT6342" s="244" t="s">
        <v>213</v>
      </c>
      <c r="AU6342" s="244" t="s">
        <v>86</v>
      </c>
      <c r="AV6342" s="13" t="s">
        <v>86</v>
      </c>
      <c r="AW6342" s="13" t="s">
        <v>35</v>
      </c>
      <c r="AX6342" s="13" t="s">
        <v>73</v>
      </c>
      <c r="AY6342" s="244" t="s">
        <v>202</v>
      </c>
    </row>
    <row r="6343" s="15" customFormat="1">
      <c r="A6343" s="15"/>
      <c r="B6343" s="259"/>
      <c r="C6343" s="260"/>
      <c r="D6343" s="235" t="s">
        <v>213</v>
      </c>
      <c r="E6343" s="261" t="s">
        <v>19</v>
      </c>
      <c r="F6343" s="262" t="s">
        <v>2795</v>
      </c>
      <c r="G6343" s="260"/>
      <c r="H6343" s="261" t="s">
        <v>19</v>
      </c>
      <c r="I6343" s="263"/>
      <c r="J6343" s="260"/>
      <c r="K6343" s="260"/>
      <c r="L6343" s="264"/>
      <c r="M6343" s="265"/>
      <c r="N6343" s="266"/>
      <c r="O6343" s="266"/>
      <c r="P6343" s="266"/>
      <c r="Q6343" s="266"/>
      <c r="R6343" s="266"/>
      <c r="S6343" s="266"/>
      <c r="T6343" s="267"/>
      <c r="U6343" s="15"/>
      <c r="V6343" s="15"/>
      <c r="W6343" s="15"/>
      <c r="X6343" s="15"/>
      <c r="Y6343" s="15"/>
      <c r="Z6343" s="15"/>
      <c r="AA6343" s="15"/>
      <c r="AB6343" s="15"/>
      <c r="AC6343" s="15"/>
      <c r="AD6343" s="15"/>
      <c r="AE6343" s="15"/>
      <c r="AT6343" s="268" t="s">
        <v>213</v>
      </c>
      <c r="AU6343" s="268" t="s">
        <v>86</v>
      </c>
      <c r="AV6343" s="15" t="s">
        <v>80</v>
      </c>
      <c r="AW6343" s="15" t="s">
        <v>35</v>
      </c>
      <c r="AX6343" s="15" t="s">
        <v>73</v>
      </c>
      <c r="AY6343" s="268" t="s">
        <v>202</v>
      </c>
    </row>
    <row r="6344" s="13" customFormat="1">
      <c r="A6344" s="13"/>
      <c r="B6344" s="233"/>
      <c r="C6344" s="234"/>
      <c r="D6344" s="235" t="s">
        <v>213</v>
      </c>
      <c r="E6344" s="236" t="s">
        <v>19</v>
      </c>
      <c r="F6344" s="237" t="s">
        <v>3237</v>
      </c>
      <c r="G6344" s="234"/>
      <c r="H6344" s="238">
        <v>21.869</v>
      </c>
      <c r="I6344" s="239"/>
      <c r="J6344" s="234"/>
      <c r="K6344" s="234"/>
      <c r="L6344" s="240"/>
      <c r="M6344" s="241"/>
      <c r="N6344" s="242"/>
      <c r="O6344" s="242"/>
      <c r="P6344" s="242"/>
      <c r="Q6344" s="242"/>
      <c r="R6344" s="242"/>
      <c r="S6344" s="242"/>
      <c r="T6344" s="243"/>
      <c r="U6344" s="13"/>
      <c r="V6344" s="13"/>
      <c r="W6344" s="13"/>
      <c r="X6344" s="13"/>
      <c r="Y6344" s="13"/>
      <c r="Z6344" s="13"/>
      <c r="AA6344" s="13"/>
      <c r="AB6344" s="13"/>
      <c r="AC6344" s="13"/>
      <c r="AD6344" s="13"/>
      <c r="AE6344" s="13"/>
      <c r="AT6344" s="244" t="s">
        <v>213</v>
      </c>
      <c r="AU6344" s="244" t="s">
        <v>86</v>
      </c>
      <c r="AV6344" s="13" t="s">
        <v>86</v>
      </c>
      <c r="AW6344" s="13" t="s">
        <v>35</v>
      </c>
      <c r="AX6344" s="13" t="s">
        <v>73</v>
      </c>
      <c r="AY6344" s="244" t="s">
        <v>202</v>
      </c>
    </row>
    <row r="6345" s="13" customFormat="1">
      <c r="A6345" s="13"/>
      <c r="B6345" s="233"/>
      <c r="C6345" s="234"/>
      <c r="D6345" s="235" t="s">
        <v>213</v>
      </c>
      <c r="E6345" s="236" t="s">
        <v>19</v>
      </c>
      <c r="F6345" s="237" t="s">
        <v>5151</v>
      </c>
      <c r="G6345" s="234"/>
      <c r="H6345" s="238">
        <v>-2.1699999999999999</v>
      </c>
      <c r="I6345" s="239"/>
      <c r="J6345" s="234"/>
      <c r="K6345" s="234"/>
      <c r="L6345" s="240"/>
      <c r="M6345" s="241"/>
      <c r="N6345" s="242"/>
      <c r="O6345" s="242"/>
      <c r="P6345" s="242"/>
      <c r="Q6345" s="242"/>
      <c r="R6345" s="242"/>
      <c r="S6345" s="242"/>
      <c r="T6345" s="243"/>
      <c r="U6345" s="13"/>
      <c r="V6345" s="13"/>
      <c r="W6345" s="13"/>
      <c r="X6345" s="13"/>
      <c r="Y6345" s="13"/>
      <c r="Z6345" s="13"/>
      <c r="AA6345" s="13"/>
      <c r="AB6345" s="13"/>
      <c r="AC6345" s="13"/>
      <c r="AD6345" s="13"/>
      <c r="AE6345" s="13"/>
      <c r="AT6345" s="244" t="s">
        <v>213</v>
      </c>
      <c r="AU6345" s="244" t="s">
        <v>86</v>
      </c>
      <c r="AV6345" s="13" t="s">
        <v>86</v>
      </c>
      <c r="AW6345" s="13" t="s">
        <v>35</v>
      </c>
      <c r="AX6345" s="13" t="s">
        <v>73</v>
      </c>
      <c r="AY6345" s="244" t="s">
        <v>202</v>
      </c>
    </row>
    <row r="6346" s="15" customFormat="1">
      <c r="A6346" s="15"/>
      <c r="B6346" s="259"/>
      <c r="C6346" s="260"/>
      <c r="D6346" s="235" t="s">
        <v>213</v>
      </c>
      <c r="E6346" s="261" t="s">
        <v>19</v>
      </c>
      <c r="F6346" s="262" t="s">
        <v>2797</v>
      </c>
      <c r="G6346" s="260"/>
      <c r="H6346" s="261" t="s">
        <v>19</v>
      </c>
      <c r="I6346" s="263"/>
      <c r="J6346" s="260"/>
      <c r="K6346" s="260"/>
      <c r="L6346" s="264"/>
      <c r="M6346" s="265"/>
      <c r="N6346" s="266"/>
      <c r="O6346" s="266"/>
      <c r="P6346" s="266"/>
      <c r="Q6346" s="266"/>
      <c r="R6346" s="266"/>
      <c r="S6346" s="266"/>
      <c r="T6346" s="267"/>
      <c r="U6346" s="15"/>
      <c r="V6346" s="15"/>
      <c r="W6346" s="15"/>
      <c r="X6346" s="15"/>
      <c r="Y6346" s="15"/>
      <c r="Z6346" s="15"/>
      <c r="AA6346" s="15"/>
      <c r="AB6346" s="15"/>
      <c r="AC6346" s="15"/>
      <c r="AD6346" s="15"/>
      <c r="AE6346" s="15"/>
      <c r="AT6346" s="268" t="s">
        <v>213</v>
      </c>
      <c r="AU6346" s="268" t="s">
        <v>86</v>
      </c>
      <c r="AV6346" s="15" t="s">
        <v>80</v>
      </c>
      <c r="AW6346" s="15" t="s">
        <v>35</v>
      </c>
      <c r="AX6346" s="15" t="s">
        <v>73</v>
      </c>
      <c r="AY6346" s="268" t="s">
        <v>202</v>
      </c>
    </row>
    <row r="6347" s="13" customFormat="1">
      <c r="A6347" s="13"/>
      <c r="B6347" s="233"/>
      <c r="C6347" s="234"/>
      <c r="D6347" s="235" t="s">
        <v>213</v>
      </c>
      <c r="E6347" s="236" t="s">
        <v>19</v>
      </c>
      <c r="F6347" s="237" t="s">
        <v>3199</v>
      </c>
      <c r="G6347" s="234"/>
      <c r="H6347" s="238">
        <v>21.986000000000001</v>
      </c>
      <c r="I6347" s="239"/>
      <c r="J6347" s="234"/>
      <c r="K6347" s="234"/>
      <c r="L6347" s="240"/>
      <c r="M6347" s="241"/>
      <c r="N6347" s="242"/>
      <c r="O6347" s="242"/>
      <c r="P6347" s="242"/>
      <c r="Q6347" s="242"/>
      <c r="R6347" s="242"/>
      <c r="S6347" s="242"/>
      <c r="T6347" s="243"/>
      <c r="U6347" s="13"/>
      <c r="V6347" s="13"/>
      <c r="W6347" s="13"/>
      <c r="X6347" s="13"/>
      <c r="Y6347" s="13"/>
      <c r="Z6347" s="13"/>
      <c r="AA6347" s="13"/>
      <c r="AB6347" s="13"/>
      <c r="AC6347" s="13"/>
      <c r="AD6347" s="13"/>
      <c r="AE6347" s="13"/>
      <c r="AT6347" s="244" t="s">
        <v>213</v>
      </c>
      <c r="AU6347" s="244" t="s">
        <v>86</v>
      </c>
      <c r="AV6347" s="13" t="s">
        <v>86</v>
      </c>
      <c r="AW6347" s="13" t="s">
        <v>35</v>
      </c>
      <c r="AX6347" s="13" t="s">
        <v>73</v>
      </c>
      <c r="AY6347" s="244" t="s">
        <v>202</v>
      </c>
    </row>
    <row r="6348" s="13" customFormat="1">
      <c r="A6348" s="13"/>
      <c r="B6348" s="233"/>
      <c r="C6348" s="234"/>
      <c r="D6348" s="235" t="s">
        <v>213</v>
      </c>
      <c r="E6348" s="236" t="s">
        <v>19</v>
      </c>
      <c r="F6348" s="237" t="s">
        <v>5151</v>
      </c>
      <c r="G6348" s="234"/>
      <c r="H6348" s="238">
        <v>-2.1699999999999999</v>
      </c>
      <c r="I6348" s="239"/>
      <c r="J6348" s="234"/>
      <c r="K6348" s="234"/>
      <c r="L6348" s="240"/>
      <c r="M6348" s="241"/>
      <c r="N6348" s="242"/>
      <c r="O6348" s="242"/>
      <c r="P6348" s="242"/>
      <c r="Q6348" s="242"/>
      <c r="R6348" s="242"/>
      <c r="S6348" s="242"/>
      <c r="T6348" s="243"/>
      <c r="U6348" s="13"/>
      <c r="V6348" s="13"/>
      <c r="W6348" s="13"/>
      <c r="X6348" s="13"/>
      <c r="Y6348" s="13"/>
      <c r="Z6348" s="13"/>
      <c r="AA6348" s="13"/>
      <c r="AB6348" s="13"/>
      <c r="AC6348" s="13"/>
      <c r="AD6348" s="13"/>
      <c r="AE6348" s="13"/>
      <c r="AT6348" s="244" t="s">
        <v>213</v>
      </c>
      <c r="AU6348" s="244" t="s">
        <v>86</v>
      </c>
      <c r="AV6348" s="13" t="s">
        <v>86</v>
      </c>
      <c r="AW6348" s="13" t="s">
        <v>35</v>
      </c>
      <c r="AX6348" s="13" t="s">
        <v>73</v>
      </c>
      <c r="AY6348" s="244" t="s">
        <v>202</v>
      </c>
    </row>
    <row r="6349" s="15" customFormat="1">
      <c r="A6349" s="15"/>
      <c r="B6349" s="259"/>
      <c r="C6349" s="260"/>
      <c r="D6349" s="235" t="s">
        <v>213</v>
      </c>
      <c r="E6349" s="261" t="s">
        <v>19</v>
      </c>
      <c r="F6349" s="262" t="s">
        <v>2799</v>
      </c>
      <c r="G6349" s="260"/>
      <c r="H6349" s="261" t="s">
        <v>19</v>
      </c>
      <c r="I6349" s="263"/>
      <c r="J6349" s="260"/>
      <c r="K6349" s="260"/>
      <c r="L6349" s="264"/>
      <c r="M6349" s="265"/>
      <c r="N6349" s="266"/>
      <c r="O6349" s="266"/>
      <c r="P6349" s="266"/>
      <c r="Q6349" s="266"/>
      <c r="R6349" s="266"/>
      <c r="S6349" s="266"/>
      <c r="T6349" s="267"/>
      <c r="U6349" s="15"/>
      <c r="V6349" s="15"/>
      <c r="W6349" s="15"/>
      <c r="X6349" s="15"/>
      <c r="Y6349" s="15"/>
      <c r="Z6349" s="15"/>
      <c r="AA6349" s="15"/>
      <c r="AB6349" s="15"/>
      <c r="AC6349" s="15"/>
      <c r="AD6349" s="15"/>
      <c r="AE6349" s="15"/>
      <c r="AT6349" s="268" t="s">
        <v>213</v>
      </c>
      <c r="AU6349" s="268" t="s">
        <v>86</v>
      </c>
      <c r="AV6349" s="15" t="s">
        <v>80</v>
      </c>
      <c r="AW6349" s="15" t="s">
        <v>35</v>
      </c>
      <c r="AX6349" s="15" t="s">
        <v>73</v>
      </c>
      <c r="AY6349" s="268" t="s">
        <v>202</v>
      </c>
    </row>
    <row r="6350" s="13" customFormat="1">
      <c r="A6350" s="13"/>
      <c r="B6350" s="233"/>
      <c r="C6350" s="234"/>
      <c r="D6350" s="235" t="s">
        <v>213</v>
      </c>
      <c r="E6350" s="236" t="s">
        <v>19</v>
      </c>
      <c r="F6350" s="237" t="s">
        <v>3238</v>
      </c>
      <c r="G6350" s="234"/>
      <c r="H6350" s="238">
        <v>14.27</v>
      </c>
      <c r="I6350" s="239"/>
      <c r="J6350" s="234"/>
      <c r="K6350" s="234"/>
      <c r="L6350" s="240"/>
      <c r="M6350" s="241"/>
      <c r="N6350" s="242"/>
      <c r="O6350" s="242"/>
      <c r="P6350" s="242"/>
      <c r="Q6350" s="242"/>
      <c r="R6350" s="242"/>
      <c r="S6350" s="242"/>
      <c r="T6350" s="243"/>
      <c r="U6350" s="13"/>
      <c r="V6350" s="13"/>
      <c r="W6350" s="13"/>
      <c r="X6350" s="13"/>
      <c r="Y6350" s="13"/>
      <c r="Z6350" s="13"/>
      <c r="AA6350" s="13"/>
      <c r="AB6350" s="13"/>
      <c r="AC6350" s="13"/>
      <c r="AD6350" s="13"/>
      <c r="AE6350" s="13"/>
      <c r="AT6350" s="244" t="s">
        <v>213</v>
      </c>
      <c r="AU6350" s="244" t="s">
        <v>86</v>
      </c>
      <c r="AV6350" s="13" t="s">
        <v>86</v>
      </c>
      <c r="AW6350" s="13" t="s">
        <v>35</v>
      </c>
      <c r="AX6350" s="13" t="s">
        <v>73</v>
      </c>
      <c r="AY6350" s="244" t="s">
        <v>202</v>
      </c>
    </row>
    <row r="6351" s="13" customFormat="1">
      <c r="A6351" s="13"/>
      <c r="B6351" s="233"/>
      <c r="C6351" s="234"/>
      <c r="D6351" s="235" t="s">
        <v>213</v>
      </c>
      <c r="E6351" s="236" t="s">
        <v>19</v>
      </c>
      <c r="F6351" s="237" t="s">
        <v>5151</v>
      </c>
      <c r="G6351" s="234"/>
      <c r="H6351" s="238">
        <v>-2.1699999999999999</v>
      </c>
      <c r="I6351" s="239"/>
      <c r="J6351" s="234"/>
      <c r="K6351" s="234"/>
      <c r="L6351" s="240"/>
      <c r="M6351" s="241"/>
      <c r="N6351" s="242"/>
      <c r="O6351" s="242"/>
      <c r="P6351" s="242"/>
      <c r="Q6351" s="242"/>
      <c r="R6351" s="242"/>
      <c r="S6351" s="242"/>
      <c r="T6351" s="243"/>
      <c r="U6351" s="13"/>
      <c r="V6351" s="13"/>
      <c r="W6351" s="13"/>
      <c r="X6351" s="13"/>
      <c r="Y6351" s="13"/>
      <c r="Z6351" s="13"/>
      <c r="AA6351" s="13"/>
      <c r="AB6351" s="13"/>
      <c r="AC6351" s="13"/>
      <c r="AD6351" s="13"/>
      <c r="AE6351" s="13"/>
      <c r="AT6351" s="244" t="s">
        <v>213</v>
      </c>
      <c r="AU6351" s="244" t="s">
        <v>86</v>
      </c>
      <c r="AV6351" s="13" t="s">
        <v>86</v>
      </c>
      <c r="AW6351" s="13" t="s">
        <v>35</v>
      </c>
      <c r="AX6351" s="13" t="s">
        <v>73</v>
      </c>
      <c r="AY6351" s="244" t="s">
        <v>202</v>
      </c>
    </row>
    <row r="6352" s="15" customFormat="1">
      <c r="A6352" s="15"/>
      <c r="B6352" s="259"/>
      <c r="C6352" s="260"/>
      <c r="D6352" s="235" t="s">
        <v>213</v>
      </c>
      <c r="E6352" s="261" t="s">
        <v>19</v>
      </c>
      <c r="F6352" s="262" t="s">
        <v>2801</v>
      </c>
      <c r="G6352" s="260"/>
      <c r="H6352" s="261" t="s">
        <v>19</v>
      </c>
      <c r="I6352" s="263"/>
      <c r="J6352" s="260"/>
      <c r="K6352" s="260"/>
      <c r="L6352" s="264"/>
      <c r="M6352" s="265"/>
      <c r="N6352" s="266"/>
      <c r="O6352" s="266"/>
      <c r="P6352" s="266"/>
      <c r="Q6352" s="266"/>
      <c r="R6352" s="266"/>
      <c r="S6352" s="266"/>
      <c r="T6352" s="267"/>
      <c r="U6352" s="15"/>
      <c r="V6352" s="15"/>
      <c r="W6352" s="15"/>
      <c r="X6352" s="15"/>
      <c r="Y6352" s="15"/>
      <c r="Z6352" s="15"/>
      <c r="AA6352" s="15"/>
      <c r="AB6352" s="15"/>
      <c r="AC6352" s="15"/>
      <c r="AD6352" s="15"/>
      <c r="AE6352" s="15"/>
      <c r="AT6352" s="268" t="s">
        <v>213</v>
      </c>
      <c r="AU6352" s="268" t="s">
        <v>86</v>
      </c>
      <c r="AV6352" s="15" t="s">
        <v>80</v>
      </c>
      <c r="AW6352" s="15" t="s">
        <v>35</v>
      </c>
      <c r="AX6352" s="15" t="s">
        <v>73</v>
      </c>
      <c r="AY6352" s="268" t="s">
        <v>202</v>
      </c>
    </row>
    <row r="6353" s="13" customFormat="1">
      <c r="A6353" s="13"/>
      <c r="B6353" s="233"/>
      <c r="C6353" s="234"/>
      <c r="D6353" s="235" t="s">
        <v>213</v>
      </c>
      <c r="E6353" s="236" t="s">
        <v>19</v>
      </c>
      <c r="F6353" s="237" t="s">
        <v>3239</v>
      </c>
      <c r="G6353" s="234"/>
      <c r="H6353" s="238">
        <v>14.156000000000001</v>
      </c>
      <c r="I6353" s="239"/>
      <c r="J6353" s="234"/>
      <c r="K6353" s="234"/>
      <c r="L6353" s="240"/>
      <c r="M6353" s="241"/>
      <c r="N6353" s="242"/>
      <c r="O6353" s="242"/>
      <c r="P6353" s="242"/>
      <c r="Q6353" s="242"/>
      <c r="R6353" s="242"/>
      <c r="S6353" s="242"/>
      <c r="T6353" s="243"/>
      <c r="U6353" s="13"/>
      <c r="V6353" s="13"/>
      <c r="W6353" s="13"/>
      <c r="X6353" s="13"/>
      <c r="Y6353" s="13"/>
      <c r="Z6353" s="13"/>
      <c r="AA6353" s="13"/>
      <c r="AB6353" s="13"/>
      <c r="AC6353" s="13"/>
      <c r="AD6353" s="13"/>
      <c r="AE6353" s="13"/>
      <c r="AT6353" s="244" t="s">
        <v>213</v>
      </c>
      <c r="AU6353" s="244" t="s">
        <v>86</v>
      </c>
      <c r="AV6353" s="13" t="s">
        <v>86</v>
      </c>
      <c r="AW6353" s="13" t="s">
        <v>35</v>
      </c>
      <c r="AX6353" s="13" t="s">
        <v>73</v>
      </c>
      <c r="AY6353" s="244" t="s">
        <v>202</v>
      </c>
    </row>
    <row r="6354" s="13" customFormat="1">
      <c r="A6354" s="13"/>
      <c r="B6354" s="233"/>
      <c r="C6354" s="234"/>
      <c r="D6354" s="235" t="s">
        <v>213</v>
      </c>
      <c r="E6354" s="236" t="s">
        <v>19</v>
      </c>
      <c r="F6354" s="237" t="s">
        <v>5151</v>
      </c>
      <c r="G6354" s="234"/>
      <c r="H6354" s="238">
        <v>-2.1699999999999999</v>
      </c>
      <c r="I6354" s="239"/>
      <c r="J6354" s="234"/>
      <c r="K6354" s="234"/>
      <c r="L6354" s="240"/>
      <c r="M6354" s="241"/>
      <c r="N6354" s="242"/>
      <c r="O6354" s="242"/>
      <c r="P6354" s="242"/>
      <c r="Q6354" s="242"/>
      <c r="R6354" s="242"/>
      <c r="S6354" s="242"/>
      <c r="T6354" s="243"/>
      <c r="U6354" s="13"/>
      <c r="V6354" s="13"/>
      <c r="W6354" s="13"/>
      <c r="X6354" s="13"/>
      <c r="Y6354" s="13"/>
      <c r="Z6354" s="13"/>
      <c r="AA6354" s="13"/>
      <c r="AB6354" s="13"/>
      <c r="AC6354" s="13"/>
      <c r="AD6354" s="13"/>
      <c r="AE6354" s="13"/>
      <c r="AT6354" s="244" t="s">
        <v>213</v>
      </c>
      <c r="AU6354" s="244" t="s">
        <v>86</v>
      </c>
      <c r="AV6354" s="13" t="s">
        <v>86</v>
      </c>
      <c r="AW6354" s="13" t="s">
        <v>35</v>
      </c>
      <c r="AX6354" s="13" t="s">
        <v>73</v>
      </c>
      <c r="AY6354" s="244" t="s">
        <v>202</v>
      </c>
    </row>
    <row r="6355" s="15" customFormat="1">
      <c r="A6355" s="15"/>
      <c r="B6355" s="259"/>
      <c r="C6355" s="260"/>
      <c r="D6355" s="235" t="s">
        <v>213</v>
      </c>
      <c r="E6355" s="261" t="s">
        <v>19</v>
      </c>
      <c r="F6355" s="262" t="s">
        <v>2807</v>
      </c>
      <c r="G6355" s="260"/>
      <c r="H6355" s="261" t="s">
        <v>19</v>
      </c>
      <c r="I6355" s="263"/>
      <c r="J6355" s="260"/>
      <c r="K6355" s="260"/>
      <c r="L6355" s="264"/>
      <c r="M6355" s="265"/>
      <c r="N6355" s="266"/>
      <c r="O6355" s="266"/>
      <c r="P6355" s="266"/>
      <c r="Q6355" s="266"/>
      <c r="R6355" s="266"/>
      <c r="S6355" s="266"/>
      <c r="T6355" s="267"/>
      <c r="U6355" s="15"/>
      <c r="V6355" s="15"/>
      <c r="W6355" s="15"/>
      <c r="X6355" s="15"/>
      <c r="Y6355" s="15"/>
      <c r="Z6355" s="15"/>
      <c r="AA6355" s="15"/>
      <c r="AB6355" s="15"/>
      <c r="AC6355" s="15"/>
      <c r="AD6355" s="15"/>
      <c r="AE6355" s="15"/>
      <c r="AT6355" s="268" t="s">
        <v>213</v>
      </c>
      <c r="AU6355" s="268" t="s">
        <v>86</v>
      </c>
      <c r="AV6355" s="15" t="s">
        <v>80</v>
      </c>
      <c r="AW6355" s="15" t="s">
        <v>35</v>
      </c>
      <c r="AX6355" s="15" t="s">
        <v>73</v>
      </c>
      <c r="AY6355" s="268" t="s">
        <v>202</v>
      </c>
    </row>
    <row r="6356" s="13" customFormat="1">
      <c r="A6356" s="13"/>
      <c r="B6356" s="233"/>
      <c r="C6356" s="234"/>
      <c r="D6356" s="235" t="s">
        <v>213</v>
      </c>
      <c r="E6356" s="236" t="s">
        <v>19</v>
      </c>
      <c r="F6356" s="237" t="s">
        <v>3239</v>
      </c>
      <c r="G6356" s="234"/>
      <c r="H6356" s="238">
        <v>14.156000000000001</v>
      </c>
      <c r="I6356" s="239"/>
      <c r="J6356" s="234"/>
      <c r="K6356" s="234"/>
      <c r="L6356" s="240"/>
      <c r="M6356" s="241"/>
      <c r="N6356" s="242"/>
      <c r="O6356" s="242"/>
      <c r="P6356" s="242"/>
      <c r="Q6356" s="242"/>
      <c r="R6356" s="242"/>
      <c r="S6356" s="242"/>
      <c r="T6356" s="243"/>
      <c r="U6356" s="13"/>
      <c r="V6356" s="13"/>
      <c r="W6356" s="13"/>
      <c r="X6356" s="13"/>
      <c r="Y6356" s="13"/>
      <c r="Z6356" s="13"/>
      <c r="AA6356" s="13"/>
      <c r="AB6356" s="13"/>
      <c r="AC6356" s="13"/>
      <c r="AD6356" s="13"/>
      <c r="AE6356" s="13"/>
      <c r="AT6356" s="244" t="s">
        <v>213</v>
      </c>
      <c r="AU6356" s="244" t="s">
        <v>86</v>
      </c>
      <c r="AV6356" s="13" t="s">
        <v>86</v>
      </c>
      <c r="AW6356" s="13" t="s">
        <v>35</v>
      </c>
      <c r="AX6356" s="13" t="s">
        <v>73</v>
      </c>
      <c r="AY6356" s="244" t="s">
        <v>202</v>
      </c>
    </row>
    <row r="6357" s="13" customFormat="1">
      <c r="A6357" s="13"/>
      <c r="B6357" s="233"/>
      <c r="C6357" s="234"/>
      <c r="D6357" s="235" t="s">
        <v>213</v>
      </c>
      <c r="E6357" s="236" t="s">
        <v>19</v>
      </c>
      <c r="F6357" s="237" t="s">
        <v>5151</v>
      </c>
      <c r="G6357" s="234"/>
      <c r="H6357" s="238">
        <v>-2.1699999999999999</v>
      </c>
      <c r="I6357" s="239"/>
      <c r="J6357" s="234"/>
      <c r="K6357" s="234"/>
      <c r="L6357" s="240"/>
      <c r="M6357" s="241"/>
      <c r="N6357" s="242"/>
      <c r="O6357" s="242"/>
      <c r="P6357" s="242"/>
      <c r="Q6357" s="242"/>
      <c r="R6357" s="242"/>
      <c r="S6357" s="242"/>
      <c r="T6357" s="243"/>
      <c r="U6357" s="13"/>
      <c r="V6357" s="13"/>
      <c r="W6357" s="13"/>
      <c r="X6357" s="13"/>
      <c r="Y6357" s="13"/>
      <c r="Z6357" s="13"/>
      <c r="AA6357" s="13"/>
      <c r="AB6357" s="13"/>
      <c r="AC6357" s="13"/>
      <c r="AD6357" s="13"/>
      <c r="AE6357" s="13"/>
      <c r="AT6357" s="244" t="s">
        <v>213</v>
      </c>
      <c r="AU6357" s="244" t="s">
        <v>86</v>
      </c>
      <c r="AV6357" s="13" t="s">
        <v>86</v>
      </c>
      <c r="AW6357" s="13" t="s">
        <v>35</v>
      </c>
      <c r="AX6357" s="13" t="s">
        <v>73</v>
      </c>
      <c r="AY6357" s="244" t="s">
        <v>202</v>
      </c>
    </row>
    <row r="6358" s="15" customFormat="1">
      <c r="A6358" s="15"/>
      <c r="B6358" s="259"/>
      <c r="C6358" s="260"/>
      <c r="D6358" s="235" t="s">
        <v>213</v>
      </c>
      <c r="E6358" s="261" t="s">
        <v>19</v>
      </c>
      <c r="F6358" s="262" t="s">
        <v>2808</v>
      </c>
      <c r="G6358" s="260"/>
      <c r="H6358" s="261" t="s">
        <v>19</v>
      </c>
      <c r="I6358" s="263"/>
      <c r="J6358" s="260"/>
      <c r="K6358" s="260"/>
      <c r="L6358" s="264"/>
      <c r="M6358" s="265"/>
      <c r="N6358" s="266"/>
      <c r="O6358" s="266"/>
      <c r="P6358" s="266"/>
      <c r="Q6358" s="266"/>
      <c r="R6358" s="266"/>
      <c r="S6358" s="266"/>
      <c r="T6358" s="267"/>
      <c r="U6358" s="15"/>
      <c r="V6358" s="15"/>
      <c r="W6358" s="15"/>
      <c r="X6358" s="15"/>
      <c r="Y6358" s="15"/>
      <c r="Z6358" s="15"/>
      <c r="AA6358" s="15"/>
      <c r="AB6358" s="15"/>
      <c r="AC6358" s="15"/>
      <c r="AD6358" s="15"/>
      <c r="AE6358" s="15"/>
      <c r="AT6358" s="268" t="s">
        <v>213</v>
      </c>
      <c r="AU6358" s="268" t="s">
        <v>86</v>
      </c>
      <c r="AV6358" s="15" t="s">
        <v>80</v>
      </c>
      <c r="AW6358" s="15" t="s">
        <v>35</v>
      </c>
      <c r="AX6358" s="15" t="s">
        <v>73</v>
      </c>
      <c r="AY6358" s="268" t="s">
        <v>202</v>
      </c>
    </row>
    <row r="6359" s="13" customFormat="1">
      <c r="A6359" s="13"/>
      <c r="B6359" s="233"/>
      <c r="C6359" s="234"/>
      <c r="D6359" s="235" t="s">
        <v>213</v>
      </c>
      <c r="E6359" s="236" t="s">
        <v>19</v>
      </c>
      <c r="F6359" s="237" t="s">
        <v>3239</v>
      </c>
      <c r="G6359" s="234"/>
      <c r="H6359" s="238">
        <v>14.156000000000001</v>
      </c>
      <c r="I6359" s="239"/>
      <c r="J6359" s="234"/>
      <c r="K6359" s="234"/>
      <c r="L6359" s="240"/>
      <c r="M6359" s="241"/>
      <c r="N6359" s="242"/>
      <c r="O6359" s="242"/>
      <c r="P6359" s="242"/>
      <c r="Q6359" s="242"/>
      <c r="R6359" s="242"/>
      <c r="S6359" s="242"/>
      <c r="T6359" s="243"/>
      <c r="U6359" s="13"/>
      <c r="V6359" s="13"/>
      <c r="W6359" s="13"/>
      <c r="X6359" s="13"/>
      <c r="Y6359" s="13"/>
      <c r="Z6359" s="13"/>
      <c r="AA6359" s="13"/>
      <c r="AB6359" s="13"/>
      <c r="AC6359" s="13"/>
      <c r="AD6359" s="13"/>
      <c r="AE6359" s="13"/>
      <c r="AT6359" s="244" t="s">
        <v>213</v>
      </c>
      <c r="AU6359" s="244" t="s">
        <v>86</v>
      </c>
      <c r="AV6359" s="13" t="s">
        <v>86</v>
      </c>
      <c r="AW6359" s="13" t="s">
        <v>35</v>
      </c>
      <c r="AX6359" s="13" t="s">
        <v>73</v>
      </c>
      <c r="AY6359" s="244" t="s">
        <v>202</v>
      </c>
    </row>
    <row r="6360" s="13" customFormat="1">
      <c r="A6360" s="13"/>
      <c r="B6360" s="233"/>
      <c r="C6360" s="234"/>
      <c r="D6360" s="235" t="s">
        <v>213</v>
      </c>
      <c r="E6360" s="236" t="s">
        <v>19</v>
      </c>
      <c r="F6360" s="237" t="s">
        <v>5151</v>
      </c>
      <c r="G6360" s="234"/>
      <c r="H6360" s="238">
        <v>-2.1699999999999999</v>
      </c>
      <c r="I6360" s="239"/>
      <c r="J6360" s="234"/>
      <c r="K6360" s="234"/>
      <c r="L6360" s="240"/>
      <c r="M6360" s="241"/>
      <c r="N6360" s="242"/>
      <c r="O6360" s="242"/>
      <c r="P6360" s="242"/>
      <c r="Q6360" s="242"/>
      <c r="R6360" s="242"/>
      <c r="S6360" s="242"/>
      <c r="T6360" s="243"/>
      <c r="U6360" s="13"/>
      <c r="V6360" s="13"/>
      <c r="W6360" s="13"/>
      <c r="X6360" s="13"/>
      <c r="Y6360" s="13"/>
      <c r="Z6360" s="13"/>
      <c r="AA6360" s="13"/>
      <c r="AB6360" s="13"/>
      <c r="AC6360" s="13"/>
      <c r="AD6360" s="13"/>
      <c r="AE6360" s="13"/>
      <c r="AT6360" s="244" t="s">
        <v>213</v>
      </c>
      <c r="AU6360" s="244" t="s">
        <v>86</v>
      </c>
      <c r="AV6360" s="13" t="s">
        <v>86</v>
      </c>
      <c r="AW6360" s="13" t="s">
        <v>35</v>
      </c>
      <c r="AX6360" s="13" t="s">
        <v>73</v>
      </c>
      <c r="AY6360" s="244" t="s">
        <v>202</v>
      </c>
    </row>
    <row r="6361" s="15" customFormat="1">
      <c r="A6361" s="15"/>
      <c r="B6361" s="259"/>
      <c r="C6361" s="260"/>
      <c r="D6361" s="235" t="s">
        <v>213</v>
      </c>
      <c r="E6361" s="261" t="s">
        <v>19</v>
      </c>
      <c r="F6361" s="262" t="s">
        <v>2812</v>
      </c>
      <c r="G6361" s="260"/>
      <c r="H6361" s="261" t="s">
        <v>19</v>
      </c>
      <c r="I6361" s="263"/>
      <c r="J6361" s="260"/>
      <c r="K6361" s="260"/>
      <c r="L6361" s="264"/>
      <c r="M6361" s="265"/>
      <c r="N6361" s="266"/>
      <c r="O6361" s="266"/>
      <c r="P6361" s="266"/>
      <c r="Q6361" s="266"/>
      <c r="R6361" s="266"/>
      <c r="S6361" s="266"/>
      <c r="T6361" s="267"/>
      <c r="U6361" s="15"/>
      <c r="V6361" s="15"/>
      <c r="W6361" s="15"/>
      <c r="X6361" s="15"/>
      <c r="Y6361" s="15"/>
      <c r="Z6361" s="15"/>
      <c r="AA6361" s="15"/>
      <c r="AB6361" s="15"/>
      <c r="AC6361" s="15"/>
      <c r="AD6361" s="15"/>
      <c r="AE6361" s="15"/>
      <c r="AT6361" s="268" t="s">
        <v>213</v>
      </c>
      <c r="AU6361" s="268" t="s">
        <v>86</v>
      </c>
      <c r="AV6361" s="15" t="s">
        <v>80</v>
      </c>
      <c r="AW6361" s="15" t="s">
        <v>35</v>
      </c>
      <c r="AX6361" s="15" t="s">
        <v>73</v>
      </c>
      <c r="AY6361" s="268" t="s">
        <v>202</v>
      </c>
    </row>
    <row r="6362" s="13" customFormat="1">
      <c r="A6362" s="13"/>
      <c r="B6362" s="233"/>
      <c r="C6362" s="234"/>
      <c r="D6362" s="235" t="s">
        <v>213</v>
      </c>
      <c r="E6362" s="236" t="s">
        <v>19</v>
      </c>
      <c r="F6362" s="237" t="s">
        <v>3239</v>
      </c>
      <c r="G6362" s="234"/>
      <c r="H6362" s="238">
        <v>14.156000000000001</v>
      </c>
      <c r="I6362" s="239"/>
      <c r="J6362" s="234"/>
      <c r="K6362" s="234"/>
      <c r="L6362" s="240"/>
      <c r="M6362" s="241"/>
      <c r="N6362" s="242"/>
      <c r="O6362" s="242"/>
      <c r="P6362" s="242"/>
      <c r="Q6362" s="242"/>
      <c r="R6362" s="242"/>
      <c r="S6362" s="242"/>
      <c r="T6362" s="243"/>
      <c r="U6362" s="13"/>
      <c r="V6362" s="13"/>
      <c r="W6362" s="13"/>
      <c r="X6362" s="13"/>
      <c r="Y6362" s="13"/>
      <c r="Z6362" s="13"/>
      <c r="AA6362" s="13"/>
      <c r="AB6362" s="13"/>
      <c r="AC6362" s="13"/>
      <c r="AD6362" s="13"/>
      <c r="AE6362" s="13"/>
      <c r="AT6362" s="244" t="s">
        <v>213</v>
      </c>
      <c r="AU6362" s="244" t="s">
        <v>86</v>
      </c>
      <c r="AV6362" s="13" t="s">
        <v>86</v>
      </c>
      <c r="AW6362" s="13" t="s">
        <v>35</v>
      </c>
      <c r="AX6362" s="13" t="s">
        <v>73</v>
      </c>
      <c r="AY6362" s="244" t="s">
        <v>202</v>
      </c>
    </row>
    <row r="6363" s="13" customFormat="1">
      <c r="A6363" s="13"/>
      <c r="B6363" s="233"/>
      <c r="C6363" s="234"/>
      <c r="D6363" s="235" t="s">
        <v>213</v>
      </c>
      <c r="E6363" s="236" t="s">
        <v>19</v>
      </c>
      <c r="F6363" s="237" t="s">
        <v>5151</v>
      </c>
      <c r="G6363" s="234"/>
      <c r="H6363" s="238">
        <v>-2.1699999999999999</v>
      </c>
      <c r="I6363" s="239"/>
      <c r="J6363" s="234"/>
      <c r="K6363" s="234"/>
      <c r="L6363" s="240"/>
      <c r="M6363" s="241"/>
      <c r="N6363" s="242"/>
      <c r="O6363" s="242"/>
      <c r="P6363" s="242"/>
      <c r="Q6363" s="242"/>
      <c r="R6363" s="242"/>
      <c r="S6363" s="242"/>
      <c r="T6363" s="243"/>
      <c r="U6363" s="13"/>
      <c r="V6363" s="13"/>
      <c r="W6363" s="13"/>
      <c r="X6363" s="13"/>
      <c r="Y6363" s="13"/>
      <c r="Z6363" s="13"/>
      <c r="AA6363" s="13"/>
      <c r="AB6363" s="13"/>
      <c r="AC6363" s="13"/>
      <c r="AD6363" s="13"/>
      <c r="AE6363" s="13"/>
      <c r="AT6363" s="244" t="s">
        <v>213</v>
      </c>
      <c r="AU6363" s="244" t="s">
        <v>86</v>
      </c>
      <c r="AV6363" s="13" t="s">
        <v>86</v>
      </c>
      <c r="AW6363" s="13" t="s">
        <v>35</v>
      </c>
      <c r="AX6363" s="13" t="s">
        <v>73</v>
      </c>
      <c r="AY6363" s="244" t="s">
        <v>202</v>
      </c>
    </row>
    <row r="6364" s="15" customFormat="1">
      <c r="A6364" s="15"/>
      <c r="B6364" s="259"/>
      <c r="C6364" s="260"/>
      <c r="D6364" s="235" t="s">
        <v>213</v>
      </c>
      <c r="E6364" s="261" t="s">
        <v>19</v>
      </c>
      <c r="F6364" s="262" t="s">
        <v>2813</v>
      </c>
      <c r="G6364" s="260"/>
      <c r="H6364" s="261" t="s">
        <v>19</v>
      </c>
      <c r="I6364" s="263"/>
      <c r="J6364" s="260"/>
      <c r="K6364" s="260"/>
      <c r="L6364" s="264"/>
      <c r="M6364" s="265"/>
      <c r="N6364" s="266"/>
      <c r="O6364" s="266"/>
      <c r="P6364" s="266"/>
      <c r="Q6364" s="266"/>
      <c r="R6364" s="266"/>
      <c r="S6364" s="266"/>
      <c r="T6364" s="267"/>
      <c r="U6364" s="15"/>
      <c r="V6364" s="15"/>
      <c r="W6364" s="15"/>
      <c r="X6364" s="15"/>
      <c r="Y6364" s="15"/>
      <c r="Z6364" s="15"/>
      <c r="AA6364" s="15"/>
      <c r="AB6364" s="15"/>
      <c r="AC6364" s="15"/>
      <c r="AD6364" s="15"/>
      <c r="AE6364" s="15"/>
      <c r="AT6364" s="268" t="s">
        <v>213</v>
      </c>
      <c r="AU6364" s="268" t="s">
        <v>86</v>
      </c>
      <c r="AV6364" s="15" t="s">
        <v>80</v>
      </c>
      <c r="AW6364" s="15" t="s">
        <v>35</v>
      </c>
      <c r="AX6364" s="15" t="s">
        <v>73</v>
      </c>
      <c r="AY6364" s="268" t="s">
        <v>202</v>
      </c>
    </row>
    <row r="6365" s="13" customFormat="1">
      <c r="A6365" s="13"/>
      <c r="B6365" s="233"/>
      <c r="C6365" s="234"/>
      <c r="D6365" s="235" t="s">
        <v>213</v>
      </c>
      <c r="E6365" s="236" t="s">
        <v>19</v>
      </c>
      <c r="F6365" s="237" t="s">
        <v>3242</v>
      </c>
      <c r="G6365" s="234"/>
      <c r="H6365" s="238">
        <v>14.07</v>
      </c>
      <c r="I6365" s="239"/>
      <c r="J6365" s="234"/>
      <c r="K6365" s="234"/>
      <c r="L6365" s="240"/>
      <c r="M6365" s="241"/>
      <c r="N6365" s="242"/>
      <c r="O6365" s="242"/>
      <c r="P6365" s="242"/>
      <c r="Q6365" s="242"/>
      <c r="R6365" s="242"/>
      <c r="S6365" s="242"/>
      <c r="T6365" s="243"/>
      <c r="U6365" s="13"/>
      <c r="V6365" s="13"/>
      <c r="W6365" s="13"/>
      <c r="X6365" s="13"/>
      <c r="Y6365" s="13"/>
      <c r="Z6365" s="13"/>
      <c r="AA6365" s="13"/>
      <c r="AB6365" s="13"/>
      <c r="AC6365" s="13"/>
      <c r="AD6365" s="13"/>
      <c r="AE6365" s="13"/>
      <c r="AT6365" s="244" t="s">
        <v>213</v>
      </c>
      <c r="AU6365" s="244" t="s">
        <v>86</v>
      </c>
      <c r="AV6365" s="13" t="s">
        <v>86</v>
      </c>
      <c r="AW6365" s="13" t="s">
        <v>35</v>
      </c>
      <c r="AX6365" s="13" t="s">
        <v>73</v>
      </c>
      <c r="AY6365" s="244" t="s">
        <v>202</v>
      </c>
    </row>
    <row r="6366" s="13" customFormat="1">
      <c r="A6366" s="13"/>
      <c r="B6366" s="233"/>
      <c r="C6366" s="234"/>
      <c r="D6366" s="235" t="s">
        <v>213</v>
      </c>
      <c r="E6366" s="236" t="s">
        <v>19</v>
      </c>
      <c r="F6366" s="237" t="s">
        <v>5151</v>
      </c>
      <c r="G6366" s="234"/>
      <c r="H6366" s="238">
        <v>-2.1699999999999999</v>
      </c>
      <c r="I6366" s="239"/>
      <c r="J6366" s="234"/>
      <c r="K6366" s="234"/>
      <c r="L6366" s="240"/>
      <c r="M6366" s="241"/>
      <c r="N6366" s="242"/>
      <c r="O6366" s="242"/>
      <c r="P6366" s="242"/>
      <c r="Q6366" s="242"/>
      <c r="R6366" s="242"/>
      <c r="S6366" s="242"/>
      <c r="T6366" s="243"/>
      <c r="U6366" s="13"/>
      <c r="V6366" s="13"/>
      <c r="W6366" s="13"/>
      <c r="X6366" s="13"/>
      <c r="Y6366" s="13"/>
      <c r="Z6366" s="13"/>
      <c r="AA6366" s="13"/>
      <c r="AB6366" s="13"/>
      <c r="AC6366" s="13"/>
      <c r="AD6366" s="13"/>
      <c r="AE6366" s="13"/>
      <c r="AT6366" s="244" t="s">
        <v>213</v>
      </c>
      <c r="AU6366" s="244" t="s">
        <v>86</v>
      </c>
      <c r="AV6366" s="13" t="s">
        <v>86</v>
      </c>
      <c r="AW6366" s="13" t="s">
        <v>35</v>
      </c>
      <c r="AX6366" s="13" t="s">
        <v>73</v>
      </c>
      <c r="AY6366" s="244" t="s">
        <v>202</v>
      </c>
    </row>
    <row r="6367" s="16" customFormat="1">
      <c r="A6367" s="16"/>
      <c r="B6367" s="283"/>
      <c r="C6367" s="284"/>
      <c r="D6367" s="235" t="s">
        <v>213</v>
      </c>
      <c r="E6367" s="285" t="s">
        <v>19</v>
      </c>
      <c r="F6367" s="286" t="s">
        <v>516</v>
      </c>
      <c r="G6367" s="284"/>
      <c r="H6367" s="287">
        <v>743.66600000000005</v>
      </c>
      <c r="I6367" s="288"/>
      <c r="J6367" s="284"/>
      <c r="K6367" s="284"/>
      <c r="L6367" s="289"/>
      <c r="M6367" s="290"/>
      <c r="N6367" s="291"/>
      <c r="O6367" s="291"/>
      <c r="P6367" s="291"/>
      <c r="Q6367" s="291"/>
      <c r="R6367" s="291"/>
      <c r="S6367" s="291"/>
      <c r="T6367" s="292"/>
      <c r="U6367" s="16"/>
      <c r="V6367" s="16"/>
      <c r="W6367" s="16"/>
      <c r="X6367" s="16"/>
      <c r="Y6367" s="16"/>
      <c r="Z6367" s="16"/>
      <c r="AA6367" s="16"/>
      <c r="AB6367" s="16"/>
      <c r="AC6367" s="16"/>
      <c r="AD6367" s="16"/>
      <c r="AE6367" s="16"/>
      <c r="AT6367" s="293" t="s">
        <v>213</v>
      </c>
      <c r="AU6367" s="293" t="s">
        <v>86</v>
      </c>
      <c r="AV6367" s="16" t="s">
        <v>109</v>
      </c>
      <c r="AW6367" s="16" t="s">
        <v>35</v>
      </c>
      <c r="AX6367" s="16" t="s">
        <v>73</v>
      </c>
      <c r="AY6367" s="293" t="s">
        <v>202</v>
      </c>
    </row>
    <row r="6368" s="14" customFormat="1">
      <c r="A6368" s="14"/>
      <c r="B6368" s="245"/>
      <c r="C6368" s="246"/>
      <c r="D6368" s="235" t="s">
        <v>213</v>
      </c>
      <c r="E6368" s="247" t="s">
        <v>19</v>
      </c>
      <c r="F6368" s="248" t="s">
        <v>215</v>
      </c>
      <c r="G6368" s="246"/>
      <c r="H6368" s="249">
        <v>743.66600000000005</v>
      </c>
      <c r="I6368" s="250"/>
      <c r="J6368" s="246"/>
      <c r="K6368" s="246"/>
      <c r="L6368" s="251"/>
      <c r="M6368" s="252"/>
      <c r="N6368" s="253"/>
      <c r="O6368" s="253"/>
      <c r="P6368" s="253"/>
      <c r="Q6368" s="253"/>
      <c r="R6368" s="253"/>
      <c r="S6368" s="253"/>
      <c r="T6368" s="254"/>
      <c r="U6368" s="14"/>
      <c r="V6368" s="14"/>
      <c r="W6368" s="14"/>
      <c r="X6368" s="14"/>
      <c r="Y6368" s="14"/>
      <c r="Z6368" s="14"/>
      <c r="AA6368" s="14"/>
      <c r="AB6368" s="14"/>
      <c r="AC6368" s="14"/>
      <c r="AD6368" s="14"/>
      <c r="AE6368" s="14"/>
      <c r="AT6368" s="255" t="s">
        <v>213</v>
      </c>
      <c r="AU6368" s="255" t="s">
        <v>86</v>
      </c>
      <c r="AV6368" s="14" t="s">
        <v>209</v>
      </c>
      <c r="AW6368" s="14" t="s">
        <v>35</v>
      </c>
      <c r="AX6368" s="14" t="s">
        <v>80</v>
      </c>
      <c r="AY6368" s="255" t="s">
        <v>202</v>
      </c>
    </row>
    <row r="6369" s="2" customFormat="1" ht="16.5" customHeight="1">
      <c r="A6369" s="40"/>
      <c r="B6369" s="41"/>
      <c r="C6369" s="269" t="s">
        <v>5156</v>
      </c>
      <c r="D6369" s="269" t="s">
        <v>314</v>
      </c>
      <c r="E6369" s="270" t="s">
        <v>5157</v>
      </c>
      <c r="F6369" s="271" t="s">
        <v>5158</v>
      </c>
      <c r="G6369" s="272" t="s">
        <v>415</v>
      </c>
      <c r="H6369" s="273">
        <v>758.53899999999999</v>
      </c>
      <c r="I6369" s="274"/>
      <c r="J6369" s="275">
        <f>ROUND(I6369*H6369,2)</f>
        <v>0</v>
      </c>
      <c r="K6369" s="271" t="s">
        <v>208</v>
      </c>
      <c r="L6369" s="276"/>
      <c r="M6369" s="277" t="s">
        <v>19</v>
      </c>
      <c r="N6369" s="278" t="s">
        <v>45</v>
      </c>
      <c r="O6369" s="86"/>
      <c r="P6369" s="224">
        <f>O6369*H6369</f>
        <v>0</v>
      </c>
      <c r="Q6369" s="224">
        <v>0.00035</v>
      </c>
      <c r="R6369" s="224">
        <f>Q6369*H6369</f>
        <v>0.26548864999999999</v>
      </c>
      <c r="S6369" s="224">
        <v>0</v>
      </c>
      <c r="T6369" s="225">
        <f>S6369*H6369</f>
        <v>0</v>
      </c>
      <c r="U6369" s="40"/>
      <c r="V6369" s="40"/>
      <c r="W6369" s="40"/>
      <c r="X6369" s="40"/>
      <c r="Y6369" s="40"/>
      <c r="Z6369" s="40"/>
      <c r="AA6369" s="40"/>
      <c r="AB6369" s="40"/>
      <c r="AC6369" s="40"/>
      <c r="AD6369" s="40"/>
      <c r="AE6369" s="40"/>
      <c r="AR6369" s="226" t="s">
        <v>622</v>
      </c>
      <c r="AT6369" s="226" t="s">
        <v>314</v>
      </c>
      <c r="AU6369" s="226" t="s">
        <v>86</v>
      </c>
      <c r="AY6369" s="19" t="s">
        <v>202</v>
      </c>
      <c r="BE6369" s="227">
        <f>IF(N6369="základní",J6369,0)</f>
        <v>0</v>
      </c>
      <c r="BF6369" s="227">
        <f>IF(N6369="snížená",J6369,0)</f>
        <v>0</v>
      </c>
      <c r="BG6369" s="227">
        <f>IF(N6369="zákl. přenesená",J6369,0)</f>
        <v>0</v>
      </c>
      <c r="BH6369" s="227">
        <f>IF(N6369="sníž. přenesená",J6369,0)</f>
        <v>0</v>
      </c>
      <c r="BI6369" s="227">
        <f>IF(N6369="nulová",J6369,0)</f>
        <v>0</v>
      </c>
      <c r="BJ6369" s="19" t="s">
        <v>86</v>
      </c>
      <c r="BK6369" s="227">
        <f>ROUND(I6369*H6369,2)</f>
        <v>0</v>
      </c>
      <c r="BL6369" s="19" t="s">
        <v>342</v>
      </c>
      <c r="BM6369" s="226" t="s">
        <v>5159</v>
      </c>
    </row>
    <row r="6370" s="15" customFormat="1">
      <c r="A6370" s="15"/>
      <c r="B6370" s="259"/>
      <c r="C6370" s="260"/>
      <c r="D6370" s="235" t="s">
        <v>213</v>
      </c>
      <c r="E6370" s="261" t="s">
        <v>19</v>
      </c>
      <c r="F6370" s="262" t="s">
        <v>771</v>
      </c>
      <c r="G6370" s="260"/>
      <c r="H6370" s="261" t="s">
        <v>19</v>
      </c>
      <c r="I6370" s="263"/>
      <c r="J6370" s="260"/>
      <c r="K6370" s="260"/>
      <c r="L6370" s="264"/>
      <c r="M6370" s="265"/>
      <c r="N6370" s="266"/>
      <c r="O6370" s="266"/>
      <c r="P6370" s="266"/>
      <c r="Q6370" s="266"/>
      <c r="R6370" s="266"/>
      <c r="S6370" s="266"/>
      <c r="T6370" s="267"/>
      <c r="U6370" s="15"/>
      <c r="V6370" s="15"/>
      <c r="W6370" s="15"/>
      <c r="X6370" s="15"/>
      <c r="Y6370" s="15"/>
      <c r="Z6370" s="15"/>
      <c r="AA6370" s="15"/>
      <c r="AB6370" s="15"/>
      <c r="AC6370" s="15"/>
      <c r="AD6370" s="15"/>
      <c r="AE6370" s="15"/>
      <c r="AT6370" s="268" t="s">
        <v>213</v>
      </c>
      <c r="AU6370" s="268" t="s">
        <v>86</v>
      </c>
      <c r="AV6370" s="15" t="s">
        <v>80</v>
      </c>
      <c r="AW6370" s="15" t="s">
        <v>35</v>
      </c>
      <c r="AX6370" s="15" t="s">
        <v>73</v>
      </c>
      <c r="AY6370" s="268" t="s">
        <v>202</v>
      </c>
    </row>
    <row r="6371" s="15" customFormat="1">
      <c r="A6371" s="15"/>
      <c r="B6371" s="259"/>
      <c r="C6371" s="260"/>
      <c r="D6371" s="235" t="s">
        <v>213</v>
      </c>
      <c r="E6371" s="261" t="s">
        <v>19</v>
      </c>
      <c r="F6371" s="262" t="s">
        <v>2564</v>
      </c>
      <c r="G6371" s="260"/>
      <c r="H6371" s="261" t="s">
        <v>19</v>
      </c>
      <c r="I6371" s="263"/>
      <c r="J6371" s="260"/>
      <c r="K6371" s="260"/>
      <c r="L6371" s="264"/>
      <c r="M6371" s="265"/>
      <c r="N6371" s="266"/>
      <c r="O6371" s="266"/>
      <c r="P6371" s="266"/>
      <c r="Q6371" s="266"/>
      <c r="R6371" s="266"/>
      <c r="S6371" s="266"/>
      <c r="T6371" s="267"/>
      <c r="U6371" s="15"/>
      <c r="V6371" s="15"/>
      <c r="W6371" s="15"/>
      <c r="X6371" s="15"/>
      <c r="Y6371" s="15"/>
      <c r="Z6371" s="15"/>
      <c r="AA6371" s="15"/>
      <c r="AB6371" s="15"/>
      <c r="AC6371" s="15"/>
      <c r="AD6371" s="15"/>
      <c r="AE6371" s="15"/>
      <c r="AT6371" s="268" t="s">
        <v>213</v>
      </c>
      <c r="AU6371" s="268" t="s">
        <v>86</v>
      </c>
      <c r="AV6371" s="15" t="s">
        <v>80</v>
      </c>
      <c r="AW6371" s="15" t="s">
        <v>35</v>
      </c>
      <c r="AX6371" s="15" t="s">
        <v>73</v>
      </c>
      <c r="AY6371" s="268" t="s">
        <v>202</v>
      </c>
    </row>
    <row r="6372" s="13" customFormat="1">
      <c r="A6372" s="13"/>
      <c r="B6372" s="233"/>
      <c r="C6372" s="234"/>
      <c r="D6372" s="235" t="s">
        <v>213</v>
      </c>
      <c r="E6372" s="236" t="s">
        <v>19</v>
      </c>
      <c r="F6372" s="237" t="s">
        <v>3147</v>
      </c>
      <c r="G6372" s="234"/>
      <c r="H6372" s="238">
        <v>9.0839999999999996</v>
      </c>
      <c r="I6372" s="239"/>
      <c r="J6372" s="234"/>
      <c r="K6372" s="234"/>
      <c r="L6372" s="240"/>
      <c r="M6372" s="241"/>
      <c r="N6372" s="242"/>
      <c r="O6372" s="242"/>
      <c r="P6372" s="242"/>
      <c r="Q6372" s="242"/>
      <c r="R6372" s="242"/>
      <c r="S6372" s="242"/>
      <c r="T6372" s="243"/>
      <c r="U6372" s="13"/>
      <c r="V6372" s="13"/>
      <c r="W6372" s="13"/>
      <c r="X6372" s="13"/>
      <c r="Y6372" s="13"/>
      <c r="Z6372" s="13"/>
      <c r="AA6372" s="13"/>
      <c r="AB6372" s="13"/>
      <c r="AC6372" s="13"/>
      <c r="AD6372" s="13"/>
      <c r="AE6372" s="13"/>
      <c r="AT6372" s="244" t="s">
        <v>213</v>
      </c>
      <c r="AU6372" s="244" t="s">
        <v>86</v>
      </c>
      <c r="AV6372" s="13" t="s">
        <v>86</v>
      </c>
      <c r="AW6372" s="13" t="s">
        <v>35</v>
      </c>
      <c r="AX6372" s="13" t="s">
        <v>73</v>
      </c>
      <c r="AY6372" s="244" t="s">
        <v>202</v>
      </c>
    </row>
    <row r="6373" s="13" customFormat="1">
      <c r="A6373" s="13"/>
      <c r="B6373" s="233"/>
      <c r="C6373" s="234"/>
      <c r="D6373" s="235" t="s">
        <v>213</v>
      </c>
      <c r="E6373" s="236" t="s">
        <v>19</v>
      </c>
      <c r="F6373" s="237" t="s">
        <v>5145</v>
      </c>
      <c r="G6373" s="234"/>
      <c r="H6373" s="238">
        <v>-1.94</v>
      </c>
      <c r="I6373" s="239"/>
      <c r="J6373" s="234"/>
      <c r="K6373" s="234"/>
      <c r="L6373" s="240"/>
      <c r="M6373" s="241"/>
      <c r="N6373" s="242"/>
      <c r="O6373" s="242"/>
      <c r="P6373" s="242"/>
      <c r="Q6373" s="242"/>
      <c r="R6373" s="242"/>
      <c r="S6373" s="242"/>
      <c r="T6373" s="243"/>
      <c r="U6373" s="13"/>
      <c r="V6373" s="13"/>
      <c r="W6373" s="13"/>
      <c r="X6373" s="13"/>
      <c r="Y6373" s="13"/>
      <c r="Z6373" s="13"/>
      <c r="AA6373" s="13"/>
      <c r="AB6373" s="13"/>
      <c r="AC6373" s="13"/>
      <c r="AD6373" s="13"/>
      <c r="AE6373" s="13"/>
      <c r="AT6373" s="244" t="s">
        <v>213</v>
      </c>
      <c r="AU6373" s="244" t="s">
        <v>86</v>
      </c>
      <c r="AV6373" s="13" t="s">
        <v>86</v>
      </c>
      <c r="AW6373" s="13" t="s">
        <v>35</v>
      </c>
      <c r="AX6373" s="13" t="s">
        <v>73</v>
      </c>
      <c r="AY6373" s="244" t="s">
        <v>202</v>
      </c>
    </row>
    <row r="6374" s="15" customFormat="1">
      <c r="A6374" s="15"/>
      <c r="B6374" s="259"/>
      <c r="C6374" s="260"/>
      <c r="D6374" s="235" t="s">
        <v>213</v>
      </c>
      <c r="E6374" s="261" t="s">
        <v>19</v>
      </c>
      <c r="F6374" s="262" t="s">
        <v>2567</v>
      </c>
      <c r="G6374" s="260"/>
      <c r="H6374" s="261" t="s">
        <v>19</v>
      </c>
      <c r="I6374" s="263"/>
      <c r="J6374" s="260"/>
      <c r="K6374" s="260"/>
      <c r="L6374" s="264"/>
      <c r="M6374" s="265"/>
      <c r="N6374" s="266"/>
      <c r="O6374" s="266"/>
      <c r="P6374" s="266"/>
      <c r="Q6374" s="266"/>
      <c r="R6374" s="266"/>
      <c r="S6374" s="266"/>
      <c r="T6374" s="267"/>
      <c r="U6374" s="15"/>
      <c r="V6374" s="15"/>
      <c r="W6374" s="15"/>
      <c r="X6374" s="15"/>
      <c r="Y6374" s="15"/>
      <c r="Z6374" s="15"/>
      <c r="AA6374" s="15"/>
      <c r="AB6374" s="15"/>
      <c r="AC6374" s="15"/>
      <c r="AD6374" s="15"/>
      <c r="AE6374" s="15"/>
      <c r="AT6374" s="268" t="s">
        <v>213</v>
      </c>
      <c r="AU6374" s="268" t="s">
        <v>86</v>
      </c>
      <c r="AV6374" s="15" t="s">
        <v>80</v>
      </c>
      <c r="AW6374" s="15" t="s">
        <v>35</v>
      </c>
      <c r="AX6374" s="15" t="s">
        <v>73</v>
      </c>
      <c r="AY6374" s="268" t="s">
        <v>202</v>
      </c>
    </row>
    <row r="6375" s="13" customFormat="1">
      <c r="A6375" s="13"/>
      <c r="B6375" s="233"/>
      <c r="C6375" s="234"/>
      <c r="D6375" s="235" t="s">
        <v>213</v>
      </c>
      <c r="E6375" s="236" t="s">
        <v>19</v>
      </c>
      <c r="F6375" s="237" t="s">
        <v>3148</v>
      </c>
      <c r="G6375" s="234"/>
      <c r="H6375" s="238">
        <v>14.683999999999999</v>
      </c>
      <c r="I6375" s="239"/>
      <c r="J6375" s="234"/>
      <c r="K6375" s="234"/>
      <c r="L6375" s="240"/>
      <c r="M6375" s="241"/>
      <c r="N6375" s="242"/>
      <c r="O6375" s="242"/>
      <c r="P6375" s="242"/>
      <c r="Q6375" s="242"/>
      <c r="R6375" s="242"/>
      <c r="S6375" s="242"/>
      <c r="T6375" s="243"/>
      <c r="U6375" s="13"/>
      <c r="V6375" s="13"/>
      <c r="W6375" s="13"/>
      <c r="X6375" s="13"/>
      <c r="Y6375" s="13"/>
      <c r="Z6375" s="13"/>
      <c r="AA6375" s="13"/>
      <c r="AB6375" s="13"/>
      <c r="AC6375" s="13"/>
      <c r="AD6375" s="13"/>
      <c r="AE6375" s="13"/>
      <c r="AT6375" s="244" t="s">
        <v>213</v>
      </c>
      <c r="AU6375" s="244" t="s">
        <v>86</v>
      </c>
      <c r="AV6375" s="13" t="s">
        <v>86</v>
      </c>
      <c r="AW6375" s="13" t="s">
        <v>35</v>
      </c>
      <c r="AX6375" s="13" t="s">
        <v>73</v>
      </c>
      <c r="AY6375" s="244" t="s">
        <v>202</v>
      </c>
    </row>
    <row r="6376" s="13" customFormat="1">
      <c r="A6376" s="13"/>
      <c r="B6376" s="233"/>
      <c r="C6376" s="234"/>
      <c r="D6376" s="235" t="s">
        <v>213</v>
      </c>
      <c r="E6376" s="236" t="s">
        <v>19</v>
      </c>
      <c r="F6376" s="237" t="s">
        <v>5146</v>
      </c>
      <c r="G6376" s="234"/>
      <c r="H6376" s="238">
        <v>-0.90000000000000002</v>
      </c>
      <c r="I6376" s="239"/>
      <c r="J6376" s="234"/>
      <c r="K6376" s="234"/>
      <c r="L6376" s="240"/>
      <c r="M6376" s="241"/>
      <c r="N6376" s="242"/>
      <c r="O6376" s="242"/>
      <c r="P6376" s="242"/>
      <c r="Q6376" s="242"/>
      <c r="R6376" s="242"/>
      <c r="S6376" s="242"/>
      <c r="T6376" s="243"/>
      <c r="U6376" s="13"/>
      <c r="V6376" s="13"/>
      <c r="W6376" s="13"/>
      <c r="X6376" s="13"/>
      <c r="Y6376" s="13"/>
      <c r="Z6376" s="13"/>
      <c r="AA6376" s="13"/>
      <c r="AB6376" s="13"/>
      <c r="AC6376" s="13"/>
      <c r="AD6376" s="13"/>
      <c r="AE6376" s="13"/>
      <c r="AT6376" s="244" t="s">
        <v>213</v>
      </c>
      <c r="AU6376" s="244" t="s">
        <v>86</v>
      </c>
      <c r="AV6376" s="13" t="s">
        <v>86</v>
      </c>
      <c r="AW6376" s="13" t="s">
        <v>35</v>
      </c>
      <c r="AX6376" s="13" t="s">
        <v>73</v>
      </c>
      <c r="AY6376" s="244" t="s">
        <v>202</v>
      </c>
    </row>
    <row r="6377" s="15" customFormat="1">
      <c r="A6377" s="15"/>
      <c r="B6377" s="259"/>
      <c r="C6377" s="260"/>
      <c r="D6377" s="235" t="s">
        <v>213</v>
      </c>
      <c r="E6377" s="261" t="s">
        <v>19</v>
      </c>
      <c r="F6377" s="262" t="s">
        <v>2571</v>
      </c>
      <c r="G6377" s="260"/>
      <c r="H6377" s="261" t="s">
        <v>19</v>
      </c>
      <c r="I6377" s="263"/>
      <c r="J6377" s="260"/>
      <c r="K6377" s="260"/>
      <c r="L6377" s="264"/>
      <c r="M6377" s="265"/>
      <c r="N6377" s="266"/>
      <c r="O6377" s="266"/>
      <c r="P6377" s="266"/>
      <c r="Q6377" s="266"/>
      <c r="R6377" s="266"/>
      <c r="S6377" s="266"/>
      <c r="T6377" s="267"/>
      <c r="U6377" s="15"/>
      <c r="V6377" s="15"/>
      <c r="W6377" s="15"/>
      <c r="X6377" s="15"/>
      <c r="Y6377" s="15"/>
      <c r="Z6377" s="15"/>
      <c r="AA6377" s="15"/>
      <c r="AB6377" s="15"/>
      <c r="AC6377" s="15"/>
      <c r="AD6377" s="15"/>
      <c r="AE6377" s="15"/>
      <c r="AT6377" s="268" t="s">
        <v>213</v>
      </c>
      <c r="AU6377" s="268" t="s">
        <v>86</v>
      </c>
      <c r="AV6377" s="15" t="s">
        <v>80</v>
      </c>
      <c r="AW6377" s="15" t="s">
        <v>35</v>
      </c>
      <c r="AX6377" s="15" t="s">
        <v>73</v>
      </c>
      <c r="AY6377" s="268" t="s">
        <v>202</v>
      </c>
    </row>
    <row r="6378" s="13" customFormat="1">
      <c r="A6378" s="13"/>
      <c r="B6378" s="233"/>
      <c r="C6378" s="234"/>
      <c r="D6378" s="235" t="s">
        <v>213</v>
      </c>
      <c r="E6378" s="236" t="s">
        <v>19</v>
      </c>
      <c r="F6378" s="237" t="s">
        <v>3149</v>
      </c>
      <c r="G6378" s="234"/>
      <c r="H6378" s="238">
        <v>22.486000000000001</v>
      </c>
      <c r="I6378" s="239"/>
      <c r="J6378" s="234"/>
      <c r="K6378" s="234"/>
      <c r="L6378" s="240"/>
      <c r="M6378" s="241"/>
      <c r="N6378" s="242"/>
      <c r="O6378" s="242"/>
      <c r="P6378" s="242"/>
      <c r="Q6378" s="242"/>
      <c r="R6378" s="242"/>
      <c r="S6378" s="242"/>
      <c r="T6378" s="243"/>
      <c r="U6378" s="13"/>
      <c r="V6378" s="13"/>
      <c r="W6378" s="13"/>
      <c r="X6378" s="13"/>
      <c r="Y6378" s="13"/>
      <c r="Z6378" s="13"/>
      <c r="AA6378" s="13"/>
      <c r="AB6378" s="13"/>
      <c r="AC6378" s="13"/>
      <c r="AD6378" s="13"/>
      <c r="AE6378" s="13"/>
      <c r="AT6378" s="244" t="s">
        <v>213</v>
      </c>
      <c r="AU6378" s="244" t="s">
        <v>86</v>
      </c>
      <c r="AV6378" s="13" t="s">
        <v>86</v>
      </c>
      <c r="AW6378" s="13" t="s">
        <v>35</v>
      </c>
      <c r="AX6378" s="13" t="s">
        <v>73</v>
      </c>
      <c r="AY6378" s="244" t="s">
        <v>202</v>
      </c>
    </row>
    <row r="6379" s="13" customFormat="1">
      <c r="A6379" s="13"/>
      <c r="B6379" s="233"/>
      <c r="C6379" s="234"/>
      <c r="D6379" s="235" t="s">
        <v>213</v>
      </c>
      <c r="E6379" s="236" t="s">
        <v>19</v>
      </c>
      <c r="F6379" s="237" t="s">
        <v>5147</v>
      </c>
      <c r="G6379" s="234"/>
      <c r="H6379" s="238">
        <v>-0.96999999999999997</v>
      </c>
      <c r="I6379" s="239"/>
      <c r="J6379" s="234"/>
      <c r="K6379" s="234"/>
      <c r="L6379" s="240"/>
      <c r="M6379" s="241"/>
      <c r="N6379" s="242"/>
      <c r="O6379" s="242"/>
      <c r="P6379" s="242"/>
      <c r="Q6379" s="242"/>
      <c r="R6379" s="242"/>
      <c r="S6379" s="242"/>
      <c r="T6379" s="243"/>
      <c r="U6379" s="13"/>
      <c r="V6379" s="13"/>
      <c r="W6379" s="13"/>
      <c r="X6379" s="13"/>
      <c r="Y6379" s="13"/>
      <c r="Z6379" s="13"/>
      <c r="AA6379" s="13"/>
      <c r="AB6379" s="13"/>
      <c r="AC6379" s="13"/>
      <c r="AD6379" s="13"/>
      <c r="AE6379" s="13"/>
      <c r="AT6379" s="244" t="s">
        <v>213</v>
      </c>
      <c r="AU6379" s="244" t="s">
        <v>86</v>
      </c>
      <c r="AV6379" s="13" t="s">
        <v>86</v>
      </c>
      <c r="AW6379" s="13" t="s">
        <v>35</v>
      </c>
      <c r="AX6379" s="13" t="s">
        <v>73</v>
      </c>
      <c r="AY6379" s="244" t="s">
        <v>202</v>
      </c>
    </row>
    <row r="6380" s="15" customFormat="1">
      <c r="A6380" s="15"/>
      <c r="B6380" s="259"/>
      <c r="C6380" s="260"/>
      <c r="D6380" s="235" t="s">
        <v>213</v>
      </c>
      <c r="E6380" s="261" t="s">
        <v>19</v>
      </c>
      <c r="F6380" s="262" t="s">
        <v>835</v>
      </c>
      <c r="G6380" s="260"/>
      <c r="H6380" s="261" t="s">
        <v>19</v>
      </c>
      <c r="I6380" s="263"/>
      <c r="J6380" s="260"/>
      <c r="K6380" s="260"/>
      <c r="L6380" s="264"/>
      <c r="M6380" s="265"/>
      <c r="N6380" s="266"/>
      <c r="O6380" s="266"/>
      <c r="P6380" s="266"/>
      <c r="Q6380" s="266"/>
      <c r="R6380" s="266"/>
      <c r="S6380" s="266"/>
      <c r="T6380" s="267"/>
      <c r="U6380" s="15"/>
      <c r="V6380" s="15"/>
      <c r="W6380" s="15"/>
      <c r="X6380" s="15"/>
      <c r="Y6380" s="15"/>
      <c r="Z6380" s="15"/>
      <c r="AA6380" s="15"/>
      <c r="AB6380" s="15"/>
      <c r="AC6380" s="15"/>
      <c r="AD6380" s="15"/>
      <c r="AE6380" s="15"/>
      <c r="AT6380" s="268" t="s">
        <v>213</v>
      </c>
      <c r="AU6380" s="268" t="s">
        <v>86</v>
      </c>
      <c r="AV6380" s="15" t="s">
        <v>80</v>
      </c>
      <c r="AW6380" s="15" t="s">
        <v>35</v>
      </c>
      <c r="AX6380" s="15" t="s">
        <v>73</v>
      </c>
      <c r="AY6380" s="268" t="s">
        <v>202</v>
      </c>
    </row>
    <row r="6381" s="15" customFormat="1">
      <c r="A6381" s="15"/>
      <c r="B6381" s="259"/>
      <c r="C6381" s="260"/>
      <c r="D6381" s="235" t="s">
        <v>213</v>
      </c>
      <c r="E6381" s="261" t="s">
        <v>19</v>
      </c>
      <c r="F6381" s="262" t="s">
        <v>2661</v>
      </c>
      <c r="G6381" s="260"/>
      <c r="H6381" s="261" t="s">
        <v>19</v>
      </c>
      <c r="I6381" s="263"/>
      <c r="J6381" s="260"/>
      <c r="K6381" s="260"/>
      <c r="L6381" s="264"/>
      <c r="M6381" s="265"/>
      <c r="N6381" s="266"/>
      <c r="O6381" s="266"/>
      <c r="P6381" s="266"/>
      <c r="Q6381" s="266"/>
      <c r="R6381" s="266"/>
      <c r="S6381" s="266"/>
      <c r="T6381" s="267"/>
      <c r="U6381" s="15"/>
      <c r="V6381" s="15"/>
      <c r="W6381" s="15"/>
      <c r="X6381" s="15"/>
      <c r="Y6381" s="15"/>
      <c r="Z6381" s="15"/>
      <c r="AA6381" s="15"/>
      <c r="AB6381" s="15"/>
      <c r="AC6381" s="15"/>
      <c r="AD6381" s="15"/>
      <c r="AE6381" s="15"/>
      <c r="AT6381" s="268" t="s">
        <v>213</v>
      </c>
      <c r="AU6381" s="268" t="s">
        <v>86</v>
      </c>
      <c r="AV6381" s="15" t="s">
        <v>80</v>
      </c>
      <c r="AW6381" s="15" t="s">
        <v>35</v>
      </c>
      <c r="AX6381" s="15" t="s">
        <v>73</v>
      </c>
      <c r="AY6381" s="268" t="s">
        <v>202</v>
      </c>
    </row>
    <row r="6382" s="13" customFormat="1">
      <c r="A6382" s="13"/>
      <c r="B6382" s="233"/>
      <c r="C6382" s="234"/>
      <c r="D6382" s="235" t="s">
        <v>213</v>
      </c>
      <c r="E6382" s="236" t="s">
        <v>19</v>
      </c>
      <c r="F6382" s="237" t="s">
        <v>3184</v>
      </c>
      <c r="G6382" s="234"/>
      <c r="H6382" s="238">
        <v>49.310000000000002</v>
      </c>
      <c r="I6382" s="239"/>
      <c r="J6382" s="234"/>
      <c r="K6382" s="234"/>
      <c r="L6382" s="240"/>
      <c r="M6382" s="241"/>
      <c r="N6382" s="242"/>
      <c r="O6382" s="242"/>
      <c r="P6382" s="242"/>
      <c r="Q6382" s="242"/>
      <c r="R6382" s="242"/>
      <c r="S6382" s="242"/>
      <c r="T6382" s="243"/>
      <c r="U6382" s="13"/>
      <c r="V6382" s="13"/>
      <c r="W6382" s="13"/>
      <c r="X6382" s="13"/>
      <c r="Y6382" s="13"/>
      <c r="Z6382" s="13"/>
      <c r="AA6382" s="13"/>
      <c r="AB6382" s="13"/>
      <c r="AC6382" s="13"/>
      <c r="AD6382" s="13"/>
      <c r="AE6382" s="13"/>
      <c r="AT6382" s="244" t="s">
        <v>213</v>
      </c>
      <c r="AU6382" s="244" t="s">
        <v>86</v>
      </c>
      <c r="AV6382" s="13" t="s">
        <v>86</v>
      </c>
      <c r="AW6382" s="13" t="s">
        <v>35</v>
      </c>
      <c r="AX6382" s="13" t="s">
        <v>73</v>
      </c>
      <c r="AY6382" s="244" t="s">
        <v>202</v>
      </c>
    </row>
    <row r="6383" s="13" customFormat="1">
      <c r="A6383" s="13"/>
      <c r="B6383" s="233"/>
      <c r="C6383" s="234"/>
      <c r="D6383" s="235" t="s">
        <v>213</v>
      </c>
      <c r="E6383" s="236" t="s">
        <v>19</v>
      </c>
      <c r="F6383" s="237" t="s">
        <v>3185</v>
      </c>
      <c r="G6383" s="234"/>
      <c r="H6383" s="238">
        <v>32.548000000000002</v>
      </c>
      <c r="I6383" s="239"/>
      <c r="J6383" s="234"/>
      <c r="K6383" s="234"/>
      <c r="L6383" s="240"/>
      <c r="M6383" s="241"/>
      <c r="N6383" s="242"/>
      <c r="O6383" s="242"/>
      <c r="P6383" s="242"/>
      <c r="Q6383" s="242"/>
      <c r="R6383" s="242"/>
      <c r="S6383" s="242"/>
      <c r="T6383" s="243"/>
      <c r="U6383" s="13"/>
      <c r="V6383" s="13"/>
      <c r="W6383" s="13"/>
      <c r="X6383" s="13"/>
      <c r="Y6383" s="13"/>
      <c r="Z6383" s="13"/>
      <c r="AA6383" s="13"/>
      <c r="AB6383" s="13"/>
      <c r="AC6383" s="13"/>
      <c r="AD6383" s="13"/>
      <c r="AE6383" s="13"/>
      <c r="AT6383" s="244" t="s">
        <v>213</v>
      </c>
      <c r="AU6383" s="244" t="s">
        <v>86</v>
      </c>
      <c r="AV6383" s="13" t="s">
        <v>86</v>
      </c>
      <c r="AW6383" s="13" t="s">
        <v>35</v>
      </c>
      <c r="AX6383" s="13" t="s">
        <v>73</v>
      </c>
      <c r="AY6383" s="244" t="s">
        <v>202</v>
      </c>
    </row>
    <row r="6384" s="13" customFormat="1">
      <c r="A6384" s="13"/>
      <c r="B6384" s="233"/>
      <c r="C6384" s="234"/>
      <c r="D6384" s="235" t="s">
        <v>213</v>
      </c>
      <c r="E6384" s="236" t="s">
        <v>19</v>
      </c>
      <c r="F6384" s="237" t="s">
        <v>3186</v>
      </c>
      <c r="G6384" s="234"/>
      <c r="H6384" s="238">
        <v>13.449999999999999</v>
      </c>
      <c r="I6384" s="239"/>
      <c r="J6384" s="234"/>
      <c r="K6384" s="234"/>
      <c r="L6384" s="240"/>
      <c r="M6384" s="241"/>
      <c r="N6384" s="242"/>
      <c r="O6384" s="242"/>
      <c r="P6384" s="242"/>
      <c r="Q6384" s="242"/>
      <c r="R6384" s="242"/>
      <c r="S6384" s="242"/>
      <c r="T6384" s="243"/>
      <c r="U6384" s="13"/>
      <c r="V6384" s="13"/>
      <c r="W6384" s="13"/>
      <c r="X6384" s="13"/>
      <c r="Y6384" s="13"/>
      <c r="Z6384" s="13"/>
      <c r="AA6384" s="13"/>
      <c r="AB6384" s="13"/>
      <c r="AC6384" s="13"/>
      <c r="AD6384" s="13"/>
      <c r="AE6384" s="13"/>
      <c r="AT6384" s="244" t="s">
        <v>213</v>
      </c>
      <c r="AU6384" s="244" t="s">
        <v>86</v>
      </c>
      <c r="AV6384" s="13" t="s">
        <v>86</v>
      </c>
      <c r="AW6384" s="13" t="s">
        <v>35</v>
      </c>
      <c r="AX6384" s="13" t="s">
        <v>73</v>
      </c>
      <c r="AY6384" s="244" t="s">
        <v>202</v>
      </c>
    </row>
    <row r="6385" s="13" customFormat="1">
      <c r="A6385" s="13"/>
      <c r="B6385" s="233"/>
      <c r="C6385" s="234"/>
      <c r="D6385" s="235" t="s">
        <v>213</v>
      </c>
      <c r="E6385" s="236" t="s">
        <v>19</v>
      </c>
      <c r="F6385" s="237" t="s">
        <v>3187</v>
      </c>
      <c r="G6385" s="234"/>
      <c r="H6385" s="238">
        <v>25.547999999999998</v>
      </c>
      <c r="I6385" s="239"/>
      <c r="J6385" s="234"/>
      <c r="K6385" s="234"/>
      <c r="L6385" s="240"/>
      <c r="M6385" s="241"/>
      <c r="N6385" s="242"/>
      <c r="O6385" s="242"/>
      <c r="P6385" s="242"/>
      <c r="Q6385" s="242"/>
      <c r="R6385" s="242"/>
      <c r="S6385" s="242"/>
      <c r="T6385" s="243"/>
      <c r="U6385" s="13"/>
      <c r="V6385" s="13"/>
      <c r="W6385" s="13"/>
      <c r="X6385" s="13"/>
      <c r="Y6385" s="13"/>
      <c r="Z6385" s="13"/>
      <c r="AA6385" s="13"/>
      <c r="AB6385" s="13"/>
      <c r="AC6385" s="13"/>
      <c r="AD6385" s="13"/>
      <c r="AE6385" s="13"/>
      <c r="AT6385" s="244" t="s">
        <v>213</v>
      </c>
      <c r="AU6385" s="244" t="s">
        <v>86</v>
      </c>
      <c r="AV6385" s="13" t="s">
        <v>86</v>
      </c>
      <c r="AW6385" s="13" t="s">
        <v>35</v>
      </c>
      <c r="AX6385" s="13" t="s">
        <v>73</v>
      </c>
      <c r="AY6385" s="244" t="s">
        <v>202</v>
      </c>
    </row>
    <row r="6386" s="13" customFormat="1">
      <c r="A6386" s="13"/>
      <c r="B6386" s="233"/>
      <c r="C6386" s="234"/>
      <c r="D6386" s="235" t="s">
        <v>213</v>
      </c>
      <c r="E6386" s="236" t="s">
        <v>19</v>
      </c>
      <c r="F6386" s="237" t="s">
        <v>3188</v>
      </c>
      <c r="G6386" s="234"/>
      <c r="H6386" s="238">
        <v>28.102</v>
      </c>
      <c r="I6386" s="239"/>
      <c r="J6386" s="234"/>
      <c r="K6386" s="234"/>
      <c r="L6386" s="240"/>
      <c r="M6386" s="241"/>
      <c r="N6386" s="242"/>
      <c r="O6386" s="242"/>
      <c r="P6386" s="242"/>
      <c r="Q6386" s="242"/>
      <c r="R6386" s="242"/>
      <c r="S6386" s="242"/>
      <c r="T6386" s="243"/>
      <c r="U6386" s="13"/>
      <c r="V6386" s="13"/>
      <c r="W6386" s="13"/>
      <c r="X6386" s="13"/>
      <c r="Y6386" s="13"/>
      <c r="Z6386" s="13"/>
      <c r="AA6386" s="13"/>
      <c r="AB6386" s="13"/>
      <c r="AC6386" s="13"/>
      <c r="AD6386" s="13"/>
      <c r="AE6386" s="13"/>
      <c r="AT6386" s="244" t="s">
        <v>213</v>
      </c>
      <c r="AU6386" s="244" t="s">
        <v>86</v>
      </c>
      <c r="AV6386" s="13" t="s">
        <v>86</v>
      </c>
      <c r="AW6386" s="13" t="s">
        <v>35</v>
      </c>
      <c r="AX6386" s="13" t="s">
        <v>73</v>
      </c>
      <c r="AY6386" s="244" t="s">
        <v>202</v>
      </c>
    </row>
    <row r="6387" s="13" customFormat="1">
      <c r="A6387" s="13"/>
      <c r="B6387" s="233"/>
      <c r="C6387" s="234"/>
      <c r="D6387" s="235" t="s">
        <v>213</v>
      </c>
      <c r="E6387" s="236" t="s">
        <v>19</v>
      </c>
      <c r="F6387" s="237" t="s">
        <v>5148</v>
      </c>
      <c r="G6387" s="234"/>
      <c r="H6387" s="238">
        <v>-13.695</v>
      </c>
      <c r="I6387" s="239"/>
      <c r="J6387" s="234"/>
      <c r="K6387" s="234"/>
      <c r="L6387" s="240"/>
      <c r="M6387" s="241"/>
      <c r="N6387" s="242"/>
      <c r="O6387" s="242"/>
      <c r="P6387" s="242"/>
      <c r="Q6387" s="242"/>
      <c r="R6387" s="242"/>
      <c r="S6387" s="242"/>
      <c r="T6387" s="243"/>
      <c r="U6387" s="13"/>
      <c r="V6387" s="13"/>
      <c r="W6387" s="13"/>
      <c r="X6387" s="13"/>
      <c r="Y6387" s="13"/>
      <c r="Z6387" s="13"/>
      <c r="AA6387" s="13"/>
      <c r="AB6387" s="13"/>
      <c r="AC6387" s="13"/>
      <c r="AD6387" s="13"/>
      <c r="AE6387" s="13"/>
      <c r="AT6387" s="244" t="s">
        <v>213</v>
      </c>
      <c r="AU6387" s="244" t="s">
        <v>86</v>
      </c>
      <c r="AV6387" s="13" t="s">
        <v>86</v>
      </c>
      <c r="AW6387" s="13" t="s">
        <v>35</v>
      </c>
      <c r="AX6387" s="13" t="s">
        <v>73</v>
      </c>
      <c r="AY6387" s="244" t="s">
        <v>202</v>
      </c>
    </row>
    <row r="6388" s="13" customFormat="1">
      <c r="A6388" s="13"/>
      <c r="B6388" s="233"/>
      <c r="C6388" s="234"/>
      <c r="D6388" s="235" t="s">
        <v>213</v>
      </c>
      <c r="E6388" s="236" t="s">
        <v>19</v>
      </c>
      <c r="F6388" s="237" t="s">
        <v>5149</v>
      </c>
      <c r="G6388" s="234"/>
      <c r="H6388" s="238">
        <v>-25.390000000000001</v>
      </c>
      <c r="I6388" s="239"/>
      <c r="J6388" s="234"/>
      <c r="K6388" s="234"/>
      <c r="L6388" s="240"/>
      <c r="M6388" s="241"/>
      <c r="N6388" s="242"/>
      <c r="O6388" s="242"/>
      <c r="P6388" s="242"/>
      <c r="Q6388" s="242"/>
      <c r="R6388" s="242"/>
      <c r="S6388" s="242"/>
      <c r="T6388" s="243"/>
      <c r="U6388" s="13"/>
      <c r="V6388" s="13"/>
      <c r="W6388" s="13"/>
      <c r="X6388" s="13"/>
      <c r="Y6388" s="13"/>
      <c r="Z6388" s="13"/>
      <c r="AA6388" s="13"/>
      <c r="AB6388" s="13"/>
      <c r="AC6388" s="13"/>
      <c r="AD6388" s="13"/>
      <c r="AE6388" s="13"/>
      <c r="AT6388" s="244" t="s">
        <v>213</v>
      </c>
      <c r="AU6388" s="244" t="s">
        <v>86</v>
      </c>
      <c r="AV6388" s="13" t="s">
        <v>86</v>
      </c>
      <c r="AW6388" s="13" t="s">
        <v>35</v>
      </c>
      <c r="AX6388" s="13" t="s">
        <v>73</v>
      </c>
      <c r="AY6388" s="244" t="s">
        <v>202</v>
      </c>
    </row>
    <row r="6389" s="15" customFormat="1">
      <c r="A6389" s="15"/>
      <c r="B6389" s="259"/>
      <c r="C6389" s="260"/>
      <c r="D6389" s="235" t="s">
        <v>213</v>
      </c>
      <c r="E6389" s="261" t="s">
        <v>19</v>
      </c>
      <c r="F6389" s="262" t="s">
        <v>2671</v>
      </c>
      <c r="G6389" s="260"/>
      <c r="H6389" s="261" t="s">
        <v>19</v>
      </c>
      <c r="I6389" s="263"/>
      <c r="J6389" s="260"/>
      <c r="K6389" s="260"/>
      <c r="L6389" s="264"/>
      <c r="M6389" s="265"/>
      <c r="N6389" s="266"/>
      <c r="O6389" s="266"/>
      <c r="P6389" s="266"/>
      <c r="Q6389" s="266"/>
      <c r="R6389" s="266"/>
      <c r="S6389" s="266"/>
      <c r="T6389" s="267"/>
      <c r="U6389" s="15"/>
      <c r="V6389" s="15"/>
      <c r="W6389" s="15"/>
      <c r="X6389" s="15"/>
      <c r="Y6389" s="15"/>
      <c r="Z6389" s="15"/>
      <c r="AA6389" s="15"/>
      <c r="AB6389" s="15"/>
      <c r="AC6389" s="15"/>
      <c r="AD6389" s="15"/>
      <c r="AE6389" s="15"/>
      <c r="AT6389" s="268" t="s">
        <v>213</v>
      </c>
      <c r="AU6389" s="268" t="s">
        <v>86</v>
      </c>
      <c r="AV6389" s="15" t="s">
        <v>80</v>
      </c>
      <c r="AW6389" s="15" t="s">
        <v>35</v>
      </c>
      <c r="AX6389" s="15" t="s">
        <v>73</v>
      </c>
      <c r="AY6389" s="268" t="s">
        <v>202</v>
      </c>
    </row>
    <row r="6390" s="13" customFormat="1">
      <c r="A6390" s="13"/>
      <c r="B6390" s="233"/>
      <c r="C6390" s="234"/>
      <c r="D6390" s="235" t="s">
        <v>213</v>
      </c>
      <c r="E6390" s="236" t="s">
        <v>19</v>
      </c>
      <c r="F6390" s="237" t="s">
        <v>3189</v>
      </c>
      <c r="G6390" s="234"/>
      <c r="H6390" s="238">
        <v>22.079000000000001</v>
      </c>
      <c r="I6390" s="239"/>
      <c r="J6390" s="234"/>
      <c r="K6390" s="234"/>
      <c r="L6390" s="240"/>
      <c r="M6390" s="241"/>
      <c r="N6390" s="242"/>
      <c r="O6390" s="242"/>
      <c r="P6390" s="242"/>
      <c r="Q6390" s="242"/>
      <c r="R6390" s="242"/>
      <c r="S6390" s="242"/>
      <c r="T6390" s="243"/>
      <c r="U6390" s="13"/>
      <c r="V6390" s="13"/>
      <c r="W6390" s="13"/>
      <c r="X6390" s="13"/>
      <c r="Y6390" s="13"/>
      <c r="Z6390" s="13"/>
      <c r="AA6390" s="13"/>
      <c r="AB6390" s="13"/>
      <c r="AC6390" s="13"/>
      <c r="AD6390" s="13"/>
      <c r="AE6390" s="13"/>
      <c r="AT6390" s="244" t="s">
        <v>213</v>
      </c>
      <c r="AU6390" s="244" t="s">
        <v>86</v>
      </c>
      <c r="AV6390" s="13" t="s">
        <v>86</v>
      </c>
      <c r="AW6390" s="13" t="s">
        <v>35</v>
      </c>
      <c r="AX6390" s="13" t="s">
        <v>73</v>
      </c>
      <c r="AY6390" s="244" t="s">
        <v>202</v>
      </c>
    </row>
    <row r="6391" s="13" customFormat="1">
      <c r="A6391" s="13"/>
      <c r="B6391" s="233"/>
      <c r="C6391" s="234"/>
      <c r="D6391" s="235" t="s">
        <v>213</v>
      </c>
      <c r="E6391" s="236" t="s">
        <v>19</v>
      </c>
      <c r="F6391" s="237" t="s">
        <v>3190</v>
      </c>
      <c r="G6391" s="234"/>
      <c r="H6391" s="238">
        <v>9.423</v>
      </c>
      <c r="I6391" s="239"/>
      <c r="J6391" s="234"/>
      <c r="K6391" s="234"/>
      <c r="L6391" s="240"/>
      <c r="M6391" s="241"/>
      <c r="N6391" s="242"/>
      <c r="O6391" s="242"/>
      <c r="P6391" s="242"/>
      <c r="Q6391" s="242"/>
      <c r="R6391" s="242"/>
      <c r="S6391" s="242"/>
      <c r="T6391" s="243"/>
      <c r="U6391" s="13"/>
      <c r="V6391" s="13"/>
      <c r="W6391" s="13"/>
      <c r="X6391" s="13"/>
      <c r="Y6391" s="13"/>
      <c r="Z6391" s="13"/>
      <c r="AA6391" s="13"/>
      <c r="AB6391" s="13"/>
      <c r="AC6391" s="13"/>
      <c r="AD6391" s="13"/>
      <c r="AE6391" s="13"/>
      <c r="AT6391" s="244" t="s">
        <v>213</v>
      </c>
      <c r="AU6391" s="244" t="s">
        <v>86</v>
      </c>
      <c r="AV6391" s="13" t="s">
        <v>86</v>
      </c>
      <c r="AW6391" s="13" t="s">
        <v>35</v>
      </c>
      <c r="AX6391" s="13" t="s">
        <v>73</v>
      </c>
      <c r="AY6391" s="244" t="s">
        <v>202</v>
      </c>
    </row>
    <row r="6392" s="13" customFormat="1">
      <c r="A6392" s="13"/>
      <c r="B6392" s="233"/>
      <c r="C6392" s="234"/>
      <c r="D6392" s="235" t="s">
        <v>213</v>
      </c>
      <c r="E6392" s="236" t="s">
        <v>19</v>
      </c>
      <c r="F6392" s="237" t="s">
        <v>5150</v>
      </c>
      <c r="G6392" s="234"/>
      <c r="H6392" s="238">
        <v>-11.75</v>
      </c>
      <c r="I6392" s="239"/>
      <c r="J6392" s="234"/>
      <c r="K6392" s="234"/>
      <c r="L6392" s="240"/>
      <c r="M6392" s="241"/>
      <c r="N6392" s="242"/>
      <c r="O6392" s="242"/>
      <c r="P6392" s="242"/>
      <c r="Q6392" s="242"/>
      <c r="R6392" s="242"/>
      <c r="S6392" s="242"/>
      <c r="T6392" s="243"/>
      <c r="U6392" s="13"/>
      <c r="V6392" s="13"/>
      <c r="W6392" s="13"/>
      <c r="X6392" s="13"/>
      <c r="Y6392" s="13"/>
      <c r="Z6392" s="13"/>
      <c r="AA6392" s="13"/>
      <c r="AB6392" s="13"/>
      <c r="AC6392" s="13"/>
      <c r="AD6392" s="13"/>
      <c r="AE6392" s="13"/>
      <c r="AT6392" s="244" t="s">
        <v>213</v>
      </c>
      <c r="AU6392" s="244" t="s">
        <v>86</v>
      </c>
      <c r="AV6392" s="13" t="s">
        <v>86</v>
      </c>
      <c r="AW6392" s="13" t="s">
        <v>35</v>
      </c>
      <c r="AX6392" s="13" t="s">
        <v>73</v>
      </c>
      <c r="AY6392" s="244" t="s">
        <v>202</v>
      </c>
    </row>
    <row r="6393" s="15" customFormat="1">
      <c r="A6393" s="15"/>
      <c r="B6393" s="259"/>
      <c r="C6393" s="260"/>
      <c r="D6393" s="235" t="s">
        <v>213</v>
      </c>
      <c r="E6393" s="261" t="s">
        <v>19</v>
      </c>
      <c r="F6393" s="262" t="s">
        <v>2677</v>
      </c>
      <c r="G6393" s="260"/>
      <c r="H6393" s="261" t="s">
        <v>19</v>
      </c>
      <c r="I6393" s="263"/>
      <c r="J6393" s="260"/>
      <c r="K6393" s="260"/>
      <c r="L6393" s="264"/>
      <c r="M6393" s="265"/>
      <c r="N6393" s="266"/>
      <c r="O6393" s="266"/>
      <c r="P6393" s="266"/>
      <c r="Q6393" s="266"/>
      <c r="R6393" s="266"/>
      <c r="S6393" s="266"/>
      <c r="T6393" s="267"/>
      <c r="U6393" s="15"/>
      <c r="V6393" s="15"/>
      <c r="W6393" s="15"/>
      <c r="X6393" s="15"/>
      <c r="Y6393" s="15"/>
      <c r="Z6393" s="15"/>
      <c r="AA6393" s="15"/>
      <c r="AB6393" s="15"/>
      <c r="AC6393" s="15"/>
      <c r="AD6393" s="15"/>
      <c r="AE6393" s="15"/>
      <c r="AT6393" s="268" t="s">
        <v>213</v>
      </c>
      <c r="AU6393" s="268" t="s">
        <v>86</v>
      </c>
      <c r="AV6393" s="15" t="s">
        <v>80</v>
      </c>
      <c r="AW6393" s="15" t="s">
        <v>35</v>
      </c>
      <c r="AX6393" s="15" t="s">
        <v>73</v>
      </c>
      <c r="AY6393" s="268" t="s">
        <v>202</v>
      </c>
    </row>
    <row r="6394" s="13" customFormat="1">
      <c r="A6394" s="13"/>
      <c r="B6394" s="233"/>
      <c r="C6394" s="234"/>
      <c r="D6394" s="235" t="s">
        <v>213</v>
      </c>
      <c r="E6394" s="236" t="s">
        <v>19</v>
      </c>
      <c r="F6394" s="237" t="s">
        <v>3192</v>
      </c>
      <c r="G6394" s="234"/>
      <c r="H6394" s="238">
        <v>21.786000000000001</v>
      </c>
      <c r="I6394" s="239"/>
      <c r="J6394" s="234"/>
      <c r="K6394" s="234"/>
      <c r="L6394" s="240"/>
      <c r="M6394" s="241"/>
      <c r="N6394" s="242"/>
      <c r="O6394" s="242"/>
      <c r="P6394" s="242"/>
      <c r="Q6394" s="242"/>
      <c r="R6394" s="242"/>
      <c r="S6394" s="242"/>
      <c r="T6394" s="243"/>
      <c r="U6394" s="13"/>
      <c r="V6394" s="13"/>
      <c r="W6394" s="13"/>
      <c r="X6394" s="13"/>
      <c r="Y6394" s="13"/>
      <c r="Z6394" s="13"/>
      <c r="AA6394" s="13"/>
      <c r="AB6394" s="13"/>
      <c r="AC6394" s="13"/>
      <c r="AD6394" s="13"/>
      <c r="AE6394" s="13"/>
      <c r="AT6394" s="244" t="s">
        <v>213</v>
      </c>
      <c r="AU6394" s="244" t="s">
        <v>86</v>
      </c>
      <c r="AV6394" s="13" t="s">
        <v>86</v>
      </c>
      <c r="AW6394" s="13" t="s">
        <v>35</v>
      </c>
      <c r="AX6394" s="13" t="s">
        <v>73</v>
      </c>
      <c r="AY6394" s="244" t="s">
        <v>202</v>
      </c>
    </row>
    <row r="6395" s="13" customFormat="1">
      <c r="A6395" s="13"/>
      <c r="B6395" s="233"/>
      <c r="C6395" s="234"/>
      <c r="D6395" s="235" t="s">
        <v>213</v>
      </c>
      <c r="E6395" s="236" t="s">
        <v>19</v>
      </c>
      <c r="F6395" s="237" t="s">
        <v>5151</v>
      </c>
      <c r="G6395" s="234"/>
      <c r="H6395" s="238">
        <v>-2.1699999999999999</v>
      </c>
      <c r="I6395" s="239"/>
      <c r="J6395" s="234"/>
      <c r="K6395" s="234"/>
      <c r="L6395" s="240"/>
      <c r="M6395" s="241"/>
      <c r="N6395" s="242"/>
      <c r="O6395" s="242"/>
      <c r="P6395" s="242"/>
      <c r="Q6395" s="242"/>
      <c r="R6395" s="242"/>
      <c r="S6395" s="242"/>
      <c r="T6395" s="243"/>
      <c r="U6395" s="13"/>
      <c r="V6395" s="13"/>
      <c r="W6395" s="13"/>
      <c r="X6395" s="13"/>
      <c r="Y6395" s="13"/>
      <c r="Z6395" s="13"/>
      <c r="AA6395" s="13"/>
      <c r="AB6395" s="13"/>
      <c r="AC6395" s="13"/>
      <c r="AD6395" s="13"/>
      <c r="AE6395" s="13"/>
      <c r="AT6395" s="244" t="s">
        <v>213</v>
      </c>
      <c r="AU6395" s="244" t="s">
        <v>86</v>
      </c>
      <c r="AV6395" s="13" t="s">
        <v>86</v>
      </c>
      <c r="AW6395" s="13" t="s">
        <v>35</v>
      </c>
      <c r="AX6395" s="13" t="s">
        <v>73</v>
      </c>
      <c r="AY6395" s="244" t="s">
        <v>202</v>
      </c>
    </row>
    <row r="6396" s="15" customFormat="1">
      <c r="A6396" s="15"/>
      <c r="B6396" s="259"/>
      <c r="C6396" s="260"/>
      <c r="D6396" s="235" t="s">
        <v>213</v>
      </c>
      <c r="E6396" s="261" t="s">
        <v>19</v>
      </c>
      <c r="F6396" s="262" t="s">
        <v>2681</v>
      </c>
      <c r="G6396" s="260"/>
      <c r="H6396" s="261" t="s">
        <v>19</v>
      </c>
      <c r="I6396" s="263"/>
      <c r="J6396" s="260"/>
      <c r="K6396" s="260"/>
      <c r="L6396" s="264"/>
      <c r="M6396" s="265"/>
      <c r="N6396" s="266"/>
      <c r="O6396" s="266"/>
      <c r="P6396" s="266"/>
      <c r="Q6396" s="266"/>
      <c r="R6396" s="266"/>
      <c r="S6396" s="266"/>
      <c r="T6396" s="267"/>
      <c r="U6396" s="15"/>
      <c r="V6396" s="15"/>
      <c r="W6396" s="15"/>
      <c r="X6396" s="15"/>
      <c r="Y6396" s="15"/>
      <c r="Z6396" s="15"/>
      <c r="AA6396" s="15"/>
      <c r="AB6396" s="15"/>
      <c r="AC6396" s="15"/>
      <c r="AD6396" s="15"/>
      <c r="AE6396" s="15"/>
      <c r="AT6396" s="268" t="s">
        <v>213</v>
      </c>
      <c r="AU6396" s="268" t="s">
        <v>86</v>
      </c>
      <c r="AV6396" s="15" t="s">
        <v>80</v>
      </c>
      <c r="AW6396" s="15" t="s">
        <v>35</v>
      </c>
      <c r="AX6396" s="15" t="s">
        <v>73</v>
      </c>
      <c r="AY6396" s="268" t="s">
        <v>202</v>
      </c>
    </row>
    <row r="6397" s="13" customFormat="1">
      <c r="A6397" s="13"/>
      <c r="B6397" s="233"/>
      <c r="C6397" s="234"/>
      <c r="D6397" s="235" t="s">
        <v>213</v>
      </c>
      <c r="E6397" s="236" t="s">
        <v>19</v>
      </c>
      <c r="F6397" s="237" t="s">
        <v>3193</v>
      </c>
      <c r="G6397" s="234"/>
      <c r="H6397" s="238">
        <v>21.870000000000001</v>
      </c>
      <c r="I6397" s="239"/>
      <c r="J6397" s="234"/>
      <c r="K6397" s="234"/>
      <c r="L6397" s="240"/>
      <c r="M6397" s="241"/>
      <c r="N6397" s="242"/>
      <c r="O6397" s="242"/>
      <c r="P6397" s="242"/>
      <c r="Q6397" s="242"/>
      <c r="R6397" s="242"/>
      <c r="S6397" s="242"/>
      <c r="T6397" s="243"/>
      <c r="U6397" s="13"/>
      <c r="V6397" s="13"/>
      <c r="W6397" s="13"/>
      <c r="X6397" s="13"/>
      <c r="Y6397" s="13"/>
      <c r="Z6397" s="13"/>
      <c r="AA6397" s="13"/>
      <c r="AB6397" s="13"/>
      <c r="AC6397" s="13"/>
      <c r="AD6397" s="13"/>
      <c r="AE6397" s="13"/>
      <c r="AT6397" s="244" t="s">
        <v>213</v>
      </c>
      <c r="AU6397" s="244" t="s">
        <v>86</v>
      </c>
      <c r="AV6397" s="13" t="s">
        <v>86</v>
      </c>
      <c r="AW6397" s="13" t="s">
        <v>35</v>
      </c>
      <c r="AX6397" s="13" t="s">
        <v>73</v>
      </c>
      <c r="AY6397" s="244" t="s">
        <v>202</v>
      </c>
    </row>
    <row r="6398" s="13" customFormat="1">
      <c r="A6398" s="13"/>
      <c r="B6398" s="233"/>
      <c r="C6398" s="234"/>
      <c r="D6398" s="235" t="s">
        <v>213</v>
      </c>
      <c r="E6398" s="236" t="s">
        <v>19</v>
      </c>
      <c r="F6398" s="237" t="s">
        <v>5151</v>
      </c>
      <c r="G6398" s="234"/>
      <c r="H6398" s="238">
        <v>-2.1699999999999999</v>
      </c>
      <c r="I6398" s="239"/>
      <c r="J6398" s="234"/>
      <c r="K6398" s="234"/>
      <c r="L6398" s="240"/>
      <c r="M6398" s="241"/>
      <c r="N6398" s="242"/>
      <c r="O6398" s="242"/>
      <c r="P6398" s="242"/>
      <c r="Q6398" s="242"/>
      <c r="R6398" s="242"/>
      <c r="S6398" s="242"/>
      <c r="T6398" s="243"/>
      <c r="U6398" s="13"/>
      <c r="V6398" s="13"/>
      <c r="W6398" s="13"/>
      <c r="X6398" s="13"/>
      <c r="Y6398" s="13"/>
      <c r="Z6398" s="13"/>
      <c r="AA6398" s="13"/>
      <c r="AB6398" s="13"/>
      <c r="AC6398" s="13"/>
      <c r="AD6398" s="13"/>
      <c r="AE6398" s="13"/>
      <c r="AT6398" s="244" t="s">
        <v>213</v>
      </c>
      <c r="AU6398" s="244" t="s">
        <v>86</v>
      </c>
      <c r="AV6398" s="13" t="s">
        <v>86</v>
      </c>
      <c r="AW6398" s="13" t="s">
        <v>35</v>
      </c>
      <c r="AX6398" s="13" t="s">
        <v>73</v>
      </c>
      <c r="AY6398" s="244" t="s">
        <v>202</v>
      </c>
    </row>
    <row r="6399" s="15" customFormat="1">
      <c r="A6399" s="15"/>
      <c r="B6399" s="259"/>
      <c r="C6399" s="260"/>
      <c r="D6399" s="235" t="s">
        <v>213</v>
      </c>
      <c r="E6399" s="261" t="s">
        <v>19</v>
      </c>
      <c r="F6399" s="262" t="s">
        <v>2685</v>
      </c>
      <c r="G6399" s="260"/>
      <c r="H6399" s="261" t="s">
        <v>19</v>
      </c>
      <c r="I6399" s="263"/>
      <c r="J6399" s="260"/>
      <c r="K6399" s="260"/>
      <c r="L6399" s="264"/>
      <c r="M6399" s="265"/>
      <c r="N6399" s="266"/>
      <c r="O6399" s="266"/>
      <c r="P6399" s="266"/>
      <c r="Q6399" s="266"/>
      <c r="R6399" s="266"/>
      <c r="S6399" s="266"/>
      <c r="T6399" s="267"/>
      <c r="U6399" s="15"/>
      <c r="V6399" s="15"/>
      <c r="W6399" s="15"/>
      <c r="X6399" s="15"/>
      <c r="Y6399" s="15"/>
      <c r="Z6399" s="15"/>
      <c r="AA6399" s="15"/>
      <c r="AB6399" s="15"/>
      <c r="AC6399" s="15"/>
      <c r="AD6399" s="15"/>
      <c r="AE6399" s="15"/>
      <c r="AT6399" s="268" t="s">
        <v>213</v>
      </c>
      <c r="AU6399" s="268" t="s">
        <v>86</v>
      </c>
      <c r="AV6399" s="15" t="s">
        <v>80</v>
      </c>
      <c r="AW6399" s="15" t="s">
        <v>35</v>
      </c>
      <c r="AX6399" s="15" t="s">
        <v>73</v>
      </c>
      <c r="AY6399" s="268" t="s">
        <v>202</v>
      </c>
    </row>
    <row r="6400" s="13" customFormat="1">
      <c r="A6400" s="13"/>
      <c r="B6400" s="233"/>
      <c r="C6400" s="234"/>
      <c r="D6400" s="235" t="s">
        <v>213</v>
      </c>
      <c r="E6400" s="236" t="s">
        <v>19</v>
      </c>
      <c r="F6400" s="237" t="s">
        <v>3195</v>
      </c>
      <c r="G6400" s="234"/>
      <c r="H6400" s="238">
        <v>21.786000000000001</v>
      </c>
      <c r="I6400" s="239"/>
      <c r="J6400" s="234"/>
      <c r="K6400" s="234"/>
      <c r="L6400" s="240"/>
      <c r="M6400" s="241"/>
      <c r="N6400" s="242"/>
      <c r="O6400" s="242"/>
      <c r="P6400" s="242"/>
      <c r="Q6400" s="242"/>
      <c r="R6400" s="242"/>
      <c r="S6400" s="242"/>
      <c r="T6400" s="243"/>
      <c r="U6400" s="13"/>
      <c r="V6400" s="13"/>
      <c r="W6400" s="13"/>
      <c r="X6400" s="13"/>
      <c r="Y6400" s="13"/>
      <c r="Z6400" s="13"/>
      <c r="AA6400" s="13"/>
      <c r="AB6400" s="13"/>
      <c r="AC6400" s="13"/>
      <c r="AD6400" s="13"/>
      <c r="AE6400" s="13"/>
      <c r="AT6400" s="244" t="s">
        <v>213</v>
      </c>
      <c r="AU6400" s="244" t="s">
        <v>86</v>
      </c>
      <c r="AV6400" s="13" t="s">
        <v>86</v>
      </c>
      <c r="AW6400" s="13" t="s">
        <v>35</v>
      </c>
      <c r="AX6400" s="13" t="s">
        <v>73</v>
      </c>
      <c r="AY6400" s="244" t="s">
        <v>202</v>
      </c>
    </row>
    <row r="6401" s="13" customFormat="1">
      <c r="A6401" s="13"/>
      <c r="B6401" s="233"/>
      <c r="C6401" s="234"/>
      <c r="D6401" s="235" t="s">
        <v>213</v>
      </c>
      <c r="E6401" s="236" t="s">
        <v>19</v>
      </c>
      <c r="F6401" s="237" t="s">
        <v>5151</v>
      </c>
      <c r="G6401" s="234"/>
      <c r="H6401" s="238">
        <v>-2.1699999999999999</v>
      </c>
      <c r="I6401" s="239"/>
      <c r="J6401" s="234"/>
      <c r="K6401" s="234"/>
      <c r="L6401" s="240"/>
      <c r="M6401" s="241"/>
      <c r="N6401" s="242"/>
      <c r="O6401" s="242"/>
      <c r="P6401" s="242"/>
      <c r="Q6401" s="242"/>
      <c r="R6401" s="242"/>
      <c r="S6401" s="242"/>
      <c r="T6401" s="243"/>
      <c r="U6401" s="13"/>
      <c r="V6401" s="13"/>
      <c r="W6401" s="13"/>
      <c r="X6401" s="13"/>
      <c r="Y6401" s="13"/>
      <c r="Z6401" s="13"/>
      <c r="AA6401" s="13"/>
      <c r="AB6401" s="13"/>
      <c r="AC6401" s="13"/>
      <c r="AD6401" s="13"/>
      <c r="AE6401" s="13"/>
      <c r="AT6401" s="244" t="s">
        <v>213</v>
      </c>
      <c r="AU6401" s="244" t="s">
        <v>86</v>
      </c>
      <c r="AV6401" s="13" t="s">
        <v>86</v>
      </c>
      <c r="AW6401" s="13" t="s">
        <v>35</v>
      </c>
      <c r="AX6401" s="13" t="s">
        <v>73</v>
      </c>
      <c r="AY6401" s="244" t="s">
        <v>202</v>
      </c>
    </row>
    <row r="6402" s="15" customFormat="1">
      <c r="A6402" s="15"/>
      <c r="B6402" s="259"/>
      <c r="C6402" s="260"/>
      <c r="D6402" s="235" t="s">
        <v>213</v>
      </c>
      <c r="E6402" s="261" t="s">
        <v>19</v>
      </c>
      <c r="F6402" s="262" t="s">
        <v>2687</v>
      </c>
      <c r="G6402" s="260"/>
      <c r="H6402" s="261" t="s">
        <v>19</v>
      </c>
      <c r="I6402" s="263"/>
      <c r="J6402" s="260"/>
      <c r="K6402" s="260"/>
      <c r="L6402" s="264"/>
      <c r="M6402" s="265"/>
      <c r="N6402" s="266"/>
      <c r="O6402" s="266"/>
      <c r="P6402" s="266"/>
      <c r="Q6402" s="266"/>
      <c r="R6402" s="266"/>
      <c r="S6402" s="266"/>
      <c r="T6402" s="267"/>
      <c r="U6402" s="15"/>
      <c r="V6402" s="15"/>
      <c r="W6402" s="15"/>
      <c r="X6402" s="15"/>
      <c r="Y6402" s="15"/>
      <c r="Z6402" s="15"/>
      <c r="AA6402" s="15"/>
      <c r="AB6402" s="15"/>
      <c r="AC6402" s="15"/>
      <c r="AD6402" s="15"/>
      <c r="AE6402" s="15"/>
      <c r="AT6402" s="268" t="s">
        <v>213</v>
      </c>
      <c r="AU6402" s="268" t="s">
        <v>86</v>
      </c>
      <c r="AV6402" s="15" t="s">
        <v>80</v>
      </c>
      <c r="AW6402" s="15" t="s">
        <v>35</v>
      </c>
      <c r="AX6402" s="15" t="s">
        <v>73</v>
      </c>
      <c r="AY6402" s="268" t="s">
        <v>202</v>
      </c>
    </row>
    <row r="6403" s="13" customFormat="1">
      <c r="A6403" s="13"/>
      <c r="B6403" s="233"/>
      <c r="C6403" s="234"/>
      <c r="D6403" s="235" t="s">
        <v>213</v>
      </c>
      <c r="E6403" s="236" t="s">
        <v>19</v>
      </c>
      <c r="F6403" s="237" t="s">
        <v>3196</v>
      </c>
      <c r="G6403" s="234"/>
      <c r="H6403" s="238">
        <v>21.786000000000001</v>
      </c>
      <c r="I6403" s="239"/>
      <c r="J6403" s="234"/>
      <c r="K6403" s="234"/>
      <c r="L6403" s="240"/>
      <c r="M6403" s="241"/>
      <c r="N6403" s="242"/>
      <c r="O6403" s="242"/>
      <c r="P6403" s="242"/>
      <c r="Q6403" s="242"/>
      <c r="R6403" s="242"/>
      <c r="S6403" s="242"/>
      <c r="T6403" s="243"/>
      <c r="U6403" s="13"/>
      <c r="V6403" s="13"/>
      <c r="W6403" s="13"/>
      <c r="X6403" s="13"/>
      <c r="Y6403" s="13"/>
      <c r="Z6403" s="13"/>
      <c r="AA6403" s="13"/>
      <c r="AB6403" s="13"/>
      <c r="AC6403" s="13"/>
      <c r="AD6403" s="13"/>
      <c r="AE6403" s="13"/>
      <c r="AT6403" s="244" t="s">
        <v>213</v>
      </c>
      <c r="AU6403" s="244" t="s">
        <v>86</v>
      </c>
      <c r="AV6403" s="13" t="s">
        <v>86</v>
      </c>
      <c r="AW6403" s="13" t="s">
        <v>35</v>
      </c>
      <c r="AX6403" s="13" t="s">
        <v>73</v>
      </c>
      <c r="AY6403" s="244" t="s">
        <v>202</v>
      </c>
    </row>
    <row r="6404" s="13" customFormat="1">
      <c r="A6404" s="13"/>
      <c r="B6404" s="233"/>
      <c r="C6404" s="234"/>
      <c r="D6404" s="235" t="s">
        <v>213</v>
      </c>
      <c r="E6404" s="236" t="s">
        <v>19</v>
      </c>
      <c r="F6404" s="237" t="s">
        <v>3197</v>
      </c>
      <c r="G6404" s="234"/>
      <c r="H6404" s="238">
        <v>0.46000000000000002</v>
      </c>
      <c r="I6404" s="239"/>
      <c r="J6404" s="234"/>
      <c r="K6404" s="234"/>
      <c r="L6404" s="240"/>
      <c r="M6404" s="241"/>
      <c r="N6404" s="242"/>
      <c r="O6404" s="242"/>
      <c r="P6404" s="242"/>
      <c r="Q6404" s="242"/>
      <c r="R6404" s="242"/>
      <c r="S6404" s="242"/>
      <c r="T6404" s="243"/>
      <c r="U6404" s="13"/>
      <c r="V6404" s="13"/>
      <c r="W6404" s="13"/>
      <c r="X6404" s="13"/>
      <c r="Y6404" s="13"/>
      <c r="Z6404" s="13"/>
      <c r="AA6404" s="13"/>
      <c r="AB6404" s="13"/>
      <c r="AC6404" s="13"/>
      <c r="AD6404" s="13"/>
      <c r="AE6404" s="13"/>
      <c r="AT6404" s="244" t="s">
        <v>213</v>
      </c>
      <c r="AU6404" s="244" t="s">
        <v>86</v>
      </c>
      <c r="AV6404" s="13" t="s">
        <v>86</v>
      </c>
      <c r="AW6404" s="13" t="s">
        <v>35</v>
      </c>
      <c r="AX6404" s="13" t="s">
        <v>73</v>
      </c>
      <c r="AY6404" s="244" t="s">
        <v>202</v>
      </c>
    </row>
    <row r="6405" s="13" customFormat="1">
      <c r="A6405" s="13"/>
      <c r="B6405" s="233"/>
      <c r="C6405" s="234"/>
      <c r="D6405" s="235" t="s">
        <v>213</v>
      </c>
      <c r="E6405" s="236" t="s">
        <v>19</v>
      </c>
      <c r="F6405" s="237" t="s">
        <v>5151</v>
      </c>
      <c r="G6405" s="234"/>
      <c r="H6405" s="238">
        <v>-2.1699999999999999</v>
      </c>
      <c r="I6405" s="239"/>
      <c r="J6405" s="234"/>
      <c r="K6405" s="234"/>
      <c r="L6405" s="240"/>
      <c r="M6405" s="241"/>
      <c r="N6405" s="242"/>
      <c r="O6405" s="242"/>
      <c r="P6405" s="242"/>
      <c r="Q6405" s="242"/>
      <c r="R6405" s="242"/>
      <c r="S6405" s="242"/>
      <c r="T6405" s="243"/>
      <c r="U6405" s="13"/>
      <c r="V6405" s="13"/>
      <c r="W6405" s="13"/>
      <c r="X6405" s="13"/>
      <c r="Y6405" s="13"/>
      <c r="Z6405" s="13"/>
      <c r="AA6405" s="13"/>
      <c r="AB6405" s="13"/>
      <c r="AC6405" s="13"/>
      <c r="AD6405" s="13"/>
      <c r="AE6405" s="13"/>
      <c r="AT6405" s="244" t="s">
        <v>213</v>
      </c>
      <c r="AU6405" s="244" t="s">
        <v>86</v>
      </c>
      <c r="AV6405" s="13" t="s">
        <v>86</v>
      </c>
      <c r="AW6405" s="13" t="s">
        <v>35</v>
      </c>
      <c r="AX6405" s="13" t="s">
        <v>73</v>
      </c>
      <c r="AY6405" s="244" t="s">
        <v>202</v>
      </c>
    </row>
    <row r="6406" s="15" customFormat="1">
      <c r="A6406" s="15"/>
      <c r="B6406" s="259"/>
      <c r="C6406" s="260"/>
      <c r="D6406" s="235" t="s">
        <v>213</v>
      </c>
      <c r="E6406" s="261" t="s">
        <v>19</v>
      </c>
      <c r="F6406" s="262" t="s">
        <v>2691</v>
      </c>
      <c r="G6406" s="260"/>
      <c r="H6406" s="261" t="s">
        <v>19</v>
      </c>
      <c r="I6406" s="263"/>
      <c r="J6406" s="260"/>
      <c r="K6406" s="260"/>
      <c r="L6406" s="264"/>
      <c r="M6406" s="265"/>
      <c r="N6406" s="266"/>
      <c r="O6406" s="266"/>
      <c r="P6406" s="266"/>
      <c r="Q6406" s="266"/>
      <c r="R6406" s="266"/>
      <c r="S6406" s="266"/>
      <c r="T6406" s="267"/>
      <c r="U6406" s="15"/>
      <c r="V6406" s="15"/>
      <c r="W6406" s="15"/>
      <c r="X6406" s="15"/>
      <c r="Y6406" s="15"/>
      <c r="Z6406" s="15"/>
      <c r="AA6406" s="15"/>
      <c r="AB6406" s="15"/>
      <c r="AC6406" s="15"/>
      <c r="AD6406" s="15"/>
      <c r="AE6406" s="15"/>
      <c r="AT6406" s="268" t="s">
        <v>213</v>
      </c>
      <c r="AU6406" s="268" t="s">
        <v>86</v>
      </c>
      <c r="AV6406" s="15" t="s">
        <v>80</v>
      </c>
      <c r="AW6406" s="15" t="s">
        <v>35</v>
      </c>
      <c r="AX6406" s="15" t="s">
        <v>73</v>
      </c>
      <c r="AY6406" s="268" t="s">
        <v>202</v>
      </c>
    </row>
    <row r="6407" s="13" customFormat="1">
      <c r="A6407" s="13"/>
      <c r="B6407" s="233"/>
      <c r="C6407" s="234"/>
      <c r="D6407" s="235" t="s">
        <v>213</v>
      </c>
      <c r="E6407" s="236" t="s">
        <v>19</v>
      </c>
      <c r="F6407" s="237" t="s">
        <v>3198</v>
      </c>
      <c r="G6407" s="234"/>
      <c r="H6407" s="238">
        <v>21.870000000000001</v>
      </c>
      <c r="I6407" s="239"/>
      <c r="J6407" s="234"/>
      <c r="K6407" s="234"/>
      <c r="L6407" s="240"/>
      <c r="M6407" s="241"/>
      <c r="N6407" s="242"/>
      <c r="O6407" s="242"/>
      <c r="P6407" s="242"/>
      <c r="Q6407" s="242"/>
      <c r="R6407" s="242"/>
      <c r="S6407" s="242"/>
      <c r="T6407" s="243"/>
      <c r="U6407" s="13"/>
      <c r="V6407" s="13"/>
      <c r="W6407" s="13"/>
      <c r="X6407" s="13"/>
      <c r="Y6407" s="13"/>
      <c r="Z6407" s="13"/>
      <c r="AA6407" s="13"/>
      <c r="AB6407" s="13"/>
      <c r="AC6407" s="13"/>
      <c r="AD6407" s="13"/>
      <c r="AE6407" s="13"/>
      <c r="AT6407" s="244" t="s">
        <v>213</v>
      </c>
      <c r="AU6407" s="244" t="s">
        <v>86</v>
      </c>
      <c r="AV6407" s="13" t="s">
        <v>86</v>
      </c>
      <c r="AW6407" s="13" t="s">
        <v>35</v>
      </c>
      <c r="AX6407" s="13" t="s">
        <v>73</v>
      </c>
      <c r="AY6407" s="244" t="s">
        <v>202</v>
      </c>
    </row>
    <row r="6408" s="13" customFormat="1">
      <c r="A6408" s="13"/>
      <c r="B6408" s="233"/>
      <c r="C6408" s="234"/>
      <c r="D6408" s="235" t="s">
        <v>213</v>
      </c>
      <c r="E6408" s="236" t="s">
        <v>19</v>
      </c>
      <c r="F6408" s="237" t="s">
        <v>3197</v>
      </c>
      <c r="G6408" s="234"/>
      <c r="H6408" s="238">
        <v>0.46000000000000002</v>
      </c>
      <c r="I6408" s="239"/>
      <c r="J6408" s="234"/>
      <c r="K6408" s="234"/>
      <c r="L6408" s="240"/>
      <c r="M6408" s="241"/>
      <c r="N6408" s="242"/>
      <c r="O6408" s="242"/>
      <c r="P6408" s="242"/>
      <c r="Q6408" s="242"/>
      <c r="R6408" s="242"/>
      <c r="S6408" s="242"/>
      <c r="T6408" s="243"/>
      <c r="U6408" s="13"/>
      <c r="V6408" s="13"/>
      <c r="W6408" s="13"/>
      <c r="X6408" s="13"/>
      <c r="Y6408" s="13"/>
      <c r="Z6408" s="13"/>
      <c r="AA6408" s="13"/>
      <c r="AB6408" s="13"/>
      <c r="AC6408" s="13"/>
      <c r="AD6408" s="13"/>
      <c r="AE6408" s="13"/>
      <c r="AT6408" s="244" t="s">
        <v>213</v>
      </c>
      <c r="AU6408" s="244" t="s">
        <v>86</v>
      </c>
      <c r="AV6408" s="13" t="s">
        <v>86</v>
      </c>
      <c r="AW6408" s="13" t="s">
        <v>35</v>
      </c>
      <c r="AX6408" s="13" t="s">
        <v>73</v>
      </c>
      <c r="AY6408" s="244" t="s">
        <v>202</v>
      </c>
    </row>
    <row r="6409" s="13" customFormat="1">
      <c r="A6409" s="13"/>
      <c r="B6409" s="233"/>
      <c r="C6409" s="234"/>
      <c r="D6409" s="235" t="s">
        <v>213</v>
      </c>
      <c r="E6409" s="236" t="s">
        <v>19</v>
      </c>
      <c r="F6409" s="237" t="s">
        <v>5152</v>
      </c>
      <c r="G6409" s="234"/>
      <c r="H6409" s="238">
        <v>-2.1699999999999999</v>
      </c>
      <c r="I6409" s="239"/>
      <c r="J6409" s="234"/>
      <c r="K6409" s="234"/>
      <c r="L6409" s="240"/>
      <c r="M6409" s="241"/>
      <c r="N6409" s="242"/>
      <c r="O6409" s="242"/>
      <c r="P6409" s="242"/>
      <c r="Q6409" s="242"/>
      <c r="R6409" s="242"/>
      <c r="S6409" s="242"/>
      <c r="T6409" s="243"/>
      <c r="U6409" s="13"/>
      <c r="V6409" s="13"/>
      <c r="W6409" s="13"/>
      <c r="X6409" s="13"/>
      <c r="Y6409" s="13"/>
      <c r="Z6409" s="13"/>
      <c r="AA6409" s="13"/>
      <c r="AB6409" s="13"/>
      <c r="AC6409" s="13"/>
      <c r="AD6409" s="13"/>
      <c r="AE6409" s="13"/>
      <c r="AT6409" s="244" t="s">
        <v>213</v>
      </c>
      <c r="AU6409" s="244" t="s">
        <v>86</v>
      </c>
      <c r="AV6409" s="13" t="s">
        <v>86</v>
      </c>
      <c r="AW6409" s="13" t="s">
        <v>35</v>
      </c>
      <c r="AX6409" s="13" t="s">
        <v>73</v>
      </c>
      <c r="AY6409" s="244" t="s">
        <v>202</v>
      </c>
    </row>
    <row r="6410" s="15" customFormat="1">
      <c r="A6410" s="15"/>
      <c r="B6410" s="259"/>
      <c r="C6410" s="260"/>
      <c r="D6410" s="235" t="s">
        <v>213</v>
      </c>
      <c r="E6410" s="261" t="s">
        <v>19</v>
      </c>
      <c r="F6410" s="262" t="s">
        <v>2693</v>
      </c>
      <c r="G6410" s="260"/>
      <c r="H6410" s="261" t="s">
        <v>19</v>
      </c>
      <c r="I6410" s="263"/>
      <c r="J6410" s="260"/>
      <c r="K6410" s="260"/>
      <c r="L6410" s="264"/>
      <c r="M6410" s="265"/>
      <c r="N6410" s="266"/>
      <c r="O6410" s="266"/>
      <c r="P6410" s="266"/>
      <c r="Q6410" s="266"/>
      <c r="R6410" s="266"/>
      <c r="S6410" s="266"/>
      <c r="T6410" s="267"/>
      <c r="U6410" s="15"/>
      <c r="V6410" s="15"/>
      <c r="W6410" s="15"/>
      <c r="X6410" s="15"/>
      <c r="Y6410" s="15"/>
      <c r="Z6410" s="15"/>
      <c r="AA6410" s="15"/>
      <c r="AB6410" s="15"/>
      <c r="AC6410" s="15"/>
      <c r="AD6410" s="15"/>
      <c r="AE6410" s="15"/>
      <c r="AT6410" s="268" t="s">
        <v>213</v>
      </c>
      <c r="AU6410" s="268" t="s">
        <v>86</v>
      </c>
      <c r="AV6410" s="15" t="s">
        <v>80</v>
      </c>
      <c r="AW6410" s="15" t="s">
        <v>35</v>
      </c>
      <c r="AX6410" s="15" t="s">
        <v>73</v>
      </c>
      <c r="AY6410" s="268" t="s">
        <v>202</v>
      </c>
    </row>
    <row r="6411" s="13" customFormat="1">
      <c r="A6411" s="13"/>
      <c r="B6411" s="233"/>
      <c r="C6411" s="234"/>
      <c r="D6411" s="235" t="s">
        <v>213</v>
      </c>
      <c r="E6411" s="236" t="s">
        <v>19</v>
      </c>
      <c r="F6411" s="237" t="s">
        <v>3199</v>
      </c>
      <c r="G6411" s="234"/>
      <c r="H6411" s="238">
        <v>21.986000000000001</v>
      </c>
      <c r="I6411" s="239"/>
      <c r="J6411" s="234"/>
      <c r="K6411" s="234"/>
      <c r="L6411" s="240"/>
      <c r="M6411" s="241"/>
      <c r="N6411" s="242"/>
      <c r="O6411" s="242"/>
      <c r="P6411" s="242"/>
      <c r="Q6411" s="242"/>
      <c r="R6411" s="242"/>
      <c r="S6411" s="242"/>
      <c r="T6411" s="243"/>
      <c r="U6411" s="13"/>
      <c r="V6411" s="13"/>
      <c r="W6411" s="13"/>
      <c r="X6411" s="13"/>
      <c r="Y6411" s="13"/>
      <c r="Z6411" s="13"/>
      <c r="AA6411" s="13"/>
      <c r="AB6411" s="13"/>
      <c r="AC6411" s="13"/>
      <c r="AD6411" s="13"/>
      <c r="AE6411" s="13"/>
      <c r="AT6411" s="244" t="s">
        <v>213</v>
      </c>
      <c r="AU6411" s="244" t="s">
        <v>86</v>
      </c>
      <c r="AV6411" s="13" t="s">
        <v>86</v>
      </c>
      <c r="AW6411" s="13" t="s">
        <v>35</v>
      </c>
      <c r="AX6411" s="13" t="s">
        <v>73</v>
      </c>
      <c r="AY6411" s="244" t="s">
        <v>202</v>
      </c>
    </row>
    <row r="6412" s="13" customFormat="1">
      <c r="A6412" s="13"/>
      <c r="B6412" s="233"/>
      <c r="C6412" s="234"/>
      <c r="D6412" s="235" t="s">
        <v>213</v>
      </c>
      <c r="E6412" s="236" t="s">
        <v>19</v>
      </c>
      <c r="F6412" s="237" t="s">
        <v>5151</v>
      </c>
      <c r="G6412" s="234"/>
      <c r="H6412" s="238">
        <v>-2.1699999999999999</v>
      </c>
      <c r="I6412" s="239"/>
      <c r="J6412" s="234"/>
      <c r="K6412" s="234"/>
      <c r="L6412" s="240"/>
      <c r="M6412" s="241"/>
      <c r="N6412" s="242"/>
      <c r="O6412" s="242"/>
      <c r="P6412" s="242"/>
      <c r="Q6412" s="242"/>
      <c r="R6412" s="242"/>
      <c r="S6412" s="242"/>
      <c r="T6412" s="243"/>
      <c r="U6412" s="13"/>
      <c r="V6412" s="13"/>
      <c r="W6412" s="13"/>
      <c r="X6412" s="13"/>
      <c r="Y6412" s="13"/>
      <c r="Z6412" s="13"/>
      <c r="AA6412" s="13"/>
      <c r="AB6412" s="13"/>
      <c r="AC6412" s="13"/>
      <c r="AD6412" s="13"/>
      <c r="AE6412" s="13"/>
      <c r="AT6412" s="244" t="s">
        <v>213</v>
      </c>
      <c r="AU6412" s="244" t="s">
        <v>86</v>
      </c>
      <c r="AV6412" s="13" t="s">
        <v>86</v>
      </c>
      <c r="AW6412" s="13" t="s">
        <v>35</v>
      </c>
      <c r="AX6412" s="13" t="s">
        <v>73</v>
      </c>
      <c r="AY6412" s="244" t="s">
        <v>202</v>
      </c>
    </row>
    <row r="6413" s="15" customFormat="1">
      <c r="A6413" s="15"/>
      <c r="B6413" s="259"/>
      <c r="C6413" s="260"/>
      <c r="D6413" s="235" t="s">
        <v>213</v>
      </c>
      <c r="E6413" s="261" t="s">
        <v>19</v>
      </c>
      <c r="F6413" s="262" t="s">
        <v>2696</v>
      </c>
      <c r="G6413" s="260"/>
      <c r="H6413" s="261" t="s">
        <v>19</v>
      </c>
      <c r="I6413" s="263"/>
      <c r="J6413" s="260"/>
      <c r="K6413" s="260"/>
      <c r="L6413" s="264"/>
      <c r="M6413" s="265"/>
      <c r="N6413" s="266"/>
      <c r="O6413" s="266"/>
      <c r="P6413" s="266"/>
      <c r="Q6413" s="266"/>
      <c r="R6413" s="266"/>
      <c r="S6413" s="266"/>
      <c r="T6413" s="267"/>
      <c r="U6413" s="15"/>
      <c r="V6413" s="15"/>
      <c r="W6413" s="15"/>
      <c r="X6413" s="15"/>
      <c r="Y6413" s="15"/>
      <c r="Z6413" s="15"/>
      <c r="AA6413" s="15"/>
      <c r="AB6413" s="15"/>
      <c r="AC6413" s="15"/>
      <c r="AD6413" s="15"/>
      <c r="AE6413" s="15"/>
      <c r="AT6413" s="268" t="s">
        <v>213</v>
      </c>
      <c r="AU6413" s="268" t="s">
        <v>86</v>
      </c>
      <c r="AV6413" s="15" t="s">
        <v>80</v>
      </c>
      <c r="AW6413" s="15" t="s">
        <v>35</v>
      </c>
      <c r="AX6413" s="15" t="s">
        <v>73</v>
      </c>
      <c r="AY6413" s="268" t="s">
        <v>202</v>
      </c>
    </row>
    <row r="6414" s="13" customFormat="1">
      <c r="A6414" s="13"/>
      <c r="B6414" s="233"/>
      <c r="C6414" s="234"/>
      <c r="D6414" s="235" t="s">
        <v>213</v>
      </c>
      <c r="E6414" s="236" t="s">
        <v>19</v>
      </c>
      <c r="F6414" s="237" t="s">
        <v>3200</v>
      </c>
      <c r="G6414" s="234"/>
      <c r="H6414" s="238">
        <v>19.920000000000002</v>
      </c>
      <c r="I6414" s="239"/>
      <c r="J6414" s="234"/>
      <c r="K6414" s="234"/>
      <c r="L6414" s="240"/>
      <c r="M6414" s="241"/>
      <c r="N6414" s="242"/>
      <c r="O6414" s="242"/>
      <c r="P6414" s="242"/>
      <c r="Q6414" s="242"/>
      <c r="R6414" s="242"/>
      <c r="S6414" s="242"/>
      <c r="T6414" s="243"/>
      <c r="U6414" s="13"/>
      <c r="V6414" s="13"/>
      <c r="W6414" s="13"/>
      <c r="X6414" s="13"/>
      <c r="Y6414" s="13"/>
      <c r="Z6414" s="13"/>
      <c r="AA6414" s="13"/>
      <c r="AB6414" s="13"/>
      <c r="AC6414" s="13"/>
      <c r="AD6414" s="13"/>
      <c r="AE6414" s="13"/>
      <c r="AT6414" s="244" t="s">
        <v>213</v>
      </c>
      <c r="AU6414" s="244" t="s">
        <v>86</v>
      </c>
      <c r="AV6414" s="13" t="s">
        <v>86</v>
      </c>
      <c r="AW6414" s="13" t="s">
        <v>35</v>
      </c>
      <c r="AX6414" s="13" t="s">
        <v>73</v>
      </c>
      <c r="AY6414" s="244" t="s">
        <v>202</v>
      </c>
    </row>
    <row r="6415" s="13" customFormat="1">
      <c r="A6415" s="13"/>
      <c r="B6415" s="233"/>
      <c r="C6415" s="234"/>
      <c r="D6415" s="235" t="s">
        <v>213</v>
      </c>
      <c r="E6415" s="236" t="s">
        <v>19</v>
      </c>
      <c r="F6415" s="237" t="s">
        <v>5152</v>
      </c>
      <c r="G6415" s="234"/>
      <c r="H6415" s="238">
        <v>-2.1699999999999999</v>
      </c>
      <c r="I6415" s="239"/>
      <c r="J6415" s="234"/>
      <c r="K6415" s="234"/>
      <c r="L6415" s="240"/>
      <c r="M6415" s="241"/>
      <c r="N6415" s="242"/>
      <c r="O6415" s="242"/>
      <c r="P6415" s="242"/>
      <c r="Q6415" s="242"/>
      <c r="R6415" s="242"/>
      <c r="S6415" s="242"/>
      <c r="T6415" s="243"/>
      <c r="U6415" s="13"/>
      <c r="V6415" s="13"/>
      <c r="W6415" s="13"/>
      <c r="X6415" s="13"/>
      <c r="Y6415" s="13"/>
      <c r="Z6415" s="13"/>
      <c r="AA6415" s="13"/>
      <c r="AB6415" s="13"/>
      <c r="AC6415" s="13"/>
      <c r="AD6415" s="13"/>
      <c r="AE6415" s="13"/>
      <c r="AT6415" s="244" t="s">
        <v>213</v>
      </c>
      <c r="AU6415" s="244" t="s">
        <v>86</v>
      </c>
      <c r="AV6415" s="13" t="s">
        <v>86</v>
      </c>
      <c r="AW6415" s="13" t="s">
        <v>35</v>
      </c>
      <c r="AX6415" s="13" t="s">
        <v>73</v>
      </c>
      <c r="AY6415" s="244" t="s">
        <v>202</v>
      </c>
    </row>
    <row r="6416" s="15" customFormat="1">
      <c r="A6416" s="15"/>
      <c r="B6416" s="259"/>
      <c r="C6416" s="260"/>
      <c r="D6416" s="235" t="s">
        <v>213</v>
      </c>
      <c r="E6416" s="261" t="s">
        <v>19</v>
      </c>
      <c r="F6416" s="262" t="s">
        <v>2716</v>
      </c>
      <c r="G6416" s="260"/>
      <c r="H6416" s="261" t="s">
        <v>19</v>
      </c>
      <c r="I6416" s="263"/>
      <c r="J6416" s="260"/>
      <c r="K6416" s="260"/>
      <c r="L6416" s="264"/>
      <c r="M6416" s="265"/>
      <c r="N6416" s="266"/>
      <c r="O6416" s="266"/>
      <c r="P6416" s="266"/>
      <c r="Q6416" s="266"/>
      <c r="R6416" s="266"/>
      <c r="S6416" s="266"/>
      <c r="T6416" s="267"/>
      <c r="U6416" s="15"/>
      <c r="V6416" s="15"/>
      <c r="W6416" s="15"/>
      <c r="X6416" s="15"/>
      <c r="Y6416" s="15"/>
      <c r="Z6416" s="15"/>
      <c r="AA6416" s="15"/>
      <c r="AB6416" s="15"/>
      <c r="AC6416" s="15"/>
      <c r="AD6416" s="15"/>
      <c r="AE6416" s="15"/>
      <c r="AT6416" s="268" t="s">
        <v>213</v>
      </c>
      <c r="AU6416" s="268" t="s">
        <v>86</v>
      </c>
      <c r="AV6416" s="15" t="s">
        <v>80</v>
      </c>
      <c r="AW6416" s="15" t="s">
        <v>35</v>
      </c>
      <c r="AX6416" s="15" t="s">
        <v>73</v>
      </c>
      <c r="AY6416" s="268" t="s">
        <v>202</v>
      </c>
    </row>
    <row r="6417" s="13" customFormat="1">
      <c r="A6417" s="13"/>
      <c r="B6417" s="233"/>
      <c r="C6417" s="234"/>
      <c r="D6417" s="235" t="s">
        <v>213</v>
      </c>
      <c r="E6417" s="236" t="s">
        <v>19</v>
      </c>
      <c r="F6417" s="237" t="s">
        <v>3208</v>
      </c>
      <c r="G6417" s="234"/>
      <c r="H6417" s="238">
        <v>23.215</v>
      </c>
      <c r="I6417" s="239"/>
      <c r="J6417" s="234"/>
      <c r="K6417" s="234"/>
      <c r="L6417" s="240"/>
      <c r="M6417" s="241"/>
      <c r="N6417" s="242"/>
      <c r="O6417" s="242"/>
      <c r="P6417" s="242"/>
      <c r="Q6417" s="242"/>
      <c r="R6417" s="242"/>
      <c r="S6417" s="242"/>
      <c r="T6417" s="243"/>
      <c r="U6417" s="13"/>
      <c r="V6417" s="13"/>
      <c r="W6417" s="13"/>
      <c r="X6417" s="13"/>
      <c r="Y6417" s="13"/>
      <c r="Z6417" s="13"/>
      <c r="AA6417" s="13"/>
      <c r="AB6417" s="13"/>
      <c r="AC6417" s="13"/>
      <c r="AD6417" s="13"/>
      <c r="AE6417" s="13"/>
      <c r="AT6417" s="244" t="s">
        <v>213</v>
      </c>
      <c r="AU6417" s="244" t="s">
        <v>86</v>
      </c>
      <c r="AV6417" s="13" t="s">
        <v>86</v>
      </c>
      <c r="AW6417" s="13" t="s">
        <v>35</v>
      </c>
      <c r="AX6417" s="13" t="s">
        <v>73</v>
      </c>
      <c r="AY6417" s="244" t="s">
        <v>202</v>
      </c>
    </row>
    <row r="6418" s="13" customFormat="1">
      <c r="A6418" s="13"/>
      <c r="B6418" s="233"/>
      <c r="C6418" s="234"/>
      <c r="D6418" s="235" t="s">
        <v>213</v>
      </c>
      <c r="E6418" s="236" t="s">
        <v>19</v>
      </c>
      <c r="F6418" s="237" t="s">
        <v>5153</v>
      </c>
      <c r="G6418" s="234"/>
      <c r="H6418" s="238">
        <v>-13.550000000000001</v>
      </c>
      <c r="I6418" s="239"/>
      <c r="J6418" s="234"/>
      <c r="K6418" s="234"/>
      <c r="L6418" s="240"/>
      <c r="M6418" s="241"/>
      <c r="N6418" s="242"/>
      <c r="O6418" s="242"/>
      <c r="P6418" s="242"/>
      <c r="Q6418" s="242"/>
      <c r="R6418" s="242"/>
      <c r="S6418" s="242"/>
      <c r="T6418" s="243"/>
      <c r="U6418" s="13"/>
      <c r="V6418" s="13"/>
      <c r="W6418" s="13"/>
      <c r="X6418" s="13"/>
      <c r="Y6418" s="13"/>
      <c r="Z6418" s="13"/>
      <c r="AA6418" s="13"/>
      <c r="AB6418" s="13"/>
      <c r="AC6418" s="13"/>
      <c r="AD6418" s="13"/>
      <c r="AE6418" s="13"/>
      <c r="AT6418" s="244" t="s">
        <v>213</v>
      </c>
      <c r="AU6418" s="244" t="s">
        <v>86</v>
      </c>
      <c r="AV6418" s="13" t="s">
        <v>86</v>
      </c>
      <c r="AW6418" s="13" t="s">
        <v>35</v>
      </c>
      <c r="AX6418" s="13" t="s">
        <v>73</v>
      </c>
      <c r="AY6418" s="244" t="s">
        <v>202</v>
      </c>
    </row>
    <row r="6419" s="15" customFormat="1">
      <c r="A6419" s="15"/>
      <c r="B6419" s="259"/>
      <c r="C6419" s="260"/>
      <c r="D6419" s="235" t="s">
        <v>213</v>
      </c>
      <c r="E6419" s="261" t="s">
        <v>19</v>
      </c>
      <c r="F6419" s="262" t="s">
        <v>2720</v>
      </c>
      <c r="G6419" s="260"/>
      <c r="H6419" s="261" t="s">
        <v>19</v>
      </c>
      <c r="I6419" s="263"/>
      <c r="J6419" s="260"/>
      <c r="K6419" s="260"/>
      <c r="L6419" s="264"/>
      <c r="M6419" s="265"/>
      <c r="N6419" s="266"/>
      <c r="O6419" s="266"/>
      <c r="P6419" s="266"/>
      <c r="Q6419" s="266"/>
      <c r="R6419" s="266"/>
      <c r="S6419" s="266"/>
      <c r="T6419" s="267"/>
      <c r="U6419" s="15"/>
      <c r="V6419" s="15"/>
      <c r="W6419" s="15"/>
      <c r="X6419" s="15"/>
      <c r="Y6419" s="15"/>
      <c r="Z6419" s="15"/>
      <c r="AA6419" s="15"/>
      <c r="AB6419" s="15"/>
      <c r="AC6419" s="15"/>
      <c r="AD6419" s="15"/>
      <c r="AE6419" s="15"/>
      <c r="AT6419" s="268" t="s">
        <v>213</v>
      </c>
      <c r="AU6419" s="268" t="s">
        <v>86</v>
      </c>
      <c r="AV6419" s="15" t="s">
        <v>80</v>
      </c>
      <c r="AW6419" s="15" t="s">
        <v>35</v>
      </c>
      <c r="AX6419" s="15" t="s">
        <v>73</v>
      </c>
      <c r="AY6419" s="268" t="s">
        <v>202</v>
      </c>
    </row>
    <row r="6420" s="13" customFormat="1">
      <c r="A6420" s="13"/>
      <c r="B6420" s="233"/>
      <c r="C6420" s="234"/>
      <c r="D6420" s="235" t="s">
        <v>213</v>
      </c>
      <c r="E6420" s="236" t="s">
        <v>19</v>
      </c>
      <c r="F6420" s="237" t="s">
        <v>3209</v>
      </c>
      <c r="G6420" s="234"/>
      <c r="H6420" s="238">
        <v>7.9829999999999997</v>
      </c>
      <c r="I6420" s="239"/>
      <c r="J6420" s="234"/>
      <c r="K6420" s="234"/>
      <c r="L6420" s="240"/>
      <c r="M6420" s="241"/>
      <c r="N6420" s="242"/>
      <c r="O6420" s="242"/>
      <c r="P6420" s="242"/>
      <c r="Q6420" s="242"/>
      <c r="R6420" s="242"/>
      <c r="S6420" s="242"/>
      <c r="T6420" s="243"/>
      <c r="U6420" s="13"/>
      <c r="V6420" s="13"/>
      <c r="W6420" s="13"/>
      <c r="X6420" s="13"/>
      <c r="Y6420" s="13"/>
      <c r="Z6420" s="13"/>
      <c r="AA6420" s="13"/>
      <c r="AB6420" s="13"/>
      <c r="AC6420" s="13"/>
      <c r="AD6420" s="13"/>
      <c r="AE6420" s="13"/>
      <c r="AT6420" s="244" t="s">
        <v>213</v>
      </c>
      <c r="AU6420" s="244" t="s">
        <v>86</v>
      </c>
      <c r="AV6420" s="13" t="s">
        <v>86</v>
      </c>
      <c r="AW6420" s="13" t="s">
        <v>35</v>
      </c>
      <c r="AX6420" s="13" t="s">
        <v>73</v>
      </c>
      <c r="AY6420" s="244" t="s">
        <v>202</v>
      </c>
    </row>
    <row r="6421" s="15" customFormat="1">
      <c r="A6421" s="15"/>
      <c r="B6421" s="259"/>
      <c r="C6421" s="260"/>
      <c r="D6421" s="235" t="s">
        <v>213</v>
      </c>
      <c r="E6421" s="261" t="s">
        <v>19</v>
      </c>
      <c r="F6421" s="262" t="s">
        <v>2722</v>
      </c>
      <c r="G6421" s="260"/>
      <c r="H6421" s="261" t="s">
        <v>19</v>
      </c>
      <c r="I6421" s="263"/>
      <c r="J6421" s="260"/>
      <c r="K6421" s="260"/>
      <c r="L6421" s="264"/>
      <c r="M6421" s="265"/>
      <c r="N6421" s="266"/>
      <c r="O6421" s="266"/>
      <c r="P6421" s="266"/>
      <c r="Q6421" s="266"/>
      <c r="R6421" s="266"/>
      <c r="S6421" s="266"/>
      <c r="T6421" s="267"/>
      <c r="U6421" s="15"/>
      <c r="V6421" s="15"/>
      <c r="W6421" s="15"/>
      <c r="X6421" s="15"/>
      <c r="Y6421" s="15"/>
      <c r="Z6421" s="15"/>
      <c r="AA6421" s="15"/>
      <c r="AB6421" s="15"/>
      <c r="AC6421" s="15"/>
      <c r="AD6421" s="15"/>
      <c r="AE6421" s="15"/>
      <c r="AT6421" s="268" t="s">
        <v>213</v>
      </c>
      <c r="AU6421" s="268" t="s">
        <v>86</v>
      </c>
      <c r="AV6421" s="15" t="s">
        <v>80</v>
      </c>
      <c r="AW6421" s="15" t="s">
        <v>35</v>
      </c>
      <c r="AX6421" s="15" t="s">
        <v>73</v>
      </c>
      <c r="AY6421" s="268" t="s">
        <v>202</v>
      </c>
    </row>
    <row r="6422" s="13" customFormat="1">
      <c r="A6422" s="13"/>
      <c r="B6422" s="233"/>
      <c r="C6422" s="234"/>
      <c r="D6422" s="235" t="s">
        <v>213</v>
      </c>
      <c r="E6422" s="236" t="s">
        <v>19</v>
      </c>
      <c r="F6422" s="237" t="s">
        <v>3210</v>
      </c>
      <c r="G6422" s="234"/>
      <c r="H6422" s="238">
        <v>10.880000000000001</v>
      </c>
      <c r="I6422" s="239"/>
      <c r="J6422" s="234"/>
      <c r="K6422" s="234"/>
      <c r="L6422" s="240"/>
      <c r="M6422" s="241"/>
      <c r="N6422" s="242"/>
      <c r="O6422" s="242"/>
      <c r="P6422" s="242"/>
      <c r="Q6422" s="242"/>
      <c r="R6422" s="242"/>
      <c r="S6422" s="242"/>
      <c r="T6422" s="243"/>
      <c r="U6422" s="13"/>
      <c r="V6422" s="13"/>
      <c r="W6422" s="13"/>
      <c r="X6422" s="13"/>
      <c r="Y6422" s="13"/>
      <c r="Z6422" s="13"/>
      <c r="AA6422" s="13"/>
      <c r="AB6422" s="13"/>
      <c r="AC6422" s="13"/>
      <c r="AD6422" s="13"/>
      <c r="AE6422" s="13"/>
      <c r="AT6422" s="244" t="s">
        <v>213</v>
      </c>
      <c r="AU6422" s="244" t="s">
        <v>86</v>
      </c>
      <c r="AV6422" s="13" t="s">
        <v>86</v>
      </c>
      <c r="AW6422" s="13" t="s">
        <v>35</v>
      </c>
      <c r="AX6422" s="13" t="s">
        <v>73</v>
      </c>
      <c r="AY6422" s="244" t="s">
        <v>202</v>
      </c>
    </row>
    <row r="6423" s="15" customFormat="1">
      <c r="A6423" s="15"/>
      <c r="B6423" s="259"/>
      <c r="C6423" s="260"/>
      <c r="D6423" s="235" t="s">
        <v>213</v>
      </c>
      <c r="E6423" s="261" t="s">
        <v>19</v>
      </c>
      <c r="F6423" s="262" t="s">
        <v>2734</v>
      </c>
      <c r="G6423" s="260"/>
      <c r="H6423" s="261" t="s">
        <v>19</v>
      </c>
      <c r="I6423" s="263"/>
      <c r="J6423" s="260"/>
      <c r="K6423" s="260"/>
      <c r="L6423" s="264"/>
      <c r="M6423" s="265"/>
      <c r="N6423" s="266"/>
      <c r="O6423" s="266"/>
      <c r="P6423" s="266"/>
      <c r="Q6423" s="266"/>
      <c r="R6423" s="266"/>
      <c r="S6423" s="266"/>
      <c r="T6423" s="267"/>
      <c r="U6423" s="15"/>
      <c r="V6423" s="15"/>
      <c r="W6423" s="15"/>
      <c r="X6423" s="15"/>
      <c r="Y6423" s="15"/>
      <c r="Z6423" s="15"/>
      <c r="AA6423" s="15"/>
      <c r="AB6423" s="15"/>
      <c r="AC6423" s="15"/>
      <c r="AD6423" s="15"/>
      <c r="AE6423" s="15"/>
      <c r="AT6423" s="268" t="s">
        <v>213</v>
      </c>
      <c r="AU6423" s="268" t="s">
        <v>86</v>
      </c>
      <c r="AV6423" s="15" t="s">
        <v>80</v>
      </c>
      <c r="AW6423" s="15" t="s">
        <v>35</v>
      </c>
      <c r="AX6423" s="15" t="s">
        <v>73</v>
      </c>
      <c r="AY6423" s="268" t="s">
        <v>202</v>
      </c>
    </row>
    <row r="6424" s="13" customFormat="1">
      <c r="A6424" s="13"/>
      <c r="B6424" s="233"/>
      <c r="C6424" s="234"/>
      <c r="D6424" s="235" t="s">
        <v>213</v>
      </c>
      <c r="E6424" s="236" t="s">
        <v>19</v>
      </c>
      <c r="F6424" s="237" t="s">
        <v>3215</v>
      </c>
      <c r="G6424" s="234"/>
      <c r="H6424" s="238">
        <v>13.52</v>
      </c>
      <c r="I6424" s="239"/>
      <c r="J6424" s="234"/>
      <c r="K6424" s="234"/>
      <c r="L6424" s="240"/>
      <c r="M6424" s="241"/>
      <c r="N6424" s="242"/>
      <c r="O6424" s="242"/>
      <c r="P6424" s="242"/>
      <c r="Q6424" s="242"/>
      <c r="R6424" s="242"/>
      <c r="S6424" s="242"/>
      <c r="T6424" s="243"/>
      <c r="U6424" s="13"/>
      <c r="V6424" s="13"/>
      <c r="W6424" s="13"/>
      <c r="X6424" s="13"/>
      <c r="Y6424" s="13"/>
      <c r="Z6424" s="13"/>
      <c r="AA6424" s="13"/>
      <c r="AB6424" s="13"/>
      <c r="AC6424" s="13"/>
      <c r="AD6424" s="13"/>
      <c r="AE6424" s="13"/>
      <c r="AT6424" s="244" t="s">
        <v>213</v>
      </c>
      <c r="AU6424" s="244" t="s">
        <v>86</v>
      </c>
      <c r="AV6424" s="13" t="s">
        <v>86</v>
      </c>
      <c r="AW6424" s="13" t="s">
        <v>35</v>
      </c>
      <c r="AX6424" s="13" t="s">
        <v>73</v>
      </c>
      <c r="AY6424" s="244" t="s">
        <v>202</v>
      </c>
    </row>
    <row r="6425" s="15" customFormat="1">
      <c r="A6425" s="15"/>
      <c r="B6425" s="259"/>
      <c r="C6425" s="260"/>
      <c r="D6425" s="235" t="s">
        <v>213</v>
      </c>
      <c r="E6425" s="261" t="s">
        <v>19</v>
      </c>
      <c r="F6425" s="262" t="s">
        <v>2738</v>
      </c>
      <c r="G6425" s="260"/>
      <c r="H6425" s="261" t="s">
        <v>19</v>
      </c>
      <c r="I6425" s="263"/>
      <c r="J6425" s="260"/>
      <c r="K6425" s="260"/>
      <c r="L6425" s="264"/>
      <c r="M6425" s="265"/>
      <c r="N6425" s="266"/>
      <c r="O6425" s="266"/>
      <c r="P6425" s="266"/>
      <c r="Q6425" s="266"/>
      <c r="R6425" s="266"/>
      <c r="S6425" s="266"/>
      <c r="T6425" s="267"/>
      <c r="U6425" s="15"/>
      <c r="V6425" s="15"/>
      <c r="W6425" s="15"/>
      <c r="X6425" s="15"/>
      <c r="Y6425" s="15"/>
      <c r="Z6425" s="15"/>
      <c r="AA6425" s="15"/>
      <c r="AB6425" s="15"/>
      <c r="AC6425" s="15"/>
      <c r="AD6425" s="15"/>
      <c r="AE6425" s="15"/>
      <c r="AT6425" s="268" t="s">
        <v>213</v>
      </c>
      <c r="AU6425" s="268" t="s">
        <v>86</v>
      </c>
      <c r="AV6425" s="15" t="s">
        <v>80</v>
      </c>
      <c r="AW6425" s="15" t="s">
        <v>35</v>
      </c>
      <c r="AX6425" s="15" t="s">
        <v>73</v>
      </c>
      <c r="AY6425" s="268" t="s">
        <v>202</v>
      </c>
    </row>
    <row r="6426" s="13" customFormat="1">
      <c r="A6426" s="13"/>
      <c r="B6426" s="233"/>
      <c r="C6426" s="234"/>
      <c r="D6426" s="235" t="s">
        <v>213</v>
      </c>
      <c r="E6426" s="236" t="s">
        <v>19</v>
      </c>
      <c r="F6426" s="237" t="s">
        <v>3216</v>
      </c>
      <c r="G6426" s="234"/>
      <c r="H6426" s="238">
        <v>14.359999999999999</v>
      </c>
      <c r="I6426" s="239"/>
      <c r="J6426" s="234"/>
      <c r="K6426" s="234"/>
      <c r="L6426" s="240"/>
      <c r="M6426" s="241"/>
      <c r="N6426" s="242"/>
      <c r="O6426" s="242"/>
      <c r="P6426" s="242"/>
      <c r="Q6426" s="242"/>
      <c r="R6426" s="242"/>
      <c r="S6426" s="242"/>
      <c r="T6426" s="243"/>
      <c r="U6426" s="13"/>
      <c r="V6426" s="13"/>
      <c r="W6426" s="13"/>
      <c r="X6426" s="13"/>
      <c r="Y6426" s="13"/>
      <c r="Z6426" s="13"/>
      <c r="AA6426" s="13"/>
      <c r="AB6426" s="13"/>
      <c r="AC6426" s="13"/>
      <c r="AD6426" s="13"/>
      <c r="AE6426" s="13"/>
      <c r="AT6426" s="244" t="s">
        <v>213</v>
      </c>
      <c r="AU6426" s="244" t="s">
        <v>86</v>
      </c>
      <c r="AV6426" s="13" t="s">
        <v>86</v>
      </c>
      <c r="AW6426" s="13" t="s">
        <v>35</v>
      </c>
      <c r="AX6426" s="13" t="s">
        <v>73</v>
      </c>
      <c r="AY6426" s="244" t="s">
        <v>202</v>
      </c>
    </row>
    <row r="6427" s="13" customFormat="1">
      <c r="A6427" s="13"/>
      <c r="B6427" s="233"/>
      <c r="C6427" s="234"/>
      <c r="D6427" s="235" t="s">
        <v>213</v>
      </c>
      <c r="E6427" s="236" t="s">
        <v>19</v>
      </c>
      <c r="F6427" s="237" t="s">
        <v>5154</v>
      </c>
      <c r="G6427" s="234"/>
      <c r="H6427" s="238">
        <v>-0.80000000000000004</v>
      </c>
      <c r="I6427" s="239"/>
      <c r="J6427" s="234"/>
      <c r="K6427" s="234"/>
      <c r="L6427" s="240"/>
      <c r="M6427" s="241"/>
      <c r="N6427" s="242"/>
      <c r="O6427" s="242"/>
      <c r="P6427" s="242"/>
      <c r="Q6427" s="242"/>
      <c r="R6427" s="242"/>
      <c r="S6427" s="242"/>
      <c r="T6427" s="243"/>
      <c r="U6427" s="13"/>
      <c r="V6427" s="13"/>
      <c r="W6427" s="13"/>
      <c r="X6427" s="13"/>
      <c r="Y6427" s="13"/>
      <c r="Z6427" s="13"/>
      <c r="AA6427" s="13"/>
      <c r="AB6427" s="13"/>
      <c r="AC6427" s="13"/>
      <c r="AD6427" s="13"/>
      <c r="AE6427" s="13"/>
      <c r="AT6427" s="244" t="s">
        <v>213</v>
      </c>
      <c r="AU6427" s="244" t="s">
        <v>86</v>
      </c>
      <c r="AV6427" s="13" t="s">
        <v>86</v>
      </c>
      <c r="AW6427" s="13" t="s">
        <v>35</v>
      </c>
      <c r="AX6427" s="13" t="s">
        <v>73</v>
      </c>
      <c r="AY6427" s="244" t="s">
        <v>202</v>
      </c>
    </row>
    <row r="6428" s="15" customFormat="1">
      <c r="A6428" s="15"/>
      <c r="B6428" s="259"/>
      <c r="C6428" s="260"/>
      <c r="D6428" s="235" t="s">
        <v>213</v>
      </c>
      <c r="E6428" s="261" t="s">
        <v>19</v>
      </c>
      <c r="F6428" s="262" t="s">
        <v>2741</v>
      </c>
      <c r="G6428" s="260"/>
      <c r="H6428" s="261" t="s">
        <v>19</v>
      </c>
      <c r="I6428" s="263"/>
      <c r="J6428" s="260"/>
      <c r="K6428" s="260"/>
      <c r="L6428" s="264"/>
      <c r="M6428" s="265"/>
      <c r="N6428" s="266"/>
      <c r="O6428" s="266"/>
      <c r="P6428" s="266"/>
      <c r="Q6428" s="266"/>
      <c r="R6428" s="266"/>
      <c r="S6428" s="266"/>
      <c r="T6428" s="267"/>
      <c r="U6428" s="15"/>
      <c r="V6428" s="15"/>
      <c r="W6428" s="15"/>
      <c r="X6428" s="15"/>
      <c r="Y6428" s="15"/>
      <c r="Z6428" s="15"/>
      <c r="AA6428" s="15"/>
      <c r="AB6428" s="15"/>
      <c r="AC6428" s="15"/>
      <c r="AD6428" s="15"/>
      <c r="AE6428" s="15"/>
      <c r="AT6428" s="268" t="s">
        <v>213</v>
      </c>
      <c r="AU6428" s="268" t="s">
        <v>86</v>
      </c>
      <c r="AV6428" s="15" t="s">
        <v>80</v>
      </c>
      <c r="AW6428" s="15" t="s">
        <v>35</v>
      </c>
      <c r="AX6428" s="15" t="s">
        <v>73</v>
      </c>
      <c r="AY6428" s="268" t="s">
        <v>202</v>
      </c>
    </row>
    <row r="6429" s="13" customFormat="1">
      <c r="A6429" s="13"/>
      <c r="B6429" s="233"/>
      <c r="C6429" s="234"/>
      <c r="D6429" s="235" t="s">
        <v>213</v>
      </c>
      <c r="E6429" s="236" t="s">
        <v>19</v>
      </c>
      <c r="F6429" s="237" t="s">
        <v>3217</v>
      </c>
      <c r="G6429" s="234"/>
      <c r="H6429" s="238">
        <v>16.170000000000002</v>
      </c>
      <c r="I6429" s="239"/>
      <c r="J6429" s="234"/>
      <c r="K6429" s="234"/>
      <c r="L6429" s="240"/>
      <c r="M6429" s="241"/>
      <c r="N6429" s="242"/>
      <c r="O6429" s="242"/>
      <c r="P6429" s="242"/>
      <c r="Q6429" s="242"/>
      <c r="R6429" s="242"/>
      <c r="S6429" s="242"/>
      <c r="T6429" s="243"/>
      <c r="U6429" s="13"/>
      <c r="V6429" s="13"/>
      <c r="W6429" s="13"/>
      <c r="X6429" s="13"/>
      <c r="Y6429" s="13"/>
      <c r="Z6429" s="13"/>
      <c r="AA6429" s="13"/>
      <c r="AB6429" s="13"/>
      <c r="AC6429" s="13"/>
      <c r="AD6429" s="13"/>
      <c r="AE6429" s="13"/>
      <c r="AT6429" s="244" t="s">
        <v>213</v>
      </c>
      <c r="AU6429" s="244" t="s">
        <v>86</v>
      </c>
      <c r="AV6429" s="13" t="s">
        <v>86</v>
      </c>
      <c r="AW6429" s="13" t="s">
        <v>35</v>
      </c>
      <c r="AX6429" s="13" t="s">
        <v>73</v>
      </c>
      <c r="AY6429" s="244" t="s">
        <v>202</v>
      </c>
    </row>
    <row r="6430" s="13" customFormat="1">
      <c r="A6430" s="13"/>
      <c r="B6430" s="233"/>
      <c r="C6430" s="234"/>
      <c r="D6430" s="235" t="s">
        <v>213</v>
      </c>
      <c r="E6430" s="236" t="s">
        <v>19</v>
      </c>
      <c r="F6430" s="237" t="s">
        <v>5155</v>
      </c>
      <c r="G6430" s="234"/>
      <c r="H6430" s="238">
        <v>-0.94999999999999996</v>
      </c>
      <c r="I6430" s="239"/>
      <c r="J6430" s="234"/>
      <c r="K6430" s="234"/>
      <c r="L6430" s="240"/>
      <c r="M6430" s="241"/>
      <c r="N6430" s="242"/>
      <c r="O6430" s="242"/>
      <c r="P6430" s="242"/>
      <c r="Q6430" s="242"/>
      <c r="R6430" s="242"/>
      <c r="S6430" s="242"/>
      <c r="T6430" s="243"/>
      <c r="U6430" s="13"/>
      <c r="V6430" s="13"/>
      <c r="W6430" s="13"/>
      <c r="X6430" s="13"/>
      <c r="Y6430" s="13"/>
      <c r="Z6430" s="13"/>
      <c r="AA6430" s="13"/>
      <c r="AB6430" s="13"/>
      <c r="AC6430" s="13"/>
      <c r="AD6430" s="13"/>
      <c r="AE6430" s="13"/>
      <c r="AT6430" s="244" t="s">
        <v>213</v>
      </c>
      <c r="AU6430" s="244" t="s">
        <v>86</v>
      </c>
      <c r="AV6430" s="13" t="s">
        <v>86</v>
      </c>
      <c r="AW6430" s="13" t="s">
        <v>35</v>
      </c>
      <c r="AX6430" s="13" t="s">
        <v>73</v>
      </c>
      <c r="AY6430" s="244" t="s">
        <v>202</v>
      </c>
    </row>
    <row r="6431" s="15" customFormat="1">
      <c r="A6431" s="15"/>
      <c r="B6431" s="259"/>
      <c r="C6431" s="260"/>
      <c r="D6431" s="235" t="s">
        <v>213</v>
      </c>
      <c r="E6431" s="261" t="s">
        <v>19</v>
      </c>
      <c r="F6431" s="262" t="s">
        <v>2752</v>
      </c>
      <c r="G6431" s="260"/>
      <c r="H6431" s="261" t="s">
        <v>19</v>
      </c>
      <c r="I6431" s="263"/>
      <c r="J6431" s="260"/>
      <c r="K6431" s="260"/>
      <c r="L6431" s="264"/>
      <c r="M6431" s="265"/>
      <c r="N6431" s="266"/>
      <c r="O6431" s="266"/>
      <c r="P6431" s="266"/>
      <c r="Q6431" s="266"/>
      <c r="R6431" s="266"/>
      <c r="S6431" s="266"/>
      <c r="T6431" s="267"/>
      <c r="U6431" s="15"/>
      <c r="V6431" s="15"/>
      <c r="W6431" s="15"/>
      <c r="X6431" s="15"/>
      <c r="Y6431" s="15"/>
      <c r="Z6431" s="15"/>
      <c r="AA6431" s="15"/>
      <c r="AB6431" s="15"/>
      <c r="AC6431" s="15"/>
      <c r="AD6431" s="15"/>
      <c r="AE6431" s="15"/>
      <c r="AT6431" s="268" t="s">
        <v>213</v>
      </c>
      <c r="AU6431" s="268" t="s">
        <v>86</v>
      </c>
      <c r="AV6431" s="15" t="s">
        <v>80</v>
      </c>
      <c r="AW6431" s="15" t="s">
        <v>35</v>
      </c>
      <c r="AX6431" s="15" t="s">
        <v>73</v>
      </c>
      <c r="AY6431" s="268" t="s">
        <v>202</v>
      </c>
    </row>
    <row r="6432" s="13" customFormat="1">
      <c r="A6432" s="13"/>
      <c r="B6432" s="233"/>
      <c r="C6432" s="234"/>
      <c r="D6432" s="235" t="s">
        <v>213</v>
      </c>
      <c r="E6432" s="236" t="s">
        <v>19</v>
      </c>
      <c r="F6432" s="237" t="s">
        <v>3220</v>
      </c>
      <c r="G6432" s="234"/>
      <c r="H6432" s="238">
        <v>18.850000000000001</v>
      </c>
      <c r="I6432" s="239"/>
      <c r="J6432" s="234"/>
      <c r="K6432" s="234"/>
      <c r="L6432" s="240"/>
      <c r="M6432" s="241"/>
      <c r="N6432" s="242"/>
      <c r="O6432" s="242"/>
      <c r="P6432" s="242"/>
      <c r="Q6432" s="242"/>
      <c r="R6432" s="242"/>
      <c r="S6432" s="242"/>
      <c r="T6432" s="243"/>
      <c r="U6432" s="13"/>
      <c r="V6432" s="13"/>
      <c r="W6432" s="13"/>
      <c r="X6432" s="13"/>
      <c r="Y6432" s="13"/>
      <c r="Z6432" s="13"/>
      <c r="AA6432" s="13"/>
      <c r="AB6432" s="13"/>
      <c r="AC6432" s="13"/>
      <c r="AD6432" s="13"/>
      <c r="AE6432" s="13"/>
      <c r="AT6432" s="244" t="s">
        <v>213</v>
      </c>
      <c r="AU6432" s="244" t="s">
        <v>86</v>
      </c>
      <c r="AV6432" s="13" t="s">
        <v>86</v>
      </c>
      <c r="AW6432" s="13" t="s">
        <v>35</v>
      </c>
      <c r="AX6432" s="13" t="s">
        <v>73</v>
      </c>
      <c r="AY6432" s="244" t="s">
        <v>202</v>
      </c>
    </row>
    <row r="6433" s="13" customFormat="1">
      <c r="A6433" s="13"/>
      <c r="B6433" s="233"/>
      <c r="C6433" s="234"/>
      <c r="D6433" s="235" t="s">
        <v>213</v>
      </c>
      <c r="E6433" s="236" t="s">
        <v>19</v>
      </c>
      <c r="F6433" s="237" t="s">
        <v>5152</v>
      </c>
      <c r="G6433" s="234"/>
      <c r="H6433" s="238">
        <v>-2.1699999999999999</v>
      </c>
      <c r="I6433" s="239"/>
      <c r="J6433" s="234"/>
      <c r="K6433" s="234"/>
      <c r="L6433" s="240"/>
      <c r="M6433" s="241"/>
      <c r="N6433" s="242"/>
      <c r="O6433" s="242"/>
      <c r="P6433" s="242"/>
      <c r="Q6433" s="242"/>
      <c r="R6433" s="242"/>
      <c r="S6433" s="242"/>
      <c r="T6433" s="243"/>
      <c r="U6433" s="13"/>
      <c r="V6433" s="13"/>
      <c r="W6433" s="13"/>
      <c r="X6433" s="13"/>
      <c r="Y6433" s="13"/>
      <c r="Z6433" s="13"/>
      <c r="AA6433" s="13"/>
      <c r="AB6433" s="13"/>
      <c r="AC6433" s="13"/>
      <c r="AD6433" s="13"/>
      <c r="AE6433" s="13"/>
      <c r="AT6433" s="244" t="s">
        <v>213</v>
      </c>
      <c r="AU6433" s="244" t="s">
        <v>86</v>
      </c>
      <c r="AV6433" s="13" t="s">
        <v>86</v>
      </c>
      <c r="AW6433" s="13" t="s">
        <v>35</v>
      </c>
      <c r="AX6433" s="13" t="s">
        <v>73</v>
      </c>
      <c r="AY6433" s="244" t="s">
        <v>202</v>
      </c>
    </row>
    <row r="6434" s="15" customFormat="1">
      <c r="A6434" s="15"/>
      <c r="B6434" s="259"/>
      <c r="C6434" s="260"/>
      <c r="D6434" s="235" t="s">
        <v>213</v>
      </c>
      <c r="E6434" s="261" t="s">
        <v>19</v>
      </c>
      <c r="F6434" s="262" t="s">
        <v>2759</v>
      </c>
      <c r="G6434" s="260"/>
      <c r="H6434" s="261" t="s">
        <v>19</v>
      </c>
      <c r="I6434" s="263"/>
      <c r="J6434" s="260"/>
      <c r="K6434" s="260"/>
      <c r="L6434" s="264"/>
      <c r="M6434" s="265"/>
      <c r="N6434" s="266"/>
      <c r="O6434" s="266"/>
      <c r="P6434" s="266"/>
      <c r="Q6434" s="266"/>
      <c r="R6434" s="266"/>
      <c r="S6434" s="266"/>
      <c r="T6434" s="267"/>
      <c r="U6434" s="15"/>
      <c r="V6434" s="15"/>
      <c r="W6434" s="15"/>
      <c r="X6434" s="15"/>
      <c r="Y6434" s="15"/>
      <c r="Z6434" s="15"/>
      <c r="AA6434" s="15"/>
      <c r="AB6434" s="15"/>
      <c r="AC6434" s="15"/>
      <c r="AD6434" s="15"/>
      <c r="AE6434" s="15"/>
      <c r="AT6434" s="268" t="s">
        <v>213</v>
      </c>
      <c r="AU6434" s="268" t="s">
        <v>86</v>
      </c>
      <c r="AV6434" s="15" t="s">
        <v>80</v>
      </c>
      <c r="AW6434" s="15" t="s">
        <v>35</v>
      </c>
      <c r="AX6434" s="15" t="s">
        <v>73</v>
      </c>
      <c r="AY6434" s="268" t="s">
        <v>202</v>
      </c>
    </row>
    <row r="6435" s="13" customFormat="1">
      <c r="A6435" s="13"/>
      <c r="B6435" s="233"/>
      <c r="C6435" s="234"/>
      <c r="D6435" s="235" t="s">
        <v>213</v>
      </c>
      <c r="E6435" s="236" t="s">
        <v>19</v>
      </c>
      <c r="F6435" s="237" t="s">
        <v>3222</v>
      </c>
      <c r="G6435" s="234"/>
      <c r="H6435" s="238">
        <v>21.995999999999999</v>
      </c>
      <c r="I6435" s="239"/>
      <c r="J6435" s="234"/>
      <c r="K6435" s="234"/>
      <c r="L6435" s="240"/>
      <c r="M6435" s="241"/>
      <c r="N6435" s="242"/>
      <c r="O6435" s="242"/>
      <c r="P6435" s="242"/>
      <c r="Q6435" s="242"/>
      <c r="R6435" s="242"/>
      <c r="S6435" s="242"/>
      <c r="T6435" s="243"/>
      <c r="U6435" s="13"/>
      <c r="V6435" s="13"/>
      <c r="W6435" s="13"/>
      <c r="X6435" s="13"/>
      <c r="Y6435" s="13"/>
      <c r="Z6435" s="13"/>
      <c r="AA6435" s="13"/>
      <c r="AB6435" s="13"/>
      <c r="AC6435" s="13"/>
      <c r="AD6435" s="13"/>
      <c r="AE6435" s="13"/>
      <c r="AT6435" s="244" t="s">
        <v>213</v>
      </c>
      <c r="AU6435" s="244" t="s">
        <v>86</v>
      </c>
      <c r="AV6435" s="13" t="s">
        <v>86</v>
      </c>
      <c r="AW6435" s="13" t="s">
        <v>35</v>
      </c>
      <c r="AX6435" s="13" t="s">
        <v>73</v>
      </c>
      <c r="AY6435" s="244" t="s">
        <v>202</v>
      </c>
    </row>
    <row r="6436" s="13" customFormat="1">
      <c r="A6436" s="13"/>
      <c r="B6436" s="233"/>
      <c r="C6436" s="234"/>
      <c r="D6436" s="235" t="s">
        <v>213</v>
      </c>
      <c r="E6436" s="236" t="s">
        <v>19</v>
      </c>
      <c r="F6436" s="237" t="s">
        <v>5151</v>
      </c>
      <c r="G6436" s="234"/>
      <c r="H6436" s="238">
        <v>-2.1699999999999999</v>
      </c>
      <c r="I6436" s="239"/>
      <c r="J6436" s="234"/>
      <c r="K6436" s="234"/>
      <c r="L6436" s="240"/>
      <c r="M6436" s="241"/>
      <c r="N6436" s="242"/>
      <c r="O6436" s="242"/>
      <c r="P6436" s="242"/>
      <c r="Q6436" s="242"/>
      <c r="R6436" s="242"/>
      <c r="S6436" s="242"/>
      <c r="T6436" s="243"/>
      <c r="U6436" s="13"/>
      <c r="V6436" s="13"/>
      <c r="W6436" s="13"/>
      <c r="X6436" s="13"/>
      <c r="Y6436" s="13"/>
      <c r="Z6436" s="13"/>
      <c r="AA6436" s="13"/>
      <c r="AB6436" s="13"/>
      <c r="AC6436" s="13"/>
      <c r="AD6436" s="13"/>
      <c r="AE6436" s="13"/>
      <c r="AT6436" s="244" t="s">
        <v>213</v>
      </c>
      <c r="AU6436" s="244" t="s">
        <v>86</v>
      </c>
      <c r="AV6436" s="13" t="s">
        <v>86</v>
      </c>
      <c r="AW6436" s="13" t="s">
        <v>35</v>
      </c>
      <c r="AX6436" s="13" t="s">
        <v>73</v>
      </c>
      <c r="AY6436" s="244" t="s">
        <v>202</v>
      </c>
    </row>
    <row r="6437" s="15" customFormat="1">
      <c r="A6437" s="15"/>
      <c r="B6437" s="259"/>
      <c r="C6437" s="260"/>
      <c r="D6437" s="235" t="s">
        <v>213</v>
      </c>
      <c r="E6437" s="261" t="s">
        <v>19</v>
      </c>
      <c r="F6437" s="262" t="s">
        <v>2761</v>
      </c>
      <c r="G6437" s="260"/>
      <c r="H6437" s="261" t="s">
        <v>19</v>
      </c>
      <c r="I6437" s="263"/>
      <c r="J6437" s="260"/>
      <c r="K6437" s="260"/>
      <c r="L6437" s="264"/>
      <c r="M6437" s="265"/>
      <c r="N6437" s="266"/>
      <c r="O6437" s="266"/>
      <c r="P6437" s="266"/>
      <c r="Q6437" s="266"/>
      <c r="R6437" s="266"/>
      <c r="S6437" s="266"/>
      <c r="T6437" s="267"/>
      <c r="U6437" s="15"/>
      <c r="V6437" s="15"/>
      <c r="W6437" s="15"/>
      <c r="X6437" s="15"/>
      <c r="Y6437" s="15"/>
      <c r="Z6437" s="15"/>
      <c r="AA6437" s="15"/>
      <c r="AB6437" s="15"/>
      <c r="AC6437" s="15"/>
      <c r="AD6437" s="15"/>
      <c r="AE6437" s="15"/>
      <c r="AT6437" s="268" t="s">
        <v>213</v>
      </c>
      <c r="AU6437" s="268" t="s">
        <v>86</v>
      </c>
      <c r="AV6437" s="15" t="s">
        <v>80</v>
      </c>
      <c r="AW6437" s="15" t="s">
        <v>35</v>
      </c>
      <c r="AX6437" s="15" t="s">
        <v>73</v>
      </c>
      <c r="AY6437" s="268" t="s">
        <v>202</v>
      </c>
    </row>
    <row r="6438" s="13" customFormat="1">
      <c r="A6438" s="13"/>
      <c r="B6438" s="233"/>
      <c r="C6438" s="234"/>
      <c r="D6438" s="235" t="s">
        <v>213</v>
      </c>
      <c r="E6438" s="236" t="s">
        <v>19</v>
      </c>
      <c r="F6438" s="237" t="s">
        <v>3223</v>
      </c>
      <c r="G6438" s="234"/>
      <c r="H6438" s="238">
        <v>21.878</v>
      </c>
      <c r="I6438" s="239"/>
      <c r="J6438" s="234"/>
      <c r="K6438" s="234"/>
      <c r="L6438" s="240"/>
      <c r="M6438" s="241"/>
      <c r="N6438" s="242"/>
      <c r="O6438" s="242"/>
      <c r="P6438" s="242"/>
      <c r="Q6438" s="242"/>
      <c r="R6438" s="242"/>
      <c r="S6438" s="242"/>
      <c r="T6438" s="243"/>
      <c r="U6438" s="13"/>
      <c r="V6438" s="13"/>
      <c r="W6438" s="13"/>
      <c r="X6438" s="13"/>
      <c r="Y6438" s="13"/>
      <c r="Z6438" s="13"/>
      <c r="AA6438" s="13"/>
      <c r="AB6438" s="13"/>
      <c r="AC6438" s="13"/>
      <c r="AD6438" s="13"/>
      <c r="AE6438" s="13"/>
      <c r="AT6438" s="244" t="s">
        <v>213</v>
      </c>
      <c r="AU6438" s="244" t="s">
        <v>86</v>
      </c>
      <c r="AV6438" s="13" t="s">
        <v>86</v>
      </c>
      <c r="AW6438" s="13" t="s">
        <v>35</v>
      </c>
      <c r="AX6438" s="13" t="s">
        <v>73</v>
      </c>
      <c r="AY6438" s="244" t="s">
        <v>202</v>
      </c>
    </row>
    <row r="6439" s="13" customFormat="1">
      <c r="A6439" s="13"/>
      <c r="B6439" s="233"/>
      <c r="C6439" s="234"/>
      <c r="D6439" s="235" t="s">
        <v>213</v>
      </c>
      <c r="E6439" s="236" t="s">
        <v>19</v>
      </c>
      <c r="F6439" s="237" t="s">
        <v>5151</v>
      </c>
      <c r="G6439" s="234"/>
      <c r="H6439" s="238">
        <v>-2.1699999999999999</v>
      </c>
      <c r="I6439" s="239"/>
      <c r="J6439" s="234"/>
      <c r="K6439" s="234"/>
      <c r="L6439" s="240"/>
      <c r="M6439" s="241"/>
      <c r="N6439" s="242"/>
      <c r="O6439" s="242"/>
      <c r="P6439" s="242"/>
      <c r="Q6439" s="242"/>
      <c r="R6439" s="242"/>
      <c r="S6439" s="242"/>
      <c r="T6439" s="243"/>
      <c r="U6439" s="13"/>
      <c r="V6439" s="13"/>
      <c r="W6439" s="13"/>
      <c r="X6439" s="13"/>
      <c r="Y6439" s="13"/>
      <c r="Z6439" s="13"/>
      <c r="AA6439" s="13"/>
      <c r="AB6439" s="13"/>
      <c r="AC6439" s="13"/>
      <c r="AD6439" s="13"/>
      <c r="AE6439" s="13"/>
      <c r="AT6439" s="244" t="s">
        <v>213</v>
      </c>
      <c r="AU6439" s="244" t="s">
        <v>86</v>
      </c>
      <c r="AV6439" s="13" t="s">
        <v>86</v>
      </c>
      <c r="AW6439" s="13" t="s">
        <v>35</v>
      </c>
      <c r="AX6439" s="13" t="s">
        <v>73</v>
      </c>
      <c r="AY6439" s="244" t="s">
        <v>202</v>
      </c>
    </row>
    <row r="6440" s="15" customFormat="1">
      <c r="A6440" s="15"/>
      <c r="B6440" s="259"/>
      <c r="C6440" s="260"/>
      <c r="D6440" s="235" t="s">
        <v>213</v>
      </c>
      <c r="E6440" s="261" t="s">
        <v>19</v>
      </c>
      <c r="F6440" s="262" t="s">
        <v>2765</v>
      </c>
      <c r="G6440" s="260"/>
      <c r="H6440" s="261" t="s">
        <v>19</v>
      </c>
      <c r="I6440" s="263"/>
      <c r="J6440" s="260"/>
      <c r="K6440" s="260"/>
      <c r="L6440" s="264"/>
      <c r="M6440" s="265"/>
      <c r="N6440" s="266"/>
      <c r="O6440" s="266"/>
      <c r="P6440" s="266"/>
      <c r="Q6440" s="266"/>
      <c r="R6440" s="266"/>
      <c r="S6440" s="266"/>
      <c r="T6440" s="267"/>
      <c r="U6440" s="15"/>
      <c r="V6440" s="15"/>
      <c r="W6440" s="15"/>
      <c r="X6440" s="15"/>
      <c r="Y6440" s="15"/>
      <c r="Z6440" s="15"/>
      <c r="AA6440" s="15"/>
      <c r="AB6440" s="15"/>
      <c r="AC6440" s="15"/>
      <c r="AD6440" s="15"/>
      <c r="AE6440" s="15"/>
      <c r="AT6440" s="268" t="s">
        <v>213</v>
      </c>
      <c r="AU6440" s="268" t="s">
        <v>86</v>
      </c>
      <c r="AV6440" s="15" t="s">
        <v>80</v>
      </c>
      <c r="AW6440" s="15" t="s">
        <v>35</v>
      </c>
      <c r="AX6440" s="15" t="s">
        <v>73</v>
      </c>
      <c r="AY6440" s="268" t="s">
        <v>202</v>
      </c>
    </row>
    <row r="6441" s="13" customFormat="1">
      <c r="A6441" s="13"/>
      <c r="B6441" s="233"/>
      <c r="C6441" s="234"/>
      <c r="D6441" s="235" t="s">
        <v>213</v>
      </c>
      <c r="E6441" s="236" t="s">
        <v>19</v>
      </c>
      <c r="F6441" s="237" t="s">
        <v>3224</v>
      </c>
      <c r="G6441" s="234"/>
      <c r="H6441" s="238">
        <v>21.878</v>
      </c>
      <c r="I6441" s="239"/>
      <c r="J6441" s="234"/>
      <c r="K6441" s="234"/>
      <c r="L6441" s="240"/>
      <c r="M6441" s="241"/>
      <c r="N6441" s="242"/>
      <c r="O6441" s="242"/>
      <c r="P6441" s="242"/>
      <c r="Q6441" s="242"/>
      <c r="R6441" s="242"/>
      <c r="S6441" s="242"/>
      <c r="T6441" s="243"/>
      <c r="U6441" s="13"/>
      <c r="V6441" s="13"/>
      <c r="W6441" s="13"/>
      <c r="X6441" s="13"/>
      <c r="Y6441" s="13"/>
      <c r="Z6441" s="13"/>
      <c r="AA6441" s="13"/>
      <c r="AB6441" s="13"/>
      <c r="AC6441" s="13"/>
      <c r="AD6441" s="13"/>
      <c r="AE6441" s="13"/>
      <c r="AT6441" s="244" t="s">
        <v>213</v>
      </c>
      <c r="AU6441" s="244" t="s">
        <v>86</v>
      </c>
      <c r="AV6441" s="13" t="s">
        <v>86</v>
      </c>
      <c r="AW6441" s="13" t="s">
        <v>35</v>
      </c>
      <c r="AX6441" s="13" t="s">
        <v>73</v>
      </c>
      <c r="AY6441" s="244" t="s">
        <v>202</v>
      </c>
    </row>
    <row r="6442" s="13" customFormat="1">
      <c r="A6442" s="13"/>
      <c r="B6442" s="233"/>
      <c r="C6442" s="234"/>
      <c r="D6442" s="235" t="s">
        <v>213</v>
      </c>
      <c r="E6442" s="236" t="s">
        <v>19</v>
      </c>
      <c r="F6442" s="237" t="s">
        <v>5151</v>
      </c>
      <c r="G6442" s="234"/>
      <c r="H6442" s="238">
        <v>-2.1699999999999999</v>
      </c>
      <c r="I6442" s="239"/>
      <c r="J6442" s="234"/>
      <c r="K6442" s="234"/>
      <c r="L6442" s="240"/>
      <c r="M6442" s="241"/>
      <c r="N6442" s="242"/>
      <c r="O6442" s="242"/>
      <c r="P6442" s="242"/>
      <c r="Q6442" s="242"/>
      <c r="R6442" s="242"/>
      <c r="S6442" s="242"/>
      <c r="T6442" s="243"/>
      <c r="U6442" s="13"/>
      <c r="V6442" s="13"/>
      <c r="W6442" s="13"/>
      <c r="X6442" s="13"/>
      <c r="Y6442" s="13"/>
      <c r="Z6442" s="13"/>
      <c r="AA6442" s="13"/>
      <c r="AB6442" s="13"/>
      <c r="AC6442" s="13"/>
      <c r="AD6442" s="13"/>
      <c r="AE6442" s="13"/>
      <c r="AT6442" s="244" t="s">
        <v>213</v>
      </c>
      <c r="AU6442" s="244" t="s">
        <v>86</v>
      </c>
      <c r="AV6442" s="13" t="s">
        <v>86</v>
      </c>
      <c r="AW6442" s="13" t="s">
        <v>35</v>
      </c>
      <c r="AX6442" s="13" t="s">
        <v>73</v>
      </c>
      <c r="AY6442" s="244" t="s">
        <v>202</v>
      </c>
    </row>
    <row r="6443" s="15" customFormat="1">
      <c r="A6443" s="15"/>
      <c r="B6443" s="259"/>
      <c r="C6443" s="260"/>
      <c r="D6443" s="235" t="s">
        <v>213</v>
      </c>
      <c r="E6443" s="261" t="s">
        <v>19</v>
      </c>
      <c r="F6443" s="262" t="s">
        <v>2767</v>
      </c>
      <c r="G6443" s="260"/>
      <c r="H6443" s="261" t="s">
        <v>19</v>
      </c>
      <c r="I6443" s="263"/>
      <c r="J6443" s="260"/>
      <c r="K6443" s="260"/>
      <c r="L6443" s="264"/>
      <c r="M6443" s="265"/>
      <c r="N6443" s="266"/>
      <c r="O6443" s="266"/>
      <c r="P6443" s="266"/>
      <c r="Q6443" s="266"/>
      <c r="R6443" s="266"/>
      <c r="S6443" s="266"/>
      <c r="T6443" s="267"/>
      <c r="U6443" s="15"/>
      <c r="V6443" s="15"/>
      <c r="W6443" s="15"/>
      <c r="X6443" s="15"/>
      <c r="Y6443" s="15"/>
      <c r="Z6443" s="15"/>
      <c r="AA6443" s="15"/>
      <c r="AB6443" s="15"/>
      <c r="AC6443" s="15"/>
      <c r="AD6443" s="15"/>
      <c r="AE6443" s="15"/>
      <c r="AT6443" s="268" t="s">
        <v>213</v>
      </c>
      <c r="AU6443" s="268" t="s">
        <v>86</v>
      </c>
      <c r="AV6443" s="15" t="s">
        <v>80</v>
      </c>
      <c r="AW6443" s="15" t="s">
        <v>35</v>
      </c>
      <c r="AX6443" s="15" t="s">
        <v>73</v>
      </c>
      <c r="AY6443" s="268" t="s">
        <v>202</v>
      </c>
    </row>
    <row r="6444" s="13" customFormat="1">
      <c r="A6444" s="13"/>
      <c r="B6444" s="233"/>
      <c r="C6444" s="234"/>
      <c r="D6444" s="235" t="s">
        <v>213</v>
      </c>
      <c r="E6444" s="236" t="s">
        <v>19</v>
      </c>
      <c r="F6444" s="237" t="s">
        <v>3225</v>
      </c>
      <c r="G6444" s="234"/>
      <c r="H6444" s="238">
        <v>21.838999999999999</v>
      </c>
      <c r="I6444" s="239"/>
      <c r="J6444" s="234"/>
      <c r="K6444" s="234"/>
      <c r="L6444" s="240"/>
      <c r="M6444" s="241"/>
      <c r="N6444" s="242"/>
      <c r="O6444" s="242"/>
      <c r="P6444" s="242"/>
      <c r="Q6444" s="242"/>
      <c r="R6444" s="242"/>
      <c r="S6444" s="242"/>
      <c r="T6444" s="243"/>
      <c r="U6444" s="13"/>
      <c r="V6444" s="13"/>
      <c r="W6444" s="13"/>
      <c r="X6444" s="13"/>
      <c r="Y6444" s="13"/>
      <c r="Z6444" s="13"/>
      <c r="AA6444" s="13"/>
      <c r="AB6444" s="13"/>
      <c r="AC6444" s="13"/>
      <c r="AD6444" s="13"/>
      <c r="AE6444" s="13"/>
      <c r="AT6444" s="244" t="s">
        <v>213</v>
      </c>
      <c r="AU6444" s="244" t="s">
        <v>86</v>
      </c>
      <c r="AV6444" s="13" t="s">
        <v>86</v>
      </c>
      <c r="AW6444" s="13" t="s">
        <v>35</v>
      </c>
      <c r="AX6444" s="13" t="s">
        <v>73</v>
      </c>
      <c r="AY6444" s="244" t="s">
        <v>202</v>
      </c>
    </row>
    <row r="6445" s="13" customFormat="1">
      <c r="A6445" s="13"/>
      <c r="B6445" s="233"/>
      <c r="C6445" s="234"/>
      <c r="D6445" s="235" t="s">
        <v>213</v>
      </c>
      <c r="E6445" s="236" t="s">
        <v>19</v>
      </c>
      <c r="F6445" s="237" t="s">
        <v>5151</v>
      </c>
      <c r="G6445" s="234"/>
      <c r="H6445" s="238">
        <v>-2.1699999999999999</v>
      </c>
      <c r="I6445" s="239"/>
      <c r="J6445" s="234"/>
      <c r="K6445" s="234"/>
      <c r="L6445" s="240"/>
      <c r="M6445" s="241"/>
      <c r="N6445" s="242"/>
      <c r="O6445" s="242"/>
      <c r="P6445" s="242"/>
      <c r="Q6445" s="242"/>
      <c r="R6445" s="242"/>
      <c r="S6445" s="242"/>
      <c r="T6445" s="243"/>
      <c r="U6445" s="13"/>
      <c r="V6445" s="13"/>
      <c r="W6445" s="13"/>
      <c r="X6445" s="13"/>
      <c r="Y6445" s="13"/>
      <c r="Z6445" s="13"/>
      <c r="AA6445" s="13"/>
      <c r="AB6445" s="13"/>
      <c r="AC6445" s="13"/>
      <c r="AD6445" s="13"/>
      <c r="AE6445" s="13"/>
      <c r="AT6445" s="244" t="s">
        <v>213</v>
      </c>
      <c r="AU6445" s="244" t="s">
        <v>86</v>
      </c>
      <c r="AV6445" s="13" t="s">
        <v>86</v>
      </c>
      <c r="AW6445" s="13" t="s">
        <v>35</v>
      </c>
      <c r="AX6445" s="13" t="s">
        <v>73</v>
      </c>
      <c r="AY6445" s="244" t="s">
        <v>202</v>
      </c>
    </row>
    <row r="6446" s="15" customFormat="1">
      <c r="A6446" s="15"/>
      <c r="B6446" s="259"/>
      <c r="C6446" s="260"/>
      <c r="D6446" s="235" t="s">
        <v>213</v>
      </c>
      <c r="E6446" s="261" t="s">
        <v>19</v>
      </c>
      <c r="F6446" s="262" t="s">
        <v>2770</v>
      </c>
      <c r="G6446" s="260"/>
      <c r="H6446" s="261" t="s">
        <v>19</v>
      </c>
      <c r="I6446" s="263"/>
      <c r="J6446" s="260"/>
      <c r="K6446" s="260"/>
      <c r="L6446" s="264"/>
      <c r="M6446" s="265"/>
      <c r="N6446" s="266"/>
      <c r="O6446" s="266"/>
      <c r="P6446" s="266"/>
      <c r="Q6446" s="266"/>
      <c r="R6446" s="266"/>
      <c r="S6446" s="266"/>
      <c r="T6446" s="267"/>
      <c r="U6446" s="15"/>
      <c r="V6446" s="15"/>
      <c r="W6446" s="15"/>
      <c r="X6446" s="15"/>
      <c r="Y6446" s="15"/>
      <c r="Z6446" s="15"/>
      <c r="AA6446" s="15"/>
      <c r="AB6446" s="15"/>
      <c r="AC6446" s="15"/>
      <c r="AD6446" s="15"/>
      <c r="AE6446" s="15"/>
      <c r="AT6446" s="268" t="s">
        <v>213</v>
      </c>
      <c r="AU6446" s="268" t="s">
        <v>86</v>
      </c>
      <c r="AV6446" s="15" t="s">
        <v>80</v>
      </c>
      <c r="AW6446" s="15" t="s">
        <v>35</v>
      </c>
      <c r="AX6446" s="15" t="s">
        <v>73</v>
      </c>
      <c r="AY6446" s="268" t="s">
        <v>202</v>
      </c>
    </row>
    <row r="6447" s="13" customFormat="1">
      <c r="A6447" s="13"/>
      <c r="B6447" s="233"/>
      <c r="C6447" s="234"/>
      <c r="D6447" s="235" t="s">
        <v>213</v>
      </c>
      <c r="E6447" s="236" t="s">
        <v>19</v>
      </c>
      <c r="F6447" s="237" t="s">
        <v>3226</v>
      </c>
      <c r="G6447" s="234"/>
      <c r="H6447" s="238">
        <v>21.800000000000001</v>
      </c>
      <c r="I6447" s="239"/>
      <c r="J6447" s="234"/>
      <c r="K6447" s="234"/>
      <c r="L6447" s="240"/>
      <c r="M6447" s="241"/>
      <c r="N6447" s="242"/>
      <c r="O6447" s="242"/>
      <c r="P6447" s="242"/>
      <c r="Q6447" s="242"/>
      <c r="R6447" s="242"/>
      <c r="S6447" s="242"/>
      <c r="T6447" s="243"/>
      <c r="U6447" s="13"/>
      <c r="V6447" s="13"/>
      <c r="W6447" s="13"/>
      <c r="X6447" s="13"/>
      <c r="Y6447" s="13"/>
      <c r="Z6447" s="13"/>
      <c r="AA6447" s="13"/>
      <c r="AB6447" s="13"/>
      <c r="AC6447" s="13"/>
      <c r="AD6447" s="13"/>
      <c r="AE6447" s="13"/>
      <c r="AT6447" s="244" t="s">
        <v>213</v>
      </c>
      <c r="AU6447" s="244" t="s">
        <v>86</v>
      </c>
      <c r="AV6447" s="13" t="s">
        <v>86</v>
      </c>
      <c r="AW6447" s="13" t="s">
        <v>35</v>
      </c>
      <c r="AX6447" s="13" t="s">
        <v>73</v>
      </c>
      <c r="AY6447" s="244" t="s">
        <v>202</v>
      </c>
    </row>
    <row r="6448" s="13" customFormat="1">
      <c r="A6448" s="13"/>
      <c r="B6448" s="233"/>
      <c r="C6448" s="234"/>
      <c r="D6448" s="235" t="s">
        <v>213</v>
      </c>
      <c r="E6448" s="236" t="s">
        <v>19</v>
      </c>
      <c r="F6448" s="237" t="s">
        <v>5151</v>
      </c>
      <c r="G6448" s="234"/>
      <c r="H6448" s="238">
        <v>-2.1699999999999999</v>
      </c>
      <c r="I6448" s="239"/>
      <c r="J6448" s="234"/>
      <c r="K6448" s="234"/>
      <c r="L6448" s="240"/>
      <c r="M6448" s="241"/>
      <c r="N6448" s="242"/>
      <c r="O6448" s="242"/>
      <c r="P6448" s="242"/>
      <c r="Q6448" s="242"/>
      <c r="R6448" s="242"/>
      <c r="S6448" s="242"/>
      <c r="T6448" s="243"/>
      <c r="U6448" s="13"/>
      <c r="V6448" s="13"/>
      <c r="W6448" s="13"/>
      <c r="X6448" s="13"/>
      <c r="Y6448" s="13"/>
      <c r="Z6448" s="13"/>
      <c r="AA6448" s="13"/>
      <c r="AB6448" s="13"/>
      <c r="AC6448" s="13"/>
      <c r="AD6448" s="13"/>
      <c r="AE6448" s="13"/>
      <c r="AT6448" s="244" t="s">
        <v>213</v>
      </c>
      <c r="AU6448" s="244" t="s">
        <v>86</v>
      </c>
      <c r="AV6448" s="13" t="s">
        <v>86</v>
      </c>
      <c r="AW6448" s="13" t="s">
        <v>35</v>
      </c>
      <c r="AX6448" s="13" t="s">
        <v>73</v>
      </c>
      <c r="AY6448" s="244" t="s">
        <v>202</v>
      </c>
    </row>
    <row r="6449" s="15" customFormat="1">
      <c r="A6449" s="15"/>
      <c r="B6449" s="259"/>
      <c r="C6449" s="260"/>
      <c r="D6449" s="235" t="s">
        <v>213</v>
      </c>
      <c r="E6449" s="261" t="s">
        <v>19</v>
      </c>
      <c r="F6449" s="262" t="s">
        <v>2773</v>
      </c>
      <c r="G6449" s="260"/>
      <c r="H6449" s="261" t="s">
        <v>19</v>
      </c>
      <c r="I6449" s="263"/>
      <c r="J6449" s="260"/>
      <c r="K6449" s="260"/>
      <c r="L6449" s="264"/>
      <c r="M6449" s="265"/>
      <c r="N6449" s="266"/>
      <c r="O6449" s="266"/>
      <c r="P6449" s="266"/>
      <c r="Q6449" s="266"/>
      <c r="R6449" s="266"/>
      <c r="S6449" s="266"/>
      <c r="T6449" s="267"/>
      <c r="U6449" s="15"/>
      <c r="V6449" s="15"/>
      <c r="W6449" s="15"/>
      <c r="X6449" s="15"/>
      <c r="Y6449" s="15"/>
      <c r="Z6449" s="15"/>
      <c r="AA6449" s="15"/>
      <c r="AB6449" s="15"/>
      <c r="AC6449" s="15"/>
      <c r="AD6449" s="15"/>
      <c r="AE6449" s="15"/>
      <c r="AT6449" s="268" t="s">
        <v>213</v>
      </c>
      <c r="AU6449" s="268" t="s">
        <v>86</v>
      </c>
      <c r="AV6449" s="15" t="s">
        <v>80</v>
      </c>
      <c r="AW6449" s="15" t="s">
        <v>35</v>
      </c>
      <c r="AX6449" s="15" t="s">
        <v>73</v>
      </c>
      <c r="AY6449" s="268" t="s">
        <v>202</v>
      </c>
    </row>
    <row r="6450" s="13" customFormat="1">
      <c r="A6450" s="13"/>
      <c r="B6450" s="233"/>
      <c r="C6450" s="234"/>
      <c r="D6450" s="235" t="s">
        <v>213</v>
      </c>
      <c r="E6450" s="236" t="s">
        <v>19</v>
      </c>
      <c r="F6450" s="237" t="s">
        <v>3227</v>
      </c>
      <c r="G6450" s="234"/>
      <c r="H6450" s="238">
        <v>22.951000000000001</v>
      </c>
      <c r="I6450" s="239"/>
      <c r="J6450" s="234"/>
      <c r="K6450" s="234"/>
      <c r="L6450" s="240"/>
      <c r="M6450" s="241"/>
      <c r="N6450" s="242"/>
      <c r="O6450" s="242"/>
      <c r="P6450" s="242"/>
      <c r="Q6450" s="242"/>
      <c r="R6450" s="242"/>
      <c r="S6450" s="242"/>
      <c r="T6450" s="243"/>
      <c r="U6450" s="13"/>
      <c r="V6450" s="13"/>
      <c r="W6450" s="13"/>
      <c r="X6450" s="13"/>
      <c r="Y6450" s="13"/>
      <c r="Z6450" s="13"/>
      <c r="AA6450" s="13"/>
      <c r="AB6450" s="13"/>
      <c r="AC6450" s="13"/>
      <c r="AD6450" s="13"/>
      <c r="AE6450" s="13"/>
      <c r="AT6450" s="244" t="s">
        <v>213</v>
      </c>
      <c r="AU6450" s="244" t="s">
        <v>86</v>
      </c>
      <c r="AV6450" s="13" t="s">
        <v>86</v>
      </c>
      <c r="AW6450" s="13" t="s">
        <v>35</v>
      </c>
      <c r="AX6450" s="13" t="s">
        <v>73</v>
      </c>
      <c r="AY6450" s="244" t="s">
        <v>202</v>
      </c>
    </row>
    <row r="6451" s="13" customFormat="1">
      <c r="A6451" s="13"/>
      <c r="B6451" s="233"/>
      <c r="C6451" s="234"/>
      <c r="D6451" s="235" t="s">
        <v>213</v>
      </c>
      <c r="E6451" s="236" t="s">
        <v>19</v>
      </c>
      <c r="F6451" s="237" t="s">
        <v>5151</v>
      </c>
      <c r="G6451" s="234"/>
      <c r="H6451" s="238">
        <v>-2.1699999999999999</v>
      </c>
      <c r="I6451" s="239"/>
      <c r="J6451" s="234"/>
      <c r="K6451" s="234"/>
      <c r="L6451" s="240"/>
      <c r="M6451" s="241"/>
      <c r="N6451" s="242"/>
      <c r="O6451" s="242"/>
      <c r="P6451" s="242"/>
      <c r="Q6451" s="242"/>
      <c r="R6451" s="242"/>
      <c r="S6451" s="242"/>
      <c r="T6451" s="243"/>
      <c r="U6451" s="13"/>
      <c r="V6451" s="13"/>
      <c r="W6451" s="13"/>
      <c r="X6451" s="13"/>
      <c r="Y6451" s="13"/>
      <c r="Z6451" s="13"/>
      <c r="AA6451" s="13"/>
      <c r="AB6451" s="13"/>
      <c r="AC6451" s="13"/>
      <c r="AD6451" s="13"/>
      <c r="AE6451" s="13"/>
      <c r="AT6451" s="244" t="s">
        <v>213</v>
      </c>
      <c r="AU6451" s="244" t="s">
        <v>86</v>
      </c>
      <c r="AV6451" s="13" t="s">
        <v>86</v>
      </c>
      <c r="AW6451" s="13" t="s">
        <v>35</v>
      </c>
      <c r="AX6451" s="13" t="s">
        <v>73</v>
      </c>
      <c r="AY6451" s="244" t="s">
        <v>202</v>
      </c>
    </row>
    <row r="6452" s="15" customFormat="1">
      <c r="A6452" s="15"/>
      <c r="B6452" s="259"/>
      <c r="C6452" s="260"/>
      <c r="D6452" s="235" t="s">
        <v>213</v>
      </c>
      <c r="E6452" s="261" t="s">
        <v>19</v>
      </c>
      <c r="F6452" s="262" t="s">
        <v>2777</v>
      </c>
      <c r="G6452" s="260"/>
      <c r="H6452" s="261" t="s">
        <v>19</v>
      </c>
      <c r="I6452" s="263"/>
      <c r="J6452" s="260"/>
      <c r="K6452" s="260"/>
      <c r="L6452" s="264"/>
      <c r="M6452" s="265"/>
      <c r="N6452" s="266"/>
      <c r="O6452" s="266"/>
      <c r="P6452" s="266"/>
      <c r="Q6452" s="266"/>
      <c r="R6452" s="266"/>
      <c r="S6452" s="266"/>
      <c r="T6452" s="267"/>
      <c r="U6452" s="15"/>
      <c r="V6452" s="15"/>
      <c r="W6452" s="15"/>
      <c r="X6452" s="15"/>
      <c r="Y6452" s="15"/>
      <c r="Z6452" s="15"/>
      <c r="AA6452" s="15"/>
      <c r="AB6452" s="15"/>
      <c r="AC6452" s="15"/>
      <c r="AD6452" s="15"/>
      <c r="AE6452" s="15"/>
      <c r="AT6452" s="268" t="s">
        <v>213</v>
      </c>
      <c r="AU6452" s="268" t="s">
        <v>86</v>
      </c>
      <c r="AV6452" s="15" t="s">
        <v>80</v>
      </c>
      <c r="AW6452" s="15" t="s">
        <v>35</v>
      </c>
      <c r="AX6452" s="15" t="s">
        <v>73</v>
      </c>
      <c r="AY6452" s="268" t="s">
        <v>202</v>
      </c>
    </row>
    <row r="6453" s="13" customFormat="1">
      <c r="A6453" s="13"/>
      <c r="B6453" s="233"/>
      <c r="C6453" s="234"/>
      <c r="D6453" s="235" t="s">
        <v>213</v>
      </c>
      <c r="E6453" s="236" t="s">
        <v>19</v>
      </c>
      <c r="F6453" s="237" t="s">
        <v>3229</v>
      </c>
      <c r="G6453" s="234"/>
      <c r="H6453" s="238">
        <v>22.919</v>
      </c>
      <c r="I6453" s="239"/>
      <c r="J6453" s="234"/>
      <c r="K6453" s="234"/>
      <c r="L6453" s="240"/>
      <c r="M6453" s="241"/>
      <c r="N6453" s="242"/>
      <c r="O6453" s="242"/>
      <c r="P6453" s="242"/>
      <c r="Q6453" s="242"/>
      <c r="R6453" s="242"/>
      <c r="S6453" s="242"/>
      <c r="T6453" s="243"/>
      <c r="U6453" s="13"/>
      <c r="V6453" s="13"/>
      <c r="W6453" s="13"/>
      <c r="X6453" s="13"/>
      <c r="Y6453" s="13"/>
      <c r="Z6453" s="13"/>
      <c r="AA6453" s="13"/>
      <c r="AB6453" s="13"/>
      <c r="AC6453" s="13"/>
      <c r="AD6453" s="13"/>
      <c r="AE6453" s="13"/>
      <c r="AT6453" s="244" t="s">
        <v>213</v>
      </c>
      <c r="AU6453" s="244" t="s">
        <v>86</v>
      </c>
      <c r="AV6453" s="13" t="s">
        <v>86</v>
      </c>
      <c r="AW6453" s="13" t="s">
        <v>35</v>
      </c>
      <c r="AX6453" s="13" t="s">
        <v>73</v>
      </c>
      <c r="AY6453" s="244" t="s">
        <v>202</v>
      </c>
    </row>
    <row r="6454" s="13" customFormat="1">
      <c r="A6454" s="13"/>
      <c r="B6454" s="233"/>
      <c r="C6454" s="234"/>
      <c r="D6454" s="235" t="s">
        <v>213</v>
      </c>
      <c r="E6454" s="236" t="s">
        <v>19</v>
      </c>
      <c r="F6454" s="237" t="s">
        <v>5151</v>
      </c>
      <c r="G6454" s="234"/>
      <c r="H6454" s="238">
        <v>-2.1699999999999999</v>
      </c>
      <c r="I6454" s="239"/>
      <c r="J6454" s="234"/>
      <c r="K6454" s="234"/>
      <c r="L6454" s="240"/>
      <c r="M6454" s="241"/>
      <c r="N6454" s="242"/>
      <c r="O6454" s="242"/>
      <c r="P6454" s="242"/>
      <c r="Q6454" s="242"/>
      <c r="R6454" s="242"/>
      <c r="S6454" s="242"/>
      <c r="T6454" s="243"/>
      <c r="U6454" s="13"/>
      <c r="V6454" s="13"/>
      <c r="W6454" s="13"/>
      <c r="X6454" s="13"/>
      <c r="Y6454" s="13"/>
      <c r="Z6454" s="13"/>
      <c r="AA6454" s="13"/>
      <c r="AB6454" s="13"/>
      <c r="AC6454" s="13"/>
      <c r="AD6454" s="13"/>
      <c r="AE6454" s="13"/>
      <c r="AT6454" s="244" t="s">
        <v>213</v>
      </c>
      <c r="AU6454" s="244" t="s">
        <v>86</v>
      </c>
      <c r="AV6454" s="13" t="s">
        <v>86</v>
      </c>
      <c r="AW6454" s="13" t="s">
        <v>35</v>
      </c>
      <c r="AX6454" s="13" t="s">
        <v>73</v>
      </c>
      <c r="AY6454" s="244" t="s">
        <v>202</v>
      </c>
    </row>
    <row r="6455" s="15" customFormat="1">
      <c r="A6455" s="15"/>
      <c r="B6455" s="259"/>
      <c r="C6455" s="260"/>
      <c r="D6455" s="235" t="s">
        <v>213</v>
      </c>
      <c r="E6455" s="261" t="s">
        <v>19</v>
      </c>
      <c r="F6455" s="262" t="s">
        <v>2779</v>
      </c>
      <c r="G6455" s="260"/>
      <c r="H6455" s="261" t="s">
        <v>19</v>
      </c>
      <c r="I6455" s="263"/>
      <c r="J6455" s="260"/>
      <c r="K6455" s="260"/>
      <c r="L6455" s="264"/>
      <c r="M6455" s="265"/>
      <c r="N6455" s="266"/>
      <c r="O6455" s="266"/>
      <c r="P6455" s="266"/>
      <c r="Q6455" s="266"/>
      <c r="R6455" s="266"/>
      <c r="S6455" s="266"/>
      <c r="T6455" s="267"/>
      <c r="U6455" s="15"/>
      <c r="V6455" s="15"/>
      <c r="W6455" s="15"/>
      <c r="X6455" s="15"/>
      <c r="Y6455" s="15"/>
      <c r="Z6455" s="15"/>
      <c r="AA6455" s="15"/>
      <c r="AB6455" s="15"/>
      <c r="AC6455" s="15"/>
      <c r="AD6455" s="15"/>
      <c r="AE6455" s="15"/>
      <c r="AT6455" s="268" t="s">
        <v>213</v>
      </c>
      <c r="AU6455" s="268" t="s">
        <v>86</v>
      </c>
      <c r="AV6455" s="15" t="s">
        <v>80</v>
      </c>
      <c r="AW6455" s="15" t="s">
        <v>35</v>
      </c>
      <c r="AX6455" s="15" t="s">
        <v>73</v>
      </c>
      <c r="AY6455" s="268" t="s">
        <v>202</v>
      </c>
    </row>
    <row r="6456" s="13" customFormat="1">
      <c r="A6456" s="13"/>
      <c r="B6456" s="233"/>
      <c r="C6456" s="234"/>
      <c r="D6456" s="235" t="s">
        <v>213</v>
      </c>
      <c r="E6456" s="236" t="s">
        <v>19</v>
      </c>
      <c r="F6456" s="237" t="s">
        <v>3230</v>
      </c>
      <c r="G6456" s="234"/>
      <c r="H6456" s="238">
        <v>20.562999999999999</v>
      </c>
      <c r="I6456" s="239"/>
      <c r="J6456" s="234"/>
      <c r="K6456" s="234"/>
      <c r="L6456" s="240"/>
      <c r="M6456" s="241"/>
      <c r="N6456" s="242"/>
      <c r="O6456" s="242"/>
      <c r="P6456" s="242"/>
      <c r="Q6456" s="242"/>
      <c r="R6456" s="242"/>
      <c r="S6456" s="242"/>
      <c r="T6456" s="243"/>
      <c r="U6456" s="13"/>
      <c r="V6456" s="13"/>
      <c r="W6456" s="13"/>
      <c r="X6456" s="13"/>
      <c r="Y6456" s="13"/>
      <c r="Z6456" s="13"/>
      <c r="AA6456" s="13"/>
      <c r="AB6456" s="13"/>
      <c r="AC6456" s="13"/>
      <c r="AD6456" s="13"/>
      <c r="AE6456" s="13"/>
      <c r="AT6456" s="244" t="s">
        <v>213</v>
      </c>
      <c r="AU6456" s="244" t="s">
        <v>86</v>
      </c>
      <c r="AV6456" s="13" t="s">
        <v>86</v>
      </c>
      <c r="AW6456" s="13" t="s">
        <v>35</v>
      </c>
      <c r="AX6456" s="13" t="s">
        <v>73</v>
      </c>
      <c r="AY6456" s="244" t="s">
        <v>202</v>
      </c>
    </row>
    <row r="6457" s="13" customFormat="1">
      <c r="A6457" s="13"/>
      <c r="B6457" s="233"/>
      <c r="C6457" s="234"/>
      <c r="D6457" s="235" t="s">
        <v>213</v>
      </c>
      <c r="E6457" s="236" t="s">
        <v>19</v>
      </c>
      <c r="F6457" s="237" t="s">
        <v>5151</v>
      </c>
      <c r="G6457" s="234"/>
      <c r="H6457" s="238">
        <v>-2.1699999999999999</v>
      </c>
      <c r="I6457" s="239"/>
      <c r="J6457" s="234"/>
      <c r="K6457" s="234"/>
      <c r="L6457" s="240"/>
      <c r="M6457" s="241"/>
      <c r="N6457" s="242"/>
      <c r="O6457" s="242"/>
      <c r="P6457" s="242"/>
      <c r="Q6457" s="242"/>
      <c r="R6457" s="242"/>
      <c r="S6457" s="242"/>
      <c r="T6457" s="243"/>
      <c r="U6457" s="13"/>
      <c r="V6457" s="13"/>
      <c r="W6457" s="13"/>
      <c r="X6457" s="13"/>
      <c r="Y6457" s="13"/>
      <c r="Z6457" s="13"/>
      <c r="AA6457" s="13"/>
      <c r="AB6457" s="13"/>
      <c r="AC6457" s="13"/>
      <c r="AD6457" s="13"/>
      <c r="AE6457" s="13"/>
      <c r="AT6457" s="244" t="s">
        <v>213</v>
      </c>
      <c r="AU6457" s="244" t="s">
        <v>86</v>
      </c>
      <c r="AV6457" s="13" t="s">
        <v>86</v>
      </c>
      <c r="AW6457" s="13" t="s">
        <v>35</v>
      </c>
      <c r="AX6457" s="13" t="s">
        <v>73</v>
      </c>
      <c r="AY6457" s="244" t="s">
        <v>202</v>
      </c>
    </row>
    <row r="6458" s="15" customFormat="1">
      <c r="A6458" s="15"/>
      <c r="B6458" s="259"/>
      <c r="C6458" s="260"/>
      <c r="D6458" s="235" t="s">
        <v>213</v>
      </c>
      <c r="E6458" s="261" t="s">
        <v>19</v>
      </c>
      <c r="F6458" s="262" t="s">
        <v>2783</v>
      </c>
      <c r="G6458" s="260"/>
      <c r="H6458" s="261" t="s">
        <v>19</v>
      </c>
      <c r="I6458" s="263"/>
      <c r="J6458" s="260"/>
      <c r="K6458" s="260"/>
      <c r="L6458" s="264"/>
      <c r="M6458" s="265"/>
      <c r="N6458" s="266"/>
      <c r="O6458" s="266"/>
      <c r="P6458" s="266"/>
      <c r="Q6458" s="266"/>
      <c r="R6458" s="266"/>
      <c r="S6458" s="266"/>
      <c r="T6458" s="267"/>
      <c r="U6458" s="15"/>
      <c r="V6458" s="15"/>
      <c r="W6458" s="15"/>
      <c r="X6458" s="15"/>
      <c r="Y6458" s="15"/>
      <c r="Z6458" s="15"/>
      <c r="AA6458" s="15"/>
      <c r="AB6458" s="15"/>
      <c r="AC6458" s="15"/>
      <c r="AD6458" s="15"/>
      <c r="AE6458" s="15"/>
      <c r="AT6458" s="268" t="s">
        <v>213</v>
      </c>
      <c r="AU6458" s="268" t="s">
        <v>86</v>
      </c>
      <c r="AV6458" s="15" t="s">
        <v>80</v>
      </c>
      <c r="AW6458" s="15" t="s">
        <v>35</v>
      </c>
      <c r="AX6458" s="15" t="s">
        <v>73</v>
      </c>
      <c r="AY6458" s="268" t="s">
        <v>202</v>
      </c>
    </row>
    <row r="6459" s="13" customFormat="1">
      <c r="A6459" s="13"/>
      <c r="B6459" s="233"/>
      <c r="C6459" s="234"/>
      <c r="D6459" s="235" t="s">
        <v>213</v>
      </c>
      <c r="E6459" s="236" t="s">
        <v>19</v>
      </c>
      <c r="F6459" s="237" t="s">
        <v>3232</v>
      </c>
      <c r="G6459" s="234"/>
      <c r="H6459" s="238">
        <v>20.672000000000001</v>
      </c>
      <c r="I6459" s="239"/>
      <c r="J6459" s="234"/>
      <c r="K6459" s="234"/>
      <c r="L6459" s="240"/>
      <c r="M6459" s="241"/>
      <c r="N6459" s="242"/>
      <c r="O6459" s="242"/>
      <c r="P6459" s="242"/>
      <c r="Q6459" s="242"/>
      <c r="R6459" s="242"/>
      <c r="S6459" s="242"/>
      <c r="T6459" s="243"/>
      <c r="U6459" s="13"/>
      <c r="V6459" s="13"/>
      <c r="W6459" s="13"/>
      <c r="X6459" s="13"/>
      <c r="Y6459" s="13"/>
      <c r="Z6459" s="13"/>
      <c r="AA6459" s="13"/>
      <c r="AB6459" s="13"/>
      <c r="AC6459" s="13"/>
      <c r="AD6459" s="13"/>
      <c r="AE6459" s="13"/>
      <c r="AT6459" s="244" t="s">
        <v>213</v>
      </c>
      <c r="AU6459" s="244" t="s">
        <v>86</v>
      </c>
      <c r="AV6459" s="13" t="s">
        <v>86</v>
      </c>
      <c r="AW6459" s="13" t="s">
        <v>35</v>
      </c>
      <c r="AX6459" s="13" t="s">
        <v>73</v>
      </c>
      <c r="AY6459" s="244" t="s">
        <v>202</v>
      </c>
    </row>
    <row r="6460" s="13" customFormat="1">
      <c r="A6460" s="13"/>
      <c r="B6460" s="233"/>
      <c r="C6460" s="234"/>
      <c r="D6460" s="235" t="s">
        <v>213</v>
      </c>
      <c r="E6460" s="236" t="s">
        <v>19</v>
      </c>
      <c r="F6460" s="237" t="s">
        <v>5151</v>
      </c>
      <c r="G6460" s="234"/>
      <c r="H6460" s="238">
        <v>-2.1699999999999999</v>
      </c>
      <c r="I6460" s="239"/>
      <c r="J6460" s="234"/>
      <c r="K6460" s="234"/>
      <c r="L6460" s="240"/>
      <c r="M6460" s="241"/>
      <c r="N6460" s="242"/>
      <c r="O6460" s="242"/>
      <c r="P6460" s="242"/>
      <c r="Q6460" s="242"/>
      <c r="R6460" s="242"/>
      <c r="S6460" s="242"/>
      <c r="T6460" s="243"/>
      <c r="U6460" s="13"/>
      <c r="V6460" s="13"/>
      <c r="W6460" s="13"/>
      <c r="X6460" s="13"/>
      <c r="Y6460" s="13"/>
      <c r="Z6460" s="13"/>
      <c r="AA6460" s="13"/>
      <c r="AB6460" s="13"/>
      <c r="AC6460" s="13"/>
      <c r="AD6460" s="13"/>
      <c r="AE6460" s="13"/>
      <c r="AT6460" s="244" t="s">
        <v>213</v>
      </c>
      <c r="AU6460" s="244" t="s">
        <v>86</v>
      </c>
      <c r="AV6460" s="13" t="s">
        <v>86</v>
      </c>
      <c r="AW6460" s="13" t="s">
        <v>35</v>
      </c>
      <c r="AX6460" s="13" t="s">
        <v>73</v>
      </c>
      <c r="AY6460" s="244" t="s">
        <v>202</v>
      </c>
    </row>
    <row r="6461" s="15" customFormat="1">
      <c r="A6461" s="15"/>
      <c r="B6461" s="259"/>
      <c r="C6461" s="260"/>
      <c r="D6461" s="235" t="s">
        <v>213</v>
      </c>
      <c r="E6461" s="261" t="s">
        <v>19</v>
      </c>
      <c r="F6461" s="262" t="s">
        <v>2787</v>
      </c>
      <c r="G6461" s="260"/>
      <c r="H6461" s="261" t="s">
        <v>19</v>
      </c>
      <c r="I6461" s="263"/>
      <c r="J6461" s="260"/>
      <c r="K6461" s="260"/>
      <c r="L6461" s="264"/>
      <c r="M6461" s="265"/>
      <c r="N6461" s="266"/>
      <c r="O6461" s="266"/>
      <c r="P6461" s="266"/>
      <c r="Q6461" s="266"/>
      <c r="R6461" s="266"/>
      <c r="S6461" s="266"/>
      <c r="T6461" s="267"/>
      <c r="U6461" s="15"/>
      <c r="V6461" s="15"/>
      <c r="W6461" s="15"/>
      <c r="X6461" s="15"/>
      <c r="Y6461" s="15"/>
      <c r="Z6461" s="15"/>
      <c r="AA6461" s="15"/>
      <c r="AB6461" s="15"/>
      <c r="AC6461" s="15"/>
      <c r="AD6461" s="15"/>
      <c r="AE6461" s="15"/>
      <c r="AT6461" s="268" t="s">
        <v>213</v>
      </c>
      <c r="AU6461" s="268" t="s">
        <v>86</v>
      </c>
      <c r="AV6461" s="15" t="s">
        <v>80</v>
      </c>
      <c r="AW6461" s="15" t="s">
        <v>35</v>
      </c>
      <c r="AX6461" s="15" t="s">
        <v>73</v>
      </c>
      <c r="AY6461" s="268" t="s">
        <v>202</v>
      </c>
    </row>
    <row r="6462" s="13" customFormat="1">
      <c r="A6462" s="13"/>
      <c r="B6462" s="233"/>
      <c r="C6462" s="234"/>
      <c r="D6462" s="235" t="s">
        <v>213</v>
      </c>
      <c r="E6462" s="236" t="s">
        <v>19</v>
      </c>
      <c r="F6462" s="237" t="s">
        <v>3234</v>
      </c>
      <c r="G6462" s="234"/>
      <c r="H6462" s="238">
        <v>21.786000000000001</v>
      </c>
      <c r="I6462" s="239"/>
      <c r="J6462" s="234"/>
      <c r="K6462" s="234"/>
      <c r="L6462" s="240"/>
      <c r="M6462" s="241"/>
      <c r="N6462" s="242"/>
      <c r="O6462" s="242"/>
      <c r="P6462" s="242"/>
      <c r="Q6462" s="242"/>
      <c r="R6462" s="242"/>
      <c r="S6462" s="242"/>
      <c r="T6462" s="243"/>
      <c r="U6462" s="13"/>
      <c r="V6462" s="13"/>
      <c r="W6462" s="13"/>
      <c r="X6462" s="13"/>
      <c r="Y6462" s="13"/>
      <c r="Z6462" s="13"/>
      <c r="AA6462" s="13"/>
      <c r="AB6462" s="13"/>
      <c r="AC6462" s="13"/>
      <c r="AD6462" s="13"/>
      <c r="AE6462" s="13"/>
      <c r="AT6462" s="244" t="s">
        <v>213</v>
      </c>
      <c r="AU6462" s="244" t="s">
        <v>86</v>
      </c>
      <c r="AV6462" s="13" t="s">
        <v>86</v>
      </c>
      <c r="AW6462" s="13" t="s">
        <v>35</v>
      </c>
      <c r="AX6462" s="13" t="s">
        <v>73</v>
      </c>
      <c r="AY6462" s="244" t="s">
        <v>202</v>
      </c>
    </row>
    <row r="6463" s="13" customFormat="1">
      <c r="A6463" s="13"/>
      <c r="B6463" s="233"/>
      <c r="C6463" s="234"/>
      <c r="D6463" s="235" t="s">
        <v>213</v>
      </c>
      <c r="E6463" s="236" t="s">
        <v>19</v>
      </c>
      <c r="F6463" s="237" t="s">
        <v>5151</v>
      </c>
      <c r="G6463" s="234"/>
      <c r="H6463" s="238">
        <v>-2.1699999999999999</v>
      </c>
      <c r="I6463" s="239"/>
      <c r="J6463" s="234"/>
      <c r="K6463" s="234"/>
      <c r="L6463" s="240"/>
      <c r="M6463" s="241"/>
      <c r="N6463" s="242"/>
      <c r="O6463" s="242"/>
      <c r="P6463" s="242"/>
      <c r="Q6463" s="242"/>
      <c r="R6463" s="242"/>
      <c r="S6463" s="242"/>
      <c r="T6463" s="243"/>
      <c r="U6463" s="13"/>
      <c r="V6463" s="13"/>
      <c r="W6463" s="13"/>
      <c r="X6463" s="13"/>
      <c r="Y6463" s="13"/>
      <c r="Z6463" s="13"/>
      <c r="AA6463" s="13"/>
      <c r="AB6463" s="13"/>
      <c r="AC6463" s="13"/>
      <c r="AD6463" s="13"/>
      <c r="AE6463" s="13"/>
      <c r="AT6463" s="244" t="s">
        <v>213</v>
      </c>
      <c r="AU6463" s="244" t="s">
        <v>86</v>
      </c>
      <c r="AV6463" s="13" t="s">
        <v>86</v>
      </c>
      <c r="AW6463" s="13" t="s">
        <v>35</v>
      </c>
      <c r="AX6463" s="13" t="s">
        <v>73</v>
      </c>
      <c r="AY6463" s="244" t="s">
        <v>202</v>
      </c>
    </row>
    <row r="6464" s="15" customFormat="1">
      <c r="A6464" s="15"/>
      <c r="B6464" s="259"/>
      <c r="C6464" s="260"/>
      <c r="D6464" s="235" t="s">
        <v>213</v>
      </c>
      <c r="E6464" s="261" t="s">
        <v>19</v>
      </c>
      <c r="F6464" s="262" t="s">
        <v>2790</v>
      </c>
      <c r="G6464" s="260"/>
      <c r="H6464" s="261" t="s">
        <v>19</v>
      </c>
      <c r="I6464" s="263"/>
      <c r="J6464" s="260"/>
      <c r="K6464" s="260"/>
      <c r="L6464" s="264"/>
      <c r="M6464" s="265"/>
      <c r="N6464" s="266"/>
      <c r="O6464" s="266"/>
      <c r="P6464" s="266"/>
      <c r="Q6464" s="266"/>
      <c r="R6464" s="266"/>
      <c r="S6464" s="266"/>
      <c r="T6464" s="267"/>
      <c r="U6464" s="15"/>
      <c r="V6464" s="15"/>
      <c r="W6464" s="15"/>
      <c r="X6464" s="15"/>
      <c r="Y6464" s="15"/>
      <c r="Z6464" s="15"/>
      <c r="AA6464" s="15"/>
      <c r="AB6464" s="15"/>
      <c r="AC6464" s="15"/>
      <c r="AD6464" s="15"/>
      <c r="AE6464" s="15"/>
      <c r="AT6464" s="268" t="s">
        <v>213</v>
      </c>
      <c r="AU6464" s="268" t="s">
        <v>86</v>
      </c>
      <c r="AV6464" s="15" t="s">
        <v>80</v>
      </c>
      <c r="AW6464" s="15" t="s">
        <v>35</v>
      </c>
      <c r="AX6464" s="15" t="s">
        <v>73</v>
      </c>
      <c r="AY6464" s="268" t="s">
        <v>202</v>
      </c>
    </row>
    <row r="6465" s="13" customFormat="1">
      <c r="A6465" s="13"/>
      <c r="B6465" s="233"/>
      <c r="C6465" s="234"/>
      <c r="D6465" s="235" t="s">
        <v>213</v>
      </c>
      <c r="E6465" s="236" t="s">
        <v>19</v>
      </c>
      <c r="F6465" s="237" t="s">
        <v>3235</v>
      </c>
      <c r="G6465" s="234"/>
      <c r="H6465" s="238">
        <v>21.783999999999999</v>
      </c>
      <c r="I6465" s="239"/>
      <c r="J6465" s="234"/>
      <c r="K6465" s="234"/>
      <c r="L6465" s="240"/>
      <c r="M6465" s="241"/>
      <c r="N6465" s="242"/>
      <c r="O6465" s="242"/>
      <c r="P6465" s="242"/>
      <c r="Q6465" s="242"/>
      <c r="R6465" s="242"/>
      <c r="S6465" s="242"/>
      <c r="T6465" s="243"/>
      <c r="U6465" s="13"/>
      <c r="V6465" s="13"/>
      <c r="W6465" s="13"/>
      <c r="X6465" s="13"/>
      <c r="Y6465" s="13"/>
      <c r="Z6465" s="13"/>
      <c r="AA6465" s="13"/>
      <c r="AB6465" s="13"/>
      <c r="AC6465" s="13"/>
      <c r="AD6465" s="13"/>
      <c r="AE6465" s="13"/>
      <c r="AT6465" s="244" t="s">
        <v>213</v>
      </c>
      <c r="AU6465" s="244" t="s">
        <v>86</v>
      </c>
      <c r="AV6465" s="13" t="s">
        <v>86</v>
      </c>
      <c r="AW6465" s="13" t="s">
        <v>35</v>
      </c>
      <c r="AX6465" s="13" t="s">
        <v>73</v>
      </c>
      <c r="AY6465" s="244" t="s">
        <v>202</v>
      </c>
    </row>
    <row r="6466" s="13" customFormat="1">
      <c r="A6466" s="13"/>
      <c r="B6466" s="233"/>
      <c r="C6466" s="234"/>
      <c r="D6466" s="235" t="s">
        <v>213</v>
      </c>
      <c r="E6466" s="236" t="s">
        <v>19</v>
      </c>
      <c r="F6466" s="237" t="s">
        <v>5151</v>
      </c>
      <c r="G6466" s="234"/>
      <c r="H6466" s="238">
        <v>-2.1699999999999999</v>
      </c>
      <c r="I6466" s="239"/>
      <c r="J6466" s="234"/>
      <c r="K6466" s="234"/>
      <c r="L6466" s="240"/>
      <c r="M6466" s="241"/>
      <c r="N6466" s="242"/>
      <c r="O6466" s="242"/>
      <c r="P6466" s="242"/>
      <c r="Q6466" s="242"/>
      <c r="R6466" s="242"/>
      <c r="S6466" s="242"/>
      <c r="T6466" s="243"/>
      <c r="U6466" s="13"/>
      <c r="V6466" s="13"/>
      <c r="W6466" s="13"/>
      <c r="X6466" s="13"/>
      <c r="Y6466" s="13"/>
      <c r="Z6466" s="13"/>
      <c r="AA6466" s="13"/>
      <c r="AB6466" s="13"/>
      <c r="AC6466" s="13"/>
      <c r="AD6466" s="13"/>
      <c r="AE6466" s="13"/>
      <c r="AT6466" s="244" t="s">
        <v>213</v>
      </c>
      <c r="AU6466" s="244" t="s">
        <v>86</v>
      </c>
      <c r="AV6466" s="13" t="s">
        <v>86</v>
      </c>
      <c r="AW6466" s="13" t="s">
        <v>35</v>
      </c>
      <c r="AX6466" s="13" t="s">
        <v>73</v>
      </c>
      <c r="AY6466" s="244" t="s">
        <v>202</v>
      </c>
    </row>
    <row r="6467" s="15" customFormat="1">
      <c r="A6467" s="15"/>
      <c r="B6467" s="259"/>
      <c r="C6467" s="260"/>
      <c r="D6467" s="235" t="s">
        <v>213</v>
      </c>
      <c r="E6467" s="261" t="s">
        <v>19</v>
      </c>
      <c r="F6467" s="262" t="s">
        <v>2792</v>
      </c>
      <c r="G6467" s="260"/>
      <c r="H6467" s="261" t="s">
        <v>19</v>
      </c>
      <c r="I6467" s="263"/>
      <c r="J6467" s="260"/>
      <c r="K6467" s="260"/>
      <c r="L6467" s="264"/>
      <c r="M6467" s="265"/>
      <c r="N6467" s="266"/>
      <c r="O6467" s="266"/>
      <c r="P6467" s="266"/>
      <c r="Q6467" s="266"/>
      <c r="R6467" s="266"/>
      <c r="S6467" s="266"/>
      <c r="T6467" s="267"/>
      <c r="U6467" s="15"/>
      <c r="V6467" s="15"/>
      <c r="W6467" s="15"/>
      <c r="X6467" s="15"/>
      <c r="Y6467" s="15"/>
      <c r="Z6467" s="15"/>
      <c r="AA6467" s="15"/>
      <c r="AB6467" s="15"/>
      <c r="AC6467" s="15"/>
      <c r="AD6467" s="15"/>
      <c r="AE6467" s="15"/>
      <c r="AT6467" s="268" t="s">
        <v>213</v>
      </c>
      <c r="AU6467" s="268" t="s">
        <v>86</v>
      </c>
      <c r="AV6467" s="15" t="s">
        <v>80</v>
      </c>
      <c r="AW6467" s="15" t="s">
        <v>35</v>
      </c>
      <c r="AX6467" s="15" t="s">
        <v>73</v>
      </c>
      <c r="AY6467" s="268" t="s">
        <v>202</v>
      </c>
    </row>
    <row r="6468" s="13" customFormat="1">
      <c r="A6468" s="13"/>
      <c r="B6468" s="233"/>
      <c r="C6468" s="234"/>
      <c r="D6468" s="235" t="s">
        <v>213</v>
      </c>
      <c r="E6468" s="236" t="s">
        <v>19</v>
      </c>
      <c r="F6468" s="237" t="s">
        <v>3236</v>
      </c>
      <c r="G6468" s="234"/>
      <c r="H6468" s="238">
        <v>21.870000000000001</v>
      </c>
      <c r="I6468" s="239"/>
      <c r="J6468" s="234"/>
      <c r="K6468" s="234"/>
      <c r="L6468" s="240"/>
      <c r="M6468" s="241"/>
      <c r="N6468" s="242"/>
      <c r="O6468" s="242"/>
      <c r="P6468" s="242"/>
      <c r="Q6468" s="242"/>
      <c r="R6468" s="242"/>
      <c r="S6468" s="242"/>
      <c r="T6468" s="243"/>
      <c r="U6468" s="13"/>
      <c r="V6468" s="13"/>
      <c r="W6468" s="13"/>
      <c r="X6468" s="13"/>
      <c r="Y6468" s="13"/>
      <c r="Z6468" s="13"/>
      <c r="AA6468" s="13"/>
      <c r="AB6468" s="13"/>
      <c r="AC6468" s="13"/>
      <c r="AD6468" s="13"/>
      <c r="AE6468" s="13"/>
      <c r="AT6468" s="244" t="s">
        <v>213</v>
      </c>
      <c r="AU6468" s="244" t="s">
        <v>86</v>
      </c>
      <c r="AV6468" s="13" t="s">
        <v>86</v>
      </c>
      <c r="AW6468" s="13" t="s">
        <v>35</v>
      </c>
      <c r="AX6468" s="13" t="s">
        <v>73</v>
      </c>
      <c r="AY6468" s="244" t="s">
        <v>202</v>
      </c>
    </row>
    <row r="6469" s="13" customFormat="1">
      <c r="A6469" s="13"/>
      <c r="B6469" s="233"/>
      <c r="C6469" s="234"/>
      <c r="D6469" s="235" t="s">
        <v>213</v>
      </c>
      <c r="E6469" s="236" t="s">
        <v>19</v>
      </c>
      <c r="F6469" s="237" t="s">
        <v>5151</v>
      </c>
      <c r="G6469" s="234"/>
      <c r="H6469" s="238">
        <v>-2.1699999999999999</v>
      </c>
      <c r="I6469" s="239"/>
      <c r="J6469" s="234"/>
      <c r="K6469" s="234"/>
      <c r="L6469" s="240"/>
      <c r="M6469" s="241"/>
      <c r="N6469" s="242"/>
      <c r="O6469" s="242"/>
      <c r="P6469" s="242"/>
      <c r="Q6469" s="242"/>
      <c r="R6469" s="242"/>
      <c r="S6469" s="242"/>
      <c r="T6469" s="243"/>
      <c r="U6469" s="13"/>
      <c r="V6469" s="13"/>
      <c r="W6469" s="13"/>
      <c r="X6469" s="13"/>
      <c r="Y6469" s="13"/>
      <c r="Z6469" s="13"/>
      <c r="AA6469" s="13"/>
      <c r="AB6469" s="13"/>
      <c r="AC6469" s="13"/>
      <c r="AD6469" s="13"/>
      <c r="AE6469" s="13"/>
      <c r="AT6469" s="244" t="s">
        <v>213</v>
      </c>
      <c r="AU6469" s="244" t="s">
        <v>86</v>
      </c>
      <c r="AV6469" s="13" t="s">
        <v>86</v>
      </c>
      <c r="AW6469" s="13" t="s">
        <v>35</v>
      </c>
      <c r="AX6469" s="13" t="s">
        <v>73</v>
      </c>
      <c r="AY6469" s="244" t="s">
        <v>202</v>
      </c>
    </row>
    <row r="6470" s="15" customFormat="1">
      <c r="A6470" s="15"/>
      <c r="B6470" s="259"/>
      <c r="C6470" s="260"/>
      <c r="D6470" s="235" t="s">
        <v>213</v>
      </c>
      <c r="E6470" s="261" t="s">
        <v>19</v>
      </c>
      <c r="F6470" s="262" t="s">
        <v>2795</v>
      </c>
      <c r="G6470" s="260"/>
      <c r="H6470" s="261" t="s">
        <v>19</v>
      </c>
      <c r="I6470" s="263"/>
      <c r="J6470" s="260"/>
      <c r="K6470" s="260"/>
      <c r="L6470" s="264"/>
      <c r="M6470" s="265"/>
      <c r="N6470" s="266"/>
      <c r="O6470" s="266"/>
      <c r="P6470" s="266"/>
      <c r="Q6470" s="266"/>
      <c r="R6470" s="266"/>
      <c r="S6470" s="266"/>
      <c r="T6470" s="267"/>
      <c r="U6470" s="15"/>
      <c r="V6470" s="15"/>
      <c r="W6470" s="15"/>
      <c r="X6470" s="15"/>
      <c r="Y6470" s="15"/>
      <c r="Z6470" s="15"/>
      <c r="AA6470" s="15"/>
      <c r="AB6470" s="15"/>
      <c r="AC6470" s="15"/>
      <c r="AD6470" s="15"/>
      <c r="AE6470" s="15"/>
      <c r="AT6470" s="268" t="s">
        <v>213</v>
      </c>
      <c r="AU6470" s="268" t="s">
        <v>86</v>
      </c>
      <c r="AV6470" s="15" t="s">
        <v>80</v>
      </c>
      <c r="AW6470" s="15" t="s">
        <v>35</v>
      </c>
      <c r="AX6470" s="15" t="s">
        <v>73</v>
      </c>
      <c r="AY6470" s="268" t="s">
        <v>202</v>
      </c>
    </row>
    <row r="6471" s="13" customFormat="1">
      <c r="A6471" s="13"/>
      <c r="B6471" s="233"/>
      <c r="C6471" s="234"/>
      <c r="D6471" s="235" t="s">
        <v>213</v>
      </c>
      <c r="E6471" s="236" t="s">
        <v>19</v>
      </c>
      <c r="F6471" s="237" t="s">
        <v>3237</v>
      </c>
      <c r="G6471" s="234"/>
      <c r="H6471" s="238">
        <v>21.869</v>
      </c>
      <c r="I6471" s="239"/>
      <c r="J6471" s="234"/>
      <c r="K6471" s="234"/>
      <c r="L6471" s="240"/>
      <c r="M6471" s="241"/>
      <c r="N6471" s="242"/>
      <c r="O6471" s="242"/>
      <c r="P6471" s="242"/>
      <c r="Q6471" s="242"/>
      <c r="R6471" s="242"/>
      <c r="S6471" s="242"/>
      <c r="T6471" s="243"/>
      <c r="U6471" s="13"/>
      <c r="V6471" s="13"/>
      <c r="W6471" s="13"/>
      <c r="X6471" s="13"/>
      <c r="Y6471" s="13"/>
      <c r="Z6471" s="13"/>
      <c r="AA6471" s="13"/>
      <c r="AB6471" s="13"/>
      <c r="AC6471" s="13"/>
      <c r="AD6471" s="13"/>
      <c r="AE6471" s="13"/>
      <c r="AT6471" s="244" t="s">
        <v>213</v>
      </c>
      <c r="AU6471" s="244" t="s">
        <v>86</v>
      </c>
      <c r="AV6471" s="13" t="s">
        <v>86</v>
      </c>
      <c r="AW6471" s="13" t="s">
        <v>35</v>
      </c>
      <c r="AX6471" s="13" t="s">
        <v>73</v>
      </c>
      <c r="AY6471" s="244" t="s">
        <v>202</v>
      </c>
    </row>
    <row r="6472" s="13" customFormat="1">
      <c r="A6472" s="13"/>
      <c r="B6472" s="233"/>
      <c r="C6472" s="234"/>
      <c r="D6472" s="235" t="s">
        <v>213</v>
      </c>
      <c r="E6472" s="236" t="s">
        <v>19</v>
      </c>
      <c r="F6472" s="237" t="s">
        <v>5151</v>
      </c>
      <c r="G6472" s="234"/>
      <c r="H6472" s="238">
        <v>-2.1699999999999999</v>
      </c>
      <c r="I6472" s="239"/>
      <c r="J6472" s="234"/>
      <c r="K6472" s="234"/>
      <c r="L6472" s="240"/>
      <c r="M6472" s="241"/>
      <c r="N6472" s="242"/>
      <c r="O6472" s="242"/>
      <c r="P6472" s="242"/>
      <c r="Q6472" s="242"/>
      <c r="R6472" s="242"/>
      <c r="S6472" s="242"/>
      <c r="T6472" s="243"/>
      <c r="U6472" s="13"/>
      <c r="V6472" s="13"/>
      <c r="W6472" s="13"/>
      <c r="X6472" s="13"/>
      <c r="Y6472" s="13"/>
      <c r="Z6472" s="13"/>
      <c r="AA6472" s="13"/>
      <c r="AB6472" s="13"/>
      <c r="AC6472" s="13"/>
      <c r="AD6472" s="13"/>
      <c r="AE6472" s="13"/>
      <c r="AT6472" s="244" t="s">
        <v>213</v>
      </c>
      <c r="AU6472" s="244" t="s">
        <v>86</v>
      </c>
      <c r="AV6472" s="13" t="s">
        <v>86</v>
      </c>
      <c r="AW6472" s="13" t="s">
        <v>35</v>
      </c>
      <c r="AX6472" s="13" t="s">
        <v>73</v>
      </c>
      <c r="AY6472" s="244" t="s">
        <v>202</v>
      </c>
    </row>
    <row r="6473" s="15" customFormat="1">
      <c r="A6473" s="15"/>
      <c r="B6473" s="259"/>
      <c r="C6473" s="260"/>
      <c r="D6473" s="235" t="s">
        <v>213</v>
      </c>
      <c r="E6473" s="261" t="s">
        <v>19</v>
      </c>
      <c r="F6473" s="262" t="s">
        <v>2797</v>
      </c>
      <c r="G6473" s="260"/>
      <c r="H6473" s="261" t="s">
        <v>19</v>
      </c>
      <c r="I6473" s="263"/>
      <c r="J6473" s="260"/>
      <c r="K6473" s="260"/>
      <c r="L6473" s="264"/>
      <c r="M6473" s="265"/>
      <c r="N6473" s="266"/>
      <c r="O6473" s="266"/>
      <c r="P6473" s="266"/>
      <c r="Q6473" s="266"/>
      <c r="R6473" s="266"/>
      <c r="S6473" s="266"/>
      <c r="T6473" s="267"/>
      <c r="U6473" s="15"/>
      <c r="V6473" s="15"/>
      <c r="W6473" s="15"/>
      <c r="X6473" s="15"/>
      <c r="Y6473" s="15"/>
      <c r="Z6473" s="15"/>
      <c r="AA6473" s="15"/>
      <c r="AB6473" s="15"/>
      <c r="AC6473" s="15"/>
      <c r="AD6473" s="15"/>
      <c r="AE6473" s="15"/>
      <c r="AT6473" s="268" t="s">
        <v>213</v>
      </c>
      <c r="AU6473" s="268" t="s">
        <v>86</v>
      </c>
      <c r="AV6473" s="15" t="s">
        <v>80</v>
      </c>
      <c r="AW6473" s="15" t="s">
        <v>35</v>
      </c>
      <c r="AX6473" s="15" t="s">
        <v>73</v>
      </c>
      <c r="AY6473" s="268" t="s">
        <v>202</v>
      </c>
    </row>
    <row r="6474" s="13" customFormat="1">
      <c r="A6474" s="13"/>
      <c r="B6474" s="233"/>
      <c r="C6474" s="234"/>
      <c r="D6474" s="235" t="s">
        <v>213</v>
      </c>
      <c r="E6474" s="236" t="s">
        <v>19</v>
      </c>
      <c r="F6474" s="237" t="s">
        <v>3199</v>
      </c>
      <c r="G6474" s="234"/>
      <c r="H6474" s="238">
        <v>21.986000000000001</v>
      </c>
      <c r="I6474" s="239"/>
      <c r="J6474" s="234"/>
      <c r="K6474" s="234"/>
      <c r="L6474" s="240"/>
      <c r="M6474" s="241"/>
      <c r="N6474" s="242"/>
      <c r="O6474" s="242"/>
      <c r="P6474" s="242"/>
      <c r="Q6474" s="242"/>
      <c r="R6474" s="242"/>
      <c r="S6474" s="242"/>
      <c r="T6474" s="243"/>
      <c r="U6474" s="13"/>
      <c r="V6474" s="13"/>
      <c r="W6474" s="13"/>
      <c r="X6474" s="13"/>
      <c r="Y6474" s="13"/>
      <c r="Z6474" s="13"/>
      <c r="AA6474" s="13"/>
      <c r="AB6474" s="13"/>
      <c r="AC6474" s="13"/>
      <c r="AD6474" s="13"/>
      <c r="AE6474" s="13"/>
      <c r="AT6474" s="244" t="s">
        <v>213</v>
      </c>
      <c r="AU6474" s="244" t="s">
        <v>86</v>
      </c>
      <c r="AV6474" s="13" t="s">
        <v>86</v>
      </c>
      <c r="AW6474" s="13" t="s">
        <v>35</v>
      </c>
      <c r="AX6474" s="13" t="s">
        <v>73</v>
      </c>
      <c r="AY6474" s="244" t="s">
        <v>202</v>
      </c>
    </row>
    <row r="6475" s="13" customFormat="1">
      <c r="A6475" s="13"/>
      <c r="B6475" s="233"/>
      <c r="C6475" s="234"/>
      <c r="D6475" s="235" t="s">
        <v>213</v>
      </c>
      <c r="E6475" s="236" t="s">
        <v>19</v>
      </c>
      <c r="F6475" s="237" t="s">
        <v>5151</v>
      </c>
      <c r="G6475" s="234"/>
      <c r="H6475" s="238">
        <v>-2.1699999999999999</v>
      </c>
      <c r="I6475" s="239"/>
      <c r="J6475" s="234"/>
      <c r="K6475" s="234"/>
      <c r="L6475" s="240"/>
      <c r="M6475" s="241"/>
      <c r="N6475" s="242"/>
      <c r="O6475" s="242"/>
      <c r="P6475" s="242"/>
      <c r="Q6475" s="242"/>
      <c r="R6475" s="242"/>
      <c r="S6475" s="242"/>
      <c r="T6475" s="243"/>
      <c r="U6475" s="13"/>
      <c r="V6475" s="13"/>
      <c r="W6475" s="13"/>
      <c r="X6475" s="13"/>
      <c r="Y6475" s="13"/>
      <c r="Z6475" s="13"/>
      <c r="AA6475" s="13"/>
      <c r="AB6475" s="13"/>
      <c r="AC6475" s="13"/>
      <c r="AD6475" s="13"/>
      <c r="AE6475" s="13"/>
      <c r="AT6475" s="244" t="s">
        <v>213</v>
      </c>
      <c r="AU6475" s="244" t="s">
        <v>86</v>
      </c>
      <c r="AV6475" s="13" t="s">
        <v>86</v>
      </c>
      <c r="AW6475" s="13" t="s">
        <v>35</v>
      </c>
      <c r="AX6475" s="13" t="s">
        <v>73</v>
      </c>
      <c r="AY6475" s="244" t="s">
        <v>202</v>
      </c>
    </row>
    <row r="6476" s="15" customFormat="1">
      <c r="A6476" s="15"/>
      <c r="B6476" s="259"/>
      <c r="C6476" s="260"/>
      <c r="D6476" s="235" t="s">
        <v>213</v>
      </c>
      <c r="E6476" s="261" t="s">
        <v>19</v>
      </c>
      <c r="F6476" s="262" t="s">
        <v>2799</v>
      </c>
      <c r="G6476" s="260"/>
      <c r="H6476" s="261" t="s">
        <v>19</v>
      </c>
      <c r="I6476" s="263"/>
      <c r="J6476" s="260"/>
      <c r="K6476" s="260"/>
      <c r="L6476" s="264"/>
      <c r="M6476" s="265"/>
      <c r="N6476" s="266"/>
      <c r="O6476" s="266"/>
      <c r="P6476" s="266"/>
      <c r="Q6476" s="266"/>
      <c r="R6476" s="266"/>
      <c r="S6476" s="266"/>
      <c r="T6476" s="267"/>
      <c r="U6476" s="15"/>
      <c r="V6476" s="15"/>
      <c r="W6476" s="15"/>
      <c r="X6476" s="15"/>
      <c r="Y6476" s="15"/>
      <c r="Z6476" s="15"/>
      <c r="AA6476" s="15"/>
      <c r="AB6476" s="15"/>
      <c r="AC6476" s="15"/>
      <c r="AD6476" s="15"/>
      <c r="AE6476" s="15"/>
      <c r="AT6476" s="268" t="s">
        <v>213</v>
      </c>
      <c r="AU6476" s="268" t="s">
        <v>86</v>
      </c>
      <c r="AV6476" s="15" t="s">
        <v>80</v>
      </c>
      <c r="AW6476" s="15" t="s">
        <v>35</v>
      </c>
      <c r="AX6476" s="15" t="s">
        <v>73</v>
      </c>
      <c r="AY6476" s="268" t="s">
        <v>202</v>
      </c>
    </row>
    <row r="6477" s="13" customFormat="1">
      <c r="A6477" s="13"/>
      <c r="B6477" s="233"/>
      <c r="C6477" s="234"/>
      <c r="D6477" s="235" t="s">
        <v>213</v>
      </c>
      <c r="E6477" s="236" t="s">
        <v>19</v>
      </c>
      <c r="F6477" s="237" t="s">
        <v>3238</v>
      </c>
      <c r="G6477" s="234"/>
      <c r="H6477" s="238">
        <v>14.27</v>
      </c>
      <c r="I6477" s="239"/>
      <c r="J6477" s="234"/>
      <c r="K6477" s="234"/>
      <c r="L6477" s="240"/>
      <c r="M6477" s="241"/>
      <c r="N6477" s="242"/>
      <c r="O6477" s="242"/>
      <c r="P6477" s="242"/>
      <c r="Q6477" s="242"/>
      <c r="R6477" s="242"/>
      <c r="S6477" s="242"/>
      <c r="T6477" s="243"/>
      <c r="U6477" s="13"/>
      <c r="V6477" s="13"/>
      <c r="W6477" s="13"/>
      <c r="X6477" s="13"/>
      <c r="Y6477" s="13"/>
      <c r="Z6477" s="13"/>
      <c r="AA6477" s="13"/>
      <c r="AB6477" s="13"/>
      <c r="AC6477" s="13"/>
      <c r="AD6477" s="13"/>
      <c r="AE6477" s="13"/>
      <c r="AT6477" s="244" t="s">
        <v>213</v>
      </c>
      <c r="AU6477" s="244" t="s">
        <v>86</v>
      </c>
      <c r="AV6477" s="13" t="s">
        <v>86</v>
      </c>
      <c r="AW6477" s="13" t="s">
        <v>35</v>
      </c>
      <c r="AX6477" s="13" t="s">
        <v>73</v>
      </c>
      <c r="AY6477" s="244" t="s">
        <v>202</v>
      </c>
    </row>
    <row r="6478" s="13" customFormat="1">
      <c r="A6478" s="13"/>
      <c r="B6478" s="233"/>
      <c r="C6478" s="234"/>
      <c r="D6478" s="235" t="s">
        <v>213</v>
      </c>
      <c r="E6478" s="236" t="s">
        <v>19</v>
      </c>
      <c r="F6478" s="237" t="s">
        <v>5151</v>
      </c>
      <c r="G6478" s="234"/>
      <c r="H6478" s="238">
        <v>-2.1699999999999999</v>
      </c>
      <c r="I6478" s="239"/>
      <c r="J6478" s="234"/>
      <c r="K6478" s="234"/>
      <c r="L6478" s="240"/>
      <c r="M6478" s="241"/>
      <c r="N6478" s="242"/>
      <c r="O6478" s="242"/>
      <c r="P6478" s="242"/>
      <c r="Q6478" s="242"/>
      <c r="R6478" s="242"/>
      <c r="S6478" s="242"/>
      <c r="T6478" s="243"/>
      <c r="U6478" s="13"/>
      <c r="V6478" s="13"/>
      <c r="W6478" s="13"/>
      <c r="X6478" s="13"/>
      <c r="Y6478" s="13"/>
      <c r="Z6478" s="13"/>
      <c r="AA6478" s="13"/>
      <c r="AB6478" s="13"/>
      <c r="AC6478" s="13"/>
      <c r="AD6478" s="13"/>
      <c r="AE6478" s="13"/>
      <c r="AT6478" s="244" t="s">
        <v>213</v>
      </c>
      <c r="AU6478" s="244" t="s">
        <v>86</v>
      </c>
      <c r="AV6478" s="13" t="s">
        <v>86</v>
      </c>
      <c r="AW6478" s="13" t="s">
        <v>35</v>
      </c>
      <c r="AX6478" s="13" t="s">
        <v>73</v>
      </c>
      <c r="AY6478" s="244" t="s">
        <v>202</v>
      </c>
    </row>
    <row r="6479" s="15" customFormat="1">
      <c r="A6479" s="15"/>
      <c r="B6479" s="259"/>
      <c r="C6479" s="260"/>
      <c r="D6479" s="235" t="s">
        <v>213</v>
      </c>
      <c r="E6479" s="261" t="s">
        <v>19</v>
      </c>
      <c r="F6479" s="262" t="s">
        <v>2801</v>
      </c>
      <c r="G6479" s="260"/>
      <c r="H6479" s="261" t="s">
        <v>19</v>
      </c>
      <c r="I6479" s="263"/>
      <c r="J6479" s="260"/>
      <c r="K6479" s="260"/>
      <c r="L6479" s="264"/>
      <c r="M6479" s="265"/>
      <c r="N6479" s="266"/>
      <c r="O6479" s="266"/>
      <c r="P6479" s="266"/>
      <c r="Q6479" s="266"/>
      <c r="R6479" s="266"/>
      <c r="S6479" s="266"/>
      <c r="T6479" s="267"/>
      <c r="U6479" s="15"/>
      <c r="V6479" s="15"/>
      <c r="W6479" s="15"/>
      <c r="X6479" s="15"/>
      <c r="Y6479" s="15"/>
      <c r="Z6479" s="15"/>
      <c r="AA6479" s="15"/>
      <c r="AB6479" s="15"/>
      <c r="AC6479" s="15"/>
      <c r="AD6479" s="15"/>
      <c r="AE6479" s="15"/>
      <c r="AT6479" s="268" t="s">
        <v>213</v>
      </c>
      <c r="AU6479" s="268" t="s">
        <v>86</v>
      </c>
      <c r="AV6479" s="15" t="s">
        <v>80</v>
      </c>
      <c r="AW6479" s="15" t="s">
        <v>35</v>
      </c>
      <c r="AX6479" s="15" t="s">
        <v>73</v>
      </c>
      <c r="AY6479" s="268" t="s">
        <v>202</v>
      </c>
    </row>
    <row r="6480" s="13" customFormat="1">
      <c r="A6480" s="13"/>
      <c r="B6480" s="233"/>
      <c r="C6480" s="234"/>
      <c r="D6480" s="235" t="s">
        <v>213</v>
      </c>
      <c r="E6480" s="236" t="s">
        <v>19</v>
      </c>
      <c r="F6480" s="237" t="s">
        <v>3239</v>
      </c>
      <c r="G6480" s="234"/>
      <c r="H6480" s="238">
        <v>14.156000000000001</v>
      </c>
      <c r="I6480" s="239"/>
      <c r="J6480" s="234"/>
      <c r="K6480" s="234"/>
      <c r="L6480" s="240"/>
      <c r="M6480" s="241"/>
      <c r="N6480" s="242"/>
      <c r="O6480" s="242"/>
      <c r="P6480" s="242"/>
      <c r="Q6480" s="242"/>
      <c r="R6480" s="242"/>
      <c r="S6480" s="242"/>
      <c r="T6480" s="243"/>
      <c r="U6480" s="13"/>
      <c r="V6480" s="13"/>
      <c r="W6480" s="13"/>
      <c r="X6480" s="13"/>
      <c r="Y6480" s="13"/>
      <c r="Z6480" s="13"/>
      <c r="AA6480" s="13"/>
      <c r="AB6480" s="13"/>
      <c r="AC6480" s="13"/>
      <c r="AD6480" s="13"/>
      <c r="AE6480" s="13"/>
      <c r="AT6480" s="244" t="s">
        <v>213</v>
      </c>
      <c r="AU6480" s="244" t="s">
        <v>86</v>
      </c>
      <c r="AV6480" s="13" t="s">
        <v>86</v>
      </c>
      <c r="AW6480" s="13" t="s">
        <v>35</v>
      </c>
      <c r="AX6480" s="13" t="s">
        <v>73</v>
      </c>
      <c r="AY6480" s="244" t="s">
        <v>202</v>
      </c>
    </row>
    <row r="6481" s="13" customFormat="1">
      <c r="A6481" s="13"/>
      <c r="B6481" s="233"/>
      <c r="C6481" s="234"/>
      <c r="D6481" s="235" t="s">
        <v>213</v>
      </c>
      <c r="E6481" s="236" t="s">
        <v>19</v>
      </c>
      <c r="F6481" s="237" t="s">
        <v>5151</v>
      </c>
      <c r="G6481" s="234"/>
      <c r="H6481" s="238">
        <v>-2.1699999999999999</v>
      </c>
      <c r="I6481" s="239"/>
      <c r="J6481" s="234"/>
      <c r="K6481" s="234"/>
      <c r="L6481" s="240"/>
      <c r="M6481" s="241"/>
      <c r="N6481" s="242"/>
      <c r="O6481" s="242"/>
      <c r="P6481" s="242"/>
      <c r="Q6481" s="242"/>
      <c r="R6481" s="242"/>
      <c r="S6481" s="242"/>
      <c r="T6481" s="243"/>
      <c r="U6481" s="13"/>
      <c r="V6481" s="13"/>
      <c r="W6481" s="13"/>
      <c r="X6481" s="13"/>
      <c r="Y6481" s="13"/>
      <c r="Z6481" s="13"/>
      <c r="AA6481" s="13"/>
      <c r="AB6481" s="13"/>
      <c r="AC6481" s="13"/>
      <c r="AD6481" s="13"/>
      <c r="AE6481" s="13"/>
      <c r="AT6481" s="244" t="s">
        <v>213</v>
      </c>
      <c r="AU6481" s="244" t="s">
        <v>86</v>
      </c>
      <c r="AV6481" s="13" t="s">
        <v>86</v>
      </c>
      <c r="AW6481" s="13" t="s">
        <v>35</v>
      </c>
      <c r="AX6481" s="13" t="s">
        <v>73</v>
      </c>
      <c r="AY6481" s="244" t="s">
        <v>202</v>
      </c>
    </row>
    <row r="6482" s="15" customFormat="1">
      <c r="A6482" s="15"/>
      <c r="B6482" s="259"/>
      <c r="C6482" s="260"/>
      <c r="D6482" s="235" t="s">
        <v>213</v>
      </c>
      <c r="E6482" s="261" t="s">
        <v>19</v>
      </c>
      <c r="F6482" s="262" t="s">
        <v>2807</v>
      </c>
      <c r="G6482" s="260"/>
      <c r="H6482" s="261" t="s">
        <v>19</v>
      </c>
      <c r="I6482" s="263"/>
      <c r="J6482" s="260"/>
      <c r="K6482" s="260"/>
      <c r="L6482" s="264"/>
      <c r="M6482" s="265"/>
      <c r="N6482" s="266"/>
      <c r="O6482" s="266"/>
      <c r="P6482" s="266"/>
      <c r="Q6482" s="266"/>
      <c r="R6482" s="266"/>
      <c r="S6482" s="266"/>
      <c r="T6482" s="267"/>
      <c r="U6482" s="15"/>
      <c r="V6482" s="15"/>
      <c r="W6482" s="15"/>
      <c r="X6482" s="15"/>
      <c r="Y6482" s="15"/>
      <c r="Z6482" s="15"/>
      <c r="AA6482" s="15"/>
      <c r="AB6482" s="15"/>
      <c r="AC6482" s="15"/>
      <c r="AD6482" s="15"/>
      <c r="AE6482" s="15"/>
      <c r="AT6482" s="268" t="s">
        <v>213</v>
      </c>
      <c r="AU6482" s="268" t="s">
        <v>86</v>
      </c>
      <c r="AV6482" s="15" t="s">
        <v>80</v>
      </c>
      <c r="AW6482" s="15" t="s">
        <v>35</v>
      </c>
      <c r="AX6482" s="15" t="s">
        <v>73</v>
      </c>
      <c r="AY6482" s="268" t="s">
        <v>202</v>
      </c>
    </row>
    <row r="6483" s="13" customFormat="1">
      <c r="A6483" s="13"/>
      <c r="B6483" s="233"/>
      <c r="C6483" s="234"/>
      <c r="D6483" s="235" t="s">
        <v>213</v>
      </c>
      <c r="E6483" s="236" t="s">
        <v>19</v>
      </c>
      <c r="F6483" s="237" t="s">
        <v>3239</v>
      </c>
      <c r="G6483" s="234"/>
      <c r="H6483" s="238">
        <v>14.156000000000001</v>
      </c>
      <c r="I6483" s="239"/>
      <c r="J6483" s="234"/>
      <c r="K6483" s="234"/>
      <c r="L6483" s="240"/>
      <c r="M6483" s="241"/>
      <c r="N6483" s="242"/>
      <c r="O6483" s="242"/>
      <c r="P6483" s="242"/>
      <c r="Q6483" s="242"/>
      <c r="R6483" s="242"/>
      <c r="S6483" s="242"/>
      <c r="T6483" s="243"/>
      <c r="U6483" s="13"/>
      <c r="V6483" s="13"/>
      <c r="W6483" s="13"/>
      <c r="X6483" s="13"/>
      <c r="Y6483" s="13"/>
      <c r="Z6483" s="13"/>
      <c r="AA6483" s="13"/>
      <c r="AB6483" s="13"/>
      <c r="AC6483" s="13"/>
      <c r="AD6483" s="13"/>
      <c r="AE6483" s="13"/>
      <c r="AT6483" s="244" t="s">
        <v>213</v>
      </c>
      <c r="AU6483" s="244" t="s">
        <v>86</v>
      </c>
      <c r="AV6483" s="13" t="s">
        <v>86</v>
      </c>
      <c r="AW6483" s="13" t="s">
        <v>35</v>
      </c>
      <c r="AX6483" s="13" t="s">
        <v>73</v>
      </c>
      <c r="AY6483" s="244" t="s">
        <v>202</v>
      </c>
    </row>
    <row r="6484" s="13" customFormat="1">
      <c r="A6484" s="13"/>
      <c r="B6484" s="233"/>
      <c r="C6484" s="234"/>
      <c r="D6484" s="235" t="s">
        <v>213</v>
      </c>
      <c r="E6484" s="236" t="s">
        <v>19</v>
      </c>
      <c r="F6484" s="237" t="s">
        <v>5151</v>
      </c>
      <c r="G6484" s="234"/>
      <c r="H6484" s="238">
        <v>-2.1699999999999999</v>
      </c>
      <c r="I6484" s="239"/>
      <c r="J6484" s="234"/>
      <c r="K6484" s="234"/>
      <c r="L6484" s="240"/>
      <c r="M6484" s="241"/>
      <c r="N6484" s="242"/>
      <c r="O6484" s="242"/>
      <c r="P6484" s="242"/>
      <c r="Q6484" s="242"/>
      <c r="R6484" s="242"/>
      <c r="S6484" s="242"/>
      <c r="T6484" s="243"/>
      <c r="U6484" s="13"/>
      <c r="V6484" s="13"/>
      <c r="W6484" s="13"/>
      <c r="X6484" s="13"/>
      <c r="Y6484" s="13"/>
      <c r="Z6484" s="13"/>
      <c r="AA6484" s="13"/>
      <c r="AB6484" s="13"/>
      <c r="AC6484" s="13"/>
      <c r="AD6484" s="13"/>
      <c r="AE6484" s="13"/>
      <c r="AT6484" s="244" t="s">
        <v>213</v>
      </c>
      <c r="AU6484" s="244" t="s">
        <v>86</v>
      </c>
      <c r="AV6484" s="13" t="s">
        <v>86</v>
      </c>
      <c r="AW6484" s="13" t="s">
        <v>35</v>
      </c>
      <c r="AX6484" s="13" t="s">
        <v>73</v>
      </c>
      <c r="AY6484" s="244" t="s">
        <v>202</v>
      </c>
    </row>
    <row r="6485" s="15" customFormat="1">
      <c r="A6485" s="15"/>
      <c r="B6485" s="259"/>
      <c r="C6485" s="260"/>
      <c r="D6485" s="235" t="s">
        <v>213</v>
      </c>
      <c r="E6485" s="261" t="s">
        <v>19</v>
      </c>
      <c r="F6485" s="262" t="s">
        <v>2808</v>
      </c>
      <c r="G6485" s="260"/>
      <c r="H6485" s="261" t="s">
        <v>19</v>
      </c>
      <c r="I6485" s="263"/>
      <c r="J6485" s="260"/>
      <c r="K6485" s="260"/>
      <c r="L6485" s="264"/>
      <c r="M6485" s="265"/>
      <c r="N6485" s="266"/>
      <c r="O6485" s="266"/>
      <c r="P6485" s="266"/>
      <c r="Q6485" s="266"/>
      <c r="R6485" s="266"/>
      <c r="S6485" s="266"/>
      <c r="T6485" s="267"/>
      <c r="U6485" s="15"/>
      <c r="V6485" s="15"/>
      <c r="W6485" s="15"/>
      <c r="X6485" s="15"/>
      <c r="Y6485" s="15"/>
      <c r="Z6485" s="15"/>
      <c r="AA6485" s="15"/>
      <c r="AB6485" s="15"/>
      <c r="AC6485" s="15"/>
      <c r="AD6485" s="15"/>
      <c r="AE6485" s="15"/>
      <c r="AT6485" s="268" t="s">
        <v>213</v>
      </c>
      <c r="AU6485" s="268" t="s">
        <v>86</v>
      </c>
      <c r="AV6485" s="15" t="s">
        <v>80</v>
      </c>
      <c r="AW6485" s="15" t="s">
        <v>35</v>
      </c>
      <c r="AX6485" s="15" t="s">
        <v>73</v>
      </c>
      <c r="AY6485" s="268" t="s">
        <v>202</v>
      </c>
    </row>
    <row r="6486" s="13" customFormat="1">
      <c r="A6486" s="13"/>
      <c r="B6486" s="233"/>
      <c r="C6486" s="234"/>
      <c r="D6486" s="235" t="s">
        <v>213</v>
      </c>
      <c r="E6486" s="236" t="s">
        <v>19</v>
      </c>
      <c r="F6486" s="237" t="s">
        <v>3239</v>
      </c>
      <c r="G6486" s="234"/>
      <c r="H6486" s="238">
        <v>14.156000000000001</v>
      </c>
      <c r="I6486" s="239"/>
      <c r="J6486" s="234"/>
      <c r="K6486" s="234"/>
      <c r="L6486" s="240"/>
      <c r="M6486" s="241"/>
      <c r="N6486" s="242"/>
      <c r="O6486" s="242"/>
      <c r="P6486" s="242"/>
      <c r="Q6486" s="242"/>
      <c r="R6486" s="242"/>
      <c r="S6486" s="242"/>
      <c r="T6486" s="243"/>
      <c r="U6486" s="13"/>
      <c r="V6486" s="13"/>
      <c r="W6486" s="13"/>
      <c r="X6486" s="13"/>
      <c r="Y6486" s="13"/>
      <c r="Z6486" s="13"/>
      <c r="AA6486" s="13"/>
      <c r="AB6486" s="13"/>
      <c r="AC6486" s="13"/>
      <c r="AD6486" s="13"/>
      <c r="AE6486" s="13"/>
      <c r="AT6486" s="244" t="s">
        <v>213</v>
      </c>
      <c r="AU6486" s="244" t="s">
        <v>86</v>
      </c>
      <c r="AV6486" s="13" t="s">
        <v>86</v>
      </c>
      <c r="AW6486" s="13" t="s">
        <v>35</v>
      </c>
      <c r="AX6486" s="13" t="s">
        <v>73</v>
      </c>
      <c r="AY6486" s="244" t="s">
        <v>202</v>
      </c>
    </row>
    <row r="6487" s="13" customFormat="1">
      <c r="A6487" s="13"/>
      <c r="B6487" s="233"/>
      <c r="C6487" s="234"/>
      <c r="D6487" s="235" t="s">
        <v>213</v>
      </c>
      <c r="E6487" s="236" t="s">
        <v>19</v>
      </c>
      <c r="F6487" s="237" t="s">
        <v>5151</v>
      </c>
      <c r="G6487" s="234"/>
      <c r="H6487" s="238">
        <v>-2.1699999999999999</v>
      </c>
      <c r="I6487" s="239"/>
      <c r="J6487" s="234"/>
      <c r="K6487" s="234"/>
      <c r="L6487" s="240"/>
      <c r="M6487" s="241"/>
      <c r="N6487" s="242"/>
      <c r="O6487" s="242"/>
      <c r="P6487" s="242"/>
      <c r="Q6487" s="242"/>
      <c r="R6487" s="242"/>
      <c r="S6487" s="242"/>
      <c r="T6487" s="243"/>
      <c r="U6487" s="13"/>
      <c r="V6487" s="13"/>
      <c r="W6487" s="13"/>
      <c r="X6487" s="13"/>
      <c r="Y6487" s="13"/>
      <c r="Z6487" s="13"/>
      <c r="AA6487" s="13"/>
      <c r="AB6487" s="13"/>
      <c r="AC6487" s="13"/>
      <c r="AD6487" s="13"/>
      <c r="AE6487" s="13"/>
      <c r="AT6487" s="244" t="s">
        <v>213</v>
      </c>
      <c r="AU6487" s="244" t="s">
        <v>86</v>
      </c>
      <c r="AV6487" s="13" t="s">
        <v>86</v>
      </c>
      <c r="AW6487" s="13" t="s">
        <v>35</v>
      </c>
      <c r="AX6487" s="13" t="s">
        <v>73</v>
      </c>
      <c r="AY6487" s="244" t="s">
        <v>202</v>
      </c>
    </row>
    <row r="6488" s="15" customFormat="1">
      <c r="A6488" s="15"/>
      <c r="B6488" s="259"/>
      <c r="C6488" s="260"/>
      <c r="D6488" s="235" t="s">
        <v>213</v>
      </c>
      <c r="E6488" s="261" t="s">
        <v>19</v>
      </c>
      <c r="F6488" s="262" t="s">
        <v>2812</v>
      </c>
      <c r="G6488" s="260"/>
      <c r="H6488" s="261" t="s">
        <v>19</v>
      </c>
      <c r="I6488" s="263"/>
      <c r="J6488" s="260"/>
      <c r="K6488" s="260"/>
      <c r="L6488" s="264"/>
      <c r="M6488" s="265"/>
      <c r="N6488" s="266"/>
      <c r="O6488" s="266"/>
      <c r="P6488" s="266"/>
      <c r="Q6488" s="266"/>
      <c r="R6488" s="266"/>
      <c r="S6488" s="266"/>
      <c r="T6488" s="267"/>
      <c r="U6488" s="15"/>
      <c r="V6488" s="15"/>
      <c r="W6488" s="15"/>
      <c r="X6488" s="15"/>
      <c r="Y6488" s="15"/>
      <c r="Z6488" s="15"/>
      <c r="AA6488" s="15"/>
      <c r="AB6488" s="15"/>
      <c r="AC6488" s="15"/>
      <c r="AD6488" s="15"/>
      <c r="AE6488" s="15"/>
      <c r="AT6488" s="268" t="s">
        <v>213</v>
      </c>
      <c r="AU6488" s="268" t="s">
        <v>86</v>
      </c>
      <c r="AV6488" s="15" t="s">
        <v>80</v>
      </c>
      <c r="AW6488" s="15" t="s">
        <v>35</v>
      </c>
      <c r="AX6488" s="15" t="s">
        <v>73</v>
      </c>
      <c r="AY6488" s="268" t="s">
        <v>202</v>
      </c>
    </row>
    <row r="6489" s="13" customFormat="1">
      <c r="A6489" s="13"/>
      <c r="B6489" s="233"/>
      <c r="C6489" s="234"/>
      <c r="D6489" s="235" t="s">
        <v>213</v>
      </c>
      <c r="E6489" s="236" t="s">
        <v>19</v>
      </c>
      <c r="F6489" s="237" t="s">
        <v>3239</v>
      </c>
      <c r="G6489" s="234"/>
      <c r="H6489" s="238">
        <v>14.156000000000001</v>
      </c>
      <c r="I6489" s="239"/>
      <c r="J6489" s="234"/>
      <c r="K6489" s="234"/>
      <c r="L6489" s="240"/>
      <c r="M6489" s="241"/>
      <c r="N6489" s="242"/>
      <c r="O6489" s="242"/>
      <c r="P6489" s="242"/>
      <c r="Q6489" s="242"/>
      <c r="R6489" s="242"/>
      <c r="S6489" s="242"/>
      <c r="T6489" s="243"/>
      <c r="U6489" s="13"/>
      <c r="V6489" s="13"/>
      <c r="W6489" s="13"/>
      <c r="X6489" s="13"/>
      <c r="Y6489" s="13"/>
      <c r="Z6489" s="13"/>
      <c r="AA6489" s="13"/>
      <c r="AB6489" s="13"/>
      <c r="AC6489" s="13"/>
      <c r="AD6489" s="13"/>
      <c r="AE6489" s="13"/>
      <c r="AT6489" s="244" t="s">
        <v>213</v>
      </c>
      <c r="AU6489" s="244" t="s">
        <v>86</v>
      </c>
      <c r="AV6489" s="13" t="s">
        <v>86</v>
      </c>
      <c r="AW6489" s="13" t="s">
        <v>35</v>
      </c>
      <c r="AX6489" s="13" t="s">
        <v>73</v>
      </c>
      <c r="AY6489" s="244" t="s">
        <v>202</v>
      </c>
    </row>
    <row r="6490" s="13" customFormat="1">
      <c r="A6490" s="13"/>
      <c r="B6490" s="233"/>
      <c r="C6490" s="234"/>
      <c r="D6490" s="235" t="s">
        <v>213</v>
      </c>
      <c r="E6490" s="236" t="s">
        <v>19</v>
      </c>
      <c r="F6490" s="237" t="s">
        <v>5151</v>
      </c>
      <c r="G6490" s="234"/>
      <c r="H6490" s="238">
        <v>-2.1699999999999999</v>
      </c>
      <c r="I6490" s="239"/>
      <c r="J6490" s="234"/>
      <c r="K6490" s="234"/>
      <c r="L6490" s="240"/>
      <c r="M6490" s="241"/>
      <c r="N6490" s="242"/>
      <c r="O6490" s="242"/>
      <c r="P6490" s="242"/>
      <c r="Q6490" s="242"/>
      <c r="R6490" s="242"/>
      <c r="S6490" s="242"/>
      <c r="T6490" s="243"/>
      <c r="U6490" s="13"/>
      <c r="V6490" s="13"/>
      <c r="W6490" s="13"/>
      <c r="X6490" s="13"/>
      <c r="Y6490" s="13"/>
      <c r="Z6490" s="13"/>
      <c r="AA6490" s="13"/>
      <c r="AB6490" s="13"/>
      <c r="AC6490" s="13"/>
      <c r="AD6490" s="13"/>
      <c r="AE6490" s="13"/>
      <c r="AT6490" s="244" t="s">
        <v>213</v>
      </c>
      <c r="AU6490" s="244" t="s">
        <v>86</v>
      </c>
      <c r="AV6490" s="13" t="s">
        <v>86</v>
      </c>
      <c r="AW6490" s="13" t="s">
        <v>35</v>
      </c>
      <c r="AX6490" s="13" t="s">
        <v>73</v>
      </c>
      <c r="AY6490" s="244" t="s">
        <v>202</v>
      </c>
    </row>
    <row r="6491" s="15" customFormat="1">
      <c r="A6491" s="15"/>
      <c r="B6491" s="259"/>
      <c r="C6491" s="260"/>
      <c r="D6491" s="235" t="s">
        <v>213</v>
      </c>
      <c r="E6491" s="261" t="s">
        <v>19</v>
      </c>
      <c r="F6491" s="262" t="s">
        <v>2813</v>
      </c>
      <c r="G6491" s="260"/>
      <c r="H6491" s="261" t="s">
        <v>19</v>
      </c>
      <c r="I6491" s="263"/>
      <c r="J6491" s="260"/>
      <c r="K6491" s="260"/>
      <c r="L6491" s="264"/>
      <c r="M6491" s="265"/>
      <c r="N6491" s="266"/>
      <c r="O6491" s="266"/>
      <c r="P6491" s="266"/>
      <c r="Q6491" s="266"/>
      <c r="R6491" s="266"/>
      <c r="S6491" s="266"/>
      <c r="T6491" s="267"/>
      <c r="U6491" s="15"/>
      <c r="V6491" s="15"/>
      <c r="W6491" s="15"/>
      <c r="X6491" s="15"/>
      <c r="Y6491" s="15"/>
      <c r="Z6491" s="15"/>
      <c r="AA6491" s="15"/>
      <c r="AB6491" s="15"/>
      <c r="AC6491" s="15"/>
      <c r="AD6491" s="15"/>
      <c r="AE6491" s="15"/>
      <c r="AT6491" s="268" t="s">
        <v>213</v>
      </c>
      <c r="AU6491" s="268" t="s">
        <v>86</v>
      </c>
      <c r="AV6491" s="15" t="s">
        <v>80</v>
      </c>
      <c r="AW6491" s="15" t="s">
        <v>35</v>
      </c>
      <c r="AX6491" s="15" t="s">
        <v>73</v>
      </c>
      <c r="AY6491" s="268" t="s">
        <v>202</v>
      </c>
    </row>
    <row r="6492" s="13" customFormat="1">
      <c r="A6492" s="13"/>
      <c r="B6492" s="233"/>
      <c r="C6492" s="234"/>
      <c r="D6492" s="235" t="s">
        <v>213</v>
      </c>
      <c r="E6492" s="236" t="s">
        <v>19</v>
      </c>
      <c r="F6492" s="237" t="s">
        <v>3242</v>
      </c>
      <c r="G6492" s="234"/>
      <c r="H6492" s="238">
        <v>14.07</v>
      </c>
      <c r="I6492" s="239"/>
      <c r="J6492" s="234"/>
      <c r="K6492" s="234"/>
      <c r="L6492" s="240"/>
      <c r="M6492" s="241"/>
      <c r="N6492" s="242"/>
      <c r="O6492" s="242"/>
      <c r="P6492" s="242"/>
      <c r="Q6492" s="242"/>
      <c r="R6492" s="242"/>
      <c r="S6492" s="242"/>
      <c r="T6492" s="243"/>
      <c r="U6492" s="13"/>
      <c r="V6492" s="13"/>
      <c r="W6492" s="13"/>
      <c r="X6492" s="13"/>
      <c r="Y6492" s="13"/>
      <c r="Z6492" s="13"/>
      <c r="AA6492" s="13"/>
      <c r="AB6492" s="13"/>
      <c r="AC6492" s="13"/>
      <c r="AD6492" s="13"/>
      <c r="AE6492" s="13"/>
      <c r="AT6492" s="244" t="s">
        <v>213</v>
      </c>
      <c r="AU6492" s="244" t="s">
        <v>86</v>
      </c>
      <c r="AV6492" s="13" t="s">
        <v>86</v>
      </c>
      <c r="AW6492" s="13" t="s">
        <v>35</v>
      </c>
      <c r="AX6492" s="13" t="s">
        <v>73</v>
      </c>
      <c r="AY6492" s="244" t="s">
        <v>202</v>
      </c>
    </row>
    <row r="6493" s="13" customFormat="1">
      <c r="A6493" s="13"/>
      <c r="B6493" s="233"/>
      <c r="C6493" s="234"/>
      <c r="D6493" s="235" t="s">
        <v>213</v>
      </c>
      <c r="E6493" s="236" t="s">
        <v>19</v>
      </c>
      <c r="F6493" s="237" t="s">
        <v>5151</v>
      </c>
      <c r="G6493" s="234"/>
      <c r="H6493" s="238">
        <v>-2.1699999999999999</v>
      </c>
      <c r="I6493" s="239"/>
      <c r="J6493" s="234"/>
      <c r="K6493" s="234"/>
      <c r="L6493" s="240"/>
      <c r="M6493" s="241"/>
      <c r="N6493" s="242"/>
      <c r="O6493" s="242"/>
      <c r="P6493" s="242"/>
      <c r="Q6493" s="242"/>
      <c r="R6493" s="242"/>
      <c r="S6493" s="242"/>
      <c r="T6493" s="243"/>
      <c r="U6493" s="13"/>
      <c r="V6493" s="13"/>
      <c r="W6493" s="13"/>
      <c r="X6493" s="13"/>
      <c r="Y6493" s="13"/>
      <c r="Z6493" s="13"/>
      <c r="AA6493" s="13"/>
      <c r="AB6493" s="13"/>
      <c r="AC6493" s="13"/>
      <c r="AD6493" s="13"/>
      <c r="AE6493" s="13"/>
      <c r="AT6493" s="244" t="s">
        <v>213</v>
      </c>
      <c r="AU6493" s="244" t="s">
        <v>86</v>
      </c>
      <c r="AV6493" s="13" t="s">
        <v>86</v>
      </c>
      <c r="AW6493" s="13" t="s">
        <v>35</v>
      </c>
      <c r="AX6493" s="13" t="s">
        <v>73</v>
      </c>
      <c r="AY6493" s="244" t="s">
        <v>202</v>
      </c>
    </row>
    <row r="6494" s="16" customFormat="1">
      <c r="A6494" s="16"/>
      <c r="B6494" s="283"/>
      <c r="C6494" s="284"/>
      <c r="D6494" s="235" t="s">
        <v>213</v>
      </c>
      <c r="E6494" s="285" t="s">
        <v>19</v>
      </c>
      <c r="F6494" s="286" t="s">
        <v>516</v>
      </c>
      <c r="G6494" s="284"/>
      <c r="H6494" s="287">
        <v>743.66600000000005</v>
      </c>
      <c r="I6494" s="288"/>
      <c r="J6494" s="284"/>
      <c r="K6494" s="284"/>
      <c r="L6494" s="289"/>
      <c r="M6494" s="290"/>
      <c r="N6494" s="291"/>
      <c r="O6494" s="291"/>
      <c r="P6494" s="291"/>
      <c r="Q6494" s="291"/>
      <c r="R6494" s="291"/>
      <c r="S6494" s="291"/>
      <c r="T6494" s="292"/>
      <c r="U6494" s="16"/>
      <c r="V6494" s="16"/>
      <c r="W6494" s="16"/>
      <c r="X6494" s="16"/>
      <c r="Y6494" s="16"/>
      <c r="Z6494" s="16"/>
      <c r="AA6494" s="16"/>
      <c r="AB6494" s="16"/>
      <c r="AC6494" s="16"/>
      <c r="AD6494" s="16"/>
      <c r="AE6494" s="16"/>
      <c r="AT6494" s="293" t="s">
        <v>213</v>
      </c>
      <c r="AU6494" s="293" t="s">
        <v>86</v>
      </c>
      <c r="AV6494" s="16" t="s">
        <v>109</v>
      </c>
      <c r="AW6494" s="16" t="s">
        <v>35</v>
      </c>
      <c r="AX6494" s="16" t="s">
        <v>73</v>
      </c>
      <c r="AY6494" s="293" t="s">
        <v>202</v>
      </c>
    </row>
    <row r="6495" s="14" customFormat="1">
      <c r="A6495" s="14"/>
      <c r="B6495" s="245"/>
      <c r="C6495" s="246"/>
      <c r="D6495" s="235" t="s">
        <v>213</v>
      </c>
      <c r="E6495" s="247" t="s">
        <v>19</v>
      </c>
      <c r="F6495" s="248" t="s">
        <v>215</v>
      </c>
      <c r="G6495" s="246"/>
      <c r="H6495" s="249">
        <v>743.66600000000005</v>
      </c>
      <c r="I6495" s="250"/>
      <c r="J6495" s="246"/>
      <c r="K6495" s="246"/>
      <c r="L6495" s="251"/>
      <c r="M6495" s="252"/>
      <c r="N6495" s="253"/>
      <c r="O6495" s="253"/>
      <c r="P6495" s="253"/>
      <c r="Q6495" s="253"/>
      <c r="R6495" s="253"/>
      <c r="S6495" s="253"/>
      <c r="T6495" s="254"/>
      <c r="U6495" s="14"/>
      <c r="V6495" s="14"/>
      <c r="W6495" s="14"/>
      <c r="X6495" s="14"/>
      <c r="Y6495" s="14"/>
      <c r="Z6495" s="14"/>
      <c r="AA6495" s="14"/>
      <c r="AB6495" s="14"/>
      <c r="AC6495" s="14"/>
      <c r="AD6495" s="14"/>
      <c r="AE6495" s="14"/>
      <c r="AT6495" s="255" t="s">
        <v>213</v>
      </c>
      <c r="AU6495" s="255" t="s">
        <v>86</v>
      </c>
      <c r="AV6495" s="14" t="s">
        <v>209</v>
      </c>
      <c r="AW6495" s="14" t="s">
        <v>35</v>
      </c>
      <c r="AX6495" s="14" t="s">
        <v>80</v>
      </c>
      <c r="AY6495" s="255" t="s">
        <v>202</v>
      </c>
    </row>
    <row r="6496" s="13" customFormat="1">
      <c r="A6496" s="13"/>
      <c r="B6496" s="233"/>
      <c r="C6496" s="234"/>
      <c r="D6496" s="235" t="s">
        <v>213</v>
      </c>
      <c r="E6496" s="234"/>
      <c r="F6496" s="237" t="s">
        <v>5160</v>
      </c>
      <c r="G6496" s="234"/>
      <c r="H6496" s="238">
        <v>758.53899999999999</v>
      </c>
      <c r="I6496" s="239"/>
      <c r="J6496" s="234"/>
      <c r="K6496" s="234"/>
      <c r="L6496" s="240"/>
      <c r="M6496" s="241"/>
      <c r="N6496" s="242"/>
      <c r="O6496" s="242"/>
      <c r="P6496" s="242"/>
      <c r="Q6496" s="242"/>
      <c r="R6496" s="242"/>
      <c r="S6496" s="242"/>
      <c r="T6496" s="243"/>
      <c r="U6496" s="13"/>
      <c r="V6496" s="13"/>
      <c r="W6496" s="13"/>
      <c r="X6496" s="13"/>
      <c r="Y6496" s="13"/>
      <c r="Z6496" s="13"/>
      <c r="AA6496" s="13"/>
      <c r="AB6496" s="13"/>
      <c r="AC6496" s="13"/>
      <c r="AD6496" s="13"/>
      <c r="AE6496" s="13"/>
      <c r="AT6496" s="244" t="s">
        <v>213</v>
      </c>
      <c r="AU6496" s="244" t="s">
        <v>86</v>
      </c>
      <c r="AV6496" s="13" t="s">
        <v>86</v>
      </c>
      <c r="AW6496" s="13" t="s">
        <v>4</v>
      </c>
      <c r="AX6496" s="13" t="s">
        <v>80</v>
      </c>
      <c r="AY6496" s="244" t="s">
        <v>202</v>
      </c>
    </row>
    <row r="6497" s="2" customFormat="1" ht="24.15" customHeight="1">
      <c r="A6497" s="40"/>
      <c r="B6497" s="41"/>
      <c r="C6497" s="215" t="s">
        <v>5161</v>
      </c>
      <c r="D6497" s="215" t="s">
        <v>204</v>
      </c>
      <c r="E6497" s="216" t="s">
        <v>5162</v>
      </c>
      <c r="F6497" s="217" t="s">
        <v>5163</v>
      </c>
      <c r="G6497" s="218" t="s">
        <v>218</v>
      </c>
      <c r="H6497" s="219">
        <v>1088.49</v>
      </c>
      <c r="I6497" s="220"/>
      <c r="J6497" s="221">
        <f>ROUND(I6497*H6497,2)</f>
        <v>0</v>
      </c>
      <c r="K6497" s="217" t="s">
        <v>208</v>
      </c>
      <c r="L6497" s="46"/>
      <c r="M6497" s="222" t="s">
        <v>19</v>
      </c>
      <c r="N6497" s="223" t="s">
        <v>45</v>
      </c>
      <c r="O6497" s="86"/>
      <c r="P6497" s="224">
        <f>O6497*H6497</f>
        <v>0</v>
      </c>
      <c r="Q6497" s="224">
        <v>0.00010000000000000001</v>
      </c>
      <c r="R6497" s="224">
        <f>Q6497*H6497</f>
        <v>0.108849</v>
      </c>
      <c r="S6497" s="224">
        <v>0</v>
      </c>
      <c r="T6497" s="225">
        <f>S6497*H6497</f>
        <v>0</v>
      </c>
      <c r="U6497" s="40"/>
      <c r="V6497" s="40"/>
      <c r="W6497" s="40"/>
      <c r="X6497" s="40"/>
      <c r="Y6497" s="40"/>
      <c r="Z6497" s="40"/>
      <c r="AA6497" s="40"/>
      <c r="AB6497" s="40"/>
      <c r="AC6497" s="40"/>
      <c r="AD6497" s="40"/>
      <c r="AE6497" s="40"/>
      <c r="AR6497" s="226" t="s">
        <v>342</v>
      </c>
      <c r="AT6497" s="226" t="s">
        <v>204</v>
      </c>
      <c r="AU6497" s="226" t="s">
        <v>86</v>
      </c>
      <c r="AY6497" s="19" t="s">
        <v>202</v>
      </c>
      <c r="BE6497" s="227">
        <f>IF(N6497="základní",J6497,0)</f>
        <v>0</v>
      </c>
      <c r="BF6497" s="227">
        <f>IF(N6497="snížená",J6497,0)</f>
        <v>0</v>
      </c>
      <c r="BG6497" s="227">
        <f>IF(N6497="zákl. přenesená",J6497,0)</f>
        <v>0</v>
      </c>
      <c r="BH6497" s="227">
        <f>IF(N6497="sníž. přenesená",J6497,0)</f>
        <v>0</v>
      </c>
      <c r="BI6497" s="227">
        <f>IF(N6497="nulová",J6497,0)</f>
        <v>0</v>
      </c>
      <c r="BJ6497" s="19" t="s">
        <v>86</v>
      </c>
      <c r="BK6497" s="227">
        <f>ROUND(I6497*H6497,2)</f>
        <v>0</v>
      </c>
      <c r="BL6497" s="19" t="s">
        <v>342</v>
      </c>
      <c r="BM6497" s="226" t="s">
        <v>5164</v>
      </c>
    </row>
    <row r="6498" s="2" customFormat="1">
      <c r="A6498" s="40"/>
      <c r="B6498" s="41"/>
      <c r="C6498" s="42"/>
      <c r="D6498" s="228" t="s">
        <v>211</v>
      </c>
      <c r="E6498" s="42"/>
      <c r="F6498" s="229" t="s">
        <v>5165</v>
      </c>
      <c r="G6498" s="42"/>
      <c r="H6498" s="42"/>
      <c r="I6498" s="230"/>
      <c r="J6498" s="42"/>
      <c r="K6498" s="42"/>
      <c r="L6498" s="46"/>
      <c r="M6498" s="231"/>
      <c r="N6498" s="232"/>
      <c r="O6498" s="86"/>
      <c r="P6498" s="86"/>
      <c r="Q6498" s="86"/>
      <c r="R6498" s="86"/>
      <c r="S6498" s="86"/>
      <c r="T6498" s="87"/>
      <c r="U6498" s="40"/>
      <c r="V6498" s="40"/>
      <c r="W6498" s="40"/>
      <c r="X6498" s="40"/>
      <c r="Y6498" s="40"/>
      <c r="Z6498" s="40"/>
      <c r="AA6498" s="40"/>
      <c r="AB6498" s="40"/>
      <c r="AC6498" s="40"/>
      <c r="AD6498" s="40"/>
      <c r="AE6498" s="40"/>
      <c r="AT6498" s="19" t="s">
        <v>211</v>
      </c>
      <c r="AU6498" s="19" t="s">
        <v>86</v>
      </c>
    </row>
    <row r="6499" s="15" customFormat="1">
      <c r="A6499" s="15"/>
      <c r="B6499" s="259"/>
      <c r="C6499" s="260"/>
      <c r="D6499" s="235" t="s">
        <v>213</v>
      </c>
      <c r="E6499" s="261" t="s">
        <v>19</v>
      </c>
      <c r="F6499" s="262" t="s">
        <v>771</v>
      </c>
      <c r="G6499" s="260"/>
      <c r="H6499" s="261" t="s">
        <v>19</v>
      </c>
      <c r="I6499" s="263"/>
      <c r="J6499" s="260"/>
      <c r="K6499" s="260"/>
      <c r="L6499" s="264"/>
      <c r="M6499" s="265"/>
      <c r="N6499" s="266"/>
      <c r="O6499" s="266"/>
      <c r="P6499" s="266"/>
      <c r="Q6499" s="266"/>
      <c r="R6499" s="266"/>
      <c r="S6499" s="266"/>
      <c r="T6499" s="267"/>
      <c r="U6499" s="15"/>
      <c r="V6499" s="15"/>
      <c r="W6499" s="15"/>
      <c r="X6499" s="15"/>
      <c r="Y6499" s="15"/>
      <c r="Z6499" s="15"/>
      <c r="AA6499" s="15"/>
      <c r="AB6499" s="15"/>
      <c r="AC6499" s="15"/>
      <c r="AD6499" s="15"/>
      <c r="AE6499" s="15"/>
      <c r="AT6499" s="268" t="s">
        <v>213</v>
      </c>
      <c r="AU6499" s="268" t="s">
        <v>86</v>
      </c>
      <c r="AV6499" s="15" t="s">
        <v>80</v>
      </c>
      <c r="AW6499" s="15" t="s">
        <v>35</v>
      </c>
      <c r="AX6499" s="15" t="s">
        <v>73</v>
      </c>
      <c r="AY6499" s="268" t="s">
        <v>202</v>
      </c>
    </row>
    <row r="6500" s="13" customFormat="1">
      <c r="A6500" s="13"/>
      <c r="B6500" s="233"/>
      <c r="C6500" s="234"/>
      <c r="D6500" s="235" t="s">
        <v>213</v>
      </c>
      <c r="E6500" s="236" t="s">
        <v>19</v>
      </c>
      <c r="F6500" s="237" t="s">
        <v>3679</v>
      </c>
      <c r="G6500" s="234"/>
      <c r="H6500" s="238">
        <v>44.57</v>
      </c>
      <c r="I6500" s="239"/>
      <c r="J6500" s="234"/>
      <c r="K6500" s="234"/>
      <c r="L6500" s="240"/>
      <c r="M6500" s="241"/>
      <c r="N6500" s="242"/>
      <c r="O6500" s="242"/>
      <c r="P6500" s="242"/>
      <c r="Q6500" s="242"/>
      <c r="R6500" s="242"/>
      <c r="S6500" s="242"/>
      <c r="T6500" s="243"/>
      <c r="U6500" s="13"/>
      <c r="V6500" s="13"/>
      <c r="W6500" s="13"/>
      <c r="X6500" s="13"/>
      <c r="Y6500" s="13"/>
      <c r="Z6500" s="13"/>
      <c r="AA6500" s="13"/>
      <c r="AB6500" s="13"/>
      <c r="AC6500" s="13"/>
      <c r="AD6500" s="13"/>
      <c r="AE6500" s="13"/>
      <c r="AT6500" s="244" t="s">
        <v>213</v>
      </c>
      <c r="AU6500" s="244" t="s">
        <v>86</v>
      </c>
      <c r="AV6500" s="13" t="s">
        <v>86</v>
      </c>
      <c r="AW6500" s="13" t="s">
        <v>35</v>
      </c>
      <c r="AX6500" s="13" t="s">
        <v>73</v>
      </c>
      <c r="AY6500" s="244" t="s">
        <v>202</v>
      </c>
    </row>
    <row r="6501" s="15" customFormat="1">
      <c r="A6501" s="15"/>
      <c r="B6501" s="259"/>
      <c r="C6501" s="260"/>
      <c r="D6501" s="235" t="s">
        <v>213</v>
      </c>
      <c r="E6501" s="261" t="s">
        <v>19</v>
      </c>
      <c r="F6501" s="262" t="s">
        <v>835</v>
      </c>
      <c r="G6501" s="260"/>
      <c r="H6501" s="261" t="s">
        <v>19</v>
      </c>
      <c r="I6501" s="263"/>
      <c r="J6501" s="260"/>
      <c r="K6501" s="260"/>
      <c r="L6501" s="264"/>
      <c r="M6501" s="265"/>
      <c r="N6501" s="266"/>
      <c r="O6501" s="266"/>
      <c r="P6501" s="266"/>
      <c r="Q6501" s="266"/>
      <c r="R6501" s="266"/>
      <c r="S6501" s="266"/>
      <c r="T6501" s="267"/>
      <c r="U6501" s="15"/>
      <c r="V6501" s="15"/>
      <c r="W6501" s="15"/>
      <c r="X6501" s="15"/>
      <c r="Y6501" s="15"/>
      <c r="Z6501" s="15"/>
      <c r="AA6501" s="15"/>
      <c r="AB6501" s="15"/>
      <c r="AC6501" s="15"/>
      <c r="AD6501" s="15"/>
      <c r="AE6501" s="15"/>
      <c r="AT6501" s="268" t="s">
        <v>213</v>
      </c>
      <c r="AU6501" s="268" t="s">
        <v>86</v>
      </c>
      <c r="AV6501" s="15" t="s">
        <v>80</v>
      </c>
      <c r="AW6501" s="15" t="s">
        <v>35</v>
      </c>
      <c r="AX6501" s="15" t="s">
        <v>73</v>
      </c>
      <c r="AY6501" s="268" t="s">
        <v>202</v>
      </c>
    </row>
    <row r="6502" s="13" customFormat="1">
      <c r="A6502" s="13"/>
      <c r="B6502" s="233"/>
      <c r="C6502" s="234"/>
      <c r="D6502" s="235" t="s">
        <v>213</v>
      </c>
      <c r="E6502" s="236" t="s">
        <v>19</v>
      </c>
      <c r="F6502" s="237" t="s">
        <v>5118</v>
      </c>
      <c r="G6502" s="234"/>
      <c r="H6502" s="238">
        <v>585.14999999999998</v>
      </c>
      <c r="I6502" s="239"/>
      <c r="J6502" s="234"/>
      <c r="K6502" s="234"/>
      <c r="L6502" s="240"/>
      <c r="M6502" s="241"/>
      <c r="N6502" s="242"/>
      <c r="O6502" s="242"/>
      <c r="P6502" s="242"/>
      <c r="Q6502" s="242"/>
      <c r="R6502" s="242"/>
      <c r="S6502" s="242"/>
      <c r="T6502" s="243"/>
      <c r="U6502" s="13"/>
      <c r="V6502" s="13"/>
      <c r="W6502" s="13"/>
      <c r="X6502" s="13"/>
      <c r="Y6502" s="13"/>
      <c r="Z6502" s="13"/>
      <c r="AA6502" s="13"/>
      <c r="AB6502" s="13"/>
      <c r="AC6502" s="13"/>
      <c r="AD6502" s="13"/>
      <c r="AE6502" s="13"/>
      <c r="AT6502" s="244" t="s">
        <v>213</v>
      </c>
      <c r="AU6502" s="244" t="s">
        <v>86</v>
      </c>
      <c r="AV6502" s="13" t="s">
        <v>86</v>
      </c>
      <c r="AW6502" s="13" t="s">
        <v>35</v>
      </c>
      <c r="AX6502" s="13" t="s">
        <v>73</v>
      </c>
      <c r="AY6502" s="244" t="s">
        <v>202</v>
      </c>
    </row>
    <row r="6503" s="13" customFormat="1">
      <c r="A6503" s="13"/>
      <c r="B6503" s="233"/>
      <c r="C6503" s="234"/>
      <c r="D6503" s="235" t="s">
        <v>213</v>
      </c>
      <c r="E6503" s="236" t="s">
        <v>19</v>
      </c>
      <c r="F6503" s="237" t="s">
        <v>5119</v>
      </c>
      <c r="G6503" s="234"/>
      <c r="H6503" s="238">
        <v>458.76999999999998</v>
      </c>
      <c r="I6503" s="239"/>
      <c r="J6503" s="234"/>
      <c r="K6503" s="234"/>
      <c r="L6503" s="240"/>
      <c r="M6503" s="241"/>
      <c r="N6503" s="242"/>
      <c r="O6503" s="242"/>
      <c r="P6503" s="242"/>
      <c r="Q6503" s="242"/>
      <c r="R6503" s="242"/>
      <c r="S6503" s="242"/>
      <c r="T6503" s="243"/>
      <c r="U6503" s="13"/>
      <c r="V6503" s="13"/>
      <c r="W6503" s="13"/>
      <c r="X6503" s="13"/>
      <c r="Y6503" s="13"/>
      <c r="Z6503" s="13"/>
      <c r="AA6503" s="13"/>
      <c r="AB6503" s="13"/>
      <c r="AC6503" s="13"/>
      <c r="AD6503" s="13"/>
      <c r="AE6503" s="13"/>
      <c r="AT6503" s="244" t="s">
        <v>213</v>
      </c>
      <c r="AU6503" s="244" t="s">
        <v>86</v>
      </c>
      <c r="AV6503" s="13" t="s">
        <v>86</v>
      </c>
      <c r="AW6503" s="13" t="s">
        <v>35</v>
      </c>
      <c r="AX6503" s="13" t="s">
        <v>73</v>
      </c>
      <c r="AY6503" s="244" t="s">
        <v>202</v>
      </c>
    </row>
    <row r="6504" s="14" customFormat="1">
      <c r="A6504" s="14"/>
      <c r="B6504" s="245"/>
      <c r="C6504" s="246"/>
      <c r="D6504" s="235" t="s">
        <v>213</v>
      </c>
      <c r="E6504" s="247" t="s">
        <v>19</v>
      </c>
      <c r="F6504" s="248" t="s">
        <v>215</v>
      </c>
      <c r="G6504" s="246"/>
      <c r="H6504" s="249">
        <v>1088.49</v>
      </c>
      <c r="I6504" s="250"/>
      <c r="J6504" s="246"/>
      <c r="K6504" s="246"/>
      <c r="L6504" s="251"/>
      <c r="M6504" s="252"/>
      <c r="N6504" s="253"/>
      <c r="O6504" s="253"/>
      <c r="P6504" s="253"/>
      <c r="Q6504" s="253"/>
      <c r="R6504" s="253"/>
      <c r="S6504" s="253"/>
      <c r="T6504" s="254"/>
      <c r="U6504" s="14"/>
      <c r="V6504" s="14"/>
      <c r="W6504" s="14"/>
      <c r="X6504" s="14"/>
      <c r="Y6504" s="14"/>
      <c r="Z6504" s="14"/>
      <c r="AA6504" s="14"/>
      <c r="AB6504" s="14"/>
      <c r="AC6504" s="14"/>
      <c r="AD6504" s="14"/>
      <c r="AE6504" s="14"/>
      <c r="AT6504" s="255" t="s">
        <v>213</v>
      </c>
      <c r="AU6504" s="255" t="s">
        <v>86</v>
      </c>
      <c r="AV6504" s="14" t="s">
        <v>209</v>
      </c>
      <c r="AW6504" s="14" t="s">
        <v>35</v>
      </c>
      <c r="AX6504" s="14" t="s">
        <v>80</v>
      </c>
      <c r="AY6504" s="255" t="s">
        <v>202</v>
      </c>
    </row>
    <row r="6505" s="2" customFormat="1" ht="24.15" customHeight="1">
      <c r="A6505" s="40"/>
      <c r="B6505" s="41"/>
      <c r="C6505" s="215" t="s">
        <v>5166</v>
      </c>
      <c r="D6505" s="215" t="s">
        <v>204</v>
      </c>
      <c r="E6505" s="216" t="s">
        <v>5167</v>
      </c>
      <c r="F6505" s="217" t="s">
        <v>5168</v>
      </c>
      <c r="G6505" s="218" t="s">
        <v>2122</v>
      </c>
      <c r="H6505" s="295"/>
      <c r="I6505" s="220"/>
      <c r="J6505" s="221">
        <f>ROUND(I6505*H6505,2)</f>
        <v>0</v>
      </c>
      <c r="K6505" s="217" t="s">
        <v>208</v>
      </c>
      <c r="L6505" s="46"/>
      <c r="M6505" s="222" t="s">
        <v>19</v>
      </c>
      <c r="N6505" s="223" t="s">
        <v>45</v>
      </c>
      <c r="O6505" s="86"/>
      <c r="P6505" s="224">
        <f>O6505*H6505</f>
        <v>0</v>
      </c>
      <c r="Q6505" s="224">
        <v>0</v>
      </c>
      <c r="R6505" s="224">
        <f>Q6505*H6505</f>
        <v>0</v>
      </c>
      <c r="S6505" s="224">
        <v>0</v>
      </c>
      <c r="T6505" s="225">
        <f>S6505*H6505</f>
        <v>0</v>
      </c>
      <c r="U6505" s="40"/>
      <c r="V6505" s="40"/>
      <c r="W6505" s="40"/>
      <c r="X6505" s="40"/>
      <c r="Y6505" s="40"/>
      <c r="Z6505" s="40"/>
      <c r="AA6505" s="40"/>
      <c r="AB6505" s="40"/>
      <c r="AC6505" s="40"/>
      <c r="AD6505" s="40"/>
      <c r="AE6505" s="40"/>
      <c r="AR6505" s="226" t="s">
        <v>342</v>
      </c>
      <c r="AT6505" s="226" t="s">
        <v>204</v>
      </c>
      <c r="AU6505" s="226" t="s">
        <v>86</v>
      </c>
      <c r="AY6505" s="19" t="s">
        <v>202</v>
      </c>
      <c r="BE6505" s="227">
        <f>IF(N6505="základní",J6505,0)</f>
        <v>0</v>
      </c>
      <c r="BF6505" s="227">
        <f>IF(N6505="snížená",J6505,0)</f>
        <v>0</v>
      </c>
      <c r="BG6505" s="227">
        <f>IF(N6505="zákl. přenesená",J6505,0)</f>
        <v>0</v>
      </c>
      <c r="BH6505" s="227">
        <f>IF(N6505="sníž. přenesená",J6505,0)</f>
        <v>0</v>
      </c>
      <c r="BI6505" s="227">
        <f>IF(N6505="nulová",J6505,0)</f>
        <v>0</v>
      </c>
      <c r="BJ6505" s="19" t="s">
        <v>86</v>
      </c>
      <c r="BK6505" s="227">
        <f>ROUND(I6505*H6505,2)</f>
        <v>0</v>
      </c>
      <c r="BL6505" s="19" t="s">
        <v>342</v>
      </c>
      <c r="BM6505" s="226" t="s">
        <v>5169</v>
      </c>
    </row>
    <row r="6506" s="2" customFormat="1">
      <c r="A6506" s="40"/>
      <c r="B6506" s="41"/>
      <c r="C6506" s="42"/>
      <c r="D6506" s="228" t="s">
        <v>211</v>
      </c>
      <c r="E6506" s="42"/>
      <c r="F6506" s="229" t="s">
        <v>5170</v>
      </c>
      <c r="G6506" s="42"/>
      <c r="H6506" s="42"/>
      <c r="I6506" s="230"/>
      <c r="J6506" s="42"/>
      <c r="K6506" s="42"/>
      <c r="L6506" s="46"/>
      <c r="M6506" s="231"/>
      <c r="N6506" s="232"/>
      <c r="O6506" s="86"/>
      <c r="P6506" s="86"/>
      <c r="Q6506" s="86"/>
      <c r="R6506" s="86"/>
      <c r="S6506" s="86"/>
      <c r="T6506" s="87"/>
      <c r="U6506" s="40"/>
      <c r="V6506" s="40"/>
      <c r="W6506" s="40"/>
      <c r="X6506" s="40"/>
      <c r="Y6506" s="40"/>
      <c r="Z6506" s="40"/>
      <c r="AA6506" s="40"/>
      <c r="AB6506" s="40"/>
      <c r="AC6506" s="40"/>
      <c r="AD6506" s="40"/>
      <c r="AE6506" s="40"/>
      <c r="AT6506" s="19" t="s">
        <v>211</v>
      </c>
      <c r="AU6506" s="19" t="s">
        <v>86</v>
      </c>
    </row>
    <row r="6507" s="12" customFormat="1" ht="22.8" customHeight="1">
      <c r="A6507" s="12"/>
      <c r="B6507" s="199"/>
      <c r="C6507" s="200"/>
      <c r="D6507" s="201" t="s">
        <v>72</v>
      </c>
      <c r="E6507" s="213" t="s">
        <v>5171</v>
      </c>
      <c r="F6507" s="213" t="s">
        <v>5172</v>
      </c>
      <c r="G6507" s="200"/>
      <c r="H6507" s="200"/>
      <c r="I6507" s="203"/>
      <c r="J6507" s="214">
        <f>BK6507</f>
        <v>0</v>
      </c>
      <c r="K6507" s="200"/>
      <c r="L6507" s="205"/>
      <c r="M6507" s="206"/>
      <c r="N6507" s="207"/>
      <c r="O6507" s="207"/>
      <c r="P6507" s="208">
        <f>SUM(P6508:P7130)</f>
        <v>0</v>
      </c>
      <c r="Q6507" s="207"/>
      <c r="R6507" s="208">
        <f>SUM(R6508:R7130)</f>
        <v>27.626739100000002</v>
      </c>
      <c r="S6507" s="207"/>
      <c r="T6507" s="209">
        <f>SUM(T6508:T7130)</f>
        <v>0</v>
      </c>
      <c r="U6507" s="12"/>
      <c r="V6507" s="12"/>
      <c r="W6507" s="12"/>
      <c r="X6507" s="12"/>
      <c r="Y6507" s="12"/>
      <c r="Z6507" s="12"/>
      <c r="AA6507" s="12"/>
      <c r="AB6507" s="12"/>
      <c r="AC6507" s="12"/>
      <c r="AD6507" s="12"/>
      <c r="AE6507" s="12"/>
      <c r="AR6507" s="210" t="s">
        <v>86</v>
      </c>
      <c r="AT6507" s="211" t="s">
        <v>72</v>
      </c>
      <c r="AU6507" s="211" t="s">
        <v>80</v>
      </c>
      <c r="AY6507" s="210" t="s">
        <v>202</v>
      </c>
      <c r="BK6507" s="212">
        <f>SUM(BK6508:BK7130)</f>
        <v>0</v>
      </c>
    </row>
    <row r="6508" s="2" customFormat="1" ht="24.15" customHeight="1">
      <c r="A6508" s="40"/>
      <c r="B6508" s="41"/>
      <c r="C6508" s="215" t="s">
        <v>5173</v>
      </c>
      <c r="D6508" s="215" t="s">
        <v>204</v>
      </c>
      <c r="E6508" s="216" t="s">
        <v>5174</v>
      </c>
      <c r="F6508" s="217" t="s">
        <v>5175</v>
      </c>
      <c r="G6508" s="218" t="s">
        <v>218</v>
      </c>
      <c r="H6508" s="219">
        <v>1354.396</v>
      </c>
      <c r="I6508" s="220"/>
      <c r="J6508" s="221">
        <f>ROUND(I6508*H6508,2)</f>
        <v>0</v>
      </c>
      <c r="K6508" s="217" t="s">
        <v>208</v>
      </c>
      <c r="L6508" s="46"/>
      <c r="M6508" s="222" t="s">
        <v>19</v>
      </c>
      <c r="N6508" s="223" t="s">
        <v>45</v>
      </c>
      <c r="O6508" s="86"/>
      <c r="P6508" s="224">
        <f>O6508*H6508</f>
        <v>0</v>
      </c>
      <c r="Q6508" s="224">
        <v>0.0049500000000000004</v>
      </c>
      <c r="R6508" s="224">
        <f>Q6508*H6508</f>
        <v>6.7042602000000002</v>
      </c>
      <c r="S6508" s="224">
        <v>0</v>
      </c>
      <c r="T6508" s="225">
        <f>S6508*H6508</f>
        <v>0</v>
      </c>
      <c r="U6508" s="40"/>
      <c r="V6508" s="40"/>
      <c r="W6508" s="40"/>
      <c r="X6508" s="40"/>
      <c r="Y6508" s="40"/>
      <c r="Z6508" s="40"/>
      <c r="AA6508" s="40"/>
      <c r="AB6508" s="40"/>
      <c r="AC6508" s="40"/>
      <c r="AD6508" s="40"/>
      <c r="AE6508" s="40"/>
      <c r="AR6508" s="226" t="s">
        <v>342</v>
      </c>
      <c r="AT6508" s="226" t="s">
        <v>204</v>
      </c>
      <c r="AU6508" s="226" t="s">
        <v>86</v>
      </c>
      <c r="AY6508" s="19" t="s">
        <v>202</v>
      </c>
      <c r="BE6508" s="227">
        <f>IF(N6508="základní",J6508,0)</f>
        <v>0</v>
      </c>
      <c r="BF6508" s="227">
        <f>IF(N6508="snížená",J6508,0)</f>
        <v>0</v>
      </c>
      <c r="BG6508" s="227">
        <f>IF(N6508="zákl. přenesená",J6508,0)</f>
        <v>0</v>
      </c>
      <c r="BH6508" s="227">
        <f>IF(N6508="sníž. přenesená",J6508,0)</f>
        <v>0</v>
      </c>
      <c r="BI6508" s="227">
        <f>IF(N6508="nulová",J6508,0)</f>
        <v>0</v>
      </c>
      <c r="BJ6508" s="19" t="s">
        <v>86</v>
      </c>
      <c r="BK6508" s="227">
        <f>ROUND(I6508*H6508,2)</f>
        <v>0</v>
      </c>
      <c r="BL6508" s="19" t="s">
        <v>342</v>
      </c>
      <c r="BM6508" s="226" t="s">
        <v>5176</v>
      </c>
    </row>
    <row r="6509" s="2" customFormat="1">
      <c r="A6509" s="40"/>
      <c r="B6509" s="41"/>
      <c r="C6509" s="42"/>
      <c r="D6509" s="228" t="s">
        <v>211</v>
      </c>
      <c r="E6509" s="42"/>
      <c r="F6509" s="229" t="s">
        <v>5177</v>
      </c>
      <c r="G6509" s="42"/>
      <c r="H6509" s="42"/>
      <c r="I6509" s="230"/>
      <c r="J6509" s="42"/>
      <c r="K6509" s="42"/>
      <c r="L6509" s="46"/>
      <c r="M6509" s="231"/>
      <c r="N6509" s="232"/>
      <c r="O6509" s="86"/>
      <c r="P6509" s="86"/>
      <c r="Q6509" s="86"/>
      <c r="R6509" s="86"/>
      <c r="S6509" s="86"/>
      <c r="T6509" s="87"/>
      <c r="U6509" s="40"/>
      <c r="V6509" s="40"/>
      <c r="W6509" s="40"/>
      <c r="X6509" s="40"/>
      <c r="Y6509" s="40"/>
      <c r="Z6509" s="40"/>
      <c r="AA6509" s="40"/>
      <c r="AB6509" s="40"/>
      <c r="AC6509" s="40"/>
      <c r="AD6509" s="40"/>
      <c r="AE6509" s="40"/>
      <c r="AT6509" s="19" t="s">
        <v>211</v>
      </c>
      <c r="AU6509" s="19" t="s">
        <v>86</v>
      </c>
    </row>
    <row r="6510" s="15" customFormat="1">
      <c r="A6510" s="15"/>
      <c r="B6510" s="259"/>
      <c r="C6510" s="260"/>
      <c r="D6510" s="235" t="s">
        <v>213</v>
      </c>
      <c r="E6510" s="261" t="s">
        <v>19</v>
      </c>
      <c r="F6510" s="262" t="s">
        <v>3410</v>
      </c>
      <c r="G6510" s="260"/>
      <c r="H6510" s="261" t="s">
        <v>19</v>
      </c>
      <c r="I6510" s="263"/>
      <c r="J6510" s="260"/>
      <c r="K6510" s="260"/>
      <c r="L6510" s="264"/>
      <c r="M6510" s="265"/>
      <c r="N6510" s="266"/>
      <c r="O6510" s="266"/>
      <c r="P6510" s="266"/>
      <c r="Q6510" s="266"/>
      <c r="R6510" s="266"/>
      <c r="S6510" s="266"/>
      <c r="T6510" s="267"/>
      <c r="U6510" s="15"/>
      <c r="V6510" s="15"/>
      <c r="W6510" s="15"/>
      <c r="X6510" s="15"/>
      <c r="Y6510" s="15"/>
      <c r="Z6510" s="15"/>
      <c r="AA6510" s="15"/>
      <c r="AB6510" s="15"/>
      <c r="AC6510" s="15"/>
      <c r="AD6510" s="15"/>
      <c r="AE6510" s="15"/>
      <c r="AT6510" s="268" t="s">
        <v>213</v>
      </c>
      <c r="AU6510" s="268" t="s">
        <v>86</v>
      </c>
      <c r="AV6510" s="15" t="s">
        <v>80</v>
      </c>
      <c r="AW6510" s="15" t="s">
        <v>35</v>
      </c>
      <c r="AX6510" s="15" t="s">
        <v>73</v>
      </c>
      <c r="AY6510" s="268" t="s">
        <v>202</v>
      </c>
    </row>
    <row r="6511" s="15" customFormat="1">
      <c r="A6511" s="15"/>
      <c r="B6511" s="259"/>
      <c r="C6511" s="260"/>
      <c r="D6511" s="235" t="s">
        <v>213</v>
      </c>
      <c r="E6511" s="261" t="s">
        <v>19</v>
      </c>
      <c r="F6511" s="262" t="s">
        <v>2575</v>
      </c>
      <c r="G6511" s="260"/>
      <c r="H6511" s="261" t="s">
        <v>19</v>
      </c>
      <c r="I6511" s="263"/>
      <c r="J6511" s="260"/>
      <c r="K6511" s="260"/>
      <c r="L6511" s="264"/>
      <c r="M6511" s="265"/>
      <c r="N6511" s="266"/>
      <c r="O6511" s="266"/>
      <c r="P6511" s="266"/>
      <c r="Q6511" s="266"/>
      <c r="R6511" s="266"/>
      <c r="S6511" s="266"/>
      <c r="T6511" s="267"/>
      <c r="U6511" s="15"/>
      <c r="V6511" s="15"/>
      <c r="W6511" s="15"/>
      <c r="X6511" s="15"/>
      <c r="Y6511" s="15"/>
      <c r="Z6511" s="15"/>
      <c r="AA6511" s="15"/>
      <c r="AB6511" s="15"/>
      <c r="AC6511" s="15"/>
      <c r="AD6511" s="15"/>
      <c r="AE6511" s="15"/>
      <c r="AT6511" s="268" t="s">
        <v>213</v>
      </c>
      <c r="AU6511" s="268" t="s">
        <v>86</v>
      </c>
      <c r="AV6511" s="15" t="s">
        <v>80</v>
      </c>
      <c r="AW6511" s="15" t="s">
        <v>35</v>
      </c>
      <c r="AX6511" s="15" t="s">
        <v>73</v>
      </c>
      <c r="AY6511" s="268" t="s">
        <v>202</v>
      </c>
    </row>
    <row r="6512" s="13" customFormat="1">
      <c r="A6512" s="13"/>
      <c r="B6512" s="233"/>
      <c r="C6512" s="234"/>
      <c r="D6512" s="235" t="s">
        <v>213</v>
      </c>
      <c r="E6512" s="236" t="s">
        <v>19</v>
      </c>
      <c r="F6512" s="237" t="s">
        <v>3411</v>
      </c>
      <c r="G6512" s="234"/>
      <c r="H6512" s="238">
        <v>30.327000000000002</v>
      </c>
      <c r="I6512" s="239"/>
      <c r="J6512" s="234"/>
      <c r="K6512" s="234"/>
      <c r="L6512" s="240"/>
      <c r="M6512" s="241"/>
      <c r="N6512" s="242"/>
      <c r="O6512" s="242"/>
      <c r="P6512" s="242"/>
      <c r="Q6512" s="242"/>
      <c r="R6512" s="242"/>
      <c r="S6512" s="242"/>
      <c r="T6512" s="243"/>
      <c r="U6512" s="13"/>
      <c r="V6512" s="13"/>
      <c r="W6512" s="13"/>
      <c r="X6512" s="13"/>
      <c r="Y6512" s="13"/>
      <c r="Z6512" s="13"/>
      <c r="AA6512" s="13"/>
      <c r="AB6512" s="13"/>
      <c r="AC6512" s="13"/>
      <c r="AD6512" s="13"/>
      <c r="AE6512" s="13"/>
      <c r="AT6512" s="244" t="s">
        <v>213</v>
      </c>
      <c r="AU6512" s="244" t="s">
        <v>86</v>
      </c>
      <c r="AV6512" s="13" t="s">
        <v>86</v>
      </c>
      <c r="AW6512" s="13" t="s">
        <v>35</v>
      </c>
      <c r="AX6512" s="13" t="s">
        <v>73</v>
      </c>
      <c r="AY6512" s="244" t="s">
        <v>202</v>
      </c>
    </row>
    <row r="6513" s="13" customFormat="1">
      <c r="A6513" s="13"/>
      <c r="B6513" s="233"/>
      <c r="C6513" s="234"/>
      <c r="D6513" s="235" t="s">
        <v>213</v>
      </c>
      <c r="E6513" s="236" t="s">
        <v>19</v>
      </c>
      <c r="F6513" s="237" t="s">
        <v>2566</v>
      </c>
      <c r="G6513" s="234"/>
      <c r="H6513" s="238">
        <v>-4.1420000000000003</v>
      </c>
      <c r="I6513" s="239"/>
      <c r="J6513" s="234"/>
      <c r="K6513" s="234"/>
      <c r="L6513" s="240"/>
      <c r="M6513" s="241"/>
      <c r="N6513" s="242"/>
      <c r="O6513" s="242"/>
      <c r="P6513" s="242"/>
      <c r="Q6513" s="242"/>
      <c r="R6513" s="242"/>
      <c r="S6513" s="242"/>
      <c r="T6513" s="243"/>
      <c r="U6513" s="13"/>
      <c r="V6513" s="13"/>
      <c r="W6513" s="13"/>
      <c r="X6513" s="13"/>
      <c r="Y6513" s="13"/>
      <c r="Z6513" s="13"/>
      <c r="AA6513" s="13"/>
      <c r="AB6513" s="13"/>
      <c r="AC6513" s="13"/>
      <c r="AD6513" s="13"/>
      <c r="AE6513" s="13"/>
      <c r="AT6513" s="244" t="s">
        <v>213</v>
      </c>
      <c r="AU6513" s="244" t="s">
        <v>86</v>
      </c>
      <c r="AV6513" s="13" t="s">
        <v>86</v>
      </c>
      <c r="AW6513" s="13" t="s">
        <v>35</v>
      </c>
      <c r="AX6513" s="13" t="s">
        <v>73</v>
      </c>
      <c r="AY6513" s="244" t="s">
        <v>202</v>
      </c>
    </row>
    <row r="6514" s="15" customFormat="1">
      <c r="A6514" s="15"/>
      <c r="B6514" s="259"/>
      <c r="C6514" s="260"/>
      <c r="D6514" s="235" t="s">
        <v>213</v>
      </c>
      <c r="E6514" s="261" t="s">
        <v>19</v>
      </c>
      <c r="F6514" s="262" t="s">
        <v>2577</v>
      </c>
      <c r="G6514" s="260"/>
      <c r="H6514" s="261" t="s">
        <v>19</v>
      </c>
      <c r="I6514" s="263"/>
      <c r="J6514" s="260"/>
      <c r="K6514" s="260"/>
      <c r="L6514" s="264"/>
      <c r="M6514" s="265"/>
      <c r="N6514" s="266"/>
      <c r="O6514" s="266"/>
      <c r="P6514" s="266"/>
      <c r="Q6514" s="266"/>
      <c r="R6514" s="266"/>
      <c r="S6514" s="266"/>
      <c r="T6514" s="267"/>
      <c r="U6514" s="15"/>
      <c r="V6514" s="15"/>
      <c r="W6514" s="15"/>
      <c r="X6514" s="15"/>
      <c r="Y6514" s="15"/>
      <c r="Z6514" s="15"/>
      <c r="AA6514" s="15"/>
      <c r="AB6514" s="15"/>
      <c r="AC6514" s="15"/>
      <c r="AD6514" s="15"/>
      <c r="AE6514" s="15"/>
      <c r="AT6514" s="268" t="s">
        <v>213</v>
      </c>
      <c r="AU6514" s="268" t="s">
        <v>86</v>
      </c>
      <c r="AV6514" s="15" t="s">
        <v>80</v>
      </c>
      <c r="AW6514" s="15" t="s">
        <v>35</v>
      </c>
      <c r="AX6514" s="15" t="s">
        <v>73</v>
      </c>
      <c r="AY6514" s="268" t="s">
        <v>202</v>
      </c>
    </row>
    <row r="6515" s="13" customFormat="1">
      <c r="A6515" s="13"/>
      <c r="B6515" s="233"/>
      <c r="C6515" s="234"/>
      <c r="D6515" s="235" t="s">
        <v>213</v>
      </c>
      <c r="E6515" s="236" t="s">
        <v>19</v>
      </c>
      <c r="F6515" s="237" t="s">
        <v>3412</v>
      </c>
      <c r="G6515" s="234"/>
      <c r="H6515" s="238">
        <v>60.113</v>
      </c>
      <c r="I6515" s="239"/>
      <c r="J6515" s="234"/>
      <c r="K6515" s="234"/>
      <c r="L6515" s="240"/>
      <c r="M6515" s="241"/>
      <c r="N6515" s="242"/>
      <c r="O6515" s="242"/>
      <c r="P6515" s="242"/>
      <c r="Q6515" s="242"/>
      <c r="R6515" s="242"/>
      <c r="S6515" s="242"/>
      <c r="T6515" s="243"/>
      <c r="U6515" s="13"/>
      <c r="V6515" s="13"/>
      <c r="W6515" s="13"/>
      <c r="X6515" s="13"/>
      <c r="Y6515" s="13"/>
      <c r="Z6515" s="13"/>
      <c r="AA6515" s="13"/>
      <c r="AB6515" s="13"/>
      <c r="AC6515" s="13"/>
      <c r="AD6515" s="13"/>
      <c r="AE6515" s="13"/>
      <c r="AT6515" s="244" t="s">
        <v>213</v>
      </c>
      <c r="AU6515" s="244" t="s">
        <v>86</v>
      </c>
      <c r="AV6515" s="13" t="s">
        <v>86</v>
      </c>
      <c r="AW6515" s="13" t="s">
        <v>35</v>
      </c>
      <c r="AX6515" s="13" t="s">
        <v>73</v>
      </c>
      <c r="AY6515" s="244" t="s">
        <v>202</v>
      </c>
    </row>
    <row r="6516" s="13" customFormat="1">
      <c r="A6516" s="13"/>
      <c r="B6516" s="233"/>
      <c r="C6516" s="234"/>
      <c r="D6516" s="235" t="s">
        <v>213</v>
      </c>
      <c r="E6516" s="236" t="s">
        <v>19</v>
      </c>
      <c r="F6516" s="237" t="s">
        <v>2462</v>
      </c>
      <c r="G6516" s="234"/>
      <c r="H6516" s="238">
        <v>-4.6630000000000003</v>
      </c>
      <c r="I6516" s="239"/>
      <c r="J6516" s="234"/>
      <c r="K6516" s="234"/>
      <c r="L6516" s="240"/>
      <c r="M6516" s="241"/>
      <c r="N6516" s="242"/>
      <c r="O6516" s="242"/>
      <c r="P6516" s="242"/>
      <c r="Q6516" s="242"/>
      <c r="R6516" s="242"/>
      <c r="S6516" s="242"/>
      <c r="T6516" s="243"/>
      <c r="U6516" s="13"/>
      <c r="V6516" s="13"/>
      <c r="W6516" s="13"/>
      <c r="X6516" s="13"/>
      <c r="Y6516" s="13"/>
      <c r="Z6516" s="13"/>
      <c r="AA6516" s="13"/>
      <c r="AB6516" s="13"/>
      <c r="AC6516" s="13"/>
      <c r="AD6516" s="13"/>
      <c r="AE6516" s="13"/>
      <c r="AT6516" s="244" t="s">
        <v>213</v>
      </c>
      <c r="AU6516" s="244" t="s">
        <v>86</v>
      </c>
      <c r="AV6516" s="13" t="s">
        <v>86</v>
      </c>
      <c r="AW6516" s="13" t="s">
        <v>35</v>
      </c>
      <c r="AX6516" s="13" t="s">
        <v>73</v>
      </c>
      <c r="AY6516" s="244" t="s">
        <v>202</v>
      </c>
    </row>
    <row r="6517" s="13" customFormat="1">
      <c r="A6517" s="13"/>
      <c r="B6517" s="233"/>
      <c r="C6517" s="234"/>
      <c r="D6517" s="235" t="s">
        <v>213</v>
      </c>
      <c r="E6517" s="236" t="s">
        <v>19</v>
      </c>
      <c r="F6517" s="237" t="s">
        <v>3413</v>
      </c>
      <c r="G6517" s="234"/>
      <c r="H6517" s="238">
        <v>-5.6360000000000001</v>
      </c>
      <c r="I6517" s="239"/>
      <c r="J6517" s="234"/>
      <c r="K6517" s="234"/>
      <c r="L6517" s="240"/>
      <c r="M6517" s="241"/>
      <c r="N6517" s="242"/>
      <c r="O6517" s="242"/>
      <c r="P6517" s="242"/>
      <c r="Q6517" s="242"/>
      <c r="R6517" s="242"/>
      <c r="S6517" s="242"/>
      <c r="T6517" s="243"/>
      <c r="U6517" s="13"/>
      <c r="V6517" s="13"/>
      <c r="W6517" s="13"/>
      <c r="X6517" s="13"/>
      <c r="Y6517" s="13"/>
      <c r="Z6517" s="13"/>
      <c r="AA6517" s="13"/>
      <c r="AB6517" s="13"/>
      <c r="AC6517" s="13"/>
      <c r="AD6517" s="13"/>
      <c r="AE6517" s="13"/>
      <c r="AT6517" s="244" t="s">
        <v>213</v>
      </c>
      <c r="AU6517" s="244" t="s">
        <v>86</v>
      </c>
      <c r="AV6517" s="13" t="s">
        <v>86</v>
      </c>
      <c r="AW6517" s="13" t="s">
        <v>35</v>
      </c>
      <c r="AX6517" s="13" t="s">
        <v>73</v>
      </c>
      <c r="AY6517" s="244" t="s">
        <v>202</v>
      </c>
    </row>
    <row r="6518" s="15" customFormat="1">
      <c r="A6518" s="15"/>
      <c r="B6518" s="259"/>
      <c r="C6518" s="260"/>
      <c r="D6518" s="235" t="s">
        <v>213</v>
      </c>
      <c r="E6518" s="261" t="s">
        <v>19</v>
      </c>
      <c r="F6518" s="262" t="s">
        <v>2581</v>
      </c>
      <c r="G6518" s="260"/>
      <c r="H6518" s="261" t="s">
        <v>19</v>
      </c>
      <c r="I6518" s="263"/>
      <c r="J6518" s="260"/>
      <c r="K6518" s="260"/>
      <c r="L6518" s="264"/>
      <c r="M6518" s="265"/>
      <c r="N6518" s="266"/>
      <c r="O6518" s="266"/>
      <c r="P6518" s="266"/>
      <c r="Q6518" s="266"/>
      <c r="R6518" s="266"/>
      <c r="S6518" s="266"/>
      <c r="T6518" s="267"/>
      <c r="U6518" s="15"/>
      <c r="V6518" s="15"/>
      <c r="W6518" s="15"/>
      <c r="X6518" s="15"/>
      <c r="Y6518" s="15"/>
      <c r="Z6518" s="15"/>
      <c r="AA6518" s="15"/>
      <c r="AB6518" s="15"/>
      <c r="AC6518" s="15"/>
      <c r="AD6518" s="15"/>
      <c r="AE6518" s="15"/>
      <c r="AT6518" s="268" t="s">
        <v>213</v>
      </c>
      <c r="AU6518" s="268" t="s">
        <v>86</v>
      </c>
      <c r="AV6518" s="15" t="s">
        <v>80</v>
      </c>
      <c r="AW6518" s="15" t="s">
        <v>35</v>
      </c>
      <c r="AX6518" s="15" t="s">
        <v>73</v>
      </c>
      <c r="AY6518" s="268" t="s">
        <v>202</v>
      </c>
    </row>
    <row r="6519" s="13" customFormat="1">
      <c r="A6519" s="13"/>
      <c r="B6519" s="233"/>
      <c r="C6519" s="234"/>
      <c r="D6519" s="235" t="s">
        <v>213</v>
      </c>
      <c r="E6519" s="236" t="s">
        <v>19</v>
      </c>
      <c r="F6519" s="237" t="s">
        <v>3414</v>
      </c>
      <c r="G6519" s="234"/>
      <c r="H6519" s="238">
        <v>53.167000000000002</v>
      </c>
      <c r="I6519" s="239"/>
      <c r="J6519" s="234"/>
      <c r="K6519" s="234"/>
      <c r="L6519" s="240"/>
      <c r="M6519" s="241"/>
      <c r="N6519" s="242"/>
      <c r="O6519" s="242"/>
      <c r="P6519" s="242"/>
      <c r="Q6519" s="242"/>
      <c r="R6519" s="242"/>
      <c r="S6519" s="242"/>
      <c r="T6519" s="243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44" t="s">
        <v>213</v>
      </c>
      <c r="AU6519" s="244" t="s">
        <v>86</v>
      </c>
      <c r="AV6519" s="13" t="s">
        <v>86</v>
      </c>
      <c r="AW6519" s="13" t="s">
        <v>35</v>
      </c>
      <c r="AX6519" s="13" t="s">
        <v>73</v>
      </c>
      <c r="AY6519" s="244" t="s">
        <v>202</v>
      </c>
    </row>
    <row r="6520" s="13" customFormat="1">
      <c r="A6520" s="13"/>
      <c r="B6520" s="233"/>
      <c r="C6520" s="234"/>
      <c r="D6520" s="235" t="s">
        <v>213</v>
      </c>
      <c r="E6520" s="236" t="s">
        <v>19</v>
      </c>
      <c r="F6520" s="237" t="s">
        <v>2462</v>
      </c>
      <c r="G6520" s="234"/>
      <c r="H6520" s="238">
        <v>-4.6630000000000003</v>
      </c>
      <c r="I6520" s="239"/>
      <c r="J6520" s="234"/>
      <c r="K6520" s="234"/>
      <c r="L6520" s="240"/>
      <c r="M6520" s="241"/>
      <c r="N6520" s="242"/>
      <c r="O6520" s="242"/>
      <c r="P6520" s="242"/>
      <c r="Q6520" s="242"/>
      <c r="R6520" s="242"/>
      <c r="S6520" s="242"/>
      <c r="T6520" s="243"/>
      <c r="U6520" s="13"/>
      <c r="V6520" s="13"/>
      <c r="W6520" s="13"/>
      <c r="X6520" s="13"/>
      <c r="Y6520" s="13"/>
      <c r="Z6520" s="13"/>
      <c r="AA6520" s="13"/>
      <c r="AB6520" s="13"/>
      <c r="AC6520" s="13"/>
      <c r="AD6520" s="13"/>
      <c r="AE6520" s="13"/>
      <c r="AT6520" s="244" t="s">
        <v>213</v>
      </c>
      <c r="AU6520" s="244" t="s">
        <v>86</v>
      </c>
      <c r="AV6520" s="13" t="s">
        <v>86</v>
      </c>
      <c r="AW6520" s="13" t="s">
        <v>35</v>
      </c>
      <c r="AX6520" s="13" t="s">
        <v>73</v>
      </c>
      <c r="AY6520" s="244" t="s">
        <v>202</v>
      </c>
    </row>
    <row r="6521" s="13" customFormat="1">
      <c r="A6521" s="13"/>
      <c r="B6521" s="233"/>
      <c r="C6521" s="234"/>
      <c r="D6521" s="235" t="s">
        <v>213</v>
      </c>
      <c r="E6521" s="236" t="s">
        <v>19</v>
      </c>
      <c r="F6521" s="237" t="s">
        <v>3415</v>
      </c>
      <c r="G6521" s="234"/>
      <c r="H6521" s="238">
        <v>-22.382000000000001</v>
      </c>
      <c r="I6521" s="239"/>
      <c r="J6521" s="234"/>
      <c r="K6521" s="234"/>
      <c r="L6521" s="240"/>
      <c r="M6521" s="241"/>
      <c r="N6521" s="242"/>
      <c r="O6521" s="242"/>
      <c r="P6521" s="242"/>
      <c r="Q6521" s="242"/>
      <c r="R6521" s="242"/>
      <c r="S6521" s="242"/>
      <c r="T6521" s="243"/>
      <c r="U6521" s="13"/>
      <c r="V6521" s="13"/>
      <c r="W6521" s="13"/>
      <c r="X6521" s="13"/>
      <c r="Y6521" s="13"/>
      <c r="Z6521" s="13"/>
      <c r="AA6521" s="13"/>
      <c r="AB6521" s="13"/>
      <c r="AC6521" s="13"/>
      <c r="AD6521" s="13"/>
      <c r="AE6521" s="13"/>
      <c r="AT6521" s="244" t="s">
        <v>213</v>
      </c>
      <c r="AU6521" s="244" t="s">
        <v>86</v>
      </c>
      <c r="AV6521" s="13" t="s">
        <v>86</v>
      </c>
      <c r="AW6521" s="13" t="s">
        <v>35</v>
      </c>
      <c r="AX6521" s="13" t="s">
        <v>73</v>
      </c>
      <c r="AY6521" s="244" t="s">
        <v>202</v>
      </c>
    </row>
    <row r="6522" s="15" customFormat="1">
      <c r="A6522" s="15"/>
      <c r="B6522" s="259"/>
      <c r="C6522" s="260"/>
      <c r="D6522" s="235" t="s">
        <v>213</v>
      </c>
      <c r="E6522" s="261" t="s">
        <v>19</v>
      </c>
      <c r="F6522" s="262" t="s">
        <v>2585</v>
      </c>
      <c r="G6522" s="260"/>
      <c r="H6522" s="261" t="s">
        <v>19</v>
      </c>
      <c r="I6522" s="263"/>
      <c r="J6522" s="260"/>
      <c r="K6522" s="260"/>
      <c r="L6522" s="264"/>
      <c r="M6522" s="265"/>
      <c r="N6522" s="266"/>
      <c r="O6522" s="266"/>
      <c r="P6522" s="266"/>
      <c r="Q6522" s="266"/>
      <c r="R6522" s="266"/>
      <c r="S6522" s="266"/>
      <c r="T6522" s="267"/>
      <c r="U6522" s="15"/>
      <c r="V6522" s="15"/>
      <c r="W6522" s="15"/>
      <c r="X6522" s="15"/>
      <c r="Y6522" s="15"/>
      <c r="Z6522" s="15"/>
      <c r="AA6522" s="15"/>
      <c r="AB6522" s="15"/>
      <c r="AC6522" s="15"/>
      <c r="AD6522" s="15"/>
      <c r="AE6522" s="15"/>
      <c r="AT6522" s="268" t="s">
        <v>213</v>
      </c>
      <c r="AU6522" s="268" t="s">
        <v>86</v>
      </c>
      <c r="AV6522" s="15" t="s">
        <v>80</v>
      </c>
      <c r="AW6522" s="15" t="s">
        <v>35</v>
      </c>
      <c r="AX6522" s="15" t="s">
        <v>73</v>
      </c>
      <c r="AY6522" s="268" t="s">
        <v>202</v>
      </c>
    </row>
    <row r="6523" s="13" customFormat="1">
      <c r="A6523" s="13"/>
      <c r="B6523" s="233"/>
      <c r="C6523" s="234"/>
      <c r="D6523" s="235" t="s">
        <v>213</v>
      </c>
      <c r="E6523" s="236" t="s">
        <v>19</v>
      </c>
      <c r="F6523" s="237" t="s">
        <v>3416</v>
      </c>
      <c r="G6523" s="234"/>
      <c r="H6523" s="238">
        <v>20.702000000000002</v>
      </c>
      <c r="I6523" s="239"/>
      <c r="J6523" s="234"/>
      <c r="K6523" s="234"/>
      <c r="L6523" s="240"/>
      <c r="M6523" s="241"/>
      <c r="N6523" s="242"/>
      <c r="O6523" s="242"/>
      <c r="P6523" s="242"/>
      <c r="Q6523" s="242"/>
      <c r="R6523" s="242"/>
      <c r="S6523" s="242"/>
      <c r="T6523" s="243"/>
      <c r="U6523" s="13"/>
      <c r="V6523" s="13"/>
      <c r="W6523" s="13"/>
      <c r="X6523" s="13"/>
      <c r="Y6523" s="13"/>
      <c r="Z6523" s="13"/>
      <c r="AA6523" s="13"/>
      <c r="AB6523" s="13"/>
      <c r="AC6523" s="13"/>
      <c r="AD6523" s="13"/>
      <c r="AE6523" s="13"/>
      <c r="AT6523" s="244" t="s">
        <v>213</v>
      </c>
      <c r="AU6523" s="244" t="s">
        <v>86</v>
      </c>
      <c r="AV6523" s="13" t="s">
        <v>86</v>
      </c>
      <c r="AW6523" s="13" t="s">
        <v>35</v>
      </c>
      <c r="AX6523" s="13" t="s">
        <v>73</v>
      </c>
      <c r="AY6523" s="244" t="s">
        <v>202</v>
      </c>
    </row>
    <row r="6524" s="13" customFormat="1">
      <c r="A6524" s="13"/>
      <c r="B6524" s="233"/>
      <c r="C6524" s="234"/>
      <c r="D6524" s="235" t="s">
        <v>213</v>
      </c>
      <c r="E6524" s="236" t="s">
        <v>19</v>
      </c>
      <c r="F6524" s="237" t="s">
        <v>2459</v>
      </c>
      <c r="G6524" s="234"/>
      <c r="H6524" s="238">
        <v>-2.0710000000000002</v>
      </c>
      <c r="I6524" s="239"/>
      <c r="J6524" s="234"/>
      <c r="K6524" s="234"/>
      <c r="L6524" s="240"/>
      <c r="M6524" s="241"/>
      <c r="N6524" s="242"/>
      <c r="O6524" s="242"/>
      <c r="P6524" s="242"/>
      <c r="Q6524" s="242"/>
      <c r="R6524" s="242"/>
      <c r="S6524" s="242"/>
      <c r="T6524" s="243"/>
      <c r="U6524" s="13"/>
      <c r="V6524" s="13"/>
      <c r="W6524" s="13"/>
      <c r="X6524" s="13"/>
      <c r="Y6524" s="13"/>
      <c r="Z6524" s="13"/>
      <c r="AA6524" s="13"/>
      <c r="AB6524" s="13"/>
      <c r="AC6524" s="13"/>
      <c r="AD6524" s="13"/>
      <c r="AE6524" s="13"/>
      <c r="AT6524" s="244" t="s">
        <v>213</v>
      </c>
      <c r="AU6524" s="244" t="s">
        <v>86</v>
      </c>
      <c r="AV6524" s="13" t="s">
        <v>86</v>
      </c>
      <c r="AW6524" s="13" t="s">
        <v>35</v>
      </c>
      <c r="AX6524" s="13" t="s">
        <v>73</v>
      </c>
      <c r="AY6524" s="244" t="s">
        <v>202</v>
      </c>
    </row>
    <row r="6525" s="15" customFormat="1">
      <c r="A6525" s="15"/>
      <c r="B6525" s="259"/>
      <c r="C6525" s="260"/>
      <c r="D6525" s="235" t="s">
        <v>213</v>
      </c>
      <c r="E6525" s="261" t="s">
        <v>19</v>
      </c>
      <c r="F6525" s="262" t="s">
        <v>2587</v>
      </c>
      <c r="G6525" s="260"/>
      <c r="H6525" s="261" t="s">
        <v>19</v>
      </c>
      <c r="I6525" s="263"/>
      <c r="J6525" s="260"/>
      <c r="K6525" s="260"/>
      <c r="L6525" s="264"/>
      <c r="M6525" s="265"/>
      <c r="N6525" s="266"/>
      <c r="O6525" s="266"/>
      <c r="P6525" s="266"/>
      <c r="Q6525" s="266"/>
      <c r="R6525" s="266"/>
      <c r="S6525" s="266"/>
      <c r="T6525" s="267"/>
      <c r="U6525" s="15"/>
      <c r="V6525" s="15"/>
      <c r="W6525" s="15"/>
      <c r="X6525" s="15"/>
      <c r="Y6525" s="15"/>
      <c r="Z6525" s="15"/>
      <c r="AA6525" s="15"/>
      <c r="AB6525" s="15"/>
      <c r="AC6525" s="15"/>
      <c r="AD6525" s="15"/>
      <c r="AE6525" s="15"/>
      <c r="AT6525" s="268" t="s">
        <v>213</v>
      </c>
      <c r="AU6525" s="268" t="s">
        <v>86</v>
      </c>
      <c r="AV6525" s="15" t="s">
        <v>80</v>
      </c>
      <c r="AW6525" s="15" t="s">
        <v>35</v>
      </c>
      <c r="AX6525" s="15" t="s">
        <v>73</v>
      </c>
      <c r="AY6525" s="268" t="s">
        <v>202</v>
      </c>
    </row>
    <row r="6526" s="13" customFormat="1">
      <c r="A6526" s="13"/>
      <c r="B6526" s="233"/>
      <c r="C6526" s="234"/>
      <c r="D6526" s="235" t="s">
        <v>213</v>
      </c>
      <c r="E6526" s="236" t="s">
        <v>19</v>
      </c>
      <c r="F6526" s="237" t="s">
        <v>3417</v>
      </c>
      <c r="G6526" s="234"/>
      <c r="H6526" s="238">
        <v>28.18</v>
      </c>
      <c r="I6526" s="239"/>
      <c r="J6526" s="234"/>
      <c r="K6526" s="234"/>
      <c r="L6526" s="240"/>
      <c r="M6526" s="241"/>
      <c r="N6526" s="242"/>
      <c r="O6526" s="242"/>
      <c r="P6526" s="242"/>
      <c r="Q6526" s="242"/>
      <c r="R6526" s="242"/>
      <c r="S6526" s="242"/>
      <c r="T6526" s="243"/>
      <c r="U6526" s="13"/>
      <c r="V6526" s="13"/>
      <c r="W6526" s="13"/>
      <c r="X6526" s="13"/>
      <c r="Y6526" s="13"/>
      <c r="Z6526" s="13"/>
      <c r="AA6526" s="13"/>
      <c r="AB6526" s="13"/>
      <c r="AC6526" s="13"/>
      <c r="AD6526" s="13"/>
      <c r="AE6526" s="13"/>
      <c r="AT6526" s="244" t="s">
        <v>213</v>
      </c>
      <c r="AU6526" s="244" t="s">
        <v>86</v>
      </c>
      <c r="AV6526" s="13" t="s">
        <v>86</v>
      </c>
      <c r="AW6526" s="13" t="s">
        <v>35</v>
      </c>
      <c r="AX6526" s="13" t="s">
        <v>73</v>
      </c>
      <c r="AY6526" s="244" t="s">
        <v>202</v>
      </c>
    </row>
    <row r="6527" s="13" customFormat="1">
      <c r="A6527" s="13"/>
      <c r="B6527" s="233"/>
      <c r="C6527" s="234"/>
      <c r="D6527" s="235" t="s">
        <v>213</v>
      </c>
      <c r="E6527" s="236" t="s">
        <v>19</v>
      </c>
      <c r="F6527" s="237" t="s">
        <v>2566</v>
      </c>
      <c r="G6527" s="234"/>
      <c r="H6527" s="238">
        <v>-4.1420000000000003</v>
      </c>
      <c r="I6527" s="239"/>
      <c r="J6527" s="234"/>
      <c r="K6527" s="234"/>
      <c r="L6527" s="240"/>
      <c r="M6527" s="241"/>
      <c r="N6527" s="242"/>
      <c r="O6527" s="242"/>
      <c r="P6527" s="242"/>
      <c r="Q6527" s="242"/>
      <c r="R6527" s="242"/>
      <c r="S6527" s="242"/>
      <c r="T6527" s="243"/>
      <c r="U6527" s="13"/>
      <c r="V6527" s="13"/>
      <c r="W6527" s="13"/>
      <c r="X6527" s="13"/>
      <c r="Y6527" s="13"/>
      <c r="Z6527" s="13"/>
      <c r="AA6527" s="13"/>
      <c r="AB6527" s="13"/>
      <c r="AC6527" s="13"/>
      <c r="AD6527" s="13"/>
      <c r="AE6527" s="13"/>
      <c r="AT6527" s="244" t="s">
        <v>213</v>
      </c>
      <c r="AU6527" s="244" t="s">
        <v>86</v>
      </c>
      <c r="AV6527" s="13" t="s">
        <v>86</v>
      </c>
      <c r="AW6527" s="13" t="s">
        <v>35</v>
      </c>
      <c r="AX6527" s="13" t="s">
        <v>73</v>
      </c>
      <c r="AY6527" s="244" t="s">
        <v>202</v>
      </c>
    </row>
    <row r="6528" s="13" customFormat="1">
      <c r="A6528" s="13"/>
      <c r="B6528" s="233"/>
      <c r="C6528" s="234"/>
      <c r="D6528" s="235" t="s">
        <v>213</v>
      </c>
      <c r="E6528" s="236" t="s">
        <v>19</v>
      </c>
      <c r="F6528" s="237" t="s">
        <v>2463</v>
      </c>
      <c r="G6528" s="234"/>
      <c r="H6528" s="238">
        <v>-2.1000000000000001</v>
      </c>
      <c r="I6528" s="239"/>
      <c r="J6528" s="234"/>
      <c r="K6528" s="234"/>
      <c r="L6528" s="240"/>
      <c r="M6528" s="241"/>
      <c r="N6528" s="242"/>
      <c r="O6528" s="242"/>
      <c r="P6528" s="242"/>
      <c r="Q6528" s="242"/>
      <c r="R6528" s="242"/>
      <c r="S6528" s="242"/>
      <c r="T6528" s="243"/>
      <c r="U6528" s="13"/>
      <c r="V6528" s="13"/>
      <c r="W6528" s="13"/>
      <c r="X6528" s="13"/>
      <c r="Y6528" s="13"/>
      <c r="Z6528" s="13"/>
      <c r="AA6528" s="13"/>
      <c r="AB6528" s="13"/>
      <c r="AC6528" s="13"/>
      <c r="AD6528" s="13"/>
      <c r="AE6528" s="13"/>
      <c r="AT6528" s="244" t="s">
        <v>213</v>
      </c>
      <c r="AU6528" s="244" t="s">
        <v>86</v>
      </c>
      <c r="AV6528" s="13" t="s">
        <v>86</v>
      </c>
      <c r="AW6528" s="13" t="s">
        <v>35</v>
      </c>
      <c r="AX6528" s="13" t="s">
        <v>73</v>
      </c>
      <c r="AY6528" s="244" t="s">
        <v>202</v>
      </c>
    </row>
    <row r="6529" s="15" customFormat="1">
      <c r="A6529" s="15"/>
      <c r="B6529" s="259"/>
      <c r="C6529" s="260"/>
      <c r="D6529" s="235" t="s">
        <v>213</v>
      </c>
      <c r="E6529" s="261" t="s">
        <v>19</v>
      </c>
      <c r="F6529" s="262" t="s">
        <v>3418</v>
      </c>
      <c r="G6529" s="260"/>
      <c r="H6529" s="261" t="s">
        <v>19</v>
      </c>
      <c r="I6529" s="263"/>
      <c r="J6529" s="260"/>
      <c r="K6529" s="260"/>
      <c r="L6529" s="264"/>
      <c r="M6529" s="265"/>
      <c r="N6529" s="266"/>
      <c r="O6529" s="266"/>
      <c r="P6529" s="266"/>
      <c r="Q6529" s="266"/>
      <c r="R6529" s="266"/>
      <c r="S6529" s="266"/>
      <c r="T6529" s="267"/>
      <c r="U6529" s="15"/>
      <c r="V6529" s="15"/>
      <c r="W6529" s="15"/>
      <c r="X6529" s="15"/>
      <c r="Y6529" s="15"/>
      <c r="Z6529" s="15"/>
      <c r="AA6529" s="15"/>
      <c r="AB6529" s="15"/>
      <c r="AC6529" s="15"/>
      <c r="AD6529" s="15"/>
      <c r="AE6529" s="15"/>
      <c r="AT6529" s="268" t="s">
        <v>213</v>
      </c>
      <c r="AU6529" s="268" t="s">
        <v>86</v>
      </c>
      <c r="AV6529" s="15" t="s">
        <v>80</v>
      </c>
      <c r="AW6529" s="15" t="s">
        <v>35</v>
      </c>
      <c r="AX6529" s="15" t="s">
        <v>73</v>
      </c>
      <c r="AY6529" s="268" t="s">
        <v>202</v>
      </c>
    </row>
    <row r="6530" s="13" customFormat="1">
      <c r="A6530" s="13"/>
      <c r="B6530" s="233"/>
      <c r="C6530" s="234"/>
      <c r="D6530" s="235" t="s">
        <v>213</v>
      </c>
      <c r="E6530" s="236" t="s">
        <v>19</v>
      </c>
      <c r="F6530" s="237" t="s">
        <v>3419</v>
      </c>
      <c r="G6530" s="234"/>
      <c r="H6530" s="238">
        <v>28.047999999999998</v>
      </c>
      <c r="I6530" s="239"/>
      <c r="J6530" s="234"/>
      <c r="K6530" s="234"/>
      <c r="L6530" s="240"/>
      <c r="M6530" s="241"/>
      <c r="N6530" s="242"/>
      <c r="O6530" s="242"/>
      <c r="P6530" s="242"/>
      <c r="Q6530" s="242"/>
      <c r="R6530" s="242"/>
      <c r="S6530" s="242"/>
      <c r="T6530" s="243"/>
      <c r="U6530" s="13"/>
      <c r="V6530" s="13"/>
      <c r="W6530" s="13"/>
      <c r="X6530" s="13"/>
      <c r="Y6530" s="13"/>
      <c r="Z6530" s="13"/>
      <c r="AA6530" s="13"/>
      <c r="AB6530" s="13"/>
      <c r="AC6530" s="13"/>
      <c r="AD6530" s="13"/>
      <c r="AE6530" s="13"/>
      <c r="AT6530" s="244" t="s">
        <v>213</v>
      </c>
      <c r="AU6530" s="244" t="s">
        <v>86</v>
      </c>
      <c r="AV6530" s="13" t="s">
        <v>86</v>
      </c>
      <c r="AW6530" s="13" t="s">
        <v>35</v>
      </c>
      <c r="AX6530" s="13" t="s">
        <v>73</v>
      </c>
      <c r="AY6530" s="244" t="s">
        <v>202</v>
      </c>
    </row>
    <row r="6531" s="13" customFormat="1">
      <c r="A6531" s="13"/>
      <c r="B6531" s="233"/>
      <c r="C6531" s="234"/>
      <c r="D6531" s="235" t="s">
        <v>213</v>
      </c>
      <c r="E6531" s="236" t="s">
        <v>19</v>
      </c>
      <c r="F6531" s="237" t="s">
        <v>2463</v>
      </c>
      <c r="G6531" s="234"/>
      <c r="H6531" s="238">
        <v>-2.1000000000000001</v>
      </c>
      <c r="I6531" s="239"/>
      <c r="J6531" s="234"/>
      <c r="K6531" s="234"/>
      <c r="L6531" s="240"/>
      <c r="M6531" s="241"/>
      <c r="N6531" s="242"/>
      <c r="O6531" s="242"/>
      <c r="P6531" s="242"/>
      <c r="Q6531" s="242"/>
      <c r="R6531" s="242"/>
      <c r="S6531" s="242"/>
      <c r="T6531" s="243"/>
      <c r="U6531" s="13"/>
      <c r="V6531" s="13"/>
      <c r="W6531" s="13"/>
      <c r="X6531" s="13"/>
      <c r="Y6531" s="13"/>
      <c r="Z6531" s="13"/>
      <c r="AA6531" s="13"/>
      <c r="AB6531" s="13"/>
      <c r="AC6531" s="13"/>
      <c r="AD6531" s="13"/>
      <c r="AE6531" s="13"/>
      <c r="AT6531" s="244" t="s">
        <v>213</v>
      </c>
      <c r="AU6531" s="244" t="s">
        <v>86</v>
      </c>
      <c r="AV6531" s="13" t="s">
        <v>86</v>
      </c>
      <c r="AW6531" s="13" t="s">
        <v>35</v>
      </c>
      <c r="AX6531" s="13" t="s">
        <v>73</v>
      </c>
      <c r="AY6531" s="244" t="s">
        <v>202</v>
      </c>
    </row>
    <row r="6532" s="15" customFormat="1">
      <c r="A6532" s="15"/>
      <c r="B6532" s="259"/>
      <c r="C6532" s="260"/>
      <c r="D6532" s="235" t="s">
        <v>213</v>
      </c>
      <c r="E6532" s="261" t="s">
        <v>19</v>
      </c>
      <c r="F6532" s="262" t="s">
        <v>2592</v>
      </c>
      <c r="G6532" s="260"/>
      <c r="H6532" s="261" t="s">
        <v>19</v>
      </c>
      <c r="I6532" s="263"/>
      <c r="J6532" s="260"/>
      <c r="K6532" s="260"/>
      <c r="L6532" s="264"/>
      <c r="M6532" s="265"/>
      <c r="N6532" s="266"/>
      <c r="O6532" s="266"/>
      <c r="P6532" s="266"/>
      <c r="Q6532" s="266"/>
      <c r="R6532" s="266"/>
      <c r="S6532" s="266"/>
      <c r="T6532" s="267"/>
      <c r="U6532" s="15"/>
      <c r="V6532" s="15"/>
      <c r="W6532" s="15"/>
      <c r="X6532" s="15"/>
      <c r="Y6532" s="15"/>
      <c r="Z6532" s="15"/>
      <c r="AA6532" s="15"/>
      <c r="AB6532" s="15"/>
      <c r="AC6532" s="15"/>
      <c r="AD6532" s="15"/>
      <c r="AE6532" s="15"/>
      <c r="AT6532" s="268" t="s">
        <v>213</v>
      </c>
      <c r="AU6532" s="268" t="s">
        <v>86</v>
      </c>
      <c r="AV6532" s="15" t="s">
        <v>80</v>
      </c>
      <c r="AW6532" s="15" t="s">
        <v>35</v>
      </c>
      <c r="AX6532" s="15" t="s">
        <v>73</v>
      </c>
      <c r="AY6532" s="268" t="s">
        <v>202</v>
      </c>
    </row>
    <row r="6533" s="13" customFormat="1">
      <c r="A6533" s="13"/>
      <c r="B6533" s="233"/>
      <c r="C6533" s="234"/>
      <c r="D6533" s="235" t="s">
        <v>213</v>
      </c>
      <c r="E6533" s="236" t="s">
        <v>19</v>
      </c>
      <c r="F6533" s="237" t="s">
        <v>3420</v>
      </c>
      <c r="G6533" s="234"/>
      <c r="H6533" s="238">
        <v>5.1769999999999996</v>
      </c>
      <c r="I6533" s="239"/>
      <c r="J6533" s="234"/>
      <c r="K6533" s="234"/>
      <c r="L6533" s="240"/>
      <c r="M6533" s="241"/>
      <c r="N6533" s="242"/>
      <c r="O6533" s="242"/>
      <c r="P6533" s="242"/>
      <c r="Q6533" s="242"/>
      <c r="R6533" s="242"/>
      <c r="S6533" s="242"/>
      <c r="T6533" s="243"/>
      <c r="U6533" s="13"/>
      <c r="V6533" s="13"/>
      <c r="W6533" s="13"/>
      <c r="X6533" s="13"/>
      <c r="Y6533" s="13"/>
      <c r="Z6533" s="13"/>
      <c r="AA6533" s="13"/>
      <c r="AB6533" s="13"/>
      <c r="AC6533" s="13"/>
      <c r="AD6533" s="13"/>
      <c r="AE6533" s="13"/>
      <c r="AT6533" s="244" t="s">
        <v>213</v>
      </c>
      <c r="AU6533" s="244" t="s">
        <v>86</v>
      </c>
      <c r="AV6533" s="13" t="s">
        <v>86</v>
      </c>
      <c r="AW6533" s="13" t="s">
        <v>35</v>
      </c>
      <c r="AX6533" s="13" t="s">
        <v>73</v>
      </c>
      <c r="AY6533" s="244" t="s">
        <v>202</v>
      </c>
    </row>
    <row r="6534" s="15" customFormat="1">
      <c r="A6534" s="15"/>
      <c r="B6534" s="259"/>
      <c r="C6534" s="260"/>
      <c r="D6534" s="235" t="s">
        <v>213</v>
      </c>
      <c r="E6534" s="261" t="s">
        <v>19</v>
      </c>
      <c r="F6534" s="262" t="s">
        <v>2597</v>
      </c>
      <c r="G6534" s="260"/>
      <c r="H6534" s="261" t="s">
        <v>19</v>
      </c>
      <c r="I6534" s="263"/>
      <c r="J6534" s="260"/>
      <c r="K6534" s="260"/>
      <c r="L6534" s="264"/>
      <c r="M6534" s="265"/>
      <c r="N6534" s="266"/>
      <c r="O6534" s="266"/>
      <c r="P6534" s="266"/>
      <c r="Q6534" s="266"/>
      <c r="R6534" s="266"/>
      <c r="S6534" s="266"/>
      <c r="T6534" s="267"/>
      <c r="U6534" s="15"/>
      <c r="V6534" s="15"/>
      <c r="W6534" s="15"/>
      <c r="X6534" s="15"/>
      <c r="Y6534" s="15"/>
      <c r="Z6534" s="15"/>
      <c r="AA6534" s="15"/>
      <c r="AB6534" s="15"/>
      <c r="AC6534" s="15"/>
      <c r="AD6534" s="15"/>
      <c r="AE6534" s="15"/>
      <c r="AT6534" s="268" t="s">
        <v>213</v>
      </c>
      <c r="AU6534" s="268" t="s">
        <v>86</v>
      </c>
      <c r="AV6534" s="15" t="s">
        <v>80</v>
      </c>
      <c r="AW6534" s="15" t="s">
        <v>35</v>
      </c>
      <c r="AX6534" s="15" t="s">
        <v>73</v>
      </c>
      <c r="AY6534" s="268" t="s">
        <v>202</v>
      </c>
    </row>
    <row r="6535" s="13" customFormat="1">
      <c r="A6535" s="13"/>
      <c r="B6535" s="233"/>
      <c r="C6535" s="234"/>
      <c r="D6535" s="235" t="s">
        <v>213</v>
      </c>
      <c r="E6535" s="236" t="s">
        <v>19</v>
      </c>
      <c r="F6535" s="237" t="s">
        <v>3421</v>
      </c>
      <c r="G6535" s="234"/>
      <c r="H6535" s="238">
        <v>8.4459999999999997</v>
      </c>
      <c r="I6535" s="239"/>
      <c r="J6535" s="234"/>
      <c r="K6535" s="234"/>
      <c r="L6535" s="240"/>
      <c r="M6535" s="241"/>
      <c r="N6535" s="242"/>
      <c r="O6535" s="242"/>
      <c r="P6535" s="242"/>
      <c r="Q6535" s="242"/>
      <c r="R6535" s="242"/>
      <c r="S6535" s="242"/>
      <c r="T6535" s="243"/>
      <c r="U6535" s="13"/>
      <c r="V6535" s="13"/>
      <c r="W6535" s="13"/>
      <c r="X6535" s="13"/>
      <c r="Y6535" s="13"/>
      <c r="Z6535" s="13"/>
      <c r="AA6535" s="13"/>
      <c r="AB6535" s="13"/>
      <c r="AC6535" s="13"/>
      <c r="AD6535" s="13"/>
      <c r="AE6535" s="13"/>
      <c r="AT6535" s="244" t="s">
        <v>213</v>
      </c>
      <c r="AU6535" s="244" t="s">
        <v>86</v>
      </c>
      <c r="AV6535" s="13" t="s">
        <v>86</v>
      </c>
      <c r="AW6535" s="13" t="s">
        <v>35</v>
      </c>
      <c r="AX6535" s="13" t="s">
        <v>73</v>
      </c>
      <c r="AY6535" s="244" t="s">
        <v>202</v>
      </c>
    </row>
    <row r="6536" s="13" customFormat="1">
      <c r="A6536" s="13"/>
      <c r="B6536" s="233"/>
      <c r="C6536" s="234"/>
      <c r="D6536" s="235" t="s">
        <v>213</v>
      </c>
      <c r="E6536" s="236" t="s">
        <v>19</v>
      </c>
      <c r="F6536" s="237" t="s">
        <v>2451</v>
      </c>
      <c r="G6536" s="234"/>
      <c r="H6536" s="238">
        <v>-1.47</v>
      </c>
      <c r="I6536" s="239"/>
      <c r="J6536" s="234"/>
      <c r="K6536" s="234"/>
      <c r="L6536" s="240"/>
      <c r="M6536" s="241"/>
      <c r="N6536" s="242"/>
      <c r="O6536" s="242"/>
      <c r="P6536" s="242"/>
      <c r="Q6536" s="242"/>
      <c r="R6536" s="242"/>
      <c r="S6536" s="242"/>
      <c r="T6536" s="243"/>
      <c r="U6536" s="13"/>
      <c r="V6536" s="13"/>
      <c r="W6536" s="13"/>
      <c r="X6536" s="13"/>
      <c r="Y6536" s="13"/>
      <c r="Z6536" s="13"/>
      <c r="AA6536" s="13"/>
      <c r="AB6536" s="13"/>
      <c r="AC6536" s="13"/>
      <c r="AD6536" s="13"/>
      <c r="AE6536" s="13"/>
      <c r="AT6536" s="244" t="s">
        <v>213</v>
      </c>
      <c r="AU6536" s="244" t="s">
        <v>86</v>
      </c>
      <c r="AV6536" s="13" t="s">
        <v>86</v>
      </c>
      <c r="AW6536" s="13" t="s">
        <v>35</v>
      </c>
      <c r="AX6536" s="13" t="s">
        <v>73</v>
      </c>
      <c r="AY6536" s="244" t="s">
        <v>202</v>
      </c>
    </row>
    <row r="6537" s="15" customFormat="1">
      <c r="A6537" s="15"/>
      <c r="B6537" s="259"/>
      <c r="C6537" s="260"/>
      <c r="D6537" s="235" t="s">
        <v>213</v>
      </c>
      <c r="E6537" s="261" t="s">
        <v>19</v>
      </c>
      <c r="F6537" s="262" t="s">
        <v>2599</v>
      </c>
      <c r="G6537" s="260"/>
      <c r="H6537" s="261" t="s">
        <v>19</v>
      </c>
      <c r="I6537" s="263"/>
      <c r="J6537" s="260"/>
      <c r="K6537" s="260"/>
      <c r="L6537" s="264"/>
      <c r="M6537" s="265"/>
      <c r="N6537" s="266"/>
      <c r="O6537" s="266"/>
      <c r="P6537" s="266"/>
      <c r="Q6537" s="266"/>
      <c r="R6537" s="266"/>
      <c r="S6537" s="266"/>
      <c r="T6537" s="267"/>
      <c r="U6537" s="15"/>
      <c r="V6537" s="15"/>
      <c r="W6537" s="15"/>
      <c r="X6537" s="15"/>
      <c r="Y6537" s="15"/>
      <c r="Z6537" s="15"/>
      <c r="AA6537" s="15"/>
      <c r="AB6537" s="15"/>
      <c r="AC6537" s="15"/>
      <c r="AD6537" s="15"/>
      <c r="AE6537" s="15"/>
      <c r="AT6537" s="268" t="s">
        <v>213</v>
      </c>
      <c r="AU6537" s="268" t="s">
        <v>86</v>
      </c>
      <c r="AV6537" s="15" t="s">
        <v>80</v>
      </c>
      <c r="AW6537" s="15" t="s">
        <v>35</v>
      </c>
      <c r="AX6537" s="15" t="s">
        <v>73</v>
      </c>
      <c r="AY6537" s="268" t="s">
        <v>202</v>
      </c>
    </row>
    <row r="6538" s="13" customFormat="1">
      <c r="A6538" s="13"/>
      <c r="B6538" s="233"/>
      <c r="C6538" s="234"/>
      <c r="D6538" s="235" t="s">
        <v>213</v>
      </c>
      <c r="E6538" s="236" t="s">
        <v>19</v>
      </c>
      <c r="F6538" s="237" t="s">
        <v>3422</v>
      </c>
      <c r="G6538" s="234"/>
      <c r="H6538" s="238">
        <v>6.8819999999999997</v>
      </c>
      <c r="I6538" s="239"/>
      <c r="J6538" s="234"/>
      <c r="K6538" s="234"/>
      <c r="L6538" s="240"/>
      <c r="M6538" s="241"/>
      <c r="N6538" s="242"/>
      <c r="O6538" s="242"/>
      <c r="P6538" s="242"/>
      <c r="Q6538" s="242"/>
      <c r="R6538" s="242"/>
      <c r="S6538" s="242"/>
      <c r="T6538" s="243"/>
      <c r="U6538" s="13"/>
      <c r="V6538" s="13"/>
      <c r="W6538" s="13"/>
      <c r="X6538" s="13"/>
      <c r="Y6538" s="13"/>
      <c r="Z6538" s="13"/>
      <c r="AA6538" s="13"/>
      <c r="AB6538" s="13"/>
      <c r="AC6538" s="13"/>
      <c r="AD6538" s="13"/>
      <c r="AE6538" s="13"/>
      <c r="AT6538" s="244" t="s">
        <v>213</v>
      </c>
      <c r="AU6538" s="244" t="s">
        <v>86</v>
      </c>
      <c r="AV6538" s="13" t="s">
        <v>86</v>
      </c>
      <c r="AW6538" s="13" t="s">
        <v>35</v>
      </c>
      <c r="AX6538" s="13" t="s">
        <v>73</v>
      </c>
      <c r="AY6538" s="244" t="s">
        <v>202</v>
      </c>
    </row>
    <row r="6539" s="15" customFormat="1">
      <c r="A6539" s="15"/>
      <c r="B6539" s="259"/>
      <c r="C6539" s="260"/>
      <c r="D6539" s="235" t="s">
        <v>213</v>
      </c>
      <c r="E6539" s="261" t="s">
        <v>19</v>
      </c>
      <c r="F6539" s="262" t="s">
        <v>2601</v>
      </c>
      <c r="G6539" s="260"/>
      <c r="H6539" s="261" t="s">
        <v>19</v>
      </c>
      <c r="I6539" s="263"/>
      <c r="J6539" s="260"/>
      <c r="K6539" s="260"/>
      <c r="L6539" s="264"/>
      <c r="M6539" s="265"/>
      <c r="N6539" s="266"/>
      <c r="O6539" s="266"/>
      <c r="P6539" s="266"/>
      <c r="Q6539" s="266"/>
      <c r="R6539" s="266"/>
      <c r="S6539" s="266"/>
      <c r="T6539" s="267"/>
      <c r="U6539" s="15"/>
      <c r="V6539" s="15"/>
      <c r="W6539" s="15"/>
      <c r="X6539" s="15"/>
      <c r="Y6539" s="15"/>
      <c r="Z6539" s="15"/>
      <c r="AA6539" s="15"/>
      <c r="AB6539" s="15"/>
      <c r="AC6539" s="15"/>
      <c r="AD6539" s="15"/>
      <c r="AE6539" s="15"/>
      <c r="AT6539" s="268" t="s">
        <v>213</v>
      </c>
      <c r="AU6539" s="268" t="s">
        <v>86</v>
      </c>
      <c r="AV6539" s="15" t="s">
        <v>80</v>
      </c>
      <c r="AW6539" s="15" t="s">
        <v>35</v>
      </c>
      <c r="AX6539" s="15" t="s">
        <v>73</v>
      </c>
      <c r="AY6539" s="268" t="s">
        <v>202</v>
      </c>
    </row>
    <row r="6540" s="13" customFormat="1">
      <c r="A6540" s="13"/>
      <c r="B6540" s="233"/>
      <c r="C6540" s="234"/>
      <c r="D6540" s="235" t="s">
        <v>213</v>
      </c>
      <c r="E6540" s="236" t="s">
        <v>19</v>
      </c>
      <c r="F6540" s="237" t="s">
        <v>3423</v>
      </c>
      <c r="G6540" s="234"/>
      <c r="H6540" s="238">
        <v>12.351000000000001</v>
      </c>
      <c r="I6540" s="239"/>
      <c r="J6540" s="234"/>
      <c r="K6540" s="234"/>
      <c r="L6540" s="240"/>
      <c r="M6540" s="241"/>
      <c r="N6540" s="242"/>
      <c r="O6540" s="242"/>
      <c r="P6540" s="242"/>
      <c r="Q6540" s="242"/>
      <c r="R6540" s="242"/>
      <c r="S6540" s="242"/>
      <c r="T6540" s="243"/>
      <c r="U6540" s="13"/>
      <c r="V6540" s="13"/>
      <c r="W6540" s="13"/>
      <c r="X6540" s="13"/>
      <c r="Y6540" s="13"/>
      <c r="Z6540" s="13"/>
      <c r="AA6540" s="13"/>
      <c r="AB6540" s="13"/>
      <c r="AC6540" s="13"/>
      <c r="AD6540" s="13"/>
      <c r="AE6540" s="13"/>
      <c r="AT6540" s="244" t="s">
        <v>213</v>
      </c>
      <c r="AU6540" s="244" t="s">
        <v>86</v>
      </c>
      <c r="AV6540" s="13" t="s">
        <v>86</v>
      </c>
      <c r="AW6540" s="13" t="s">
        <v>35</v>
      </c>
      <c r="AX6540" s="13" t="s">
        <v>73</v>
      </c>
      <c r="AY6540" s="244" t="s">
        <v>202</v>
      </c>
    </row>
    <row r="6541" s="13" customFormat="1">
      <c r="A6541" s="13"/>
      <c r="B6541" s="233"/>
      <c r="C6541" s="234"/>
      <c r="D6541" s="235" t="s">
        <v>213</v>
      </c>
      <c r="E6541" s="236" t="s">
        <v>19</v>
      </c>
      <c r="F6541" s="237" t="s">
        <v>2421</v>
      </c>
      <c r="G6541" s="234"/>
      <c r="H6541" s="238">
        <v>-1.6799999999999999</v>
      </c>
      <c r="I6541" s="239"/>
      <c r="J6541" s="234"/>
      <c r="K6541" s="234"/>
      <c r="L6541" s="240"/>
      <c r="M6541" s="241"/>
      <c r="N6541" s="242"/>
      <c r="O6541" s="242"/>
      <c r="P6541" s="242"/>
      <c r="Q6541" s="242"/>
      <c r="R6541" s="242"/>
      <c r="S6541" s="242"/>
      <c r="T6541" s="243"/>
      <c r="U6541" s="13"/>
      <c r="V6541" s="13"/>
      <c r="W6541" s="13"/>
      <c r="X6541" s="13"/>
      <c r="Y6541" s="13"/>
      <c r="Z6541" s="13"/>
      <c r="AA6541" s="13"/>
      <c r="AB6541" s="13"/>
      <c r="AC6541" s="13"/>
      <c r="AD6541" s="13"/>
      <c r="AE6541" s="13"/>
      <c r="AT6541" s="244" t="s">
        <v>213</v>
      </c>
      <c r="AU6541" s="244" t="s">
        <v>86</v>
      </c>
      <c r="AV6541" s="13" t="s">
        <v>86</v>
      </c>
      <c r="AW6541" s="13" t="s">
        <v>35</v>
      </c>
      <c r="AX6541" s="13" t="s">
        <v>73</v>
      </c>
      <c r="AY6541" s="244" t="s">
        <v>202</v>
      </c>
    </row>
    <row r="6542" s="15" customFormat="1">
      <c r="A6542" s="15"/>
      <c r="B6542" s="259"/>
      <c r="C6542" s="260"/>
      <c r="D6542" s="235" t="s">
        <v>213</v>
      </c>
      <c r="E6542" s="261" t="s">
        <v>19</v>
      </c>
      <c r="F6542" s="262" t="s">
        <v>2603</v>
      </c>
      <c r="G6542" s="260"/>
      <c r="H6542" s="261" t="s">
        <v>19</v>
      </c>
      <c r="I6542" s="263"/>
      <c r="J6542" s="260"/>
      <c r="K6542" s="260"/>
      <c r="L6542" s="264"/>
      <c r="M6542" s="265"/>
      <c r="N6542" s="266"/>
      <c r="O6542" s="266"/>
      <c r="P6542" s="266"/>
      <c r="Q6542" s="266"/>
      <c r="R6542" s="266"/>
      <c r="S6542" s="266"/>
      <c r="T6542" s="267"/>
      <c r="U6542" s="15"/>
      <c r="V6542" s="15"/>
      <c r="W6542" s="15"/>
      <c r="X6542" s="15"/>
      <c r="Y6542" s="15"/>
      <c r="Z6542" s="15"/>
      <c r="AA6542" s="15"/>
      <c r="AB6542" s="15"/>
      <c r="AC6542" s="15"/>
      <c r="AD6542" s="15"/>
      <c r="AE6542" s="15"/>
      <c r="AT6542" s="268" t="s">
        <v>213</v>
      </c>
      <c r="AU6542" s="268" t="s">
        <v>86</v>
      </c>
      <c r="AV6542" s="15" t="s">
        <v>80</v>
      </c>
      <c r="AW6542" s="15" t="s">
        <v>35</v>
      </c>
      <c r="AX6542" s="15" t="s">
        <v>73</v>
      </c>
      <c r="AY6542" s="268" t="s">
        <v>202</v>
      </c>
    </row>
    <row r="6543" s="13" customFormat="1">
      <c r="A6543" s="13"/>
      <c r="B6543" s="233"/>
      <c r="C6543" s="234"/>
      <c r="D6543" s="235" t="s">
        <v>213</v>
      </c>
      <c r="E6543" s="236" t="s">
        <v>19</v>
      </c>
      <c r="F6543" s="237" t="s">
        <v>3424</v>
      </c>
      <c r="G6543" s="234"/>
      <c r="H6543" s="238">
        <v>11.430999999999999</v>
      </c>
      <c r="I6543" s="239"/>
      <c r="J6543" s="234"/>
      <c r="K6543" s="234"/>
      <c r="L6543" s="240"/>
      <c r="M6543" s="241"/>
      <c r="N6543" s="242"/>
      <c r="O6543" s="242"/>
      <c r="P6543" s="242"/>
      <c r="Q6543" s="242"/>
      <c r="R6543" s="242"/>
      <c r="S6543" s="242"/>
      <c r="T6543" s="243"/>
      <c r="U6543" s="13"/>
      <c r="V6543" s="13"/>
      <c r="W6543" s="13"/>
      <c r="X6543" s="13"/>
      <c r="Y6543" s="13"/>
      <c r="Z6543" s="13"/>
      <c r="AA6543" s="13"/>
      <c r="AB6543" s="13"/>
      <c r="AC6543" s="13"/>
      <c r="AD6543" s="13"/>
      <c r="AE6543" s="13"/>
      <c r="AT6543" s="244" t="s">
        <v>213</v>
      </c>
      <c r="AU6543" s="244" t="s">
        <v>86</v>
      </c>
      <c r="AV6543" s="13" t="s">
        <v>86</v>
      </c>
      <c r="AW6543" s="13" t="s">
        <v>35</v>
      </c>
      <c r="AX6543" s="13" t="s">
        <v>73</v>
      </c>
      <c r="AY6543" s="244" t="s">
        <v>202</v>
      </c>
    </row>
    <row r="6544" s="13" customFormat="1">
      <c r="A6544" s="13"/>
      <c r="B6544" s="233"/>
      <c r="C6544" s="234"/>
      <c r="D6544" s="235" t="s">
        <v>213</v>
      </c>
      <c r="E6544" s="236" t="s">
        <v>19</v>
      </c>
      <c r="F6544" s="237" t="s">
        <v>2421</v>
      </c>
      <c r="G6544" s="234"/>
      <c r="H6544" s="238">
        <v>-1.6799999999999999</v>
      </c>
      <c r="I6544" s="239"/>
      <c r="J6544" s="234"/>
      <c r="K6544" s="234"/>
      <c r="L6544" s="240"/>
      <c r="M6544" s="241"/>
      <c r="N6544" s="242"/>
      <c r="O6544" s="242"/>
      <c r="P6544" s="242"/>
      <c r="Q6544" s="242"/>
      <c r="R6544" s="242"/>
      <c r="S6544" s="242"/>
      <c r="T6544" s="243"/>
      <c r="U6544" s="13"/>
      <c r="V6544" s="13"/>
      <c r="W6544" s="13"/>
      <c r="X6544" s="13"/>
      <c r="Y6544" s="13"/>
      <c r="Z6544" s="13"/>
      <c r="AA6544" s="13"/>
      <c r="AB6544" s="13"/>
      <c r="AC6544" s="13"/>
      <c r="AD6544" s="13"/>
      <c r="AE6544" s="13"/>
      <c r="AT6544" s="244" t="s">
        <v>213</v>
      </c>
      <c r="AU6544" s="244" t="s">
        <v>86</v>
      </c>
      <c r="AV6544" s="13" t="s">
        <v>86</v>
      </c>
      <c r="AW6544" s="13" t="s">
        <v>35</v>
      </c>
      <c r="AX6544" s="13" t="s">
        <v>73</v>
      </c>
      <c r="AY6544" s="244" t="s">
        <v>202</v>
      </c>
    </row>
    <row r="6545" s="15" customFormat="1">
      <c r="A6545" s="15"/>
      <c r="B6545" s="259"/>
      <c r="C6545" s="260"/>
      <c r="D6545" s="235" t="s">
        <v>213</v>
      </c>
      <c r="E6545" s="261" t="s">
        <v>19</v>
      </c>
      <c r="F6545" s="262" t="s">
        <v>3425</v>
      </c>
      <c r="G6545" s="260"/>
      <c r="H6545" s="261" t="s">
        <v>19</v>
      </c>
      <c r="I6545" s="263"/>
      <c r="J6545" s="260"/>
      <c r="K6545" s="260"/>
      <c r="L6545" s="264"/>
      <c r="M6545" s="265"/>
      <c r="N6545" s="266"/>
      <c r="O6545" s="266"/>
      <c r="P6545" s="266"/>
      <c r="Q6545" s="266"/>
      <c r="R6545" s="266"/>
      <c r="S6545" s="266"/>
      <c r="T6545" s="267"/>
      <c r="U6545" s="15"/>
      <c r="V6545" s="15"/>
      <c r="W6545" s="15"/>
      <c r="X6545" s="15"/>
      <c r="Y6545" s="15"/>
      <c r="Z6545" s="15"/>
      <c r="AA6545" s="15"/>
      <c r="AB6545" s="15"/>
      <c r="AC6545" s="15"/>
      <c r="AD6545" s="15"/>
      <c r="AE6545" s="15"/>
      <c r="AT6545" s="268" t="s">
        <v>213</v>
      </c>
      <c r="AU6545" s="268" t="s">
        <v>86</v>
      </c>
      <c r="AV6545" s="15" t="s">
        <v>80</v>
      </c>
      <c r="AW6545" s="15" t="s">
        <v>35</v>
      </c>
      <c r="AX6545" s="15" t="s">
        <v>73</v>
      </c>
      <c r="AY6545" s="268" t="s">
        <v>202</v>
      </c>
    </row>
    <row r="6546" s="13" customFormat="1">
      <c r="A6546" s="13"/>
      <c r="B6546" s="233"/>
      <c r="C6546" s="234"/>
      <c r="D6546" s="235" t="s">
        <v>213</v>
      </c>
      <c r="E6546" s="236" t="s">
        <v>19</v>
      </c>
      <c r="F6546" s="237" t="s">
        <v>3426</v>
      </c>
      <c r="G6546" s="234"/>
      <c r="H6546" s="238">
        <v>23.943000000000001</v>
      </c>
      <c r="I6546" s="239"/>
      <c r="J6546" s="234"/>
      <c r="K6546" s="234"/>
      <c r="L6546" s="240"/>
      <c r="M6546" s="241"/>
      <c r="N6546" s="242"/>
      <c r="O6546" s="242"/>
      <c r="P6546" s="242"/>
      <c r="Q6546" s="242"/>
      <c r="R6546" s="242"/>
      <c r="S6546" s="242"/>
      <c r="T6546" s="243"/>
      <c r="U6546" s="13"/>
      <c r="V6546" s="13"/>
      <c r="W6546" s="13"/>
      <c r="X6546" s="13"/>
      <c r="Y6546" s="13"/>
      <c r="Z6546" s="13"/>
      <c r="AA6546" s="13"/>
      <c r="AB6546" s="13"/>
      <c r="AC6546" s="13"/>
      <c r="AD6546" s="13"/>
      <c r="AE6546" s="13"/>
      <c r="AT6546" s="244" t="s">
        <v>213</v>
      </c>
      <c r="AU6546" s="244" t="s">
        <v>86</v>
      </c>
      <c r="AV6546" s="13" t="s">
        <v>86</v>
      </c>
      <c r="AW6546" s="13" t="s">
        <v>35</v>
      </c>
      <c r="AX6546" s="13" t="s">
        <v>73</v>
      </c>
      <c r="AY6546" s="244" t="s">
        <v>202</v>
      </c>
    </row>
    <row r="6547" s="13" customFormat="1">
      <c r="A6547" s="13"/>
      <c r="B6547" s="233"/>
      <c r="C6547" s="234"/>
      <c r="D6547" s="235" t="s">
        <v>213</v>
      </c>
      <c r="E6547" s="236" t="s">
        <v>19</v>
      </c>
      <c r="F6547" s="237" t="s">
        <v>2607</v>
      </c>
      <c r="G6547" s="234"/>
      <c r="H6547" s="238">
        <v>-3.7149999999999999</v>
      </c>
      <c r="I6547" s="239"/>
      <c r="J6547" s="234"/>
      <c r="K6547" s="234"/>
      <c r="L6547" s="240"/>
      <c r="M6547" s="241"/>
      <c r="N6547" s="242"/>
      <c r="O6547" s="242"/>
      <c r="P6547" s="242"/>
      <c r="Q6547" s="242"/>
      <c r="R6547" s="242"/>
      <c r="S6547" s="242"/>
      <c r="T6547" s="243"/>
      <c r="U6547" s="13"/>
      <c r="V6547" s="13"/>
      <c r="W6547" s="13"/>
      <c r="X6547" s="13"/>
      <c r="Y6547" s="13"/>
      <c r="Z6547" s="13"/>
      <c r="AA6547" s="13"/>
      <c r="AB6547" s="13"/>
      <c r="AC6547" s="13"/>
      <c r="AD6547" s="13"/>
      <c r="AE6547" s="13"/>
      <c r="AT6547" s="244" t="s">
        <v>213</v>
      </c>
      <c r="AU6547" s="244" t="s">
        <v>86</v>
      </c>
      <c r="AV6547" s="13" t="s">
        <v>86</v>
      </c>
      <c r="AW6547" s="13" t="s">
        <v>35</v>
      </c>
      <c r="AX6547" s="13" t="s">
        <v>73</v>
      </c>
      <c r="AY6547" s="244" t="s">
        <v>202</v>
      </c>
    </row>
    <row r="6548" s="15" customFormat="1">
      <c r="A6548" s="15"/>
      <c r="B6548" s="259"/>
      <c r="C6548" s="260"/>
      <c r="D6548" s="235" t="s">
        <v>213</v>
      </c>
      <c r="E6548" s="261" t="s">
        <v>19</v>
      </c>
      <c r="F6548" s="262" t="s">
        <v>2608</v>
      </c>
      <c r="G6548" s="260"/>
      <c r="H6548" s="261" t="s">
        <v>19</v>
      </c>
      <c r="I6548" s="263"/>
      <c r="J6548" s="260"/>
      <c r="K6548" s="260"/>
      <c r="L6548" s="264"/>
      <c r="M6548" s="265"/>
      <c r="N6548" s="266"/>
      <c r="O6548" s="266"/>
      <c r="P6548" s="266"/>
      <c r="Q6548" s="266"/>
      <c r="R6548" s="266"/>
      <c r="S6548" s="266"/>
      <c r="T6548" s="267"/>
      <c r="U6548" s="15"/>
      <c r="V6548" s="15"/>
      <c r="W6548" s="15"/>
      <c r="X6548" s="15"/>
      <c r="Y6548" s="15"/>
      <c r="Z6548" s="15"/>
      <c r="AA6548" s="15"/>
      <c r="AB6548" s="15"/>
      <c r="AC6548" s="15"/>
      <c r="AD6548" s="15"/>
      <c r="AE6548" s="15"/>
      <c r="AT6548" s="268" t="s">
        <v>213</v>
      </c>
      <c r="AU6548" s="268" t="s">
        <v>86</v>
      </c>
      <c r="AV6548" s="15" t="s">
        <v>80</v>
      </c>
      <c r="AW6548" s="15" t="s">
        <v>35</v>
      </c>
      <c r="AX6548" s="15" t="s">
        <v>73</v>
      </c>
      <c r="AY6548" s="268" t="s">
        <v>202</v>
      </c>
    </row>
    <row r="6549" s="13" customFormat="1">
      <c r="A6549" s="13"/>
      <c r="B6549" s="233"/>
      <c r="C6549" s="234"/>
      <c r="D6549" s="235" t="s">
        <v>213</v>
      </c>
      <c r="E6549" s="236" t="s">
        <v>19</v>
      </c>
      <c r="F6549" s="237" t="s">
        <v>3427</v>
      </c>
      <c r="G6549" s="234"/>
      <c r="H6549" s="238">
        <v>23.957000000000001</v>
      </c>
      <c r="I6549" s="239"/>
      <c r="J6549" s="234"/>
      <c r="K6549" s="234"/>
      <c r="L6549" s="240"/>
      <c r="M6549" s="241"/>
      <c r="N6549" s="242"/>
      <c r="O6549" s="242"/>
      <c r="P6549" s="242"/>
      <c r="Q6549" s="242"/>
      <c r="R6549" s="242"/>
      <c r="S6549" s="242"/>
      <c r="T6549" s="243"/>
      <c r="U6549" s="13"/>
      <c r="V6549" s="13"/>
      <c r="W6549" s="13"/>
      <c r="X6549" s="13"/>
      <c r="Y6549" s="13"/>
      <c r="Z6549" s="13"/>
      <c r="AA6549" s="13"/>
      <c r="AB6549" s="13"/>
      <c r="AC6549" s="13"/>
      <c r="AD6549" s="13"/>
      <c r="AE6549" s="13"/>
      <c r="AT6549" s="244" t="s">
        <v>213</v>
      </c>
      <c r="AU6549" s="244" t="s">
        <v>86</v>
      </c>
      <c r="AV6549" s="13" t="s">
        <v>86</v>
      </c>
      <c r="AW6549" s="13" t="s">
        <v>35</v>
      </c>
      <c r="AX6549" s="13" t="s">
        <v>73</v>
      </c>
      <c r="AY6549" s="244" t="s">
        <v>202</v>
      </c>
    </row>
    <row r="6550" s="13" customFormat="1">
      <c r="A6550" s="13"/>
      <c r="B6550" s="233"/>
      <c r="C6550" s="234"/>
      <c r="D6550" s="235" t="s">
        <v>213</v>
      </c>
      <c r="E6550" s="236" t="s">
        <v>19</v>
      </c>
      <c r="F6550" s="237" t="s">
        <v>2466</v>
      </c>
      <c r="G6550" s="234"/>
      <c r="H6550" s="238">
        <v>-1.857</v>
      </c>
      <c r="I6550" s="239"/>
      <c r="J6550" s="234"/>
      <c r="K6550" s="234"/>
      <c r="L6550" s="240"/>
      <c r="M6550" s="241"/>
      <c r="N6550" s="242"/>
      <c r="O6550" s="242"/>
      <c r="P6550" s="242"/>
      <c r="Q6550" s="242"/>
      <c r="R6550" s="242"/>
      <c r="S6550" s="242"/>
      <c r="T6550" s="243"/>
      <c r="U6550" s="13"/>
      <c r="V6550" s="13"/>
      <c r="W6550" s="13"/>
      <c r="X6550" s="13"/>
      <c r="Y6550" s="13"/>
      <c r="Z6550" s="13"/>
      <c r="AA6550" s="13"/>
      <c r="AB6550" s="13"/>
      <c r="AC6550" s="13"/>
      <c r="AD6550" s="13"/>
      <c r="AE6550" s="13"/>
      <c r="AT6550" s="244" t="s">
        <v>213</v>
      </c>
      <c r="AU6550" s="244" t="s">
        <v>86</v>
      </c>
      <c r="AV6550" s="13" t="s">
        <v>86</v>
      </c>
      <c r="AW6550" s="13" t="s">
        <v>35</v>
      </c>
      <c r="AX6550" s="13" t="s">
        <v>73</v>
      </c>
      <c r="AY6550" s="244" t="s">
        <v>202</v>
      </c>
    </row>
    <row r="6551" s="15" customFormat="1">
      <c r="A6551" s="15"/>
      <c r="B6551" s="259"/>
      <c r="C6551" s="260"/>
      <c r="D6551" s="235" t="s">
        <v>213</v>
      </c>
      <c r="E6551" s="261" t="s">
        <v>19</v>
      </c>
      <c r="F6551" s="262" t="s">
        <v>2610</v>
      </c>
      <c r="G6551" s="260"/>
      <c r="H6551" s="261" t="s">
        <v>19</v>
      </c>
      <c r="I6551" s="263"/>
      <c r="J6551" s="260"/>
      <c r="K6551" s="260"/>
      <c r="L6551" s="264"/>
      <c r="M6551" s="265"/>
      <c r="N6551" s="266"/>
      <c r="O6551" s="266"/>
      <c r="P6551" s="266"/>
      <c r="Q6551" s="266"/>
      <c r="R6551" s="266"/>
      <c r="S6551" s="266"/>
      <c r="T6551" s="267"/>
      <c r="U6551" s="15"/>
      <c r="V6551" s="15"/>
      <c r="W6551" s="15"/>
      <c r="X6551" s="15"/>
      <c r="Y6551" s="15"/>
      <c r="Z6551" s="15"/>
      <c r="AA6551" s="15"/>
      <c r="AB6551" s="15"/>
      <c r="AC6551" s="15"/>
      <c r="AD6551" s="15"/>
      <c r="AE6551" s="15"/>
      <c r="AT6551" s="268" t="s">
        <v>213</v>
      </c>
      <c r="AU6551" s="268" t="s">
        <v>86</v>
      </c>
      <c r="AV6551" s="15" t="s">
        <v>80</v>
      </c>
      <c r="AW6551" s="15" t="s">
        <v>35</v>
      </c>
      <c r="AX6551" s="15" t="s">
        <v>73</v>
      </c>
      <c r="AY6551" s="268" t="s">
        <v>202</v>
      </c>
    </row>
    <row r="6552" s="13" customFormat="1">
      <c r="A6552" s="13"/>
      <c r="B6552" s="233"/>
      <c r="C6552" s="234"/>
      <c r="D6552" s="235" t="s">
        <v>213</v>
      </c>
      <c r="E6552" s="236" t="s">
        <v>19</v>
      </c>
      <c r="F6552" s="237" t="s">
        <v>3428</v>
      </c>
      <c r="G6552" s="234"/>
      <c r="H6552" s="238">
        <v>48.622</v>
      </c>
      <c r="I6552" s="239"/>
      <c r="J6552" s="234"/>
      <c r="K6552" s="234"/>
      <c r="L6552" s="240"/>
      <c r="M6552" s="241"/>
      <c r="N6552" s="242"/>
      <c r="O6552" s="242"/>
      <c r="P6552" s="242"/>
      <c r="Q6552" s="242"/>
      <c r="R6552" s="242"/>
      <c r="S6552" s="242"/>
      <c r="T6552" s="243"/>
      <c r="U6552" s="13"/>
      <c r="V6552" s="13"/>
      <c r="W6552" s="13"/>
      <c r="X6552" s="13"/>
      <c r="Y6552" s="13"/>
      <c r="Z6552" s="13"/>
      <c r="AA6552" s="13"/>
      <c r="AB6552" s="13"/>
      <c r="AC6552" s="13"/>
      <c r="AD6552" s="13"/>
      <c r="AE6552" s="13"/>
      <c r="AT6552" s="244" t="s">
        <v>213</v>
      </c>
      <c r="AU6552" s="244" t="s">
        <v>86</v>
      </c>
      <c r="AV6552" s="13" t="s">
        <v>86</v>
      </c>
      <c r="AW6552" s="13" t="s">
        <v>35</v>
      </c>
      <c r="AX6552" s="13" t="s">
        <v>73</v>
      </c>
      <c r="AY6552" s="244" t="s">
        <v>202</v>
      </c>
    </row>
    <row r="6553" s="13" customFormat="1">
      <c r="A6553" s="13"/>
      <c r="B6553" s="233"/>
      <c r="C6553" s="234"/>
      <c r="D6553" s="235" t="s">
        <v>213</v>
      </c>
      <c r="E6553" s="236" t="s">
        <v>19</v>
      </c>
      <c r="F6553" s="237" t="s">
        <v>2612</v>
      </c>
      <c r="G6553" s="234"/>
      <c r="H6553" s="238">
        <v>-4.7969999999999997</v>
      </c>
      <c r="I6553" s="239"/>
      <c r="J6553" s="234"/>
      <c r="K6553" s="234"/>
      <c r="L6553" s="240"/>
      <c r="M6553" s="241"/>
      <c r="N6553" s="242"/>
      <c r="O6553" s="242"/>
      <c r="P6553" s="242"/>
      <c r="Q6553" s="242"/>
      <c r="R6553" s="242"/>
      <c r="S6553" s="242"/>
      <c r="T6553" s="243"/>
      <c r="U6553" s="13"/>
      <c r="V6553" s="13"/>
      <c r="W6553" s="13"/>
      <c r="X6553" s="13"/>
      <c r="Y6553" s="13"/>
      <c r="Z6553" s="13"/>
      <c r="AA6553" s="13"/>
      <c r="AB6553" s="13"/>
      <c r="AC6553" s="13"/>
      <c r="AD6553" s="13"/>
      <c r="AE6553" s="13"/>
      <c r="AT6553" s="244" t="s">
        <v>213</v>
      </c>
      <c r="AU6553" s="244" t="s">
        <v>86</v>
      </c>
      <c r="AV6553" s="13" t="s">
        <v>86</v>
      </c>
      <c r="AW6553" s="13" t="s">
        <v>35</v>
      </c>
      <c r="AX6553" s="13" t="s">
        <v>73</v>
      </c>
      <c r="AY6553" s="244" t="s">
        <v>202</v>
      </c>
    </row>
    <row r="6554" s="15" customFormat="1">
      <c r="A6554" s="15"/>
      <c r="B6554" s="259"/>
      <c r="C6554" s="260"/>
      <c r="D6554" s="235" t="s">
        <v>213</v>
      </c>
      <c r="E6554" s="261" t="s">
        <v>19</v>
      </c>
      <c r="F6554" s="262" t="s">
        <v>2613</v>
      </c>
      <c r="G6554" s="260"/>
      <c r="H6554" s="261" t="s">
        <v>19</v>
      </c>
      <c r="I6554" s="263"/>
      <c r="J6554" s="260"/>
      <c r="K6554" s="260"/>
      <c r="L6554" s="264"/>
      <c r="M6554" s="265"/>
      <c r="N6554" s="266"/>
      <c r="O6554" s="266"/>
      <c r="P6554" s="266"/>
      <c r="Q6554" s="266"/>
      <c r="R6554" s="266"/>
      <c r="S6554" s="266"/>
      <c r="T6554" s="267"/>
      <c r="U6554" s="15"/>
      <c r="V6554" s="15"/>
      <c r="W6554" s="15"/>
      <c r="X6554" s="15"/>
      <c r="Y6554" s="15"/>
      <c r="Z6554" s="15"/>
      <c r="AA6554" s="15"/>
      <c r="AB6554" s="15"/>
      <c r="AC6554" s="15"/>
      <c r="AD6554" s="15"/>
      <c r="AE6554" s="15"/>
      <c r="AT6554" s="268" t="s">
        <v>213</v>
      </c>
      <c r="AU6554" s="268" t="s">
        <v>86</v>
      </c>
      <c r="AV6554" s="15" t="s">
        <v>80</v>
      </c>
      <c r="AW6554" s="15" t="s">
        <v>35</v>
      </c>
      <c r="AX6554" s="15" t="s">
        <v>73</v>
      </c>
      <c r="AY6554" s="268" t="s">
        <v>202</v>
      </c>
    </row>
    <row r="6555" s="13" customFormat="1">
      <c r="A6555" s="13"/>
      <c r="B6555" s="233"/>
      <c r="C6555" s="234"/>
      <c r="D6555" s="235" t="s">
        <v>213</v>
      </c>
      <c r="E6555" s="236" t="s">
        <v>19</v>
      </c>
      <c r="F6555" s="237" t="s">
        <v>3429</v>
      </c>
      <c r="G6555" s="234"/>
      <c r="H6555" s="238">
        <v>27.117000000000001</v>
      </c>
      <c r="I6555" s="239"/>
      <c r="J6555" s="234"/>
      <c r="K6555" s="234"/>
      <c r="L6555" s="240"/>
      <c r="M6555" s="241"/>
      <c r="N6555" s="242"/>
      <c r="O6555" s="242"/>
      <c r="P6555" s="242"/>
      <c r="Q6555" s="242"/>
      <c r="R6555" s="242"/>
      <c r="S6555" s="242"/>
      <c r="T6555" s="243"/>
      <c r="U6555" s="13"/>
      <c r="V6555" s="13"/>
      <c r="W6555" s="13"/>
      <c r="X6555" s="13"/>
      <c r="Y6555" s="13"/>
      <c r="Z6555" s="13"/>
      <c r="AA6555" s="13"/>
      <c r="AB6555" s="13"/>
      <c r="AC6555" s="13"/>
      <c r="AD6555" s="13"/>
      <c r="AE6555" s="13"/>
      <c r="AT6555" s="244" t="s">
        <v>213</v>
      </c>
      <c r="AU6555" s="244" t="s">
        <v>86</v>
      </c>
      <c r="AV6555" s="13" t="s">
        <v>86</v>
      </c>
      <c r="AW6555" s="13" t="s">
        <v>35</v>
      </c>
      <c r="AX6555" s="13" t="s">
        <v>73</v>
      </c>
      <c r="AY6555" s="244" t="s">
        <v>202</v>
      </c>
    </row>
    <row r="6556" s="13" customFormat="1">
      <c r="A6556" s="13"/>
      <c r="B6556" s="233"/>
      <c r="C6556" s="234"/>
      <c r="D6556" s="235" t="s">
        <v>213</v>
      </c>
      <c r="E6556" s="236" t="s">
        <v>19</v>
      </c>
      <c r="F6556" s="237" t="s">
        <v>3430</v>
      </c>
      <c r="G6556" s="234"/>
      <c r="H6556" s="238">
        <v>-2.9399999999999999</v>
      </c>
      <c r="I6556" s="239"/>
      <c r="J6556" s="234"/>
      <c r="K6556" s="234"/>
      <c r="L6556" s="240"/>
      <c r="M6556" s="241"/>
      <c r="N6556" s="242"/>
      <c r="O6556" s="242"/>
      <c r="P6556" s="242"/>
      <c r="Q6556" s="242"/>
      <c r="R6556" s="242"/>
      <c r="S6556" s="242"/>
      <c r="T6556" s="243"/>
      <c r="U6556" s="13"/>
      <c r="V6556" s="13"/>
      <c r="W6556" s="13"/>
      <c r="X6556" s="13"/>
      <c r="Y6556" s="13"/>
      <c r="Z6556" s="13"/>
      <c r="AA6556" s="13"/>
      <c r="AB6556" s="13"/>
      <c r="AC6556" s="13"/>
      <c r="AD6556" s="13"/>
      <c r="AE6556" s="13"/>
      <c r="AT6556" s="244" t="s">
        <v>213</v>
      </c>
      <c r="AU6556" s="244" t="s">
        <v>86</v>
      </c>
      <c r="AV6556" s="13" t="s">
        <v>86</v>
      </c>
      <c r="AW6556" s="13" t="s">
        <v>35</v>
      </c>
      <c r="AX6556" s="13" t="s">
        <v>73</v>
      </c>
      <c r="AY6556" s="244" t="s">
        <v>202</v>
      </c>
    </row>
    <row r="6557" s="15" customFormat="1">
      <c r="A6557" s="15"/>
      <c r="B6557" s="259"/>
      <c r="C6557" s="260"/>
      <c r="D6557" s="235" t="s">
        <v>213</v>
      </c>
      <c r="E6557" s="261" t="s">
        <v>19</v>
      </c>
      <c r="F6557" s="262" t="s">
        <v>3431</v>
      </c>
      <c r="G6557" s="260"/>
      <c r="H6557" s="261" t="s">
        <v>19</v>
      </c>
      <c r="I6557" s="263"/>
      <c r="J6557" s="260"/>
      <c r="K6557" s="260"/>
      <c r="L6557" s="264"/>
      <c r="M6557" s="265"/>
      <c r="N6557" s="266"/>
      <c r="O6557" s="266"/>
      <c r="P6557" s="266"/>
      <c r="Q6557" s="266"/>
      <c r="R6557" s="266"/>
      <c r="S6557" s="266"/>
      <c r="T6557" s="267"/>
      <c r="U6557" s="15"/>
      <c r="V6557" s="15"/>
      <c r="W6557" s="15"/>
      <c r="X6557" s="15"/>
      <c r="Y6557" s="15"/>
      <c r="Z6557" s="15"/>
      <c r="AA6557" s="15"/>
      <c r="AB6557" s="15"/>
      <c r="AC6557" s="15"/>
      <c r="AD6557" s="15"/>
      <c r="AE6557" s="15"/>
      <c r="AT6557" s="268" t="s">
        <v>213</v>
      </c>
      <c r="AU6557" s="268" t="s">
        <v>86</v>
      </c>
      <c r="AV6557" s="15" t="s">
        <v>80</v>
      </c>
      <c r="AW6557" s="15" t="s">
        <v>35</v>
      </c>
      <c r="AX6557" s="15" t="s">
        <v>73</v>
      </c>
      <c r="AY6557" s="268" t="s">
        <v>202</v>
      </c>
    </row>
    <row r="6558" s="13" customFormat="1">
      <c r="A6558" s="13"/>
      <c r="B6558" s="233"/>
      <c r="C6558" s="234"/>
      <c r="D6558" s="235" t="s">
        <v>213</v>
      </c>
      <c r="E6558" s="236" t="s">
        <v>19</v>
      </c>
      <c r="F6558" s="237" t="s">
        <v>3432</v>
      </c>
      <c r="G6558" s="234"/>
      <c r="H6558" s="238">
        <v>23.713000000000001</v>
      </c>
      <c r="I6558" s="239"/>
      <c r="J6558" s="234"/>
      <c r="K6558" s="234"/>
      <c r="L6558" s="240"/>
      <c r="M6558" s="241"/>
      <c r="N6558" s="242"/>
      <c r="O6558" s="242"/>
      <c r="P6558" s="242"/>
      <c r="Q6558" s="242"/>
      <c r="R6558" s="242"/>
      <c r="S6558" s="242"/>
      <c r="T6558" s="243"/>
      <c r="U6558" s="13"/>
      <c r="V6558" s="13"/>
      <c r="W6558" s="13"/>
      <c r="X6558" s="13"/>
      <c r="Y6558" s="13"/>
      <c r="Z6558" s="13"/>
      <c r="AA6558" s="13"/>
      <c r="AB6558" s="13"/>
      <c r="AC6558" s="13"/>
      <c r="AD6558" s="13"/>
      <c r="AE6558" s="13"/>
      <c r="AT6558" s="244" t="s">
        <v>213</v>
      </c>
      <c r="AU6558" s="244" t="s">
        <v>86</v>
      </c>
      <c r="AV6558" s="13" t="s">
        <v>86</v>
      </c>
      <c r="AW6558" s="13" t="s">
        <v>35</v>
      </c>
      <c r="AX6558" s="13" t="s">
        <v>73</v>
      </c>
      <c r="AY6558" s="244" t="s">
        <v>202</v>
      </c>
    </row>
    <row r="6559" s="13" customFormat="1">
      <c r="A6559" s="13"/>
      <c r="B6559" s="233"/>
      <c r="C6559" s="234"/>
      <c r="D6559" s="235" t="s">
        <v>213</v>
      </c>
      <c r="E6559" s="236" t="s">
        <v>19</v>
      </c>
      <c r="F6559" s="237" t="s">
        <v>2451</v>
      </c>
      <c r="G6559" s="234"/>
      <c r="H6559" s="238">
        <v>-1.47</v>
      </c>
      <c r="I6559" s="239"/>
      <c r="J6559" s="234"/>
      <c r="K6559" s="234"/>
      <c r="L6559" s="240"/>
      <c r="M6559" s="241"/>
      <c r="N6559" s="242"/>
      <c r="O6559" s="242"/>
      <c r="P6559" s="242"/>
      <c r="Q6559" s="242"/>
      <c r="R6559" s="242"/>
      <c r="S6559" s="242"/>
      <c r="T6559" s="243"/>
      <c r="U6559" s="13"/>
      <c r="V6559" s="13"/>
      <c r="W6559" s="13"/>
      <c r="X6559" s="13"/>
      <c r="Y6559" s="13"/>
      <c r="Z6559" s="13"/>
      <c r="AA6559" s="13"/>
      <c r="AB6559" s="13"/>
      <c r="AC6559" s="13"/>
      <c r="AD6559" s="13"/>
      <c r="AE6559" s="13"/>
      <c r="AT6559" s="244" t="s">
        <v>213</v>
      </c>
      <c r="AU6559" s="244" t="s">
        <v>86</v>
      </c>
      <c r="AV6559" s="13" t="s">
        <v>86</v>
      </c>
      <c r="AW6559" s="13" t="s">
        <v>35</v>
      </c>
      <c r="AX6559" s="13" t="s">
        <v>73</v>
      </c>
      <c r="AY6559" s="244" t="s">
        <v>202</v>
      </c>
    </row>
    <row r="6560" s="15" customFormat="1">
      <c r="A6560" s="15"/>
      <c r="B6560" s="259"/>
      <c r="C6560" s="260"/>
      <c r="D6560" s="235" t="s">
        <v>213</v>
      </c>
      <c r="E6560" s="261" t="s">
        <v>19</v>
      </c>
      <c r="F6560" s="262" t="s">
        <v>2617</v>
      </c>
      <c r="G6560" s="260"/>
      <c r="H6560" s="261" t="s">
        <v>19</v>
      </c>
      <c r="I6560" s="263"/>
      <c r="J6560" s="260"/>
      <c r="K6560" s="260"/>
      <c r="L6560" s="264"/>
      <c r="M6560" s="265"/>
      <c r="N6560" s="266"/>
      <c r="O6560" s="266"/>
      <c r="P6560" s="266"/>
      <c r="Q6560" s="266"/>
      <c r="R6560" s="266"/>
      <c r="S6560" s="266"/>
      <c r="T6560" s="267"/>
      <c r="U6560" s="15"/>
      <c r="V6560" s="15"/>
      <c r="W6560" s="15"/>
      <c r="X6560" s="15"/>
      <c r="Y6560" s="15"/>
      <c r="Z6560" s="15"/>
      <c r="AA6560" s="15"/>
      <c r="AB6560" s="15"/>
      <c r="AC6560" s="15"/>
      <c r="AD6560" s="15"/>
      <c r="AE6560" s="15"/>
      <c r="AT6560" s="268" t="s">
        <v>213</v>
      </c>
      <c r="AU6560" s="268" t="s">
        <v>86</v>
      </c>
      <c r="AV6560" s="15" t="s">
        <v>80</v>
      </c>
      <c r="AW6560" s="15" t="s">
        <v>35</v>
      </c>
      <c r="AX6560" s="15" t="s">
        <v>73</v>
      </c>
      <c r="AY6560" s="268" t="s">
        <v>202</v>
      </c>
    </row>
    <row r="6561" s="13" customFormat="1">
      <c r="A6561" s="13"/>
      <c r="B6561" s="233"/>
      <c r="C6561" s="234"/>
      <c r="D6561" s="235" t="s">
        <v>213</v>
      </c>
      <c r="E6561" s="236" t="s">
        <v>19</v>
      </c>
      <c r="F6561" s="237" t="s">
        <v>3433</v>
      </c>
      <c r="G6561" s="234"/>
      <c r="H6561" s="238">
        <v>58.034999999999997</v>
      </c>
      <c r="I6561" s="239"/>
      <c r="J6561" s="234"/>
      <c r="K6561" s="234"/>
      <c r="L6561" s="240"/>
      <c r="M6561" s="241"/>
      <c r="N6561" s="242"/>
      <c r="O6561" s="242"/>
      <c r="P6561" s="242"/>
      <c r="Q6561" s="242"/>
      <c r="R6561" s="242"/>
      <c r="S6561" s="242"/>
      <c r="T6561" s="243"/>
      <c r="U6561" s="13"/>
      <c r="V6561" s="13"/>
      <c r="W6561" s="13"/>
      <c r="X6561" s="13"/>
      <c r="Y6561" s="13"/>
      <c r="Z6561" s="13"/>
      <c r="AA6561" s="13"/>
      <c r="AB6561" s="13"/>
      <c r="AC6561" s="13"/>
      <c r="AD6561" s="13"/>
      <c r="AE6561" s="13"/>
      <c r="AT6561" s="244" t="s">
        <v>213</v>
      </c>
      <c r="AU6561" s="244" t="s">
        <v>86</v>
      </c>
      <c r="AV6561" s="13" t="s">
        <v>86</v>
      </c>
      <c r="AW6561" s="13" t="s">
        <v>35</v>
      </c>
      <c r="AX6561" s="13" t="s">
        <v>73</v>
      </c>
      <c r="AY6561" s="244" t="s">
        <v>202</v>
      </c>
    </row>
    <row r="6562" s="13" customFormat="1">
      <c r="A6562" s="13"/>
      <c r="B6562" s="233"/>
      <c r="C6562" s="234"/>
      <c r="D6562" s="235" t="s">
        <v>213</v>
      </c>
      <c r="E6562" s="236" t="s">
        <v>19</v>
      </c>
      <c r="F6562" s="237" t="s">
        <v>2619</v>
      </c>
      <c r="G6562" s="234"/>
      <c r="H6562" s="238">
        <v>-3.5649999999999999</v>
      </c>
      <c r="I6562" s="239"/>
      <c r="J6562" s="234"/>
      <c r="K6562" s="234"/>
      <c r="L6562" s="240"/>
      <c r="M6562" s="241"/>
      <c r="N6562" s="242"/>
      <c r="O6562" s="242"/>
      <c r="P6562" s="242"/>
      <c r="Q6562" s="242"/>
      <c r="R6562" s="242"/>
      <c r="S6562" s="242"/>
      <c r="T6562" s="243"/>
      <c r="U6562" s="13"/>
      <c r="V6562" s="13"/>
      <c r="W6562" s="13"/>
      <c r="X6562" s="13"/>
      <c r="Y6562" s="13"/>
      <c r="Z6562" s="13"/>
      <c r="AA6562" s="13"/>
      <c r="AB6562" s="13"/>
      <c r="AC6562" s="13"/>
      <c r="AD6562" s="13"/>
      <c r="AE6562" s="13"/>
      <c r="AT6562" s="244" t="s">
        <v>213</v>
      </c>
      <c r="AU6562" s="244" t="s">
        <v>86</v>
      </c>
      <c r="AV6562" s="13" t="s">
        <v>86</v>
      </c>
      <c r="AW6562" s="13" t="s">
        <v>35</v>
      </c>
      <c r="AX6562" s="13" t="s">
        <v>73</v>
      </c>
      <c r="AY6562" s="244" t="s">
        <v>202</v>
      </c>
    </row>
    <row r="6563" s="15" customFormat="1">
      <c r="A6563" s="15"/>
      <c r="B6563" s="259"/>
      <c r="C6563" s="260"/>
      <c r="D6563" s="235" t="s">
        <v>213</v>
      </c>
      <c r="E6563" s="261" t="s">
        <v>19</v>
      </c>
      <c r="F6563" s="262" t="s">
        <v>3434</v>
      </c>
      <c r="G6563" s="260"/>
      <c r="H6563" s="261" t="s">
        <v>19</v>
      </c>
      <c r="I6563" s="263"/>
      <c r="J6563" s="260"/>
      <c r="K6563" s="260"/>
      <c r="L6563" s="264"/>
      <c r="M6563" s="265"/>
      <c r="N6563" s="266"/>
      <c r="O6563" s="266"/>
      <c r="P6563" s="266"/>
      <c r="Q6563" s="266"/>
      <c r="R6563" s="266"/>
      <c r="S6563" s="266"/>
      <c r="T6563" s="267"/>
      <c r="U6563" s="15"/>
      <c r="V6563" s="15"/>
      <c r="W6563" s="15"/>
      <c r="X6563" s="15"/>
      <c r="Y6563" s="15"/>
      <c r="Z6563" s="15"/>
      <c r="AA6563" s="15"/>
      <c r="AB6563" s="15"/>
      <c r="AC6563" s="15"/>
      <c r="AD6563" s="15"/>
      <c r="AE6563" s="15"/>
      <c r="AT6563" s="268" t="s">
        <v>213</v>
      </c>
      <c r="AU6563" s="268" t="s">
        <v>86</v>
      </c>
      <c r="AV6563" s="15" t="s">
        <v>80</v>
      </c>
      <c r="AW6563" s="15" t="s">
        <v>35</v>
      </c>
      <c r="AX6563" s="15" t="s">
        <v>73</v>
      </c>
      <c r="AY6563" s="268" t="s">
        <v>202</v>
      </c>
    </row>
    <row r="6564" s="13" customFormat="1">
      <c r="A6564" s="13"/>
      <c r="B6564" s="233"/>
      <c r="C6564" s="234"/>
      <c r="D6564" s="235" t="s">
        <v>213</v>
      </c>
      <c r="E6564" s="236" t="s">
        <v>19</v>
      </c>
      <c r="F6564" s="237" t="s">
        <v>3435</v>
      </c>
      <c r="G6564" s="234"/>
      <c r="H6564" s="238">
        <v>59.317999999999998</v>
      </c>
      <c r="I6564" s="239"/>
      <c r="J6564" s="234"/>
      <c r="K6564" s="234"/>
      <c r="L6564" s="240"/>
      <c r="M6564" s="241"/>
      <c r="N6564" s="242"/>
      <c r="O6564" s="242"/>
      <c r="P6564" s="242"/>
      <c r="Q6564" s="242"/>
      <c r="R6564" s="242"/>
      <c r="S6564" s="242"/>
      <c r="T6564" s="243"/>
      <c r="U6564" s="13"/>
      <c r="V6564" s="13"/>
      <c r="W6564" s="13"/>
      <c r="X6564" s="13"/>
      <c r="Y6564" s="13"/>
      <c r="Z6564" s="13"/>
      <c r="AA6564" s="13"/>
      <c r="AB6564" s="13"/>
      <c r="AC6564" s="13"/>
      <c r="AD6564" s="13"/>
      <c r="AE6564" s="13"/>
      <c r="AT6564" s="244" t="s">
        <v>213</v>
      </c>
      <c r="AU6564" s="244" t="s">
        <v>86</v>
      </c>
      <c r="AV6564" s="13" t="s">
        <v>86</v>
      </c>
      <c r="AW6564" s="13" t="s">
        <v>35</v>
      </c>
      <c r="AX6564" s="13" t="s">
        <v>73</v>
      </c>
      <c r="AY6564" s="244" t="s">
        <v>202</v>
      </c>
    </row>
    <row r="6565" s="13" customFormat="1">
      <c r="A6565" s="13"/>
      <c r="B6565" s="233"/>
      <c r="C6565" s="234"/>
      <c r="D6565" s="235" t="s">
        <v>213</v>
      </c>
      <c r="E6565" s="236" t="s">
        <v>19</v>
      </c>
      <c r="F6565" s="237" t="s">
        <v>2622</v>
      </c>
      <c r="G6565" s="234"/>
      <c r="H6565" s="238">
        <v>-7.1310000000000002</v>
      </c>
      <c r="I6565" s="239"/>
      <c r="J6565" s="234"/>
      <c r="K6565" s="234"/>
      <c r="L6565" s="240"/>
      <c r="M6565" s="241"/>
      <c r="N6565" s="242"/>
      <c r="O6565" s="242"/>
      <c r="P6565" s="242"/>
      <c r="Q6565" s="242"/>
      <c r="R6565" s="242"/>
      <c r="S6565" s="242"/>
      <c r="T6565" s="243"/>
      <c r="U6565" s="13"/>
      <c r="V6565" s="13"/>
      <c r="W6565" s="13"/>
      <c r="X6565" s="13"/>
      <c r="Y6565" s="13"/>
      <c r="Z6565" s="13"/>
      <c r="AA6565" s="13"/>
      <c r="AB6565" s="13"/>
      <c r="AC6565" s="13"/>
      <c r="AD6565" s="13"/>
      <c r="AE6565" s="13"/>
      <c r="AT6565" s="244" t="s">
        <v>213</v>
      </c>
      <c r="AU6565" s="244" t="s">
        <v>86</v>
      </c>
      <c r="AV6565" s="13" t="s">
        <v>86</v>
      </c>
      <c r="AW6565" s="13" t="s">
        <v>35</v>
      </c>
      <c r="AX6565" s="13" t="s">
        <v>73</v>
      </c>
      <c r="AY6565" s="244" t="s">
        <v>202</v>
      </c>
    </row>
    <row r="6566" s="15" customFormat="1">
      <c r="A6566" s="15"/>
      <c r="B6566" s="259"/>
      <c r="C6566" s="260"/>
      <c r="D6566" s="235" t="s">
        <v>213</v>
      </c>
      <c r="E6566" s="261" t="s">
        <v>19</v>
      </c>
      <c r="F6566" s="262" t="s">
        <v>2625</v>
      </c>
      <c r="G6566" s="260"/>
      <c r="H6566" s="261" t="s">
        <v>19</v>
      </c>
      <c r="I6566" s="263"/>
      <c r="J6566" s="260"/>
      <c r="K6566" s="260"/>
      <c r="L6566" s="264"/>
      <c r="M6566" s="265"/>
      <c r="N6566" s="266"/>
      <c r="O6566" s="266"/>
      <c r="P6566" s="266"/>
      <c r="Q6566" s="266"/>
      <c r="R6566" s="266"/>
      <c r="S6566" s="266"/>
      <c r="T6566" s="267"/>
      <c r="U6566" s="15"/>
      <c r="V6566" s="15"/>
      <c r="W6566" s="15"/>
      <c r="X6566" s="15"/>
      <c r="Y6566" s="15"/>
      <c r="Z6566" s="15"/>
      <c r="AA6566" s="15"/>
      <c r="AB6566" s="15"/>
      <c r="AC6566" s="15"/>
      <c r="AD6566" s="15"/>
      <c r="AE6566" s="15"/>
      <c r="AT6566" s="268" t="s">
        <v>213</v>
      </c>
      <c r="AU6566" s="268" t="s">
        <v>86</v>
      </c>
      <c r="AV6566" s="15" t="s">
        <v>80</v>
      </c>
      <c r="AW6566" s="15" t="s">
        <v>35</v>
      </c>
      <c r="AX6566" s="15" t="s">
        <v>73</v>
      </c>
      <c r="AY6566" s="268" t="s">
        <v>202</v>
      </c>
    </row>
    <row r="6567" s="13" customFormat="1">
      <c r="A6567" s="13"/>
      <c r="B6567" s="233"/>
      <c r="C6567" s="234"/>
      <c r="D6567" s="235" t="s">
        <v>213</v>
      </c>
      <c r="E6567" s="236" t="s">
        <v>19</v>
      </c>
      <c r="F6567" s="237" t="s">
        <v>3436</v>
      </c>
      <c r="G6567" s="234"/>
      <c r="H6567" s="238">
        <v>40.545000000000002</v>
      </c>
      <c r="I6567" s="239"/>
      <c r="J6567" s="234"/>
      <c r="K6567" s="234"/>
      <c r="L6567" s="240"/>
      <c r="M6567" s="241"/>
      <c r="N6567" s="242"/>
      <c r="O6567" s="242"/>
      <c r="P6567" s="242"/>
      <c r="Q6567" s="242"/>
      <c r="R6567" s="242"/>
      <c r="S6567" s="242"/>
      <c r="T6567" s="243"/>
      <c r="U6567" s="13"/>
      <c r="V6567" s="13"/>
      <c r="W6567" s="13"/>
      <c r="X6567" s="13"/>
      <c r="Y6567" s="13"/>
      <c r="Z6567" s="13"/>
      <c r="AA6567" s="13"/>
      <c r="AB6567" s="13"/>
      <c r="AC6567" s="13"/>
      <c r="AD6567" s="13"/>
      <c r="AE6567" s="13"/>
      <c r="AT6567" s="244" t="s">
        <v>213</v>
      </c>
      <c r="AU6567" s="244" t="s">
        <v>86</v>
      </c>
      <c r="AV6567" s="13" t="s">
        <v>86</v>
      </c>
      <c r="AW6567" s="13" t="s">
        <v>35</v>
      </c>
      <c r="AX6567" s="13" t="s">
        <v>73</v>
      </c>
      <c r="AY6567" s="244" t="s">
        <v>202</v>
      </c>
    </row>
    <row r="6568" s="13" customFormat="1">
      <c r="A6568" s="13"/>
      <c r="B6568" s="233"/>
      <c r="C6568" s="234"/>
      <c r="D6568" s="235" t="s">
        <v>213</v>
      </c>
      <c r="E6568" s="236" t="s">
        <v>19</v>
      </c>
      <c r="F6568" s="237" t="s">
        <v>3437</v>
      </c>
      <c r="G6568" s="234"/>
      <c r="H6568" s="238">
        <v>-6.4249999999999998</v>
      </c>
      <c r="I6568" s="239"/>
      <c r="J6568" s="234"/>
      <c r="K6568" s="234"/>
      <c r="L6568" s="240"/>
      <c r="M6568" s="241"/>
      <c r="N6568" s="242"/>
      <c r="O6568" s="242"/>
      <c r="P6568" s="242"/>
      <c r="Q6568" s="242"/>
      <c r="R6568" s="242"/>
      <c r="S6568" s="242"/>
      <c r="T6568" s="243"/>
      <c r="U6568" s="13"/>
      <c r="V6568" s="13"/>
      <c r="W6568" s="13"/>
      <c r="X6568" s="13"/>
      <c r="Y6568" s="13"/>
      <c r="Z6568" s="13"/>
      <c r="AA6568" s="13"/>
      <c r="AB6568" s="13"/>
      <c r="AC6568" s="13"/>
      <c r="AD6568" s="13"/>
      <c r="AE6568" s="13"/>
      <c r="AT6568" s="244" t="s">
        <v>213</v>
      </c>
      <c r="AU6568" s="244" t="s">
        <v>86</v>
      </c>
      <c r="AV6568" s="13" t="s">
        <v>86</v>
      </c>
      <c r="AW6568" s="13" t="s">
        <v>35</v>
      </c>
      <c r="AX6568" s="13" t="s">
        <v>73</v>
      </c>
      <c r="AY6568" s="244" t="s">
        <v>202</v>
      </c>
    </row>
    <row r="6569" s="15" customFormat="1">
      <c r="A6569" s="15"/>
      <c r="B6569" s="259"/>
      <c r="C6569" s="260"/>
      <c r="D6569" s="235" t="s">
        <v>213</v>
      </c>
      <c r="E6569" s="261" t="s">
        <v>19</v>
      </c>
      <c r="F6569" s="262" t="s">
        <v>3438</v>
      </c>
      <c r="G6569" s="260"/>
      <c r="H6569" s="261" t="s">
        <v>19</v>
      </c>
      <c r="I6569" s="263"/>
      <c r="J6569" s="260"/>
      <c r="K6569" s="260"/>
      <c r="L6569" s="264"/>
      <c r="M6569" s="265"/>
      <c r="N6569" s="266"/>
      <c r="O6569" s="266"/>
      <c r="P6569" s="266"/>
      <c r="Q6569" s="266"/>
      <c r="R6569" s="266"/>
      <c r="S6569" s="266"/>
      <c r="T6569" s="267"/>
      <c r="U6569" s="15"/>
      <c r="V6569" s="15"/>
      <c r="W6569" s="15"/>
      <c r="X6569" s="15"/>
      <c r="Y6569" s="15"/>
      <c r="Z6569" s="15"/>
      <c r="AA6569" s="15"/>
      <c r="AB6569" s="15"/>
      <c r="AC6569" s="15"/>
      <c r="AD6569" s="15"/>
      <c r="AE6569" s="15"/>
      <c r="AT6569" s="268" t="s">
        <v>213</v>
      </c>
      <c r="AU6569" s="268" t="s">
        <v>86</v>
      </c>
      <c r="AV6569" s="15" t="s">
        <v>80</v>
      </c>
      <c r="AW6569" s="15" t="s">
        <v>35</v>
      </c>
      <c r="AX6569" s="15" t="s">
        <v>73</v>
      </c>
      <c r="AY6569" s="268" t="s">
        <v>202</v>
      </c>
    </row>
    <row r="6570" s="13" customFormat="1">
      <c r="A6570" s="13"/>
      <c r="B6570" s="233"/>
      <c r="C6570" s="234"/>
      <c r="D6570" s="235" t="s">
        <v>213</v>
      </c>
      <c r="E6570" s="236" t="s">
        <v>19</v>
      </c>
      <c r="F6570" s="237" t="s">
        <v>3439</v>
      </c>
      <c r="G6570" s="234"/>
      <c r="H6570" s="238">
        <v>20.007999999999999</v>
      </c>
      <c r="I6570" s="239"/>
      <c r="J6570" s="234"/>
      <c r="K6570" s="234"/>
      <c r="L6570" s="240"/>
      <c r="M6570" s="241"/>
      <c r="N6570" s="242"/>
      <c r="O6570" s="242"/>
      <c r="P6570" s="242"/>
      <c r="Q6570" s="242"/>
      <c r="R6570" s="242"/>
      <c r="S6570" s="242"/>
      <c r="T6570" s="243"/>
      <c r="U6570" s="13"/>
      <c r="V6570" s="13"/>
      <c r="W6570" s="13"/>
      <c r="X6570" s="13"/>
      <c r="Y6570" s="13"/>
      <c r="Z6570" s="13"/>
      <c r="AA6570" s="13"/>
      <c r="AB6570" s="13"/>
      <c r="AC6570" s="13"/>
      <c r="AD6570" s="13"/>
      <c r="AE6570" s="13"/>
      <c r="AT6570" s="244" t="s">
        <v>213</v>
      </c>
      <c r="AU6570" s="244" t="s">
        <v>86</v>
      </c>
      <c r="AV6570" s="13" t="s">
        <v>86</v>
      </c>
      <c r="AW6570" s="13" t="s">
        <v>35</v>
      </c>
      <c r="AX6570" s="13" t="s">
        <v>73</v>
      </c>
      <c r="AY6570" s="244" t="s">
        <v>202</v>
      </c>
    </row>
    <row r="6571" s="13" customFormat="1">
      <c r="A6571" s="13"/>
      <c r="B6571" s="233"/>
      <c r="C6571" s="234"/>
      <c r="D6571" s="235" t="s">
        <v>213</v>
      </c>
      <c r="E6571" s="236" t="s">
        <v>19</v>
      </c>
      <c r="F6571" s="237" t="s">
        <v>2459</v>
      </c>
      <c r="G6571" s="234"/>
      <c r="H6571" s="238">
        <v>-2.0710000000000002</v>
      </c>
      <c r="I6571" s="239"/>
      <c r="J6571" s="234"/>
      <c r="K6571" s="234"/>
      <c r="L6571" s="240"/>
      <c r="M6571" s="241"/>
      <c r="N6571" s="242"/>
      <c r="O6571" s="242"/>
      <c r="P6571" s="242"/>
      <c r="Q6571" s="242"/>
      <c r="R6571" s="242"/>
      <c r="S6571" s="242"/>
      <c r="T6571" s="243"/>
      <c r="U6571" s="13"/>
      <c r="V6571" s="13"/>
      <c r="W6571" s="13"/>
      <c r="X6571" s="13"/>
      <c r="Y6571" s="13"/>
      <c r="Z6571" s="13"/>
      <c r="AA6571" s="13"/>
      <c r="AB6571" s="13"/>
      <c r="AC6571" s="13"/>
      <c r="AD6571" s="13"/>
      <c r="AE6571" s="13"/>
      <c r="AT6571" s="244" t="s">
        <v>213</v>
      </c>
      <c r="AU6571" s="244" t="s">
        <v>86</v>
      </c>
      <c r="AV6571" s="13" t="s">
        <v>86</v>
      </c>
      <c r="AW6571" s="13" t="s">
        <v>35</v>
      </c>
      <c r="AX6571" s="13" t="s">
        <v>73</v>
      </c>
      <c r="AY6571" s="244" t="s">
        <v>202</v>
      </c>
    </row>
    <row r="6572" s="15" customFormat="1">
      <c r="A6572" s="15"/>
      <c r="B6572" s="259"/>
      <c r="C6572" s="260"/>
      <c r="D6572" s="235" t="s">
        <v>213</v>
      </c>
      <c r="E6572" s="261" t="s">
        <v>19</v>
      </c>
      <c r="F6572" s="262" t="s">
        <v>3440</v>
      </c>
      <c r="G6572" s="260"/>
      <c r="H6572" s="261" t="s">
        <v>19</v>
      </c>
      <c r="I6572" s="263"/>
      <c r="J6572" s="260"/>
      <c r="K6572" s="260"/>
      <c r="L6572" s="264"/>
      <c r="M6572" s="265"/>
      <c r="N6572" s="266"/>
      <c r="O6572" s="266"/>
      <c r="P6572" s="266"/>
      <c r="Q6572" s="266"/>
      <c r="R6572" s="266"/>
      <c r="S6572" s="266"/>
      <c r="T6572" s="267"/>
      <c r="U6572" s="15"/>
      <c r="V6572" s="15"/>
      <c r="W6572" s="15"/>
      <c r="X6572" s="15"/>
      <c r="Y6572" s="15"/>
      <c r="Z6572" s="15"/>
      <c r="AA6572" s="15"/>
      <c r="AB6572" s="15"/>
      <c r="AC6572" s="15"/>
      <c r="AD6572" s="15"/>
      <c r="AE6572" s="15"/>
      <c r="AT6572" s="268" t="s">
        <v>213</v>
      </c>
      <c r="AU6572" s="268" t="s">
        <v>86</v>
      </c>
      <c r="AV6572" s="15" t="s">
        <v>80</v>
      </c>
      <c r="AW6572" s="15" t="s">
        <v>35</v>
      </c>
      <c r="AX6572" s="15" t="s">
        <v>73</v>
      </c>
      <c r="AY6572" s="268" t="s">
        <v>202</v>
      </c>
    </row>
    <row r="6573" s="13" customFormat="1">
      <c r="A6573" s="13"/>
      <c r="B6573" s="233"/>
      <c r="C6573" s="234"/>
      <c r="D6573" s="235" t="s">
        <v>213</v>
      </c>
      <c r="E6573" s="236" t="s">
        <v>19</v>
      </c>
      <c r="F6573" s="237" t="s">
        <v>3441</v>
      </c>
      <c r="G6573" s="234"/>
      <c r="H6573" s="238">
        <v>42.578000000000003</v>
      </c>
      <c r="I6573" s="239"/>
      <c r="J6573" s="234"/>
      <c r="K6573" s="234"/>
      <c r="L6573" s="240"/>
      <c r="M6573" s="241"/>
      <c r="N6573" s="242"/>
      <c r="O6573" s="242"/>
      <c r="P6573" s="242"/>
      <c r="Q6573" s="242"/>
      <c r="R6573" s="242"/>
      <c r="S6573" s="242"/>
      <c r="T6573" s="243"/>
      <c r="U6573" s="13"/>
      <c r="V6573" s="13"/>
      <c r="W6573" s="13"/>
      <c r="X6573" s="13"/>
      <c r="Y6573" s="13"/>
      <c r="Z6573" s="13"/>
      <c r="AA6573" s="13"/>
      <c r="AB6573" s="13"/>
      <c r="AC6573" s="13"/>
      <c r="AD6573" s="13"/>
      <c r="AE6573" s="13"/>
      <c r="AT6573" s="244" t="s">
        <v>213</v>
      </c>
      <c r="AU6573" s="244" t="s">
        <v>86</v>
      </c>
      <c r="AV6573" s="13" t="s">
        <v>86</v>
      </c>
      <c r="AW6573" s="13" t="s">
        <v>35</v>
      </c>
      <c r="AX6573" s="13" t="s">
        <v>73</v>
      </c>
      <c r="AY6573" s="244" t="s">
        <v>202</v>
      </c>
    </row>
    <row r="6574" s="13" customFormat="1">
      <c r="A6574" s="13"/>
      <c r="B6574" s="233"/>
      <c r="C6574" s="234"/>
      <c r="D6574" s="235" t="s">
        <v>213</v>
      </c>
      <c r="E6574" s="236" t="s">
        <v>19</v>
      </c>
      <c r="F6574" s="237" t="s">
        <v>2634</v>
      </c>
      <c r="G6574" s="234"/>
      <c r="H6574" s="238">
        <v>-5.0700000000000003</v>
      </c>
      <c r="I6574" s="239"/>
      <c r="J6574" s="234"/>
      <c r="K6574" s="234"/>
      <c r="L6574" s="240"/>
      <c r="M6574" s="241"/>
      <c r="N6574" s="242"/>
      <c r="O6574" s="242"/>
      <c r="P6574" s="242"/>
      <c r="Q6574" s="242"/>
      <c r="R6574" s="242"/>
      <c r="S6574" s="242"/>
      <c r="T6574" s="243"/>
      <c r="U6574" s="13"/>
      <c r="V6574" s="13"/>
      <c r="W6574" s="13"/>
      <c r="X6574" s="13"/>
      <c r="Y6574" s="13"/>
      <c r="Z6574" s="13"/>
      <c r="AA6574" s="13"/>
      <c r="AB6574" s="13"/>
      <c r="AC6574" s="13"/>
      <c r="AD6574" s="13"/>
      <c r="AE6574" s="13"/>
      <c r="AT6574" s="244" t="s">
        <v>213</v>
      </c>
      <c r="AU6574" s="244" t="s">
        <v>86</v>
      </c>
      <c r="AV6574" s="13" t="s">
        <v>86</v>
      </c>
      <c r="AW6574" s="13" t="s">
        <v>35</v>
      </c>
      <c r="AX6574" s="13" t="s">
        <v>73</v>
      </c>
      <c r="AY6574" s="244" t="s">
        <v>202</v>
      </c>
    </row>
    <row r="6575" s="15" customFormat="1">
      <c r="A6575" s="15"/>
      <c r="B6575" s="259"/>
      <c r="C6575" s="260"/>
      <c r="D6575" s="235" t="s">
        <v>213</v>
      </c>
      <c r="E6575" s="261" t="s">
        <v>19</v>
      </c>
      <c r="F6575" s="262" t="s">
        <v>2635</v>
      </c>
      <c r="G6575" s="260"/>
      <c r="H6575" s="261" t="s">
        <v>19</v>
      </c>
      <c r="I6575" s="263"/>
      <c r="J6575" s="260"/>
      <c r="K6575" s="260"/>
      <c r="L6575" s="264"/>
      <c r="M6575" s="265"/>
      <c r="N6575" s="266"/>
      <c r="O6575" s="266"/>
      <c r="P6575" s="266"/>
      <c r="Q6575" s="266"/>
      <c r="R6575" s="266"/>
      <c r="S6575" s="266"/>
      <c r="T6575" s="267"/>
      <c r="U6575" s="15"/>
      <c r="V6575" s="15"/>
      <c r="W6575" s="15"/>
      <c r="X6575" s="15"/>
      <c r="Y6575" s="15"/>
      <c r="Z6575" s="15"/>
      <c r="AA6575" s="15"/>
      <c r="AB6575" s="15"/>
      <c r="AC6575" s="15"/>
      <c r="AD6575" s="15"/>
      <c r="AE6575" s="15"/>
      <c r="AT6575" s="268" t="s">
        <v>213</v>
      </c>
      <c r="AU6575" s="268" t="s">
        <v>86</v>
      </c>
      <c r="AV6575" s="15" t="s">
        <v>80</v>
      </c>
      <c r="AW6575" s="15" t="s">
        <v>35</v>
      </c>
      <c r="AX6575" s="15" t="s">
        <v>73</v>
      </c>
      <c r="AY6575" s="268" t="s">
        <v>202</v>
      </c>
    </row>
    <row r="6576" s="13" customFormat="1">
      <c r="A6576" s="13"/>
      <c r="B6576" s="233"/>
      <c r="C6576" s="234"/>
      <c r="D6576" s="235" t="s">
        <v>213</v>
      </c>
      <c r="E6576" s="236" t="s">
        <v>19</v>
      </c>
      <c r="F6576" s="237" t="s">
        <v>3442</v>
      </c>
      <c r="G6576" s="234"/>
      <c r="H6576" s="238">
        <v>16.986999999999998</v>
      </c>
      <c r="I6576" s="239"/>
      <c r="J6576" s="234"/>
      <c r="K6576" s="234"/>
      <c r="L6576" s="240"/>
      <c r="M6576" s="241"/>
      <c r="N6576" s="242"/>
      <c r="O6576" s="242"/>
      <c r="P6576" s="242"/>
      <c r="Q6576" s="242"/>
      <c r="R6576" s="242"/>
      <c r="S6576" s="242"/>
      <c r="T6576" s="243"/>
      <c r="U6576" s="13"/>
      <c r="V6576" s="13"/>
      <c r="W6576" s="13"/>
      <c r="X6576" s="13"/>
      <c r="Y6576" s="13"/>
      <c r="Z6576" s="13"/>
      <c r="AA6576" s="13"/>
      <c r="AB6576" s="13"/>
      <c r="AC6576" s="13"/>
      <c r="AD6576" s="13"/>
      <c r="AE6576" s="13"/>
      <c r="AT6576" s="244" t="s">
        <v>213</v>
      </c>
      <c r="AU6576" s="244" t="s">
        <v>86</v>
      </c>
      <c r="AV6576" s="13" t="s">
        <v>86</v>
      </c>
      <c r="AW6576" s="13" t="s">
        <v>35</v>
      </c>
      <c r="AX6576" s="13" t="s">
        <v>73</v>
      </c>
      <c r="AY6576" s="244" t="s">
        <v>202</v>
      </c>
    </row>
    <row r="6577" s="13" customFormat="1">
      <c r="A6577" s="13"/>
      <c r="B6577" s="233"/>
      <c r="C6577" s="234"/>
      <c r="D6577" s="235" t="s">
        <v>213</v>
      </c>
      <c r="E6577" s="236" t="s">
        <v>19</v>
      </c>
      <c r="F6577" s="237" t="s">
        <v>2459</v>
      </c>
      <c r="G6577" s="234"/>
      <c r="H6577" s="238">
        <v>-2.0710000000000002</v>
      </c>
      <c r="I6577" s="239"/>
      <c r="J6577" s="234"/>
      <c r="K6577" s="234"/>
      <c r="L6577" s="240"/>
      <c r="M6577" s="241"/>
      <c r="N6577" s="242"/>
      <c r="O6577" s="242"/>
      <c r="P6577" s="242"/>
      <c r="Q6577" s="242"/>
      <c r="R6577" s="242"/>
      <c r="S6577" s="242"/>
      <c r="T6577" s="243"/>
      <c r="U6577" s="13"/>
      <c r="V6577" s="13"/>
      <c r="W6577" s="13"/>
      <c r="X6577" s="13"/>
      <c r="Y6577" s="13"/>
      <c r="Z6577" s="13"/>
      <c r="AA6577" s="13"/>
      <c r="AB6577" s="13"/>
      <c r="AC6577" s="13"/>
      <c r="AD6577" s="13"/>
      <c r="AE6577" s="13"/>
      <c r="AT6577" s="244" t="s">
        <v>213</v>
      </c>
      <c r="AU6577" s="244" t="s">
        <v>86</v>
      </c>
      <c r="AV6577" s="13" t="s">
        <v>86</v>
      </c>
      <c r="AW6577" s="13" t="s">
        <v>35</v>
      </c>
      <c r="AX6577" s="13" t="s">
        <v>73</v>
      </c>
      <c r="AY6577" s="244" t="s">
        <v>202</v>
      </c>
    </row>
    <row r="6578" s="15" customFormat="1">
      <c r="A6578" s="15"/>
      <c r="B6578" s="259"/>
      <c r="C6578" s="260"/>
      <c r="D6578" s="235" t="s">
        <v>213</v>
      </c>
      <c r="E6578" s="261" t="s">
        <v>19</v>
      </c>
      <c r="F6578" s="262" t="s">
        <v>3443</v>
      </c>
      <c r="G6578" s="260"/>
      <c r="H6578" s="261" t="s">
        <v>19</v>
      </c>
      <c r="I6578" s="263"/>
      <c r="J6578" s="260"/>
      <c r="K6578" s="260"/>
      <c r="L6578" s="264"/>
      <c r="M6578" s="265"/>
      <c r="N6578" s="266"/>
      <c r="O6578" s="266"/>
      <c r="P6578" s="266"/>
      <c r="Q6578" s="266"/>
      <c r="R6578" s="266"/>
      <c r="S6578" s="266"/>
      <c r="T6578" s="267"/>
      <c r="U6578" s="15"/>
      <c r="V6578" s="15"/>
      <c r="W6578" s="15"/>
      <c r="X6578" s="15"/>
      <c r="Y6578" s="15"/>
      <c r="Z6578" s="15"/>
      <c r="AA6578" s="15"/>
      <c r="AB6578" s="15"/>
      <c r="AC6578" s="15"/>
      <c r="AD6578" s="15"/>
      <c r="AE6578" s="15"/>
      <c r="AT6578" s="268" t="s">
        <v>213</v>
      </c>
      <c r="AU6578" s="268" t="s">
        <v>86</v>
      </c>
      <c r="AV6578" s="15" t="s">
        <v>80</v>
      </c>
      <c r="AW6578" s="15" t="s">
        <v>35</v>
      </c>
      <c r="AX6578" s="15" t="s">
        <v>73</v>
      </c>
      <c r="AY6578" s="268" t="s">
        <v>202</v>
      </c>
    </row>
    <row r="6579" s="13" customFormat="1">
      <c r="A6579" s="13"/>
      <c r="B6579" s="233"/>
      <c r="C6579" s="234"/>
      <c r="D6579" s="235" t="s">
        <v>213</v>
      </c>
      <c r="E6579" s="236" t="s">
        <v>19</v>
      </c>
      <c r="F6579" s="237" t="s">
        <v>3444</v>
      </c>
      <c r="G6579" s="234"/>
      <c r="H6579" s="238">
        <v>52.780000000000001</v>
      </c>
      <c r="I6579" s="239"/>
      <c r="J6579" s="234"/>
      <c r="K6579" s="234"/>
      <c r="L6579" s="240"/>
      <c r="M6579" s="241"/>
      <c r="N6579" s="242"/>
      <c r="O6579" s="242"/>
      <c r="P6579" s="242"/>
      <c r="Q6579" s="242"/>
      <c r="R6579" s="242"/>
      <c r="S6579" s="242"/>
      <c r="T6579" s="243"/>
      <c r="U6579" s="13"/>
      <c r="V6579" s="13"/>
      <c r="W6579" s="13"/>
      <c r="X6579" s="13"/>
      <c r="Y6579" s="13"/>
      <c r="Z6579" s="13"/>
      <c r="AA6579" s="13"/>
      <c r="AB6579" s="13"/>
      <c r="AC6579" s="13"/>
      <c r="AD6579" s="13"/>
      <c r="AE6579" s="13"/>
      <c r="AT6579" s="244" t="s">
        <v>213</v>
      </c>
      <c r="AU6579" s="244" t="s">
        <v>86</v>
      </c>
      <c r="AV6579" s="13" t="s">
        <v>86</v>
      </c>
      <c r="AW6579" s="13" t="s">
        <v>35</v>
      </c>
      <c r="AX6579" s="13" t="s">
        <v>73</v>
      </c>
      <c r="AY6579" s="244" t="s">
        <v>202</v>
      </c>
    </row>
    <row r="6580" s="13" customFormat="1">
      <c r="A6580" s="13"/>
      <c r="B6580" s="233"/>
      <c r="C6580" s="234"/>
      <c r="D6580" s="235" t="s">
        <v>213</v>
      </c>
      <c r="E6580" s="236" t="s">
        <v>19</v>
      </c>
      <c r="F6580" s="237" t="s">
        <v>2639</v>
      </c>
      <c r="G6580" s="234"/>
      <c r="H6580" s="238">
        <v>-3.9609999999999999</v>
      </c>
      <c r="I6580" s="239"/>
      <c r="J6580" s="234"/>
      <c r="K6580" s="234"/>
      <c r="L6580" s="240"/>
      <c r="M6580" s="241"/>
      <c r="N6580" s="242"/>
      <c r="O6580" s="242"/>
      <c r="P6580" s="242"/>
      <c r="Q6580" s="242"/>
      <c r="R6580" s="242"/>
      <c r="S6580" s="242"/>
      <c r="T6580" s="243"/>
      <c r="U6580" s="13"/>
      <c r="V6580" s="13"/>
      <c r="W6580" s="13"/>
      <c r="X6580" s="13"/>
      <c r="Y6580" s="13"/>
      <c r="Z6580" s="13"/>
      <c r="AA6580" s="13"/>
      <c r="AB6580" s="13"/>
      <c r="AC6580" s="13"/>
      <c r="AD6580" s="13"/>
      <c r="AE6580" s="13"/>
      <c r="AT6580" s="244" t="s">
        <v>213</v>
      </c>
      <c r="AU6580" s="244" t="s">
        <v>86</v>
      </c>
      <c r="AV6580" s="13" t="s">
        <v>86</v>
      </c>
      <c r="AW6580" s="13" t="s">
        <v>35</v>
      </c>
      <c r="AX6580" s="13" t="s">
        <v>73</v>
      </c>
      <c r="AY6580" s="244" t="s">
        <v>202</v>
      </c>
    </row>
    <row r="6581" s="15" customFormat="1">
      <c r="A6581" s="15"/>
      <c r="B6581" s="259"/>
      <c r="C6581" s="260"/>
      <c r="D6581" s="235" t="s">
        <v>213</v>
      </c>
      <c r="E6581" s="261" t="s">
        <v>19</v>
      </c>
      <c r="F6581" s="262" t="s">
        <v>3445</v>
      </c>
      <c r="G6581" s="260"/>
      <c r="H6581" s="261" t="s">
        <v>19</v>
      </c>
      <c r="I6581" s="263"/>
      <c r="J6581" s="260"/>
      <c r="K6581" s="260"/>
      <c r="L6581" s="264"/>
      <c r="M6581" s="265"/>
      <c r="N6581" s="266"/>
      <c r="O6581" s="266"/>
      <c r="P6581" s="266"/>
      <c r="Q6581" s="266"/>
      <c r="R6581" s="266"/>
      <c r="S6581" s="266"/>
      <c r="T6581" s="267"/>
      <c r="U6581" s="15"/>
      <c r="V6581" s="15"/>
      <c r="W6581" s="15"/>
      <c r="X6581" s="15"/>
      <c r="Y6581" s="15"/>
      <c r="Z6581" s="15"/>
      <c r="AA6581" s="15"/>
      <c r="AB6581" s="15"/>
      <c r="AC6581" s="15"/>
      <c r="AD6581" s="15"/>
      <c r="AE6581" s="15"/>
      <c r="AT6581" s="268" t="s">
        <v>213</v>
      </c>
      <c r="AU6581" s="268" t="s">
        <v>86</v>
      </c>
      <c r="AV6581" s="15" t="s">
        <v>80</v>
      </c>
      <c r="AW6581" s="15" t="s">
        <v>35</v>
      </c>
      <c r="AX6581" s="15" t="s">
        <v>73</v>
      </c>
      <c r="AY6581" s="268" t="s">
        <v>202</v>
      </c>
    </row>
    <row r="6582" s="13" customFormat="1">
      <c r="A6582" s="13"/>
      <c r="B6582" s="233"/>
      <c r="C6582" s="234"/>
      <c r="D6582" s="235" t="s">
        <v>213</v>
      </c>
      <c r="E6582" s="236" t="s">
        <v>19</v>
      </c>
      <c r="F6582" s="237" t="s">
        <v>3446</v>
      </c>
      <c r="G6582" s="234"/>
      <c r="H6582" s="238">
        <v>26.648</v>
      </c>
      <c r="I6582" s="239"/>
      <c r="J6582" s="234"/>
      <c r="K6582" s="234"/>
      <c r="L6582" s="240"/>
      <c r="M6582" s="241"/>
      <c r="N6582" s="242"/>
      <c r="O6582" s="242"/>
      <c r="P6582" s="242"/>
      <c r="Q6582" s="242"/>
      <c r="R6582" s="242"/>
      <c r="S6582" s="242"/>
      <c r="T6582" s="243"/>
      <c r="U6582" s="13"/>
      <c r="V6582" s="13"/>
      <c r="W6582" s="13"/>
      <c r="X6582" s="13"/>
      <c r="Y6582" s="13"/>
      <c r="Z6582" s="13"/>
      <c r="AA6582" s="13"/>
      <c r="AB6582" s="13"/>
      <c r="AC6582" s="13"/>
      <c r="AD6582" s="13"/>
      <c r="AE6582" s="13"/>
      <c r="AT6582" s="244" t="s">
        <v>213</v>
      </c>
      <c r="AU6582" s="244" t="s">
        <v>86</v>
      </c>
      <c r="AV6582" s="13" t="s">
        <v>86</v>
      </c>
      <c r="AW6582" s="13" t="s">
        <v>35</v>
      </c>
      <c r="AX6582" s="13" t="s">
        <v>73</v>
      </c>
      <c r="AY6582" s="244" t="s">
        <v>202</v>
      </c>
    </row>
    <row r="6583" s="13" customFormat="1">
      <c r="A6583" s="13"/>
      <c r="B6583" s="233"/>
      <c r="C6583" s="234"/>
      <c r="D6583" s="235" t="s">
        <v>213</v>
      </c>
      <c r="E6583" s="236" t="s">
        <v>19</v>
      </c>
      <c r="F6583" s="237" t="s">
        <v>3447</v>
      </c>
      <c r="G6583" s="234"/>
      <c r="H6583" s="238">
        <v>-3.7799999999999998</v>
      </c>
      <c r="I6583" s="239"/>
      <c r="J6583" s="234"/>
      <c r="K6583" s="234"/>
      <c r="L6583" s="240"/>
      <c r="M6583" s="241"/>
      <c r="N6583" s="242"/>
      <c r="O6583" s="242"/>
      <c r="P6583" s="242"/>
      <c r="Q6583" s="242"/>
      <c r="R6583" s="242"/>
      <c r="S6583" s="242"/>
      <c r="T6583" s="243"/>
      <c r="U6583" s="13"/>
      <c r="V6583" s="13"/>
      <c r="W6583" s="13"/>
      <c r="X6583" s="13"/>
      <c r="Y6583" s="13"/>
      <c r="Z6583" s="13"/>
      <c r="AA6583" s="13"/>
      <c r="AB6583" s="13"/>
      <c r="AC6583" s="13"/>
      <c r="AD6583" s="13"/>
      <c r="AE6583" s="13"/>
      <c r="AT6583" s="244" t="s">
        <v>213</v>
      </c>
      <c r="AU6583" s="244" t="s">
        <v>86</v>
      </c>
      <c r="AV6583" s="13" t="s">
        <v>86</v>
      </c>
      <c r="AW6583" s="13" t="s">
        <v>35</v>
      </c>
      <c r="AX6583" s="13" t="s">
        <v>73</v>
      </c>
      <c r="AY6583" s="244" t="s">
        <v>202</v>
      </c>
    </row>
    <row r="6584" s="15" customFormat="1">
      <c r="A6584" s="15"/>
      <c r="B6584" s="259"/>
      <c r="C6584" s="260"/>
      <c r="D6584" s="235" t="s">
        <v>213</v>
      </c>
      <c r="E6584" s="261" t="s">
        <v>19</v>
      </c>
      <c r="F6584" s="262" t="s">
        <v>2642</v>
      </c>
      <c r="G6584" s="260"/>
      <c r="H6584" s="261" t="s">
        <v>19</v>
      </c>
      <c r="I6584" s="263"/>
      <c r="J6584" s="260"/>
      <c r="K6584" s="260"/>
      <c r="L6584" s="264"/>
      <c r="M6584" s="265"/>
      <c r="N6584" s="266"/>
      <c r="O6584" s="266"/>
      <c r="P6584" s="266"/>
      <c r="Q6584" s="266"/>
      <c r="R6584" s="266"/>
      <c r="S6584" s="266"/>
      <c r="T6584" s="267"/>
      <c r="U6584" s="15"/>
      <c r="V6584" s="15"/>
      <c r="W6584" s="15"/>
      <c r="X6584" s="15"/>
      <c r="Y6584" s="15"/>
      <c r="Z6584" s="15"/>
      <c r="AA6584" s="15"/>
      <c r="AB6584" s="15"/>
      <c r="AC6584" s="15"/>
      <c r="AD6584" s="15"/>
      <c r="AE6584" s="15"/>
      <c r="AT6584" s="268" t="s">
        <v>213</v>
      </c>
      <c r="AU6584" s="268" t="s">
        <v>86</v>
      </c>
      <c r="AV6584" s="15" t="s">
        <v>80</v>
      </c>
      <c r="AW6584" s="15" t="s">
        <v>35</v>
      </c>
      <c r="AX6584" s="15" t="s">
        <v>73</v>
      </c>
      <c r="AY6584" s="268" t="s">
        <v>202</v>
      </c>
    </row>
    <row r="6585" s="13" customFormat="1">
      <c r="A6585" s="13"/>
      <c r="B6585" s="233"/>
      <c r="C6585" s="234"/>
      <c r="D6585" s="235" t="s">
        <v>213</v>
      </c>
      <c r="E6585" s="236" t="s">
        <v>19</v>
      </c>
      <c r="F6585" s="237" t="s">
        <v>3448</v>
      </c>
      <c r="G6585" s="234"/>
      <c r="H6585" s="238">
        <v>37.311999999999998</v>
      </c>
      <c r="I6585" s="239"/>
      <c r="J6585" s="234"/>
      <c r="K6585" s="234"/>
      <c r="L6585" s="240"/>
      <c r="M6585" s="241"/>
      <c r="N6585" s="242"/>
      <c r="O6585" s="242"/>
      <c r="P6585" s="242"/>
      <c r="Q6585" s="242"/>
      <c r="R6585" s="242"/>
      <c r="S6585" s="242"/>
      <c r="T6585" s="243"/>
      <c r="U6585" s="13"/>
      <c r="V6585" s="13"/>
      <c r="W6585" s="13"/>
      <c r="X6585" s="13"/>
      <c r="Y6585" s="13"/>
      <c r="Z6585" s="13"/>
      <c r="AA6585" s="13"/>
      <c r="AB6585" s="13"/>
      <c r="AC6585" s="13"/>
      <c r="AD6585" s="13"/>
      <c r="AE6585" s="13"/>
      <c r="AT6585" s="244" t="s">
        <v>213</v>
      </c>
      <c r="AU6585" s="244" t="s">
        <v>86</v>
      </c>
      <c r="AV6585" s="13" t="s">
        <v>86</v>
      </c>
      <c r="AW6585" s="13" t="s">
        <v>35</v>
      </c>
      <c r="AX6585" s="13" t="s">
        <v>73</v>
      </c>
      <c r="AY6585" s="244" t="s">
        <v>202</v>
      </c>
    </row>
    <row r="6586" s="13" customFormat="1">
      <c r="A6586" s="13"/>
      <c r="B6586" s="233"/>
      <c r="C6586" s="234"/>
      <c r="D6586" s="235" t="s">
        <v>213</v>
      </c>
      <c r="E6586" s="236" t="s">
        <v>19</v>
      </c>
      <c r="F6586" s="237" t="s">
        <v>3449</v>
      </c>
      <c r="G6586" s="234"/>
      <c r="H6586" s="238">
        <v>-4.0250000000000004</v>
      </c>
      <c r="I6586" s="239"/>
      <c r="J6586" s="234"/>
      <c r="K6586" s="234"/>
      <c r="L6586" s="240"/>
      <c r="M6586" s="241"/>
      <c r="N6586" s="242"/>
      <c r="O6586" s="242"/>
      <c r="P6586" s="242"/>
      <c r="Q6586" s="242"/>
      <c r="R6586" s="242"/>
      <c r="S6586" s="242"/>
      <c r="T6586" s="243"/>
      <c r="U6586" s="13"/>
      <c r="V6586" s="13"/>
      <c r="W6586" s="13"/>
      <c r="X6586" s="13"/>
      <c r="Y6586" s="13"/>
      <c r="Z6586" s="13"/>
      <c r="AA6586" s="13"/>
      <c r="AB6586" s="13"/>
      <c r="AC6586" s="13"/>
      <c r="AD6586" s="13"/>
      <c r="AE6586" s="13"/>
      <c r="AT6586" s="244" t="s">
        <v>213</v>
      </c>
      <c r="AU6586" s="244" t="s">
        <v>86</v>
      </c>
      <c r="AV6586" s="13" t="s">
        <v>86</v>
      </c>
      <c r="AW6586" s="13" t="s">
        <v>35</v>
      </c>
      <c r="AX6586" s="13" t="s">
        <v>73</v>
      </c>
      <c r="AY6586" s="244" t="s">
        <v>202</v>
      </c>
    </row>
    <row r="6587" s="15" customFormat="1">
      <c r="A6587" s="15"/>
      <c r="B6587" s="259"/>
      <c r="C6587" s="260"/>
      <c r="D6587" s="235" t="s">
        <v>213</v>
      </c>
      <c r="E6587" s="261" t="s">
        <v>19</v>
      </c>
      <c r="F6587" s="262" t="s">
        <v>2644</v>
      </c>
      <c r="G6587" s="260"/>
      <c r="H6587" s="261" t="s">
        <v>19</v>
      </c>
      <c r="I6587" s="263"/>
      <c r="J6587" s="260"/>
      <c r="K6587" s="260"/>
      <c r="L6587" s="264"/>
      <c r="M6587" s="265"/>
      <c r="N6587" s="266"/>
      <c r="O6587" s="266"/>
      <c r="P6587" s="266"/>
      <c r="Q6587" s="266"/>
      <c r="R6587" s="266"/>
      <c r="S6587" s="266"/>
      <c r="T6587" s="267"/>
      <c r="U6587" s="15"/>
      <c r="V6587" s="15"/>
      <c r="W6587" s="15"/>
      <c r="X6587" s="15"/>
      <c r="Y6587" s="15"/>
      <c r="Z6587" s="15"/>
      <c r="AA6587" s="15"/>
      <c r="AB6587" s="15"/>
      <c r="AC6587" s="15"/>
      <c r="AD6587" s="15"/>
      <c r="AE6587" s="15"/>
      <c r="AT6587" s="268" t="s">
        <v>213</v>
      </c>
      <c r="AU6587" s="268" t="s">
        <v>86</v>
      </c>
      <c r="AV6587" s="15" t="s">
        <v>80</v>
      </c>
      <c r="AW6587" s="15" t="s">
        <v>35</v>
      </c>
      <c r="AX6587" s="15" t="s">
        <v>73</v>
      </c>
      <c r="AY6587" s="268" t="s">
        <v>202</v>
      </c>
    </row>
    <row r="6588" s="13" customFormat="1">
      <c r="A6588" s="13"/>
      <c r="B6588" s="233"/>
      <c r="C6588" s="234"/>
      <c r="D6588" s="235" t="s">
        <v>213</v>
      </c>
      <c r="E6588" s="236" t="s">
        <v>19</v>
      </c>
      <c r="F6588" s="237" t="s">
        <v>3450</v>
      </c>
      <c r="G6588" s="234"/>
      <c r="H6588" s="238">
        <v>9.6590000000000007</v>
      </c>
      <c r="I6588" s="239"/>
      <c r="J6588" s="234"/>
      <c r="K6588" s="234"/>
      <c r="L6588" s="240"/>
      <c r="M6588" s="241"/>
      <c r="N6588" s="242"/>
      <c r="O6588" s="242"/>
      <c r="P6588" s="242"/>
      <c r="Q6588" s="242"/>
      <c r="R6588" s="242"/>
      <c r="S6588" s="242"/>
      <c r="T6588" s="243"/>
      <c r="U6588" s="13"/>
      <c r="V6588" s="13"/>
      <c r="W6588" s="13"/>
      <c r="X6588" s="13"/>
      <c r="Y6588" s="13"/>
      <c r="Z6588" s="13"/>
      <c r="AA6588" s="13"/>
      <c r="AB6588" s="13"/>
      <c r="AC6588" s="13"/>
      <c r="AD6588" s="13"/>
      <c r="AE6588" s="13"/>
      <c r="AT6588" s="244" t="s">
        <v>213</v>
      </c>
      <c r="AU6588" s="244" t="s">
        <v>86</v>
      </c>
      <c r="AV6588" s="13" t="s">
        <v>86</v>
      </c>
      <c r="AW6588" s="13" t="s">
        <v>35</v>
      </c>
      <c r="AX6588" s="13" t="s">
        <v>73</v>
      </c>
      <c r="AY6588" s="244" t="s">
        <v>202</v>
      </c>
    </row>
    <row r="6589" s="13" customFormat="1">
      <c r="A6589" s="13"/>
      <c r="B6589" s="233"/>
      <c r="C6589" s="234"/>
      <c r="D6589" s="235" t="s">
        <v>213</v>
      </c>
      <c r="E6589" s="236" t="s">
        <v>19</v>
      </c>
      <c r="F6589" s="237" t="s">
        <v>2646</v>
      </c>
      <c r="G6589" s="234"/>
      <c r="H6589" s="238">
        <v>-1.6439999999999999</v>
      </c>
      <c r="I6589" s="239"/>
      <c r="J6589" s="234"/>
      <c r="K6589" s="234"/>
      <c r="L6589" s="240"/>
      <c r="M6589" s="241"/>
      <c r="N6589" s="242"/>
      <c r="O6589" s="242"/>
      <c r="P6589" s="242"/>
      <c r="Q6589" s="242"/>
      <c r="R6589" s="242"/>
      <c r="S6589" s="242"/>
      <c r="T6589" s="243"/>
      <c r="U6589" s="13"/>
      <c r="V6589" s="13"/>
      <c r="W6589" s="13"/>
      <c r="X6589" s="13"/>
      <c r="Y6589" s="13"/>
      <c r="Z6589" s="13"/>
      <c r="AA6589" s="13"/>
      <c r="AB6589" s="13"/>
      <c r="AC6589" s="13"/>
      <c r="AD6589" s="13"/>
      <c r="AE6589" s="13"/>
      <c r="AT6589" s="244" t="s">
        <v>213</v>
      </c>
      <c r="AU6589" s="244" t="s">
        <v>86</v>
      </c>
      <c r="AV6589" s="13" t="s">
        <v>86</v>
      </c>
      <c r="AW6589" s="13" t="s">
        <v>35</v>
      </c>
      <c r="AX6589" s="13" t="s">
        <v>73</v>
      </c>
      <c r="AY6589" s="244" t="s">
        <v>202</v>
      </c>
    </row>
    <row r="6590" s="15" customFormat="1">
      <c r="A6590" s="15"/>
      <c r="B6590" s="259"/>
      <c r="C6590" s="260"/>
      <c r="D6590" s="235" t="s">
        <v>213</v>
      </c>
      <c r="E6590" s="261" t="s">
        <v>19</v>
      </c>
      <c r="F6590" s="262" t="s">
        <v>2647</v>
      </c>
      <c r="G6590" s="260"/>
      <c r="H6590" s="261" t="s">
        <v>19</v>
      </c>
      <c r="I6590" s="263"/>
      <c r="J6590" s="260"/>
      <c r="K6590" s="260"/>
      <c r="L6590" s="264"/>
      <c r="M6590" s="265"/>
      <c r="N6590" s="266"/>
      <c r="O6590" s="266"/>
      <c r="P6590" s="266"/>
      <c r="Q6590" s="266"/>
      <c r="R6590" s="266"/>
      <c r="S6590" s="266"/>
      <c r="T6590" s="267"/>
      <c r="U6590" s="15"/>
      <c r="V6590" s="15"/>
      <c r="W6590" s="15"/>
      <c r="X6590" s="15"/>
      <c r="Y6590" s="15"/>
      <c r="Z6590" s="15"/>
      <c r="AA6590" s="15"/>
      <c r="AB6590" s="15"/>
      <c r="AC6590" s="15"/>
      <c r="AD6590" s="15"/>
      <c r="AE6590" s="15"/>
      <c r="AT6590" s="268" t="s">
        <v>213</v>
      </c>
      <c r="AU6590" s="268" t="s">
        <v>86</v>
      </c>
      <c r="AV6590" s="15" t="s">
        <v>80</v>
      </c>
      <c r="AW6590" s="15" t="s">
        <v>35</v>
      </c>
      <c r="AX6590" s="15" t="s">
        <v>73</v>
      </c>
      <c r="AY6590" s="268" t="s">
        <v>202</v>
      </c>
    </row>
    <row r="6591" s="13" customFormat="1">
      <c r="A6591" s="13"/>
      <c r="B6591" s="233"/>
      <c r="C6591" s="234"/>
      <c r="D6591" s="235" t="s">
        <v>213</v>
      </c>
      <c r="E6591" s="236" t="s">
        <v>19</v>
      </c>
      <c r="F6591" s="237" t="s">
        <v>3451</v>
      </c>
      <c r="G6591" s="234"/>
      <c r="H6591" s="238">
        <v>8.3870000000000005</v>
      </c>
      <c r="I6591" s="239"/>
      <c r="J6591" s="234"/>
      <c r="K6591" s="234"/>
      <c r="L6591" s="240"/>
      <c r="M6591" s="241"/>
      <c r="N6591" s="242"/>
      <c r="O6591" s="242"/>
      <c r="P6591" s="242"/>
      <c r="Q6591" s="242"/>
      <c r="R6591" s="242"/>
      <c r="S6591" s="242"/>
      <c r="T6591" s="243"/>
      <c r="U6591" s="13"/>
      <c r="V6591" s="13"/>
      <c r="W6591" s="13"/>
      <c r="X6591" s="13"/>
      <c r="Y6591" s="13"/>
      <c r="Z6591" s="13"/>
      <c r="AA6591" s="13"/>
      <c r="AB6591" s="13"/>
      <c r="AC6591" s="13"/>
      <c r="AD6591" s="13"/>
      <c r="AE6591" s="13"/>
      <c r="AT6591" s="244" t="s">
        <v>213</v>
      </c>
      <c r="AU6591" s="244" t="s">
        <v>86</v>
      </c>
      <c r="AV6591" s="13" t="s">
        <v>86</v>
      </c>
      <c r="AW6591" s="13" t="s">
        <v>35</v>
      </c>
      <c r="AX6591" s="13" t="s">
        <v>73</v>
      </c>
      <c r="AY6591" s="244" t="s">
        <v>202</v>
      </c>
    </row>
    <row r="6592" s="15" customFormat="1">
      <c r="A6592" s="15"/>
      <c r="B6592" s="259"/>
      <c r="C6592" s="260"/>
      <c r="D6592" s="235" t="s">
        <v>213</v>
      </c>
      <c r="E6592" s="261" t="s">
        <v>19</v>
      </c>
      <c r="F6592" s="262" t="s">
        <v>2649</v>
      </c>
      <c r="G6592" s="260"/>
      <c r="H6592" s="261" t="s">
        <v>19</v>
      </c>
      <c r="I6592" s="263"/>
      <c r="J6592" s="260"/>
      <c r="K6592" s="260"/>
      <c r="L6592" s="264"/>
      <c r="M6592" s="265"/>
      <c r="N6592" s="266"/>
      <c r="O6592" s="266"/>
      <c r="P6592" s="266"/>
      <c r="Q6592" s="266"/>
      <c r="R6592" s="266"/>
      <c r="S6592" s="266"/>
      <c r="T6592" s="267"/>
      <c r="U6592" s="15"/>
      <c r="V6592" s="15"/>
      <c r="W6592" s="15"/>
      <c r="X6592" s="15"/>
      <c r="Y6592" s="15"/>
      <c r="Z6592" s="15"/>
      <c r="AA6592" s="15"/>
      <c r="AB6592" s="15"/>
      <c r="AC6592" s="15"/>
      <c r="AD6592" s="15"/>
      <c r="AE6592" s="15"/>
      <c r="AT6592" s="268" t="s">
        <v>213</v>
      </c>
      <c r="AU6592" s="268" t="s">
        <v>86</v>
      </c>
      <c r="AV6592" s="15" t="s">
        <v>80</v>
      </c>
      <c r="AW6592" s="15" t="s">
        <v>35</v>
      </c>
      <c r="AX6592" s="15" t="s">
        <v>73</v>
      </c>
      <c r="AY6592" s="268" t="s">
        <v>202</v>
      </c>
    </row>
    <row r="6593" s="13" customFormat="1">
      <c r="A6593" s="13"/>
      <c r="B6593" s="233"/>
      <c r="C6593" s="234"/>
      <c r="D6593" s="235" t="s">
        <v>213</v>
      </c>
      <c r="E6593" s="236" t="s">
        <v>19</v>
      </c>
      <c r="F6593" s="237" t="s">
        <v>3452</v>
      </c>
      <c r="G6593" s="234"/>
      <c r="H6593" s="238">
        <v>9.6509999999999998</v>
      </c>
      <c r="I6593" s="239"/>
      <c r="J6593" s="234"/>
      <c r="K6593" s="234"/>
      <c r="L6593" s="240"/>
      <c r="M6593" s="241"/>
      <c r="N6593" s="242"/>
      <c r="O6593" s="242"/>
      <c r="P6593" s="242"/>
      <c r="Q6593" s="242"/>
      <c r="R6593" s="242"/>
      <c r="S6593" s="242"/>
      <c r="T6593" s="243"/>
      <c r="U6593" s="13"/>
      <c r="V6593" s="13"/>
      <c r="W6593" s="13"/>
      <c r="X6593" s="13"/>
      <c r="Y6593" s="13"/>
      <c r="Z6593" s="13"/>
      <c r="AA6593" s="13"/>
      <c r="AB6593" s="13"/>
      <c r="AC6593" s="13"/>
      <c r="AD6593" s="13"/>
      <c r="AE6593" s="13"/>
      <c r="AT6593" s="244" t="s">
        <v>213</v>
      </c>
      <c r="AU6593" s="244" t="s">
        <v>86</v>
      </c>
      <c r="AV6593" s="13" t="s">
        <v>86</v>
      </c>
      <c r="AW6593" s="13" t="s">
        <v>35</v>
      </c>
      <c r="AX6593" s="13" t="s">
        <v>73</v>
      </c>
      <c r="AY6593" s="244" t="s">
        <v>202</v>
      </c>
    </row>
    <row r="6594" s="13" customFormat="1">
      <c r="A6594" s="13"/>
      <c r="B6594" s="233"/>
      <c r="C6594" s="234"/>
      <c r="D6594" s="235" t="s">
        <v>213</v>
      </c>
      <c r="E6594" s="236" t="s">
        <v>19</v>
      </c>
      <c r="F6594" s="237" t="s">
        <v>2646</v>
      </c>
      <c r="G6594" s="234"/>
      <c r="H6594" s="238">
        <v>-1.6439999999999999</v>
      </c>
      <c r="I6594" s="239"/>
      <c r="J6594" s="234"/>
      <c r="K6594" s="234"/>
      <c r="L6594" s="240"/>
      <c r="M6594" s="241"/>
      <c r="N6594" s="242"/>
      <c r="O6594" s="242"/>
      <c r="P6594" s="242"/>
      <c r="Q6594" s="242"/>
      <c r="R6594" s="242"/>
      <c r="S6594" s="242"/>
      <c r="T6594" s="243"/>
      <c r="U6594" s="13"/>
      <c r="V6594" s="13"/>
      <c r="W6594" s="13"/>
      <c r="X6594" s="13"/>
      <c r="Y6594" s="13"/>
      <c r="Z6594" s="13"/>
      <c r="AA6594" s="13"/>
      <c r="AB6594" s="13"/>
      <c r="AC6594" s="13"/>
      <c r="AD6594" s="13"/>
      <c r="AE6594" s="13"/>
      <c r="AT6594" s="244" t="s">
        <v>213</v>
      </c>
      <c r="AU6594" s="244" t="s">
        <v>86</v>
      </c>
      <c r="AV6594" s="13" t="s">
        <v>86</v>
      </c>
      <c r="AW6594" s="13" t="s">
        <v>35</v>
      </c>
      <c r="AX6594" s="13" t="s">
        <v>73</v>
      </c>
      <c r="AY6594" s="244" t="s">
        <v>202</v>
      </c>
    </row>
    <row r="6595" s="15" customFormat="1">
      <c r="A6595" s="15"/>
      <c r="B6595" s="259"/>
      <c r="C6595" s="260"/>
      <c r="D6595" s="235" t="s">
        <v>213</v>
      </c>
      <c r="E6595" s="261" t="s">
        <v>19</v>
      </c>
      <c r="F6595" s="262" t="s">
        <v>2651</v>
      </c>
      <c r="G6595" s="260"/>
      <c r="H6595" s="261" t="s">
        <v>19</v>
      </c>
      <c r="I6595" s="263"/>
      <c r="J6595" s="260"/>
      <c r="K6595" s="260"/>
      <c r="L6595" s="264"/>
      <c r="M6595" s="265"/>
      <c r="N6595" s="266"/>
      <c r="O6595" s="266"/>
      <c r="P6595" s="266"/>
      <c r="Q6595" s="266"/>
      <c r="R6595" s="266"/>
      <c r="S6595" s="266"/>
      <c r="T6595" s="267"/>
      <c r="U6595" s="15"/>
      <c r="V6595" s="15"/>
      <c r="W6595" s="15"/>
      <c r="X6595" s="15"/>
      <c r="Y6595" s="15"/>
      <c r="Z6595" s="15"/>
      <c r="AA6595" s="15"/>
      <c r="AB6595" s="15"/>
      <c r="AC6595" s="15"/>
      <c r="AD6595" s="15"/>
      <c r="AE6595" s="15"/>
      <c r="AT6595" s="268" t="s">
        <v>213</v>
      </c>
      <c r="AU6595" s="268" t="s">
        <v>86</v>
      </c>
      <c r="AV6595" s="15" t="s">
        <v>80</v>
      </c>
      <c r="AW6595" s="15" t="s">
        <v>35</v>
      </c>
      <c r="AX6595" s="15" t="s">
        <v>73</v>
      </c>
      <c r="AY6595" s="268" t="s">
        <v>202</v>
      </c>
    </row>
    <row r="6596" s="13" customFormat="1">
      <c r="A6596" s="13"/>
      <c r="B6596" s="233"/>
      <c r="C6596" s="234"/>
      <c r="D6596" s="235" t="s">
        <v>213</v>
      </c>
      <c r="E6596" s="236" t="s">
        <v>19</v>
      </c>
      <c r="F6596" s="237" t="s">
        <v>3453</v>
      </c>
      <c r="G6596" s="234"/>
      <c r="H6596" s="238">
        <v>8.3789999999999996</v>
      </c>
      <c r="I6596" s="239"/>
      <c r="J6596" s="234"/>
      <c r="K6596" s="234"/>
      <c r="L6596" s="240"/>
      <c r="M6596" s="241"/>
      <c r="N6596" s="242"/>
      <c r="O6596" s="242"/>
      <c r="P6596" s="242"/>
      <c r="Q6596" s="242"/>
      <c r="R6596" s="242"/>
      <c r="S6596" s="242"/>
      <c r="T6596" s="243"/>
      <c r="U6596" s="13"/>
      <c r="V6596" s="13"/>
      <c r="W6596" s="13"/>
      <c r="X6596" s="13"/>
      <c r="Y6596" s="13"/>
      <c r="Z6596" s="13"/>
      <c r="AA6596" s="13"/>
      <c r="AB6596" s="13"/>
      <c r="AC6596" s="13"/>
      <c r="AD6596" s="13"/>
      <c r="AE6596" s="13"/>
      <c r="AT6596" s="244" t="s">
        <v>213</v>
      </c>
      <c r="AU6596" s="244" t="s">
        <v>86</v>
      </c>
      <c r="AV6596" s="13" t="s">
        <v>86</v>
      </c>
      <c r="AW6596" s="13" t="s">
        <v>35</v>
      </c>
      <c r="AX6596" s="13" t="s">
        <v>73</v>
      </c>
      <c r="AY6596" s="244" t="s">
        <v>202</v>
      </c>
    </row>
    <row r="6597" s="15" customFormat="1">
      <c r="A6597" s="15"/>
      <c r="B6597" s="259"/>
      <c r="C6597" s="260"/>
      <c r="D6597" s="235" t="s">
        <v>213</v>
      </c>
      <c r="E6597" s="261" t="s">
        <v>19</v>
      </c>
      <c r="F6597" s="262" t="s">
        <v>2653</v>
      </c>
      <c r="G6597" s="260"/>
      <c r="H6597" s="261" t="s">
        <v>19</v>
      </c>
      <c r="I6597" s="263"/>
      <c r="J6597" s="260"/>
      <c r="K6597" s="260"/>
      <c r="L6597" s="264"/>
      <c r="M6597" s="265"/>
      <c r="N6597" s="266"/>
      <c r="O6597" s="266"/>
      <c r="P6597" s="266"/>
      <c r="Q6597" s="266"/>
      <c r="R6597" s="266"/>
      <c r="S6597" s="266"/>
      <c r="T6597" s="267"/>
      <c r="U6597" s="15"/>
      <c r="V6597" s="15"/>
      <c r="W6597" s="15"/>
      <c r="X6597" s="15"/>
      <c r="Y6597" s="15"/>
      <c r="Z6597" s="15"/>
      <c r="AA6597" s="15"/>
      <c r="AB6597" s="15"/>
      <c r="AC6597" s="15"/>
      <c r="AD6597" s="15"/>
      <c r="AE6597" s="15"/>
      <c r="AT6597" s="268" t="s">
        <v>213</v>
      </c>
      <c r="AU6597" s="268" t="s">
        <v>86</v>
      </c>
      <c r="AV6597" s="15" t="s">
        <v>80</v>
      </c>
      <c r="AW6597" s="15" t="s">
        <v>35</v>
      </c>
      <c r="AX6597" s="15" t="s">
        <v>73</v>
      </c>
      <c r="AY6597" s="268" t="s">
        <v>202</v>
      </c>
    </row>
    <row r="6598" s="13" customFormat="1">
      <c r="A6598" s="13"/>
      <c r="B6598" s="233"/>
      <c r="C6598" s="234"/>
      <c r="D6598" s="235" t="s">
        <v>213</v>
      </c>
      <c r="E6598" s="236" t="s">
        <v>19</v>
      </c>
      <c r="F6598" s="237" t="s">
        <v>3454</v>
      </c>
      <c r="G6598" s="234"/>
      <c r="H6598" s="238">
        <v>37.116</v>
      </c>
      <c r="I6598" s="239"/>
      <c r="J6598" s="234"/>
      <c r="K6598" s="234"/>
      <c r="L6598" s="240"/>
      <c r="M6598" s="241"/>
      <c r="N6598" s="242"/>
      <c r="O6598" s="242"/>
      <c r="P6598" s="242"/>
      <c r="Q6598" s="242"/>
      <c r="R6598" s="242"/>
      <c r="S6598" s="242"/>
      <c r="T6598" s="243"/>
      <c r="U6598" s="13"/>
      <c r="V6598" s="13"/>
      <c r="W6598" s="13"/>
      <c r="X6598" s="13"/>
      <c r="Y6598" s="13"/>
      <c r="Z6598" s="13"/>
      <c r="AA6598" s="13"/>
      <c r="AB6598" s="13"/>
      <c r="AC6598" s="13"/>
      <c r="AD6598" s="13"/>
      <c r="AE6598" s="13"/>
      <c r="AT6598" s="244" t="s">
        <v>213</v>
      </c>
      <c r="AU6598" s="244" t="s">
        <v>86</v>
      </c>
      <c r="AV6598" s="13" t="s">
        <v>86</v>
      </c>
      <c r="AW6598" s="13" t="s">
        <v>35</v>
      </c>
      <c r="AX6598" s="13" t="s">
        <v>73</v>
      </c>
      <c r="AY6598" s="244" t="s">
        <v>202</v>
      </c>
    </row>
    <row r="6599" s="13" customFormat="1">
      <c r="A6599" s="13"/>
      <c r="B6599" s="233"/>
      <c r="C6599" s="234"/>
      <c r="D6599" s="235" t="s">
        <v>213</v>
      </c>
      <c r="E6599" s="236" t="s">
        <v>19</v>
      </c>
      <c r="F6599" s="237" t="s">
        <v>3455</v>
      </c>
      <c r="G6599" s="234"/>
      <c r="H6599" s="238">
        <v>-7.2309999999999999</v>
      </c>
      <c r="I6599" s="239"/>
      <c r="J6599" s="234"/>
      <c r="K6599" s="234"/>
      <c r="L6599" s="240"/>
      <c r="M6599" s="241"/>
      <c r="N6599" s="242"/>
      <c r="O6599" s="242"/>
      <c r="P6599" s="242"/>
      <c r="Q6599" s="242"/>
      <c r="R6599" s="242"/>
      <c r="S6599" s="242"/>
      <c r="T6599" s="243"/>
      <c r="U6599" s="13"/>
      <c r="V6599" s="13"/>
      <c r="W6599" s="13"/>
      <c r="X6599" s="13"/>
      <c r="Y6599" s="13"/>
      <c r="Z6599" s="13"/>
      <c r="AA6599" s="13"/>
      <c r="AB6599" s="13"/>
      <c r="AC6599" s="13"/>
      <c r="AD6599" s="13"/>
      <c r="AE6599" s="13"/>
      <c r="AT6599" s="244" t="s">
        <v>213</v>
      </c>
      <c r="AU6599" s="244" t="s">
        <v>86</v>
      </c>
      <c r="AV6599" s="13" t="s">
        <v>86</v>
      </c>
      <c r="AW6599" s="13" t="s">
        <v>35</v>
      </c>
      <c r="AX6599" s="13" t="s">
        <v>73</v>
      </c>
      <c r="AY6599" s="244" t="s">
        <v>202</v>
      </c>
    </row>
    <row r="6600" s="15" customFormat="1">
      <c r="A6600" s="15"/>
      <c r="B6600" s="259"/>
      <c r="C6600" s="260"/>
      <c r="D6600" s="235" t="s">
        <v>213</v>
      </c>
      <c r="E6600" s="261" t="s">
        <v>19</v>
      </c>
      <c r="F6600" s="262" t="s">
        <v>2655</v>
      </c>
      <c r="G6600" s="260"/>
      <c r="H6600" s="261" t="s">
        <v>19</v>
      </c>
      <c r="I6600" s="263"/>
      <c r="J6600" s="260"/>
      <c r="K6600" s="260"/>
      <c r="L6600" s="264"/>
      <c r="M6600" s="265"/>
      <c r="N6600" s="266"/>
      <c r="O6600" s="266"/>
      <c r="P6600" s="266"/>
      <c r="Q6600" s="266"/>
      <c r="R6600" s="266"/>
      <c r="S6600" s="266"/>
      <c r="T6600" s="267"/>
      <c r="U6600" s="15"/>
      <c r="V6600" s="15"/>
      <c r="W6600" s="15"/>
      <c r="X6600" s="15"/>
      <c r="Y6600" s="15"/>
      <c r="Z6600" s="15"/>
      <c r="AA6600" s="15"/>
      <c r="AB6600" s="15"/>
      <c r="AC6600" s="15"/>
      <c r="AD6600" s="15"/>
      <c r="AE6600" s="15"/>
      <c r="AT6600" s="268" t="s">
        <v>213</v>
      </c>
      <c r="AU6600" s="268" t="s">
        <v>86</v>
      </c>
      <c r="AV6600" s="15" t="s">
        <v>80</v>
      </c>
      <c r="AW6600" s="15" t="s">
        <v>35</v>
      </c>
      <c r="AX6600" s="15" t="s">
        <v>73</v>
      </c>
      <c r="AY6600" s="268" t="s">
        <v>202</v>
      </c>
    </row>
    <row r="6601" s="13" customFormat="1">
      <c r="A6601" s="13"/>
      <c r="B6601" s="233"/>
      <c r="C6601" s="234"/>
      <c r="D6601" s="235" t="s">
        <v>213</v>
      </c>
      <c r="E6601" s="236" t="s">
        <v>19</v>
      </c>
      <c r="F6601" s="237" t="s">
        <v>3456</v>
      </c>
      <c r="G6601" s="234"/>
      <c r="H6601" s="238">
        <v>42.57</v>
      </c>
      <c r="I6601" s="239"/>
      <c r="J6601" s="234"/>
      <c r="K6601" s="234"/>
      <c r="L6601" s="240"/>
      <c r="M6601" s="241"/>
      <c r="N6601" s="242"/>
      <c r="O6601" s="242"/>
      <c r="P6601" s="242"/>
      <c r="Q6601" s="242"/>
      <c r="R6601" s="242"/>
      <c r="S6601" s="242"/>
      <c r="T6601" s="243"/>
      <c r="U6601" s="13"/>
      <c r="V6601" s="13"/>
      <c r="W6601" s="13"/>
      <c r="X6601" s="13"/>
      <c r="Y6601" s="13"/>
      <c r="Z6601" s="13"/>
      <c r="AA6601" s="13"/>
      <c r="AB6601" s="13"/>
      <c r="AC6601" s="13"/>
      <c r="AD6601" s="13"/>
      <c r="AE6601" s="13"/>
      <c r="AT6601" s="244" t="s">
        <v>213</v>
      </c>
      <c r="AU6601" s="244" t="s">
        <v>86</v>
      </c>
      <c r="AV6601" s="13" t="s">
        <v>86</v>
      </c>
      <c r="AW6601" s="13" t="s">
        <v>35</v>
      </c>
      <c r="AX6601" s="13" t="s">
        <v>73</v>
      </c>
      <c r="AY6601" s="244" t="s">
        <v>202</v>
      </c>
    </row>
    <row r="6602" s="13" customFormat="1">
      <c r="A6602" s="13"/>
      <c r="B6602" s="233"/>
      <c r="C6602" s="234"/>
      <c r="D6602" s="235" t="s">
        <v>213</v>
      </c>
      <c r="E6602" s="236" t="s">
        <v>19</v>
      </c>
      <c r="F6602" s="237" t="s">
        <v>3457</v>
      </c>
      <c r="G6602" s="234"/>
      <c r="H6602" s="238">
        <v>-7.4050000000000002</v>
      </c>
      <c r="I6602" s="239"/>
      <c r="J6602" s="234"/>
      <c r="K6602" s="234"/>
      <c r="L6602" s="240"/>
      <c r="M6602" s="241"/>
      <c r="N6602" s="242"/>
      <c r="O6602" s="242"/>
      <c r="P6602" s="242"/>
      <c r="Q6602" s="242"/>
      <c r="R6602" s="242"/>
      <c r="S6602" s="242"/>
      <c r="T6602" s="243"/>
      <c r="U6602" s="13"/>
      <c r="V6602" s="13"/>
      <c r="W6602" s="13"/>
      <c r="X6602" s="13"/>
      <c r="Y6602" s="13"/>
      <c r="Z6602" s="13"/>
      <c r="AA6602" s="13"/>
      <c r="AB6602" s="13"/>
      <c r="AC6602" s="13"/>
      <c r="AD6602" s="13"/>
      <c r="AE6602" s="13"/>
      <c r="AT6602" s="244" t="s">
        <v>213</v>
      </c>
      <c r="AU6602" s="244" t="s">
        <v>86</v>
      </c>
      <c r="AV6602" s="13" t="s">
        <v>86</v>
      </c>
      <c r="AW6602" s="13" t="s">
        <v>35</v>
      </c>
      <c r="AX6602" s="13" t="s">
        <v>73</v>
      </c>
      <c r="AY6602" s="244" t="s">
        <v>202</v>
      </c>
    </row>
    <row r="6603" s="16" customFormat="1">
      <c r="A6603" s="16"/>
      <c r="B6603" s="283"/>
      <c r="C6603" s="284"/>
      <c r="D6603" s="235" t="s">
        <v>213</v>
      </c>
      <c r="E6603" s="285" t="s">
        <v>19</v>
      </c>
      <c r="F6603" s="286" t="s">
        <v>516</v>
      </c>
      <c r="G6603" s="284"/>
      <c r="H6603" s="287">
        <v>754.61799999999982</v>
      </c>
      <c r="I6603" s="288"/>
      <c r="J6603" s="284"/>
      <c r="K6603" s="284"/>
      <c r="L6603" s="289"/>
      <c r="M6603" s="290"/>
      <c r="N6603" s="291"/>
      <c r="O6603" s="291"/>
      <c r="P6603" s="291"/>
      <c r="Q6603" s="291"/>
      <c r="R6603" s="291"/>
      <c r="S6603" s="291"/>
      <c r="T6603" s="292"/>
      <c r="U6603" s="16"/>
      <c r="V6603" s="16"/>
      <c r="W6603" s="16"/>
      <c r="X6603" s="16"/>
      <c r="Y6603" s="16"/>
      <c r="Z6603" s="16"/>
      <c r="AA6603" s="16"/>
      <c r="AB6603" s="16"/>
      <c r="AC6603" s="16"/>
      <c r="AD6603" s="16"/>
      <c r="AE6603" s="16"/>
      <c r="AT6603" s="293" t="s">
        <v>213</v>
      </c>
      <c r="AU6603" s="293" t="s">
        <v>86</v>
      </c>
      <c r="AV6603" s="16" t="s">
        <v>109</v>
      </c>
      <c r="AW6603" s="16" t="s">
        <v>35</v>
      </c>
      <c r="AX6603" s="16" t="s">
        <v>73</v>
      </c>
      <c r="AY6603" s="293" t="s">
        <v>202</v>
      </c>
    </row>
    <row r="6604" s="15" customFormat="1">
      <c r="A6604" s="15"/>
      <c r="B6604" s="259"/>
      <c r="C6604" s="260"/>
      <c r="D6604" s="235" t="s">
        <v>213</v>
      </c>
      <c r="E6604" s="261" t="s">
        <v>19</v>
      </c>
      <c r="F6604" s="262" t="s">
        <v>1215</v>
      </c>
      <c r="G6604" s="260"/>
      <c r="H6604" s="261" t="s">
        <v>19</v>
      </c>
      <c r="I6604" s="263"/>
      <c r="J6604" s="260"/>
      <c r="K6604" s="260"/>
      <c r="L6604" s="264"/>
      <c r="M6604" s="265"/>
      <c r="N6604" s="266"/>
      <c r="O6604" s="266"/>
      <c r="P6604" s="266"/>
      <c r="Q6604" s="266"/>
      <c r="R6604" s="266"/>
      <c r="S6604" s="266"/>
      <c r="T6604" s="267"/>
      <c r="U6604" s="15"/>
      <c r="V6604" s="15"/>
      <c r="W6604" s="15"/>
      <c r="X6604" s="15"/>
      <c r="Y6604" s="15"/>
      <c r="Z6604" s="15"/>
      <c r="AA6604" s="15"/>
      <c r="AB6604" s="15"/>
      <c r="AC6604" s="15"/>
      <c r="AD6604" s="15"/>
      <c r="AE6604" s="15"/>
      <c r="AT6604" s="268" t="s">
        <v>213</v>
      </c>
      <c r="AU6604" s="268" t="s">
        <v>86</v>
      </c>
      <c r="AV6604" s="15" t="s">
        <v>80</v>
      </c>
      <c r="AW6604" s="15" t="s">
        <v>35</v>
      </c>
      <c r="AX6604" s="15" t="s">
        <v>73</v>
      </c>
      <c r="AY6604" s="268" t="s">
        <v>202</v>
      </c>
    </row>
    <row r="6605" s="15" customFormat="1">
      <c r="A6605" s="15"/>
      <c r="B6605" s="259"/>
      <c r="C6605" s="260"/>
      <c r="D6605" s="235" t="s">
        <v>213</v>
      </c>
      <c r="E6605" s="261" t="s">
        <v>19</v>
      </c>
      <c r="F6605" s="262" t="s">
        <v>2683</v>
      </c>
      <c r="G6605" s="260"/>
      <c r="H6605" s="261" t="s">
        <v>19</v>
      </c>
      <c r="I6605" s="263"/>
      <c r="J6605" s="260"/>
      <c r="K6605" s="260"/>
      <c r="L6605" s="264"/>
      <c r="M6605" s="265"/>
      <c r="N6605" s="266"/>
      <c r="O6605" s="266"/>
      <c r="P6605" s="266"/>
      <c r="Q6605" s="266"/>
      <c r="R6605" s="266"/>
      <c r="S6605" s="266"/>
      <c r="T6605" s="267"/>
      <c r="U6605" s="15"/>
      <c r="V6605" s="15"/>
      <c r="W6605" s="15"/>
      <c r="X6605" s="15"/>
      <c r="Y6605" s="15"/>
      <c r="Z6605" s="15"/>
      <c r="AA6605" s="15"/>
      <c r="AB6605" s="15"/>
      <c r="AC6605" s="15"/>
      <c r="AD6605" s="15"/>
      <c r="AE6605" s="15"/>
      <c r="AT6605" s="268" t="s">
        <v>213</v>
      </c>
      <c r="AU6605" s="268" t="s">
        <v>86</v>
      </c>
      <c r="AV6605" s="15" t="s">
        <v>80</v>
      </c>
      <c r="AW6605" s="15" t="s">
        <v>35</v>
      </c>
      <c r="AX6605" s="15" t="s">
        <v>73</v>
      </c>
      <c r="AY6605" s="268" t="s">
        <v>202</v>
      </c>
    </row>
    <row r="6606" s="13" customFormat="1">
      <c r="A6606" s="13"/>
      <c r="B6606" s="233"/>
      <c r="C6606" s="234"/>
      <c r="D6606" s="235" t="s">
        <v>213</v>
      </c>
      <c r="E6606" s="236" t="s">
        <v>19</v>
      </c>
      <c r="F6606" s="237" t="s">
        <v>3462</v>
      </c>
      <c r="G6606" s="234"/>
      <c r="H6606" s="238">
        <v>24.378</v>
      </c>
      <c r="I6606" s="239"/>
      <c r="J6606" s="234"/>
      <c r="K6606" s="234"/>
      <c r="L6606" s="240"/>
      <c r="M6606" s="241"/>
      <c r="N6606" s="242"/>
      <c r="O6606" s="242"/>
      <c r="P6606" s="242"/>
      <c r="Q6606" s="242"/>
      <c r="R6606" s="242"/>
      <c r="S6606" s="242"/>
      <c r="T6606" s="243"/>
      <c r="U6606" s="13"/>
      <c r="V6606" s="13"/>
      <c r="W6606" s="13"/>
      <c r="X6606" s="13"/>
      <c r="Y6606" s="13"/>
      <c r="Z6606" s="13"/>
      <c r="AA6606" s="13"/>
      <c r="AB6606" s="13"/>
      <c r="AC6606" s="13"/>
      <c r="AD6606" s="13"/>
      <c r="AE6606" s="13"/>
      <c r="AT6606" s="244" t="s">
        <v>213</v>
      </c>
      <c r="AU6606" s="244" t="s">
        <v>86</v>
      </c>
      <c r="AV6606" s="13" t="s">
        <v>86</v>
      </c>
      <c r="AW6606" s="13" t="s">
        <v>35</v>
      </c>
      <c r="AX6606" s="13" t="s">
        <v>73</v>
      </c>
      <c r="AY6606" s="244" t="s">
        <v>202</v>
      </c>
    </row>
    <row r="6607" s="13" customFormat="1">
      <c r="A6607" s="13"/>
      <c r="B6607" s="233"/>
      <c r="C6607" s="234"/>
      <c r="D6607" s="235" t="s">
        <v>213</v>
      </c>
      <c r="E6607" s="236" t="s">
        <v>19</v>
      </c>
      <c r="F6607" s="237" t="s">
        <v>2481</v>
      </c>
      <c r="G6607" s="234"/>
      <c r="H6607" s="238">
        <v>-4.2000000000000002</v>
      </c>
      <c r="I6607" s="239"/>
      <c r="J6607" s="234"/>
      <c r="K6607" s="234"/>
      <c r="L6607" s="240"/>
      <c r="M6607" s="241"/>
      <c r="N6607" s="242"/>
      <c r="O6607" s="242"/>
      <c r="P6607" s="242"/>
      <c r="Q6607" s="242"/>
      <c r="R6607" s="242"/>
      <c r="S6607" s="242"/>
      <c r="T6607" s="243"/>
      <c r="U6607" s="13"/>
      <c r="V6607" s="13"/>
      <c r="W6607" s="13"/>
      <c r="X6607" s="13"/>
      <c r="Y6607" s="13"/>
      <c r="Z6607" s="13"/>
      <c r="AA6607" s="13"/>
      <c r="AB6607" s="13"/>
      <c r="AC6607" s="13"/>
      <c r="AD6607" s="13"/>
      <c r="AE6607" s="13"/>
      <c r="AT6607" s="244" t="s">
        <v>213</v>
      </c>
      <c r="AU6607" s="244" t="s">
        <v>86</v>
      </c>
      <c r="AV6607" s="13" t="s">
        <v>86</v>
      </c>
      <c r="AW6607" s="13" t="s">
        <v>35</v>
      </c>
      <c r="AX6607" s="13" t="s">
        <v>73</v>
      </c>
      <c r="AY6607" s="244" t="s">
        <v>202</v>
      </c>
    </row>
    <row r="6608" s="15" customFormat="1">
      <c r="A6608" s="15"/>
      <c r="B6608" s="259"/>
      <c r="C6608" s="260"/>
      <c r="D6608" s="235" t="s">
        <v>213</v>
      </c>
      <c r="E6608" s="261" t="s">
        <v>19</v>
      </c>
      <c r="F6608" s="262" t="s">
        <v>2690</v>
      </c>
      <c r="G6608" s="260"/>
      <c r="H6608" s="261" t="s">
        <v>19</v>
      </c>
      <c r="I6608" s="263"/>
      <c r="J6608" s="260"/>
      <c r="K6608" s="260"/>
      <c r="L6608" s="264"/>
      <c r="M6608" s="265"/>
      <c r="N6608" s="266"/>
      <c r="O6608" s="266"/>
      <c r="P6608" s="266"/>
      <c r="Q6608" s="266"/>
      <c r="R6608" s="266"/>
      <c r="S6608" s="266"/>
      <c r="T6608" s="267"/>
      <c r="U6608" s="15"/>
      <c r="V6608" s="15"/>
      <c r="W6608" s="15"/>
      <c r="X6608" s="15"/>
      <c r="Y6608" s="15"/>
      <c r="Z6608" s="15"/>
      <c r="AA6608" s="15"/>
      <c r="AB6608" s="15"/>
      <c r="AC6608" s="15"/>
      <c r="AD6608" s="15"/>
      <c r="AE6608" s="15"/>
      <c r="AT6608" s="268" t="s">
        <v>213</v>
      </c>
      <c r="AU6608" s="268" t="s">
        <v>86</v>
      </c>
      <c r="AV6608" s="15" t="s">
        <v>80</v>
      </c>
      <c r="AW6608" s="15" t="s">
        <v>35</v>
      </c>
      <c r="AX6608" s="15" t="s">
        <v>73</v>
      </c>
      <c r="AY6608" s="268" t="s">
        <v>202</v>
      </c>
    </row>
    <row r="6609" s="13" customFormat="1">
      <c r="A6609" s="13"/>
      <c r="B6609" s="233"/>
      <c r="C6609" s="234"/>
      <c r="D6609" s="235" t="s">
        <v>213</v>
      </c>
      <c r="E6609" s="236" t="s">
        <v>19</v>
      </c>
      <c r="F6609" s="237" t="s">
        <v>3462</v>
      </c>
      <c r="G6609" s="234"/>
      <c r="H6609" s="238">
        <v>24.378</v>
      </c>
      <c r="I6609" s="239"/>
      <c r="J6609" s="234"/>
      <c r="K6609" s="234"/>
      <c r="L6609" s="240"/>
      <c r="M6609" s="241"/>
      <c r="N6609" s="242"/>
      <c r="O6609" s="242"/>
      <c r="P6609" s="242"/>
      <c r="Q6609" s="242"/>
      <c r="R6609" s="242"/>
      <c r="S6609" s="242"/>
      <c r="T6609" s="243"/>
      <c r="U6609" s="13"/>
      <c r="V6609" s="13"/>
      <c r="W6609" s="13"/>
      <c r="X6609" s="13"/>
      <c r="Y6609" s="13"/>
      <c r="Z6609" s="13"/>
      <c r="AA6609" s="13"/>
      <c r="AB6609" s="13"/>
      <c r="AC6609" s="13"/>
      <c r="AD6609" s="13"/>
      <c r="AE6609" s="13"/>
      <c r="AT6609" s="244" t="s">
        <v>213</v>
      </c>
      <c r="AU6609" s="244" t="s">
        <v>86</v>
      </c>
      <c r="AV6609" s="13" t="s">
        <v>86</v>
      </c>
      <c r="AW6609" s="13" t="s">
        <v>35</v>
      </c>
      <c r="AX6609" s="13" t="s">
        <v>73</v>
      </c>
      <c r="AY6609" s="244" t="s">
        <v>202</v>
      </c>
    </row>
    <row r="6610" s="13" customFormat="1">
      <c r="A6610" s="13"/>
      <c r="B6610" s="233"/>
      <c r="C6610" s="234"/>
      <c r="D6610" s="235" t="s">
        <v>213</v>
      </c>
      <c r="E6610" s="236" t="s">
        <v>19</v>
      </c>
      <c r="F6610" s="237" t="s">
        <v>2481</v>
      </c>
      <c r="G6610" s="234"/>
      <c r="H6610" s="238">
        <v>-4.2000000000000002</v>
      </c>
      <c r="I6610" s="239"/>
      <c r="J6610" s="234"/>
      <c r="K6610" s="234"/>
      <c r="L6610" s="240"/>
      <c r="M6610" s="241"/>
      <c r="N6610" s="242"/>
      <c r="O6610" s="242"/>
      <c r="P6610" s="242"/>
      <c r="Q6610" s="242"/>
      <c r="R6610" s="242"/>
      <c r="S6610" s="242"/>
      <c r="T6610" s="243"/>
      <c r="U6610" s="13"/>
      <c r="V6610" s="13"/>
      <c r="W6610" s="13"/>
      <c r="X6610" s="13"/>
      <c r="Y6610" s="13"/>
      <c r="Z6610" s="13"/>
      <c r="AA6610" s="13"/>
      <c r="AB6610" s="13"/>
      <c r="AC6610" s="13"/>
      <c r="AD6610" s="13"/>
      <c r="AE6610" s="13"/>
      <c r="AT6610" s="244" t="s">
        <v>213</v>
      </c>
      <c r="AU6610" s="244" t="s">
        <v>86</v>
      </c>
      <c r="AV6610" s="13" t="s">
        <v>86</v>
      </c>
      <c r="AW6610" s="13" t="s">
        <v>35</v>
      </c>
      <c r="AX6610" s="13" t="s">
        <v>73</v>
      </c>
      <c r="AY6610" s="244" t="s">
        <v>202</v>
      </c>
    </row>
    <row r="6611" s="15" customFormat="1">
      <c r="A6611" s="15"/>
      <c r="B6611" s="259"/>
      <c r="C6611" s="260"/>
      <c r="D6611" s="235" t="s">
        <v>213</v>
      </c>
      <c r="E6611" s="261" t="s">
        <v>19</v>
      </c>
      <c r="F6611" s="262" t="s">
        <v>2695</v>
      </c>
      <c r="G6611" s="260"/>
      <c r="H6611" s="261" t="s">
        <v>19</v>
      </c>
      <c r="I6611" s="263"/>
      <c r="J6611" s="260"/>
      <c r="K6611" s="260"/>
      <c r="L6611" s="264"/>
      <c r="M6611" s="265"/>
      <c r="N6611" s="266"/>
      <c r="O6611" s="266"/>
      <c r="P6611" s="266"/>
      <c r="Q6611" s="266"/>
      <c r="R6611" s="266"/>
      <c r="S6611" s="266"/>
      <c r="T6611" s="267"/>
      <c r="U6611" s="15"/>
      <c r="V6611" s="15"/>
      <c r="W6611" s="15"/>
      <c r="X6611" s="15"/>
      <c r="Y6611" s="15"/>
      <c r="Z6611" s="15"/>
      <c r="AA6611" s="15"/>
      <c r="AB6611" s="15"/>
      <c r="AC6611" s="15"/>
      <c r="AD6611" s="15"/>
      <c r="AE6611" s="15"/>
      <c r="AT6611" s="268" t="s">
        <v>213</v>
      </c>
      <c r="AU6611" s="268" t="s">
        <v>86</v>
      </c>
      <c r="AV6611" s="15" t="s">
        <v>80</v>
      </c>
      <c r="AW6611" s="15" t="s">
        <v>35</v>
      </c>
      <c r="AX6611" s="15" t="s">
        <v>73</v>
      </c>
      <c r="AY6611" s="268" t="s">
        <v>202</v>
      </c>
    </row>
    <row r="6612" s="13" customFormat="1">
      <c r="A6612" s="13"/>
      <c r="B6612" s="233"/>
      <c r="C6612" s="234"/>
      <c r="D6612" s="235" t="s">
        <v>213</v>
      </c>
      <c r="E6612" s="236" t="s">
        <v>19</v>
      </c>
      <c r="F6612" s="237" t="s">
        <v>3462</v>
      </c>
      <c r="G6612" s="234"/>
      <c r="H6612" s="238">
        <v>24.378</v>
      </c>
      <c r="I6612" s="239"/>
      <c r="J6612" s="234"/>
      <c r="K6612" s="234"/>
      <c r="L6612" s="240"/>
      <c r="M6612" s="241"/>
      <c r="N6612" s="242"/>
      <c r="O6612" s="242"/>
      <c r="P6612" s="242"/>
      <c r="Q6612" s="242"/>
      <c r="R6612" s="242"/>
      <c r="S6612" s="242"/>
      <c r="T6612" s="243"/>
      <c r="U6612" s="13"/>
      <c r="V6612" s="13"/>
      <c r="W6612" s="13"/>
      <c r="X6612" s="13"/>
      <c r="Y6612" s="13"/>
      <c r="Z6612" s="13"/>
      <c r="AA6612" s="13"/>
      <c r="AB6612" s="13"/>
      <c r="AC6612" s="13"/>
      <c r="AD6612" s="13"/>
      <c r="AE6612" s="13"/>
      <c r="AT6612" s="244" t="s">
        <v>213</v>
      </c>
      <c r="AU6612" s="244" t="s">
        <v>86</v>
      </c>
      <c r="AV6612" s="13" t="s">
        <v>86</v>
      </c>
      <c r="AW6612" s="13" t="s">
        <v>35</v>
      </c>
      <c r="AX6612" s="13" t="s">
        <v>73</v>
      </c>
      <c r="AY6612" s="244" t="s">
        <v>202</v>
      </c>
    </row>
    <row r="6613" s="13" customFormat="1">
      <c r="A6613" s="13"/>
      <c r="B6613" s="233"/>
      <c r="C6613" s="234"/>
      <c r="D6613" s="235" t="s">
        <v>213</v>
      </c>
      <c r="E6613" s="236" t="s">
        <v>19</v>
      </c>
      <c r="F6613" s="237" t="s">
        <v>2481</v>
      </c>
      <c r="G6613" s="234"/>
      <c r="H6613" s="238">
        <v>-4.2000000000000002</v>
      </c>
      <c r="I6613" s="239"/>
      <c r="J6613" s="234"/>
      <c r="K6613" s="234"/>
      <c r="L6613" s="240"/>
      <c r="M6613" s="241"/>
      <c r="N6613" s="242"/>
      <c r="O6613" s="242"/>
      <c r="P6613" s="242"/>
      <c r="Q6613" s="242"/>
      <c r="R6613" s="242"/>
      <c r="S6613" s="242"/>
      <c r="T6613" s="243"/>
      <c r="U6613" s="13"/>
      <c r="V6613" s="13"/>
      <c r="W6613" s="13"/>
      <c r="X6613" s="13"/>
      <c r="Y6613" s="13"/>
      <c r="Z6613" s="13"/>
      <c r="AA6613" s="13"/>
      <c r="AB6613" s="13"/>
      <c r="AC6613" s="13"/>
      <c r="AD6613" s="13"/>
      <c r="AE6613" s="13"/>
      <c r="AT6613" s="244" t="s">
        <v>213</v>
      </c>
      <c r="AU6613" s="244" t="s">
        <v>86</v>
      </c>
      <c r="AV6613" s="13" t="s">
        <v>86</v>
      </c>
      <c r="AW6613" s="13" t="s">
        <v>35</v>
      </c>
      <c r="AX6613" s="13" t="s">
        <v>73</v>
      </c>
      <c r="AY6613" s="244" t="s">
        <v>202</v>
      </c>
    </row>
    <row r="6614" s="15" customFormat="1">
      <c r="A6614" s="15"/>
      <c r="B6614" s="259"/>
      <c r="C6614" s="260"/>
      <c r="D6614" s="235" t="s">
        <v>213</v>
      </c>
      <c r="E6614" s="261" t="s">
        <v>19</v>
      </c>
      <c r="F6614" s="262" t="s">
        <v>3463</v>
      </c>
      <c r="G6614" s="260"/>
      <c r="H6614" s="261" t="s">
        <v>19</v>
      </c>
      <c r="I6614" s="263"/>
      <c r="J6614" s="260"/>
      <c r="K6614" s="260"/>
      <c r="L6614" s="264"/>
      <c r="M6614" s="265"/>
      <c r="N6614" s="266"/>
      <c r="O6614" s="266"/>
      <c r="P6614" s="266"/>
      <c r="Q6614" s="266"/>
      <c r="R6614" s="266"/>
      <c r="S6614" s="266"/>
      <c r="T6614" s="267"/>
      <c r="U6614" s="15"/>
      <c r="V6614" s="15"/>
      <c r="W6614" s="15"/>
      <c r="X6614" s="15"/>
      <c r="Y6614" s="15"/>
      <c r="Z6614" s="15"/>
      <c r="AA6614" s="15"/>
      <c r="AB6614" s="15"/>
      <c r="AC6614" s="15"/>
      <c r="AD6614" s="15"/>
      <c r="AE6614" s="15"/>
      <c r="AT6614" s="268" t="s">
        <v>213</v>
      </c>
      <c r="AU6614" s="268" t="s">
        <v>86</v>
      </c>
      <c r="AV6614" s="15" t="s">
        <v>80</v>
      </c>
      <c r="AW6614" s="15" t="s">
        <v>35</v>
      </c>
      <c r="AX6614" s="15" t="s">
        <v>73</v>
      </c>
      <c r="AY6614" s="268" t="s">
        <v>202</v>
      </c>
    </row>
    <row r="6615" s="13" customFormat="1">
      <c r="A6615" s="13"/>
      <c r="B6615" s="233"/>
      <c r="C6615" s="234"/>
      <c r="D6615" s="235" t="s">
        <v>213</v>
      </c>
      <c r="E6615" s="236" t="s">
        <v>19</v>
      </c>
      <c r="F6615" s="237" t="s">
        <v>3464</v>
      </c>
      <c r="G6615" s="234"/>
      <c r="H6615" s="238">
        <v>24.084</v>
      </c>
      <c r="I6615" s="239"/>
      <c r="J6615" s="234"/>
      <c r="K6615" s="234"/>
      <c r="L6615" s="240"/>
      <c r="M6615" s="241"/>
      <c r="N6615" s="242"/>
      <c r="O6615" s="242"/>
      <c r="P6615" s="242"/>
      <c r="Q6615" s="242"/>
      <c r="R6615" s="242"/>
      <c r="S6615" s="242"/>
      <c r="T6615" s="243"/>
      <c r="U6615" s="13"/>
      <c r="V6615" s="13"/>
      <c r="W6615" s="13"/>
      <c r="X6615" s="13"/>
      <c r="Y6615" s="13"/>
      <c r="Z6615" s="13"/>
      <c r="AA6615" s="13"/>
      <c r="AB6615" s="13"/>
      <c r="AC6615" s="13"/>
      <c r="AD6615" s="13"/>
      <c r="AE6615" s="13"/>
      <c r="AT6615" s="244" t="s">
        <v>213</v>
      </c>
      <c r="AU6615" s="244" t="s">
        <v>86</v>
      </c>
      <c r="AV6615" s="13" t="s">
        <v>86</v>
      </c>
      <c r="AW6615" s="13" t="s">
        <v>35</v>
      </c>
      <c r="AX6615" s="13" t="s">
        <v>73</v>
      </c>
      <c r="AY6615" s="244" t="s">
        <v>202</v>
      </c>
    </row>
    <row r="6616" s="13" customFormat="1">
      <c r="A6616" s="13"/>
      <c r="B6616" s="233"/>
      <c r="C6616" s="234"/>
      <c r="D6616" s="235" t="s">
        <v>213</v>
      </c>
      <c r="E6616" s="236" t="s">
        <v>19</v>
      </c>
      <c r="F6616" s="237" t="s">
        <v>2481</v>
      </c>
      <c r="G6616" s="234"/>
      <c r="H6616" s="238">
        <v>-4.2000000000000002</v>
      </c>
      <c r="I6616" s="239"/>
      <c r="J6616" s="234"/>
      <c r="K6616" s="234"/>
      <c r="L6616" s="240"/>
      <c r="M6616" s="241"/>
      <c r="N6616" s="242"/>
      <c r="O6616" s="242"/>
      <c r="P6616" s="242"/>
      <c r="Q6616" s="242"/>
      <c r="R6616" s="242"/>
      <c r="S6616" s="242"/>
      <c r="T6616" s="243"/>
      <c r="U6616" s="13"/>
      <c r="V6616" s="13"/>
      <c r="W6616" s="13"/>
      <c r="X6616" s="13"/>
      <c r="Y6616" s="13"/>
      <c r="Z6616" s="13"/>
      <c r="AA6616" s="13"/>
      <c r="AB6616" s="13"/>
      <c r="AC6616" s="13"/>
      <c r="AD6616" s="13"/>
      <c r="AE6616" s="13"/>
      <c r="AT6616" s="244" t="s">
        <v>213</v>
      </c>
      <c r="AU6616" s="244" t="s">
        <v>86</v>
      </c>
      <c r="AV6616" s="13" t="s">
        <v>86</v>
      </c>
      <c r="AW6616" s="13" t="s">
        <v>35</v>
      </c>
      <c r="AX6616" s="13" t="s">
        <v>73</v>
      </c>
      <c r="AY6616" s="244" t="s">
        <v>202</v>
      </c>
    </row>
    <row r="6617" s="15" customFormat="1">
      <c r="A6617" s="15"/>
      <c r="B6617" s="259"/>
      <c r="C6617" s="260"/>
      <c r="D6617" s="235" t="s">
        <v>213</v>
      </c>
      <c r="E6617" s="261" t="s">
        <v>19</v>
      </c>
      <c r="F6617" s="262" t="s">
        <v>2704</v>
      </c>
      <c r="G6617" s="260"/>
      <c r="H6617" s="261" t="s">
        <v>19</v>
      </c>
      <c r="I6617" s="263"/>
      <c r="J6617" s="260"/>
      <c r="K6617" s="260"/>
      <c r="L6617" s="264"/>
      <c r="M6617" s="265"/>
      <c r="N6617" s="266"/>
      <c r="O6617" s="266"/>
      <c r="P6617" s="266"/>
      <c r="Q6617" s="266"/>
      <c r="R6617" s="266"/>
      <c r="S6617" s="266"/>
      <c r="T6617" s="267"/>
      <c r="U6617" s="15"/>
      <c r="V6617" s="15"/>
      <c r="W6617" s="15"/>
      <c r="X6617" s="15"/>
      <c r="Y6617" s="15"/>
      <c r="Z6617" s="15"/>
      <c r="AA6617" s="15"/>
      <c r="AB6617" s="15"/>
      <c r="AC6617" s="15"/>
      <c r="AD6617" s="15"/>
      <c r="AE6617" s="15"/>
      <c r="AT6617" s="268" t="s">
        <v>213</v>
      </c>
      <c r="AU6617" s="268" t="s">
        <v>86</v>
      </c>
      <c r="AV6617" s="15" t="s">
        <v>80</v>
      </c>
      <c r="AW6617" s="15" t="s">
        <v>35</v>
      </c>
      <c r="AX6617" s="15" t="s">
        <v>73</v>
      </c>
      <c r="AY6617" s="268" t="s">
        <v>202</v>
      </c>
    </row>
    <row r="6618" s="13" customFormat="1">
      <c r="A6618" s="13"/>
      <c r="B6618" s="233"/>
      <c r="C6618" s="234"/>
      <c r="D6618" s="235" t="s">
        <v>213</v>
      </c>
      <c r="E6618" s="236" t="s">
        <v>19</v>
      </c>
      <c r="F6618" s="237" t="s">
        <v>3465</v>
      </c>
      <c r="G6618" s="234"/>
      <c r="H6618" s="238">
        <v>23.177</v>
      </c>
      <c r="I6618" s="239"/>
      <c r="J6618" s="234"/>
      <c r="K6618" s="234"/>
      <c r="L6618" s="240"/>
      <c r="M6618" s="241"/>
      <c r="N6618" s="242"/>
      <c r="O6618" s="242"/>
      <c r="P6618" s="242"/>
      <c r="Q6618" s="242"/>
      <c r="R6618" s="242"/>
      <c r="S6618" s="242"/>
      <c r="T6618" s="243"/>
      <c r="U6618" s="13"/>
      <c r="V6618" s="13"/>
      <c r="W6618" s="13"/>
      <c r="X6618" s="13"/>
      <c r="Y6618" s="13"/>
      <c r="Z6618" s="13"/>
      <c r="AA6618" s="13"/>
      <c r="AB6618" s="13"/>
      <c r="AC6618" s="13"/>
      <c r="AD6618" s="13"/>
      <c r="AE6618" s="13"/>
      <c r="AT6618" s="244" t="s">
        <v>213</v>
      </c>
      <c r="AU6618" s="244" t="s">
        <v>86</v>
      </c>
      <c r="AV6618" s="13" t="s">
        <v>86</v>
      </c>
      <c r="AW6618" s="13" t="s">
        <v>35</v>
      </c>
      <c r="AX6618" s="13" t="s">
        <v>73</v>
      </c>
      <c r="AY6618" s="244" t="s">
        <v>202</v>
      </c>
    </row>
    <row r="6619" s="13" customFormat="1">
      <c r="A6619" s="13"/>
      <c r="B6619" s="233"/>
      <c r="C6619" s="234"/>
      <c r="D6619" s="235" t="s">
        <v>213</v>
      </c>
      <c r="E6619" s="236" t="s">
        <v>19</v>
      </c>
      <c r="F6619" s="237" t="s">
        <v>2466</v>
      </c>
      <c r="G6619" s="234"/>
      <c r="H6619" s="238">
        <v>-1.857</v>
      </c>
      <c r="I6619" s="239"/>
      <c r="J6619" s="234"/>
      <c r="K6619" s="234"/>
      <c r="L6619" s="240"/>
      <c r="M6619" s="241"/>
      <c r="N6619" s="242"/>
      <c r="O6619" s="242"/>
      <c r="P6619" s="242"/>
      <c r="Q6619" s="242"/>
      <c r="R6619" s="242"/>
      <c r="S6619" s="242"/>
      <c r="T6619" s="243"/>
      <c r="U6619" s="13"/>
      <c r="V6619" s="13"/>
      <c r="W6619" s="13"/>
      <c r="X6619" s="13"/>
      <c r="Y6619" s="13"/>
      <c r="Z6619" s="13"/>
      <c r="AA6619" s="13"/>
      <c r="AB6619" s="13"/>
      <c r="AC6619" s="13"/>
      <c r="AD6619" s="13"/>
      <c r="AE6619" s="13"/>
      <c r="AT6619" s="244" t="s">
        <v>213</v>
      </c>
      <c r="AU6619" s="244" t="s">
        <v>86</v>
      </c>
      <c r="AV6619" s="13" t="s">
        <v>86</v>
      </c>
      <c r="AW6619" s="13" t="s">
        <v>35</v>
      </c>
      <c r="AX6619" s="13" t="s">
        <v>73</v>
      </c>
      <c r="AY6619" s="244" t="s">
        <v>202</v>
      </c>
    </row>
    <row r="6620" s="15" customFormat="1">
      <c r="A6620" s="15"/>
      <c r="B6620" s="259"/>
      <c r="C6620" s="260"/>
      <c r="D6620" s="235" t="s">
        <v>213</v>
      </c>
      <c r="E6620" s="261" t="s">
        <v>19</v>
      </c>
      <c r="F6620" s="262" t="s">
        <v>2706</v>
      </c>
      <c r="G6620" s="260"/>
      <c r="H6620" s="261" t="s">
        <v>19</v>
      </c>
      <c r="I6620" s="263"/>
      <c r="J6620" s="260"/>
      <c r="K6620" s="260"/>
      <c r="L6620" s="264"/>
      <c r="M6620" s="265"/>
      <c r="N6620" s="266"/>
      <c r="O6620" s="266"/>
      <c r="P6620" s="266"/>
      <c r="Q6620" s="266"/>
      <c r="R6620" s="266"/>
      <c r="S6620" s="266"/>
      <c r="T6620" s="267"/>
      <c r="U6620" s="15"/>
      <c r="V6620" s="15"/>
      <c r="W6620" s="15"/>
      <c r="X6620" s="15"/>
      <c r="Y6620" s="15"/>
      <c r="Z6620" s="15"/>
      <c r="AA6620" s="15"/>
      <c r="AB6620" s="15"/>
      <c r="AC6620" s="15"/>
      <c r="AD6620" s="15"/>
      <c r="AE6620" s="15"/>
      <c r="AT6620" s="268" t="s">
        <v>213</v>
      </c>
      <c r="AU6620" s="268" t="s">
        <v>86</v>
      </c>
      <c r="AV6620" s="15" t="s">
        <v>80</v>
      </c>
      <c r="AW6620" s="15" t="s">
        <v>35</v>
      </c>
      <c r="AX6620" s="15" t="s">
        <v>73</v>
      </c>
      <c r="AY6620" s="268" t="s">
        <v>202</v>
      </c>
    </row>
    <row r="6621" s="13" customFormat="1">
      <c r="A6621" s="13"/>
      <c r="B6621" s="233"/>
      <c r="C6621" s="234"/>
      <c r="D6621" s="235" t="s">
        <v>213</v>
      </c>
      <c r="E6621" s="236" t="s">
        <v>19</v>
      </c>
      <c r="F6621" s="237" t="s">
        <v>3466</v>
      </c>
      <c r="G6621" s="234"/>
      <c r="H6621" s="238">
        <v>8.8079999999999998</v>
      </c>
      <c r="I6621" s="239"/>
      <c r="J6621" s="234"/>
      <c r="K6621" s="234"/>
      <c r="L6621" s="240"/>
      <c r="M6621" s="241"/>
      <c r="N6621" s="242"/>
      <c r="O6621" s="242"/>
      <c r="P6621" s="242"/>
      <c r="Q6621" s="242"/>
      <c r="R6621" s="242"/>
      <c r="S6621" s="242"/>
      <c r="T6621" s="243"/>
      <c r="U6621" s="13"/>
      <c r="V6621" s="13"/>
      <c r="W6621" s="13"/>
      <c r="X6621" s="13"/>
      <c r="Y6621" s="13"/>
      <c r="Z6621" s="13"/>
      <c r="AA6621" s="13"/>
      <c r="AB6621" s="13"/>
      <c r="AC6621" s="13"/>
      <c r="AD6621" s="13"/>
      <c r="AE6621" s="13"/>
      <c r="AT6621" s="244" t="s">
        <v>213</v>
      </c>
      <c r="AU6621" s="244" t="s">
        <v>86</v>
      </c>
      <c r="AV6621" s="13" t="s">
        <v>86</v>
      </c>
      <c r="AW6621" s="13" t="s">
        <v>35</v>
      </c>
      <c r="AX6621" s="13" t="s">
        <v>73</v>
      </c>
      <c r="AY6621" s="244" t="s">
        <v>202</v>
      </c>
    </row>
    <row r="6622" s="13" customFormat="1">
      <c r="A6622" s="13"/>
      <c r="B6622" s="233"/>
      <c r="C6622" s="234"/>
      <c r="D6622" s="235" t="s">
        <v>213</v>
      </c>
      <c r="E6622" s="236" t="s">
        <v>19</v>
      </c>
      <c r="F6622" s="237" t="s">
        <v>2451</v>
      </c>
      <c r="G6622" s="234"/>
      <c r="H6622" s="238">
        <v>-1.47</v>
      </c>
      <c r="I6622" s="239"/>
      <c r="J6622" s="234"/>
      <c r="K6622" s="234"/>
      <c r="L6622" s="240"/>
      <c r="M6622" s="241"/>
      <c r="N6622" s="242"/>
      <c r="O6622" s="242"/>
      <c r="P6622" s="242"/>
      <c r="Q6622" s="242"/>
      <c r="R6622" s="242"/>
      <c r="S6622" s="242"/>
      <c r="T6622" s="243"/>
      <c r="U6622" s="13"/>
      <c r="V6622" s="13"/>
      <c r="W6622" s="13"/>
      <c r="X6622" s="13"/>
      <c r="Y6622" s="13"/>
      <c r="Z6622" s="13"/>
      <c r="AA6622" s="13"/>
      <c r="AB6622" s="13"/>
      <c r="AC6622" s="13"/>
      <c r="AD6622" s="13"/>
      <c r="AE6622" s="13"/>
      <c r="AT6622" s="244" t="s">
        <v>213</v>
      </c>
      <c r="AU6622" s="244" t="s">
        <v>86</v>
      </c>
      <c r="AV6622" s="13" t="s">
        <v>86</v>
      </c>
      <c r="AW6622" s="13" t="s">
        <v>35</v>
      </c>
      <c r="AX6622" s="13" t="s">
        <v>73</v>
      </c>
      <c r="AY6622" s="244" t="s">
        <v>202</v>
      </c>
    </row>
    <row r="6623" s="15" customFormat="1">
      <c r="A6623" s="15"/>
      <c r="B6623" s="259"/>
      <c r="C6623" s="260"/>
      <c r="D6623" s="235" t="s">
        <v>213</v>
      </c>
      <c r="E6623" s="261" t="s">
        <v>19</v>
      </c>
      <c r="F6623" s="262" t="s">
        <v>2708</v>
      </c>
      <c r="G6623" s="260"/>
      <c r="H6623" s="261" t="s">
        <v>19</v>
      </c>
      <c r="I6623" s="263"/>
      <c r="J6623" s="260"/>
      <c r="K6623" s="260"/>
      <c r="L6623" s="264"/>
      <c r="M6623" s="265"/>
      <c r="N6623" s="266"/>
      <c r="O6623" s="266"/>
      <c r="P6623" s="266"/>
      <c r="Q6623" s="266"/>
      <c r="R6623" s="266"/>
      <c r="S6623" s="266"/>
      <c r="T6623" s="267"/>
      <c r="U6623" s="15"/>
      <c r="V6623" s="15"/>
      <c r="W6623" s="15"/>
      <c r="X6623" s="15"/>
      <c r="Y6623" s="15"/>
      <c r="Z6623" s="15"/>
      <c r="AA6623" s="15"/>
      <c r="AB6623" s="15"/>
      <c r="AC6623" s="15"/>
      <c r="AD6623" s="15"/>
      <c r="AE6623" s="15"/>
      <c r="AT6623" s="268" t="s">
        <v>213</v>
      </c>
      <c r="AU6623" s="268" t="s">
        <v>86</v>
      </c>
      <c r="AV6623" s="15" t="s">
        <v>80</v>
      </c>
      <c r="AW6623" s="15" t="s">
        <v>35</v>
      </c>
      <c r="AX6623" s="15" t="s">
        <v>73</v>
      </c>
      <c r="AY6623" s="268" t="s">
        <v>202</v>
      </c>
    </row>
    <row r="6624" s="13" customFormat="1">
      <c r="A6624" s="13"/>
      <c r="B6624" s="233"/>
      <c r="C6624" s="234"/>
      <c r="D6624" s="235" t="s">
        <v>213</v>
      </c>
      <c r="E6624" s="236" t="s">
        <v>19</v>
      </c>
      <c r="F6624" s="237" t="s">
        <v>3467</v>
      </c>
      <c r="G6624" s="234"/>
      <c r="H6624" s="238">
        <v>10.805</v>
      </c>
      <c r="I6624" s="239"/>
      <c r="J6624" s="234"/>
      <c r="K6624" s="234"/>
      <c r="L6624" s="240"/>
      <c r="M6624" s="241"/>
      <c r="N6624" s="242"/>
      <c r="O6624" s="242"/>
      <c r="P6624" s="242"/>
      <c r="Q6624" s="242"/>
      <c r="R6624" s="242"/>
      <c r="S6624" s="242"/>
      <c r="T6624" s="243"/>
      <c r="U6624" s="13"/>
      <c r="V6624" s="13"/>
      <c r="W6624" s="13"/>
      <c r="X6624" s="13"/>
      <c r="Y6624" s="13"/>
      <c r="Z6624" s="13"/>
      <c r="AA6624" s="13"/>
      <c r="AB6624" s="13"/>
      <c r="AC6624" s="13"/>
      <c r="AD6624" s="13"/>
      <c r="AE6624" s="13"/>
      <c r="AT6624" s="244" t="s">
        <v>213</v>
      </c>
      <c r="AU6624" s="244" t="s">
        <v>86</v>
      </c>
      <c r="AV6624" s="13" t="s">
        <v>86</v>
      </c>
      <c r="AW6624" s="13" t="s">
        <v>35</v>
      </c>
      <c r="AX6624" s="13" t="s">
        <v>73</v>
      </c>
      <c r="AY6624" s="244" t="s">
        <v>202</v>
      </c>
    </row>
    <row r="6625" s="13" customFormat="1">
      <c r="A6625" s="13"/>
      <c r="B6625" s="233"/>
      <c r="C6625" s="234"/>
      <c r="D6625" s="235" t="s">
        <v>213</v>
      </c>
      <c r="E6625" s="236" t="s">
        <v>19</v>
      </c>
      <c r="F6625" s="237" t="s">
        <v>2451</v>
      </c>
      <c r="G6625" s="234"/>
      <c r="H6625" s="238">
        <v>-1.47</v>
      </c>
      <c r="I6625" s="239"/>
      <c r="J6625" s="234"/>
      <c r="K6625" s="234"/>
      <c r="L6625" s="240"/>
      <c r="M6625" s="241"/>
      <c r="N6625" s="242"/>
      <c r="O6625" s="242"/>
      <c r="P6625" s="242"/>
      <c r="Q6625" s="242"/>
      <c r="R6625" s="242"/>
      <c r="S6625" s="242"/>
      <c r="T6625" s="243"/>
      <c r="U6625" s="13"/>
      <c r="V6625" s="13"/>
      <c r="W6625" s="13"/>
      <c r="X6625" s="13"/>
      <c r="Y6625" s="13"/>
      <c r="Z6625" s="13"/>
      <c r="AA6625" s="13"/>
      <c r="AB6625" s="13"/>
      <c r="AC6625" s="13"/>
      <c r="AD6625" s="13"/>
      <c r="AE6625" s="13"/>
      <c r="AT6625" s="244" t="s">
        <v>213</v>
      </c>
      <c r="AU6625" s="244" t="s">
        <v>86</v>
      </c>
      <c r="AV6625" s="13" t="s">
        <v>86</v>
      </c>
      <c r="AW6625" s="13" t="s">
        <v>35</v>
      </c>
      <c r="AX6625" s="13" t="s">
        <v>73</v>
      </c>
      <c r="AY6625" s="244" t="s">
        <v>202</v>
      </c>
    </row>
    <row r="6626" s="15" customFormat="1">
      <c r="A6626" s="15"/>
      <c r="B6626" s="259"/>
      <c r="C6626" s="260"/>
      <c r="D6626" s="235" t="s">
        <v>213</v>
      </c>
      <c r="E6626" s="261" t="s">
        <v>19</v>
      </c>
      <c r="F6626" s="262" t="s">
        <v>2710</v>
      </c>
      <c r="G6626" s="260"/>
      <c r="H6626" s="261" t="s">
        <v>19</v>
      </c>
      <c r="I6626" s="263"/>
      <c r="J6626" s="260"/>
      <c r="K6626" s="260"/>
      <c r="L6626" s="264"/>
      <c r="M6626" s="265"/>
      <c r="N6626" s="266"/>
      <c r="O6626" s="266"/>
      <c r="P6626" s="266"/>
      <c r="Q6626" s="266"/>
      <c r="R6626" s="266"/>
      <c r="S6626" s="266"/>
      <c r="T6626" s="267"/>
      <c r="U6626" s="15"/>
      <c r="V6626" s="15"/>
      <c r="W6626" s="15"/>
      <c r="X6626" s="15"/>
      <c r="Y6626" s="15"/>
      <c r="Z6626" s="15"/>
      <c r="AA6626" s="15"/>
      <c r="AB6626" s="15"/>
      <c r="AC6626" s="15"/>
      <c r="AD6626" s="15"/>
      <c r="AE6626" s="15"/>
      <c r="AT6626" s="268" t="s">
        <v>213</v>
      </c>
      <c r="AU6626" s="268" t="s">
        <v>86</v>
      </c>
      <c r="AV6626" s="15" t="s">
        <v>80</v>
      </c>
      <c r="AW6626" s="15" t="s">
        <v>35</v>
      </c>
      <c r="AX6626" s="15" t="s">
        <v>73</v>
      </c>
      <c r="AY6626" s="268" t="s">
        <v>202</v>
      </c>
    </row>
    <row r="6627" s="13" customFormat="1">
      <c r="A6627" s="13"/>
      <c r="B6627" s="233"/>
      <c r="C6627" s="234"/>
      <c r="D6627" s="235" t="s">
        <v>213</v>
      </c>
      <c r="E6627" s="236" t="s">
        <v>19</v>
      </c>
      <c r="F6627" s="237" t="s">
        <v>3468</v>
      </c>
      <c r="G6627" s="234"/>
      <c r="H6627" s="238">
        <v>8.9670000000000005</v>
      </c>
      <c r="I6627" s="239"/>
      <c r="J6627" s="234"/>
      <c r="K6627" s="234"/>
      <c r="L6627" s="240"/>
      <c r="M6627" s="241"/>
      <c r="N6627" s="242"/>
      <c r="O6627" s="242"/>
      <c r="P6627" s="242"/>
      <c r="Q6627" s="242"/>
      <c r="R6627" s="242"/>
      <c r="S6627" s="242"/>
      <c r="T6627" s="243"/>
      <c r="U6627" s="13"/>
      <c r="V6627" s="13"/>
      <c r="W6627" s="13"/>
      <c r="X6627" s="13"/>
      <c r="Y6627" s="13"/>
      <c r="Z6627" s="13"/>
      <c r="AA6627" s="13"/>
      <c r="AB6627" s="13"/>
      <c r="AC6627" s="13"/>
      <c r="AD6627" s="13"/>
      <c r="AE6627" s="13"/>
      <c r="AT6627" s="244" t="s">
        <v>213</v>
      </c>
      <c r="AU6627" s="244" t="s">
        <v>86</v>
      </c>
      <c r="AV6627" s="13" t="s">
        <v>86</v>
      </c>
      <c r="AW6627" s="13" t="s">
        <v>35</v>
      </c>
      <c r="AX6627" s="13" t="s">
        <v>73</v>
      </c>
      <c r="AY6627" s="244" t="s">
        <v>202</v>
      </c>
    </row>
    <row r="6628" s="13" customFormat="1">
      <c r="A6628" s="13"/>
      <c r="B6628" s="233"/>
      <c r="C6628" s="234"/>
      <c r="D6628" s="235" t="s">
        <v>213</v>
      </c>
      <c r="E6628" s="236" t="s">
        <v>19</v>
      </c>
      <c r="F6628" s="237" t="s">
        <v>2451</v>
      </c>
      <c r="G6628" s="234"/>
      <c r="H6628" s="238">
        <v>-1.47</v>
      </c>
      <c r="I6628" s="239"/>
      <c r="J6628" s="234"/>
      <c r="K6628" s="234"/>
      <c r="L6628" s="240"/>
      <c r="M6628" s="241"/>
      <c r="N6628" s="242"/>
      <c r="O6628" s="242"/>
      <c r="P6628" s="242"/>
      <c r="Q6628" s="242"/>
      <c r="R6628" s="242"/>
      <c r="S6628" s="242"/>
      <c r="T6628" s="243"/>
      <c r="U6628" s="13"/>
      <c r="V6628" s="13"/>
      <c r="W6628" s="13"/>
      <c r="X6628" s="13"/>
      <c r="Y6628" s="13"/>
      <c r="Z6628" s="13"/>
      <c r="AA6628" s="13"/>
      <c r="AB6628" s="13"/>
      <c r="AC6628" s="13"/>
      <c r="AD6628" s="13"/>
      <c r="AE6628" s="13"/>
      <c r="AT6628" s="244" t="s">
        <v>213</v>
      </c>
      <c r="AU6628" s="244" t="s">
        <v>86</v>
      </c>
      <c r="AV6628" s="13" t="s">
        <v>86</v>
      </c>
      <c r="AW6628" s="13" t="s">
        <v>35</v>
      </c>
      <c r="AX6628" s="13" t="s">
        <v>73</v>
      </c>
      <c r="AY6628" s="244" t="s">
        <v>202</v>
      </c>
    </row>
    <row r="6629" s="15" customFormat="1">
      <c r="A6629" s="15"/>
      <c r="B6629" s="259"/>
      <c r="C6629" s="260"/>
      <c r="D6629" s="235" t="s">
        <v>213</v>
      </c>
      <c r="E6629" s="261" t="s">
        <v>19</v>
      </c>
      <c r="F6629" s="262" t="s">
        <v>2712</v>
      </c>
      <c r="G6629" s="260"/>
      <c r="H6629" s="261" t="s">
        <v>19</v>
      </c>
      <c r="I6629" s="263"/>
      <c r="J6629" s="260"/>
      <c r="K6629" s="260"/>
      <c r="L6629" s="264"/>
      <c r="M6629" s="265"/>
      <c r="N6629" s="266"/>
      <c r="O6629" s="266"/>
      <c r="P6629" s="266"/>
      <c r="Q6629" s="266"/>
      <c r="R6629" s="266"/>
      <c r="S6629" s="266"/>
      <c r="T6629" s="267"/>
      <c r="U6629" s="15"/>
      <c r="V6629" s="15"/>
      <c r="W6629" s="15"/>
      <c r="X6629" s="15"/>
      <c r="Y6629" s="15"/>
      <c r="Z6629" s="15"/>
      <c r="AA6629" s="15"/>
      <c r="AB6629" s="15"/>
      <c r="AC6629" s="15"/>
      <c r="AD6629" s="15"/>
      <c r="AE6629" s="15"/>
      <c r="AT6629" s="268" t="s">
        <v>213</v>
      </c>
      <c r="AU6629" s="268" t="s">
        <v>86</v>
      </c>
      <c r="AV6629" s="15" t="s">
        <v>80</v>
      </c>
      <c r="AW6629" s="15" t="s">
        <v>35</v>
      </c>
      <c r="AX6629" s="15" t="s">
        <v>73</v>
      </c>
      <c r="AY6629" s="268" t="s">
        <v>202</v>
      </c>
    </row>
    <row r="6630" s="13" customFormat="1">
      <c r="A6630" s="13"/>
      <c r="B6630" s="233"/>
      <c r="C6630" s="234"/>
      <c r="D6630" s="235" t="s">
        <v>213</v>
      </c>
      <c r="E6630" s="236" t="s">
        <v>19</v>
      </c>
      <c r="F6630" s="237" t="s">
        <v>3469</v>
      </c>
      <c r="G6630" s="234"/>
      <c r="H6630" s="238">
        <v>10.731</v>
      </c>
      <c r="I6630" s="239"/>
      <c r="J6630" s="234"/>
      <c r="K6630" s="234"/>
      <c r="L6630" s="240"/>
      <c r="M6630" s="241"/>
      <c r="N6630" s="242"/>
      <c r="O6630" s="242"/>
      <c r="P6630" s="242"/>
      <c r="Q6630" s="242"/>
      <c r="R6630" s="242"/>
      <c r="S6630" s="242"/>
      <c r="T6630" s="243"/>
      <c r="U6630" s="13"/>
      <c r="V6630" s="13"/>
      <c r="W6630" s="13"/>
      <c r="X6630" s="13"/>
      <c r="Y6630" s="13"/>
      <c r="Z6630" s="13"/>
      <c r="AA6630" s="13"/>
      <c r="AB6630" s="13"/>
      <c r="AC6630" s="13"/>
      <c r="AD6630" s="13"/>
      <c r="AE6630" s="13"/>
      <c r="AT6630" s="244" t="s">
        <v>213</v>
      </c>
      <c r="AU6630" s="244" t="s">
        <v>86</v>
      </c>
      <c r="AV6630" s="13" t="s">
        <v>86</v>
      </c>
      <c r="AW6630" s="13" t="s">
        <v>35</v>
      </c>
      <c r="AX6630" s="13" t="s">
        <v>73</v>
      </c>
      <c r="AY6630" s="244" t="s">
        <v>202</v>
      </c>
    </row>
    <row r="6631" s="13" customFormat="1">
      <c r="A6631" s="13"/>
      <c r="B6631" s="233"/>
      <c r="C6631" s="234"/>
      <c r="D6631" s="235" t="s">
        <v>213</v>
      </c>
      <c r="E6631" s="236" t="s">
        <v>19</v>
      </c>
      <c r="F6631" s="237" t="s">
        <v>2451</v>
      </c>
      <c r="G6631" s="234"/>
      <c r="H6631" s="238">
        <v>-1.47</v>
      </c>
      <c r="I6631" s="239"/>
      <c r="J6631" s="234"/>
      <c r="K6631" s="234"/>
      <c r="L6631" s="240"/>
      <c r="M6631" s="241"/>
      <c r="N6631" s="242"/>
      <c r="O6631" s="242"/>
      <c r="P6631" s="242"/>
      <c r="Q6631" s="242"/>
      <c r="R6631" s="242"/>
      <c r="S6631" s="242"/>
      <c r="T6631" s="243"/>
      <c r="U6631" s="13"/>
      <c r="V6631" s="13"/>
      <c r="W6631" s="13"/>
      <c r="X6631" s="13"/>
      <c r="Y6631" s="13"/>
      <c r="Z6631" s="13"/>
      <c r="AA6631" s="13"/>
      <c r="AB6631" s="13"/>
      <c r="AC6631" s="13"/>
      <c r="AD6631" s="13"/>
      <c r="AE6631" s="13"/>
      <c r="AT6631" s="244" t="s">
        <v>213</v>
      </c>
      <c r="AU6631" s="244" t="s">
        <v>86</v>
      </c>
      <c r="AV6631" s="13" t="s">
        <v>86</v>
      </c>
      <c r="AW6631" s="13" t="s">
        <v>35</v>
      </c>
      <c r="AX6631" s="13" t="s">
        <v>73</v>
      </c>
      <c r="AY6631" s="244" t="s">
        <v>202</v>
      </c>
    </row>
    <row r="6632" s="15" customFormat="1">
      <c r="A6632" s="15"/>
      <c r="B6632" s="259"/>
      <c r="C6632" s="260"/>
      <c r="D6632" s="235" t="s">
        <v>213</v>
      </c>
      <c r="E6632" s="261" t="s">
        <v>19</v>
      </c>
      <c r="F6632" s="262" t="s">
        <v>2714</v>
      </c>
      <c r="G6632" s="260"/>
      <c r="H6632" s="261" t="s">
        <v>19</v>
      </c>
      <c r="I6632" s="263"/>
      <c r="J6632" s="260"/>
      <c r="K6632" s="260"/>
      <c r="L6632" s="264"/>
      <c r="M6632" s="265"/>
      <c r="N6632" s="266"/>
      <c r="O6632" s="266"/>
      <c r="P6632" s="266"/>
      <c r="Q6632" s="266"/>
      <c r="R6632" s="266"/>
      <c r="S6632" s="266"/>
      <c r="T6632" s="267"/>
      <c r="U6632" s="15"/>
      <c r="V6632" s="15"/>
      <c r="W6632" s="15"/>
      <c r="X6632" s="15"/>
      <c r="Y6632" s="15"/>
      <c r="Z6632" s="15"/>
      <c r="AA6632" s="15"/>
      <c r="AB6632" s="15"/>
      <c r="AC6632" s="15"/>
      <c r="AD6632" s="15"/>
      <c r="AE6632" s="15"/>
      <c r="AT6632" s="268" t="s">
        <v>213</v>
      </c>
      <c r="AU6632" s="268" t="s">
        <v>86</v>
      </c>
      <c r="AV6632" s="15" t="s">
        <v>80</v>
      </c>
      <c r="AW6632" s="15" t="s">
        <v>35</v>
      </c>
      <c r="AX6632" s="15" t="s">
        <v>73</v>
      </c>
      <c r="AY6632" s="268" t="s">
        <v>202</v>
      </c>
    </row>
    <row r="6633" s="13" customFormat="1">
      <c r="A6633" s="13"/>
      <c r="B6633" s="233"/>
      <c r="C6633" s="234"/>
      <c r="D6633" s="235" t="s">
        <v>213</v>
      </c>
      <c r="E6633" s="236" t="s">
        <v>19</v>
      </c>
      <c r="F6633" s="237" t="s">
        <v>3470</v>
      </c>
      <c r="G6633" s="234"/>
      <c r="H6633" s="238">
        <v>19.844999999999999</v>
      </c>
      <c r="I6633" s="239"/>
      <c r="J6633" s="234"/>
      <c r="K6633" s="234"/>
      <c r="L6633" s="240"/>
      <c r="M6633" s="241"/>
      <c r="N6633" s="242"/>
      <c r="O6633" s="242"/>
      <c r="P6633" s="242"/>
      <c r="Q6633" s="242"/>
      <c r="R6633" s="242"/>
      <c r="S6633" s="242"/>
      <c r="T6633" s="243"/>
      <c r="U6633" s="13"/>
      <c r="V6633" s="13"/>
      <c r="W6633" s="13"/>
      <c r="X6633" s="13"/>
      <c r="Y6633" s="13"/>
      <c r="Z6633" s="13"/>
      <c r="AA6633" s="13"/>
      <c r="AB6633" s="13"/>
      <c r="AC6633" s="13"/>
      <c r="AD6633" s="13"/>
      <c r="AE6633" s="13"/>
      <c r="AT6633" s="244" t="s">
        <v>213</v>
      </c>
      <c r="AU6633" s="244" t="s">
        <v>86</v>
      </c>
      <c r="AV6633" s="13" t="s">
        <v>86</v>
      </c>
      <c r="AW6633" s="13" t="s">
        <v>35</v>
      </c>
      <c r="AX6633" s="13" t="s">
        <v>73</v>
      </c>
      <c r="AY6633" s="244" t="s">
        <v>202</v>
      </c>
    </row>
    <row r="6634" s="13" customFormat="1">
      <c r="A6634" s="13"/>
      <c r="B6634" s="233"/>
      <c r="C6634" s="234"/>
      <c r="D6634" s="235" t="s">
        <v>213</v>
      </c>
      <c r="E6634" s="236" t="s">
        <v>19</v>
      </c>
      <c r="F6634" s="237" t="s">
        <v>2466</v>
      </c>
      <c r="G6634" s="234"/>
      <c r="H6634" s="238">
        <v>-1.857</v>
      </c>
      <c r="I6634" s="239"/>
      <c r="J6634" s="234"/>
      <c r="K6634" s="234"/>
      <c r="L6634" s="240"/>
      <c r="M6634" s="241"/>
      <c r="N6634" s="242"/>
      <c r="O6634" s="242"/>
      <c r="P6634" s="242"/>
      <c r="Q6634" s="242"/>
      <c r="R6634" s="242"/>
      <c r="S6634" s="242"/>
      <c r="T6634" s="243"/>
      <c r="U6634" s="13"/>
      <c r="V6634" s="13"/>
      <c r="W6634" s="13"/>
      <c r="X6634" s="13"/>
      <c r="Y6634" s="13"/>
      <c r="Z6634" s="13"/>
      <c r="AA6634" s="13"/>
      <c r="AB6634" s="13"/>
      <c r="AC6634" s="13"/>
      <c r="AD6634" s="13"/>
      <c r="AE6634" s="13"/>
      <c r="AT6634" s="244" t="s">
        <v>213</v>
      </c>
      <c r="AU6634" s="244" t="s">
        <v>86</v>
      </c>
      <c r="AV6634" s="13" t="s">
        <v>86</v>
      </c>
      <c r="AW6634" s="13" t="s">
        <v>35</v>
      </c>
      <c r="AX6634" s="13" t="s">
        <v>73</v>
      </c>
      <c r="AY6634" s="244" t="s">
        <v>202</v>
      </c>
    </row>
    <row r="6635" s="15" customFormat="1">
      <c r="A6635" s="15"/>
      <c r="B6635" s="259"/>
      <c r="C6635" s="260"/>
      <c r="D6635" s="235" t="s">
        <v>213</v>
      </c>
      <c r="E6635" s="261" t="s">
        <v>19</v>
      </c>
      <c r="F6635" s="262" t="s">
        <v>2716</v>
      </c>
      <c r="G6635" s="260"/>
      <c r="H6635" s="261" t="s">
        <v>19</v>
      </c>
      <c r="I6635" s="263"/>
      <c r="J6635" s="260"/>
      <c r="K6635" s="260"/>
      <c r="L6635" s="264"/>
      <c r="M6635" s="265"/>
      <c r="N6635" s="266"/>
      <c r="O6635" s="266"/>
      <c r="P6635" s="266"/>
      <c r="Q6635" s="266"/>
      <c r="R6635" s="266"/>
      <c r="S6635" s="266"/>
      <c r="T6635" s="267"/>
      <c r="U6635" s="15"/>
      <c r="V6635" s="15"/>
      <c r="W6635" s="15"/>
      <c r="X6635" s="15"/>
      <c r="Y6635" s="15"/>
      <c r="Z6635" s="15"/>
      <c r="AA6635" s="15"/>
      <c r="AB6635" s="15"/>
      <c r="AC6635" s="15"/>
      <c r="AD6635" s="15"/>
      <c r="AE6635" s="15"/>
      <c r="AT6635" s="268" t="s">
        <v>213</v>
      </c>
      <c r="AU6635" s="268" t="s">
        <v>86</v>
      </c>
      <c r="AV6635" s="15" t="s">
        <v>80</v>
      </c>
      <c r="AW6635" s="15" t="s">
        <v>35</v>
      </c>
      <c r="AX6635" s="15" t="s">
        <v>73</v>
      </c>
      <c r="AY6635" s="268" t="s">
        <v>202</v>
      </c>
    </row>
    <row r="6636" s="13" customFormat="1">
      <c r="A6636" s="13"/>
      <c r="B6636" s="233"/>
      <c r="C6636" s="234"/>
      <c r="D6636" s="235" t="s">
        <v>213</v>
      </c>
      <c r="E6636" s="236" t="s">
        <v>19</v>
      </c>
      <c r="F6636" s="237" t="s">
        <v>3471</v>
      </c>
      <c r="G6636" s="234"/>
      <c r="H6636" s="238">
        <v>7.8399999999999999</v>
      </c>
      <c r="I6636" s="239"/>
      <c r="J6636" s="234"/>
      <c r="K6636" s="234"/>
      <c r="L6636" s="240"/>
      <c r="M6636" s="241"/>
      <c r="N6636" s="242"/>
      <c r="O6636" s="242"/>
      <c r="P6636" s="242"/>
      <c r="Q6636" s="242"/>
      <c r="R6636" s="242"/>
      <c r="S6636" s="242"/>
      <c r="T6636" s="243"/>
      <c r="U6636" s="13"/>
      <c r="V6636" s="13"/>
      <c r="W6636" s="13"/>
      <c r="X6636" s="13"/>
      <c r="Y6636" s="13"/>
      <c r="Z6636" s="13"/>
      <c r="AA6636" s="13"/>
      <c r="AB6636" s="13"/>
      <c r="AC6636" s="13"/>
      <c r="AD6636" s="13"/>
      <c r="AE6636" s="13"/>
      <c r="AT6636" s="244" t="s">
        <v>213</v>
      </c>
      <c r="AU6636" s="244" t="s">
        <v>86</v>
      </c>
      <c r="AV6636" s="13" t="s">
        <v>86</v>
      </c>
      <c r="AW6636" s="13" t="s">
        <v>35</v>
      </c>
      <c r="AX6636" s="13" t="s">
        <v>73</v>
      </c>
      <c r="AY6636" s="244" t="s">
        <v>202</v>
      </c>
    </row>
    <row r="6637" s="13" customFormat="1">
      <c r="A6637" s="13"/>
      <c r="B6637" s="233"/>
      <c r="C6637" s="234"/>
      <c r="D6637" s="235" t="s">
        <v>213</v>
      </c>
      <c r="E6637" s="236" t="s">
        <v>19</v>
      </c>
      <c r="F6637" s="237" t="s">
        <v>3472</v>
      </c>
      <c r="G6637" s="234"/>
      <c r="H6637" s="238">
        <v>4.6859999999999999</v>
      </c>
      <c r="I6637" s="239"/>
      <c r="J6637" s="234"/>
      <c r="K6637" s="234"/>
      <c r="L6637" s="240"/>
      <c r="M6637" s="241"/>
      <c r="N6637" s="242"/>
      <c r="O6637" s="242"/>
      <c r="P6637" s="242"/>
      <c r="Q6637" s="242"/>
      <c r="R6637" s="242"/>
      <c r="S6637" s="242"/>
      <c r="T6637" s="243"/>
      <c r="U6637" s="13"/>
      <c r="V6637" s="13"/>
      <c r="W6637" s="13"/>
      <c r="X6637" s="13"/>
      <c r="Y6637" s="13"/>
      <c r="Z6637" s="13"/>
      <c r="AA6637" s="13"/>
      <c r="AB6637" s="13"/>
      <c r="AC6637" s="13"/>
      <c r="AD6637" s="13"/>
      <c r="AE6637" s="13"/>
      <c r="AT6637" s="244" t="s">
        <v>213</v>
      </c>
      <c r="AU6637" s="244" t="s">
        <v>86</v>
      </c>
      <c r="AV6637" s="13" t="s">
        <v>86</v>
      </c>
      <c r="AW6637" s="13" t="s">
        <v>35</v>
      </c>
      <c r="AX6637" s="13" t="s">
        <v>73</v>
      </c>
      <c r="AY6637" s="244" t="s">
        <v>202</v>
      </c>
    </row>
    <row r="6638" s="15" customFormat="1">
      <c r="A6638" s="15"/>
      <c r="B6638" s="259"/>
      <c r="C6638" s="260"/>
      <c r="D6638" s="235" t="s">
        <v>213</v>
      </c>
      <c r="E6638" s="261" t="s">
        <v>19</v>
      </c>
      <c r="F6638" s="262" t="s">
        <v>2726</v>
      </c>
      <c r="G6638" s="260"/>
      <c r="H6638" s="261" t="s">
        <v>19</v>
      </c>
      <c r="I6638" s="263"/>
      <c r="J6638" s="260"/>
      <c r="K6638" s="260"/>
      <c r="L6638" s="264"/>
      <c r="M6638" s="265"/>
      <c r="N6638" s="266"/>
      <c r="O6638" s="266"/>
      <c r="P6638" s="266"/>
      <c r="Q6638" s="266"/>
      <c r="R6638" s="266"/>
      <c r="S6638" s="266"/>
      <c r="T6638" s="267"/>
      <c r="U6638" s="15"/>
      <c r="V6638" s="15"/>
      <c r="W6638" s="15"/>
      <c r="X6638" s="15"/>
      <c r="Y6638" s="15"/>
      <c r="Z6638" s="15"/>
      <c r="AA6638" s="15"/>
      <c r="AB6638" s="15"/>
      <c r="AC6638" s="15"/>
      <c r="AD6638" s="15"/>
      <c r="AE6638" s="15"/>
      <c r="AT6638" s="268" t="s">
        <v>213</v>
      </c>
      <c r="AU6638" s="268" t="s">
        <v>86</v>
      </c>
      <c r="AV6638" s="15" t="s">
        <v>80</v>
      </c>
      <c r="AW6638" s="15" t="s">
        <v>35</v>
      </c>
      <c r="AX6638" s="15" t="s">
        <v>73</v>
      </c>
      <c r="AY6638" s="268" t="s">
        <v>202</v>
      </c>
    </row>
    <row r="6639" s="13" customFormat="1">
      <c r="A6639" s="13"/>
      <c r="B6639" s="233"/>
      <c r="C6639" s="234"/>
      <c r="D6639" s="235" t="s">
        <v>213</v>
      </c>
      <c r="E6639" s="236" t="s">
        <v>19</v>
      </c>
      <c r="F6639" s="237" t="s">
        <v>3473</v>
      </c>
      <c r="G6639" s="234"/>
      <c r="H6639" s="238">
        <v>11.638</v>
      </c>
      <c r="I6639" s="239"/>
      <c r="J6639" s="234"/>
      <c r="K6639" s="234"/>
      <c r="L6639" s="240"/>
      <c r="M6639" s="241"/>
      <c r="N6639" s="242"/>
      <c r="O6639" s="242"/>
      <c r="P6639" s="242"/>
      <c r="Q6639" s="242"/>
      <c r="R6639" s="242"/>
      <c r="S6639" s="242"/>
      <c r="T6639" s="243"/>
      <c r="U6639" s="13"/>
      <c r="V6639" s="13"/>
      <c r="W6639" s="13"/>
      <c r="X6639" s="13"/>
      <c r="Y6639" s="13"/>
      <c r="Z6639" s="13"/>
      <c r="AA6639" s="13"/>
      <c r="AB6639" s="13"/>
      <c r="AC6639" s="13"/>
      <c r="AD6639" s="13"/>
      <c r="AE6639" s="13"/>
      <c r="AT6639" s="244" t="s">
        <v>213</v>
      </c>
      <c r="AU6639" s="244" t="s">
        <v>86</v>
      </c>
      <c r="AV6639" s="13" t="s">
        <v>86</v>
      </c>
      <c r="AW6639" s="13" t="s">
        <v>35</v>
      </c>
      <c r="AX6639" s="13" t="s">
        <v>73</v>
      </c>
      <c r="AY6639" s="244" t="s">
        <v>202</v>
      </c>
    </row>
    <row r="6640" s="13" customFormat="1">
      <c r="A6640" s="13"/>
      <c r="B6640" s="233"/>
      <c r="C6640" s="234"/>
      <c r="D6640" s="235" t="s">
        <v>213</v>
      </c>
      <c r="E6640" s="236" t="s">
        <v>19</v>
      </c>
      <c r="F6640" s="237" t="s">
        <v>2469</v>
      </c>
      <c r="G6640" s="234"/>
      <c r="H6640" s="238">
        <v>-2.9399999999999999</v>
      </c>
      <c r="I6640" s="239"/>
      <c r="J6640" s="234"/>
      <c r="K6640" s="234"/>
      <c r="L6640" s="240"/>
      <c r="M6640" s="241"/>
      <c r="N6640" s="242"/>
      <c r="O6640" s="242"/>
      <c r="P6640" s="242"/>
      <c r="Q6640" s="242"/>
      <c r="R6640" s="242"/>
      <c r="S6640" s="242"/>
      <c r="T6640" s="243"/>
      <c r="U6640" s="13"/>
      <c r="V6640" s="13"/>
      <c r="W6640" s="13"/>
      <c r="X6640" s="13"/>
      <c r="Y6640" s="13"/>
      <c r="Z6640" s="13"/>
      <c r="AA6640" s="13"/>
      <c r="AB6640" s="13"/>
      <c r="AC6640" s="13"/>
      <c r="AD6640" s="13"/>
      <c r="AE6640" s="13"/>
      <c r="AT6640" s="244" t="s">
        <v>213</v>
      </c>
      <c r="AU6640" s="244" t="s">
        <v>86</v>
      </c>
      <c r="AV6640" s="13" t="s">
        <v>86</v>
      </c>
      <c r="AW6640" s="13" t="s">
        <v>35</v>
      </c>
      <c r="AX6640" s="13" t="s">
        <v>73</v>
      </c>
      <c r="AY6640" s="244" t="s">
        <v>202</v>
      </c>
    </row>
    <row r="6641" s="15" customFormat="1">
      <c r="A6641" s="15"/>
      <c r="B6641" s="259"/>
      <c r="C6641" s="260"/>
      <c r="D6641" s="235" t="s">
        <v>213</v>
      </c>
      <c r="E6641" s="261" t="s">
        <v>19</v>
      </c>
      <c r="F6641" s="262" t="s">
        <v>2728</v>
      </c>
      <c r="G6641" s="260"/>
      <c r="H6641" s="261" t="s">
        <v>19</v>
      </c>
      <c r="I6641" s="263"/>
      <c r="J6641" s="260"/>
      <c r="K6641" s="260"/>
      <c r="L6641" s="264"/>
      <c r="M6641" s="265"/>
      <c r="N6641" s="266"/>
      <c r="O6641" s="266"/>
      <c r="P6641" s="266"/>
      <c r="Q6641" s="266"/>
      <c r="R6641" s="266"/>
      <c r="S6641" s="266"/>
      <c r="T6641" s="267"/>
      <c r="U6641" s="15"/>
      <c r="V6641" s="15"/>
      <c r="W6641" s="15"/>
      <c r="X6641" s="15"/>
      <c r="Y6641" s="15"/>
      <c r="Z6641" s="15"/>
      <c r="AA6641" s="15"/>
      <c r="AB6641" s="15"/>
      <c r="AC6641" s="15"/>
      <c r="AD6641" s="15"/>
      <c r="AE6641" s="15"/>
      <c r="AT6641" s="268" t="s">
        <v>213</v>
      </c>
      <c r="AU6641" s="268" t="s">
        <v>86</v>
      </c>
      <c r="AV6641" s="15" t="s">
        <v>80</v>
      </c>
      <c r="AW6641" s="15" t="s">
        <v>35</v>
      </c>
      <c r="AX6641" s="15" t="s">
        <v>73</v>
      </c>
      <c r="AY6641" s="268" t="s">
        <v>202</v>
      </c>
    </row>
    <row r="6642" s="13" customFormat="1">
      <c r="A6642" s="13"/>
      <c r="B6642" s="233"/>
      <c r="C6642" s="234"/>
      <c r="D6642" s="235" t="s">
        <v>213</v>
      </c>
      <c r="E6642" s="236" t="s">
        <v>19</v>
      </c>
      <c r="F6642" s="237" t="s">
        <v>3474</v>
      </c>
      <c r="G6642" s="234"/>
      <c r="H6642" s="238">
        <v>9.6039999999999992</v>
      </c>
      <c r="I6642" s="239"/>
      <c r="J6642" s="234"/>
      <c r="K6642" s="234"/>
      <c r="L6642" s="240"/>
      <c r="M6642" s="241"/>
      <c r="N6642" s="242"/>
      <c r="O6642" s="242"/>
      <c r="P6642" s="242"/>
      <c r="Q6642" s="242"/>
      <c r="R6642" s="242"/>
      <c r="S6642" s="242"/>
      <c r="T6642" s="243"/>
      <c r="U6642" s="13"/>
      <c r="V6642" s="13"/>
      <c r="W6642" s="13"/>
      <c r="X6642" s="13"/>
      <c r="Y6642" s="13"/>
      <c r="Z6642" s="13"/>
      <c r="AA6642" s="13"/>
      <c r="AB6642" s="13"/>
      <c r="AC6642" s="13"/>
      <c r="AD6642" s="13"/>
      <c r="AE6642" s="13"/>
      <c r="AT6642" s="244" t="s">
        <v>213</v>
      </c>
      <c r="AU6642" s="244" t="s">
        <v>86</v>
      </c>
      <c r="AV6642" s="13" t="s">
        <v>86</v>
      </c>
      <c r="AW6642" s="13" t="s">
        <v>35</v>
      </c>
      <c r="AX6642" s="13" t="s">
        <v>73</v>
      </c>
      <c r="AY6642" s="244" t="s">
        <v>202</v>
      </c>
    </row>
    <row r="6643" s="13" customFormat="1">
      <c r="A6643" s="13"/>
      <c r="B6643" s="233"/>
      <c r="C6643" s="234"/>
      <c r="D6643" s="235" t="s">
        <v>213</v>
      </c>
      <c r="E6643" s="236" t="s">
        <v>19</v>
      </c>
      <c r="F6643" s="237" t="s">
        <v>2451</v>
      </c>
      <c r="G6643" s="234"/>
      <c r="H6643" s="238">
        <v>-1.47</v>
      </c>
      <c r="I6643" s="239"/>
      <c r="J6643" s="234"/>
      <c r="K6643" s="234"/>
      <c r="L6643" s="240"/>
      <c r="M6643" s="241"/>
      <c r="N6643" s="242"/>
      <c r="O6643" s="242"/>
      <c r="P6643" s="242"/>
      <c r="Q6643" s="242"/>
      <c r="R6643" s="242"/>
      <c r="S6643" s="242"/>
      <c r="T6643" s="243"/>
      <c r="U6643" s="13"/>
      <c r="V6643" s="13"/>
      <c r="W6643" s="13"/>
      <c r="X6643" s="13"/>
      <c r="Y6643" s="13"/>
      <c r="Z6643" s="13"/>
      <c r="AA6643" s="13"/>
      <c r="AB6643" s="13"/>
      <c r="AC6643" s="13"/>
      <c r="AD6643" s="13"/>
      <c r="AE6643" s="13"/>
      <c r="AT6643" s="244" t="s">
        <v>213</v>
      </c>
      <c r="AU6643" s="244" t="s">
        <v>86</v>
      </c>
      <c r="AV6643" s="13" t="s">
        <v>86</v>
      </c>
      <c r="AW6643" s="13" t="s">
        <v>35</v>
      </c>
      <c r="AX6643" s="13" t="s">
        <v>73</v>
      </c>
      <c r="AY6643" s="244" t="s">
        <v>202</v>
      </c>
    </row>
    <row r="6644" s="15" customFormat="1">
      <c r="A6644" s="15"/>
      <c r="B6644" s="259"/>
      <c r="C6644" s="260"/>
      <c r="D6644" s="235" t="s">
        <v>213</v>
      </c>
      <c r="E6644" s="261" t="s">
        <v>19</v>
      </c>
      <c r="F6644" s="262" t="s">
        <v>2730</v>
      </c>
      <c r="G6644" s="260"/>
      <c r="H6644" s="261" t="s">
        <v>19</v>
      </c>
      <c r="I6644" s="263"/>
      <c r="J6644" s="260"/>
      <c r="K6644" s="260"/>
      <c r="L6644" s="264"/>
      <c r="M6644" s="265"/>
      <c r="N6644" s="266"/>
      <c r="O6644" s="266"/>
      <c r="P6644" s="266"/>
      <c r="Q6644" s="266"/>
      <c r="R6644" s="266"/>
      <c r="S6644" s="266"/>
      <c r="T6644" s="267"/>
      <c r="U6644" s="15"/>
      <c r="V6644" s="15"/>
      <c r="W6644" s="15"/>
      <c r="X6644" s="15"/>
      <c r="Y6644" s="15"/>
      <c r="Z6644" s="15"/>
      <c r="AA6644" s="15"/>
      <c r="AB6644" s="15"/>
      <c r="AC6644" s="15"/>
      <c r="AD6644" s="15"/>
      <c r="AE6644" s="15"/>
      <c r="AT6644" s="268" t="s">
        <v>213</v>
      </c>
      <c r="AU6644" s="268" t="s">
        <v>86</v>
      </c>
      <c r="AV6644" s="15" t="s">
        <v>80</v>
      </c>
      <c r="AW6644" s="15" t="s">
        <v>35</v>
      </c>
      <c r="AX6644" s="15" t="s">
        <v>73</v>
      </c>
      <c r="AY6644" s="268" t="s">
        <v>202</v>
      </c>
    </row>
    <row r="6645" s="13" customFormat="1">
      <c r="A6645" s="13"/>
      <c r="B6645" s="233"/>
      <c r="C6645" s="234"/>
      <c r="D6645" s="235" t="s">
        <v>213</v>
      </c>
      <c r="E6645" s="236" t="s">
        <v>19</v>
      </c>
      <c r="F6645" s="237" t="s">
        <v>3475</v>
      </c>
      <c r="G6645" s="234"/>
      <c r="H6645" s="238">
        <v>11.465999999999999</v>
      </c>
      <c r="I6645" s="239"/>
      <c r="J6645" s="234"/>
      <c r="K6645" s="234"/>
      <c r="L6645" s="240"/>
      <c r="M6645" s="241"/>
      <c r="N6645" s="242"/>
      <c r="O6645" s="242"/>
      <c r="P6645" s="242"/>
      <c r="Q6645" s="242"/>
      <c r="R6645" s="242"/>
      <c r="S6645" s="242"/>
      <c r="T6645" s="243"/>
      <c r="U6645" s="13"/>
      <c r="V6645" s="13"/>
      <c r="W6645" s="13"/>
      <c r="X6645" s="13"/>
      <c r="Y6645" s="13"/>
      <c r="Z6645" s="13"/>
      <c r="AA6645" s="13"/>
      <c r="AB6645" s="13"/>
      <c r="AC6645" s="13"/>
      <c r="AD6645" s="13"/>
      <c r="AE6645" s="13"/>
      <c r="AT6645" s="244" t="s">
        <v>213</v>
      </c>
      <c r="AU6645" s="244" t="s">
        <v>86</v>
      </c>
      <c r="AV6645" s="13" t="s">
        <v>86</v>
      </c>
      <c r="AW6645" s="13" t="s">
        <v>35</v>
      </c>
      <c r="AX6645" s="13" t="s">
        <v>73</v>
      </c>
      <c r="AY6645" s="244" t="s">
        <v>202</v>
      </c>
    </row>
    <row r="6646" s="13" customFormat="1">
      <c r="A6646" s="13"/>
      <c r="B6646" s="233"/>
      <c r="C6646" s="234"/>
      <c r="D6646" s="235" t="s">
        <v>213</v>
      </c>
      <c r="E6646" s="236" t="s">
        <v>19</v>
      </c>
      <c r="F6646" s="237" t="s">
        <v>2469</v>
      </c>
      <c r="G6646" s="234"/>
      <c r="H6646" s="238">
        <v>-2.9399999999999999</v>
      </c>
      <c r="I6646" s="239"/>
      <c r="J6646" s="234"/>
      <c r="K6646" s="234"/>
      <c r="L6646" s="240"/>
      <c r="M6646" s="241"/>
      <c r="N6646" s="242"/>
      <c r="O6646" s="242"/>
      <c r="P6646" s="242"/>
      <c r="Q6646" s="242"/>
      <c r="R6646" s="242"/>
      <c r="S6646" s="242"/>
      <c r="T6646" s="243"/>
      <c r="U6646" s="13"/>
      <c r="V6646" s="13"/>
      <c r="W6646" s="13"/>
      <c r="X6646" s="13"/>
      <c r="Y6646" s="13"/>
      <c r="Z6646" s="13"/>
      <c r="AA6646" s="13"/>
      <c r="AB6646" s="13"/>
      <c r="AC6646" s="13"/>
      <c r="AD6646" s="13"/>
      <c r="AE6646" s="13"/>
      <c r="AT6646" s="244" t="s">
        <v>213</v>
      </c>
      <c r="AU6646" s="244" t="s">
        <v>86</v>
      </c>
      <c r="AV6646" s="13" t="s">
        <v>86</v>
      </c>
      <c r="AW6646" s="13" t="s">
        <v>35</v>
      </c>
      <c r="AX6646" s="13" t="s">
        <v>73</v>
      </c>
      <c r="AY6646" s="244" t="s">
        <v>202</v>
      </c>
    </row>
    <row r="6647" s="15" customFormat="1">
      <c r="A6647" s="15"/>
      <c r="B6647" s="259"/>
      <c r="C6647" s="260"/>
      <c r="D6647" s="235" t="s">
        <v>213</v>
      </c>
      <c r="E6647" s="261" t="s">
        <v>19</v>
      </c>
      <c r="F6647" s="262" t="s">
        <v>2732</v>
      </c>
      <c r="G6647" s="260"/>
      <c r="H6647" s="261" t="s">
        <v>19</v>
      </c>
      <c r="I6647" s="263"/>
      <c r="J6647" s="260"/>
      <c r="K6647" s="260"/>
      <c r="L6647" s="264"/>
      <c r="M6647" s="265"/>
      <c r="N6647" s="266"/>
      <c r="O6647" s="266"/>
      <c r="P6647" s="266"/>
      <c r="Q6647" s="266"/>
      <c r="R6647" s="266"/>
      <c r="S6647" s="266"/>
      <c r="T6647" s="267"/>
      <c r="U6647" s="15"/>
      <c r="V6647" s="15"/>
      <c r="W6647" s="15"/>
      <c r="X6647" s="15"/>
      <c r="Y6647" s="15"/>
      <c r="Z6647" s="15"/>
      <c r="AA6647" s="15"/>
      <c r="AB6647" s="15"/>
      <c r="AC6647" s="15"/>
      <c r="AD6647" s="15"/>
      <c r="AE6647" s="15"/>
      <c r="AT6647" s="268" t="s">
        <v>213</v>
      </c>
      <c r="AU6647" s="268" t="s">
        <v>86</v>
      </c>
      <c r="AV6647" s="15" t="s">
        <v>80</v>
      </c>
      <c r="AW6647" s="15" t="s">
        <v>35</v>
      </c>
      <c r="AX6647" s="15" t="s">
        <v>73</v>
      </c>
      <c r="AY6647" s="268" t="s">
        <v>202</v>
      </c>
    </row>
    <row r="6648" s="13" customFormat="1">
      <c r="A6648" s="13"/>
      <c r="B6648" s="233"/>
      <c r="C6648" s="234"/>
      <c r="D6648" s="235" t="s">
        <v>213</v>
      </c>
      <c r="E6648" s="236" t="s">
        <v>19</v>
      </c>
      <c r="F6648" s="237" t="s">
        <v>3476</v>
      </c>
      <c r="G6648" s="234"/>
      <c r="H6648" s="238">
        <v>10.324</v>
      </c>
      <c r="I6648" s="239"/>
      <c r="J6648" s="234"/>
      <c r="K6648" s="234"/>
      <c r="L6648" s="240"/>
      <c r="M6648" s="241"/>
      <c r="N6648" s="242"/>
      <c r="O6648" s="242"/>
      <c r="P6648" s="242"/>
      <c r="Q6648" s="242"/>
      <c r="R6648" s="242"/>
      <c r="S6648" s="242"/>
      <c r="T6648" s="243"/>
      <c r="U6648" s="13"/>
      <c r="V6648" s="13"/>
      <c r="W6648" s="13"/>
      <c r="X6648" s="13"/>
      <c r="Y6648" s="13"/>
      <c r="Z6648" s="13"/>
      <c r="AA6648" s="13"/>
      <c r="AB6648" s="13"/>
      <c r="AC6648" s="13"/>
      <c r="AD6648" s="13"/>
      <c r="AE6648" s="13"/>
      <c r="AT6648" s="244" t="s">
        <v>213</v>
      </c>
      <c r="AU6648" s="244" t="s">
        <v>86</v>
      </c>
      <c r="AV6648" s="13" t="s">
        <v>86</v>
      </c>
      <c r="AW6648" s="13" t="s">
        <v>35</v>
      </c>
      <c r="AX6648" s="13" t="s">
        <v>73</v>
      </c>
      <c r="AY6648" s="244" t="s">
        <v>202</v>
      </c>
    </row>
    <row r="6649" s="13" customFormat="1">
      <c r="A6649" s="13"/>
      <c r="B6649" s="233"/>
      <c r="C6649" s="234"/>
      <c r="D6649" s="235" t="s">
        <v>213</v>
      </c>
      <c r="E6649" s="236" t="s">
        <v>19</v>
      </c>
      <c r="F6649" s="237" t="s">
        <v>2451</v>
      </c>
      <c r="G6649" s="234"/>
      <c r="H6649" s="238">
        <v>-1.47</v>
      </c>
      <c r="I6649" s="239"/>
      <c r="J6649" s="234"/>
      <c r="K6649" s="234"/>
      <c r="L6649" s="240"/>
      <c r="M6649" s="241"/>
      <c r="N6649" s="242"/>
      <c r="O6649" s="242"/>
      <c r="P6649" s="242"/>
      <c r="Q6649" s="242"/>
      <c r="R6649" s="242"/>
      <c r="S6649" s="242"/>
      <c r="T6649" s="243"/>
      <c r="U6649" s="13"/>
      <c r="V6649" s="13"/>
      <c r="W6649" s="13"/>
      <c r="X6649" s="13"/>
      <c r="Y6649" s="13"/>
      <c r="Z6649" s="13"/>
      <c r="AA6649" s="13"/>
      <c r="AB6649" s="13"/>
      <c r="AC6649" s="13"/>
      <c r="AD6649" s="13"/>
      <c r="AE6649" s="13"/>
      <c r="AT6649" s="244" t="s">
        <v>213</v>
      </c>
      <c r="AU6649" s="244" t="s">
        <v>86</v>
      </c>
      <c r="AV6649" s="13" t="s">
        <v>86</v>
      </c>
      <c r="AW6649" s="13" t="s">
        <v>35</v>
      </c>
      <c r="AX6649" s="13" t="s">
        <v>73</v>
      </c>
      <c r="AY6649" s="244" t="s">
        <v>202</v>
      </c>
    </row>
    <row r="6650" s="15" customFormat="1">
      <c r="A6650" s="15"/>
      <c r="B6650" s="259"/>
      <c r="C6650" s="260"/>
      <c r="D6650" s="235" t="s">
        <v>213</v>
      </c>
      <c r="E6650" s="261" t="s">
        <v>19</v>
      </c>
      <c r="F6650" s="262" t="s">
        <v>2741</v>
      </c>
      <c r="G6650" s="260"/>
      <c r="H6650" s="261" t="s">
        <v>19</v>
      </c>
      <c r="I6650" s="263"/>
      <c r="J6650" s="260"/>
      <c r="K6650" s="260"/>
      <c r="L6650" s="264"/>
      <c r="M6650" s="265"/>
      <c r="N6650" s="266"/>
      <c r="O6650" s="266"/>
      <c r="P6650" s="266"/>
      <c r="Q6650" s="266"/>
      <c r="R6650" s="266"/>
      <c r="S6650" s="266"/>
      <c r="T6650" s="267"/>
      <c r="U6650" s="15"/>
      <c r="V6650" s="15"/>
      <c r="W6650" s="15"/>
      <c r="X6650" s="15"/>
      <c r="Y6650" s="15"/>
      <c r="Z6650" s="15"/>
      <c r="AA6650" s="15"/>
      <c r="AB6650" s="15"/>
      <c r="AC6650" s="15"/>
      <c r="AD6650" s="15"/>
      <c r="AE6650" s="15"/>
      <c r="AT6650" s="268" t="s">
        <v>213</v>
      </c>
      <c r="AU6650" s="268" t="s">
        <v>86</v>
      </c>
      <c r="AV6650" s="15" t="s">
        <v>80</v>
      </c>
      <c r="AW6650" s="15" t="s">
        <v>35</v>
      </c>
      <c r="AX6650" s="15" t="s">
        <v>73</v>
      </c>
      <c r="AY6650" s="268" t="s">
        <v>202</v>
      </c>
    </row>
    <row r="6651" s="13" customFormat="1">
      <c r="A6651" s="13"/>
      <c r="B6651" s="233"/>
      <c r="C6651" s="234"/>
      <c r="D6651" s="235" t="s">
        <v>213</v>
      </c>
      <c r="E6651" s="236" t="s">
        <v>19</v>
      </c>
      <c r="F6651" s="237" t="s">
        <v>3477</v>
      </c>
      <c r="G6651" s="234"/>
      <c r="H6651" s="238">
        <v>6.5780000000000003</v>
      </c>
      <c r="I6651" s="239"/>
      <c r="J6651" s="234"/>
      <c r="K6651" s="234"/>
      <c r="L6651" s="240"/>
      <c r="M6651" s="241"/>
      <c r="N6651" s="242"/>
      <c r="O6651" s="242"/>
      <c r="P6651" s="242"/>
      <c r="Q6651" s="242"/>
      <c r="R6651" s="242"/>
      <c r="S6651" s="242"/>
      <c r="T6651" s="243"/>
      <c r="U6651" s="13"/>
      <c r="V6651" s="13"/>
      <c r="W6651" s="13"/>
      <c r="X6651" s="13"/>
      <c r="Y6651" s="13"/>
      <c r="Z6651" s="13"/>
      <c r="AA6651" s="13"/>
      <c r="AB6651" s="13"/>
      <c r="AC6651" s="13"/>
      <c r="AD6651" s="13"/>
      <c r="AE6651" s="13"/>
      <c r="AT6651" s="244" t="s">
        <v>213</v>
      </c>
      <c r="AU6651" s="244" t="s">
        <v>86</v>
      </c>
      <c r="AV6651" s="13" t="s">
        <v>86</v>
      </c>
      <c r="AW6651" s="13" t="s">
        <v>35</v>
      </c>
      <c r="AX6651" s="13" t="s">
        <v>73</v>
      </c>
      <c r="AY6651" s="244" t="s">
        <v>202</v>
      </c>
    </row>
    <row r="6652" s="13" customFormat="1">
      <c r="A6652" s="13"/>
      <c r="B6652" s="233"/>
      <c r="C6652" s="234"/>
      <c r="D6652" s="235" t="s">
        <v>213</v>
      </c>
      <c r="E6652" s="236" t="s">
        <v>19</v>
      </c>
      <c r="F6652" s="237" t="s">
        <v>3478</v>
      </c>
      <c r="G6652" s="234"/>
      <c r="H6652" s="238">
        <v>-1.3049999999999999</v>
      </c>
      <c r="I6652" s="239"/>
      <c r="J6652" s="234"/>
      <c r="K6652" s="234"/>
      <c r="L6652" s="240"/>
      <c r="M6652" s="241"/>
      <c r="N6652" s="242"/>
      <c r="O6652" s="242"/>
      <c r="P6652" s="242"/>
      <c r="Q6652" s="242"/>
      <c r="R6652" s="242"/>
      <c r="S6652" s="242"/>
      <c r="T6652" s="243"/>
      <c r="U6652" s="13"/>
      <c r="V6652" s="13"/>
      <c r="W6652" s="13"/>
      <c r="X6652" s="13"/>
      <c r="Y6652" s="13"/>
      <c r="Z6652" s="13"/>
      <c r="AA6652" s="13"/>
      <c r="AB6652" s="13"/>
      <c r="AC6652" s="13"/>
      <c r="AD6652" s="13"/>
      <c r="AE6652" s="13"/>
      <c r="AT6652" s="244" t="s">
        <v>213</v>
      </c>
      <c r="AU6652" s="244" t="s">
        <v>86</v>
      </c>
      <c r="AV6652" s="13" t="s">
        <v>86</v>
      </c>
      <c r="AW6652" s="13" t="s">
        <v>35</v>
      </c>
      <c r="AX6652" s="13" t="s">
        <v>73</v>
      </c>
      <c r="AY6652" s="244" t="s">
        <v>202</v>
      </c>
    </row>
    <row r="6653" s="13" customFormat="1">
      <c r="A6653" s="13"/>
      <c r="B6653" s="233"/>
      <c r="C6653" s="234"/>
      <c r="D6653" s="235" t="s">
        <v>213</v>
      </c>
      <c r="E6653" s="236" t="s">
        <v>19</v>
      </c>
      <c r="F6653" s="237" t="s">
        <v>3479</v>
      </c>
      <c r="G6653" s="234"/>
      <c r="H6653" s="238">
        <v>8.0779999999999994</v>
      </c>
      <c r="I6653" s="239"/>
      <c r="J6653" s="234"/>
      <c r="K6653" s="234"/>
      <c r="L6653" s="240"/>
      <c r="M6653" s="241"/>
      <c r="N6653" s="242"/>
      <c r="O6653" s="242"/>
      <c r="P6653" s="242"/>
      <c r="Q6653" s="242"/>
      <c r="R6653" s="242"/>
      <c r="S6653" s="242"/>
      <c r="T6653" s="243"/>
      <c r="U6653" s="13"/>
      <c r="V6653" s="13"/>
      <c r="W6653" s="13"/>
      <c r="X6653" s="13"/>
      <c r="Y6653" s="13"/>
      <c r="Z6653" s="13"/>
      <c r="AA6653" s="13"/>
      <c r="AB6653" s="13"/>
      <c r="AC6653" s="13"/>
      <c r="AD6653" s="13"/>
      <c r="AE6653" s="13"/>
      <c r="AT6653" s="244" t="s">
        <v>213</v>
      </c>
      <c r="AU6653" s="244" t="s">
        <v>86</v>
      </c>
      <c r="AV6653" s="13" t="s">
        <v>86</v>
      </c>
      <c r="AW6653" s="13" t="s">
        <v>35</v>
      </c>
      <c r="AX6653" s="13" t="s">
        <v>73</v>
      </c>
      <c r="AY6653" s="244" t="s">
        <v>202</v>
      </c>
    </row>
    <row r="6654" s="15" customFormat="1">
      <c r="A6654" s="15"/>
      <c r="B6654" s="259"/>
      <c r="C6654" s="260"/>
      <c r="D6654" s="235" t="s">
        <v>213</v>
      </c>
      <c r="E6654" s="261" t="s">
        <v>19</v>
      </c>
      <c r="F6654" s="262" t="s">
        <v>2746</v>
      </c>
      <c r="G6654" s="260"/>
      <c r="H6654" s="261" t="s">
        <v>19</v>
      </c>
      <c r="I6654" s="263"/>
      <c r="J6654" s="260"/>
      <c r="K6654" s="260"/>
      <c r="L6654" s="264"/>
      <c r="M6654" s="265"/>
      <c r="N6654" s="266"/>
      <c r="O6654" s="266"/>
      <c r="P6654" s="266"/>
      <c r="Q6654" s="266"/>
      <c r="R6654" s="266"/>
      <c r="S6654" s="266"/>
      <c r="T6654" s="267"/>
      <c r="U6654" s="15"/>
      <c r="V6654" s="15"/>
      <c r="W6654" s="15"/>
      <c r="X6654" s="15"/>
      <c r="Y6654" s="15"/>
      <c r="Z6654" s="15"/>
      <c r="AA6654" s="15"/>
      <c r="AB6654" s="15"/>
      <c r="AC6654" s="15"/>
      <c r="AD6654" s="15"/>
      <c r="AE6654" s="15"/>
      <c r="AT6654" s="268" t="s">
        <v>213</v>
      </c>
      <c r="AU6654" s="268" t="s">
        <v>86</v>
      </c>
      <c r="AV6654" s="15" t="s">
        <v>80</v>
      </c>
      <c r="AW6654" s="15" t="s">
        <v>35</v>
      </c>
      <c r="AX6654" s="15" t="s">
        <v>73</v>
      </c>
      <c r="AY6654" s="268" t="s">
        <v>202</v>
      </c>
    </row>
    <row r="6655" s="13" customFormat="1">
      <c r="A6655" s="13"/>
      <c r="B6655" s="233"/>
      <c r="C6655" s="234"/>
      <c r="D6655" s="235" t="s">
        <v>213</v>
      </c>
      <c r="E6655" s="236" t="s">
        <v>19</v>
      </c>
      <c r="F6655" s="237" t="s">
        <v>3480</v>
      </c>
      <c r="G6655" s="234"/>
      <c r="H6655" s="238">
        <v>28.399999999999999</v>
      </c>
      <c r="I6655" s="239"/>
      <c r="J6655" s="234"/>
      <c r="K6655" s="234"/>
      <c r="L6655" s="240"/>
      <c r="M6655" s="241"/>
      <c r="N6655" s="242"/>
      <c r="O6655" s="242"/>
      <c r="P6655" s="242"/>
      <c r="Q6655" s="242"/>
      <c r="R6655" s="242"/>
      <c r="S6655" s="242"/>
      <c r="T6655" s="243"/>
      <c r="U6655" s="13"/>
      <c r="V6655" s="13"/>
      <c r="W6655" s="13"/>
      <c r="X6655" s="13"/>
      <c r="Y6655" s="13"/>
      <c r="Z6655" s="13"/>
      <c r="AA6655" s="13"/>
      <c r="AB6655" s="13"/>
      <c r="AC6655" s="13"/>
      <c r="AD6655" s="13"/>
      <c r="AE6655" s="13"/>
      <c r="AT6655" s="244" t="s">
        <v>213</v>
      </c>
      <c r="AU6655" s="244" t="s">
        <v>86</v>
      </c>
      <c r="AV6655" s="13" t="s">
        <v>86</v>
      </c>
      <c r="AW6655" s="13" t="s">
        <v>35</v>
      </c>
      <c r="AX6655" s="13" t="s">
        <v>73</v>
      </c>
      <c r="AY6655" s="244" t="s">
        <v>202</v>
      </c>
    </row>
    <row r="6656" s="13" customFormat="1">
      <c r="A6656" s="13"/>
      <c r="B6656" s="233"/>
      <c r="C6656" s="234"/>
      <c r="D6656" s="235" t="s">
        <v>213</v>
      </c>
      <c r="E6656" s="236" t="s">
        <v>19</v>
      </c>
      <c r="F6656" s="237" t="s">
        <v>2749</v>
      </c>
      <c r="G6656" s="234"/>
      <c r="H6656" s="238">
        <v>-2.8130000000000002</v>
      </c>
      <c r="I6656" s="239"/>
      <c r="J6656" s="234"/>
      <c r="K6656" s="234"/>
      <c r="L6656" s="240"/>
      <c r="M6656" s="241"/>
      <c r="N6656" s="242"/>
      <c r="O6656" s="242"/>
      <c r="P6656" s="242"/>
      <c r="Q6656" s="242"/>
      <c r="R6656" s="242"/>
      <c r="S6656" s="242"/>
      <c r="T6656" s="243"/>
      <c r="U6656" s="13"/>
      <c r="V6656" s="13"/>
      <c r="W6656" s="13"/>
      <c r="X6656" s="13"/>
      <c r="Y6656" s="13"/>
      <c r="Z6656" s="13"/>
      <c r="AA6656" s="13"/>
      <c r="AB6656" s="13"/>
      <c r="AC6656" s="13"/>
      <c r="AD6656" s="13"/>
      <c r="AE6656" s="13"/>
      <c r="AT6656" s="244" t="s">
        <v>213</v>
      </c>
      <c r="AU6656" s="244" t="s">
        <v>86</v>
      </c>
      <c r="AV6656" s="13" t="s">
        <v>86</v>
      </c>
      <c r="AW6656" s="13" t="s">
        <v>35</v>
      </c>
      <c r="AX6656" s="13" t="s">
        <v>73</v>
      </c>
      <c r="AY6656" s="244" t="s">
        <v>202</v>
      </c>
    </row>
    <row r="6657" s="15" customFormat="1">
      <c r="A6657" s="15"/>
      <c r="B6657" s="259"/>
      <c r="C6657" s="260"/>
      <c r="D6657" s="235" t="s">
        <v>213</v>
      </c>
      <c r="E6657" s="261" t="s">
        <v>19</v>
      </c>
      <c r="F6657" s="262" t="s">
        <v>2750</v>
      </c>
      <c r="G6657" s="260"/>
      <c r="H6657" s="261" t="s">
        <v>19</v>
      </c>
      <c r="I6657" s="263"/>
      <c r="J6657" s="260"/>
      <c r="K6657" s="260"/>
      <c r="L6657" s="264"/>
      <c r="M6657" s="265"/>
      <c r="N6657" s="266"/>
      <c r="O6657" s="266"/>
      <c r="P6657" s="266"/>
      <c r="Q6657" s="266"/>
      <c r="R6657" s="266"/>
      <c r="S6657" s="266"/>
      <c r="T6657" s="267"/>
      <c r="U6657" s="15"/>
      <c r="V6657" s="15"/>
      <c r="W6657" s="15"/>
      <c r="X6657" s="15"/>
      <c r="Y6657" s="15"/>
      <c r="Z6657" s="15"/>
      <c r="AA6657" s="15"/>
      <c r="AB6657" s="15"/>
      <c r="AC6657" s="15"/>
      <c r="AD6657" s="15"/>
      <c r="AE6657" s="15"/>
      <c r="AT6657" s="268" t="s">
        <v>213</v>
      </c>
      <c r="AU6657" s="268" t="s">
        <v>86</v>
      </c>
      <c r="AV6657" s="15" t="s">
        <v>80</v>
      </c>
      <c r="AW6657" s="15" t="s">
        <v>35</v>
      </c>
      <c r="AX6657" s="15" t="s">
        <v>73</v>
      </c>
      <c r="AY6657" s="268" t="s">
        <v>202</v>
      </c>
    </row>
    <row r="6658" s="13" customFormat="1">
      <c r="A6658" s="13"/>
      <c r="B6658" s="233"/>
      <c r="C6658" s="234"/>
      <c r="D6658" s="235" t="s">
        <v>213</v>
      </c>
      <c r="E6658" s="236" t="s">
        <v>19</v>
      </c>
      <c r="F6658" s="237" t="s">
        <v>3481</v>
      </c>
      <c r="G6658" s="234"/>
      <c r="H6658" s="238">
        <v>15.663</v>
      </c>
      <c r="I6658" s="239"/>
      <c r="J6658" s="234"/>
      <c r="K6658" s="234"/>
      <c r="L6658" s="240"/>
      <c r="M6658" s="241"/>
      <c r="N6658" s="242"/>
      <c r="O6658" s="242"/>
      <c r="P6658" s="242"/>
      <c r="Q6658" s="242"/>
      <c r="R6658" s="242"/>
      <c r="S6658" s="242"/>
      <c r="T6658" s="243"/>
      <c r="U6658" s="13"/>
      <c r="V6658" s="13"/>
      <c r="W6658" s="13"/>
      <c r="X6658" s="13"/>
      <c r="Y6658" s="13"/>
      <c r="Z6658" s="13"/>
      <c r="AA6658" s="13"/>
      <c r="AB6658" s="13"/>
      <c r="AC6658" s="13"/>
      <c r="AD6658" s="13"/>
      <c r="AE6658" s="13"/>
      <c r="AT6658" s="244" t="s">
        <v>213</v>
      </c>
      <c r="AU6658" s="244" t="s">
        <v>86</v>
      </c>
      <c r="AV6658" s="13" t="s">
        <v>86</v>
      </c>
      <c r="AW6658" s="13" t="s">
        <v>35</v>
      </c>
      <c r="AX6658" s="13" t="s">
        <v>73</v>
      </c>
      <c r="AY6658" s="244" t="s">
        <v>202</v>
      </c>
    </row>
    <row r="6659" s="15" customFormat="1">
      <c r="A6659" s="15"/>
      <c r="B6659" s="259"/>
      <c r="C6659" s="260"/>
      <c r="D6659" s="235" t="s">
        <v>213</v>
      </c>
      <c r="E6659" s="261" t="s">
        <v>19</v>
      </c>
      <c r="F6659" s="262" t="s">
        <v>2756</v>
      </c>
      <c r="G6659" s="260"/>
      <c r="H6659" s="261" t="s">
        <v>19</v>
      </c>
      <c r="I6659" s="263"/>
      <c r="J6659" s="260"/>
      <c r="K6659" s="260"/>
      <c r="L6659" s="264"/>
      <c r="M6659" s="265"/>
      <c r="N6659" s="266"/>
      <c r="O6659" s="266"/>
      <c r="P6659" s="266"/>
      <c r="Q6659" s="266"/>
      <c r="R6659" s="266"/>
      <c r="S6659" s="266"/>
      <c r="T6659" s="267"/>
      <c r="U6659" s="15"/>
      <c r="V6659" s="15"/>
      <c r="W6659" s="15"/>
      <c r="X6659" s="15"/>
      <c r="Y6659" s="15"/>
      <c r="Z6659" s="15"/>
      <c r="AA6659" s="15"/>
      <c r="AB6659" s="15"/>
      <c r="AC6659" s="15"/>
      <c r="AD6659" s="15"/>
      <c r="AE6659" s="15"/>
      <c r="AT6659" s="268" t="s">
        <v>213</v>
      </c>
      <c r="AU6659" s="268" t="s">
        <v>86</v>
      </c>
      <c r="AV6659" s="15" t="s">
        <v>80</v>
      </c>
      <c r="AW6659" s="15" t="s">
        <v>35</v>
      </c>
      <c r="AX6659" s="15" t="s">
        <v>73</v>
      </c>
      <c r="AY6659" s="268" t="s">
        <v>202</v>
      </c>
    </row>
    <row r="6660" s="13" customFormat="1">
      <c r="A6660" s="13"/>
      <c r="B6660" s="233"/>
      <c r="C6660" s="234"/>
      <c r="D6660" s="235" t="s">
        <v>213</v>
      </c>
      <c r="E6660" s="236" t="s">
        <v>19</v>
      </c>
      <c r="F6660" s="237" t="s">
        <v>3482</v>
      </c>
      <c r="G6660" s="234"/>
      <c r="H6660" s="238">
        <v>26.206</v>
      </c>
      <c r="I6660" s="239"/>
      <c r="J6660" s="234"/>
      <c r="K6660" s="234"/>
      <c r="L6660" s="240"/>
      <c r="M6660" s="241"/>
      <c r="N6660" s="242"/>
      <c r="O6660" s="242"/>
      <c r="P6660" s="242"/>
      <c r="Q6660" s="242"/>
      <c r="R6660" s="242"/>
      <c r="S6660" s="242"/>
      <c r="T6660" s="243"/>
      <c r="U6660" s="13"/>
      <c r="V6660" s="13"/>
      <c r="W6660" s="13"/>
      <c r="X6660" s="13"/>
      <c r="Y6660" s="13"/>
      <c r="Z6660" s="13"/>
      <c r="AA6660" s="13"/>
      <c r="AB6660" s="13"/>
      <c r="AC6660" s="13"/>
      <c r="AD6660" s="13"/>
      <c r="AE6660" s="13"/>
      <c r="AT6660" s="244" t="s">
        <v>213</v>
      </c>
      <c r="AU6660" s="244" t="s">
        <v>86</v>
      </c>
      <c r="AV6660" s="13" t="s">
        <v>86</v>
      </c>
      <c r="AW6660" s="13" t="s">
        <v>35</v>
      </c>
      <c r="AX6660" s="13" t="s">
        <v>73</v>
      </c>
      <c r="AY6660" s="244" t="s">
        <v>202</v>
      </c>
    </row>
    <row r="6661" s="13" customFormat="1">
      <c r="A6661" s="13"/>
      <c r="B6661" s="233"/>
      <c r="C6661" s="234"/>
      <c r="D6661" s="235" t="s">
        <v>213</v>
      </c>
      <c r="E6661" s="236" t="s">
        <v>19</v>
      </c>
      <c r="F6661" s="237" t="s">
        <v>2758</v>
      </c>
      <c r="G6661" s="234"/>
      <c r="H6661" s="238">
        <v>-5.1230000000000002</v>
      </c>
      <c r="I6661" s="239"/>
      <c r="J6661" s="234"/>
      <c r="K6661" s="234"/>
      <c r="L6661" s="240"/>
      <c r="M6661" s="241"/>
      <c r="N6661" s="242"/>
      <c r="O6661" s="242"/>
      <c r="P6661" s="242"/>
      <c r="Q6661" s="242"/>
      <c r="R6661" s="242"/>
      <c r="S6661" s="242"/>
      <c r="T6661" s="243"/>
      <c r="U6661" s="13"/>
      <c r="V6661" s="13"/>
      <c r="W6661" s="13"/>
      <c r="X6661" s="13"/>
      <c r="Y6661" s="13"/>
      <c r="Z6661" s="13"/>
      <c r="AA6661" s="13"/>
      <c r="AB6661" s="13"/>
      <c r="AC6661" s="13"/>
      <c r="AD6661" s="13"/>
      <c r="AE6661" s="13"/>
      <c r="AT6661" s="244" t="s">
        <v>213</v>
      </c>
      <c r="AU6661" s="244" t="s">
        <v>86</v>
      </c>
      <c r="AV6661" s="13" t="s">
        <v>86</v>
      </c>
      <c r="AW6661" s="13" t="s">
        <v>35</v>
      </c>
      <c r="AX6661" s="13" t="s">
        <v>73</v>
      </c>
      <c r="AY6661" s="244" t="s">
        <v>202</v>
      </c>
    </row>
    <row r="6662" s="15" customFormat="1">
      <c r="A6662" s="15"/>
      <c r="B6662" s="259"/>
      <c r="C6662" s="260"/>
      <c r="D6662" s="235" t="s">
        <v>213</v>
      </c>
      <c r="E6662" s="261" t="s">
        <v>19</v>
      </c>
      <c r="F6662" s="262" t="s">
        <v>2763</v>
      </c>
      <c r="G6662" s="260"/>
      <c r="H6662" s="261" t="s">
        <v>19</v>
      </c>
      <c r="I6662" s="263"/>
      <c r="J6662" s="260"/>
      <c r="K6662" s="260"/>
      <c r="L6662" s="264"/>
      <c r="M6662" s="265"/>
      <c r="N6662" s="266"/>
      <c r="O6662" s="266"/>
      <c r="P6662" s="266"/>
      <c r="Q6662" s="266"/>
      <c r="R6662" s="266"/>
      <c r="S6662" s="266"/>
      <c r="T6662" s="267"/>
      <c r="U6662" s="15"/>
      <c r="V6662" s="15"/>
      <c r="W6662" s="15"/>
      <c r="X6662" s="15"/>
      <c r="Y6662" s="15"/>
      <c r="Z6662" s="15"/>
      <c r="AA6662" s="15"/>
      <c r="AB6662" s="15"/>
      <c r="AC6662" s="15"/>
      <c r="AD6662" s="15"/>
      <c r="AE6662" s="15"/>
      <c r="AT6662" s="268" t="s">
        <v>213</v>
      </c>
      <c r="AU6662" s="268" t="s">
        <v>86</v>
      </c>
      <c r="AV6662" s="15" t="s">
        <v>80</v>
      </c>
      <c r="AW6662" s="15" t="s">
        <v>35</v>
      </c>
      <c r="AX6662" s="15" t="s">
        <v>73</v>
      </c>
      <c r="AY6662" s="268" t="s">
        <v>202</v>
      </c>
    </row>
    <row r="6663" s="13" customFormat="1">
      <c r="A6663" s="13"/>
      <c r="B6663" s="233"/>
      <c r="C6663" s="234"/>
      <c r="D6663" s="235" t="s">
        <v>213</v>
      </c>
      <c r="E6663" s="236" t="s">
        <v>19</v>
      </c>
      <c r="F6663" s="237" t="s">
        <v>3462</v>
      </c>
      <c r="G6663" s="234"/>
      <c r="H6663" s="238">
        <v>24.378</v>
      </c>
      <c r="I6663" s="239"/>
      <c r="J6663" s="234"/>
      <c r="K6663" s="234"/>
      <c r="L6663" s="240"/>
      <c r="M6663" s="241"/>
      <c r="N6663" s="242"/>
      <c r="O6663" s="242"/>
      <c r="P6663" s="242"/>
      <c r="Q6663" s="242"/>
      <c r="R6663" s="242"/>
      <c r="S6663" s="242"/>
      <c r="T6663" s="243"/>
      <c r="U6663" s="13"/>
      <c r="V6663" s="13"/>
      <c r="W6663" s="13"/>
      <c r="X6663" s="13"/>
      <c r="Y6663" s="13"/>
      <c r="Z6663" s="13"/>
      <c r="AA6663" s="13"/>
      <c r="AB6663" s="13"/>
      <c r="AC6663" s="13"/>
      <c r="AD6663" s="13"/>
      <c r="AE6663" s="13"/>
      <c r="AT6663" s="244" t="s">
        <v>213</v>
      </c>
      <c r="AU6663" s="244" t="s">
        <v>86</v>
      </c>
      <c r="AV6663" s="13" t="s">
        <v>86</v>
      </c>
      <c r="AW6663" s="13" t="s">
        <v>35</v>
      </c>
      <c r="AX6663" s="13" t="s">
        <v>73</v>
      </c>
      <c r="AY6663" s="244" t="s">
        <v>202</v>
      </c>
    </row>
    <row r="6664" s="13" customFormat="1">
      <c r="A6664" s="13"/>
      <c r="B6664" s="233"/>
      <c r="C6664" s="234"/>
      <c r="D6664" s="235" t="s">
        <v>213</v>
      </c>
      <c r="E6664" s="236" t="s">
        <v>19</v>
      </c>
      <c r="F6664" s="237" t="s">
        <v>2764</v>
      </c>
      <c r="G6664" s="234"/>
      <c r="H6664" s="238">
        <v>-4.6200000000000001</v>
      </c>
      <c r="I6664" s="239"/>
      <c r="J6664" s="234"/>
      <c r="K6664" s="234"/>
      <c r="L6664" s="240"/>
      <c r="M6664" s="241"/>
      <c r="N6664" s="242"/>
      <c r="O6664" s="242"/>
      <c r="P6664" s="242"/>
      <c r="Q6664" s="242"/>
      <c r="R6664" s="242"/>
      <c r="S6664" s="242"/>
      <c r="T6664" s="243"/>
      <c r="U6664" s="13"/>
      <c r="V6664" s="13"/>
      <c r="W6664" s="13"/>
      <c r="X6664" s="13"/>
      <c r="Y6664" s="13"/>
      <c r="Z6664" s="13"/>
      <c r="AA6664" s="13"/>
      <c r="AB6664" s="13"/>
      <c r="AC6664" s="13"/>
      <c r="AD6664" s="13"/>
      <c r="AE6664" s="13"/>
      <c r="AT6664" s="244" t="s">
        <v>213</v>
      </c>
      <c r="AU6664" s="244" t="s">
        <v>86</v>
      </c>
      <c r="AV6664" s="13" t="s">
        <v>86</v>
      </c>
      <c r="AW6664" s="13" t="s">
        <v>35</v>
      </c>
      <c r="AX6664" s="13" t="s">
        <v>73</v>
      </c>
      <c r="AY6664" s="244" t="s">
        <v>202</v>
      </c>
    </row>
    <row r="6665" s="15" customFormat="1">
      <c r="A6665" s="15"/>
      <c r="B6665" s="259"/>
      <c r="C6665" s="260"/>
      <c r="D6665" s="235" t="s">
        <v>213</v>
      </c>
      <c r="E6665" s="261" t="s">
        <v>19</v>
      </c>
      <c r="F6665" s="262" t="s">
        <v>2769</v>
      </c>
      <c r="G6665" s="260"/>
      <c r="H6665" s="261" t="s">
        <v>19</v>
      </c>
      <c r="I6665" s="263"/>
      <c r="J6665" s="260"/>
      <c r="K6665" s="260"/>
      <c r="L6665" s="264"/>
      <c r="M6665" s="265"/>
      <c r="N6665" s="266"/>
      <c r="O6665" s="266"/>
      <c r="P6665" s="266"/>
      <c r="Q6665" s="266"/>
      <c r="R6665" s="266"/>
      <c r="S6665" s="266"/>
      <c r="T6665" s="267"/>
      <c r="U6665" s="15"/>
      <c r="V6665" s="15"/>
      <c r="W6665" s="15"/>
      <c r="X6665" s="15"/>
      <c r="Y6665" s="15"/>
      <c r="Z6665" s="15"/>
      <c r="AA6665" s="15"/>
      <c r="AB6665" s="15"/>
      <c r="AC6665" s="15"/>
      <c r="AD6665" s="15"/>
      <c r="AE6665" s="15"/>
      <c r="AT6665" s="268" t="s">
        <v>213</v>
      </c>
      <c r="AU6665" s="268" t="s">
        <v>86</v>
      </c>
      <c r="AV6665" s="15" t="s">
        <v>80</v>
      </c>
      <c r="AW6665" s="15" t="s">
        <v>35</v>
      </c>
      <c r="AX6665" s="15" t="s">
        <v>73</v>
      </c>
      <c r="AY6665" s="268" t="s">
        <v>202</v>
      </c>
    </row>
    <row r="6666" s="13" customFormat="1">
      <c r="A6666" s="13"/>
      <c r="B6666" s="233"/>
      <c r="C6666" s="234"/>
      <c r="D6666" s="235" t="s">
        <v>213</v>
      </c>
      <c r="E6666" s="236" t="s">
        <v>19</v>
      </c>
      <c r="F6666" s="237" t="s">
        <v>3462</v>
      </c>
      <c r="G6666" s="234"/>
      <c r="H6666" s="238">
        <v>24.378</v>
      </c>
      <c r="I6666" s="239"/>
      <c r="J6666" s="234"/>
      <c r="K6666" s="234"/>
      <c r="L6666" s="240"/>
      <c r="M6666" s="241"/>
      <c r="N6666" s="242"/>
      <c r="O6666" s="242"/>
      <c r="P6666" s="242"/>
      <c r="Q6666" s="242"/>
      <c r="R6666" s="242"/>
      <c r="S6666" s="242"/>
      <c r="T6666" s="243"/>
      <c r="U6666" s="13"/>
      <c r="V6666" s="13"/>
      <c r="W6666" s="13"/>
      <c r="X6666" s="13"/>
      <c r="Y6666" s="13"/>
      <c r="Z6666" s="13"/>
      <c r="AA6666" s="13"/>
      <c r="AB6666" s="13"/>
      <c r="AC6666" s="13"/>
      <c r="AD6666" s="13"/>
      <c r="AE6666" s="13"/>
      <c r="AT6666" s="244" t="s">
        <v>213</v>
      </c>
      <c r="AU6666" s="244" t="s">
        <v>86</v>
      </c>
      <c r="AV6666" s="13" t="s">
        <v>86</v>
      </c>
      <c r="AW6666" s="13" t="s">
        <v>35</v>
      </c>
      <c r="AX6666" s="13" t="s">
        <v>73</v>
      </c>
      <c r="AY6666" s="244" t="s">
        <v>202</v>
      </c>
    </row>
    <row r="6667" s="13" customFormat="1">
      <c r="A6667" s="13"/>
      <c r="B6667" s="233"/>
      <c r="C6667" s="234"/>
      <c r="D6667" s="235" t="s">
        <v>213</v>
      </c>
      <c r="E6667" s="236" t="s">
        <v>19</v>
      </c>
      <c r="F6667" s="237" t="s">
        <v>2764</v>
      </c>
      <c r="G6667" s="234"/>
      <c r="H6667" s="238">
        <v>-4.6200000000000001</v>
      </c>
      <c r="I6667" s="239"/>
      <c r="J6667" s="234"/>
      <c r="K6667" s="234"/>
      <c r="L6667" s="240"/>
      <c r="M6667" s="241"/>
      <c r="N6667" s="242"/>
      <c r="O6667" s="242"/>
      <c r="P6667" s="242"/>
      <c r="Q6667" s="242"/>
      <c r="R6667" s="242"/>
      <c r="S6667" s="242"/>
      <c r="T6667" s="243"/>
      <c r="U6667" s="13"/>
      <c r="V6667" s="13"/>
      <c r="W6667" s="13"/>
      <c r="X6667" s="13"/>
      <c r="Y6667" s="13"/>
      <c r="Z6667" s="13"/>
      <c r="AA6667" s="13"/>
      <c r="AB6667" s="13"/>
      <c r="AC6667" s="13"/>
      <c r="AD6667" s="13"/>
      <c r="AE6667" s="13"/>
      <c r="AT6667" s="244" t="s">
        <v>213</v>
      </c>
      <c r="AU6667" s="244" t="s">
        <v>86</v>
      </c>
      <c r="AV6667" s="13" t="s">
        <v>86</v>
      </c>
      <c r="AW6667" s="13" t="s">
        <v>35</v>
      </c>
      <c r="AX6667" s="13" t="s">
        <v>73</v>
      </c>
      <c r="AY6667" s="244" t="s">
        <v>202</v>
      </c>
    </row>
    <row r="6668" s="15" customFormat="1">
      <c r="A6668" s="15"/>
      <c r="B6668" s="259"/>
      <c r="C6668" s="260"/>
      <c r="D6668" s="235" t="s">
        <v>213</v>
      </c>
      <c r="E6668" s="261" t="s">
        <v>19</v>
      </c>
      <c r="F6668" s="262" t="s">
        <v>2772</v>
      </c>
      <c r="G6668" s="260"/>
      <c r="H6668" s="261" t="s">
        <v>19</v>
      </c>
      <c r="I6668" s="263"/>
      <c r="J6668" s="260"/>
      <c r="K6668" s="260"/>
      <c r="L6668" s="264"/>
      <c r="M6668" s="265"/>
      <c r="N6668" s="266"/>
      <c r="O6668" s="266"/>
      <c r="P6668" s="266"/>
      <c r="Q6668" s="266"/>
      <c r="R6668" s="266"/>
      <c r="S6668" s="266"/>
      <c r="T6668" s="267"/>
      <c r="U6668" s="15"/>
      <c r="V6668" s="15"/>
      <c r="W6668" s="15"/>
      <c r="X6668" s="15"/>
      <c r="Y6668" s="15"/>
      <c r="Z6668" s="15"/>
      <c r="AA6668" s="15"/>
      <c r="AB6668" s="15"/>
      <c r="AC6668" s="15"/>
      <c r="AD6668" s="15"/>
      <c r="AE6668" s="15"/>
      <c r="AT6668" s="268" t="s">
        <v>213</v>
      </c>
      <c r="AU6668" s="268" t="s">
        <v>86</v>
      </c>
      <c r="AV6668" s="15" t="s">
        <v>80</v>
      </c>
      <c r="AW6668" s="15" t="s">
        <v>35</v>
      </c>
      <c r="AX6668" s="15" t="s">
        <v>73</v>
      </c>
      <c r="AY6668" s="268" t="s">
        <v>202</v>
      </c>
    </row>
    <row r="6669" s="13" customFormat="1">
      <c r="A6669" s="13"/>
      <c r="B6669" s="233"/>
      <c r="C6669" s="234"/>
      <c r="D6669" s="235" t="s">
        <v>213</v>
      </c>
      <c r="E6669" s="236" t="s">
        <v>19</v>
      </c>
      <c r="F6669" s="237" t="s">
        <v>3462</v>
      </c>
      <c r="G6669" s="234"/>
      <c r="H6669" s="238">
        <v>24.378</v>
      </c>
      <c r="I6669" s="239"/>
      <c r="J6669" s="234"/>
      <c r="K6669" s="234"/>
      <c r="L6669" s="240"/>
      <c r="M6669" s="241"/>
      <c r="N6669" s="242"/>
      <c r="O6669" s="242"/>
      <c r="P6669" s="242"/>
      <c r="Q6669" s="242"/>
      <c r="R6669" s="242"/>
      <c r="S6669" s="242"/>
      <c r="T6669" s="243"/>
      <c r="U6669" s="13"/>
      <c r="V6669" s="13"/>
      <c r="W6669" s="13"/>
      <c r="X6669" s="13"/>
      <c r="Y6669" s="13"/>
      <c r="Z6669" s="13"/>
      <c r="AA6669" s="13"/>
      <c r="AB6669" s="13"/>
      <c r="AC6669" s="13"/>
      <c r="AD6669" s="13"/>
      <c r="AE6669" s="13"/>
      <c r="AT6669" s="244" t="s">
        <v>213</v>
      </c>
      <c r="AU6669" s="244" t="s">
        <v>86</v>
      </c>
      <c r="AV6669" s="13" t="s">
        <v>86</v>
      </c>
      <c r="AW6669" s="13" t="s">
        <v>35</v>
      </c>
      <c r="AX6669" s="13" t="s">
        <v>73</v>
      </c>
      <c r="AY6669" s="244" t="s">
        <v>202</v>
      </c>
    </row>
    <row r="6670" s="13" customFormat="1">
      <c r="A6670" s="13"/>
      <c r="B6670" s="233"/>
      <c r="C6670" s="234"/>
      <c r="D6670" s="235" t="s">
        <v>213</v>
      </c>
      <c r="E6670" s="236" t="s">
        <v>19</v>
      </c>
      <c r="F6670" s="237" t="s">
        <v>2471</v>
      </c>
      <c r="G6670" s="234"/>
      <c r="H6670" s="238">
        <v>-2.3100000000000001</v>
      </c>
      <c r="I6670" s="239"/>
      <c r="J6670" s="234"/>
      <c r="K6670" s="234"/>
      <c r="L6670" s="240"/>
      <c r="M6670" s="241"/>
      <c r="N6670" s="242"/>
      <c r="O6670" s="242"/>
      <c r="P6670" s="242"/>
      <c r="Q6670" s="242"/>
      <c r="R6670" s="242"/>
      <c r="S6670" s="242"/>
      <c r="T6670" s="243"/>
      <c r="U6670" s="13"/>
      <c r="V6670" s="13"/>
      <c r="W6670" s="13"/>
      <c r="X6670" s="13"/>
      <c r="Y6670" s="13"/>
      <c r="Z6670" s="13"/>
      <c r="AA6670" s="13"/>
      <c r="AB6670" s="13"/>
      <c r="AC6670" s="13"/>
      <c r="AD6670" s="13"/>
      <c r="AE6670" s="13"/>
      <c r="AT6670" s="244" t="s">
        <v>213</v>
      </c>
      <c r="AU6670" s="244" t="s">
        <v>86</v>
      </c>
      <c r="AV6670" s="13" t="s">
        <v>86</v>
      </c>
      <c r="AW6670" s="13" t="s">
        <v>35</v>
      </c>
      <c r="AX6670" s="13" t="s">
        <v>73</v>
      </c>
      <c r="AY6670" s="244" t="s">
        <v>202</v>
      </c>
    </row>
    <row r="6671" s="15" customFormat="1">
      <c r="A6671" s="15"/>
      <c r="B6671" s="259"/>
      <c r="C6671" s="260"/>
      <c r="D6671" s="235" t="s">
        <v>213</v>
      </c>
      <c r="E6671" s="261" t="s">
        <v>19</v>
      </c>
      <c r="F6671" s="262" t="s">
        <v>2775</v>
      </c>
      <c r="G6671" s="260"/>
      <c r="H6671" s="261" t="s">
        <v>19</v>
      </c>
      <c r="I6671" s="263"/>
      <c r="J6671" s="260"/>
      <c r="K6671" s="260"/>
      <c r="L6671" s="264"/>
      <c r="M6671" s="265"/>
      <c r="N6671" s="266"/>
      <c r="O6671" s="266"/>
      <c r="P6671" s="266"/>
      <c r="Q6671" s="266"/>
      <c r="R6671" s="266"/>
      <c r="S6671" s="266"/>
      <c r="T6671" s="267"/>
      <c r="U6671" s="15"/>
      <c r="V6671" s="15"/>
      <c r="W6671" s="15"/>
      <c r="X6671" s="15"/>
      <c r="Y6671" s="15"/>
      <c r="Z6671" s="15"/>
      <c r="AA6671" s="15"/>
      <c r="AB6671" s="15"/>
      <c r="AC6671" s="15"/>
      <c r="AD6671" s="15"/>
      <c r="AE6671" s="15"/>
      <c r="AT6671" s="268" t="s">
        <v>213</v>
      </c>
      <c r="AU6671" s="268" t="s">
        <v>86</v>
      </c>
      <c r="AV6671" s="15" t="s">
        <v>80</v>
      </c>
      <c r="AW6671" s="15" t="s">
        <v>35</v>
      </c>
      <c r="AX6671" s="15" t="s">
        <v>73</v>
      </c>
      <c r="AY6671" s="268" t="s">
        <v>202</v>
      </c>
    </row>
    <row r="6672" s="13" customFormat="1">
      <c r="A6672" s="13"/>
      <c r="B6672" s="233"/>
      <c r="C6672" s="234"/>
      <c r="D6672" s="235" t="s">
        <v>213</v>
      </c>
      <c r="E6672" s="236" t="s">
        <v>19</v>
      </c>
      <c r="F6672" s="237" t="s">
        <v>3483</v>
      </c>
      <c r="G6672" s="234"/>
      <c r="H6672" s="238">
        <v>24.161999999999999</v>
      </c>
      <c r="I6672" s="239"/>
      <c r="J6672" s="234"/>
      <c r="K6672" s="234"/>
      <c r="L6672" s="240"/>
      <c r="M6672" s="241"/>
      <c r="N6672" s="242"/>
      <c r="O6672" s="242"/>
      <c r="P6672" s="242"/>
      <c r="Q6672" s="242"/>
      <c r="R6672" s="242"/>
      <c r="S6672" s="242"/>
      <c r="T6672" s="243"/>
      <c r="U6672" s="13"/>
      <c r="V6672" s="13"/>
      <c r="W6672" s="13"/>
      <c r="X6672" s="13"/>
      <c r="Y6672" s="13"/>
      <c r="Z6672" s="13"/>
      <c r="AA6672" s="13"/>
      <c r="AB6672" s="13"/>
      <c r="AC6672" s="13"/>
      <c r="AD6672" s="13"/>
      <c r="AE6672" s="13"/>
      <c r="AT6672" s="244" t="s">
        <v>213</v>
      </c>
      <c r="AU6672" s="244" t="s">
        <v>86</v>
      </c>
      <c r="AV6672" s="13" t="s">
        <v>86</v>
      </c>
      <c r="AW6672" s="13" t="s">
        <v>35</v>
      </c>
      <c r="AX6672" s="13" t="s">
        <v>73</v>
      </c>
      <c r="AY6672" s="244" t="s">
        <v>202</v>
      </c>
    </row>
    <row r="6673" s="13" customFormat="1">
      <c r="A6673" s="13"/>
      <c r="B6673" s="233"/>
      <c r="C6673" s="234"/>
      <c r="D6673" s="235" t="s">
        <v>213</v>
      </c>
      <c r="E6673" s="236" t="s">
        <v>19</v>
      </c>
      <c r="F6673" s="237" t="s">
        <v>2471</v>
      </c>
      <c r="G6673" s="234"/>
      <c r="H6673" s="238">
        <v>-2.3100000000000001</v>
      </c>
      <c r="I6673" s="239"/>
      <c r="J6673" s="234"/>
      <c r="K6673" s="234"/>
      <c r="L6673" s="240"/>
      <c r="M6673" s="241"/>
      <c r="N6673" s="242"/>
      <c r="O6673" s="242"/>
      <c r="P6673" s="242"/>
      <c r="Q6673" s="242"/>
      <c r="R6673" s="242"/>
      <c r="S6673" s="242"/>
      <c r="T6673" s="243"/>
      <c r="U6673" s="13"/>
      <c r="V6673" s="13"/>
      <c r="W6673" s="13"/>
      <c r="X6673" s="13"/>
      <c r="Y6673" s="13"/>
      <c r="Z6673" s="13"/>
      <c r="AA6673" s="13"/>
      <c r="AB6673" s="13"/>
      <c r="AC6673" s="13"/>
      <c r="AD6673" s="13"/>
      <c r="AE6673" s="13"/>
      <c r="AT6673" s="244" t="s">
        <v>213</v>
      </c>
      <c r="AU6673" s="244" t="s">
        <v>86</v>
      </c>
      <c r="AV6673" s="13" t="s">
        <v>86</v>
      </c>
      <c r="AW6673" s="13" t="s">
        <v>35</v>
      </c>
      <c r="AX6673" s="13" t="s">
        <v>73</v>
      </c>
      <c r="AY6673" s="244" t="s">
        <v>202</v>
      </c>
    </row>
    <row r="6674" s="15" customFormat="1">
      <c r="A6674" s="15"/>
      <c r="B6674" s="259"/>
      <c r="C6674" s="260"/>
      <c r="D6674" s="235" t="s">
        <v>213</v>
      </c>
      <c r="E6674" s="261" t="s">
        <v>19</v>
      </c>
      <c r="F6674" s="262" t="s">
        <v>2781</v>
      </c>
      <c r="G6674" s="260"/>
      <c r="H6674" s="261" t="s">
        <v>19</v>
      </c>
      <c r="I6674" s="263"/>
      <c r="J6674" s="260"/>
      <c r="K6674" s="260"/>
      <c r="L6674" s="264"/>
      <c r="M6674" s="265"/>
      <c r="N6674" s="266"/>
      <c r="O6674" s="266"/>
      <c r="P6674" s="266"/>
      <c r="Q6674" s="266"/>
      <c r="R6674" s="266"/>
      <c r="S6674" s="266"/>
      <c r="T6674" s="267"/>
      <c r="U6674" s="15"/>
      <c r="V6674" s="15"/>
      <c r="W6674" s="15"/>
      <c r="X6674" s="15"/>
      <c r="Y6674" s="15"/>
      <c r="Z6674" s="15"/>
      <c r="AA6674" s="15"/>
      <c r="AB6674" s="15"/>
      <c r="AC6674" s="15"/>
      <c r="AD6674" s="15"/>
      <c r="AE6674" s="15"/>
      <c r="AT6674" s="268" t="s">
        <v>213</v>
      </c>
      <c r="AU6674" s="268" t="s">
        <v>86</v>
      </c>
      <c r="AV6674" s="15" t="s">
        <v>80</v>
      </c>
      <c r="AW6674" s="15" t="s">
        <v>35</v>
      </c>
      <c r="AX6674" s="15" t="s">
        <v>73</v>
      </c>
      <c r="AY6674" s="268" t="s">
        <v>202</v>
      </c>
    </row>
    <row r="6675" s="13" customFormat="1">
      <c r="A6675" s="13"/>
      <c r="B6675" s="233"/>
      <c r="C6675" s="234"/>
      <c r="D6675" s="235" t="s">
        <v>213</v>
      </c>
      <c r="E6675" s="236" t="s">
        <v>19</v>
      </c>
      <c r="F6675" s="237" t="s">
        <v>3483</v>
      </c>
      <c r="G6675" s="234"/>
      <c r="H6675" s="238">
        <v>24.161999999999999</v>
      </c>
      <c r="I6675" s="239"/>
      <c r="J6675" s="234"/>
      <c r="K6675" s="234"/>
      <c r="L6675" s="240"/>
      <c r="M6675" s="241"/>
      <c r="N6675" s="242"/>
      <c r="O6675" s="242"/>
      <c r="P6675" s="242"/>
      <c r="Q6675" s="242"/>
      <c r="R6675" s="242"/>
      <c r="S6675" s="242"/>
      <c r="T6675" s="243"/>
      <c r="U6675" s="13"/>
      <c r="V6675" s="13"/>
      <c r="W6675" s="13"/>
      <c r="X6675" s="13"/>
      <c r="Y6675" s="13"/>
      <c r="Z6675" s="13"/>
      <c r="AA6675" s="13"/>
      <c r="AB6675" s="13"/>
      <c r="AC6675" s="13"/>
      <c r="AD6675" s="13"/>
      <c r="AE6675" s="13"/>
      <c r="AT6675" s="244" t="s">
        <v>213</v>
      </c>
      <c r="AU6675" s="244" t="s">
        <v>86</v>
      </c>
      <c r="AV6675" s="13" t="s">
        <v>86</v>
      </c>
      <c r="AW6675" s="13" t="s">
        <v>35</v>
      </c>
      <c r="AX6675" s="13" t="s">
        <v>73</v>
      </c>
      <c r="AY6675" s="244" t="s">
        <v>202</v>
      </c>
    </row>
    <row r="6676" s="13" customFormat="1">
      <c r="A6676" s="13"/>
      <c r="B6676" s="233"/>
      <c r="C6676" s="234"/>
      <c r="D6676" s="235" t="s">
        <v>213</v>
      </c>
      <c r="E6676" s="236" t="s">
        <v>19</v>
      </c>
      <c r="F6676" s="237" t="s">
        <v>2764</v>
      </c>
      <c r="G6676" s="234"/>
      <c r="H6676" s="238">
        <v>-4.6200000000000001</v>
      </c>
      <c r="I6676" s="239"/>
      <c r="J6676" s="234"/>
      <c r="K6676" s="234"/>
      <c r="L6676" s="240"/>
      <c r="M6676" s="241"/>
      <c r="N6676" s="242"/>
      <c r="O6676" s="242"/>
      <c r="P6676" s="242"/>
      <c r="Q6676" s="242"/>
      <c r="R6676" s="242"/>
      <c r="S6676" s="242"/>
      <c r="T6676" s="243"/>
      <c r="U6676" s="13"/>
      <c r="V6676" s="13"/>
      <c r="W6676" s="13"/>
      <c r="X6676" s="13"/>
      <c r="Y6676" s="13"/>
      <c r="Z6676" s="13"/>
      <c r="AA6676" s="13"/>
      <c r="AB6676" s="13"/>
      <c r="AC6676" s="13"/>
      <c r="AD6676" s="13"/>
      <c r="AE6676" s="13"/>
      <c r="AT6676" s="244" t="s">
        <v>213</v>
      </c>
      <c r="AU6676" s="244" t="s">
        <v>86</v>
      </c>
      <c r="AV6676" s="13" t="s">
        <v>86</v>
      </c>
      <c r="AW6676" s="13" t="s">
        <v>35</v>
      </c>
      <c r="AX6676" s="13" t="s">
        <v>73</v>
      </c>
      <c r="AY6676" s="244" t="s">
        <v>202</v>
      </c>
    </row>
    <row r="6677" s="15" customFormat="1">
      <c r="A6677" s="15"/>
      <c r="B6677" s="259"/>
      <c r="C6677" s="260"/>
      <c r="D6677" s="235" t="s">
        <v>213</v>
      </c>
      <c r="E6677" s="261" t="s">
        <v>19</v>
      </c>
      <c r="F6677" s="262" t="s">
        <v>2785</v>
      </c>
      <c r="G6677" s="260"/>
      <c r="H6677" s="261" t="s">
        <v>19</v>
      </c>
      <c r="I6677" s="263"/>
      <c r="J6677" s="260"/>
      <c r="K6677" s="260"/>
      <c r="L6677" s="264"/>
      <c r="M6677" s="265"/>
      <c r="N6677" s="266"/>
      <c r="O6677" s="266"/>
      <c r="P6677" s="266"/>
      <c r="Q6677" s="266"/>
      <c r="R6677" s="266"/>
      <c r="S6677" s="266"/>
      <c r="T6677" s="267"/>
      <c r="U6677" s="15"/>
      <c r="V6677" s="15"/>
      <c r="W6677" s="15"/>
      <c r="X6677" s="15"/>
      <c r="Y6677" s="15"/>
      <c r="Z6677" s="15"/>
      <c r="AA6677" s="15"/>
      <c r="AB6677" s="15"/>
      <c r="AC6677" s="15"/>
      <c r="AD6677" s="15"/>
      <c r="AE6677" s="15"/>
      <c r="AT6677" s="268" t="s">
        <v>213</v>
      </c>
      <c r="AU6677" s="268" t="s">
        <v>86</v>
      </c>
      <c r="AV6677" s="15" t="s">
        <v>80</v>
      </c>
      <c r="AW6677" s="15" t="s">
        <v>35</v>
      </c>
      <c r="AX6677" s="15" t="s">
        <v>73</v>
      </c>
      <c r="AY6677" s="268" t="s">
        <v>202</v>
      </c>
    </row>
    <row r="6678" s="13" customFormat="1">
      <c r="A6678" s="13"/>
      <c r="B6678" s="233"/>
      <c r="C6678" s="234"/>
      <c r="D6678" s="235" t="s">
        <v>213</v>
      </c>
      <c r="E6678" s="236" t="s">
        <v>19</v>
      </c>
      <c r="F6678" s="237" t="s">
        <v>3484</v>
      </c>
      <c r="G6678" s="234"/>
      <c r="H6678" s="238">
        <v>24.128</v>
      </c>
      <c r="I6678" s="239"/>
      <c r="J6678" s="234"/>
      <c r="K6678" s="234"/>
      <c r="L6678" s="240"/>
      <c r="M6678" s="241"/>
      <c r="N6678" s="242"/>
      <c r="O6678" s="242"/>
      <c r="P6678" s="242"/>
      <c r="Q6678" s="242"/>
      <c r="R6678" s="242"/>
      <c r="S6678" s="242"/>
      <c r="T6678" s="243"/>
      <c r="U6678" s="13"/>
      <c r="V6678" s="13"/>
      <c r="W6678" s="13"/>
      <c r="X6678" s="13"/>
      <c r="Y6678" s="13"/>
      <c r="Z6678" s="13"/>
      <c r="AA6678" s="13"/>
      <c r="AB6678" s="13"/>
      <c r="AC6678" s="13"/>
      <c r="AD6678" s="13"/>
      <c r="AE6678" s="13"/>
      <c r="AT6678" s="244" t="s">
        <v>213</v>
      </c>
      <c r="AU6678" s="244" t="s">
        <v>86</v>
      </c>
      <c r="AV6678" s="13" t="s">
        <v>86</v>
      </c>
      <c r="AW6678" s="13" t="s">
        <v>35</v>
      </c>
      <c r="AX6678" s="13" t="s">
        <v>73</v>
      </c>
      <c r="AY6678" s="244" t="s">
        <v>202</v>
      </c>
    </row>
    <row r="6679" s="13" customFormat="1">
      <c r="A6679" s="13"/>
      <c r="B6679" s="233"/>
      <c r="C6679" s="234"/>
      <c r="D6679" s="235" t="s">
        <v>213</v>
      </c>
      <c r="E6679" s="236" t="s">
        <v>19</v>
      </c>
      <c r="F6679" s="237" t="s">
        <v>2471</v>
      </c>
      <c r="G6679" s="234"/>
      <c r="H6679" s="238">
        <v>-2.3100000000000001</v>
      </c>
      <c r="I6679" s="239"/>
      <c r="J6679" s="234"/>
      <c r="K6679" s="234"/>
      <c r="L6679" s="240"/>
      <c r="M6679" s="241"/>
      <c r="N6679" s="242"/>
      <c r="O6679" s="242"/>
      <c r="P6679" s="242"/>
      <c r="Q6679" s="242"/>
      <c r="R6679" s="242"/>
      <c r="S6679" s="242"/>
      <c r="T6679" s="243"/>
      <c r="U6679" s="13"/>
      <c r="V6679" s="13"/>
      <c r="W6679" s="13"/>
      <c r="X6679" s="13"/>
      <c r="Y6679" s="13"/>
      <c r="Z6679" s="13"/>
      <c r="AA6679" s="13"/>
      <c r="AB6679" s="13"/>
      <c r="AC6679" s="13"/>
      <c r="AD6679" s="13"/>
      <c r="AE6679" s="13"/>
      <c r="AT6679" s="244" t="s">
        <v>213</v>
      </c>
      <c r="AU6679" s="244" t="s">
        <v>86</v>
      </c>
      <c r="AV6679" s="13" t="s">
        <v>86</v>
      </c>
      <c r="AW6679" s="13" t="s">
        <v>35</v>
      </c>
      <c r="AX6679" s="13" t="s">
        <v>73</v>
      </c>
      <c r="AY6679" s="244" t="s">
        <v>202</v>
      </c>
    </row>
    <row r="6680" s="15" customFormat="1">
      <c r="A6680" s="15"/>
      <c r="B6680" s="259"/>
      <c r="C6680" s="260"/>
      <c r="D6680" s="235" t="s">
        <v>213</v>
      </c>
      <c r="E6680" s="261" t="s">
        <v>19</v>
      </c>
      <c r="F6680" s="262" t="s">
        <v>2789</v>
      </c>
      <c r="G6680" s="260"/>
      <c r="H6680" s="261" t="s">
        <v>19</v>
      </c>
      <c r="I6680" s="263"/>
      <c r="J6680" s="260"/>
      <c r="K6680" s="260"/>
      <c r="L6680" s="264"/>
      <c r="M6680" s="265"/>
      <c r="N6680" s="266"/>
      <c r="O6680" s="266"/>
      <c r="P6680" s="266"/>
      <c r="Q6680" s="266"/>
      <c r="R6680" s="266"/>
      <c r="S6680" s="266"/>
      <c r="T6680" s="267"/>
      <c r="U6680" s="15"/>
      <c r="V6680" s="15"/>
      <c r="W6680" s="15"/>
      <c r="X6680" s="15"/>
      <c r="Y6680" s="15"/>
      <c r="Z6680" s="15"/>
      <c r="AA6680" s="15"/>
      <c r="AB6680" s="15"/>
      <c r="AC6680" s="15"/>
      <c r="AD6680" s="15"/>
      <c r="AE6680" s="15"/>
      <c r="AT6680" s="268" t="s">
        <v>213</v>
      </c>
      <c r="AU6680" s="268" t="s">
        <v>86</v>
      </c>
      <c r="AV6680" s="15" t="s">
        <v>80</v>
      </c>
      <c r="AW6680" s="15" t="s">
        <v>35</v>
      </c>
      <c r="AX6680" s="15" t="s">
        <v>73</v>
      </c>
      <c r="AY6680" s="268" t="s">
        <v>202</v>
      </c>
    </row>
    <row r="6681" s="13" customFormat="1">
      <c r="A6681" s="13"/>
      <c r="B6681" s="233"/>
      <c r="C6681" s="234"/>
      <c r="D6681" s="235" t="s">
        <v>213</v>
      </c>
      <c r="E6681" s="236" t="s">
        <v>19</v>
      </c>
      <c r="F6681" s="237" t="s">
        <v>3462</v>
      </c>
      <c r="G6681" s="234"/>
      <c r="H6681" s="238">
        <v>24.378</v>
      </c>
      <c r="I6681" s="239"/>
      <c r="J6681" s="234"/>
      <c r="K6681" s="234"/>
      <c r="L6681" s="240"/>
      <c r="M6681" s="241"/>
      <c r="N6681" s="242"/>
      <c r="O6681" s="242"/>
      <c r="P6681" s="242"/>
      <c r="Q6681" s="242"/>
      <c r="R6681" s="242"/>
      <c r="S6681" s="242"/>
      <c r="T6681" s="243"/>
      <c r="U6681" s="13"/>
      <c r="V6681" s="13"/>
      <c r="W6681" s="13"/>
      <c r="X6681" s="13"/>
      <c r="Y6681" s="13"/>
      <c r="Z6681" s="13"/>
      <c r="AA6681" s="13"/>
      <c r="AB6681" s="13"/>
      <c r="AC6681" s="13"/>
      <c r="AD6681" s="13"/>
      <c r="AE6681" s="13"/>
      <c r="AT6681" s="244" t="s">
        <v>213</v>
      </c>
      <c r="AU6681" s="244" t="s">
        <v>86</v>
      </c>
      <c r="AV6681" s="13" t="s">
        <v>86</v>
      </c>
      <c r="AW6681" s="13" t="s">
        <v>35</v>
      </c>
      <c r="AX6681" s="13" t="s">
        <v>73</v>
      </c>
      <c r="AY6681" s="244" t="s">
        <v>202</v>
      </c>
    </row>
    <row r="6682" s="13" customFormat="1">
      <c r="A6682" s="13"/>
      <c r="B6682" s="233"/>
      <c r="C6682" s="234"/>
      <c r="D6682" s="235" t="s">
        <v>213</v>
      </c>
      <c r="E6682" s="236" t="s">
        <v>19</v>
      </c>
      <c r="F6682" s="237" t="s">
        <v>2471</v>
      </c>
      <c r="G6682" s="234"/>
      <c r="H6682" s="238">
        <v>-2.3100000000000001</v>
      </c>
      <c r="I6682" s="239"/>
      <c r="J6682" s="234"/>
      <c r="K6682" s="234"/>
      <c r="L6682" s="240"/>
      <c r="M6682" s="241"/>
      <c r="N6682" s="242"/>
      <c r="O6682" s="242"/>
      <c r="P6682" s="242"/>
      <c r="Q6682" s="242"/>
      <c r="R6682" s="242"/>
      <c r="S6682" s="242"/>
      <c r="T6682" s="243"/>
      <c r="U6682" s="13"/>
      <c r="V6682" s="13"/>
      <c r="W6682" s="13"/>
      <c r="X6682" s="13"/>
      <c r="Y6682" s="13"/>
      <c r="Z6682" s="13"/>
      <c r="AA6682" s="13"/>
      <c r="AB6682" s="13"/>
      <c r="AC6682" s="13"/>
      <c r="AD6682" s="13"/>
      <c r="AE6682" s="13"/>
      <c r="AT6682" s="244" t="s">
        <v>213</v>
      </c>
      <c r="AU6682" s="244" t="s">
        <v>86</v>
      </c>
      <c r="AV6682" s="13" t="s">
        <v>86</v>
      </c>
      <c r="AW6682" s="13" t="s">
        <v>35</v>
      </c>
      <c r="AX6682" s="13" t="s">
        <v>73</v>
      </c>
      <c r="AY6682" s="244" t="s">
        <v>202</v>
      </c>
    </row>
    <row r="6683" s="15" customFormat="1">
      <c r="A6683" s="15"/>
      <c r="B6683" s="259"/>
      <c r="C6683" s="260"/>
      <c r="D6683" s="235" t="s">
        <v>213</v>
      </c>
      <c r="E6683" s="261" t="s">
        <v>19</v>
      </c>
      <c r="F6683" s="262" t="s">
        <v>2794</v>
      </c>
      <c r="G6683" s="260"/>
      <c r="H6683" s="261" t="s">
        <v>19</v>
      </c>
      <c r="I6683" s="263"/>
      <c r="J6683" s="260"/>
      <c r="K6683" s="260"/>
      <c r="L6683" s="264"/>
      <c r="M6683" s="265"/>
      <c r="N6683" s="266"/>
      <c r="O6683" s="266"/>
      <c r="P6683" s="266"/>
      <c r="Q6683" s="266"/>
      <c r="R6683" s="266"/>
      <c r="S6683" s="266"/>
      <c r="T6683" s="267"/>
      <c r="U6683" s="15"/>
      <c r="V6683" s="15"/>
      <c r="W6683" s="15"/>
      <c r="X6683" s="15"/>
      <c r="Y6683" s="15"/>
      <c r="Z6683" s="15"/>
      <c r="AA6683" s="15"/>
      <c r="AB6683" s="15"/>
      <c r="AC6683" s="15"/>
      <c r="AD6683" s="15"/>
      <c r="AE6683" s="15"/>
      <c r="AT6683" s="268" t="s">
        <v>213</v>
      </c>
      <c r="AU6683" s="268" t="s">
        <v>86</v>
      </c>
      <c r="AV6683" s="15" t="s">
        <v>80</v>
      </c>
      <c r="AW6683" s="15" t="s">
        <v>35</v>
      </c>
      <c r="AX6683" s="15" t="s">
        <v>73</v>
      </c>
      <c r="AY6683" s="268" t="s">
        <v>202</v>
      </c>
    </row>
    <row r="6684" s="13" customFormat="1">
      <c r="A6684" s="13"/>
      <c r="B6684" s="233"/>
      <c r="C6684" s="234"/>
      <c r="D6684" s="235" t="s">
        <v>213</v>
      </c>
      <c r="E6684" s="236" t="s">
        <v>19</v>
      </c>
      <c r="F6684" s="237" t="s">
        <v>3462</v>
      </c>
      <c r="G6684" s="234"/>
      <c r="H6684" s="238">
        <v>24.378</v>
      </c>
      <c r="I6684" s="239"/>
      <c r="J6684" s="234"/>
      <c r="K6684" s="234"/>
      <c r="L6684" s="240"/>
      <c r="M6684" s="241"/>
      <c r="N6684" s="242"/>
      <c r="O6684" s="242"/>
      <c r="P6684" s="242"/>
      <c r="Q6684" s="242"/>
      <c r="R6684" s="242"/>
      <c r="S6684" s="242"/>
      <c r="T6684" s="243"/>
      <c r="U6684" s="13"/>
      <c r="V6684" s="13"/>
      <c r="W6684" s="13"/>
      <c r="X6684" s="13"/>
      <c r="Y6684" s="13"/>
      <c r="Z6684" s="13"/>
      <c r="AA6684" s="13"/>
      <c r="AB6684" s="13"/>
      <c r="AC6684" s="13"/>
      <c r="AD6684" s="13"/>
      <c r="AE6684" s="13"/>
      <c r="AT6684" s="244" t="s">
        <v>213</v>
      </c>
      <c r="AU6684" s="244" t="s">
        <v>86</v>
      </c>
      <c r="AV6684" s="13" t="s">
        <v>86</v>
      </c>
      <c r="AW6684" s="13" t="s">
        <v>35</v>
      </c>
      <c r="AX6684" s="13" t="s">
        <v>73</v>
      </c>
      <c r="AY6684" s="244" t="s">
        <v>202</v>
      </c>
    </row>
    <row r="6685" s="13" customFormat="1">
      <c r="A6685" s="13"/>
      <c r="B6685" s="233"/>
      <c r="C6685" s="234"/>
      <c r="D6685" s="235" t="s">
        <v>213</v>
      </c>
      <c r="E6685" s="236" t="s">
        <v>19</v>
      </c>
      <c r="F6685" s="237" t="s">
        <v>2764</v>
      </c>
      <c r="G6685" s="234"/>
      <c r="H6685" s="238">
        <v>-4.6200000000000001</v>
      </c>
      <c r="I6685" s="239"/>
      <c r="J6685" s="234"/>
      <c r="K6685" s="234"/>
      <c r="L6685" s="240"/>
      <c r="M6685" s="241"/>
      <c r="N6685" s="242"/>
      <c r="O6685" s="242"/>
      <c r="P6685" s="242"/>
      <c r="Q6685" s="242"/>
      <c r="R6685" s="242"/>
      <c r="S6685" s="242"/>
      <c r="T6685" s="243"/>
      <c r="U6685" s="13"/>
      <c r="V6685" s="13"/>
      <c r="W6685" s="13"/>
      <c r="X6685" s="13"/>
      <c r="Y6685" s="13"/>
      <c r="Z6685" s="13"/>
      <c r="AA6685" s="13"/>
      <c r="AB6685" s="13"/>
      <c r="AC6685" s="13"/>
      <c r="AD6685" s="13"/>
      <c r="AE6685" s="13"/>
      <c r="AT6685" s="244" t="s">
        <v>213</v>
      </c>
      <c r="AU6685" s="244" t="s">
        <v>86</v>
      </c>
      <c r="AV6685" s="13" t="s">
        <v>86</v>
      </c>
      <c r="AW6685" s="13" t="s">
        <v>35</v>
      </c>
      <c r="AX6685" s="13" t="s">
        <v>73</v>
      </c>
      <c r="AY6685" s="244" t="s">
        <v>202</v>
      </c>
    </row>
    <row r="6686" s="15" customFormat="1">
      <c r="A6686" s="15"/>
      <c r="B6686" s="259"/>
      <c r="C6686" s="260"/>
      <c r="D6686" s="235" t="s">
        <v>213</v>
      </c>
      <c r="E6686" s="261" t="s">
        <v>19</v>
      </c>
      <c r="F6686" s="262" t="s">
        <v>2798</v>
      </c>
      <c r="G6686" s="260"/>
      <c r="H6686" s="261" t="s">
        <v>19</v>
      </c>
      <c r="I6686" s="263"/>
      <c r="J6686" s="260"/>
      <c r="K6686" s="260"/>
      <c r="L6686" s="264"/>
      <c r="M6686" s="265"/>
      <c r="N6686" s="266"/>
      <c r="O6686" s="266"/>
      <c r="P6686" s="266"/>
      <c r="Q6686" s="266"/>
      <c r="R6686" s="266"/>
      <c r="S6686" s="266"/>
      <c r="T6686" s="267"/>
      <c r="U6686" s="15"/>
      <c r="V6686" s="15"/>
      <c r="W6686" s="15"/>
      <c r="X6686" s="15"/>
      <c r="Y6686" s="15"/>
      <c r="Z6686" s="15"/>
      <c r="AA6686" s="15"/>
      <c r="AB6686" s="15"/>
      <c r="AC6686" s="15"/>
      <c r="AD6686" s="15"/>
      <c r="AE6686" s="15"/>
      <c r="AT6686" s="268" t="s">
        <v>213</v>
      </c>
      <c r="AU6686" s="268" t="s">
        <v>86</v>
      </c>
      <c r="AV6686" s="15" t="s">
        <v>80</v>
      </c>
      <c r="AW6686" s="15" t="s">
        <v>35</v>
      </c>
      <c r="AX6686" s="15" t="s">
        <v>73</v>
      </c>
      <c r="AY6686" s="268" t="s">
        <v>202</v>
      </c>
    </row>
    <row r="6687" s="13" customFormat="1">
      <c r="A6687" s="13"/>
      <c r="B6687" s="233"/>
      <c r="C6687" s="234"/>
      <c r="D6687" s="235" t="s">
        <v>213</v>
      </c>
      <c r="E6687" s="236" t="s">
        <v>19</v>
      </c>
      <c r="F6687" s="237" t="s">
        <v>3462</v>
      </c>
      <c r="G6687" s="234"/>
      <c r="H6687" s="238">
        <v>24.378</v>
      </c>
      <c r="I6687" s="239"/>
      <c r="J6687" s="234"/>
      <c r="K6687" s="234"/>
      <c r="L6687" s="240"/>
      <c r="M6687" s="241"/>
      <c r="N6687" s="242"/>
      <c r="O6687" s="242"/>
      <c r="P6687" s="242"/>
      <c r="Q6687" s="242"/>
      <c r="R6687" s="242"/>
      <c r="S6687" s="242"/>
      <c r="T6687" s="243"/>
      <c r="U6687" s="13"/>
      <c r="V6687" s="13"/>
      <c r="W6687" s="13"/>
      <c r="X6687" s="13"/>
      <c r="Y6687" s="13"/>
      <c r="Z6687" s="13"/>
      <c r="AA6687" s="13"/>
      <c r="AB6687" s="13"/>
      <c r="AC6687" s="13"/>
      <c r="AD6687" s="13"/>
      <c r="AE6687" s="13"/>
      <c r="AT6687" s="244" t="s">
        <v>213</v>
      </c>
      <c r="AU6687" s="244" t="s">
        <v>86</v>
      </c>
      <c r="AV6687" s="13" t="s">
        <v>86</v>
      </c>
      <c r="AW6687" s="13" t="s">
        <v>35</v>
      </c>
      <c r="AX6687" s="13" t="s">
        <v>73</v>
      </c>
      <c r="AY6687" s="244" t="s">
        <v>202</v>
      </c>
    </row>
    <row r="6688" s="13" customFormat="1">
      <c r="A6688" s="13"/>
      <c r="B6688" s="233"/>
      <c r="C6688" s="234"/>
      <c r="D6688" s="235" t="s">
        <v>213</v>
      </c>
      <c r="E6688" s="236" t="s">
        <v>19</v>
      </c>
      <c r="F6688" s="237" t="s">
        <v>2764</v>
      </c>
      <c r="G6688" s="234"/>
      <c r="H6688" s="238">
        <v>-4.6200000000000001</v>
      </c>
      <c r="I6688" s="239"/>
      <c r="J6688" s="234"/>
      <c r="K6688" s="234"/>
      <c r="L6688" s="240"/>
      <c r="M6688" s="241"/>
      <c r="N6688" s="242"/>
      <c r="O6688" s="242"/>
      <c r="P6688" s="242"/>
      <c r="Q6688" s="242"/>
      <c r="R6688" s="242"/>
      <c r="S6688" s="242"/>
      <c r="T6688" s="243"/>
      <c r="U6688" s="13"/>
      <c r="V6688" s="13"/>
      <c r="W6688" s="13"/>
      <c r="X6688" s="13"/>
      <c r="Y6688" s="13"/>
      <c r="Z6688" s="13"/>
      <c r="AA6688" s="13"/>
      <c r="AB6688" s="13"/>
      <c r="AC6688" s="13"/>
      <c r="AD6688" s="13"/>
      <c r="AE6688" s="13"/>
      <c r="AT6688" s="244" t="s">
        <v>213</v>
      </c>
      <c r="AU6688" s="244" t="s">
        <v>86</v>
      </c>
      <c r="AV6688" s="13" t="s">
        <v>86</v>
      </c>
      <c r="AW6688" s="13" t="s">
        <v>35</v>
      </c>
      <c r="AX6688" s="13" t="s">
        <v>73</v>
      </c>
      <c r="AY6688" s="244" t="s">
        <v>202</v>
      </c>
    </row>
    <row r="6689" s="15" customFormat="1">
      <c r="A6689" s="15"/>
      <c r="B6689" s="259"/>
      <c r="C6689" s="260"/>
      <c r="D6689" s="235" t="s">
        <v>213</v>
      </c>
      <c r="E6689" s="261" t="s">
        <v>19</v>
      </c>
      <c r="F6689" s="262" t="s">
        <v>2803</v>
      </c>
      <c r="G6689" s="260"/>
      <c r="H6689" s="261" t="s">
        <v>19</v>
      </c>
      <c r="I6689" s="263"/>
      <c r="J6689" s="260"/>
      <c r="K6689" s="260"/>
      <c r="L6689" s="264"/>
      <c r="M6689" s="265"/>
      <c r="N6689" s="266"/>
      <c r="O6689" s="266"/>
      <c r="P6689" s="266"/>
      <c r="Q6689" s="266"/>
      <c r="R6689" s="266"/>
      <c r="S6689" s="266"/>
      <c r="T6689" s="267"/>
      <c r="U6689" s="15"/>
      <c r="V6689" s="15"/>
      <c r="W6689" s="15"/>
      <c r="X6689" s="15"/>
      <c r="Y6689" s="15"/>
      <c r="Z6689" s="15"/>
      <c r="AA6689" s="15"/>
      <c r="AB6689" s="15"/>
      <c r="AC6689" s="15"/>
      <c r="AD6689" s="15"/>
      <c r="AE6689" s="15"/>
      <c r="AT6689" s="268" t="s">
        <v>213</v>
      </c>
      <c r="AU6689" s="268" t="s">
        <v>86</v>
      </c>
      <c r="AV6689" s="15" t="s">
        <v>80</v>
      </c>
      <c r="AW6689" s="15" t="s">
        <v>35</v>
      </c>
      <c r="AX6689" s="15" t="s">
        <v>73</v>
      </c>
      <c r="AY6689" s="268" t="s">
        <v>202</v>
      </c>
    </row>
    <row r="6690" s="13" customFormat="1">
      <c r="A6690" s="13"/>
      <c r="B6690" s="233"/>
      <c r="C6690" s="234"/>
      <c r="D6690" s="235" t="s">
        <v>213</v>
      </c>
      <c r="E6690" s="236" t="s">
        <v>19</v>
      </c>
      <c r="F6690" s="237" t="s">
        <v>3462</v>
      </c>
      <c r="G6690" s="234"/>
      <c r="H6690" s="238">
        <v>24.378</v>
      </c>
      <c r="I6690" s="239"/>
      <c r="J6690" s="234"/>
      <c r="K6690" s="234"/>
      <c r="L6690" s="240"/>
      <c r="M6690" s="241"/>
      <c r="N6690" s="242"/>
      <c r="O6690" s="242"/>
      <c r="P6690" s="242"/>
      <c r="Q6690" s="242"/>
      <c r="R6690" s="242"/>
      <c r="S6690" s="242"/>
      <c r="T6690" s="243"/>
      <c r="U6690" s="13"/>
      <c r="V6690" s="13"/>
      <c r="W6690" s="13"/>
      <c r="X6690" s="13"/>
      <c r="Y6690" s="13"/>
      <c r="Z6690" s="13"/>
      <c r="AA6690" s="13"/>
      <c r="AB6690" s="13"/>
      <c r="AC6690" s="13"/>
      <c r="AD6690" s="13"/>
      <c r="AE6690" s="13"/>
      <c r="AT6690" s="244" t="s">
        <v>213</v>
      </c>
      <c r="AU6690" s="244" t="s">
        <v>86</v>
      </c>
      <c r="AV6690" s="13" t="s">
        <v>86</v>
      </c>
      <c r="AW6690" s="13" t="s">
        <v>35</v>
      </c>
      <c r="AX6690" s="13" t="s">
        <v>73</v>
      </c>
      <c r="AY6690" s="244" t="s">
        <v>202</v>
      </c>
    </row>
    <row r="6691" s="13" customFormat="1">
      <c r="A6691" s="13"/>
      <c r="B6691" s="233"/>
      <c r="C6691" s="234"/>
      <c r="D6691" s="235" t="s">
        <v>213</v>
      </c>
      <c r="E6691" s="236" t="s">
        <v>19</v>
      </c>
      <c r="F6691" s="237" t="s">
        <v>2764</v>
      </c>
      <c r="G6691" s="234"/>
      <c r="H6691" s="238">
        <v>-4.6200000000000001</v>
      </c>
      <c r="I6691" s="239"/>
      <c r="J6691" s="234"/>
      <c r="K6691" s="234"/>
      <c r="L6691" s="240"/>
      <c r="M6691" s="241"/>
      <c r="N6691" s="242"/>
      <c r="O6691" s="242"/>
      <c r="P6691" s="242"/>
      <c r="Q6691" s="242"/>
      <c r="R6691" s="242"/>
      <c r="S6691" s="242"/>
      <c r="T6691" s="243"/>
      <c r="U6691" s="13"/>
      <c r="V6691" s="13"/>
      <c r="W6691" s="13"/>
      <c r="X6691" s="13"/>
      <c r="Y6691" s="13"/>
      <c r="Z6691" s="13"/>
      <c r="AA6691" s="13"/>
      <c r="AB6691" s="13"/>
      <c r="AC6691" s="13"/>
      <c r="AD6691" s="13"/>
      <c r="AE6691" s="13"/>
      <c r="AT6691" s="244" t="s">
        <v>213</v>
      </c>
      <c r="AU6691" s="244" t="s">
        <v>86</v>
      </c>
      <c r="AV6691" s="13" t="s">
        <v>86</v>
      </c>
      <c r="AW6691" s="13" t="s">
        <v>35</v>
      </c>
      <c r="AX6691" s="13" t="s">
        <v>73</v>
      </c>
      <c r="AY6691" s="244" t="s">
        <v>202</v>
      </c>
    </row>
    <row r="6692" s="13" customFormat="1">
      <c r="A6692" s="13"/>
      <c r="B6692" s="233"/>
      <c r="C6692" s="234"/>
      <c r="D6692" s="235" t="s">
        <v>213</v>
      </c>
      <c r="E6692" s="236" t="s">
        <v>19</v>
      </c>
      <c r="F6692" s="237" t="s">
        <v>2440</v>
      </c>
      <c r="G6692" s="234"/>
      <c r="H6692" s="238">
        <v>-1.125</v>
      </c>
      <c r="I6692" s="239"/>
      <c r="J6692" s="234"/>
      <c r="K6692" s="234"/>
      <c r="L6692" s="240"/>
      <c r="M6692" s="241"/>
      <c r="N6692" s="242"/>
      <c r="O6692" s="242"/>
      <c r="P6692" s="242"/>
      <c r="Q6692" s="242"/>
      <c r="R6692" s="242"/>
      <c r="S6692" s="242"/>
      <c r="T6692" s="243"/>
      <c r="U6692" s="13"/>
      <c r="V6692" s="13"/>
      <c r="W6692" s="13"/>
      <c r="X6692" s="13"/>
      <c r="Y6692" s="13"/>
      <c r="Z6692" s="13"/>
      <c r="AA6692" s="13"/>
      <c r="AB6692" s="13"/>
      <c r="AC6692" s="13"/>
      <c r="AD6692" s="13"/>
      <c r="AE6692" s="13"/>
      <c r="AT6692" s="244" t="s">
        <v>213</v>
      </c>
      <c r="AU6692" s="244" t="s">
        <v>86</v>
      </c>
      <c r="AV6692" s="13" t="s">
        <v>86</v>
      </c>
      <c r="AW6692" s="13" t="s">
        <v>35</v>
      </c>
      <c r="AX6692" s="13" t="s">
        <v>73</v>
      </c>
      <c r="AY6692" s="244" t="s">
        <v>202</v>
      </c>
    </row>
    <row r="6693" s="15" customFormat="1">
      <c r="A6693" s="15"/>
      <c r="B6693" s="259"/>
      <c r="C6693" s="260"/>
      <c r="D6693" s="235" t="s">
        <v>213</v>
      </c>
      <c r="E6693" s="261" t="s">
        <v>19</v>
      </c>
      <c r="F6693" s="262" t="s">
        <v>2805</v>
      </c>
      <c r="G6693" s="260"/>
      <c r="H6693" s="261" t="s">
        <v>19</v>
      </c>
      <c r="I6693" s="263"/>
      <c r="J6693" s="260"/>
      <c r="K6693" s="260"/>
      <c r="L6693" s="264"/>
      <c r="M6693" s="265"/>
      <c r="N6693" s="266"/>
      <c r="O6693" s="266"/>
      <c r="P6693" s="266"/>
      <c r="Q6693" s="266"/>
      <c r="R6693" s="266"/>
      <c r="S6693" s="266"/>
      <c r="T6693" s="267"/>
      <c r="U6693" s="15"/>
      <c r="V6693" s="15"/>
      <c r="W6693" s="15"/>
      <c r="X6693" s="15"/>
      <c r="Y6693" s="15"/>
      <c r="Z6693" s="15"/>
      <c r="AA6693" s="15"/>
      <c r="AB6693" s="15"/>
      <c r="AC6693" s="15"/>
      <c r="AD6693" s="15"/>
      <c r="AE6693" s="15"/>
      <c r="AT6693" s="268" t="s">
        <v>213</v>
      </c>
      <c r="AU6693" s="268" t="s">
        <v>86</v>
      </c>
      <c r="AV6693" s="15" t="s">
        <v>80</v>
      </c>
      <c r="AW6693" s="15" t="s">
        <v>35</v>
      </c>
      <c r="AX6693" s="15" t="s">
        <v>73</v>
      </c>
      <c r="AY6693" s="268" t="s">
        <v>202</v>
      </c>
    </row>
    <row r="6694" s="13" customFormat="1">
      <c r="A6694" s="13"/>
      <c r="B6694" s="233"/>
      <c r="C6694" s="234"/>
      <c r="D6694" s="235" t="s">
        <v>213</v>
      </c>
      <c r="E6694" s="236" t="s">
        <v>19</v>
      </c>
      <c r="F6694" s="237" t="s">
        <v>3485</v>
      </c>
      <c r="G6694" s="234"/>
      <c r="H6694" s="238">
        <v>16.120999999999999</v>
      </c>
      <c r="I6694" s="239"/>
      <c r="J6694" s="234"/>
      <c r="K6694" s="234"/>
      <c r="L6694" s="240"/>
      <c r="M6694" s="241"/>
      <c r="N6694" s="242"/>
      <c r="O6694" s="242"/>
      <c r="P6694" s="242"/>
      <c r="Q6694" s="242"/>
      <c r="R6694" s="242"/>
      <c r="S6694" s="242"/>
      <c r="T6694" s="243"/>
      <c r="U6694" s="13"/>
      <c r="V6694" s="13"/>
      <c r="W6694" s="13"/>
      <c r="X6694" s="13"/>
      <c r="Y6694" s="13"/>
      <c r="Z6694" s="13"/>
      <c r="AA6694" s="13"/>
      <c r="AB6694" s="13"/>
      <c r="AC6694" s="13"/>
      <c r="AD6694" s="13"/>
      <c r="AE6694" s="13"/>
      <c r="AT6694" s="244" t="s">
        <v>213</v>
      </c>
      <c r="AU6694" s="244" t="s">
        <v>86</v>
      </c>
      <c r="AV6694" s="13" t="s">
        <v>86</v>
      </c>
      <c r="AW6694" s="13" t="s">
        <v>35</v>
      </c>
      <c r="AX6694" s="13" t="s">
        <v>73</v>
      </c>
      <c r="AY6694" s="244" t="s">
        <v>202</v>
      </c>
    </row>
    <row r="6695" s="15" customFormat="1">
      <c r="A6695" s="15"/>
      <c r="B6695" s="259"/>
      <c r="C6695" s="260"/>
      <c r="D6695" s="235" t="s">
        <v>213</v>
      </c>
      <c r="E6695" s="261" t="s">
        <v>19</v>
      </c>
      <c r="F6695" s="262" t="s">
        <v>2809</v>
      </c>
      <c r="G6695" s="260"/>
      <c r="H6695" s="261" t="s">
        <v>19</v>
      </c>
      <c r="I6695" s="263"/>
      <c r="J6695" s="260"/>
      <c r="K6695" s="260"/>
      <c r="L6695" s="264"/>
      <c r="M6695" s="265"/>
      <c r="N6695" s="266"/>
      <c r="O6695" s="266"/>
      <c r="P6695" s="266"/>
      <c r="Q6695" s="266"/>
      <c r="R6695" s="266"/>
      <c r="S6695" s="266"/>
      <c r="T6695" s="267"/>
      <c r="U6695" s="15"/>
      <c r="V6695" s="15"/>
      <c r="W6695" s="15"/>
      <c r="X6695" s="15"/>
      <c r="Y6695" s="15"/>
      <c r="Z6695" s="15"/>
      <c r="AA6695" s="15"/>
      <c r="AB6695" s="15"/>
      <c r="AC6695" s="15"/>
      <c r="AD6695" s="15"/>
      <c r="AE6695" s="15"/>
      <c r="AT6695" s="268" t="s">
        <v>213</v>
      </c>
      <c r="AU6695" s="268" t="s">
        <v>86</v>
      </c>
      <c r="AV6695" s="15" t="s">
        <v>80</v>
      </c>
      <c r="AW6695" s="15" t="s">
        <v>35</v>
      </c>
      <c r="AX6695" s="15" t="s">
        <v>73</v>
      </c>
      <c r="AY6695" s="268" t="s">
        <v>202</v>
      </c>
    </row>
    <row r="6696" s="13" customFormat="1">
      <c r="A6696" s="13"/>
      <c r="B6696" s="233"/>
      <c r="C6696" s="234"/>
      <c r="D6696" s="235" t="s">
        <v>213</v>
      </c>
      <c r="E6696" s="236" t="s">
        <v>19</v>
      </c>
      <c r="F6696" s="237" t="s">
        <v>3462</v>
      </c>
      <c r="G6696" s="234"/>
      <c r="H6696" s="238">
        <v>24.378</v>
      </c>
      <c r="I6696" s="239"/>
      <c r="J6696" s="234"/>
      <c r="K6696" s="234"/>
      <c r="L6696" s="240"/>
      <c r="M6696" s="241"/>
      <c r="N6696" s="242"/>
      <c r="O6696" s="242"/>
      <c r="P6696" s="242"/>
      <c r="Q6696" s="242"/>
      <c r="R6696" s="242"/>
      <c r="S6696" s="242"/>
      <c r="T6696" s="243"/>
      <c r="U6696" s="13"/>
      <c r="V6696" s="13"/>
      <c r="W6696" s="13"/>
      <c r="X6696" s="13"/>
      <c r="Y6696" s="13"/>
      <c r="Z6696" s="13"/>
      <c r="AA6696" s="13"/>
      <c r="AB6696" s="13"/>
      <c r="AC6696" s="13"/>
      <c r="AD6696" s="13"/>
      <c r="AE6696" s="13"/>
      <c r="AT6696" s="244" t="s">
        <v>213</v>
      </c>
      <c r="AU6696" s="244" t="s">
        <v>86</v>
      </c>
      <c r="AV6696" s="13" t="s">
        <v>86</v>
      </c>
      <c r="AW6696" s="13" t="s">
        <v>35</v>
      </c>
      <c r="AX6696" s="13" t="s">
        <v>73</v>
      </c>
      <c r="AY6696" s="244" t="s">
        <v>202</v>
      </c>
    </row>
    <row r="6697" s="13" customFormat="1">
      <c r="A6697" s="13"/>
      <c r="B6697" s="233"/>
      <c r="C6697" s="234"/>
      <c r="D6697" s="235" t="s">
        <v>213</v>
      </c>
      <c r="E6697" s="236" t="s">
        <v>19</v>
      </c>
      <c r="F6697" s="237" t="s">
        <v>2764</v>
      </c>
      <c r="G6697" s="234"/>
      <c r="H6697" s="238">
        <v>-4.6200000000000001</v>
      </c>
      <c r="I6697" s="239"/>
      <c r="J6697" s="234"/>
      <c r="K6697" s="234"/>
      <c r="L6697" s="240"/>
      <c r="M6697" s="241"/>
      <c r="N6697" s="242"/>
      <c r="O6697" s="242"/>
      <c r="P6697" s="242"/>
      <c r="Q6697" s="242"/>
      <c r="R6697" s="242"/>
      <c r="S6697" s="242"/>
      <c r="T6697" s="243"/>
      <c r="U6697" s="13"/>
      <c r="V6697" s="13"/>
      <c r="W6697" s="13"/>
      <c r="X6697" s="13"/>
      <c r="Y6697" s="13"/>
      <c r="Z6697" s="13"/>
      <c r="AA6697" s="13"/>
      <c r="AB6697" s="13"/>
      <c r="AC6697" s="13"/>
      <c r="AD6697" s="13"/>
      <c r="AE6697" s="13"/>
      <c r="AT6697" s="244" t="s">
        <v>213</v>
      </c>
      <c r="AU6697" s="244" t="s">
        <v>86</v>
      </c>
      <c r="AV6697" s="13" t="s">
        <v>86</v>
      </c>
      <c r="AW6697" s="13" t="s">
        <v>35</v>
      </c>
      <c r="AX6697" s="13" t="s">
        <v>73</v>
      </c>
      <c r="AY6697" s="244" t="s">
        <v>202</v>
      </c>
    </row>
    <row r="6698" s="13" customFormat="1">
      <c r="A6698" s="13"/>
      <c r="B6698" s="233"/>
      <c r="C6698" s="234"/>
      <c r="D6698" s="235" t="s">
        <v>213</v>
      </c>
      <c r="E6698" s="236" t="s">
        <v>19</v>
      </c>
      <c r="F6698" s="237" t="s">
        <v>2440</v>
      </c>
      <c r="G6698" s="234"/>
      <c r="H6698" s="238">
        <v>-1.125</v>
      </c>
      <c r="I6698" s="239"/>
      <c r="J6698" s="234"/>
      <c r="K6698" s="234"/>
      <c r="L6698" s="240"/>
      <c r="M6698" s="241"/>
      <c r="N6698" s="242"/>
      <c r="O6698" s="242"/>
      <c r="P6698" s="242"/>
      <c r="Q6698" s="242"/>
      <c r="R6698" s="242"/>
      <c r="S6698" s="242"/>
      <c r="T6698" s="243"/>
      <c r="U6698" s="13"/>
      <c r="V6698" s="13"/>
      <c r="W6698" s="13"/>
      <c r="X6698" s="13"/>
      <c r="Y6698" s="13"/>
      <c r="Z6698" s="13"/>
      <c r="AA6698" s="13"/>
      <c r="AB6698" s="13"/>
      <c r="AC6698" s="13"/>
      <c r="AD6698" s="13"/>
      <c r="AE6698" s="13"/>
      <c r="AT6698" s="244" t="s">
        <v>213</v>
      </c>
      <c r="AU6698" s="244" t="s">
        <v>86</v>
      </c>
      <c r="AV6698" s="13" t="s">
        <v>86</v>
      </c>
      <c r="AW6698" s="13" t="s">
        <v>35</v>
      </c>
      <c r="AX6698" s="13" t="s">
        <v>73</v>
      </c>
      <c r="AY6698" s="244" t="s">
        <v>202</v>
      </c>
    </row>
    <row r="6699" s="15" customFormat="1">
      <c r="A6699" s="15"/>
      <c r="B6699" s="259"/>
      <c r="C6699" s="260"/>
      <c r="D6699" s="235" t="s">
        <v>213</v>
      </c>
      <c r="E6699" s="261" t="s">
        <v>19</v>
      </c>
      <c r="F6699" s="262" t="s">
        <v>2810</v>
      </c>
      <c r="G6699" s="260"/>
      <c r="H6699" s="261" t="s">
        <v>19</v>
      </c>
      <c r="I6699" s="263"/>
      <c r="J6699" s="260"/>
      <c r="K6699" s="260"/>
      <c r="L6699" s="264"/>
      <c r="M6699" s="265"/>
      <c r="N6699" s="266"/>
      <c r="O6699" s="266"/>
      <c r="P6699" s="266"/>
      <c r="Q6699" s="266"/>
      <c r="R6699" s="266"/>
      <c r="S6699" s="266"/>
      <c r="T6699" s="267"/>
      <c r="U6699" s="15"/>
      <c r="V6699" s="15"/>
      <c r="W6699" s="15"/>
      <c r="X6699" s="15"/>
      <c r="Y6699" s="15"/>
      <c r="Z6699" s="15"/>
      <c r="AA6699" s="15"/>
      <c r="AB6699" s="15"/>
      <c r="AC6699" s="15"/>
      <c r="AD6699" s="15"/>
      <c r="AE6699" s="15"/>
      <c r="AT6699" s="268" t="s">
        <v>213</v>
      </c>
      <c r="AU6699" s="268" t="s">
        <v>86</v>
      </c>
      <c r="AV6699" s="15" t="s">
        <v>80</v>
      </c>
      <c r="AW6699" s="15" t="s">
        <v>35</v>
      </c>
      <c r="AX6699" s="15" t="s">
        <v>73</v>
      </c>
      <c r="AY6699" s="268" t="s">
        <v>202</v>
      </c>
    </row>
    <row r="6700" s="13" customFormat="1">
      <c r="A6700" s="13"/>
      <c r="B6700" s="233"/>
      <c r="C6700" s="234"/>
      <c r="D6700" s="235" t="s">
        <v>213</v>
      </c>
      <c r="E6700" s="236" t="s">
        <v>19</v>
      </c>
      <c r="F6700" s="237" t="s">
        <v>3486</v>
      </c>
      <c r="G6700" s="234"/>
      <c r="H6700" s="238">
        <v>18.73</v>
      </c>
      <c r="I6700" s="239"/>
      <c r="J6700" s="234"/>
      <c r="K6700" s="234"/>
      <c r="L6700" s="240"/>
      <c r="M6700" s="241"/>
      <c r="N6700" s="242"/>
      <c r="O6700" s="242"/>
      <c r="P6700" s="242"/>
      <c r="Q6700" s="242"/>
      <c r="R6700" s="242"/>
      <c r="S6700" s="242"/>
      <c r="T6700" s="243"/>
      <c r="U6700" s="13"/>
      <c r="V6700" s="13"/>
      <c r="W6700" s="13"/>
      <c r="X6700" s="13"/>
      <c r="Y6700" s="13"/>
      <c r="Z6700" s="13"/>
      <c r="AA6700" s="13"/>
      <c r="AB6700" s="13"/>
      <c r="AC6700" s="13"/>
      <c r="AD6700" s="13"/>
      <c r="AE6700" s="13"/>
      <c r="AT6700" s="244" t="s">
        <v>213</v>
      </c>
      <c r="AU6700" s="244" t="s">
        <v>86</v>
      </c>
      <c r="AV6700" s="13" t="s">
        <v>86</v>
      </c>
      <c r="AW6700" s="13" t="s">
        <v>35</v>
      </c>
      <c r="AX6700" s="13" t="s">
        <v>73</v>
      </c>
      <c r="AY6700" s="244" t="s">
        <v>202</v>
      </c>
    </row>
    <row r="6701" s="15" customFormat="1">
      <c r="A6701" s="15"/>
      <c r="B6701" s="259"/>
      <c r="C6701" s="260"/>
      <c r="D6701" s="235" t="s">
        <v>213</v>
      </c>
      <c r="E6701" s="261" t="s">
        <v>19</v>
      </c>
      <c r="F6701" s="262" t="s">
        <v>2815</v>
      </c>
      <c r="G6701" s="260"/>
      <c r="H6701" s="261" t="s">
        <v>19</v>
      </c>
      <c r="I6701" s="263"/>
      <c r="J6701" s="260"/>
      <c r="K6701" s="260"/>
      <c r="L6701" s="264"/>
      <c r="M6701" s="265"/>
      <c r="N6701" s="266"/>
      <c r="O6701" s="266"/>
      <c r="P6701" s="266"/>
      <c r="Q6701" s="266"/>
      <c r="R6701" s="266"/>
      <c r="S6701" s="266"/>
      <c r="T6701" s="267"/>
      <c r="U6701" s="15"/>
      <c r="V6701" s="15"/>
      <c r="W6701" s="15"/>
      <c r="X6701" s="15"/>
      <c r="Y6701" s="15"/>
      <c r="Z6701" s="15"/>
      <c r="AA6701" s="15"/>
      <c r="AB6701" s="15"/>
      <c r="AC6701" s="15"/>
      <c r="AD6701" s="15"/>
      <c r="AE6701" s="15"/>
      <c r="AT6701" s="268" t="s">
        <v>213</v>
      </c>
      <c r="AU6701" s="268" t="s">
        <v>86</v>
      </c>
      <c r="AV6701" s="15" t="s">
        <v>80</v>
      </c>
      <c r="AW6701" s="15" t="s">
        <v>35</v>
      </c>
      <c r="AX6701" s="15" t="s">
        <v>73</v>
      </c>
      <c r="AY6701" s="268" t="s">
        <v>202</v>
      </c>
    </row>
    <row r="6702" s="13" customFormat="1">
      <c r="A6702" s="13"/>
      <c r="B6702" s="233"/>
      <c r="C6702" s="234"/>
      <c r="D6702" s="235" t="s">
        <v>213</v>
      </c>
      <c r="E6702" s="236" t="s">
        <v>19</v>
      </c>
      <c r="F6702" s="237" t="s">
        <v>3462</v>
      </c>
      <c r="G6702" s="234"/>
      <c r="H6702" s="238">
        <v>24.378</v>
      </c>
      <c r="I6702" s="239"/>
      <c r="J6702" s="234"/>
      <c r="K6702" s="234"/>
      <c r="L6702" s="240"/>
      <c r="M6702" s="241"/>
      <c r="N6702" s="242"/>
      <c r="O6702" s="242"/>
      <c r="P6702" s="242"/>
      <c r="Q6702" s="242"/>
      <c r="R6702" s="242"/>
      <c r="S6702" s="242"/>
      <c r="T6702" s="243"/>
      <c r="U6702" s="13"/>
      <c r="V6702" s="13"/>
      <c r="W6702" s="13"/>
      <c r="X6702" s="13"/>
      <c r="Y6702" s="13"/>
      <c r="Z6702" s="13"/>
      <c r="AA6702" s="13"/>
      <c r="AB6702" s="13"/>
      <c r="AC6702" s="13"/>
      <c r="AD6702" s="13"/>
      <c r="AE6702" s="13"/>
      <c r="AT6702" s="244" t="s">
        <v>213</v>
      </c>
      <c r="AU6702" s="244" t="s">
        <v>86</v>
      </c>
      <c r="AV6702" s="13" t="s">
        <v>86</v>
      </c>
      <c r="AW6702" s="13" t="s">
        <v>35</v>
      </c>
      <c r="AX6702" s="13" t="s">
        <v>73</v>
      </c>
      <c r="AY6702" s="244" t="s">
        <v>202</v>
      </c>
    </row>
    <row r="6703" s="13" customFormat="1">
      <c r="A6703" s="13"/>
      <c r="B6703" s="233"/>
      <c r="C6703" s="234"/>
      <c r="D6703" s="235" t="s">
        <v>213</v>
      </c>
      <c r="E6703" s="236" t="s">
        <v>19</v>
      </c>
      <c r="F6703" s="237" t="s">
        <v>2764</v>
      </c>
      <c r="G6703" s="234"/>
      <c r="H6703" s="238">
        <v>-4.6200000000000001</v>
      </c>
      <c r="I6703" s="239"/>
      <c r="J6703" s="234"/>
      <c r="K6703" s="234"/>
      <c r="L6703" s="240"/>
      <c r="M6703" s="241"/>
      <c r="N6703" s="242"/>
      <c r="O6703" s="242"/>
      <c r="P6703" s="242"/>
      <c r="Q6703" s="242"/>
      <c r="R6703" s="242"/>
      <c r="S6703" s="242"/>
      <c r="T6703" s="243"/>
      <c r="U6703" s="13"/>
      <c r="V6703" s="13"/>
      <c r="W6703" s="13"/>
      <c r="X6703" s="13"/>
      <c r="Y6703" s="13"/>
      <c r="Z6703" s="13"/>
      <c r="AA6703" s="13"/>
      <c r="AB6703" s="13"/>
      <c r="AC6703" s="13"/>
      <c r="AD6703" s="13"/>
      <c r="AE6703" s="13"/>
      <c r="AT6703" s="244" t="s">
        <v>213</v>
      </c>
      <c r="AU6703" s="244" t="s">
        <v>86</v>
      </c>
      <c r="AV6703" s="13" t="s">
        <v>86</v>
      </c>
      <c r="AW6703" s="13" t="s">
        <v>35</v>
      </c>
      <c r="AX6703" s="13" t="s">
        <v>73</v>
      </c>
      <c r="AY6703" s="244" t="s">
        <v>202</v>
      </c>
    </row>
    <row r="6704" s="13" customFormat="1">
      <c r="A6704" s="13"/>
      <c r="B6704" s="233"/>
      <c r="C6704" s="234"/>
      <c r="D6704" s="235" t="s">
        <v>213</v>
      </c>
      <c r="E6704" s="236" t="s">
        <v>19</v>
      </c>
      <c r="F6704" s="237" t="s">
        <v>2440</v>
      </c>
      <c r="G6704" s="234"/>
      <c r="H6704" s="238">
        <v>-1.125</v>
      </c>
      <c r="I6704" s="239"/>
      <c r="J6704" s="234"/>
      <c r="K6704" s="234"/>
      <c r="L6704" s="240"/>
      <c r="M6704" s="241"/>
      <c r="N6704" s="242"/>
      <c r="O6704" s="242"/>
      <c r="P6704" s="242"/>
      <c r="Q6704" s="242"/>
      <c r="R6704" s="242"/>
      <c r="S6704" s="242"/>
      <c r="T6704" s="243"/>
      <c r="U6704" s="13"/>
      <c r="V6704" s="13"/>
      <c r="W6704" s="13"/>
      <c r="X6704" s="13"/>
      <c r="Y6704" s="13"/>
      <c r="Z6704" s="13"/>
      <c r="AA6704" s="13"/>
      <c r="AB6704" s="13"/>
      <c r="AC6704" s="13"/>
      <c r="AD6704" s="13"/>
      <c r="AE6704" s="13"/>
      <c r="AT6704" s="244" t="s">
        <v>213</v>
      </c>
      <c r="AU6704" s="244" t="s">
        <v>86</v>
      </c>
      <c r="AV6704" s="13" t="s">
        <v>86</v>
      </c>
      <c r="AW6704" s="13" t="s">
        <v>35</v>
      </c>
      <c r="AX6704" s="13" t="s">
        <v>73</v>
      </c>
      <c r="AY6704" s="244" t="s">
        <v>202</v>
      </c>
    </row>
    <row r="6705" s="15" customFormat="1">
      <c r="A6705" s="15"/>
      <c r="B6705" s="259"/>
      <c r="C6705" s="260"/>
      <c r="D6705" s="235" t="s">
        <v>213</v>
      </c>
      <c r="E6705" s="261" t="s">
        <v>19</v>
      </c>
      <c r="F6705" s="262" t="s">
        <v>2816</v>
      </c>
      <c r="G6705" s="260"/>
      <c r="H6705" s="261" t="s">
        <v>19</v>
      </c>
      <c r="I6705" s="263"/>
      <c r="J6705" s="260"/>
      <c r="K6705" s="260"/>
      <c r="L6705" s="264"/>
      <c r="M6705" s="265"/>
      <c r="N6705" s="266"/>
      <c r="O6705" s="266"/>
      <c r="P6705" s="266"/>
      <c r="Q6705" s="266"/>
      <c r="R6705" s="266"/>
      <c r="S6705" s="266"/>
      <c r="T6705" s="267"/>
      <c r="U6705" s="15"/>
      <c r="V6705" s="15"/>
      <c r="W6705" s="15"/>
      <c r="X6705" s="15"/>
      <c r="Y6705" s="15"/>
      <c r="Z6705" s="15"/>
      <c r="AA6705" s="15"/>
      <c r="AB6705" s="15"/>
      <c r="AC6705" s="15"/>
      <c r="AD6705" s="15"/>
      <c r="AE6705" s="15"/>
      <c r="AT6705" s="268" t="s">
        <v>213</v>
      </c>
      <c r="AU6705" s="268" t="s">
        <v>86</v>
      </c>
      <c r="AV6705" s="15" t="s">
        <v>80</v>
      </c>
      <c r="AW6705" s="15" t="s">
        <v>35</v>
      </c>
      <c r="AX6705" s="15" t="s">
        <v>73</v>
      </c>
      <c r="AY6705" s="268" t="s">
        <v>202</v>
      </c>
    </row>
    <row r="6706" s="13" customFormat="1">
      <c r="A6706" s="13"/>
      <c r="B6706" s="233"/>
      <c r="C6706" s="234"/>
      <c r="D6706" s="235" t="s">
        <v>213</v>
      </c>
      <c r="E6706" s="236" t="s">
        <v>19</v>
      </c>
      <c r="F6706" s="237" t="s">
        <v>3486</v>
      </c>
      <c r="G6706" s="234"/>
      <c r="H6706" s="238">
        <v>18.73</v>
      </c>
      <c r="I6706" s="239"/>
      <c r="J6706" s="234"/>
      <c r="K6706" s="234"/>
      <c r="L6706" s="240"/>
      <c r="M6706" s="241"/>
      <c r="N6706" s="242"/>
      <c r="O6706" s="242"/>
      <c r="P6706" s="242"/>
      <c r="Q6706" s="242"/>
      <c r="R6706" s="242"/>
      <c r="S6706" s="242"/>
      <c r="T6706" s="243"/>
      <c r="U6706" s="13"/>
      <c r="V6706" s="13"/>
      <c r="W6706" s="13"/>
      <c r="X6706" s="13"/>
      <c r="Y6706" s="13"/>
      <c r="Z6706" s="13"/>
      <c r="AA6706" s="13"/>
      <c r="AB6706" s="13"/>
      <c r="AC6706" s="13"/>
      <c r="AD6706" s="13"/>
      <c r="AE6706" s="13"/>
      <c r="AT6706" s="244" t="s">
        <v>213</v>
      </c>
      <c r="AU6706" s="244" t="s">
        <v>86</v>
      </c>
      <c r="AV6706" s="13" t="s">
        <v>86</v>
      </c>
      <c r="AW6706" s="13" t="s">
        <v>35</v>
      </c>
      <c r="AX6706" s="13" t="s">
        <v>73</v>
      </c>
      <c r="AY6706" s="244" t="s">
        <v>202</v>
      </c>
    </row>
    <row r="6707" s="13" customFormat="1">
      <c r="A6707" s="13"/>
      <c r="B6707" s="233"/>
      <c r="C6707" s="234"/>
      <c r="D6707" s="235" t="s">
        <v>213</v>
      </c>
      <c r="E6707" s="236" t="s">
        <v>19</v>
      </c>
      <c r="F6707" s="237" t="s">
        <v>3487</v>
      </c>
      <c r="G6707" s="234"/>
      <c r="H6707" s="238">
        <v>0.105</v>
      </c>
      <c r="I6707" s="239"/>
      <c r="J6707" s="234"/>
      <c r="K6707" s="234"/>
      <c r="L6707" s="240"/>
      <c r="M6707" s="241"/>
      <c r="N6707" s="242"/>
      <c r="O6707" s="242"/>
      <c r="P6707" s="242"/>
      <c r="Q6707" s="242"/>
      <c r="R6707" s="242"/>
      <c r="S6707" s="242"/>
      <c r="T6707" s="243"/>
      <c r="U6707" s="13"/>
      <c r="V6707" s="13"/>
      <c r="W6707" s="13"/>
      <c r="X6707" s="13"/>
      <c r="Y6707" s="13"/>
      <c r="Z6707" s="13"/>
      <c r="AA6707" s="13"/>
      <c r="AB6707" s="13"/>
      <c r="AC6707" s="13"/>
      <c r="AD6707" s="13"/>
      <c r="AE6707" s="13"/>
      <c r="AT6707" s="244" t="s">
        <v>213</v>
      </c>
      <c r="AU6707" s="244" t="s">
        <v>86</v>
      </c>
      <c r="AV6707" s="13" t="s">
        <v>86</v>
      </c>
      <c r="AW6707" s="13" t="s">
        <v>35</v>
      </c>
      <c r="AX6707" s="13" t="s">
        <v>73</v>
      </c>
      <c r="AY6707" s="244" t="s">
        <v>202</v>
      </c>
    </row>
    <row r="6708" s="16" customFormat="1">
      <c r="A6708" s="16"/>
      <c r="B6708" s="283"/>
      <c r="C6708" s="284"/>
      <c r="D6708" s="235" t="s">
        <v>213</v>
      </c>
      <c r="E6708" s="285" t="s">
        <v>19</v>
      </c>
      <c r="F6708" s="286" t="s">
        <v>516</v>
      </c>
      <c r="G6708" s="284"/>
      <c r="H6708" s="287">
        <v>571.54399999999998</v>
      </c>
      <c r="I6708" s="288"/>
      <c r="J6708" s="284"/>
      <c r="K6708" s="284"/>
      <c r="L6708" s="289"/>
      <c r="M6708" s="290"/>
      <c r="N6708" s="291"/>
      <c r="O6708" s="291"/>
      <c r="P6708" s="291"/>
      <c r="Q6708" s="291"/>
      <c r="R6708" s="291"/>
      <c r="S6708" s="291"/>
      <c r="T6708" s="292"/>
      <c r="U6708" s="16"/>
      <c r="V6708" s="16"/>
      <c r="W6708" s="16"/>
      <c r="X6708" s="16"/>
      <c r="Y6708" s="16"/>
      <c r="Z6708" s="16"/>
      <c r="AA6708" s="16"/>
      <c r="AB6708" s="16"/>
      <c r="AC6708" s="16"/>
      <c r="AD6708" s="16"/>
      <c r="AE6708" s="16"/>
      <c r="AT6708" s="293" t="s">
        <v>213</v>
      </c>
      <c r="AU6708" s="293" t="s">
        <v>86</v>
      </c>
      <c r="AV6708" s="16" t="s">
        <v>109</v>
      </c>
      <c r="AW6708" s="16" t="s">
        <v>35</v>
      </c>
      <c r="AX6708" s="16" t="s">
        <v>73</v>
      </c>
      <c r="AY6708" s="293" t="s">
        <v>202</v>
      </c>
    </row>
    <row r="6709" s="15" customFormat="1">
      <c r="A6709" s="15"/>
      <c r="B6709" s="259"/>
      <c r="C6709" s="260"/>
      <c r="D6709" s="235" t="s">
        <v>213</v>
      </c>
      <c r="E6709" s="261" t="s">
        <v>19</v>
      </c>
      <c r="F6709" s="262" t="s">
        <v>5178</v>
      </c>
      <c r="G6709" s="260"/>
      <c r="H6709" s="261" t="s">
        <v>19</v>
      </c>
      <c r="I6709" s="263"/>
      <c r="J6709" s="260"/>
      <c r="K6709" s="260"/>
      <c r="L6709" s="264"/>
      <c r="M6709" s="265"/>
      <c r="N6709" s="266"/>
      <c r="O6709" s="266"/>
      <c r="P6709" s="266"/>
      <c r="Q6709" s="266"/>
      <c r="R6709" s="266"/>
      <c r="S6709" s="266"/>
      <c r="T6709" s="267"/>
      <c r="U6709" s="15"/>
      <c r="V6709" s="15"/>
      <c r="W6709" s="15"/>
      <c r="X6709" s="15"/>
      <c r="Y6709" s="15"/>
      <c r="Z6709" s="15"/>
      <c r="AA6709" s="15"/>
      <c r="AB6709" s="15"/>
      <c r="AC6709" s="15"/>
      <c r="AD6709" s="15"/>
      <c r="AE6709" s="15"/>
      <c r="AT6709" s="268" t="s">
        <v>213</v>
      </c>
      <c r="AU6709" s="268" t="s">
        <v>86</v>
      </c>
      <c r="AV6709" s="15" t="s">
        <v>80</v>
      </c>
      <c r="AW6709" s="15" t="s">
        <v>35</v>
      </c>
      <c r="AX6709" s="15" t="s">
        <v>73</v>
      </c>
      <c r="AY6709" s="268" t="s">
        <v>202</v>
      </c>
    </row>
    <row r="6710" s="15" customFormat="1">
      <c r="A6710" s="15"/>
      <c r="B6710" s="259"/>
      <c r="C6710" s="260"/>
      <c r="D6710" s="235" t="s">
        <v>213</v>
      </c>
      <c r="E6710" s="261" t="s">
        <v>19</v>
      </c>
      <c r="F6710" s="262" t="s">
        <v>2704</v>
      </c>
      <c r="G6710" s="260"/>
      <c r="H6710" s="261" t="s">
        <v>19</v>
      </c>
      <c r="I6710" s="263"/>
      <c r="J6710" s="260"/>
      <c r="K6710" s="260"/>
      <c r="L6710" s="264"/>
      <c r="M6710" s="265"/>
      <c r="N6710" s="266"/>
      <c r="O6710" s="266"/>
      <c r="P6710" s="266"/>
      <c r="Q6710" s="266"/>
      <c r="R6710" s="266"/>
      <c r="S6710" s="266"/>
      <c r="T6710" s="267"/>
      <c r="U6710" s="15"/>
      <c r="V6710" s="15"/>
      <c r="W6710" s="15"/>
      <c r="X6710" s="15"/>
      <c r="Y6710" s="15"/>
      <c r="Z6710" s="15"/>
      <c r="AA6710" s="15"/>
      <c r="AB6710" s="15"/>
      <c r="AC6710" s="15"/>
      <c r="AD6710" s="15"/>
      <c r="AE6710" s="15"/>
      <c r="AT6710" s="268" t="s">
        <v>213</v>
      </c>
      <c r="AU6710" s="268" t="s">
        <v>86</v>
      </c>
      <c r="AV6710" s="15" t="s">
        <v>80</v>
      </c>
      <c r="AW6710" s="15" t="s">
        <v>35</v>
      </c>
      <c r="AX6710" s="15" t="s">
        <v>73</v>
      </c>
      <c r="AY6710" s="268" t="s">
        <v>202</v>
      </c>
    </row>
    <row r="6711" s="13" customFormat="1">
      <c r="A6711" s="13"/>
      <c r="B6711" s="233"/>
      <c r="C6711" s="234"/>
      <c r="D6711" s="235" t="s">
        <v>213</v>
      </c>
      <c r="E6711" s="236" t="s">
        <v>19</v>
      </c>
      <c r="F6711" s="237" t="s">
        <v>5179</v>
      </c>
      <c r="G6711" s="234"/>
      <c r="H6711" s="238">
        <v>9.0600000000000005</v>
      </c>
      <c r="I6711" s="239"/>
      <c r="J6711" s="234"/>
      <c r="K6711" s="234"/>
      <c r="L6711" s="240"/>
      <c r="M6711" s="241"/>
      <c r="N6711" s="242"/>
      <c r="O6711" s="242"/>
      <c r="P6711" s="242"/>
      <c r="Q6711" s="242"/>
      <c r="R6711" s="242"/>
      <c r="S6711" s="242"/>
      <c r="T6711" s="243"/>
      <c r="U6711" s="13"/>
      <c r="V6711" s="13"/>
      <c r="W6711" s="13"/>
      <c r="X6711" s="13"/>
      <c r="Y6711" s="13"/>
      <c r="Z6711" s="13"/>
      <c r="AA6711" s="13"/>
      <c r="AB6711" s="13"/>
      <c r="AC6711" s="13"/>
      <c r="AD6711" s="13"/>
      <c r="AE6711" s="13"/>
      <c r="AT6711" s="244" t="s">
        <v>213</v>
      </c>
      <c r="AU6711" s="244" t="s">
        <v>86</v>
      </c>
      <c r="AV6711" s="13" t="s">
        <v>86</v>
      </c>
      <c r="AW6711" s="13" t="s">
        <v>35</v>
      </c>
      <c r="AX6711" s="13" t="s">
        <v>73</v>
      </c>
      <c r="AY6711" s="244" t="s">
        <v>202</v>
      </c>
    </row>
    <row r="6712" s="15" customFormat="1">
      <c r="A6712" s="15"/>
      <c r="B6712" s="259"/>
      <c r="C6712" s="260"/>
      <c r="D6712" s="235" t="s">
        <v>213</v>
      </c>
      <c r="E6712" s="261" t="s">
        <v>19</v>
      </c>
      <c r="F6712" s="262" t="s">
        <v>2722</v>
      </c>
      <c r="G6712" s="260"/>
      <c r="H6712" s="261" t="s">
        <v>19</v>
      </c>
      <c r="I6712" s="263"/>
      <c r="J6712" s="260"/>
      <c r="K6712" s="260"/>
      <c r="L6712" s="264"/>
      <c r="M6712" s="265"/>
      <c r="N6712" s="266"/>
      <c r="O6712" s="266"/>
      <c r="P6712" s="266"/>
      <c r="Q6712" s="266"/>
      <c r="R6712" s="266"/>
      <c r="S6712" s="266"/>
      <c r="T6712" s="267"/>
      <c r="U6712" s="15"/>
      <c r="V6712" s="15"/>
      <c r="W6712" s="15"/>
      <c r="X6712" s="15"/>
      <c r="Y6712" s="15"/>
      <c r="Z6712" s="15"/>
      <c r="AA6712" s="15"/>
      <c r="AB6712" s="15"/>
      <c r="AC6712" s="15"/>
      <c r="AD6712" s="15"/>
      <c r="AE6712" s="15"/>
      <c r="AT6712" s="268" t="s">
        <v>213</v>
      </c>
      <c r="AU6712" s="268" t="s">
        <v>86</v>
      </c>
      <c r="AV6712" s="15" t="s">
        <v>80</v>
      </c>
      <c r="AW6712" s="15" t="s">
        <v>35</v>
      </c>
      <c r="AX6712" s="15" t="s">
        <v>73</v>
      </c>
      <c r="AY6712" s="268" t="s">
        <v>202</v>
      </c>
    </row>
    <row r="6713" s="13" customFormat="1">
      <c r="A6713" s="13"/>
      <c r="B6713" s="233"/>
      <c r="C6713" s="234"/>
      <c r="D6713" s="235" t="s">
        <v>213</v>
      </c>
      <c r="E6713" s="236" t="s">
        <v>19</v>
      </c>
      <c r="F6713" s="237" t="s">
        <v>5180</v>
      </c>
      <c r="G6713" s="234"/>
      <c r="H6713" s="238">
        <v>2.5800000000000001</v>
      </c>
      <c r="I6713" s="239"/>
      <c r="J6713" s="234"/>
      <c r="K6713" s="234"/>
      <c r="L6713" s="240"/>
      <c r="M6713" s="241"/>
      <c r="N6713" s="242"/>
      <c r="O6713" s="242"/>
      <c r="P6713" s="242"/>
      <c r="Q6713" s="242"/>
      <c r="R6713" s="242"/>
      <c r="S6713" s="242"/>
      <c r="T6713" s="243"/>
      <c r="U6713" s="13"/>
      <c r="V6713" s="13"/>
      <c r="W6713" s="13"/>
      <c r="X6713" s="13"/>
      <c r="Y6713" s="13"/>
      <c r="Z6713" s="13"/>
      <c r="AA6713" s="13"/>
      <c r="AB6713" s="13"/>
      <c r="AC6713" s="13"/>
      <c r="AD6713" s="13"/>
      <c r="AE6713" s="13"/>
      <c r="AT6713" s="244" t="s">
        <v>213</v>
      </c>
      <c r="AU6713" s="244" t="s">
        <v>86</v>
      </c>
      <c r="AV6713" s="13" t="s">
        <v>86</v>
      </c>
      <c r="AW6713" s="13" t="s">
        <v>35</v>
      </c>
      <c r="AX6713" s="13" t="s">
        <v>73</v>
      </c>
      <c r="AY6713" s="244" t="s">
        <v>202</v>
      </c>
    </row>
    <row r="6714" s="15" customFormat="1">
      <c r="A6714" s="15"/>
      <c r="B6714" s="259"/>
      <c r="C6714" s="260"/>
      <c r="D6714" s="235" t="s">
        <v>213</v>
      </c>
      <c r="E6714" s="261" t="s">
        <v>19</v>
      </c>
      <c r="F6714" s="262" t="s">
        <v>2734</v>
      </c>
      <c r="G6714" s="260"/>
      <c r="H6714" s="261" t="s">
        <v>19</v>
      </c>
      <c r="I6714" s="263"/>
      <c r="J6714" s="260"/>
      <c r="K6714" s="260"/>
      <c r="L6714" s="264"/>
      <c r="M6714" s="265"/>
      <c r="N6714" s="266"/>
      <c r="O6714" s="266"/>
      <c r="P6714" s="266"/>
      <c r="Q6714" s="266"/>
      <c r="R6714" s="266"/>
      <c r="S6714" s="266"/>
      <c r="T6714" s="267"/>
      <c r="U6714" s="15"/>
      <c r="V6714" s="15"/>
      <c r="W6714" s="15"/>
      <c r="X6714" s="15"/>
      <c r="Y6714" s="15"/>
      <c r="Z6714" s="15"/>
      <c r="AA6714" s="15"/>
      <c r="AB6714" s="15"/>
      <c r="AC6714" s="15"/>
      <c r="AD6714" s="15"/>
      <c r="AE6714" s="15"/>
      <c r="AT6714" s="268" t="s">
        <v>213</v>
      </c>
      <c r="AU6714" s="268" t="s">
        <v>86</v>
      </c>
      <c r="AV6714" s="15" t="s">
        <v>80</v>
      </c>
      <c r="AW6714" s="15" t="s">
        <v>35</v>
      </c>
      <c r="AX6714" s="15" t="s">
        <v>73</v>
      </c>
      <c r="AY6714" s="268" t="s">
        <v>202</v>
      </c>
    </row>
    <row r="6715" s="13" customFormat="1">
      <c r="A6715" s="13"/>
      <c r="B6715" s="233"/>
      <c r="C6715" s="234"/>
      <c r="D6715" s="235" t="s">
        <v>213</v>
      </c>
      <c r="E6715" s="236" t="s">
        <v>19</v>
      </c>
      <c r="F6715" s="237" t="s">
        <v>5181</v>
      </c>
      <c r="G6715" s="234"/>
      <c r="H6715" s="238">
        <v>2.052</v>
      </c>
      <c r="I6715" s="239"/>
      <c r="J6715" s="234"/>
      <c r="K6715" s="234"/>
      <c r="L6715" s="240"/>
      <c r="M6715" s="241"/>
      <c r="N6715" s="242"/>
      <c r="O6715" s="242"/>
      <c r="P6715" s="242"/>
      <c r="Q6715" s="242"/>
      <c r="R6715" s="242"/>
      <c r="S6715" s="242"/>
      <c r="T6715" s="243"/>
      <c r="U6715" s="13"/>
      <c r="V6715" s="13"/>
      <c r="W6715" s="13"/>
      <c r="X6715" s="13"/>
      <c r="Y6715" s="13"/>
      <c r="Z6715" s="13"/>
      <c r="AA6715" s="13"/>
      <c r="AB6715" s="13"/>
      <c r="AC6715" s="13"/>
      <c r="AD6715" s="13"/>
      <c r="AE6715" s="13"/>
      <c r="AT6715" s="244" t="s">
        <v>213</v>
      </c>
      <c r="AU6715" s="244" t="s">
        <v>86</v>
      </c>
      <c r="AV6715" s="13" t="s">
        <v>86</v>
      </c>
      <c r="AW6715" s="13" t="s">
        <v>35</v>
      </c>
      <c r="AX6715" s="13" t="s">
        <v>73</v>
      </c>
      <c r="AY6715" s="244" t="s">
        <v>202</v>
      </c>
    </row>
    <row r="6716" s="15" customFormat="1">
      <c r="A6716" s="15"/>
      <c r="B6716" s="259"/>
      <c r="C6716" s="260"/>
      <c r="D6716" s="235" t="s">
        <v>213</v>
      </c>
      <c r="E6716" s="261" t="s">
        <v>19</v>
      </c>
      <c r="F6716" s="262" t="s">
        <v>2738</v>
      </c>
      <c r="G6716" s="260"/>
      <c r="H6716" s="261" t="s">
        <v>19</v>
      </c>
      <c r="I6716" s="263"/>
      <c r="J6716" s="260"/>
      <c r="K6716" s="260"/>
      <c r="L6716" s="264"/>
      <c r="M6716" s="265"/>
      <c r="N6716" s="266"/>
      <c r="O6716" s="266"/>
      <c r="P6716" s="266"/>
      <c r="Q6716" s="266"/>
      <c r="R6716" s="266"/>
      <c r="S6716" s="266"/>
      <c r="T6716" s="267"/>
      <c r="U6716" s="15"/>
      <c r="V6716" s="15"/>
      <c r="W6716" s="15"/>
      <c r="X6716" s="15"/>
      <c r="Y6716" s="15"/>
      <c r="Z6716" s="15"/>
      <c r="AA6716" s="15"/>
      <c r="AB6716" s="15"/>
      <c r="AC6716" s="15"/>
      <c r="AD6716" s="15"/>
      <c r="AE6716" s="15"/>
      <c r="AT6716" s="268" t="s">
        <v>213</v>
      </c>
      <c r="AU6716" s="268" t="s">
        <v>86</v>
      </c>
      <c r="AV6716" s="15" t="s">
        <v>80</v>
      </c>
      <c r="AW6716" s="15" t="s">
        <v>35</v>
      </c>
      <c r="AX6716" s="15" t="s">
        <v>73</v>
      </c>
      <c r="AY6716" s="268" t="s">
        <v>202</v>
      </c>
    </row>
    <row r="6717" s="13" customFormat="1">
      <c r="A6717" s="13"/>
      <c r="B6717" s="233"/>
      <c r="C6717" s="234"/>
      <c r="D6717" s="235" t="s">
        <v>213</v>
      </c>
      <c r="E6717" s="236" t="s">
        <v>19</v>
      </c>
      <c r="F6717" s="237" t="s">
        <v>5182</v>
      </c>
      <c r="G6717" s="234"/>
      <c r="H6717" s="238">
        <v>3.5910000000000002</v>
      </c>
      <c r="I6717" s="239"/>
      <c r="J6717" s="234"/>
      <c r="K6717" s="234"/>
      <c r="L6717" s="240"/>
      <c r="M6717" s="241"/>
      <c r="N6717" s="242"/>
      <c r="O6717" s="242"/>
      <c r="P6717" s="242"/>
      <c r="Q6717" s="242"/>
      <c r="R6717" s="242"/>
      <c r="S6717" s="242"/>
      <c r="T6717" s="243"/>
      <c r="U6717" s="13"/>
      <c r="V6717" s="13"/>
      <c r="W6717" s="13"/>
      <c r="X6717" s="13"/>
      <c r="Y6717" s="13"/>
      <c r="Z6717" s="13"/>
      <c r="AA6717" s="13"/>
      <c r="AB6717" s="13"/>
      <c r="AC6717" s="13"/>
      <c r="AD6717" s="13"/>
      <c r="AE6717" s="13"/>
      <c r="AT6717" s="244" t="s">
        <v>213</v>
      </c>
      <c r="AU6717" s="244" t="s">
        <v>86</v>
      </c>
      <c r="AV6717" s="13" t="s">
        <v>86</v>
      </c>
      <c r="AW6717" s="13" t="s">
        <v>35</v>
      </c>
      <c r="AX6717" s="13" t="s">
        <v>73</v>
      </c>
      <c r="AY6717" s="244" t="s">
        <v>202</v>
      </c>
    </row>
    <row r="6718" s="15" customFormat="1">
      <c r="A6718" s="15"/>
      <c r="B6718" s="259"/>
      <c r="C6718" s="260"/>
      <c r="D6718" s="235" t="s">
        <v>213</v>
      </c>
      <c r="E6718" s="261" t="s">
        <v>19</v>
      </c>
      <c r="F6718" s="262" t="s">
        <v>2741</v>
      </c>
      <c r="G6718" s="260"/>
      <c r="H6718" s="261" t="s">
        <v>19</v>
      </c>
      <c r="I6718" s="263"/>
      <c r="J6718" s="260"/>
      <c r="K6718" s="260"/>
      <c r="L6718" s="264"/>
      <c r="M6718" s="265"/>
      <c r="N6718" s="266"/>
      <c r="O6718" s="266"/>
      <c r="P6718" s="266"/>
      <c r="Q6718" s="266"/>
      <c r="R6718" s="266"/>
      <c r="S6718" s="266"/>
      <c r="T6718" s="267"/>
      <c r="U6718" s="15"/>
      <c r="V6718" s="15"/>
      <c r="W6718" s="15"/>
      <c r="X6718" s="15"/>
      <c r="Y6718" s="15"/>
      <c r="Z6718" s="15"/>
      <c r="AA6718" s="15"/>
      <c r="AB6718" s="15"/>
      <c r="AC6718" s="15"/>
      <c r="AD6718" s="15"/>
      <c r="AE6718" s="15"/>
      <c r="AT6718" s="268" t="s">
        <v>213</v>
      </c>
      <c r="AU6718" s="268" t="s">
        <v>86</v>
      </c>
      <c r="AV6718" s="15" t="s">
        <v>80</v>
      </c>
      <c r="AW6718" s="15" t="s">
        <v>35</v>
      </c>
      <c r="AX6718" s="15" t="s">
        <v>73</v>
      </c>
      <c r="AY6718" s="268" t="s">
        <v>202</v>
      </c>
    </row>
    <row r="6719" s="13" customFormat="1">
      <c r="A6719" s="13"/>
      <c r="B6719" s="233"/>
      <c r="C6719" s="234"/>
      <c r="D6719" s="235" t="s">
        <v>213</v>
      </c>
      <c r="E6719" s="236" t="s">
        <v>19</v>
      </c>
      <c r="F6719" s="237" t="s">
        <v>5183</v>
      </c>
      <c r="G6719" s="234"/>
      <c r="H6719" s="238">
        <v>3.2309999999999999</v>
      </c>
      <c r="I6719" s="239"/>
      <c r="J6719" s="234"/>
      <c r="K6719" s="234"/>
      <c r="L6719" s="240"/>
      <c r="M6719" s="241"/>
      <c r="N6719" s="242"/>
      <c r="O6719" s="242"/>
      <c r="P6719" s="242"/>
      <c r="Q6719" s="242"/>
      <c r="R6719" s="242"/>
      <c r="S6719" s="242"/>
      <c r="T6719" s="243"/>
      <c r="U6719" s="13"/>
      <c r="V6719" s="13"/>
      <c r="W6719" s="13"/>
      <c r="X6719" s="13"/>
      <c r="Y6719" s="13"/>
      <c r="Z6719" s="13"/>
      <c r="AA6719" s="13"/>
      <c r="AB6719" s="13"/>
      <c r="AC6719" s="13"/>
      <c r="AD6719" s="13"/>
      <c r="AE6719" s="13"/>
      <c r="AT6719" s="244" t="s">
        <v>213</v>
      </c>
      <c r="AU6719" s="244" t="s">
        <v>86</v>
      </c>
      <c r="AV6719" s="13" t="s">
        <v>86</v>
      </c>
      <c r="AW6719" s="13" t="s">
        <v>35</v>
      </c>
      <c r="AX6719" s="13" t="s">
        <v>73</v>
      </c>
      <c r="AY6719" s="244" t="s">
        <v>202</v>
      </c>
    </row>
    <row r="6720" s="15" customFormat="1">
      <c r="A6720" s="15"/>
      <c r="B6720" s="259"/>
      <c r="C6720" s="260"/>
      <c r="D6720" s="235" t="s">
        <v>213</v>
      </c>
      <c r="E6720" s="261" t="s">
        <v>19</v>
      </c>
      <c r="F6720" s="262" t="s">
        <v>2750</v>
      </c>
      <c r="G6720" s="260"/>
      <c r="H6720" s="261" t="s">
        <v>19</v>
      </c>
      <c r="I6720" s="263"/>
      <c r="J6720" s="260"/>
      <c r="K6720" s="260"/>
      <c r="L6720" s="264"/>
      <c r="M6720" s="265"/>
      <c r="N6720" s="266"/>
      <c r="O6720" s="266"/>
      <c r="P6720" s="266"/>
      <c r="Q6720" s="266"/>
      <c r="R6720" s="266"/>
      <c r="S6720" s="266"/>
      <c r="T6720" s="267"/>
      <c r="U6720" s="15"/>
      <c r="V6720" s="15"/>
      <c r="W6720" s="15"/>
      <c r="X6720" s="15"/>
      <c r="Y6720" s="15"/>
      <c r="Z6720" s="15"/>
      <c r="AA6720" s="15"/>
      <c r="AB6720" s="15"/>
      <c r="AC6720" s="15"/>
      <c r="AD6720" s="15"/>
      <c r="AE6720" s="15"/>
      <c r="AT6720" s="268" t="s">
        <v>213</v>
      </c>
      <c r="AU6720" s="268" t="s">
        <v>86</v>
      </c>
      <c r="AV6720" s="15" t="s">
        <v>80</v>
      </c>
      <c r="AW6720" s="15" t="s">
        <v>35</v>
      </c>
      <c r="AX6720" s="15" t="s">
        <v>73</v>
      </c>
      <c r="AY6720" s="268" t="s">
        <v>202</v>
      </c>
    </row>
    <row r="6721" s="13" customFormat="1">
      <c r="A6721" s="13"/>
      <c r="B6721" s="233"/>
      <c r="C6721" s="234"/>
      <c r="D6721" s="235" t="s">
        <v>213</v>
      </c>
      <c r="E6721" s="236" t="s">
        <v>19</v>
      </c>
      <c r="F6721" s="237" t="s">
        <v>5184</v>
      </c>
      <c r="G6721" s="234"/>
      <c r="H6721" s="238">
        <v>2.371</v>
      </c>
      <c r="I6721" s="239"/>
      <c r="J6721" s="234"/>
      <c r="K6721" s="234"/>
      <c r="L6721" s="240"/>
      <c r="M6721" s="241"/>
      <c r="N6721" s="242"/>
      <c r="O6721" s="242"/>
      <c r="P6721" s="242"/>
      <c r="Q6721" s="242"/>
      <c r="R6721" s="242"/>
      <c r="S6721" s="242"/>
      <c r="T6721" s="243"/>
      <c r="U6721" s="13"/>
      <c r="V6721" s="13"/>
      <c r="W6721" s="13"/>
      <c r="X6721" s="13"/>
      <c r="Y6721" s="13"/>
      <c r="Z6721" s="13"/>
      <c r="AA6721" s="13"/>
      <c r="AB6721" s="13"/>
      <c r="AC6721" s="13"/>
      <c r="AD6721" s="13"/>
      <c r="AE6721" s="13"/>
      <c r="AT6721" s="244" t="s">
        <v>213</v>
      </c>
      <c r="AU6721" s="244" t="s">
        <v>86</v>
      </c>
      <c r="AV6721" s="13" t="s">
        <v>86</v>
      </c>
      <c r="AW6721" s="13" t="s">
        <v>35</v>
      </c>
      <c r="AX6721" s="13" t="s">
        <v>73</v>
      </c>
      <c r="AY6721" s="244" t="s">
        <v>202</v>
      </c>
    </row>
    <row r="6722" s="15" customFormat="1">
      <c r="A6722" s="15"/>
      <c r="B6722" s="259"/>
      <c r="C6722" s="260"/>
      <c r="D6722" s="235" t="s">
        <v>213</v>
      </c>
      <c r="E6722" s="261" t="s">
        <v>19</v>
      </c>
      <c r="F6722" s="262" t="s">
        <v>5185</v>
      </c>
      <c r="G6722" s="260"/>
      <c r="H6722" s="261" t="s">
        <v>19</v>
      </c>
      <c r="I6722" s="263"/>
      <c r="J6722" s="260"/>
      <c r="K6722" s="260"/>
      <c r="L6722" s="264"/>
      <c r="M6722" s="265"/>
      <c r="N6722" s="266"/>
      <c r="O6722" s="266"/>
      <c r="P6722" s="266"/>
      <c r="Q6722" s="266"/>
      <c r="R6722" s="266"/>
      <c r="S6722" s="266"/>
      <c r="T6722" s="267"/>
      <c r="U6722" s="15"/>
      <c r="V6722" s="15"/>
      <c r="W6722" s="15"/>
      <c r="X6722" s="15"/>
      <c r="Y6722" s="15"/>
      <c r="Z6722" s="15"/>
      <c r="AA6722" s="15"/>
      <c r="AB6722" s="15"/>
      <c r="AC6722" s="15"/>
      <c r="AD6722" s="15"/>
      <c r="AE6722" s="15"/>
      <c r="AT6722" s="268" t="s">
        <v>213</v>
      </c>
      <c r="AU6722" s="268" t="s">
        <v>86</v>
      </c>
      <c r="AV6722" s="15" t="s">
        <v>80</v>
      </c>
      <c r="AW6722" s="15" t="s">
        <v>35</v>
      </c>
      <c r="AX6722" s="15" t="s">
        <v>73</v>
      </c>
      <c r="AY6722" s="268" t="s">
        <v>202</v>
      </c>
    </row>
    <row r="6723" s="13" customFormat="1">
      <c r="A6723" s="13"/>
      <c r="B6723" s="233"/>
      <c r="C6723" s="234"/>
      <c r="D6723" s="235" t="s">
        <v>213</v>
      </c>
      <c r="E6723" s="236" t="s">
        <v>19</v>
      </c>
      <c r="F6723" s="237" t="s">
        <v>5186</v>
      </c>
      <c r="G6723" s="234"/>
      <c r="H6723" s="238">
        <v>1.9590000000000001</v>
      </c>
      <c r="I6723" s="239"/>
      <c r="J6723" s="234"/>
      <c r="K6723" s="234"/>
      <c r="L6723" s="240"/>
      <c r="M6723" s="241"/>
      <c r="N6723" s="242"/>
      <c r="O6723" s="242"/>
      <c r="P6723" s="242"/>
      <c r="Q6723" s="242"/>
      <c r="R6723" s="242"/>
      <c r="S6723" s="242"/>
      <c r="T6723" s="243"/>
      <c r="U6723" s="13"/>
      <c r="V6723" s="13"/>
      <c r="W6723" s="13"/>
      <c r="X6723" s="13"/>
      <c r="Y6723" s="13"/>
      <c r="Z6723" s="13"/>
      <c r="AA6723" s="13"/>
      <c r="AB6723" s="13"/>
      <c r="AC6723" s="13"/>
      <c r="AD6723" s="13"/>
      <c r="AE6723" s="13"/>
      <c r="AT6723" s="244" t="s">
        <v>213</v>
      </c>
      <c r="AU6723" s="244" t="s">
        <v>86</v>
      </c>
      <c r="AV6723" s="13" t="s">
        <v>86</v>
      </c>
      <c r="AW6723" s="13" t="s">
        <v>35</v>
      </c>
      <c r="AX6723" s="13" t="s">
        <v>73</v>
      </c>
      <c r="AY6723" s="244" t="s">
        <v>202</v>
      </c>
    </row>
    <row r="6724" s="15" customFormat="1">
      <c r="A6724" s="15"/>
      <c r="B6724" s="259"/>
      <c r="C6724" s="260"/>
      <c r="D6724" s="235" t="s">
        <v>213</v>
      </c>
      <c r="E6724" s="261" t="s">
        <v>19</v>
      </c>
      <c r="F6724" s="262" t="s">
        <v>2805</v>
      </c>
      <c r="G6724" s="260"/>
      <c r="H6724" s="261" t="s">
        <v>19</v>
      </c>
      <c r="I6724" s="263"/>
      <c r="J6724" s="260"/>
      <c r="K6724" s="260"/>
      <c r="L6724" s="264"/>
      <c r="M6724" s="265"/>
      <c r="N6724" s="266"/>
      <c r="O6724" s="266"/>
      <c r="P6724" s="266"/>
      <c r="Q6724" s="266"/>
      <c r="R6724" s="266"/>
      <c r="S6724" s="266"/>
      <c r="T6724" s="267"/>
      <c r="U6724" s="15"/>
      <c r="V6724" s="15"/>
      <c r="W6724" s="15"/>
      <c r="X6724" s="15"/>
      <c r="Y6724" s="15"/>
      <c r="Z6724" s="15"/>
      <c r="AA6724" s="15"/>
      <c r="AB6724" s="15"/>
      <c r="AC6724" s="15"/>
      <c r="AD6724" s="15"/>
      <c r="AE6724" s="15"/>
      <c r="AT6724" s="268" t="s">
        <v>213</v>
      </c>
      <c r="AU6724" s="268" t="s">
        <v>86</v>
      </c>
      <c r="AV6724" s="15" t="s">
        <v>80</v>
      </c>
      <c r="AW6724" s="15" t="s">
        <v>35</v>
      </c>
      <c r="AX6724" s="15" t="s">
        <v>73</v>
      </c>
      <c r="AY6724" s="268" t="s">
        <v>202</v>
      </c>
    </row>
    <row r="6725" s="13" customFormat="1">
      <c r="A6725" s="13"/>
      <c r="B6725" s="233"/>
      <c r="C6725" s="234"/>
      <c r="D6725" s="235" t="s">
        <v>213</v>
      </c>
      <c r="E6725" s="236" t="s">
        <v>19</v>
      </c>
      <c r="F6725" s="237" t="s">
        <v>5187</v>
      </c>
      <c r="G6725" s="234"/>
      <c r="H6725" s="238">
        <v>1.6799999999999999</v>
      </c>
      <c r="I6725" s="239"/>
      <c r="J6725" s="234"/>
      <c r="K6725" s="234"/>
      <c r="L6725" s="240"/>
      <c r="M6725" s="241"/>
      <c r="N6725" s="242"/>
      <c r="O6725" s="242"/>
      <c r="P6725" s="242"/>
      <c r="Q6725" s="242"/>
      <c r="R6725" s="242"/>
      <c r="S6725" s="242"/>
      <c r="T6725" s="243"/>
      <c r="U6725" s="13"/>
      <c r="V6725" s="13"/>
      <c r="W6725" s="13"/>
      <c r="X6725" s="13"/>
      <c r="Y6725" s="13"/>
      <c r="Z6725" s="13"/>
      <c r="AA6725" s="13"/>
      <c r="AB6725" s="13"/>
      <c r="AC6725" s="13"/>
      <c r="AD6725" s="13"/>
      <c r="AE6725" s="13"/>
      <c r="AT6725" s="244" t="s">
        <v>213</v>
      </c>
      <c r="AU6725" s="244" t="s">
        <v>86</v>
      </c>
      <c r="AV6725" s="13" t="s">
        <v>86</v>
      </c>
      <c r="AW6725" s="13" t="s">
        <v>35</v>
      </c>
      <c r="AX6725" s="13" t="s">
        <v>73</v>
      </c>
      <c r="AY6725" s="244" t="s">
        <v>202</v>
      </c>
    </row>
    <row r="6726" s="15" customFormat="1">
      <c r="A6726" s="15"/>
      <c r="B6726" s="259"/>
      <c r="C6726" s="260"/>
      <c r="D6726" s="235" t="s">
        <v>213</v>
      </c>
      <c r="E6726" s="261" t="s">
        <v>19</v>
      </c>
      <c r="F6726" s="262" t="s">
        <v>2567</v>
      </c>
      <c r="G6726" s="260"/>
      <c r="H6726" s="261" t="s">
        <v>19</v>
      </c>
      <c r="I6726" s="263"/>
      <c r="J6726" s="260"/>
      <c r="K6726" s="260"/>
      <c r="L6726" s="264"/>
      <c r="M6726" s="265"/>
      <c r="N6726" s="266"/>
      <c r="O6726" s="266"/>
      <c r="P6726" s="266"/>
      <c r="Q6726" s="266"/>
      <c r="R6726" s="266"/>
      <c r="S6726" s="266"/>
      <c r="T6726" s="267"/>
      <c r="U6726" s="15"/>
      <c r="V6726" s="15"/>
      <c r="W6726" s="15"/>
      <c r="X6726" s="15"/>
      <c r="Y6726" s="15"/>
      <c r="Z6726" s="15"/>
      <c r="AA6726" s="15"/>
      <c r="AB6726" s="15"/>
      <c r="AC6726" s="15"/>
      <c r="AD6726" s="15"/>
      <c r="AE6726" s="15"/>
      <c r="AT6726" s="268" t="s">
        <v>213</v>
      </c>
      <c r="AU6726" s="268" t="s">
        <v>86</v>
      </c>
      <c r="AV6726" s="15" t="s">
        <v>80</v>
      </c>
      <c r="AW6726" s="15" t="s">
        <v>35</v>
      </c>
      <c r="AX6726" s="15" t="s">
        <v>73</v>
      </c>
      <c r="AY6726" s="268" t="s">
        <v>202</v>
      </c>
    </row>
    <row r="6727" s="13" customFormat="1">
      <c r="A6727" s="13"/>
      <c r="B6727" s="233"/>
      <c r="C6727" s="234"/>
      <c r="D6727" s="235" t="s">
        <v>213</v>
      </c>
      <c r="E6727" s="236" t="s">
        <v>19</v>
      </c>
      <c r="F6727" s="237" t="s">
        <v>5188</v>
      </c>
      <c r="G6727" s="234"/>
      <c r="H6727" s="238">
        <v>1.71</v>
      </c>
      <c r="I6727" s="239"/>
      <c r="J6727" s="234"/>
      <c r="K6727" s="234"/>
      <c r="L6727" s="240"/>
      <c r="M6727" s="241"/>
      <c r="N6727" s="242"/>
      <c r="O6727" s="242"/>
      <c r="P6727" s="242"/>
      <c r="Q6727" s="242"/>
      <c r="R6727" s="242"/>
      <c r="S6727" s="242"/>
      <c r="T6727" s="243"/>
      <c r="U6727" s="13"/>
      <c r="V6727" s="13"/>
      <c r="W6727" s="13"/>
      <c r="X6727" s="13"/>
      <c r="Y6727" s="13"/>
      <c r="Z6727" s="13"/>
      <c r="AA6727" s="13"/>
      <c r="AB6727" s="13"/>
      <c r="AC6727" s="13"/>
      <c r="AD6727" s="13"/>
      <c r="AE6727" s="13"/>
      <c r="AT6727" s="244" t="s">
        <v>213</v>
      </c>
      <c r="AU6727" s="244" t="s">
        <v>86</v>
      </c>
      <c r="AV6727" s="13" t="s">
        <v>86</v>
      </c>
      <c r="AW6727" s="13" t="s">
        <v>35</v>
      </c>
      <c r="AX6727" s="13" t="s">
        <v>73</v>
      </c>
      <c r="AY6727" s="244" t="s">
        <v>202</v>
      </c>
    </row>
    <row r="6728" s="16" customFormat="1">
      <c r="A6728" s="16"/>
      <c r="B6728" s="283"/>
      <c r="C6728" s="284"/>
      <c r="D6728" s="235" t="s">
        <v>213</v>
      </c>
      <c r="E6728" s="285" t="s">
        <v>19</v>
      </c>
      <c r="F6728" s="286" t="s">
        <v>516</v>
      </c>
      <c r="G6728" s="284"/>
      <c r="H6728" s="287">
        <v>28.234000000000002</v>
      </c>
      <c r="I6728" s="288"/>
      <c r="J6728" s="284"/>
      <c r="K6728" s="284"/>
      <c r="L6728" s="289"/>
      <c r="M6728" s="290"/>
      <c r="N6728" s="291"/>
      <c r="O6728" s="291"/>
      <c r="P6728" s="291"/>
      <c r="Q6728" s="291"/>
      <c r="R6728" s="291"/>
      <c r="S6728" s="291"/>
      <c r="T6728" s="292"/>
      <c r="U6728" s="16"/>
      <c r="V6728" s="16"/>
      <c r="W6728" s="16"/>
      <c r="X6728" s="16"/>
      <c r="Y6728" s="16"/>
      <c r="Z6728" s="16"/>
      <c r="AA6728" s="16"/>
      <c r="AB6728" s="16"/>
      <c r="AC6728" s="16"/>
      <c r="AD6728" s="16"/>
      <c r="AE6728" s="16"/>
      <c r="AT6728" s="293" t="s">
        <v>213</v>
      </c>
      <c r="AU6728" s="293" t="s">
        <v>86</v>
      </c>
      <c r="AV6728" s="16" t="s">
        <v>109</v>
      </c>
      <c r="AW6728" s="16" t="s">
        <v>35</v>
      </c>
      <c r="AX6728" s="16" t="s">
        <v>73</v>
      </c>
      <c r="AY6728" s="293" t="s">
        <v>202</v>
      </c>
    </row>
    <row r="6729" s="14" customFormat="1">
      <c r="A6729" s="14"/>
      <c r="B6729" s="245"/>
      <c r="C6729" s="246"/>
      <c r="D6729" s="235" t="s">
        <v>213</v>
      </c>
      <c r="E6729" s="247" t="s">
        <v>19</v>
      </c>
      <c r="F6729" s="248" t="s">
        <v>215</v>
      </c>
      <c r="G6729" s="246"/>
      <c r="H6729" s="249">
        <v>1354.396</v>
      </c>
      <c r="I6729" s="250"/>
      <c r="J6729" s="246"/>
      <c r="K6729" s="246"/>
      <c r="L6729" s="251"/>
      <c r="M6729" s="252"/>
      <c r="N6729" s="253"/>
      <c r="O6729" s="253"/>
      <c r="P6729" s="253"/>
      <c r="Q6729" s="253"/>
      <c r="R6729" s="253"/>
      <c r="S6729" s="253"/>
      <c r="T6729" s="254"/>
      <c r="U6729" s="14"/>
      <c r="V6729" s="14"/>
      <c r="W6729" s="14"/>
      <c r="X6729" s="14"/>
      <c r="Y6729" s="14"/>
      <c r="Z6729" s="14"/>
      <c r="AA6729" s="14"/>
      <c r="AB6729" s="14"/>
      <c r="AC6729" s="14"/>
      <c r="AD6729" s="14"/>
      <c r="AE6729" s="14"/>
      <c r="AT6729" s="255" t="s">
        <v>213</v>
      </c>
      <c r="AU6729" s="255" t="s">
        <v>86</v>
      </c>
      <c r="AV6729" s="14" t="s">
        <v>209</v>
      </c>
      <c r="AW6729" s="14" t="s">
        <v>35</v>
      </c>
      <c r="AX6729" s="14" t="s">
        <v>80</v>
      </c>
      <c r="AY6729" s="255" t="s">
        <v>202</v>
      </c>
    </row>
    <row r="6730" s="2" customFormat="1" ht="16.5" customHeight="1">
      <c r="A6730" s="40"/>
      <c r="B6730" s="41"/>
      <c r="C6730" s="269" t="s">
        <v>5189</v>
      </c>
      <c r="D6730" s="269" t="s">
        <v>314</v>
      </c>
      <c r="E6730" s="270" t="s">
        <v>5190</v>
      </c>
      <c r="F6730" s="271" t="s">
        <v>5191</v>
      </c>
      <c r="G6730" s="272" t="s">
        <v>218</v>
      </c>
      <c r="H6730" s="273">
        <v>1489.836</v>
      </c>
      <c r="I6730" s="274"/>
      <c r="J6730" s="275">
        <f>ROUND(I6730*H6730,2)</f>
        <v>0</v>
      </c>
      <c r="K6730" s="271" t="s">
        <v>208</v>
      </c>
      <c r="L6730" s="276"/>
      <c r="M6730" s="277" t="s">
        <v>19</v>
      </c>
      <c r="N6730" s="278" t="s">
        <v>45</v>
      </c>
      <c r="O6730" s="86"/>
      <c r="P6730" s="224">
        <f>O6730*H6730</f>
        <v>0</v>
      </c>
      <c r="Q6730" s="224">
        <v>0.0097999999999999997</v>
      </c>
      <c r="R6730" s="224">
        <f>Q6730*H6730</f>
        <v>14.6003928</v>
      </c>
      <c r="S6730" s="224">
        <v>0</v>
      </c>
      <c r="T6730" s="225">
        <f>S6730*H6730</f>
        <v>0</v>
      </c>
      <c r="U6730" s="40"/>
      <c r="V6730" s="40"/>
      <c r="W6730" s="40"/>
      <c r="X6730" s="40"/>
      <c r="Y6730" s="40"/>
      <c r="Z6730" s="40"/>
      <c r="AA6730" s="40"/>
      <c r="AB6730" s="40"/>
      <c r="AC6730" s="40"/>
      <c r="AD6730" s="40"/>
      <c r="AE6730" s="40"/>
      <c r="AR6730" s="226" t="s">
        <v>622</v>
      </c>
      <c r="AT6730" s="226" t="s">
        <v>314</v>
      </c>
      <c r="AU6730" s="226" t="s">
        <v>86</v>
      </c>
      <c r="AY6730" s="19" t="s">
        <v>202</v>
      </c>
      <c r="BE6730" s="227">
        <f>IF(N6730="základní",J6730,0)</f>
        <v>0</v>
      </c>
      <c r="BF6730" s="227">
        <f>IF(N6730="snížená",J6730,0)</f>
        <v>0</v>
      </c>
      <c r="BG6730" s="227">
        <f>IF(N6730="zákl. přenesená",J6730,0)</f>
        <v>0</v>
      </c>
      <c r="BH6730" s="227">
        <f>IF(N6730="sníž. přenesená",J6730,0)</f>
        <v>0</v>
      </c>
      <c r="BI6730" s="227">
        <f>IF(N6730="nulová",J6730,0)</f>
        <v>0</v>
      </c>
      <c r="BJ6730" s="19" t="s">
        <v>86</v>
      </c>
      <c r="BK6730" s="227">
        <f>ROUND(I6730*H6730,2)</f>
        <v>0</v>
      </c>
      <c r="BL6730" s="19" t="s">
        <v>342</v>
      </c>
      <c r="BM6730" s="226" t="s">
        <v>5192</v>
      </c>
    </row>
    <row r="6731" s="15" customFormat="1">
      <c r="A6731" s="15"/>
      <c r="B6731" s="259"/>
      <c r="C6731" s="260"/>
      <c r="D6731" s="235" t="s">
        <v>213</v>
      </c>
      <c r="E6731" s="261" t="s">
        <v>19</v>
      </c>
      <c r="F6731" s="262" t="s">
        <v>3410</v>
      </c>
      <c r="G6731" s="260"/>
      <c r="H6731" s="261" t="s">
        <v>19</v>
      </c>
      <c r="I6731" s="263"/>
      <c r="J6731" s="260"/>
      <c r="K6731" s="260"/>
      <c r="L6731" s="264"/>
      <c r="M6731" s="265"/>
      <c r="N6731" s="266"/>
      <c r="O6731" s="266"/>
      <c r="P6731" s="266"/>
      <c r="Q6731" s="266"/>
      <c r="R6731" s="266"/>
      <c r="S6731" s="266"/>
      <c r="T6731" s="267"/>
      <c r="U6731" s="15"/>
      <c r="V6731" s="15"/>
      <c r="W6731" s="15"/>
      <c r="X6731" s="15"/>
      <c r="Y6731" s="15"/>
      <c r="Z6731" s="15"/>
      <c r="AA6731" s="15"/>
      <c r="AB6731" s="15"/>
      <c r="AC6731" s="15"/>
      <c r="AD6731" s="15"/>
      <c r="AE6731" s="15"/>
      <c r="AT6731" s="268" t="s">
        <v>213</v>
      </c>
      <c r="AU6731" s="268" t="s">
        <v>86</v>
      </c>
      <c r="AV6731" s="15" t="s">
        <v>80</v>
      </c>
      <c r="AW6731" s="15" t="s">
        <v>35</v>
      </c>
      <c r="AX6731" s="15" t="s">
        <v>73</v>
      </c>
      <c r="AY6731" s="268" t="s">
        <v>202</v>
      </c>
    </row>
    <row r="6732" s="15" customFormat="1">
      <c r="A6732" s="15"/>
      <c r="B6732" s="259"/>
      <c r="C6732" s="260"/>
      <c r="D6732" s="235" t="s">
        <v>213</v>
      </c>
      <c r="E6732" s="261" t="s">
        <v>19</v>
      </c>
      <c r="F6732" s="262" t="s">
        <v>2575</v>
      </c>
      <c r="G6732" s="260"/>
      <c r="H6732" s="261" t="s">
        <v>19</v>
      </c>
      <c r="I6732" s="263"/>
      <c r="J6732" s="260"/>
      <c r="K6732" s="260"/>
      <c r="L6732" s="264"/>
      <c r="M6732" s="265"/>
      <c r="N6732" s="266"/>
      <c r="O6732" s="266"/>
      <c r="P6732" s="266"/>
      <c r="Q6732" s="266"/>
      <c r="R6732" s="266"/>
      <c r="S6732" s="266"/>
      <c r="T6732" s="267"/>
      <c r="U6732" s="15"/>
      <c r="V6732" s="15"/>
      <c r="W6732" s="15"/>
      <c r="X6732" s="15"/>
      <c r="Y6732" s="15"/>
      <c r="Z6732" s="15"/>
      <c r="AA6732" s="15"/>
      <c r="AB6732" s="15"/>
      <c r="AC6732" s="15"/>
      <c r="AD6732" s="15"/>
      <c r="AE6732" s="15"/>
      <c r="AT6732" s="268" t="s">
        <v>213</v>
      </c>
      <c r="AU6732" s="268" t="s">
        <v>86</v>
      </c>
      <c r="AV6732" s="15" t="s">
        <v>80</v>
      </c>
      <c r="AW6732" s="15" t="s">
        <v>35</v>
      </c>
      <c r="AX6732" s="15" t="s">
        <v>73</v>
      </c>
      <c r="AY6732" s="268" t="s">
        <v>202</v>
      </c>
    </row>
    <row r="6733" s="13" customFormat="1">
      <c r="A6733" s="13"/>
      <c r="B6733" s="233"/>
      <c r="C6733" s="234"/>
      <c r="D6733" s="235" t="s">
        <v>213</v>
      </c>
      <c r="E6733" s="236" t="s">
        <v>19</v>
      </c>
      <c r="F6733" s="237" t="s">
        <v>3411</v>
      </c>
      <c r="G6733" s="234"/>
      <c r="H6733" s="238">
        <v>30.327000000000002</v>
      </c>
      <c r="I6733" s="239"/>
      <c r="J6733" s="234"/>
      <c r="K6733" s="234"/>
      <c r="L6733" s="240"/>
      <c r="M6733" s="241"/>
      <c r="N6733" s="242"/>
      <c r="O6733" s="242"/>
      <c r="P6733" s="242"/>
      <c r="Q6733" s="242"/>
      <c r="R6733" s="242"/>
      <c r="S6733" s="242"/>
      <c r="T6733" s="243"/>
      <c r="U6733" s="13"/>
      <c r="V6733" s="13"/>
      <c r="W6733" s="13"/>
      <c r="X6733" s="13"/>
      <c r="Y6733" s="13"/>
      <c r="Z6733" s="13"/>
      <c r="AA6733" s="13"/>
      <c r="AB6733" s="13"/>
      <c r="AC6733" s="13"/>
      <c r="AD6733" s="13"/>
      <c r="AE6733" s="13"/>
      <c r="AT6733" s="244" t="s">
        <v>213</v>
      </c>
      <c r="AU6733" s="244" t="s">
        <v>86</v>
      </c>
      <c r="AV6733" s="13" t="s">
        <v>86</v>
      </c>
      <c r="AW6733" s="13" t="s">
        <v>35</v>
      </c>
      <c r="AX6733" s="13" t="s">
        <v>73</v>
      </c>
      <c r="AY6733" s="244" t="s">
        <v>202</v>
      </c>
    </row>
    <row r="6734" s="13" customFormat="1">
      <c r="A6734" s="13"/>
      <c r="B6734" s="233"/>
      <c r="C6734" s="234"/>
      <c r="D6734" s="235" t="s">
        <v>213</v>
      </c>
      <c r="E6734" s="236" t="s">
        <v>19</v>
      </c>
      <c r="F6734" s="237" t="s">
        <v>2566</v>
      </c>
      <c r="G6734" s="234"/>
      <c r="H6734" s="238">
        <v>-4.1420000000000003</v>
      </c>
      <c r="I6734" s="239"/>
      <c r="J6734" s="234"/>
      <c r="K6734" s="234"/>
      <c r="L6734" s="240"/>
      <c r="M6734" s="241"/>
      <c r="N6734" s="242"/>
      <c r="O6734" s="242"/>
      <c r="P6734" s="242"/>
      <c r="Q6734" s="242"/>
      <c r="R6734" s="242"/>
      <c r="S6734" s="242"/>
      <c r="T6734" s="243"/>
      <c r="U6734" s="13"/>
      <c r="V6734" s="13"/>
      <c r="W6734" s="13"/>
      <c r="X6734" s="13"/>
      <c r="Y6734" s="13"/>
      <c r="Z6734" s="13"/>
      <c r="AA6734" s="13"/>
      <c r="AB6734" s="13"/>
      <c r="AC6734" s="13"/>
      <c r="AD6734" s="13"/>
      <c r="AE6734" s="13"/>
      <c r="AT6734" s="244" t="s">
        <v>213</v>
      </c>
      <c r="AU6734" s="244" t="s">
        <v>86</v>
      </c>
      <c r="AV6734" s="13" t="s">
        <v>86</v>
      </c>
      <c r="AW6734" s="13" t="s">
        <v>35</v>
      </c>
      <c r="AX6734" s="13" t="s">
        <v>73</v>
      </c>
      <c r="AY6734" s="244" t="s">
        <v>202</v>
      </c>
    </row>
    <row r="6735" s="15" customFormat="1">
      <c r="A6735" s="15"/>
      <c r="B6735" s="259"/>
      <c r="C6735" s="260"/>
      <c r="D6735" s="235" t="s">
        <v>213</v>
      </c>
      <c r="E6735" s="261" t="s">
        <v>19</v>
      </c>
      <c r="F6735" s="262" t="s">
        <v>2577</v>
      </c>
      <c r="G6735" s="260"/>
      <c r="H6735" s="261" t="s">
        <v>19</v>
      </c>
      <c r="I6735" s="263"/>
      <c r="J6735" s="260"/>
      <c r="K6735" s="260"/>
      <c r="L6735" s="264"/>
      <c r="M6735" s="265"/>
      <c r="N6735" s="266"/>
      <c r="O6735" s="266"/>
      <c r="P6735" s="266"/>
      <c r="Q6735" s="266"/>
      <c r="R6735" s="266"/>
      <c r="S6735" s="266"/>
      <c r="T6735" s="267"/>
      <c r="U6735" s="15"/>
      <c r="V6735" s="15"/>
      <c r="W6735" s="15"/>
      <c r="X6735" s="15"/>
      <c r="Y6735" s="15"/>
      <c r="Z6735" s="15"/>
      <c r="AA6735" s="15"/>
      <c r="AB6735" s="15"/>
      <c r="AC6735" s="15"/>
      <c r="AD6735" s="15"/>
      <c r="AE6735" s="15"/>
      <c r="AT6735" s="268" t="s">
        <v>213</v>
      </c>
      <c r="AU6735" s="268" t="s">
        <v>86</v>
      </c>
      <c r="AV6735" s="15" t="s">
        <v>80</v>
      </c>
      <c r="AW6735" s="15" t="s">
        <v>35</v>
      </c>
      <c r="AX6735" s="15" t="s">
        <v>73</v>
      </c>
      <c r="AY6735" s="268" t="s">
        <v>202</v>
      </c>
    </row>
    <row r="6736" s="13" customFormat="1">
      <c r="A6736" s="13"/>
      <c r="B6736" s="233"/>
      <c r="C6736" s="234"/>
      <c r="D6736" s="235" t="s">
        <v>213</v>
      </c>
      <c r="E6736" s="236" t="s">
        <v>19</v>
      </c>
      <c r="F6736" s="237" t="s">
        <v>3412</v>
      </c>
      <c r="G6736" s="234"/>
      <c r="H6736" s="238">
        <v>60.113</v>
      </c>
      <c r="I6736" s="239"/>
      <c r="J6736" s="234"/>
      <c r="K6736" s="234"/>
      <c r="L6736" s="240"/>
      <c r="M6736" s="241"/>
      <c r="N6736" s="242"/>
      <c r="O6736" s="242"/>
      <c r="P6736" s="242"/>
      <c r="Q6736" s="242"/>
      <c r="R6736" s="242"/>
      <c r="S6736" s="242"/>
      <c r="T6736" s="243"/>
      <c r="U6736" s="13"/>
      <c r="V6736" s="13"/>
      <c r="W6736" s="13"/>
      <c r="X6736" s="13"/>
      <c r="Y6736" s="13"/>
      <c r="Z6736" s="13"/>
      <c r="AA6736" s="13"/>
      <c r="AB6736" s="13"/>
      <c r="AC6736" s="13"/>
      <c r="AD6736" s="13"/>
      <c r="AE6736" s="13"/>
      <c r="AT6736" s="244" t="s">
        <v>213</v>
      </c>
      <c r="AU6736" s="244" t="s">
        <v>86</v>
      </c>
      <c r="AV6736" s="13" t="s">
        <v>86</v>
      </c>
      <c r="AW6736" s="13" t="s">
        <v>35</v>
      </c>
      <c r="AX6736" s="13" t="s">
        <v>73</v>
      </c>
      <c r="AY6736" s="244" t="s">
        <v>202</v>
      </c>
    </row>
    <row r="6737" s="13" customFormat="1">
      <c r="A6737" s="13"/>
      <c r="B6737" s="233"/>
      <c r="C6737" s="234"/>
      <c r="D6737" s="235" t="s">
        <v>213</v>
      </c>
      <c r="E6737" s="236" t="s">
        <v>19</v>
      </c>
      <c r="F6737" s="237" t="s">
        <v>2462</v>
      </c>
      <c r="G6737" s="234"/>
      <c r="H6737" s="238">
        <v>-4.6630000000000003</v>
      </c>
      <c r="I6737" s="239"/>
      <c r="J6737" s="234"/>
      <c r="K6737" s="234"/>
      <c r="L6737" s="240"/>
      <c r="M6737" s="241"/>
      <c r="N6737" s="242"/>
      <c r="O6737" s="242"/>
      <c r="P6737" s="242"/>
      <c r="Q6737" s="242"/>
      <c r="R6737" s="242"/>
      <c r="S6737" s="242"/>
      <c r="T6737" s="243"/>
      <c r="U6737" s="13"/>
      <c r="V6737" s="13"/>
      <c r="W6737" s="13"/>
      <c r="X6737" s="13"/>
      <c r="Y6737" s="13"/>
      <c r="Z6737" s="13"/>
      <c r="AA6737" s="13"/>
      <c r="AB6737" s="13"/>
      <c r="AC6737" s="13"/>
      <c r="AD6737" s="13"/>
      <c r="AE6737" s="13"/>
      <c r="AT6737" s="244" t="s">
        <v>213</v>
      </c>
      <c r="AU6737" s="244" t="s">
        <v>86</v>
      </c>
      <c r="AV6737" s="13" t="s">
        <v>86</v>
      </c>
      <c r="AW6737" s="13" t="s">
        <v>35</v>
      </c>
      <c r="AX6737" s="13" t="s">
        <v>73</v>
      </c>
      <c r="AY6737" s="244" t="s">
        <v>202</v>
      </c>
    </row>
    <row r="6738" s="13" customFormat="1">
      <c r="A6738" s="13"/>
      <c r="B6738" s="233"/>
      <c r="C6738" s="234"/>
      <c r="D6738" s="235" t="s">
        <v>213</v>
      </c>
      <c r="E6738" s="236" t="s">
        <v>19</v>
      </c>
      <c r="F6738" s="237" t="s">
        <v>3413</v>
      </c>
      <c r="G6738" s="234"/>
      <c r="H6738" s="238">
        <v>-5.6360000000000001</v>
      </c>
      <c r="I6738" s="239"/>
      <c r="J6738" s="234"/>
      <c r="K6738" s="234"/>
      <c r="L6738" s="240"/>
      <c r="M6738" s="241"/>
      <c r="N6738" s="242"/>
      <c r="O6738" s="242"/>
      <c r="P6738" s="242"/>
      <c r="Q6738" s="242"/>
      <c r="R6738" s="242"/>
      <c r="S6738" s="242"/>
      <c r="T6738" s="243"/>
      <c r="U6738" s="13"/>
      <c r="V6738" s="13"/>
      <c r="W6738" s="13"/>
      <c r="X6738" s="13"/>
      <c r="Y6738" s="13"/>
      <c r="Z6738" s="13"/>
      <c r="AA6738" s="13"/>
      <c r="AB6738" s="13"/>
      <c r="AC6738" s="13"/>
      <c r="AD6738" s="13"/>
      <c r="AE6738" s="13"/>
      <c r="AT6738" s="244" t="s">
        <v>213</v>
      </c>
      <c r="AU6738" s="244" t="s">
        <v>86</v>
      </c>
      <c r="AV6738" s="13" t="s">
        <v>86</v>
      </c>
      <c r="AW6738" s="13" t="s">
        <v>35</v>
      </c>
      <c r="AX6738" s="13" t="s">
        <v>73</v>
      </c>
      <c r="AY6738" s="244" t="s">
        <v>202</v>
      </c>
    </row>
    <row r="6739" s="15" customFormat="1">
      <c r="A6739" s="15"/>
      <c r="B6739" s="259"/>
      <c r="C6739" s="260"/>
      <c r="D6739" s="235" t="s">
        <v>213</v>
      </c>
      <c r="E6739" s="261" t="s">
        <v>19</v>
      </c>
      <c r="F6739" s="262" t="s">
        <v>2581</v>
      </c>
      <c r="G6739" s="260"/>
      <c r="H6739" s="261" t="s">
        <v>19</v>
      </c>
      <c r="I6739" s="263"/>
      <c r="J6739" s="260"/>
      <c r="K6739" s="260"/>
      <c r="L6739" s="264"/>
      <c r="M6739" s="265"/>
      <c r="N6739" s="266"/>
      <c r="O6739" s="266"/>
      <c r="P6739" s="266"/>
      <c r="Q6739" s="266"/>
      <c r="R6739" s="266"/>
      <c r="S6739" s="266"/>
      <c r="T6739" s="267"/>
      <c r="U6739" s="15"/>
      <c r="V6739" s="15"/>
      <c r="W6739" s="15"/>
      <c r="X6739" s="15"/>
      <c r="Y6739" s="15"/>
      <c r="Z6739" s="15"/>
      <c r="AA6739" s="15"/>
      <c r="AB6739" s="15"/>
      <c r="AC6739" s="15"/>
      <c r="AD6739" s="15"/>
      <c r="AE6739" s="15"/>
      <c r="AT6739" s="268" t="s">
        <v>213</v>
      </c>
      <c r="AU6739" s="268" t="s">
        <v>86</v>
      </c>
      <c r="AV6739" s="15" t="s">
        <v>80</v>
      </c>
      <c r="AW6739" s="15" t="s">
        <v>35</v>
      </c>
      <c r="AX6739" s="15" t="s">
        <v>73</v>
      </c>
      <c r="AY6739" s="268" t="s">
        <v>202</v>
      </c>
    </row>
    <row r="6740" s="13" customFormat="1">
      <c r="A6740" s="13"/>
      <c r="B6740" s="233"/>
      <c r="C6740" s="234"/>
      <c r="D6740" s="235" t="s">
        <v>213</v>
      </c>
      <c r="E6740" s="236" t="s">
        <v>19</v>
      </c>
      <c r="F6740" s="237" t="s">
        <v>3414</v>
      </c>
      <c r="G6740" s="234"/>
      <c r="H6740" s="238">
        <v>53.167000000000002</v>
      </c>
      <c r="I6740" s="239"/>
      <c r="J6740" s="234"/>
      <c r="K6740" s="234"/>
      <c r="L6740" s="240"/>
      <c r="M6740" s="241"/>
      <c r="N6740" s="242"/>
      <c r="O6740" s="242"/>
      <c r="P6740" s="242"/>
      <c r="Q6740" s="242"/>
      <c r="R6740" s="242"/>
      <c r="S6740" s="242"/>
      <c r="T6740" s="243"/>
      <c r="U6740" s="13"/>
      <c r="V6740" s="13"/>
      <c r="W6740" s="13"/>
      <c r="X6740" s="13"/>
      <c r="Y6740" s="13"/>
      <c r="Z6740" s="13"/>
      <c r="AA6740" s="13"/>
      <c r="AB6740" s="13"/>
      <c r="AC6740" s="13"/>
      <c r="AD6740" s="13"/>
      <c r="AE6740" s="13"/>
      <c r="AT6740" s="244" t="s">
        <v>213</v>
      </c>
      <c r="AU6740" s="244" t="s">
        <v>86</v>
      </c>
      <c r="AV6740" s="13" t="s">
        <v>86</v>
      </c>
      <c r="AW6740" s="13" t="s">
        <v>35</v>
      </c>
      <c r="AX6740" s="13" t="s">
        <v>73</v>
      </c>
      <c r="AY6740" s="244" t="s">
        <v>202</v>
      </c>
    </row>
    <row r="6741" s="13" customFormat="1">
      <c r="A6741" s="13"/>
      <c r="B6741" s="233"/>
      <c r="C6741" s="234"/>
      <c r="D6741" s="235" t="s">
        <v>213</v>
      </c>
      <c r="E6741" s="236" t="s">
        <v>19</v>
      </c>
      <c r="F6741" s="237" t="s">
        <v>2462</v>
      </c>
      <c r="G6741" s="234"/>
      <c r="H6741" s="238">
        <v>-4.6630000000000003</v>
      </c>
      <c r="I6741" s="239"/>
      <c r="J6741" s="234"/>
      <c r="K6741" s="234"/>
      <c r="L6741" s="240"/>
      <c r="M6741" s="241"/>
      <c r="N6741" s="242"/>
      <c r="O6741" s="242"/>
      <c r="P6741" s="242"/>
      <c r="Q6741" s="242"/>
      <c r="R6741" s="242"/>
      <c r="S6741" s="242"/>
      <c r="T6741" s="243"/>
      <c r="U6741" s="13"/>
      <c r="V6741" s="13"/>
      <c r="W6741" s="13"/>
      <c r="X6741" s="13"/>
      <c r="Y6741" s="13"/>
      <c r="Z6741" s="13"/>
      <c r="AA6741" s="13"/>
      <c r="AB6741" s="13"/>
      <c r="AC6741" s="13"/>
      <c r="AD6741" s="13"/>
      <c r="AE6741" s="13"/>
      <c r="AT6741" s="244" t="s">
        <v>213</v>
      </c>
      <c r="AU6741" s="244" t="s">
        <v>86</v>
      </c>
      <c r="AV6741" s="13" t="s">
        <v>86</v>
      </c>
      <c r="AW6741" s="13" t="s">
        <v>35</v>
      </c>
      <c r="AX6741" s="13" t="s">
        <v>73</v>
      </c>
      <c r="AY6741" s="244" t="s">
        <v>202</v>
      </c>
    </row>
    <row r="6742" s="13" customFormat="1">
      <c r="A6742" s="13"/>
      <c r="B6742" s="233"/>
      <c r="C6742" s="234"/>
      <c r="D6742" s="235" t="s">
        <v>213</v>
      </c>
      <c r="E6742" s="236" t="s">
        <v>19</v>
      </c>
      <c r="F6742" s="237" t="s">
        <v>3415</v>
      </c>
      <c r="G6742" s="234"/>
      <c r="H6742" s="238">
        <v>-22.382000000000001</v>
      </c>
      <c r="I6742" s="239"/>
      <c r="J6742" s="234"/>
      <c r="K6742" s="234"/>
      <c r="L6742" s="240"/>
      <c r="M6742" s="241"/>
      <c r="N6742" s="242"/>
      <c r="O6742" s="242"/>
      <c r="P6742" s="242"/>
      <c r="Q6742" s="242"/>
      <c r="R6742" s="242"/>
      <c r="S6742" s="242"/>
      <c r="T6742" s="243"/>
      <c r="U6742" s="13"/>
      <c r="V6742" s="13"/>
      <c r="W6742" s="13"/>
      <c r="X6742" s="13"/>
      <c r="Y6742" s="13"/>
      <c r="Z6742" s="13"/>
      <c r="AA6742" s="13"/>
      <c r="AB6742" s="13"/>
      <c r="AC6742" s="13"/>
      <c r="AD6742" s="13"/>
      <c r="AE6742" s="13"/>
      <c r="AT6742" s="244" t="s">
        <v>213</v>
      </c>
      <c r="AU6742" s="244" t="s">
        <v>86</v>
      </c>
      <c r="AV6742" s="13" t="s">
        <v>86</v>
      </c>
      <c r="AW6742" s="13" t="s">
        <v>35</v>
      </c>
      <c r="AX6742" s="13" t="s">
        <v>73</v>
      </c>
      <c r="AY6742" s="244" t="s">
        <v>202</v>
      </c>
    </row>
    <row r="6743" s="15" customFormat="1">
      <c r="A6743" s="15"/>
      <c r="B6743" s="259"/>
      <c r="C6743" s="260"/>
      <c r="D6743" s="235" t="s">
        <v>213</v>
      </c>
      <c r="E6743" s="261" t="s">
        <v>19</v>
      </c>
      <c r="F6743" s="262" t="s">
        <v>2585</v>
      </c>
      <c r="G6743" s="260"/>
      <c r="H6743" s="261" t="s">
        <v>19</v>
      </c>
      <c r="I6743" s="263"/>
      <c r="J6743" s="260"/>
      <c r="K6743" s="260"/>
      <c r="L6743" s="264"/>
      <c r="M6743" s="265"/>
      <c r="N6743" s="266"/>
      <c r="O6743" s="266"/>
      <c r="P6743" s="266"/>
      <c r="Q6743" s="266"/>
      <c r="R6743" s="266"/>
      <c r="S6743" s="266"/>
      <c r="T6743" s="267"/>
      <c r="U6743" s="15"/>
      <c r="V6743" s="15"/>
      <c r="W6743" s="15"/>
      <c r="X6743" s="15"/>
      <c r="Y6743" s="15"/>
      <c r="Z6743" s="15"/>
      <c r="AA6743" s="15"/>
      <c r="AB6743" s="15"/>
      <c r="AC6743" s="15"/>
      <c r="AD6743" s="15"/>
      <c r="AE6743" s="15"/>
      <c r="AT6743" s="268" t="s">
        <v>213</v>
      </c>
      <c r="AU6743" s="268" t="s">
        <v>86</v>
      </c>
      <c r="AV6743" s="15" t="s">
        <v>80</v>
      </c>
      <c r="AW6743" s="15" t="s">
        <v>35</v>
      </c>
      <c r="AX6743" s="15" t="s">
        <v>73</v>
      </c>
      <c r="AY6743" s="268" t="s">
        <v>202</v>
      </c>
    </row>
    <row r="6744" s="13" customFormat="1">
      <c r="A6744" s="13"/>
      <c r="B6744" s="233"/>
      <c r="C6744" s="234"/>
      <c r="D6744" s="235" t="s">
        <v>213</v>
      </c>
      <c r="E6744" s="236" t="s">
        <v>19</v>
      </c>
      <c r="F6744" s="237" t="s">
        <v>3416</v>
      </c>
      <c r="G6744" s="234"/>
      <c r="H6744" s="238">
        <v>20.702000000000002</v>
      </c>
      <c r="I6744" s="239"/>
      <c r="J6744" s="234"/>
      <c r="K6744" s="234"/>
      <c r="L6744" s="240"/>
      <c r="M6744" s="241"/>
      <c r="N6744" s="242"/>
      <c r="O6744" s="242"/>
      <c r="P6744" s="242"/>
      <c r="Q6744" s="242"/>
      <c r="R6744" s="242"/>
      <c r="S6744" s="242"/>
      <c r="T6744" s="243"/>
      <c r="U6744" s="13"/>
      <c r="V6744" s="13"/>
      <c r="W6744" s="13"/>
      <c r="X6744" s="13"/>
      <c r="Y6744" s="13"/>
      <c r="Z6744" s="13"/>
      <c r="AA6744" s="13"/>
      <c r="AB6744" s="13"/>
      <c r="AC6744" s="13"/>
      <c r="AD6744" s="13"/>
      <c r="AE6744" s="13"/>
      <c r="AT6744" s="244" t="s">
        <v>213</v>
      </c>
      <c r="AU6744" s="244" t="s">
        <v>86</v>
      </c>
      <c r="AV6744" s="13" t="s">
        <v>86</v>
      </c>
      <c r="AW6744" s="13" t="s">
        <v>35</v>
      </c>
      <c r="AX6744" s="13" t="s">
        <v>73</v>
      </c>
      <c r="AY6744" s="244" t="s">
        <v>202</v>
      </c>
    </row>
    <row r="6745" s="13" customFormat="1">
      <c r="A6745" s="13"/>
      <c r="B6745" s="233"/>
      <c r="C6745" s="234"/>
      <c r="D6745" s="235" t="s">
        <v>213</v>
      </c>
      <c r="E6745" s="236" t="s">
        <v>19</v>
      </c>
      <c r="F6745" s="237" t="s">
        <v>2459</v>
      </c>
      <c r="G6745" s="234"/>
      <c r="H6745" s="238">
        <v>-2.0710000000000002</v>
      </c>
      <c r="I6745" s="239"/>
      <c r="J6745" s="234"/>
      <c r="K6745" s="234"/>
      <c r="L6745" s="240"/>
      <c r="M6745" s="241"/>
      <c r="N6745" s="242"/>
      <c r="O6745" s="242"/>
      <c r="P6745" s="242"/>
      <c r="Q6745" s="242"/>
      <c r="R6745" s="242"/>
      <c r="S6745" s="242"/>
      <c r="T6745" s="243"/>
      <c r="U6745" s="13"/>
      <c r="V6745" s="13"/>
      <c r="W6745" s="13"/>
      <c r="X6745" s="13"/>
      <c r="Y6745" s="13"/>
      <c r="Z6745" s="13"/>
      <c r="AA6745" s="13"/>
      <c r="AB6745" s="13"/>
      <c r="AC6745" s="13"/>
      <c r="AD6745" s="13"/>
      <c r="AE6745" s="13"/>
      <c r="AT6745" s="244" t="s">
        <v>213</v>
      </c>
      <c r="AU6745" s="244" t="s">
        <v>86</v>
      </c>
      <c r="AV6745" s="13" t="s">
        <v>86</v>
      </c>
      <c r="AW6745" s="13" t="s">
        <v>35</v>
      </c>
      <c r="AX6745" s="13" t="s">
        <v>73</v>
      </c>
      <c r="AY6745" s="244" t="s">
        <v>202</v>
      </c>
    </row>
    <row r="6746" s="15" customFormat="1">
      <c r="A6746" s="15"/>
      <c r="B6746" s="259"/>
      <c r="C6746" s="260"/>
      <c r="D6746" s="235" t="s">
        <v>213</v>
      </c>
      <c r="E6746" s="261" t="s">
        <v>19</v>
      </c>
      <c r="F6746" s="262" t="s">
        <v>2587</v>
      </c>
      <c r="G6746" s="260"/>
      <c r="H6746" s="261" t="s">
        <v>19</v>
      </c>
      <c r="I6746" s="263"/>
      <c r="J6746" s="260"/>
      <c r="K6746" s="260"/>
      <c r="L6746" s="264"/>
      <c r="M6746" s="265"/>
      <c r="N6746" s="266"/>
      <c r="O6746" s="266"/>
      <c r="P6746" s="266"/>
      <c r="Q6746" s="266"/>
      <c r="R6746" s="266"/>
      <c r="S6746" s="266"/>
      <c r="T6746" s="267"/>
      <c r="U6746" s="15"/>
      <c r="V6746" s="15"/>
      <c r="W6746" s="15"/>
      <c r="X6746" s="15"/>
      <c r="Y6746" s="15"/>
      <c r="Z6746" s="15"/>
      <c r="AA6746" s="15"/>
      <c r="AB6746" s="15"/>
      <c r="AC6746" s="15"/>
      <c r="AD6746" s="15"/>
      <c r="AE6746" s="15"/>
      <c r="AT6746" s="268" t="s">
        <v>213</v>
      </c>
      <c r="AU6746" s="268" t="s">
        <v>86</v>
      </c>
      <c r="AV6746" s="15" t="s">
        <v>80</v>
      </c>
      <c r="AW6746" s="15" t="s">
        <v>35</v>
      </c>
      <c r="AX6746" s="15" t="s">
        <v>73</v>
      </c>
      <c r="AY6746" s="268" t="s">
        <v>202</v>
      </c>
    </row>
    <row r="6747" s="13" customFormat="1">
      <c r="A6747" s="13"/>
      <c r="B6747" s="233"/>
      <c r="C6747" s="234"/>
      <c r="D6747" s="235" t="s">
        <v>213</v>
      </c>
      <c r="E6747" s="236" t="s">
        <v>19</v>
      </c>
      <c r="F6747" s="237" t="s">
        <v>3417</v>
      </c>
      <c r="G6747" s="234"/>
      <c r="H6747" s="238">
        <v>28.18</v>
      </c>
      <c r="I6747" s="239"/>
      <c r="J6747" s="234"/>
      <c r="K6747" s="234"/>
      <c r="L6747" s="240"/>
      <c r="M6747" s="241"/>
      <c r="N6747" s="242"/>
      <c r="O6747" s="242"/>
      <c r="P6747" s="242"/>
      <c r="Q6747" s="242"/>
      <c r="R6747" s="242"/>
      <c r="S6747" s="242"/>
      <c r="T6747" s="243"/>
      <c r="U6747" s="13"/>
      <c r="V6747" s="13"/>
      <c r="W6747" s="13"/>
      <c r="X6747" s="13"/>
      <c r="Y6747" s="13"/>
      <c r="Z6747" s="13"/>
      <c r="AA6747" s="13"/>
      <c r="AB6747" s="13"/>
      <c r="AC6747" s="13"/>
      <c r="AD6747" s="13"/>
      <c r="AE6747" s="13"/>
      <c r="AT6747" s="244" t="s">
        <v>213</v>
      </c>
      <c r="AU6747" s="244" t="s">
        <v>86</v>
      </c>
      <c r="AV6747" s="13" t="s">
        <v>86</v>
      </c>
      <c r="AW6747" s="13" t="s">
        <v>35</v>
      </c>
      <c r="AX6747" s="13" t="s">
        <v>73</v>
      </c>
      <c r="AY6747" s="244" t="s">
        <v>202</v>
      </c>
    </row>
    <row r="6748" s="13" customFormat="1">
      <c r="A6748" s="13"/>
      <c r="B6748" s="233"/>
      <c r="C6748" s="234"/>
      <c r="D6748" s="235" t="s">
        <v>213</v>
      </c>
      <c r="E6748" s="236" t="s">
        <v>19</v>
      </c>
      <c r="F6748" s="237" t="s">
        <v>2566</v>
      </c>
      <c r="G6748" s="234"/>
      <c r="H6748" s="238">
        <v>-4.1420000000000003</v>
      </c>
      <c r="I6748" s="239"/>
      <c r="J6748" s="234"/>
      <c r="K6748" s="234"/>
      <c r="L6748" s="240"/>
      <c r="M6748" s="241"/>
      <c r="N6748" s="242"/>
      <c r="O6748" s="242"/>
      <c r="P6748" s="242"/>
      <c r="Q6748" s="242"/>
      <c r="R6748" s="242"/>
      <c r="S6748" s="242"/>
      <c r="T6748" s="243"/>
      <c r="U6748" s="13"/>
      <c r="V6748" s="13"/>
      <c r="W6748" s="13"/>
      <c r="X6748" s="13"/>
      <c r="Y6748" s="13"/>
      <c r="Z6748" s="13"/>
      <c r="AA6748" s="13"/>
      <c r="AB6748" s="13"/>
      <c r="AC6748" s="13"/>
      <c r="AD6748" s="13"/>
      <c r="AE6748" s="13"/>
      <c r="AT6748" s="244" t="s">
        <v>213</v>
      </c>
      <c r="AU6748" s="244" t="s">
        <v>86</v>
      </c>
      <c r="AV6748" s="13" t="s">
        <v>86</v>
      </c>
      <c r="AW6748" s="13" t="s">
        <v>35</v>
      </c>
      <c r="AX6748" s="13" t="s">
        <v>73</v>
      </c>
      <c r="AY6748" s="244" t="s">
        <v>202</v>
      </c>
    </row>
    <row r="6749" s="13" customFormat="1">
      <c r="A6749" s="13"/>
      <c r="B6749" s="233"/>
      <c r="C6749" s="234"/>
      <c r="D6749" s="235" t="s">
        <v>213</v>
      </c>
      <c r="E6749" s="236" t="s">
        <v>19</v>
      </c>
      <c r="F6749" s="237" t="s">
        <v>2463</v>
      </c>
      <c r="G6749" s="234"/>
      <c r="H6749" s="238">
        <v>-2.1000000000000001</v>
      </c>
      <c r="I6749" s="239"/>
      <c r="J6749" s="234"/>
      <c r="K6749" s="234"/>
      <c r="L6749" s="240"/>
      <c r="M6749" s="241"/>
      <c r="N6749" s="242"/>
      <c r="O6749" s="242"/>
      <c r="P6749" s="242"/>
      <c r="Q6749" s="242"/>
      <c r="R6749" s="242"/>
      <c r="S6749" s="242"/>
      <c r="T6749" s="243"/>
      <c r="U6749" s="13"/>
      <c r="V6749" s="13"/>
      <c r="W6749" s="13"/>
      <c r="X6749" s="13"/>
      <c r="Y6749" s="13"/>
      <c r="Z6749" s="13"/>
      <c r="AA6749" s="13"/>
      <c r="AB6749" s="13"/>
      <c r="AC6749" s="13"/>
      <c r="AD6749" s="13"/>
      <c r="AE6749" s="13"/>
      <c r="AT6749" s="244" t="s">
        <v>213</v>
      </c>
      <c r="AU6749" s="244" t="s">
        <v>86</v>
      </c>
      <c r="AV6749" s="13" t="s">
        <v>86</v>
      </c>
      <c r="AW6749" s="13" t="s">
        <v>35</v>
      </c>
      <c r="AX6749" s="13" t="s">
        <v>73</v>
      </c>
      <c r="AY6749" s="244" t="s">
        <v>202</v>
      </c>
    </row>
    <row r="6750" s="15" customFormat="1">
      <c r="A6750" s="15"/>
      <c r="B6750" s="259"/>
      <c r="C6750" s="260"/>
      <c r="D6750" s="235" t="s">
        <v>213</v>
      </c>
      <c r="E6750" s="261" t="s">
        <v>19</v>
      </c>
      <c r="F6750" s="262" t="s">
        <v>3418</v>
      </c>
      <c r="G6750" s="260"/>
      <c r="H6750" s="261" t="s">
        <v>19</v>
      </c>
      <c r="I6750" s="263"/>
      <c r="J6750" s="260"/>
      <c r="K6750" s="260"/>
      <c r="L6750" s="264"/>
      <c r="M6750" s="265"/>
      <c r="N6750" s="266"/>
      <c r="O6750" s="266"/>
      <c r="P6750" s="266"/>
      <c r="Q6750" s="266"/>
      <c r="R6750" s="266"/>
      <c r="S6750" s="266"/>
      <c r="T6750" s="267"/>
      <c r="U6750" s="15"/>
      <c r="V6750" s="15"/>
      <c r="W6750" s="15"/>
      <c r="X6750" s="15"/>
      <c r="Y6750" s="15"/>
      <c r="Z6750" s="15"/>
      <c r="AA6750" s="15"/>
      <c r="AB6750" s="15"/>
      <c r="AC6750" s="15"/>
      <c r="AD6750" s="15"/>
      <c r="AE6750" s="15"/>
      <c r="AT6750" s="268" t="s">
        <v>213</v>
      </c>
      <c r="AU6750" s="268" t="s">
        <v>86</v>
      </c>
      <c r="AV6750" s="15" t="s">
        <v>80</v>
      </c>
      <c r="AW6750" s="15" t="s">
        <v>35</v>
      </c>
      <c r="AX6750" s="15" t="s">
        <v>73</v>
      </c>
      <c r="AY6750" s="268" t="s">
        <v>202</v>
      </c>
    </row>
    <row r="6751" s="13" customFormat="1">
      <c r="A6751" s="13"/>
      <c r="B6751" s="233"/>
      <c r="C6751" s="234"/>
      <c r="D6751" s="235" t="s">
        <v>213</v>
      </c>
      <c r="E6751" s="236" t="s">
        <v>19</v>
      </c>
      <c r="F6751" s="237" t="s">
        <v>3419</v>
      </c>
      <c r="G6751" s="234"/>
      <c r="H6751" s="238">
        <v>28.047999999999998</v>
      </c>
      <c r="I6751" s="239"/>
      <c r="J6751" s="234"/>
      <c r="K6751" s="234"/>
      <c r="L6751" s="240"/>
      <c r="M6751" s="241"/>
      <c r="N6751" s="242"/>
      <c r="O6751" s="242"/>
      <c r="P6751" s="242"/>
      <c r="Q6751" s="242"/>
      <c r="R6751" s="242"/>
      <c r="S6751" s="242"/>
      <c r="T6751" s="243"/>
      <c r="U6751" s="13"/>
      <c r="V6751" s="13"/>
      <c r="W6751" s="13"/>
      <c r="X6751" s="13"/>
      <c r="Y6751" s="13"/>
      <c r="Z6751" s="13"/>
      <c r="AA6751" s="13"/>
      <c r="AB6751" s="13"/>
      <c r="AC6751" s="13"/>
      <c r="AD6751" s="13"/>
      <c r="AE6751" s="13"/>
      <c r="AT6751" s="244" t="s">
        <v>213</v>
      </c>
      <c r="AU6751" s="244" t="s">
        <v>86</v>
      </c>
      <c r="AV6751" s="13" t="s">
        <v>86</v>
      </c>
      <c r="AW6751" s="13" t="s">
        <v>35</v>
      </c>
      <c r="AX6751" s="13" t="s">
        <v>73</v>
      </c>
      <c r="AY6751" s="244" t="s">
        <v>202</v>
      </c>
    </row>
    <row r="6752" s="13" customFormat="1">
      <c r="A6752" s="13"/>
      <c r="B6752" s="233"/>
      <c r="C6752" s="234"/>
      <c r="D6752" s="235" t="s">
        <v>213</v>
      </c>
      <c r="E6752" s="236" t="s">
        <v>19</v>
      </c>
      <c r="F6752" s="237" t="s">
        <v>2463</v>
      </c>
      <c r="G6752" s="234"/>
      <c r="H6752" s="238">
        <v>-2.1000000000000001</v>
      </c>
      <c r="I6752" s="239"/>
      <c r="J6752" s="234"/>
      <c r="K6752" s="234"/>
      <c r="L6752" s="240"/>
      <c r="M6752" s="241"/>
      <c r="N6752" s="242"/>
      <c r="O6752" s="242"/>
      <c r="P6752" s="242"/>
      <c r="Q6752" s="242"/>
      <c r="R6752" s="242"/>
      <c r="S6752" s="242"/>
      <c r="T6752" s="243"/>
      <c r="U6752" s="13"/>
      <c r="V6752" s="13"/>
      <c r="W6752" s="13"/>
      <c r="X6752" s="13"/>
      <c r="Y6752" s="13"/>
      <c r="Z6752" s="13"/>
      <c r="AA6752" s="13"/>
      <c r="AB6752" s="13"/>
      <c r="AC6752" s="13"/>
      <c r="AD6752" s="13"/>
      <c r="AE6752" s="13"/>
      <c r="AT6752" s="244" t="s">
        <v>213</v>
      </c>
      <c r="AU6752" s="244" t="s">
        <v>86</v>
      </c>
      <c r="AV6752" s="13" t="s">
        <v>86</v>
      </c>
      <c r="AW6752" s="13" t="s">
        <v>35</v>
      </c>
      <c r="AX6752" s="13" t="s">
        <v>73</v>
      </c>
      <c r="AY6752" s="244" t="s">
        <v>202</v>
      </c>
    </row>
    <row r="6753" s="15" customFormat="1">
      <c r="A6753" s="15"/>
      <c r="B6753" s="259"/>
      <c r="C6753" s="260"/>
      <c r="D6753" s="235" t="s">
        <v>213</v>
      </c>
      <c r="E6753" s="261" t="s">
        <v>19</v>
      </c>
      <c r="F6753" s="262" t="s">
        <v>2592</v>
      </c>
      <c r="G6753" s="260"/>
      <c r="H6753" s="261" t="s">
        <v>19</v>
      </c>
      <c r="I6753" s="263"/>
      <c r="J6753" s="260"/>
      <c r="K6753" s="260"/>
      <c r="L6753" s="264"/>
      <c r="M6753" s="265"/>
      <c r="N6753" s="266"/>
      <c r="O6753" s="266"/>
      <c r="P6753" s="266"/>
      <c r="Q6753" s="266"/>
      <c r="R6753" s="266"/>
      <c r="S6753" s="266"/>
      <c r="T6753" s="267"/>
      <c r="U6753" s="15"/>
      <c r="V6753" s="15"/>
      <c r="W6753" s="15"/>
      <c r="X6753" s="15"/>
      <c r="Y6753" s="15"/>
      <c r="Z6753" s="15"/>
      <c r="AA6753" s="15"/>
      <c r="AB6753" s="15"/>
      <c r="AC6753" s="15"/>
      <c r="AD6753" s="15"/>
      <c r="AE6753" s="15"/>
      <c r="AT6753" s="268" t="s">
        <v>213</v>
      </c>
      <c r="AU6753" s="268" t="s">
        <v>86</v>
      </c>
      <c r="AV6753" s="15" t="s">
        <v>80</v>
      </c>
      <c r="AW6753" s="15" t="s">
        <v>35</v>
      </c>
      <c r="AX6753" s="15" t="s">
        <v>73</v>
      </c>
      <c r="AY6753" s="268" t="s">
        <v>202</v>
      </c>
    </row>
    <row r="6754" s="13" customFormat="1">
      <c r="A6754" s="13"/>
      <c r="B6754" s="233"/>
      <c r="C6754" s="234"/>
      <c r="D6754" s="235" t="s">
        <v>213</v>
      </c>
      <c r="E6754" s="236" t="s">
        <v>19</v>
      </c>
      <c r="F6754" s="237" t="s">
        <v>3420</v>
      </c>
      <c r="G6754" s="234"/>
      <c r="H6754" s="238">
        <v>5.1769999999999996</v>
      </c>
      <c r="I6754" s="239"/>
      <c r="J6754" s="234"/>
      <c r="K6754" s="234"/>
      <c r="L6754" s="240"/>
      <c r="M6754" s="241"/>
      <c r="N6754" s="242"/>
      <c r="O6754" s="242"/>
      <c r="P6754" s="242"/>
      <c r="Q6754" s="242"/>
      <c r="R6754" s="242"/>
      <c r="S6754" s="242"/>
      <c r="T6754" s="243"/>
      <c r="U6754" s="13"/>
      <c r="V6754" s="13"/>
      <c r="W6754" s="13"/>
      <c r="X6754" s="13"/>
      <c r="Y6754" s="13"/>
      <c r="Z6754" s="13"/>
      <c r="AA6754" s="13"/>
      <c r="AB6754" s="13"/>
      <c r="AC6754" s="13"/>
      <c r="AD6754" s="13"/>
      <c r="AE6754" s="13"/>
      <c r="AT6754" s="244" t="s">
        <v>213</v>
      </c>
      <c r="AU6754" s="244" t="s">
        <v>86</v>
      </c>
      <c r="AV6754" s="13" t="s">
        <v>86</v>
      </c>
      <c r="AW6754" s="13" t="s">
        <v>35</v>
      </c>
      <c r="AX6754" s="13" t="s">
        <v>73</v>
      </c>
      <c r="AY6754" s="244" t="s">
        <v>202</v>
      </c>
    </row>
    <row r="6755" s="15" customFormat="1">
      <c r="A6755" s="15"/>
      <c r="B6755" s="259"/>
      <c r="C6755" s="260"/>
      <c r="D6755" s="235" t="s">
        <v>213</v>
      </c>
      <c r="E6755" s="261" t="s">
        <v>19</v>
      </c>
      <c r="F6755" s="262" t="s">
        <v>2597</v>
      </c>
      <c r="G6755" s="260"/>
      <c r="H6755" s="261" t="s">
        <v>19</v>
      </c>
      <c r="I6755" s="263"/>
      <c r="J6755" s="260"/>
      <c r="K6755" s="260"/>
      <c r="L6755" s="264"/>
      <c r="M6755" s="265"/>
      <c r="N6755" s="266"/>
      <c r="O6755" s="266"/>
      <c r="P6755" s="266"/>
      <c r="Q6755" s="266"/>
      <c r="R6755" s="266"/>
      <c r="S6755" s="266"/>
      <c r="T6755" s="267"/>
      <c r="U6755" s="15"/>
      <c r="V6755" s="15"/>
      <c r="W6755" s="15"/>
      <c r="X6755" s="15"/>
      <c r="Y6755" s="15"/>
      <c r="Z6755" s="15"/>
      <c r="AA6755" s="15"/>
      <c r="AB6755" s="15"/>
      <c r="AC6755" s="15"/>
      <c r="AD6755" s="15"/>
      <c r="AE6755" s="15"/>
      <c r="AT6755" s="268" t="s">
        <v>213</v>
      </c>
      <c r="AU6755" s="268" t="s">
        <v>86</v>
      </c>
      <c r="AV6755" s="15" t="s">
        <v>80</v>
      </c>
      <c r="AW6755" s="15" t="s">
        <v>35</v>
      </c>
      <c r="AX6755" s="15" t="s">
        <v>73</v>
      </c>
      <c r="AY6755" s="268" t="s">
        <v>202</v>
      </c>
    </row>
    <row r="6756" s="13" customFormat="1">
      <c r="A6756" s="13"/>
      <c r="B6756" s="233"/>
      <c r="C6756" s="234"/>
      <c r="D6756" s="235" t="s">
        <v>213</v>
      </c>
      <c r="E6756" s="236" t="s">
        <v>19</v>
      </c>
      <c r="F6756" s="237" t="s">
        <v>3421</v>
      </c>
      <c r="G6756" s="234"/>
      <c r="H6756" s="238">
        <v>8.4459999999999997</v>
      </c>
      <c r="I6756" s="239"/>
      <c r="J6756" s="234"/>
      <c r="K6756" s="234"/>
      <c r="L6756" s="240"/>
      <c r="M6756" s="241"/>
      <c r="N6756" s="242"/>
      <c r="O6756" s="242"/>
      <c r="P6756" s="242"/>
      <c r="Q6756" s="242"/>
      <c r="R6756" s="242"/>
      <c r="S6756" s="242"/>
      <c r="T6756" s="243"/>
      <c r="U6756" s="13"/>
      <c r="V6756" s="13"/>
      <c r="W6756" s="13"/>
      <c r="X6756" s="13"/>
      <c r="Y6756" s="13"/>
      <c r="Z6756" s="13"/>
      <c r="AA6756" s="13"/>
      <c r="AB6756" s="13"/>
      <c r="AC6756" s="13"/>
      <c r="AD6756" s="13"/>
      <c r="AE6756" s="13"/>
      <c r="AT6756" s="244" t="s">
        <v>213</v>
      </c>
      <c r="AU6756" s="244" t="s">
        <v>86</v>
      </c>
      <c r="AV6756" s="13" t="s">
        <v>86</v>
      </c>
      <c r="AW6756" s="13" t="s">
        <v>35</v>
      </c>
      <c r="AX6756" s="13" t="s">
        <v>73</v>
      </c>
      <c r="AY6756" s="244" t="s">
        <v>202</v>
      </c>
    </row>
    <row r="6757" s="13" customFormat="1">
      <c r="A6757" s="13"/>
      <c r="B6757" s="233"/>
      <c r="C6757" s="234"/>
      <c r="D6757" s="235" t="s">
        <v>213</v>
      </c>
      <c r="E6757" s="236" t="s">
        <v>19</v>
      </c>
      <c r="F6757" s="237" t="s">
        <v>2451</v>
      </c>
      <c r="G6757" s="234"/>
      <c r="H6757" s="238">
        <v>-1.47</v>
      </c>
      <c r="I6757" s="239"/>
      <c r="J6757" s="234"/>
      <c r="K6757" s="234"/>
      <c r="L6757" s="240"/>
      <c r="M6757" s="241"/>
      <c r="N6757" s="242"/>
      <c r="O6757" s="242"/>
      <c r="P6757" s="242"/>
      <c r="Q6757" s="242"/>
      <c r="R6757" s="242"/>
      <c r="S6757" s="242"/>
      <c r="T6757" s="243"/>
      <c r="U6757" s="13"/>
      <c r="V6757" s="13"/>
      <c r="W6757" s="13"/>
      <c r="X6757" s="13"/>
      <c r="Y6757" s="13"/>
      <c r="Z6757" s="13"/>
      <c r="AA6757" s="13"/>
      <c r="AB6757" s="13"/>
      <c r="AC6757" s="13"/>
      <c r="AD6757" s="13"/>
      <c r="AE6757" s="13"/>
      <c r="AT6757" s="244" t="s">
        <v>213</v>
      </c>
      <c r="AU6757" s="244" t="s">
        <v>86</v>
      </c>
      <c r="AV6757" s="13" t="s">
        <v>86</v>
      </c>
      <c r="AW6757" s="13" t="s">
        <v>35</v>
      </c>
      <c r="AX6757" s="13" t="s">
        <v>73</v>
      </c>
      <c r="AY6757" s="244" t="s">
        <v>202</v>
      </c>
    </row>
    <row r="6758" s="15" customFormat="1">
      <c r="A6758" s="15"/>
      <c r="B6758" s="259"/>
      <c r="C6758" s="260"/>
      <c r="D6758" s="235" t="s">
        <v>213</v>
      </c>
      <c r="E6758" s="261" t="s">
        <v>19</v>
      </c>
      <c r="F6758" s="262" t="s">
        <v>2599</v>
      </c>
      <c r="G6758" s="260"/>
      <c r="H6758" s="261" t="s">
        <v>19</v>
      </c>
      <c r="I6758" s="263"/>
      <c r="J6758" s="260"/>
      <c r="K6758" s="260"/>
      <c r="L6758" s="264"/>
      <c r="M6758" s="265"/>
      <c r="N6758" s="266"/>
      <c r="O6758" s="266"/>
      <c r="P6758" s="266"/>
      <c r="Q6758" s="266"/>
      <c r="R6758" s="266"/>
      <c r="S6758" s="266"/>
      <c r="T6758" s="267"/>
      <c r="U6758" s="15"/>
      <c r="V6758" s="15"/>
      <c r="W6758" s="15"/>
      <c r="X6758" s="15"/>
      <c r="Y6758" s="15"/>
      <c r="Z6758" s="15"/>
      <c r="AA6758" s="15"/>
      <c r="AB6758" s="15"/>
      <c r="AC6758" s="15"/>
      <c r="AD6758" s="15"/>
      <c r="AE6758" s="15"/>
      <c r="AT6758" s="268" t="s">
        <v>213</v>
      </c>
      <c r="AU6758" s="268" t="s">
        <v>86</v>
      </c>
      <c r="AV6758" s="15" t="s">
        <v>80</v>
      </c>
      <c r="AW6758" s="15" t="s">
        <v>35</v>
      </c>
      <c r="AX6758" s="15" t="s">
        <v>73</v>
      </c>
      <c r="AY6758" s="268" t="s">
        <v>202</v>
      </c>
    </row>
    <row r="6759" s="13" customFormat="1">
      <c r="A6759" s="13"/>
      <c r="B6759" s="233"/>
      <c r="C6759" s="234"/>
      <c r="D6759" s="235" t="s">
        <v>213</v>
      </c>
      <c r="E6759" s="236" t="s">
        <v>19</v>
      </c>
      <c r="F6759" s="237" t="s">
        <v>3422</v>
      </c>
      <c r="G6759" s="234"/>
      <c r="H6759" s="238">
        <v>6.8819999999999997</v>
      </c>
      <c r="I6759" s="239"/>
      <c r="J6759" s="234"/>
      <c r="K6759" s="234"/>
      <c r="L6759" s="240"/>
      <c r="M6759" s="241"/>
      <c r="N6759" s="242"/>
      <c r="O6759" s="242"/>
      <c r="P6759" s="242"/>
      <c r="Q6759" s="242"/>
      <c r="R6759" s="242"/>
      <c r="S6759" s="242"/>
      <c r="T6759" s="243"/>
      <c r="U6759" s="13"/>
      <c r="V6759" s="13"/>
      <c r="W6759" s="13"/>
      <c r="X6759" s="13"/>
      <c r="Y6759" s="13"/>
      <c r="Z6759" s="13"/>
      <c r="AA6759" s="13"/>
      <c r="AB6759" s="13"/>
      <c r="AC6759" s="13"/>
      <c r="AD6759" s="13"/>
      <c r="AE6759" s="13"/>
      <c r="AT6759" s="244" t="s">
        <v>213</v>
      </c>
      <c r="AU6759" s="244" t="s">
        <v>86</v>
      </c>
      <c r="AV6759" s="13" t="s">
        <v>86</v>
      </c>
      <c r="AW6759" s="13" t="s">
        <v>35</v>
      </c>
      <c r="AX6759" s="13" t="s">
        <v>73</v>
      </c>
      <c r="AY6759" s="244" t="s">
        <v>202</v>
      </c>
    </row>
    <row r="6760" s="15" customFormat="1">
      <c r="A6760" s="15"/>
      <c r="B6760" s="259"/>
      <c r="C6760" s="260"/>
      <c r="D6760" s="235" t="s">
        <v>213</v>
      </c>
      <c r="E6760" s="261" t="s">
        <v>19</v>
      </c>
      <c r="F6760" s="262" t="s">
        <v>2601</v>
      </c>
      <c r="G6760" s="260"/>
      <c r="H6760" s="261" t="s">
        <v>19</v>
      </c>
      <c r="I6760" s="263"/>
      <c r="J6760" s="260"/>
      <c r="K6760" s="260"/>
      <c r="L6760" s="264"/>
      <c r="M6760" s="265"/>
      <c r="N6760" s="266"/>
      <c r="O6760" s="266"/>
      <c r="P6760" s="266"/>
      <c r="Q6760" s="266"/>
      <c r="R6760" s="266"/>
      <c r="S6760" s="266"/>
      <c r="T6760" s="267"/>
      <c r="U6760" s="15"/>
      <c r="V6760" s="15"/>
      <c r="W6760" s="15"/>
      <c r="X6760" s="15"/>
      <c r="Y6760" s="15"/>
      <c r="Z6760" s="15"/>
      <c r="AA6760" s="15"/>
      <c r="AB6760" s="15"/>
      <c r="AC6760" s="15"/>
      <c r="AD6760" s="15"/>
      <c r="AE6760" s="15"/>
      <c r="AT6760" s="268" t="s">
        <v>213</v>
      </c>
      <c r="AU6760" s="268" t="s">
        <v>86</v>
      </c>
      <c r="AV6760" s="15" t="s">
        <v>80</v>
      </c>
      <c r="AW6760" s="15" t="s">
        <v>35</v>
      </c>
      <c r="AX6760" s="15" t="s">
        <v>73</v>
      </c>
      <c r="AY6760" s="268" t="s">
        <v>202</v>
      </c>
    </row>
    <row r="6761" s="13" customFormat="1">
      <c r="A6761" s="13"/>
      <c r="B6761" s="233"/>
      <c r="C6761" s="234"/>
      <c r="D6761" s="235" t="s">
        <v>213</v>
      </c>
      <c r="E6761" s="236" t="s">
        <v>19</v>
      </c>
      <c r="F6761" s="237" t="s">
        <v>3423</v>
      </c>
      <c r="G6761" s="234"/>
      <c r="H6761" s="238">
        <v>12.351000000000001</v>
      </c>
      <c r="I6761" s="239"/>
      <c r="J6761" s="234"/>
      <c r="K6761" s="234"/>
      <c r="L6761" s="240"/>
      <c r="M6761" s="241"/>
      <c r="N6761" s="242"/>
      <c r="O6761" s="242"/>
      <c r="P6761" s="242"/>
      <c r="Q6761" s="242"/>
      <c r="R6761" s="242"/>
      <c r="S6761" s="242"/>
      <c r="T6761" s="243"/>
      <c r="U6761" s="13"/>
      <c r="V6761" s="13"/>
      <c r="W6761" s="13"/>
      <c r="X6761" s="13"/>
      <c r="Y6761" s="13"/>
      <c r="Z6761" s="13"/>
      <c r="AA6761" s="13"/>
      <c r="AB6761" s="13"/>
      <c r="AC6761" s="13"/>
      <c r="AD6761" s="13"/>
      <c r="AE6761" s="13"/>
      <c r="AT6761" s="244" t="s">
        <v>213</v>
      </c>
      <c r="AU6761" s="244" t="s">
        <v>86</v>
      </c>
      <c r="AV6761" s="13" t="s">
        <v>86</v>
      </c>
      <c r="AW6761" s="13" t="s">
        <v>35</v>
      </c>
      <c r="AX6761" s="13" t="s">
        <v>73</v>
      </c>
      <c r="AY6761" s="244" t="s">
        <v>202</v>
      </c>
    </row>
    <row r="6762" s="13" customFormat="1">
      <c r="A6762" s="13"/>
      <c r="B6762" s="233"/>
      <c r="C6762" s="234"/>
      <c r="D6762" s="235" t="s">
        <v>213</v>
      </c>
      <c r="E6762" s="236" t="s">
        <v>19</v>
      </c>
      <c r="F6762" s="237" t="s">
        <v>2421</v>
      </c>
      <c r="G6762" s="234"/>
      <c r="H6762" s="238">
        <v>-1.6799999999999999</v>
      </c>
      <c r="I6762" s="239"/>
      <c r="J6762" s="234"/>
      <c r="K6762" s="234"/>
      <c r="L6762" s="240"/>
      <c r="M6762" s="241"/>
      <c r="N6762" s="242"/>
      <c r="O6762" s="242"/>
      <c r="P6762" s="242"/>
      <c r="Q6762" s="242"/>
      <c r="R6762" s="242"/>
      <c r="S6762" s="242"/>
      <c r="T6762" s="243"/>
      <c r="U6762" s="13"/>
      <c r="V6762" s="13"/>
      <c r="W6762" s="13"/>
      <c r="X6762" s="13"/>
      <c r="Y6762" s="13"/>
      <c r="Z6762" s="13"/>
      <c r="AA6762" s="13"/>
      <c r="AB6762" s="13"/>
      <c r="AC6762" s="13"/>
      <c r="AD6762" s="13"/>
      <c r="AE6762" s="13"/>
      <c r="AT6762" s="244" t="s">
        <v>213</v>
      </c>
      <c r="AU6762" s="244" t="s">
        <v>86</v>
      </c>
      <c r="AV6762" s="13" t="s">
        <v>86</v>
      </c>
      <c r="AW6762" s="13" t="s">
        <v>35</v>
      </c>
      <c r="AX6762" s="13" t="s">
        <v>73</v>
      </c>
      <c r="AY6762" s="244" t="s">
        <v>202</v>
      </c>
    </row>
    <row r="6763" s="15" customFormat="1">
      <c r="A6763" s="15"/>
      <c r="B6763" s="259"/>
      <c r="C6763" s="260"/>
      <c r="D6763" s="235" t="s">
        <v>213</v>
      </c>
      <c r="E6763" s="261" t="s">
        <v>19</v>
      </c>
      <c r="F6763" s="262" t="s">
        <v>2603</v>
      </c>
      <c r="G6763" s="260"/>
      <c r="H6763" s="261" t="s">
        <v>19</v>
      </c>
      <c r="I6763" s="263"/>
      <c r="J6763" s="260"/>
      <c r="K6763" s="260"/>
      <c r="L6763" s="264"/>
      <c r="M6763" s="265"/>
      <c r="N6763" s="266"/>
      <c r="O6763" s="266"/>
      <c r="P6763" s="266"/>
      <c r="Q6763" s="266"/>
      <c r="R6763" s="266"/>
      <c r="S6763" s="266"/>
      <c r="T6763" s="267"/>
      <c r="U6763" s="15"/>
      <c r="V6763" s="15"/>
      <c r="W6763" s="15"/>
      <c r="X6763" s="15"/>
      <c r="Y6763" s="15"/>
      <c r="Z6763" s="15"/>
      <c r="AA6763" s="15"/>
      <c r="AB6763" s="15"/>
      <c r="AC6763" s="15"/>
      <c r="AD6763" s="15"/>
      <c r="AE6763" s="15"/>
      <c r="AT6763" s="268" t="s">
        <v>213</v>
      </c>
      <c r="AU6763" s="268" t="s">
        <v>86</v>
      </c>
      <c r="AV6763" s="15" t="s">
        <v>80</v>
      </c>
      <c r="AW6763" s="15" t="s">
        <v>35</v>
      </c>
      <c r="AX6763" s="15" t="s">
        <v>73</v>
      </c>
      <c r="AY6763" s="268" t="s">
        <v>202</v>
      </c>
    </row>
    <row r="6764" s="13" customFormat="1">
      <c r="A6764" s="13"/>
      <c r="B6764" s="233"/>
      <c r="C6764" s="234"/>
      <c r="D6764" s="235" t="s">
        <v>213</v>
      </c>
      <c r="E6764" s="236" t="s">
        <v>19</v>
      </c>
      <c r="F6764" s="237" t="s">
        <v>3424</v>
      </c>
      <c r="G6764" s="234"/>
      <c r="H6764" s="238">
        <v>11.430999999999999</v>
      </c>
      <c r="I6764" s="239"/>
      <c r="J6764" s="234"/>
      <c r="K6764" s="234"/>
      <c r="L6764" s="240"/>
      <c r="M6764" s="241"/>
      <c r="N6764" s="242"/>
      <c r="O6764" s="242"/>
      <c r="P6764" s="242"/>
      <c r="Q6764" s="242"/>
      <c r="R6764" s="242"/>
      <c r="S6764" s="242"/>
      <c r="T6764" s="243"/>
      <c r="U6764" s="13"/>
      <c r="V6764" s="13"/>
      <c r="W6764" s="13"/>
      <c r="X6764" s="13"/>
      <c r="Y6764" s="13"/>
      <c r="Z6764" s="13"/>
      <c r="AA6764" s="13"/>
      <c r="AB6764" s="13"/>
      <c r="AC6764" s="13"/>
      <c r="AD6764" s="13"/>
      <c r="AE6764" s="13"/>
      <c r="AT6764" s="244" t="s">
        <v>213</v>
      </c>
      <c r="AU6764" s="244" t="s">
        <v>86</v>
      </c>
      <c r="AV6764" s="13" t="s">
        <v>86</v>
      </c>
      <c r="AW6764" s="13" t="s">
        <v>35</v>
      </c>
      <c r="AX6764" s="13" t="s">
        <v>73</v>
      </c>
      <c r="AY6764" s="244" t="s">
        <v>202</v>
      </c>
    </row>
    <row r="6765" s="13" customFormat="1">
      <c r="A6765" s="13"/>
      <c r="B6765" s="233"/>
      <c r="C6765" s="234"/>
      <c r="D6765" s="235" t="s">
        <v>213</v>
      </c>
      <c r="E6765" s="236" t="s">
        <v>19</v>
      </c>
      <c r="F6765" s="237" t="s">
        <v>2421</v>
      </c>
      <c r="G6765" s="234"/>
      <c r="H6765" s="238">
        <v>-1.6799999999999999</v>
      </c>
      <c r="I6765" s="239"/>
      <c r="J6765" s="234"/>
      <c r="K6765" s="234"/>
      <c r="L6765" s="240"/>
      <c r="M6765" s="241"/>
      <c r="N6765" s="242"/>
      <c r="O6765" s="242"/>
      <c r="P6765" s="242"/>
      <c r="Q6765" s="242"/>
      <c r="R6765" s="242"/>
      <c r="S6765" s="242"/>
      <c r="T6765" s="243"/>
      <c r="U6765" s="13"/>
      <c r="V6765" s="13"/>
      <c r="W6765" s="13"/>
      <c r="X6765" s="13"/>
      <c r="Y6765" s="13"/>
      <c r="Z6765" s="13"/>
      <c r="AA6765" s="13"/>
      <c r="AB6765" s="13"/>
      <c r="AC6765" s="13"/>
      <c r="AD6765" s="13"/>
      <c r="AE6765" s="13"/>
      <c r="AT6765" s="244" t="s">
        <v>213</v>
      </c>
      <c r="AU6765" s="244" t="s">
        <v>86</v>
      </c>
      <c r="AV6765" s="13" t="s">
        <v>86</v>
      </c>
      <c r="AW6765" s="13" t="s">
        <v>35</v>
      </c>
      <c r="AX6765" s="13" t="s">
        <v>73</v>
      </c>
      <c r="AY6765" s="244" t="s">
        <v>202</v>
      </c>
    </row>
    <row r="6766" s="15" customFormat="1">
      <c r="A6766" s="15"/>
      <c r="B6766" s="259"/>
      <c r="C6766" s="260"/>
      <c r="D6766" s="235" t="s">
        <v>213</v>
      </c>
      <c r="E6766" s="261" t="s">
        <v>19</v>
      </c>
      <c r="F6766" s="262" t="s">
        <v>3425</v>
      </c>
      <c r="G6766" s="260"/>
      <c r="H6766" s="261" t="s">
        <v>19</v>
      </c>
      <c r="I6766" s="263"/>
      <c r="J6766" s="260"/>
      <c r="K6766" s="260"/>
      <c r="L6766" s="264"/>
      <c r="M6766" s="265"/>
      <c r="N6766" s="266"/>
      <c r="O6766" s="266"/>
      <c r="P6766" s="266"/>
      <c r="Q6766" s="266"/>
      <c r="R6766" s="266"/>
      <c r="S6766" s="266"/>
      <c r="T6766" s="267"/>
      <c r="U6766" s="15"/>
      <c r="V6766" s="15"/>
      <c r="W6766" s="15"/>
      <c r="X6766" s="15"/>
      <c r="Y6766" s="15"/>
      <c r="Z6766" s="15"/>
      <c r="AA6766" s="15"/>
      <c r="AB6766" s="15"/>
      <c r="AC6766" s="15"/>
      <c r="AD6766" s="15"/>
      <c r="AE6766" s="15"/>
      <c r="AT6766" s="268" t="s">
        <v>213</v>
      </c>
      <c r="AU6766" s="268" t="s">
        <v>86</v>
      </c>
      <c r="AV6766" s="15" t="s">
        <v>80</v>
      </c>
      <c r="AW6766" s="15" t="s">
        <v>35</v>
      </c>
      <c r="AX6766" s="15" t="s">
        <v>73</v>
      </c>
      <c r="AY6766" s="268" t="s">
        <v>202</v>
      </c>
    </row>
    <row r="6767" s="13" customFormat="1">
      <c r="A6767" s="13"/>
      <c r="B6767" s="233"/>
      <c r="C6767" s="234"/>
      <c r="D6767" s="235" t="s">
        <v>213</v>
      </c>
      <c r="E6767" s="236" t="s">
        <v>19</v>
      </c>
      <c r="F6767" s="237" t="s">
        <v>3426</v>
      </c>
      <c r="G6767" s="234"/>
      <c r="H6767" s="238">
        <v>23.943000000000001</v>
      </c>
      <c r="I6767" s="239"/>
      <c r="J6767" s="234"/>
      <c r="K6767" s="234"/>
      <c r="L6767" s="240"/>
      <c r="M6767" s="241"/>
      <c r="N6767" s="242"/>
      <c r="O6767" s="242"/>
      <c r="P6767" s="242"/>
      <c r="Q6767" s="242"/>
      <c r="R6767" s="242"/>
      <c r="S6767" s="242"/>
      <c r="T6767" s="243"/>
      <c r="U6767" s="13"/>
      <c r="V6767" s="13"/>
      <c r="W6767" s="13"/>
      <c r="X6767" s="13"/>
      <c r="Y6767" s="13"/>
      <c r="Z6767" s="13"/>
      <c r="AA6767" s="13"/>
      <c r="AB6767" s="13"/>
      <c r="AC6767" s="13"/>
      <c r="AD6767" s="13"/>
      <c r="AE6767" s="13"/>
      <c r="AT6767" s="244" t="s">
        <v>213</v>
      </c>
      <c r="AU6767" s="244" t="s">
        <v>86</v>
      </c>
      <c r="AV6767" s="13" t="s">
        <v>86</v>
      </c>
      <c r="AW6767" s="13" t="s">
        <v>35</v>
      </c>
      <c r="AX6767" s="13" t="s">
        <v>73</v>
      </c>
      <c r="AY6767" s="244" t="s">
        <v>202</v>
      </c>
    </row>
    <row r="6768" s="13" customFormat="1">
      <c r="A6768" s="13"/>
      <c r="B6768" s="233"/>
      <c r="C6768" s="234"/>
      <c r="D6768" s="235" t="s">
        <v>213</v>
      </c>
      <c r="E6768" s="236" t="s">
        <v>19</v>
      </c>
      <c r="F6768" s="237" t="s">
        <v>2607</v>
      </c>
      <c r="G6768" s="234"/>
      <c r="H6768" s="238">
        <v>-3.7149999999999999</v>
      </c>
      <c r="I6768" s="239"/>
      <c r="J6768" s="234"/>
      <c r="K6768" s="234"/>
      <c r="L6768" s="240"/>
      <c r="M6768" s="241"/>
      <c r="N6768" s="242"/>
      <c r="O6768" s="242"/>
      <c r="P6768" s="242"/>
      <c r="Q6768" s="242"/>
      <c r="R6768" s="242"/>
      <c r="S6768" s="242"/>
      <c r="T6768" s="243"/>
      <c r="U6768" s="13"/>
      <c r="V6768" s="13"/>
      <c r="W6768" s="13"/>
      <c r="X6768" s="13"/>
      <c r="Y6768" s="13"/>
      <c r="Z6768" s="13"/>
      <c r="AA6768" s="13"/>
      <c r="AB6768" s="13"/>
      <c r="AC6768" s="13"/>
      <c r="AD6768" s="13"/>
      <c r="AE6768" s="13"/>
      <c r="AT6768" s="244" t="s">
        <v>213</v>
      </c>
      <c r="AU6768" s="244" t="s">
        <v>86</v>
      </c>
      <c r="AV6768" s="13" t="s">
        <v>86</v>
      </c>
      <c r="AW6768" s="13" t="s">
        <v>35</v>
      </c>
      <c r="AX6768" s="13" t="s">
        <v>73</v>
      </c>
      <c r="AY6768" s="244" t="s">
        <v>202</v>
      </c>
    </row>
    <row r="6769" s="15" customFormat="1">
      <c r="A6769" s="15"/>
      <c r="B6769" s="259"/>
      <c r="C6769" s="260"/>
      <c r="D6769" s="235" t="s">
        <v>213</v>
      </c>
      <c r="E6769" s="261" t="s">
        <v>19</v>
      </c>
      <c r="F6769" s="262" t="s">
        <v>2608</v>
      </c>
      <c r="G6769" s="260"/>
      <c r="H6769" s="261" t="s">
        <v>19</v>
      </c>
      <c r="I6769" s="263"/>
      <c r="J6769" s="260"/>
      <c r="K6769" s="260"/>
      <c r="L6769" s="264"/>
      <c r="M6769" s="265"/>
      <c r="N6769" s="266"/>
      <c r="O6769" s="266"/>
      <c r="P6769" s="266"/>
      <c r="Q6769" s="266"/>
      <c r="R6769" s="266"/>
      <c r="S6769" s="266"/>
      <c r="T6769" s="267"/>
      <c r="U6769" s="15"/>
      <c r="V6769" s="15"/>
      <c r="W6769" s="15"/>
      <c r="X6769" s="15"/>
      <c r="Y6769" s="15"/>
      <c r="Z6769" s="15"/>
      <c r="AA6769" s="15"/>
      <c r="AB6769" s="15"/>
      <c r="AC6769" s="15"/>
      <c r="AD6769" s="15"/>
      <c r="AE6769" s="15"/>
      <c r="AT6769" s="268" t="s">
        <v>213</v>
      </c>
      <c r="AU6769" s="268" t="s">
        <v>86</v>
      </c>
      <c r="AV6769" s="15" t="s">
        <v>80</v>
      </c>
      <c r="AW6769" s="15" t="s">
        <v>35</v>
      </c>
      <c r="AX6769" s="15" t="s">
        <v>73</v>
      </c>
      <c r="AY6769" s="268" t="s">
        <v>202</v>
      </c>
    </row>
    <row r="6770" s="13" customFormat="1">
      <c r="A6770" s="13"/>
      <c r="B6770" s="233"/>
      <c r="C6770" s="234"/>
      <c r="D6770" s="235" t="s">
        <v>213</v>
      </c>
      <c r="E6770" s="236" t="s">
        <v>19</v>
      </c>
      <c r="F6770" s="237" t="s">
        <v>3427</v>
      </c>
      <c r="G6770" s="234"/>
      <c r="H6770" s="238">
        <v>23.957000000000001</v>
      </c>
      <c r="I6770" s="239"/>
      <c r="J6770" s="234"/>
      <c r="K6770" s="234"/>
      <c r="L6770" s="240"/>
      <c r="M6770" s="241"/>
      <c r="N6770" s="242"/>
      <c r="O6770" s="242"/>
      <c r="P6770" s="242"/>
      <c r="Q6770" s="242"/>
      <c r="R6770" s="242"/>
      <c r="S6770" s="242"/>
      <c r="T6770" s="243"/>
      <c r="U6770" s="13"/>
      <c r="V6770" s="13"/>
      <c r="W6770" s="13"/>
      <c r="X6770" s="13"/>
      <c r="Y6770" s="13"/>
      <c r="Z6770" s="13"/>
      <c r="AA6770" s="13"/>
      <c r="AB6770" s="13"/>
      <c r="AC6770" s="13"/>
      <c r="AD6770" s="13"/>
      <c r="AE6770" s="13"/>
      <c r="AT6770" s="244" t="s">
        <v>213</v>
      </c>
      <c r="AU6770" s="244" t="s">
        <v>86</v>
      </c>
      <c r="AV6770" s="13" t="s">
        <v>86</v>
      </c>
      <c r="AW6770" s="13" t="s">
        <v>35</v>
      </c>
      <c r="AX6770" s="13" t="s">
        <v>73</v>
      </c>
      <c r="AY6770" s="244" t="s">
        <v>202</v>
      </c>
    </row>
    <row r="6771" s="13" customFormat="1">
      <c r="A6771" s="13"/>
      <c r="B6771" s="233"/>
      <c r="C6771" s="234"/>
      <c r="D6771" s="235" t="s">
        <v>213</v>
      </c>
      <c r="E6771" s="236" t="s">
        <v>19</v>
      </c>
      <c r="F6771" s="237" t="s">
        <v>2466</v>
      </c>
      <c r="G6771" s="234"/>
      <c r="H6771" s="238">
        <v>-1.857</v>
      </c>
      <c r="I6771" s="239"/>
      <c r="J6771" s="234"/>
      <c r="K6771" s="234"/>
      <c r="L6771" s="240"/>
      <c r="M6771" s="241"/>
      <c r="N6771" s="242"/>
      <c r="O6771" s="242"/>
      <c r="P6771" s="242"/>
      <c r="Q6771" s="242"/>
      <c r="R6771" s="242"/>
      <c r="S6771" s="242"/>
      <c r="T6771" s="243"/>
      <c r="U6771" s="13"/>
      <c r="V6771" s="13"/>
      <c r="W6771" s="13"/>
      <c r="X6771" s="13"/>
      <c r="Y6771" s="13"/>
      <c r="Z6771" s="13"/>
      <c r="AA6771" s="13"/>
      <c r="AB6771" s="13"/>
      <c r="AC6771" s="13"/>
      <c r="AD6771" s="13"/>
      <c r="AE6771" s="13"/>
      <c r="AT6771" s="244" t="s">
        <v>213</v>
      </c>
      <c r="AU6771" s="244" t="s">
        <v>86</v>
      </c>
      <c r="AV6771" s="13" t="s">
        <v>86</v>
      </c>
      <c r="AW6771" s="13" t="s">
        <v>35</v>
      </c>
      <c r="AX6771" s="13" t="s">
        <v>73</v>
      </c>
      <c r="AY6771" s="244" t="s">
        <v>202</v>
      </c>
    </row>
    <row r="6772" s="15" customFormat="1">
      <c r="A6772" s="15"/>
      <c r="B6772" s="259"/>
      <c r="C6772" s="260"/>
      <c r="D6772" s="235" t="s">
        <v>213</v>
      </c>
      <c r="E6772" s="261" t="s">
        <v>19</v>
      </c>
      <c r="F6772" s="262" t="s">
        <v>2610</v>
      </c>
      <c r="G6772" s="260"/>
      <c r="H6772" s="261" t="s">
        <v>19</v>
      </c>
      <c r="I6772" s="263"/>
      <c r="J6772" s="260"/>
      <c r="K6772" s="260"/>
      <c r="L6772" s="264"/>
      <c r="M6772" s="265"/>
      <c r="N6772" s="266"/>
      <c r="O6772" s="266"/>
      <c r="P6772" s="266"/>
      <c r="Q6772" s="266"/>
      <c r="R6772" s="266"/>
      <c r="S6772" s="266"/>
      <c r="T6772" s="267"/>
      <c r="U6772" s="15"/>
      <c r="V6772" s="15"/>
      <c r="W6772" s="15"/>
      <c r="X6772" s="15"/>
      <c r="Y6772" s="15"/>
      <c r="Z6772" s="15"/>
      <c r="AA6772" s="15"/>
      <c r="AB6772" s="15"/>
      <c r="AC6772" s="15"/>
      <c r="AD6772" s="15"/>
      <c r="AE6772" s="15"/>
      <c r="AT6772" s="268" t="s">
        <v>213</v>
      </c>
      <c r="AU6772" s="268" t="s">
        <v>86</v>
      </c>
      <c r="AV6772" s="15" t="s">
        <v>80</v>
      </c>
      <c r="AW6772" s="15" t="s">
        <v>35</v>
      </c>
      <c r="AX6772" s="15" t="s">
        <v>73</v>
      </c>
      <c r="AY6772" s="268" t="s">
        <v>202</v>
      </c>
    </row>
    <row r="6773" s="13" customFormat="1">
      <c r="A6773" s="13"/>
      <c r="B6773" s="233"/>
      <c r="C6773" s="234"/>
      <c r="D6773" s="235" t="s">
        <v>213</v>
      </c>
      <c r="E6773" s="236" t="s">
        <v>19</v>
      </c>
      <c r="F6773" s="237" t="s">
        <v>3428</v>
      </c>
      <c r="G6773" s="234"/>
      <c r="H6773" s="238">
        <v>48.622</v>
      </c>
      <c r="I6773" s="239"/>
      <c r="J6773" s="234"/>
      <c r="K6773" s="234"/>
      <c r="L6773" s="240"/>
      <c r="M6773" s="241"/>
      <c r="N6773" s="242"/>
      <c r="O6773" s="242"/>
      <c r="P6773" s="242"/>
      <c r="Q6773" s="242"/>
      <c r="R6773" s="242"/>
      <c r="S6773" s="242"/>
      <c r="T6773" s="243"/>
      <c r="U6773" s="13"/>
      <c r="V6773" s="13"/>
      <c r="W6773" s="13"/>
      <c r="X6773" s="13"/>
      <c r="Y6773" s="13"/>
      <c r="Z6773" s="13"/>
      <c r="AA6773" s="13"/>
      <c r="AB6773" s="13"/>
      <c r="AC6773" s="13"/>
      <c r="AD6773" s="13"/>
      <c r="AE6773" s="13"/>
      <c r="AT6773" s="244" t="s">
        <v>213</v>
      </c>
      <c r="AU6773" s="244" t="s">
        <v>86</v>
      </c>
      <c r="AV6773" s="13" t="s">
        <v>86</v>
      </c>
      <c r="AW6773" s="13" t="s">
        <v>35</v>
      </c>
      <c r="AX6773" s="13" t="s">
        <v>73</v>
      </c>
      <c r="AY6773" s="244" t="s">
        <v>202</v>
      </c>
    </row>
    <row r="6774" s="13" customFormat="1">
      <c r="A6774" s="13"/>
      <c r="B6774" s="233"/>
      <c r="C6774" s="234"/>
      <c r="D6774" s="235" t="s">
        <v>213</v>
      </c>
      <c r="E6774" s="236" t="s">
        <v>19</v>
      </c>
      <c r="F6774" s="237" t="s">
        <v>2612</v>
      </c>
      <c r="G6774" s="234"/>
      <c r="H6774" s="238">
        <v>-4.7969999999999997</v>
      </c>
      <c r="I6774" s="239"/>
      <c r="J6774" s="234"/>
      <c r="K6774" s="234"/>
      <c r="L6774" s="240"/>
      <c r="M6774" s="241"/>
      <c r="N6774" s="242"/>
      <c r="O6774" s="242"/>
      <c r="P6774" s="242"/>
      <c r="Q6774" s="242"/>
      <c r="R6774" s="242"/>
      <c r="S6774" s="242"/>
      <c r="T6774" s="243"/>
      <c r="U6774" s="13"/>
      <c r="V6774" s="13"/>
      <c r="W6774" s="13"/>
      <c r="X6774" s="13"/>
      <c r="Y6774" s="13"/>
      <c r="Z6774" s="13"/>
      <c r="AA6774" s="13"/>
      <c r="AB6774" s="13"/>
      <c r="AC6774" s="13"/>
      <c r="AD6774" s="13"/>
      <c r="AE6774" s="13"/>
      <c r="AT6774" s="244" t="s">
        <v>213</v>
      </c>
      <c r="AU6774" s="244" t="s">
        <v>86</v>
      </c>
      <c r="AV6774" s="13" t="s">
        <v>86</v>
      </c>
      <c r="AW6774" s="13" t="s">
        <v>35</v>
      </c>
      <c r="AX6774" s="13" t="s">
        <v>73</v>
      </c>
      <c r="AY6774" s="244" t="s">
        <v>202</v>
      </c>
    </row>
    <row r="6775" s="15" customFormat="1">
      <c r="A6775" s="15"/>
      <c r="B6775" s="259"/>
      <c r="C6775" s="260"/>
      <c r="D6775" s="235" t="s">
        <v>213</v>
      </c>
      <c r="E6775" s="261" t="s">
        <v>19</v>
      </c>
      <c r="F6775" s="262" t="s">
        <v>2613</v>
      </c>
      <c r="G6775" s="260"/>
      <c r="H6775" s="261" t="s">
        <v>19</v>
      </c>
      <c r="I6775" s="263"/>
      <c r="J6775" s="260"/>
      <c r="K6775" s="260"/>
      <c r="L6775" s="264"/>
      <c r="M6775" s="265"/>
      <c r="N6775" s="266"/>
      <c r="O6775" s="266"/>
      <c r="P6775" s="266"/>
      <c r="Q6775" s="266"/>
      <c r="R6775" s="266"/>
      <c r="S6775" s="266"/>
      <c r="T6775" s="267"/>
      <c r="U6775" s="15"/>
      <c r="V6775" s="15"/>
      <c r="W6775" s="15"/>
      <c r="X6775" s="15"/>
      <c r="Y6775" s="15"/>
      <c r="Z6775" s="15"/>
      <c r="AA6775" s="15"/>
      <c r="AB6775" s="15"/>
      <c r="AC6775" s="15"/>
      <c r="AD6775" s="15"/>
      <c r="AE6775" s="15"/>
      <c r="AT6775" s="268" t="s">
        <v>213</v>
      </c>
      <c r="AU6775" s="268" t="s">
        <v>86</v>
      </c>
      <c r="AV6775" s="15" t="s">
        <v>80</v>
      </c>
      <c r="AW6775" s="15" t="s">
        <v>35</v>
      </c>
      <c r="AX6775" s="15" t="s">
        <v>73</v>
      </c>
      <c r="AY6775" s="268" t="s">
        <v>202</v>
      </c>
    </row>
    <row r="6776" s="13" customFormat="1">
      <c r="A6776" s="13"/>
      <c r="B6776" s="233"/>
      <c r="C6776" s="234"/>
      <c r="D6776" s="235" t="s">
        <v>213</v>
      </c>
      <c r="E6776" s="236" t="s">
        <v>19</v>
      </c>
      <c r="F6776" s="237" t="s">
        <v>3429</v>
      </c>
      <c r="G6776" s="234"/>
      <c r="H6776" s="238">
        <v>27.117000000000001</v>
      </c>
      <c r="I6776" s="239"/>
      <c r="J6776" s="234"/>
      <c r="K6776" s="234"/>
      <c r="L6776" s="240"/>
      <c r="M6776" s="241"/>
      <c r="N6776" s="242"/>
      <c r="O6776" s="242"/>
      <c r="P6776" s="242"/>
      <c r="Q6776" s="242"/>
      <c r="R6776" s="242"/>
      <c r="S6776" s="242"/>
      <c r="T6776" s="243"/>
      <c r="U6776" s="13"/>
      <c r="V6776" s="13"/>
      <c r="W6776" s="13"/>
      <c r="X6776" s="13"/>
      <c r="Y6776" s="13"/>
      <c r="Z6776" s="13"/>
      <c r="AA6776" s="13"/>
      <c r="AB6776" s="13"/>
      <c r="AC6776" s="13"/>
      <c r="AD6776" s="13"/>
      <c r="AE6776" s="13"/>
      <c r="AT6776" s="244" t="s">
        <v>213</v>
      </c>
      <c r="AU6776" s="244" t="s">
        <v>86</v>
      </c>
      <c r="AV6776" s="13" t="s">
        <v>86</v>
      </c>
      <c r="AW6776" s="13" t="s">
        <v>35</v>
      </c>
      <c r="AX6776" s="13" t="s">
        <v>73</v>
      </c>
      <c r="AY6776" s="244" t="s">
        <v>202</v>
      </c>
    </row>
    <row r="6777" s="13" customFormat="1">
      <c r="A6777" s="13"/>
      <c r="B6777" s="233"/>
      <c r="C6777" s="234"/>
      <c r="D6777" s="235" t="s">
        <v>213</v>
      </c>
      <c r="E6777" s="236" t="s">
        <v>19</v>
      </c>
      <c r="F6777" s="237" t="s">
        <v>3430</v>
      </c>
      <c r="G6777" s="234"/>
      <c r="H6777" s="238">
        <v>-2.9399999999999999</v>
      </c>
      <c r="I6777" s="239"/>
      <c r="J6777" s="234"/>
      <c r="K6777" s="234"/>
      <c r="L6777" s="240"/>
      <c r="M6777" s="241"/>
      <c r="N6777" s="242"/>
      <c r="O6777" s="242"/>
      <c r="P6777" s="242"/>
      <c r="Q6777" s="242"/>
      <c r="R6777" s="242"/>
      <c r="S6777" s="242"/>
      <c r="T6777" s="243"/>
      <c r="U6777" s="13"/>
      <c r="V6777" s="13"/>
      <c r="W6777" s="13"/>
      <c r="X6777" s="13"/>
      <c r="Y6777" s="13"/>
      <c r="Z6777" s="13"/>
      <c r="AA6777" s="13"/>
      <c r="AB6777" s="13"/>
      <c r="AC6777" s="13"/>
      <c r="AD6777" s="13"/>
      <c r="AE6777" s="13"/>
      <c r="AT6777" s="244" t="s">
        <v>213</v>
      </c>
      <c r="AU6777" s="244" t="s">
        <v>86</v>
      </c>
      <c r="AV6777" s="13" t="s">
        <v>86</v>
      </c>
      <c r="AW6777" s="13" t="s">
        <v>35</v>
      </c>
      <c r="AX6777" s="13" t="s">
        <v>73</v>
      </c>
      <c r="AY6777" s="244" t="s">
        <v>202</v>
      </c>
    </row>
    <row r="6778" s="15" customFormat="1">
      <c r="A6778" s="15"/>
      <c r="B6778" s="259"/>
      <c r="C6778" s="260"/>
      <c r="D6778" s="235" t="s">
        <v>213</v>
      </c>
      <c r="E6778" s="261" t="s">
        <v>19</v>
      </c>
      <c r="F6778" s="262" t="s">
        <v>3431</v>
      </c>
      <c r="G6778" s="260"/>
      <c r="H6778" s="261" t="s">
        <v>19</v>
      </c>
      <c r="I6778" s="263"/>
      <c r="J6778" s="260"/>
      <c r="K6778" s="260"/>
      <c r="L6778" s="264"/>
      <c r="M6778" s="265"/>
      <c r="N6778" s="266"/>
      <c r="O6778" s="266"/>
      <c r="P6778" s="266"/>
      <c r="Q6778" s="266"/>
      <c r="R6778" s="266"/>
      <c r="S6778" s="266"/>
      <c r="T6778" s="267"/>
      <c r="U6778" s="15"/>
      <c r="V6778" s="15"/>
      <c r="W6778" s="15"/>
      <c r="X6778" s="15"/>
      <c r="Y6778" s="15"/>
      <c r="Z6778" s="15"/>
      <c r="AA6778" s="15"/>
      <c r="AB6778" s="15"/>
      <c r="AC6778" s="15"/>
      <c r="AD6778" s="15"/>
      <c r="AE6778" s="15"/>
      <c r="AT6778" s="268" t="s">
        <v>213</v>
      </c>
      <c r="AU6778" s="268" t="s">
        <v>86</v>
      </c>
      <c r="AV6778" s="15" t="s">
        <v>80</v>
      </c>
      <c r="AW6778" s="15" t="s">
        <v>35</v>
      </c>
      <c r="AX6778" s="15" t="s">
        <v>73</v>
      </c>
      <c r="AY6778" s="268" t="s">
        <v>202</v>
      </c>
    </row>
    <row r="6779" s="13" customFormat="1">
      <c r="A6779" s="13"/>
      <c r="B6779" s="233"/>
      <c r="C6779" s="234"/>
      <c r="D6779" s="235" t="s">
        <v>213</v>
      </c>
      <c r="E6779" s="236" t="s">
        <v>19</v>
      </c>
      <c r="F6779" s="237" t="s">
        <v>3432</v>
      </c>
      <c r="G6779" s="234"/>
      <c r="H6779" s="238">
        <v>23.713000000000001</v>
      </c>
      <c r="I6779" s="239"/>
      <c r="J6779" s="234"/>
      <c r="K6779" s="234"/>
      <c r="L6779" s="240"/>
      <c r="M6779" s="241"/>
      <c r="N6779" s="242"/>
      <c r="O6779" s="242"/>
      <c r="P6779" s="242"/>
      <c r="Q6779" s="242"/>
      <c r="R6779" s="242"/>
      <c r="S6779" s="242"/>
      <c r="T6779" s="243"/>
      <c r="U6779" s="13"/>
      <c r="V6779" s="13"/>
      <c r="W6779" s="13"/>
      <c r="X6779" s="13"/>
      <c r="Y6779" s="13"/>
      <c r="Z6779" s="13"/>
      <c r="AA6779" s="13"/>
      <c r="AB6779" s="13"/>
      <c r="AC6779" s="13"/>
      <c r="AD6779" s="13"/>
      <c r="AE6779" s="13"/>
      <c r="AT6779" s="244" t="s">
        <v>213</v>
      </c>
      <c r="AU6779" s="244" t="s">
        <v>86</v>
      </c>
      <c r="AV6779" s="13" t="s">
        <v>86</v>
      </c>
      <c r="AW6779" s="13" t="s">
        <v>35</v>
      </c>
      <c r="AX6779" s="13" t="s">
        <v>73</v>
      </c>
      <c r="AY6779" s="244" t="s">
        <v>202</v>
      </c>
    </row>
    <row r="6780" s="13" customFormat="1">
      <c r="A6780" s="13"/>
      <c r="B6780" s="233"/>
      <c r="C6780" s="234"/>
      <c r="D6780" s="235" t="s">
        <v>213</v>
      </c>
      <c r="E6780" s="236" t="s">
        <v>19</v>
      </c>
      <c r="F6780" s="237" t="s">
        <v>2451</v>
      </c>
      <c r="G6780" s="234"/>
      <c r="H6780" s="238">
        <v>-1.47</v>
      </c>
      <c r="I6780" s="239"/>
      <c r="J6780" s="234"/>
      <c r="K6780" s="234"/>
      <c r="L6780" s="240"/>
      <c r="M6780" s="241"/>
      <c r="N6780" s="242"/>
      <c r="O6780" s="242"/>
      <c r="P6780" s="242"/>
      <c r="Q6780" s="242"/>
      <c r="R6780" s="242"/>
      <c r="S6780" s="242"/>
      <c r="T6780" s="243"/>
      <c r="U6780" s="13"/>
      <c r="V6780" s="13"/>
      <c r="W6780" s="13"/>
      <c r="X6780" s="13"/>
      <c r="Y6780" s="13"/>
      <c r="Z6780" s="13"/>
      <c r="AA6780" s="13"/>
      <c r="AB6780" s="13"/>
      <c r="AC6780" s="13"/>
      <c r="AD6780" s="13"/>
      <c r="AE6780" s="13"/>
      <c r="AT6780" s="244" t="s">
        <v>213</v>
      </c>
      <c r="AU6780" s="244" t="s">
        <v>86</v>
      </c>
      <c r="AV6780" s="13" t="s">
        <v>86</v>
      </c>
      <c r="AW6780" s="13" t="s">
        <v>35</v>
      </c>
      <c r="AX6780" s="13" t="s">
        <v>73</v>
      </c>
      <c r="AY6780" s="244" t="s">
        <v>202</v>
      </c>
    </row>
    <row r="6781" s="15" customFormat="1">
      <c r="A6781" s="15"/>
      <c r="B6781" s="259"/>
      <c r="C6781" s="260"/>
      <c r="D6781" s="235" t="s">
        <v>213</v>
      </c>
      <c r="E6781" s="261" t="s">
        <v>19</v>
      </c>
      <c r="F6781" s="262" t="s">
        <v>2617</v>
      </c>
      <c r="G6781" s="260"/>
      <c r="H6781" s="261" t="s">
        <v>19</v>
      </c>
      <c r="I6781" s="263"/>
      <c r="J6781" s="260"/>
      <c r="K6781" s="260"/>
      <c r="L6781" s="264"/>
      <c r="M6781" s="265"/>
      <c r="N6781" s="266"/>
      <c r="O6781" s="266"/>
      <c r="P6781" s="266"/>
      <c r="Q6781" s="266"/>
      <c r="R6781" s="266"/>
      <c r="S6781" s="266"/>
      <c r="T6781" s="267"/>
      <c r="U6781" s="15"/>
      <c r="V6781" s="15"/>
      <c r="W6781" s="15"/>
      <c r="X6781" s="15"/>
      <c r="Y6781" s="15"/>
      <c r="Z6781" s="15"/>
      <c r="AA6781" s="15"/>
      <c r="AB6781" s="15"/>
      <c r="AC6781" s="15"/>
      <c r="AD6781" s="15"/>
      <c r="AE6781" s="15"/>
      <c r="AT6781" s="268" t="s">
        <v>213</v>
      </c>
      <c r="AU6781" s="268" t="s">
        <v>86</v>
      </c>
      <c r="AV6781" s="15" t="s">
        <v>80</v>
      </c>
      <c r="AW6781" s="15" t="s">
        <v>35</v>
      </c>
      <c r="AX6781" s="15" t="s">
        <v>73</v>
      </c>
      <c r="AY6781" s="268" t="s">
        <v>202</v>
      </c>
    </row>
    <row r="6782" s="13" customFormat="1">
      <c r="A6782" s="13"/>
      <c r="B6782" s="233"/>
      <c r="C6782" s="234"/>
      <c r="D6782" s="235" t="s">
        <v>213</v>
      </c>
      <c r="E6782" s="236" t="s">
        <v>19</v>
      </c>
      <c r="F6782" s="237" t="s">
        <v>3433</v>
      </c>
      <c r="G6782" s="234"/>
      <c r="H6782" s="238">
        <v>58.034999999999997</v>
      </c>
      <c r="I6782" s="239"/>
      <c r="J6782" s="234"/>
      <c r="K6782" s="234"/>
      <c r="L6782" s="240"/>
      <c r="M6782" s="241"/>
      <c r="N6782" s="242"/>
      <c r="O6782" s="242"/>
      <c r="P6782" s="242"/>
      <c r="Q6782" s="242"/>
      <c r="R6782" s="242"/>
      <c r="S6782" s="242"/>
      <c r="T6782" s="243"/>
      <c r="U6782" s="13"/>
      <c r="V6782" s="13"/>
      <c r="W6782" s="13"/>
      <c r="X6782" s="13"/>
      <c r="Y6782" s="13"/>
      <c r="Z6782" s="13"/>
      <c r="AA6782" s="13"/>
      <c r="AB6782" s="13"/>
      <c r="AC6782" s="13"/>
      <c r="AD6782" s="13"/>
      <c r="AE6782" s="13"/>
      <c r="AT6782" s="244" t="s">
        <v>213</v>
      </c>
      <c r="AU6782" s="244" t="s">
        <v>86</v>
      </c>
      <c r="AV6782" s="13" t="s">
        <v>86</v>
      </c>
      <c r="AW6782" s="13" t="s">
        <v>35</v>
      </c>
      <c r="AX6782" s="13" t="s">
        <v>73</v>
      </c>
      <c r="AY6782" s="244" t="s">
        <v>202</v>
      </c>
    </row>
    <row r="6783" s="13" customFormat="1">
      <c r="A6783" s="13"/>
      <c r="B6783" s="233"/>
      <c r="C6783" s="234"/>
      <c r="D6783" s="235" t="s">
        <v>213</v>
      </c>
      <c r="E6783" s="236" t="s">
        <v>19</v>
      </c>
      <c r="F6783" s="237" t="s">
        <v>2619</v>
      </c>
      <c r="G6783" s="234"/>
      <c r="H6783" s="238">
        <v>-3.5649999999999999</v>
      </c>
      <c r="I6783" s="239"/>
      <c r="J6783" s="234"/>
      <c r="K6783" s="234"/>
      <c r="L6783" s="240"/>
      <c r="M6783" s="241"/>
      <c r="N6783" s="242"/>
      <c r="O6783" s="242"/>
      <c r="P6783" s="242"/>
      <c r="Q6783" s="242"/>
      <c r="R6783" s="242"/>
      <c r="S6783" s="242"/>
      <c r="T6783" s="243"/>
      <c r="U6783" s="13"/>
      <c r="V6783" s="13"/>
      <c r="W6783" s="13"/>
      <c r="X6783" s="13"/>
      <c r="Y6783" s="13"/>
      <c r="Z6783" s="13"/>
      <c r="AA6783" s="13"/>
      <c r="AB6783" s="13"/>
      <c r="AC6783" s="13"/>
      <c r="AD6783" s="13"/>
      <c r="AE6783" s="13"/>
      <c r="AT6783" s="244" t="s">
        <v>213</v>
      </c>
      <c r="AU6783" s="244" t="s">
        <v>86</v>
      </c>
      <c r="AV6783" s="13" t="s">
        <v>86</v>
      </c>
      <c r="AW6783" s="13" t="s">
        <v>35</v>
      </c>
      <c r="AX6783" s="13" t="s">
        <v>73</v>
      </c>
      <c r="AY6783" s="244" t="s">
        <v>202</v>
      </c>
    </row>
    <row r="6784" s="15" customFormat="1">
      <c r="A6784" s="15"/>
      <c r="B6784" s="259"/>
      <c r="C6784" s="260"/>
      <c r="D6784" s="235" t="s">
        <v>213</v>
      </c>
      <c r="E6784" s="261" t="s">
        <v>19</v>
      </c>
      <c r="F6784" s="262" t="s">
        <v>3434</v>
      </c>
      <c r="G6784" s="260"/>
      <c r="H6784" s="261" t="s">
        <v>19</v>
      </c>
      <c r="I6784" s="263"/>
      <c r="J6784" s="260"/>
      <c r="K6784" s="260"/>
      <c r="L6784" s="264"/>
      <c r="M6784" s="265"/>
      <c r="N6784" s="266"/>
      <c r="O6784" s="266"/>
      <c r="P6784" s="266"/>
      <c r="Q6784" s="266"/>
      <c r="R6784" s="266"/>
      <c r="S6784" s="266"/>
      <c r="T6784" s="267"/>
      <c r="U6784" s="15"/>
      <c r="V6784" s="15"/>
      <c r="W6784" s="15"/>
      <c r="X6784" s="15"/>
      <c r="Y6784" s="15"/>
      <c r="Z6784" s="15"/>
      <c r="AA6784" s="15"/>
      <c r="AB6784" s="15"/>
      <c r="AC6784" s="15"/>
      <c r="AD6784" s="15"/>
      <c r="AE6784" s="15"/>
      <c r="AT6784" s="268" t="s">
        <v>213</v>
      </c>
      <c r="AU6784" s="268" t="s">
        <v>86</v>
      </c>
      <c r="AV6784" s="15" t="s">
        <v>80</v>
      </c>
      <c r="AW6784" s="15" t="s">
        <v>35</v>
      </c>
      <c r="AX6784" s="15" t="s">
        <v>73</v>
      </c>
      <c r="AY6784" s="268" t="s">
        <v>202</v>
      </c>
    </row>
    <row r="6785" s="13" customFormat="1">
      <c r="A6785" s="13"/>
      <c r="B6785" s="233"/>
      <c r="C6785" s="234"/>
      <c r="D6785" s="235" t="s">
        <v>213</v>
      </c>
      <c r="E6785" s="236" t="s">
        <v>19</v>
      </c>
      <c r="F6785" s="237" t="s">
        <v>3435</v>
      </c>
      <c r="G6785" s="234"/>
      <c r="H6785" s="238">
        <v>59.317999999999998</v>
      </c>
      <c r="I6785" s="239"/>
      <c r="J6785" s="234"/>
      <c r="K6785" s="234"/>
      <c r="L6785" s="240"/>
      <c r="M6785" s="241"/>
      <c r="N6785" s="242"/>
      <c r="O6785" s="242"/>
      <c r="P6785" s="242"/>
      <c r="Q6785" s="242"/>
      <c r="R6785" s="242"/>
      <c r="S6785" s="242"/>
      <c r="T6785" s="243"/>
      <c r="U6785" s="13"/>
      <c r="V6785" s="13"/>
      <c r="W6785" s="13"/>
      <c r="X6785" s="13"/>
      <c r="Y6785" s="13"/>
      <c r="Z6785" s="13"/>
      <c r="AA6785" s="13"/>
      <c r="AB6785" s="13"/>
      <c r="AC6785" s="13"/>
      <c r="AD6785" s="13"/>
      <c r="AE6785" s="13"/>
      <c r="AT6785" s="244" t="s">
        <v>213</v>
      </c>
      <c r="AU6785" s="244" t="s">
        <v>86</v>
      </c>
      <c r="AV6785" s="13" t="s">
        <v>86</v>
      </c>
      <c r="AW6785" s="13" t="s">
        <v>35</v>
      </c>
      <c r="AX6785" s="13" t="s">
        <v>73</v>
      </c>
      <c r="AY6785" s="244" t="s">
        <v>202</v>
      </c>
    </row>
    <row r="6786" s="13" customFormat="1">
      <c r="A6786" s="13"/>
      <c r="B6786" s="233"/>
      <c r="C6786" s="234"/>
      <c r="D6786" s="235" t="s">
        <v>213</v>
      </c>
      <c r="E6786" s="236" t="s">
        <v>19</v>
      </c>
      <c r="F6786" s="237" t="s">
        <v>2622</v>
      </c>
      <c r="G6786" s="234"/>
      <c r="H6786" s="238">
        <v>-7.1310000000000002</v>
      </c>
      <c r="I6786" s="239"/>
      <c r="J6786" s="234"/>
      <c r="K6786" s="234"/>
      <c r="L6786" s="240"/>
      <c r="M6786" s="241"/>
      <c r="N6786" s="242"/>
      <c r="O6786" s="242"/>
      <c r="P6786" s="242"/>
      <c r="Q6786" s="242"/>
      <c r="R6786" s="242"/>
      <c r="S6786" s="242"/>
      <c r="T6786" s="243"/>
      <c r="U6786" s="13"/>
      <c r="V6786" s="13"/>
      <c r="W6786" s="13"/>
      <c r="X6786" s="13"/>
      <c r="Y6786" s="13"/>
      <c r="Z6786" s="13"/>
      <c r="AA6786" s="13"/>
      <c r="AB6786" s="13"/>
      <c r="AC6786" s="13"/>
      <c r="AD6786" s="13"/>
      <c r="AE6786" s="13"/>
      <c r="AT6786" s="244" t="s">
        <v>213</v>
      </c>
      <c r="AU6786" s="244" t="s">
        <v>86</v>
      </c>
      <c r="AV6786" s="13" t="s">
        <v>86</v>
      </c>
      <c r="AW6786" s="13" t="s">
        <v>35</v>
      </c>
      <c r="AX6786" s="13" t="s">
        <v>73</v>
      </c>
      <c r="AY6786" s="244" t="s">
        <v>202</v>
      </c>
    </row>
    <row r="6787" s="15" customFormat="1">
      <c r="A6787" s="15"/>
      <c r="B6787" s="259"/>
      <c r="C6787" s="260"/>
      <c r="D6787" s="235" t="s">
        <v>213</v>
      </c>
      <c r="E6787" s="261" t="s">
        <v>19</v>
      </c>
      <c r="F6787" s="262" t="s">
        <v>2625</v>
      </c>
      <c r="G6787" s="260"/>
      <c r="H6787" s="261" t="s">
        <v>19</v>
      </c>
      <c r="I6787" s="263"/>
      <c r="J6787" s="260"/>
      <c r="K6787" s="260"/>
      <c r="L6787" s="264"/>
      <c r="M6787" s="265"/>
      <c r="N6787" s="266"/>
      <c r="O6787" s="266"/>
      <c r="P6787" s="266"/>
      <c r="Q6787" s="266"/>
      <c r="R6787" s="266"/>
      <c r="S6787" s="266"/>
      <c r="T6787" s="267"/>
      <c r="U6787" s="15"/>
      <c r="V6787" s="15"/>
      <c r="W6787" s="15"/>
      <c r="X6787" s="15"/>
      <c r="Y6787" s="15"/>
      <c r="Z6787" s="15"/>
      <c r="AA6787" s="15"/>
      <c r="AB6787" s="15"/>
      <c r="AC6787" s="15"/>
      <c r="AD6787" s="15"/>
      <c r="AE6787" s="15"/>
      <c r="AT6787" s="268" t="s">
        <v>213</v>
      </c>
      <c r="AU6787" s="268" t="s">
        <v>86</v>
      </c>
      <c r="AV6787" s="15" t="s">
        <v>80</v>
      </c>
      <c r="AW6787" s="15" t="s">
        <v>35</v>
      </c>
      <c r="AX6787" s="15" t="s">
        <v>73</v>
      </c>
      <c r="AY6787" s="268" t="s">
        <v>202</v>
      </c>
    </row>
    <row r="6788" s="13" customFormat="1">
      <c r="A6788" s="13"/>
      <c r="B6788" s="233"/>
      <c r="C6788" s="234"/>
      <c r="D6788" s="235" t="s">
        <v>213</v>
      </c>
      <c r="E6788" s="236" t="s">
        <v>19</v>
      </c>
      <c r="F6788" s="237" t="s">
        <v>3436</v>
      </c>
      <c r="G6788" s="234"/>
      <c r="H6788" s="238">
        <v>40.545000000000002</v>
      </c>
      <c r="I6788" s="239"/>
      <c r="J6788" s="234"/>
      <c r="K6788" s="234"/>
      <c r="L6788" s="240"/>
      <c r="M6788" s="241"/>
      <c r="N6788" s="242"/>
      <c r="O6788" s="242"/>
      <c r="P6788" s="242"/>
      <c r="Q6788" s="242"/>
      <c r="R6788" s="242"/>
      <c r="S6788" s="242"/>
      <c r="T6788" s="243"/>
      <c r="U6788" s="13"/>
      <c r="V6788" s="13"/>
      <c r="W6788" s="13"/>
      <c r="X6788" s="13"/>
      <c r="Y6788" s="13"/>
      <c r="Z6788" s="13"/>
      <c r="AA6788" s="13"/>
      <c r="AB6788" s="13"/>
      <c r="AC6788" s="13"/>
      <c r="AD6788" s="13"/>
      <c r="AE6788" s="13"/>
      <c r="AT6788" s="244" t="s">
        <v>213</v>
      </c>
      <c r="AU6788" s="244" t="s">
        <v>86</v>
      </c>
      <c r="AV6788" s="13" t="s">
        <v>86</v>
      </c>
      <c r="AW6788" s="13" t="s">
        <v>35</v>
      </c>
      <c r="AX6788" s="13" t="s">
        <v>73</v>
      </c>
      <c r="AY6788" s="244" t="s">
        <v>202</v>
      </c>
    </row>
    <row r="6789" s="13" customFormat="1">
      <c r="A6789" s="13"/>
      <c r="B6789" s="233"/>
      <c r="C6789" s="234"/>
      <c r="D6789" s="235" t="s">
        <v>213</v>
      </c>
      <c r="E6789" s="236" t="s">
        <v>19</v>
      </c>
      <c r="F6789" s="237" t="s">
        <v>3437</v>
      </c>
      <c r="G6789" s="234"/>
      <c r="H6789" s="238">
        <v>-6.4249999999999998</v>
      </c>
      <c r="I6789" s="239"/>
      <c r="J6789" s="234"/>
      <c r="K6789" s="234"/>
      <c r="L6789" s="240"/>
      <c r="M6789" s="241"/>
      <c r="N6789" s="242"/>
      <c r="O6789" s="242"/>
      <c r="P6789" s="242"/>
      <c r="Q6789" s="242"/>
      <c r="R6789" s="242"/>
      <c r="S6789" s="242"/>
      <c r="T6789" s="243"/>
      <c r="U6789" s="13"/>
      <c r="V6789" s="13"/>
      <c r="W6789" s="13"/>
      <c r="X6789" s="13"/>
      <c r="Y6789" s="13"/>
      <c r="Z6789" s="13"/>
      <c r="AA6789" s="13"/>
      <c r="AB6789" s="13"/>
      <c r="AC6789" s="13"/>
      <c r="AD6789" s="13"/>
      <c r="AE6789" s="13"/>
      <c r="AT6789" s="244" t="s">
        <v>213</v>
      </c>
      <c r="AU6789" s="244" t="s">
        <v>86</v>
      </c>
      <c r="AV6789" s="13" t="s">
        <v>86</v>
      </c>
      <c r="AW6789" s="13" t="s">
        <v>35</v>
      </c>
      <c r="AX6789" s="13" t="s">
        <v>73</v>
      </c>
      <c r="AY6789" s="244" t="s">
        <v>202</v>
      </c>
    </row>
    <row r="6790" s="15" customFormat="1">
      <c r="A6790" s="15"/>
      <c r="B6790" s="259"/>
      <c r="C6790" s="260"/>
      <c r="D6790" s="235" t="s">
        <v>213</v>
      </c>
      <c r="E6790" s="261" t="s">
        <v>19</v>
      </c>
      <c r="F6790" s="262" t="s">
        <v>3438</v>
      </c>
      <c r="G6790" s="260"/>
      <c r="H6790" s="261" t="s">
        <v>19</v>
      </c>
      <c r="I6790" s="263"/>
      <c r="J6790" s="260"/>
      <c r="K6790" s="260"/>
      <c r="L6790" s="264"/>
      <c r="M6790" s="265"/>
      <c r="N6790" s="266"/>
      <c r="O6790" s="266"/>
      <c r="P6790" s="266"/>
      <c r="Q6790" s="266"/>
      <c r="R6790" s="266"/>
      <c r="S6790" s="266"/>
      <c r="T6790" s="267"/>
      <c r="U6790" s="15"/>
      <c r="V6790" s="15"/>
      <c r="W6790" s="15"/>
      <c r="X6790" s="15"/>
      <c r="Y6790" s="15"/>
      <c r="Z6790" s="15"/>
      <c r="AA6790" s="15"/>
      <c r="AB6790" s="15"/>
      <c r="AC6790" s="15"/>
      <c r="AD6790" s="15"/>
      <c r="AE6790" s="15"/>
      <c r="AT6790" s="268" t="s">
        <v>213</v>
      </c>
      <c r="AU6790" s="268" t="s">
        <v>86</v>
      </c>
      <c r="AV6790" s="15" t="s">
        <v>80</v>
      </c>
      <c r="AW6790" s="15" t="s">
        <v>35</v>
      </c>
      <c r="AX6790" s="15" t="s">
        <v>73</v>
      </c>
      <c r="AY6790" s="268" t="s">
        <v>202</v>
      </c>
    </row>
    <row r="6791" s="13" customFormat="1">
      <c r="A6791" s="13"/>
      <c r="B6791" s="233"/>
      <c r="C6791" s="234"/>
      <c r="D6791" s="235" t="s">
        <v>213</v>
      </c>
      <c r="E6791" s="236" t="s">
        <v>19</v>
      </c>
      <c r="F6791" s="237" t="s">
        <v>3439</v>
      </c>
      <c r="G6791" s="234"/>
      <c r="H6791" s="238">
        <v>20.007999999999999</v>
      </c>
      <c r="I6791" s="239"/>
      <c r="J6791" s="234"/>
      <c r="K6791" s="234"/>
      <c r="L6791" s="240"/>
      <c r="M6791" s="241"/>
      <c r="N6791" s="242"/>
      <c r="O6791" s="242"/>
      <c r="P6791" s="242"/>
      <c r="Q6791" s="242"/>
      <c r="R6791" s="242"/>
      <c r="S6791" s="242"/>
      <c r="T6791" s="243"/>
      <c r="U6791" s="13"/>
      <c r="V6791" s="13"/>
      <c r="W6791" s="13"/>
      <c r="X6791" s="13"/>
      <c r="Y6791" s="13"/>
      <c r="Z6791" s="13"/>
      <c r="AA6791" s="13"/>
      <c r="AB6791" s="13"/>
      <c r="AC6791" s="13"/>
      <c r="AD6791" s="13"/>
      <c r="AE6791" s="13"/>
      <c r="AT6791" s="244" t="s">
        <v>213</v>
      </c>
      <c r="AU6791" s="244" t="s">
        <v>86</v>
      </c>
      <c r="AV6791" s="13" t="s">
        <v>86</v>
      </c>
      <c r="AW6791" s="13" t="s">
        <v>35</v>
      </c>
      <c r="AX6791" s="13" t="s">
        <v>73</v>
      </c>
      <c r="AY6791" s="244" t="s">
        <v>202</v>
      </c>
    </row>
    <row r="6792" s="13" customFormat="1">
      <c r="A6792" s="13"/>
      <c r="B6792" s="233"/>
      <c r="C6792" s="234"/>
      <c r="D6792" s="235" t="s">
        <v>213</v>
      </c>
      <c r="E6792" s="236" t="s">
        <v>19</v>
      </c>
      <c r="F6792" s="237" t="s">
        <v>2459</v>
      </c>
      <c r="G6792" s="234"/>
      <c r="H6792" s="238">
        <v>-2.0710000000000002</v>
      </c>
      <c r="I6792" s="239"/>
      <c r="J6792" s="234"/>
      <c r="K6792" s="234"/>
      <c r="L6792" s="240"/>
      <c r="M6792" s="241"/>
      <c r="N6792" s="242"/>
      <c r="O6792" s="242"/>
      <c r="P6792" s="242"/>
      <c r="Q6792" s="242"/>
      <c r="R6792" s="242"/>
      <c r="S6792" s="242"/>
      <c r="T6792" s="243"/>
      <c r="U6792" s="13"/>
      <c r="V6792" s="13"/>
      <c r="W6792" s="13"/>
      <c r="X6792" s="13"/>
      <c r="Y6792" s="13"/>
      <c r="Z6792" s="13"/>
      <c r="AA6792" s="13"/>
      <c r="AB6792" s="13"/>
      <c r="AC6792" s="13"/>
      <c r="AD6792" s="13"/>
      <c r="AE6792" s="13"/>
      <c r="AT6792" s="244" t="s">
        <v>213</v>
      </c>
      <c r="AU6792" s="244" t="s">
        <v>86</v>
      </c>
      <c r="AV6792" s="13" t="s">
        <v>86</v>
      </c>
      <c r="AW6792" s="13" t="s">
        <v>35</v>
      </c>
      <c r="AX6792" s="13" t="s">
        <v>73</v>
      </c>
      <c r="AY6792" s="244" t="s">
        <v>202</v>
      </c>
    </row>
    <row r="6793" s="15" customFormat="1">
      <c r="A6793" s="15"/>
      <c r="B6793" s="259"/>
      <c r="C6793" s="260"/>
      <c r="D6793" s="235" t="s">
        <v>213</v>
      </c>
      <c r="E6793" s="261" t="s">
        <v>19</v>
      </c>
      <c r="F6793" s="262" t="s">
        <v>3440</v>
      </c>
      <c r="G6793" s="260"/>
      <c r="H6793" s="261" t="s">
        <v>19</v>
      </c>
      <c r="I6793" s="263"/>
      <c r="J6793" s="260"/>
      <c r="K6793" s="260"/>
      <c r="L6793" s="264"/>
      <c r="M6793" s="265"/>
      <c r="N6793" s="266"/>
      <c r="O6793" s="266"/>
      <c r="P6793" s="266"/>
      <c r="Q6793" s="266"/>
      <c r="R6793" s="266"/>
      <c r="S6793" s="266"/>
      <c r="T6793" s="267"/>
      <c r="U6793" s="15"/>
      <c r="V6793" s="15"/>
      <c r="W6793" s="15"/>
      <c r="X6793" s="15"/>
      <c r="Y6793" s="15"/>
      <c r="Z6793" s="15"/>
      <c r="AA6793" s="15"/>
      <c r="AB6793" s="15"/>
      <c r="AC6793" s="15"/>
      <c r="AD6793" s="15"/>
      <c r="AE6793" s="15"/>
      <c r="AT6793" s="268" t="s">
        <v>213</v>
      </c>
      <c r="AU6793" s="268" t="s">
        <v>86</v>
      </c>
      <c r="AV6793" s="15" t="s">
        <v>80</v>
      </c>
      <c r="AW6793" s="15" t="s">
        <v>35</v>
      </c>
      <c r="AX6793" s="15" t="s">
        <v>73</v>
      </c>
      <c r="AY6793" s="268" t="s">
        <v>202</v>
      </c>
    </row>
    <row r="6794" s="13" customFormat="1">
      <c r="A6794" s="13"/>
      <c r="B6794" s="233"/>
      <c r="C6794" s="234"/>
      <c r="D6794" s="235" t="s">
        <v>213</v>
      </c>
      <c r="E6794" s="236" t="s">
        <v>19</v>
      </c>
      <c r="F6794" s="237" t="s">
        <v>3441</v>
      </c>
      <c r="G6794" s="234"/>
      <c r="H6794" s="238">
        <v>42.578000000000003</v>
      </c>
      <c r="I6794" s="239"/>
      <c r="J6794" s="234"/>
      <c r="K6794" s="234"/>
      <c r="L6794" s="240"/>
      <c r="M6794" s="241"/>
      <c r="N6794" s="242"/>
      <c r="O6794" s="242"/>
      <c r="P6794" s="242"/>
      <c r="Q6794" s="242"/>
      <c r="R6794" s="242"/>
      <c r="S6794" s="242"/>
      <c r="T6794" s="243"/>
      <c r="U6794" s="13"/>
      <c r="V6794" s="13"/>
      <c r="W6794" s="13"/>
      <c r="X6794" s="13"/>
      <c r="Y6794" s="13"/>
      <c r="Z6794" s="13"/>
      <c r="AA6794" s="13"/>
      <c r="AB6794" s="13"/>
      <c r="AC6794" s="13"/>
      <c r="AD6794" s="13"/>
      <c r="AE6794" s="13"/>
      <c r="AT6794" s="244" t="s">
        <v>213</v>
      </c>
      <c r="AU6794" s="244" t="s">
        <v>86</v>
      </c>
      <c r="AV6794" s="13" t="s">
        <v>86</v>
      </c>
      <c r="AW6794" s="13" t="s">
        <v>35</v>
      </c>
      <c r="AX6794" s="13" t="s">
        <v>73</v>
      </c>
      <c r="AY6794" s="244" t="s">
        <v>202</v>
      </c>
    </row>
    <row r="6795" s="13" customFormat="1">
      <c r="A6795" s="13"/>
      <c r="B6795" s="233"/>
      <c r="C6795" s="234"/>
      <c r="D6795" s="235" t="s">
        <v>213</v>
      </c>
      <c r="E6795" s="236" t="s">
        <v>19</v>
      </c>
      <c r="F6795" s="237" t="s">
        <v>2634</v>
      </c>
      <c r="G6795" s="234"/>
      <c r="H6795" s="238">
        <v>-5.0700000000000003</v>
      </c>
      <c r="I6795" s="239"/>
      <c r="J6795" s="234"/>
      <c r="K6795" s="234"/>
      <c r="L6795" s="240"/>
      <c r="M6795" s="241"/>
      <c r="N6795" s="242"/>
      <c r="O6795" s="242"/>
      <c r="P6795" s="242"/>
      <c r="Q6795" s="242"/>
      <c r="R6795" s="242"/>
      <c r="S6795" s="242"/>
      <c r="T6795" s="243"/>
      <c r="U6795" s="13"/>
      <c r="V6795" s="13"/>
      <c r="W6795" s="13"/>
      <c r="X6795" s="13"/>
      <c r="Y6795" s="13"/>
      <c r="Z6795" s="13"/>
      <c r="AA6795" s="13"/>
      <c r="AB6795" s="13"/>
      <c r="AC6795" s="13"/>
      <c r="AD6795" s="13"/>
      <c r="AE6795" s="13"/>
      <c r="AT6795" s="244" t="s">
        <v>213</v>
      </c>
      <c r="AU6795" s="244" t="s">
        <v>86</v>
      </c>
      <c r="AV6795" s="13" t="s">
        <v>86</v>
      </c>
      <c r="AW6795" s="13" t="s">
        <v>35</v>
      </c>
      <c r="AX6795" s="13" t="s">
        <v>73</v>
      </c>
      <c r="AY6795" s="244" t="s">
        <v>202</v>
      </c>
    </row>
    <row r="6796" s="15" customFormat="1">
      <c r="A6796" s="15"/>
      <c r="B6796" s="259"/>
      <c r="C6796" s="260"/>
      <c r="D6796" s="235" t="s">
        <v>213</v>
      </c>
      <c r="E6796" s="261" t="s">
        <v>19</v>
      </c>
      <c r="F6796" s="262" t="s">
        <v>2635</v>
      </c>
      <c r="G6796" s="260"/>
      <c r="H6796" s="261" t="s">
        <v>19</v>
      </c>
      <c r="I6796" s="263"/>
      <c r="J6796" s="260"/>
      <c r="K6796" s="260"/>
      <c r="L6796" s="264"/>
      <c r="M6796" s="265"/>
      <c r="N6796" s="266"/>
      <c r="O6796" s="266"/>
      <c r="P6796" s="266"/>
      <c r="Q6796" s="266"/>
      <c r="R6796" s="266"/>
      <c r="S6796" s="266"/>
      <c r="T6796" s="267"/>
      <c r="U6796" s="15"/>
      <c r="V6796" s="15"/>
      <c r="W6796" s="15"/>
      <c r="X6796" s="15"/>
      <c r="Y6796" s="15"/>
      <c r="Z6796" s="15"/>
      <c r="AA6796" s="15"/>
      <c r="AB6796" s="15"/>
      <c r="AC6796" s="15"/>
      <c r="AD6796" s="15"/>
      <c r="AE6796" s="15"/>
      <c r="AT6796" s="268" t="s">
        <v>213</v>
      </c>
      <c r="AU6796" s="268" t="s">
        <v>86</v>
      </c>
      <c r="AV6796" s="15" t="s">
        <v>80</v>
      </c>
      <c r="AW6796" s="15" t="s">
        <v>35</v>
      </c>
      <c r="AX6796" s="15" t="s">
        <v>73</v>
      </c>
      <c r="AY6796" s="268" t="s">
        <v>202</v>
      </c>
    </row>
    <row r="6797" s="13" customFormat="1">
      <c r="A6797" s="13"/>
      <c r="B6797" s="233"/>
      <c r="C6797" s="234"/>
      <c r="D6797" s="235" t="s">
        <v>213</v>
      </c>
      <c r="E6797" s="236" t="s">
        <v>19</v>
      </c>
      <c r="F6797" s="237" t="s">
        <v>3442</v>
      </c>
      <c r="G6797" s="234"/>
      <c r="H6797" s="238">
        <v>16.986999999999998</v>
      </c>
      <c r="I6797" s="239"/>
      <c r="J6797" s="234"/>
      <c r="K6797" s="234"/>
      <c r="L6797" s="240"/>
      <c r="M6797" s="241"/>
      <c r="N6797" s="242"/>
      <c r="O6797" s="242"/>
      <c r="P6797" s="242"/>
      <c r="Q6797" s="242"/>
      <c r="R6797" s="242"/>
      <c r="S6797" s="242"/>
      <c r="T6797" s="243"/>
      <c r="U6797" s="13"/>
      <c r="V6797" s="13"/>
      <c r="W6797" s="13"/>
      <c r="X6797" s="13"/>
      <c r="Y6797" s="13"/>
      <c r="Z6797" s="13"/>
      <c r="AA6797" s="13"/>
      <c r="AB6797" s="13"/>
      <c r="AC6797" s="13"/>
      <c r="AD6797" s="13"/>
      <c r="AE6797" s="13"/>
      <c r="AT6797" s="244" t="s">
        <v>213</v>
      </c>
      <c r="AU6797" s="244" t="s">
        <v>86</v>
      </c>
      <c r="AV6797" s="13" t="s">
        <v>86</v>
      </c>
      <c r="AW6797" s="13" t="s">
        <v>35</v>
      </c>
      <c r="AX6797" s="13" t="s">
        <v>73</v>
      </c>
      <c r="AY6797" s="244" t="s">
        <v>202</v>
      </c>
    </row>
    <row r="6798" s="13" customFormat="1">
      <c r="A6798" s="13"/>
      <c r="B6798" s="233"/>
      <c r="C6798" s="234"/>
      <c r="D6798" s="235" t="s">
        <v>213</v>
      </c>
      <c r="E6798" s="236" t="s">
        <v>19</v>
      </c>
      <c r="F6798" s="237" t="s">
        <v>2459</v>
      </c>
      <c r="G6798" s="234"/>
      <c r="H6798" s="238">
        <v>-2.0710000000000002</v>
      </c>
      <c r="I6798" s="239"/>
      <c r="J6798" s="234"/>
      <c r="K6798" s="234"/>
      <c r="L6798" s="240"/>
      <c r="M6798" s="241"/>
      <c r="N6798" s="242"/>
      <c r="O6798" s="242"/>
      <c r="P6798" s="242"/>
      <c r="Q6798" s="242"/>
      <c r="R6798" s="242"/>
      <c r="S6798" s="242"/>
      <c r="T6798" s="243"/>
      <c r="U6798" s="13"/>
      <c r="V6798" s="13"/>
      <c r="W6798" s="13"/>
      <c r="X6798" s="13"/>
      <c r="Y6798" s="13"/>
      <c r="Z6798" s="13"/>
      <c r="AA6798" s="13"/>
      <c r="AB6798" s="13"/>
      <c r="AC6798" s="13"/>
      <c r="AD6798" s="13"/>
      <c r="AE6798" s="13"/>
      <c r="AT6798" s="244" t="s">
        <v>213</v>
      </c>
      <c r="AU6798" s="244" t="s">
        <v>86</v>
      </c>
      <c r="AV6798" s="13" t="s">
        <v>86</v>
      </c>
      <c r="AW6798" s="13" t="s">
        <v>35</v>
      </c>
      <c r="AX6798" s="13" t="s">
        <v>73</v>
      </c>
      <c r="AY6798" s="244" t="s">
        <v>202</v>
      </c>
    </row>
    <row r="6799" s="15" customFormat="1">
      <c r="A6799" s="15"/>
      <c r="B6799" s="259"/>
      <c r="C6799" s="260"/>
      <c r="D6799" s="235" t="s">
        <v>213</v>
      </c>
      <c r="E6799" s="261" t="s">
        <v>19</v>
      </c>
      <c r="F6799" s="262" t="s">
        <v>3443</v>
      </c>
      <c r="G6799" s="260"/>
      <c r="H6799" s="261" t="s">
        <v>19</v>
      </c>
      <c r="I6799" s="263"/>
      <c r="J6799" s="260"/>
      <c r="K6799" s="260"/>
      <c r="L6799" s="264"/>
      <c r="M6799" s="265"/>
      <c r="N6799" s="266"/>
      <c r="O6799" s="266"/>
      <c r="P6799" s="266"/>
      <c r="Q6799" s="266"/>
      <c r="R6799" s="266"/>
      <c r="S6799" s="266"/>
      <c r="T6799" s="267"/>
      <c r="U6799" s="15"/>
      <c r="V6799" s="15"/>
      <c r="W6799" s="15"/>
      <c r="X6799" s="15"/>
      <c r="Y6799" s="15"/>
      <c r="Z6799" s="15"/>
      <c r="AA6799" s="15"/>
      <c r="AB6799" s="15"/>
      <c r="AC6799" s="15"/>
      <c r="AD6799" s="15"/>
      <c r="AE6799" s="15"/>
      <c r="AT6799" s="268" t="s">
        <v>213</v>
      </c>
      <c r="AU6799" s="268" t="s">
        <v>86</v>
      </c>
      <c r="AV6799" s="15" t="s">
        <v>80</v>
      </c>
      <c r="AW6799" s="15" t="s">
        <v>35</v>
      </c>
      <c r="AX6799" s="15" t="s">
        <v>73</v>
      </c>
      <c r="AY6799" s="268" t="s">
        <v>202</v>
      </c>
    </row>
    <row r="6800" s="13" customFormat="1">
      <c r="A6800" s="13"/>
      <c r="B6800" s="233"/>
      <c r="C6800" s="234"/>
      <c r="D6800" s="235" t="s">
        <v>213</v>
      </c>
      <c r="E6800" s="236" t="s">
        <v>19</v>
      </c>
      <c r="F6800" s="237" t="s">
        <v>3444</v>
      </c>
      <c r="G6800" s="234"/>
      <c r="H6800" s="238">
        <v>52.780000000000001</v>
      </c>
      <c r="I6800" s="239"/>
      <c r="J6800" s="234"/>
      <c r="K6800" s="234"/>
      <c r="L6800" s="240"/>
      <c r="M6800" s="241"/>
      <c r="N6800" s="242"/>
      <c r="O6800" s="242"/>
      <c r="P6800" s="242"/>
      <c r="Q6800" s="242"/>
      <c r="R6800" s="242"/>
      <c r="S6800" s="242"/>
      <c r="T6800" s="243"/>
      <c r="U6800" s="13"/>
      <c r="V6800" s="13"/>
      <c r="W6800" s="13"/>
      <c r="X6800" s="13"/>
      <c r="Y6800" s="13"/>
      <c r="Z6800" s="13"/>
      <c r="AA6800" s="13"/>
      <c r="AB6800" s="13"/>
      <c r="AC6800" s="13"/>
      <c r="AD6800" s="13"/>
      <c r="AE6800" s="13"/>
      <c r="AT6800" s="244" t="s">
        <v>213</v>
      </c>
      <c r="AU6800" s="244" t="s">
        <v>86</v>
      </c>
      <c r="AV6800" s="13" t="s">
        <v>86</v>
      </c>
      <c r="AW6800" s="13" t="s">
        <v>35</v>
      </c>
      <c r="AX6800" s="13" t="s">
        <v>73</v>
      </c>
      <c r="AY6800" s="244" t="s">
        <v>202</v>
      </c>
    </row>
    <row r="6801" s="13" customFormat="1">
      <c r="A6801" s="13"/>
      <c r="B6801" s="233"/>
      <c r="C6801" s="234"/>
      <c r="D6801" s="235" t="s">
        <v>213</v>
      </c>
      <c r="E6801" s="236" t="s">
        <v>19</v>
      </c>
      <c r="F6801" s="237" t="s">
        <v>2639</v>
      </c>
      <c r="G6801" s="234"/>
      <c r="H6801" s="238">
        <v>-3.9609999999999999</v>
      </c>
      <c r="I6801" s="239"/>
      <c r="J6801" s="234"/>
      <c r="K6801" s="234"/>
      <c r="L6801" s="240"/>
      <c r="M6801" s="241"/>
      <c r="N6801" s="242"/>
      <c r="O6801" s="242"/>
      <c r="P6801" s="242"/>
      <c r="Q6801" s="242"/>
      <c r="R6801" s="242"/>
      <c r="S6801" s="242"/>
      <c r="T6801" s="243"/>
      <c r="U6801" s="13"/>
      <c r="V6801" s="13"/>
      <c r="W6801" s="13"/>
      <c r="X6801" s="13"/>
      <c r="Y6801" s="13"/>
      <c r="Z6801" s="13"/>
      <c r="AA6801" s="13"/>
      <c r="AB6801" s="13"/>
      <c r="AC6801" s="13"/>
      <c r="AD6801" s="13"/>
      <c r="AE6801" s="13"/>
      <c r="AT6801" s="244" t="s">
        <v>213</v>
      </c>
      <c r="AU6801" s="244" t="s">
        <v>86</v>
      </c>
      <c r="AV6801" s="13" t="s">
        <v>86</v>
      </c>
      <c r="AW6801" s="13" t="s">
        <v>35</v>
      </c>
      <c r="AX6801" s="13" t="s">
        <v>73</v>
      </c>
      <c r="AY6801" s="244" t="s">
        <v>202</v>
      </c>
    </row>
    <row r="6802" s="15" customFormat="1">
      <c r="A6802" s="15"/>
      <c r="B6802" s="259"/>
      <c r="C6802" s="260"/>
      <c r="D6802" s="235" t="s">
        <v>213</v>
      </c>
      <c r="E6802" s="261" t="s">
        <v>19</v>
      </c>
      <c r="F6802" s="262" t="s">
        <v>3445</v>
      </c>
      <c r="G6802" s="260"/>
      <c r="H6802" s="261" t="s">
        <v>19</v>
      </c>
      <c r="I6802" s="263"/>
      <c r="J6802" s="260"/>
      <c r="K6802" s="260"/>
      <c r="L6802" s="264"/>
      <c r="M6802" s="265"/>
      <c r="N6802" s="266"/>
      <c r="O6802" s="266"/>
      <c r="P6802" s="266"/>
      <c r="Q6802" s="266"/>
      <c r="R6802" s="266"/>
      <c r="S6802" s="266"/>
      <c r="T6802" s="267"/>
      <c r="U6802" s="15"/>
      <c r="V6802" s="15"/>
      <c r="W6802" s="15"/>
      <c r="X6802" s="15"/>
      <c r="Y6802" s="15"/>
      <c r="Z6802" s="15"/>
      <c r="AA6802" s="15"/>
      <c r="AB6802" s="15"/>
      <c r="AC6802" s="15"/>
      <c r="AD6802" s="15"/>
      <c r="AE6802" s="15"/>
      <c r="AT6802" s="268" t="s">
        <v>213</v>
      </c>
      <c r="AU6802" s="268" t="s">
        <v>86</v>
      </c>
      <c r="AV6802" s="15" t="s">
        <v>80</v>
      </c>
      <c r="AW6802" s="15" t="s">
        <v>35</v>
      </c>
      <c r="AX6802" s="15" t="s">
        <v>73</v>
      </c>
      <c r="AY6802" s="268" t="s">
        <v>202</v>
      </c>
    </row>
    <row r="6803" s="13" customFormat="1">
      <c r="A6803" s="13"/>
      <c r="B6803" s="233"/>
      <c r="C6803" s="234"/>
      <c r="D6803" s="235" t="s">
        <v>213</v>
      </c>
      <c r="E6803" s="236" t="s">
        <v>19</v>
      </c>
      <c r="F6803" s="237" t="s">
        <v>3446</v>
      </c>
      <c r="G6803" s="234"/>
      <c r="H6803" s="238">
        <v>26.648</v>
      </c>
      <c r="I6803" s="239"/>
      <c r="J6803" s="234"/>
      <c r="K6803" s="234"/>
      <c r="L6803" s="240"/>
      <c r="M6803" s="241"/>
      <c r="N6803" s="242"/>
      <c r="O6803" s="242"/>
      <c r="P6803" s="242"/>
      <c r="Q6803" s="242"/>
      <c r="R6803" s="242"/>
      <c r="S6803" s="242"/>
      <c r="T6803" s="243"/>
      <c r="U6803" s="13"/>
      <c r="V6803" s="13"/>
      <c r="W6803" s="13"/>
      <c r="X6803" s="13"/>
      <c r="Y6803" s="13"/>
      <c r="Z6803" s="13"/>
      <c r="AA6803" s="13"/>
      <c r="AB6803" s="13"/>
      <c r="AC6803" s="13"/>
      <c r="AD6803" s="13"/>
      <c r="AE6803" s="13"/>
      <c r="AT6803" s="244" t="s">
        <v>213</v>
      </c>
      <c r="AU6803" s="244" t="s">
        <v>86</v>
      </c>
      <c r="AV6803" s="13" t="s">
        <v>86</v>
      </c>
      <c r="AW6803" s="13" t="s">
        <v>35</v>
      </c>
      <c r="AX6803" s="13" t="s">
        <v>73</v>
      </c>
      <c r="AY6803" s="244" t="s">
        <v>202</v>
      </c>
    </row>
    <row r="6804" s="13" customFormat="1">
      <c r="A6804" s="13"/>
      <c r="B6804" s="233"/>
      <c r="C6804" s="234"/>
      <c r="D6804" s="235" t="s">
        <v>213</v>
      </c>
      <c r="E6804" s="236" t="s">
        <v>19</v>
      </c>
      <c r="F6804" s="237" t="s">
        <v>3447</v>
      </c>
      <c r="G6804" s="234"/>
      <c r="H6804" s="238">
        <v>-3.7799999999999998</v>
      </c>
      <c r="I6804" s="239"/>
      <c r="J6804" s="234"/>
      <c r="K6804" s="234"/>
      <c r="L6804" s="240"/>
      <c r="M6804" s="241"/>
      <c r="N6804" s="242"/>
      <c r="O6804" s="242"/>
      <c r="P6804" s="242"/>
      <c r="Q6804" s="242"/>
      <c r="R6804" s="242"/>
      <c r="S6804" s="242"/>
      <c r="T6804" s="243"/>
      <c r="U6804" s="13"/>
      <c r="V6804" s="13"/>
      <c r="W6804" s="13"/>
      <c r="X6804" s="13"/>
      <c r="Y6804" s="13"/>
      <c r="Z6804" s="13"/>
      <c r="AA6804" s="13"/>
      <c r="AB6804" s="13"/>
      <c r="AC6804" s="13"/>
      <c r="AD6804" s="13"/>
      <c r="AE6804" s="13"/>
      <c r="AT6804" s="244" t="s">
        <v>213</v>
      </c>
      <c r="AU6804" s="244" t="s">
        <v>86</v>
      </c>
      <c r="AV6804" s="13" t="s">
        <v>86</v>
      </c>
      <c r="AW6804" s="13" t="s">
        <v>35</v>
      </c>
      <c r="AX6804" s="13" t="s">
        <v>73</v>
      </c>
      <c r="AY6804" s="244" t="s">
        <v>202</v>
      </c>
    </row>
    <row r="6805" s="15" customFormat="1">
      <c r="A6805" s="15"/>
      <c r="B6805" s="259"/>
      <c r="C6805" s="260"/>
      <c r="D6805" s="235" t="s">
        <v>213</v>
      </c>
      <c r="E6805" s="261" t="s">
        <v>19</v>
      </c>
      <c r="F6805" s="262" t="s">
        <v>2642</v>
      </c>
      <c r="G6805" s="260"/>
      <c r="H6805" s="261" t="s">
        <v>19</v>
      </c>
      <c r="I6805" s="263"/>
      <c r="J6805" s="260"/>
      <c r="K6805" s="260"/>
      <c r="L6805" s="264"/>
      <c r="M6805" s="265"/>
      <c r="N6805" s="266"/>
      <c r="O6805" s="266"/>
      <c r="P6805" s="266"/>
      <c r="Q6805" s="266"/>
      <c r="R6805" s="266"/>
      <c r="S6805" s="266"/>
      <c r="T6805" s="267"/>
      <c r="U6805" s="15"/>
      <c r="V6805" s="15"/>
      <c r="W6805" s="15"/>
      <c r="X6805" s="15"/>
      <c r="Y6805" s="15"/>
      <c r="Z6805" s="15"/>
      <c r="AA6805" s="15"/>
      <c r="AB6805" s="15"/>
      <c r="AC6805" s="15"/>
      <c r="AD6805" s="15"/>
      <c r="AE6805" s="15"/>
      <c r="AT6805" s="268" t="s">
        <v>213</v>
      </c>
      <c r="AU6805" s="268" t="s">
        <v>86</v>
      </c>
      <c r="AV6805" s="15" t="s">
        <v>80</v>
      </c>
      <c r="AW6805" s="15" t="s">
        <v>35</v>
      </c>
      <c r="AX6805" s="15" t="s">
        <v>73</v>
      </c>
      <c r="AY6805" s="268" t="s">
        <v>202</v>
      </c>
    </row>
    <row r="6806" s="13" customFormat="1">
      <c r="A6806" s="13"/>
      <c r="B6806" s="233"/>
      <c r="C6806" s="234"/>
      <c r="D6806" s="235" t="s">
        <v>213</v>
      </c>
      <c r="E6806" s="236" t="s">
        <v>19</v>
      </c>
      <c r="F6806" s="237" t="s">
        <v>3448</v>
      </c>
      <c r="G6806" s="234"/>
      <c r="H6806" s="238">
        <v>37.311999999999998</v>
      </c>
      <c r="I6806" s="239"/>
      <c r="J6806" s="234"/>
      <c r="K6806" s="234"/>
      <c r="L6806" s="240"/>
      <c r="M6806" s="241"/>
      <c r="N6806" s="242"/>
      <c r="O6806" s="242"/>
      <c r="P6806" s="242"/>
      <c r="Q6806" s="242"/>
      <c r="R6806" s="242"/>
      <c r="S6806" s="242"/>
      <c r="T6806" s="243"/>
      <c r="U6806" s="13"/>
      <c r="V6806" s="13"/>
      <c r="W6806" s="13"/>
      <c r="X6806" s="13"/>
      <c r="Y6806" s="13"/>
      <c r="Z6806" s="13"/>
      <c r="AA6806" s="13"/>
      <c r="AB6806" s="13"/>
      <c r="AC6806" s="13"/>
      <c r="AD6806" s="13"/>
      <c r="AE6806" s="13"/>
      <c r="AT6806" s="244" t="s">
        <v>213</v>
      </c>
      <c r="AU6806" s="244" t="s">
        <v>86</v>
      </c>
      <c r="AV6806" s="13" t="s">
        <v>86</v>
      </c>
      <c r="AW6806" s="13" t="s">
        <v>35</v>
      </c>
      <c r="AX6806" s="13" t="s">
        <v>73</v>
      </c>
      <c r="AY6806" s="244" t="s">
        <v>202</v>
      </c>
    </row>
    <row r="6807" s="13" customFormat="1">
      <c r="A6807" s="13"/>
      <c r="B6807" s="233"/>
      <c r="C6807" s="234"/>
      <c r="D6807" s="235" t="s">
        <v>213</v>
      </c>
      <c r="E6807" s="236" t="s">
        <v>19</v>
      </c>
      <c r="F6807" s="237" t="s">
        <v>3449</v>
      </c>
      <c r="G6807" s="234"/>
      <c r="H6807" s="238">
        <v>-4.0250000000000004</v>
      </c>
      <c r="I6807" s="239"/>
      <c r="J6807" s="234"/>
      <c r="K6807" s="234"/>
      <c r="L6807" s="240"/>
      <c r="M6807" s="241"/>
      <c r="N6807" s="242"/>
      <c r="O6807" s="242"/>
      <c r="P6807" s="242"/>
      <c r="Q6807" s="242"/>
      <c r="R6807" s="242"/>
      <c r="S6807" s="242"/>
      <c r="T6807" s="243"/>
      <c r="U6807" s="13"/>
      <c r="V6807" s="13"/>
      <c r="W6807" s="13"/>
      <c r="X6807" s="13"/>
      <c r="Y6807" s="13"/>
      <c r="Z6807" s="13"/>
      <c r="AA6807" s="13"/>
      <c r="AB6807" s="13"/>
      <c r="AC6807" s="13"/>
      <c r="AD6807" s="13"/>
      <c r="AE6807" s="13"/>
      <c r="AT6807" s="244" t="s">
        <v>213</v>
      </c>
      <c r="AU6807" s="244" t="s">
        <v>86</v>
      </c>
      <c r="AV6807" s="13" t="s">
        <v>86</v>
      </c>
      <c r="AW6807" s="13" t="s">
        <v>35</v>
      </c>
      <c r="AX6807" s="13" t="s">
        <v>73</v>
      </c>
      <c r="AY6807" s="244" t="s">
        <v>202</v>
      </c>
    </row>
    <row r="6808" s="15" customFormat="1">
      <c r="A6808" s="15"/>
      <c r="B6808" s="259"/>
      <c r="C6808" s="260"/>
      <c r="D6808" s="235" t="s">
        <v>213</v>
      </c>
      <c r="E6808" s="261" t="s">
        <v>19</v>
      </c>
      <c r="F6808" s="262" t="s">
        <v>2644</v>
      </c>
      <c r="G6808" s="260"/>
      <c r="H6808" s="261" t="s">
        <v>19</v>
      </c>
      <c r="I6808" s="263"/>
      <c r="J6808" s="260"/>
      <c r="K6808" s="260"/>
      <c r="L6808" s="264"/>
      <c r="M6808" s="265"/>
      <c r="N6808" s="266"/>
      <c r="O6808" s="266"/>
      <c r="P6808" s="266"/>
      <c r="Q6808" s="266"/>
      <c r="R6808" s="266"/>
      <c r="S6808" s="266"/>
      <c r="T6808" s="267"/>
      <c r="U6808" s="15"/>
      <c r="V6808" s="15"/>
      <c r="W6808" s="15"/>
      <c r="X6808" s="15"/>
      <c r="Y6808" s="15"/>
      <c r="Z6808" s="15"/>
      <c r="AA6808" s="15"/>
      <c r="AB6808" s="15"/>
      <c r="AC6808" s="15"/>
      <c r="AD6808" s="15"/>
      <c r="AE6808" s="15"/>
      <c r="AT6808" s="268" t="s">
        <v>213</v>
      </c>
      <c r="AU6808" s="268" t="s">
        <v>86</v>
      </c>
      <c r="AV6808" s="15" t="s">
        <v>80</v>
      </c>
      <c r="AW6808" s="15" t="s">
        <v>35</v>
      </c>
      <c r="AX6808" s="15" t="s">
        <v>73</v>
      </c>
      <c r="AY6808" s="268" t="s">
        <v>202</v>
      </c>
    </row>
    <row r="6809" s="13" customFormat="1">
      <c r="A6809" s="13"/>
      <c r="B6809" s="233"/>
      <c r="C6809" s="234"/>
      <c r="D6809" s="235" t="s">
        <v>213</v>
      </c>
      <c r="E6809" s="236" t="s">
        <v>19</v>
      </c>
      <c r="F6809" s="237" t="s">
        <v>3450</v>
      </c>
      <c r="G6809" s="234"/>
      <c r="H6809" s="238">
        <v>9.6590000000000007</v>
      </c>
      <c r="I6809" s="239"/>
      <c r="J6809" s="234"/>
      <c r="K6809" s="234"/>
      <c r="L6809" s="240"/>
      <c r="M6809" s="241"/>
      <c r="N6809" s="242"/>
      <c r="O6809" s="242"/>
      <c r="P6809" s="242"/>
      <c r="Q6809" s="242"/>
      <c r="R6809" s="242"/>
      <c r="S6809" s="242"/>
      <c r="T6809" s="243"/>
      <c r="U6809" s="13"/>
      <c r="V6809" s="13"/>
      <c r="W6809" s="13"/>
      <c r="X6809" s="13"/>
      <c r="Y6809" s="13"/>
      <c r="Z6809" s="13"/>
      <c r="AA6809" s="13"/>
      <c r="AB6809" s="13"/>
      <c r="AC6809" s="13"/>
      <c r="AD6809" s="13"/>
      <c r="AE6809" s="13"/>
      <c r="AT6809" s="244" t="s">
        <v>213</v>
      </c>
      <c r="AU6809" s="244" t="s">
        <v>86</v>
      </c>
      <c r="AV6809" s="13" t="s">
        <v>86</v>
      </c>
      <c r="AW6809" s="13" t="s">
        <v>35</v>
      </c>
      <c r="AX6809" s="13" t="s">
        <v>73</v>
      </c>
      <c r="AY6809" s="244" t="s">
        <v>202</v>
      </c>
    </row>
    <row r="6810" s="13" customFormat="1">
      <c r="A6810" s="13"/>
      <c r="B6810" s="233"/>
      <c r="C6810" s="234"/>
      <c r="D6810" s="235" t="s">
        <v>213</v>
      </c>
      <c r="E6810" s="236" t="s">
        <v>19</v>
      </c>
      <c r="F6810" s="237" t="s">
        <v>2646</v>
      </c>
      <c r="G6810" s="234"/>
      <c r="H6810" s="238">
        <v>-1.6439999999999999</v>
      </c>
      <c r="I6810" s="239"/>
      <c r="J6810" s="234"/>
      <c r="K6810" s="234"/>
      <c r="L6810" s="240"/>
      <c r="M6810" s="241"/>
      <c r="N6810" s="242"/>
      <c r="O6810" s="242"/>
      <c r="P6810" s="242"/>
      <c r="Q6810" s="242"/>
      <c r="R6810" s="242"/>
      <c r="S6810" s="242"/>
      <c r="T6810" s="243"/>
      <c r="U6810" s="13"/>
      <c r="V6810" s="13"/>
      <c r="W6810" s="13"/>
      <c r="X6810" s="13"/>
      <c r="Y6810" s="13"/>
      <c r="Z6810" s="13"/>
      <c r="AA6810" s="13"/>
      <c r="AB6810" s="13"/>
      <c r="AC6810" s="13"/>
      <c r="AD6810" s="13"/>
      <c r="AE6810" s="13"/>
      <c r="AT6810" s="244" t="s">
        <v>213</v>
      </c>
      <c r="AU6810" s="244" t="s">
        <v>86</v>
      </c>
      <c r="AV6810" s="13" t="s">
        <v>86</v>
      </c>
      <c r="AW6810" s="13" t="s">
        <v>35</v>
      </c>
      <c r="AX6810" s="13" t="s">
        <v>73</v>
      </c>
      <c r="AY6810" s="244" t="s">
        <v>202</v>
      </c>
    </row>
    <row r="6811" s="15" customFormat="1">
      <c r="A6811" s="15"/>
      <c r="B6811" s="259"/>
      <c r="C6811" s="260"/>
      <c r="D6811" s="235" t="s">
        <v>213</v>
      </c>
      <c r="E6811" s="261" t="s">
        <v>19</v>
      </c>
      <c r="F6811" s="262" t="s">
        <v>2647</v>
      </c>
      <c r="G6811" s="260"/>
      <c r="H6811" s="261" t="s">
        <v>19</v>
      </c>
      <c r="I6811" s="263"/>
      <c r="J6811" s="260"/>
      <c r="K6811" s="260"/>
      <c r="L6811" s="264"/>
      <c r="M6811" s="265"/>
      <c r="N6811" s="266"/>
      <c r="O6811" s="266"/>
      <c r="P6811" s="266"/>
      <c r="Q6811" s="266"/>
      <c r="R6811" s="266"/>
      <c r="S6811" s="266"/>
      <c r="T6811" s="267"/>
      <c r="U6811" s="15"/>
      <c r="V6811" s="15"/>
      <c r="W6811" s="15"/>
      <c r="X6811" s="15"/>
      <c r="Y6811" s="15"/>
      <c r="Z6811" s="15"/>
      <c r="AA6811" s="15"/>
      <c r="AB6811" s="15"/>
      <c r="AC6811" s="15"/>
      <c r="AD6811" s="15"/>
      <c r="AE6811" s="15"/>
      <c r="AT6811" s="268" t="s">
        <v>213</v>
      </c>
      <c r="AU6811" s="268" t="s">
        <v>86</v>
      </c>
      <c r="AV6811" s="15" t="s">
        <v>80</v>
      </c>
      <c r="AW6811" s="15" t="s">
        <v>35</v>
      </c>
      <c r="AX6811" s="15" t="s">
        <v>73</v>
      </c>
      <c r="AY6811" s="268" t="s">
        <v>202</v>
      </c>
    </row>
    <row r="6812" s="13" customFormat="1">
      <c r="A6812" s="13"/>
      <c r="B6812" s="233"/>
      <c r="C6812" s="234"/>
      <c r="D6812" s="235" t="s">
        <v>213</v>
      </c>
      <c r="E6812" s="236" t="s">
        <v>19</v>
      </c>
      <c r="F6812" s="237" t="s">
        <v>3451</v>
      </c>
      <c r="G6812" s="234"/>
      <c r="H6812" s="238">
        <v>8.3870000000000005</v>
      </c>
      <c r="I6812" s="239"/>
      <c r="J6812" s="234"/>
      <c r="K6812" s="234"/>
      <c r="L6812" s="240"/>
      <c r="M6812" s="241"/>
      <c r="N6812" s="242"/>
      <c r="O6812" s="242"/>
      <c r="P6812" s="242"/>
      <c r="Q6812" s="242"/>
      <c r="R6812" s="242"/>
      <c r="S6812" s="242"/>
      <c r="T6812" s="243"/>
      <c r="U6812" s="13"/>
      <c r="V6812" s="13"/>
      <c r="W6812" s="13"/>
      <c r="X6812" s="13"/>
      <c r="Y6812" s="13"/>
      <c r="Z6812" s="13"/>
      <c r="AA6812" s="13"/>
      <c r="AB6812" s="13"/>
      <c r="AC6812" s="13"/>
      <c r="AD6812" s="13"/>
      <c r="AE6812" s="13"/>
      <c r="AT6812" s="244" t="s">
        <v>213</v>
      </c>
      <c r="AU6812" s="244" t="s">
        <v>86</v>
      </c>
      <c r="AV6812" s="13" t="s">
        <v>86</v>
      </c>
      <c r="AW6812" s="13" t="s">
        <v>35</v>
      </c>
      <c r="AX6812" s="13" t="s">
        <v>73</v>
      </c>
      <c r="AY6812" s="244" t="s">
        <v>202</v>
      </c>
    </row>
    <row r="6813" s="15" customFormat="1">
      <c r="A6813" s="15"/>
      <c r="B6813" s="259"/>
      <c r="C6813" s="260"/>
      <c r="D6813" s="235" t="s">
        <v>213</v>
      </c>
      <c r="E6813" s="261" t="s">
        <v>19</v>
      </c>
      <c r="F6813" s="262" t="s">
        <v>2649</v>
      </c>
      <c r="G6813" s="260"/>
      <c r="H6813" s="261" t="s">
        <v>19</v>
      </c>
      <c r="I6813" s="263"/>
      <c r="J6813" s="260"/>
      <c r="K6813" s="260"/>
      <c r="L6813" s="264"/>
      <c r="M6813" s="265"/>
      <c r="N6813" s="266"/>
      <c r="O6813" s="266"/>
      <c r="P6813" s="266"/>
      <c r="Q6813" s="266"/>
      <c r="R6813" s="266"/>
      <c r="S6813" s="266"/>
      <c r="T6813" s="267"/>
      <c r="U6813" s="15"/>
      <c r="V6813" s="15"/>
      <c r="W6813" s="15"/>
      <c r="X6813" s="15"/>
      <c r="Y6813" s="15"/>
      <c r="Z6813" s="15"/>
      <c r="AA6813" s="15"/>
      <c r="AB6813" s="15"/>
      <c r="AC6813" s="15"/>
      <c r="AD6813" s="15"/>
      <c r="AE6813" s="15"/>
      <c r="AT6813" s="268" t="s">
        <v>213</v>
      </c>
      <c r="AU6813" s="268" t="s">
        <v>86</v>
      </c>
      <c r="AV6813" s="15" t="s">
        <v>80</v>
      </c>
      <c r="AW6813" s="15" t="s">
        <v>35</v>
      </c>
      <c r="AX6813" s="15" t="s">
        <v>73</v>
      </c>
      <c r="AY6813" s="268" t="s">
        <v>202</v>
      </c>
    </row>
    <row r="6814" s="13" customFormat="1">
      <c r="A6814" s="13"/>
      <c r="B6814" s="233"/>
      <c r="C6814" s="234"/>
      <c r="D6814" s="235" t="s">
        <v>213</v>
      </c>
      <c r="E6814" s="236" t="s">
        <v>19</v>
      </c>
      <c r="F6814" s="237" t="s">
        <v>3452</v>
      </c>
      <c r="G6814" s="234"/>
      <c r="H6814" s="238">
        <v>9.6509999999999998</v>
      </c>
      <c r="I6814" s="239"/>
      <c r="J6814" s="234"/>
      <c r="K6814" s="234"/>
      <c r="L6814" s="240"/>
      <c r="M6814" s="241"/>
      <c r="N6814" s="242"/>
      <c r="O6814" s="242"/>
      <c r="P6814" s="242"/>
      <c r="Q6814" s="242"/>
      <c r="R6814" s="242"/>
      <c r="S6814" s="242"/>
      <c r="T6814" s="243"/>
      <c r="U6814" s="13"/>
      <c r="V6814" s="13"/>
      <c r="W6814" s="13"/>
      <c r="X6814" s="13"/>
      <c r="Y6814" s="13"/>
      <c r="Z6814" s="13"/>
      <c r="AA6814" s="13"/>
      <c r="AB6814" s="13"/>
      <c r="AC6814" s="13"/>
      <c r="AD6814" s="13"/>
      <c r="AE6814" s="13"/>
      <c r="AT6814" s="244" t="s">
        <v>213</v>
      </c>
      <c r="AU6814" s="244" t="s">
        <v>86</v>
      </c>
      <c r="AV6814" s="13" t="s">
        <v>86</v>
      </c>
      <c r="AW6814" s="13" t="s">
        <v>35</v>
      </c>
      <c r="AX6814" s="13" t="s">
        <v>73</v>
      </c>
      <c r="AY6814" s="244" t="s">
        <v>202</v>
      </c>
    </row>
    <row r="6815" s="13" customFormat="1">
      <c r="A6815" s="13"/>
      <c r="B6815" s="233"/>
      <c r="C6815" s="234"/>
      <c r="D6815" s="235" t="s">
        <v>213</v>
      </c>
      <c r="E6815" s="236" t="s">
        <v>19</v>
      </c>
      <c r="F6815" s="237" t="s">
        <v>2646</v>
      </c>
      <c r="G6815" s="234"/>
      <c r="H6815" s="238">
        <v>-1.6439999999999999</v>
      </c>
      <c r="I6815" s="239"/>
      <c r="J6815" s="234"/>
      <c r="K6815" s="234"/>
      <c r="L6815" s="240"/>
      <c r="M6815" s="241"/>
      <c r="N6815" s="242"/>
      <c r="O6815" s="242"/>
      <c r="P6815" s="242"/>
      <c r="Q6815" s="242"/>
      <c r="R6815" s="242"/>
      <c r="S6815" s="242"/>
      <c r="T6815" s="243"/>
      <c r="U6815" s="13"/>
      <c r="V6815" s="13"/>
      <c r="W6815" s="13"/>
      <c r="X6815" s="13"/>
      <c r="Y6815" s="13"/>
      <c r="Z6815" s="13"/>
      <c r="AA6815" s="13"/>
      <c r="AB6815" s="13"/>
      <c r="AC6815" s="13"/>
      <c r="AD6815" s="13"/>
      <c r="AE6815" s="13"/>
      <c r="AT6815" s="244" t="s">
        <v>213</v>
      </c>
      <c r="AU6815" s="244" t="s">
        <v>86</v>
      </c>
      <c r="AV6815" s="13" t="s">
        <v>86</v>
      </c>
      <c r="AW6815" s="13" t="s">
        <v>35</v>
      </c>
      <c r="AX6815" s="13" t="s">
        <v>73</v>
      </c>
      <c r="AY6815" s="244" t="s">
        <v>202</v>
      </c>
    </row>
    <row r="6816" s="15" customFormat="1">
      <c r="A6816" s="15"/>
      <c r="B6816" s="259"/>
      <c r="C6816" s="260"/>
      <c r="D6816" s="235" t="s">
        <v>213</v>
      </c>
      <c r="E6816" s="261" t="s">
        <v>19</v>
      </c>
      <c r="F6816" s="262" t="s">
        <v>2651</v>
      </c>
      <c r="G6816" s="260"/>
      <c r="H6816" s="261" t="s">
        <v>19</v>
      </c>
      <c r="I6816" s="263"/>
      <c r="J6816" s="260"/>
      <c r="K6816" s="260"/>
      <c r="L6816" s="264"/>
      <c r="M6816" s="265"/>
      <c r="N6816" s="266"/>
      <c r="O6816" s="266"/>
      <c r="P6816" s="266"/>
      <c r="Q6816" s="266"/>
      <c r="R6816" s="266"/>
      <c r="S6816" s="266"/>
      <c r="T6816" s="267"/>
      <c r="U6816" s="15"/>
      <c r="V6816" s="15"/>
      <c r="W6816" s="15"/>
      <c r="X6816" s="15"/>
      <c r="Y6816" s="15"/>
      <c r="Z6816" s="15"/>
      <c r="AA6816" s="15"/>
      <c r="AB6816" s="15"/>
      <c r="AC6816" s="15"/>
      <c r="AD6816" s="15"/>
      <c r="AE6816" s="15"/>
      <c r="AT6816" s="268" t="s">
        <v>213</v>
      </c>
      <c r="AU6816" s="268" t="s">
        <v>86</v>
      </c>
      <c r="AV6816" s="15" t="s">
        <v>80</v>
      </c>
      <c r="AW6816" s="15" t="s">
        <v>35</v>
      </c>
      <c r="AX6816" s="15" t="s">
        <v>73</v>
      </c>
      <c r="AY6816" s="268" t="s">
        <v>202</v>
      </c>
    </row>
    <row r="6817" s="13" customFormat="1">
      <c r="A6817" s="13"/>
      <c r="B6817" s="233"/>
      <c r="C6817" s="234"/>
      <c r="D6817" s="235" t="s">
        <v>213</v>
      </c>
      <c r="E6817" s="236" t="s">
        <v>19</v>
      </c>
      <c r="F6817" s="237" t="s">
        <v>3453</v>
      </c>
      <c r="G6817" s="234"/>
      <c r="H6817" s="238">
        <v>8.3789999999999996</v>
      </c>
      <c r="I6817" s="239"/>
      <c r="J6817" s="234"/>
      <c r="K6817" s="234"/>
      <c r="L6817" s="240"/>
      <c r="M6817" s="241"/>
      <c r="N6817" s="242"/>
      <c r="O6817" s="242"/>
      <c r="P6817" s="242"/>
      <c r="Q6817" s="242"/>
      <c r="R6817" s="242"/>
      <c r="S6817" s="242"/>
      <c r="T6817" s="243"/>
      <c r="U6817" s="13"/>
      <c r="V6817" s="13"/>
      <c r="W6817" s="13"/>
      <c r="X6817" s="13"/>
      <c r="Y6817" s="13"/>
      <c r="Z6817" s="13"/>
      <c r="AA6817" s="13"/>
      <c r="AB6817" s="13"/>
      <c r="AC6817" s="13"/>
      <c r="AD6817" s="13"/>
      <c r="AE6817" s="13"/>
      <c r="AT6817" s="244" t="s">
        <v>213</v>
      </c>
      <c r="AU6817" s="244" t="s">
        <v>86</v>
      </c>
      <c r="AV6817" s="13" t="s">
        <v>86</v>
      </c>
      <c r="AW6817" s="13" t="s">
        <v>35</v>
      </c>
      <c r="AX6817" s="13" t="s">
        <v>73</v>
      </c>
      <c r="AY6817" s="244" t="s">
        <v>202</v>
      </c>
    </row>
    <row r="6818" s="15" customFormat="1">
      <c r="A6818" s="15"/>
      <c r="B6818" s="259"/>
      <c r="C6818" s="260"/>
      <c r="D6818" s="235" t="s">
        <v>213</v>
      </c>
      <c r="E6818" s="261" t="s">
        <v>19</v>
      </c>
      <c r="F6818" s="262" t="s">
        <v>2653</v>
      </c>
      <c r="G6818" s="260"/>
      <c r="H6818" s="261" t="s">
        <v>19</v>
      </c>
      <c r="I6818" s="263"/>
      <c r="J6818" s="260"/>
      <c r="K6818" s="260"/>
      <c r="L6818" s="264"/>
      <c r="M6818" s="265"/>
      <c r="N6818" s="266"/>
      <c r="O6818" s="266"/>
      <c r="P6818" s="266"/>
      <c r="Q6818" s="266"/>
      <c r="R6818" s="266"/>
      <c r="S6818" s="266"/>
      <c r="T6818" s="267"/>
      <c r="U6818" s="15"/>
      <c r="V6818" s="15"/>
      <c r="W6818" s="15"/>
      <c r="X6818" s="15"/>
      <c r="Y6818" s="15"/>
      <c r="Z6818" s="15"/>
      <c r="AA6818" s="15"/>
      <c r="AB6818" s="15"/>
      <c r="AC6818" s="15"/>
      <c r="AD6818" s="15"/>
      <c r="AE6818" s="15"/>
      <c r="AT6818" s="268" t="s">
        <v>213</v>
      </c>
      <c r="AU6818" s="268" t="s">
        <v>86</v>
      </c>
      <c r="AV6818" s="15" t="s">
        <v>80</v>
      </c>
      <c r="AW6818" s="15" t="s">
        <v>35</v>
      </c>
      <c r="AX6818" s="15" t="s">
        <v>73</v>
      </c>
      <c r="AY6818" s="268" t="s">
        <v>202</v>
      </c>
    </row>
    <row r="6819" s="13" customFormat="1">
      <c r="A6819" s="13"/>
      <c r="B6819" s="233"/>
      <c r="C6819" s="234"/>
      <c r="D6819" s="235" t="s">
        <v>213</v>
      </c>
      <c r="E6819" s="236" t="s">
        <v>19</v>
      </c>
      <c r="F6819" s="237" t="s">
        <v>3454</v>
      </c>
      <c r="G6819" s="234"/>
      <c r="H6819" s="238">
        <v>37.116</v>
      </c>
      <c r="I6819" s="239"/>
      <c r="J6819" s="234"/>
      <c r="K6819" s="234"/>
      <c r="L6819" s="240"/>
      <c r="M6819" s="241"/>
      <c r="N6819" s="242"/>
      <c r="O6819" s="242"/>
      <c r="P6819" s="242"/>
      <c r="Q6819" s="242"/>
      <c r="R6819" s="242"/>
      <c r="S6819" s="242"/>
      <c r="T6819" s="243"/>
      <c r="U6819" s="13"/>
      <c r="V6819" s="13"/>
      <c r="W6819" s="13"/>
      <c r="X6819" s="13"/>
      <c r="Y6819" s="13"/>
      <c r="Z6819" s="13"/>
      <c r="AA6819" s="13"/>
      <c r="AB6819" s="13"/>
      <c r="AC6819" s="13"/>
      <c r="AD6819" s="13"/>
      <c r="AE6819" s="13"/>
      <c r="AT6819" s="244" t="s">
        <v>213</v>
      </c>
      <c r="AU6819" s="244" t="s">
        <v>86</v>
      </c>
      <c r="AV6819" s="13" t="s">
        <v>86</v>
      </c>
      <c r="AW6819" s="13" t="s">
        <v>35</v>
      </c>
      <c r="AX6819" s="13" t="s">
        <v>73</v>
      </c>
      <c r="AY6819" s="244" t="s">
        <v>202</v>
      </c>
    </row>
    <row r="6820" s="13" customFormat="1">
      <c r="A6820" s="13"/>
      <c r="B6820" s="233"/>
      <c r="C6820" s="234"/>
      <c r="D6820" s="235" t="s">
        <v>213</v>
      </c>
      <c r="E6820" s="236" t="s">
        <v>19</v>
      </c>
      <c r="F6820" s="237" t="s">
        <v>3455</v>
      </c>
      <c r="G6820" s="234"/>
      <c r="H6820" s="238">
        <v>-7.2309999999999999</v>
      </c>
      <c r="I6820" s="239"/>
      <c r="J6820" s="234"/>
      <c r="K6820" s="234"/>
      <c r="L6820" s="240"/>
      <c r="M6820" s="241"/>
      <c r="N6820" s="242"/>
      <c r="O6820" s="242"/>
      <c r="P6820" s="242"/>
      <c r="Q6820" s="242"/>
      <c r="R6820" s="242"/>
      <c r="S6820" s="242"/>
      <c r="T6820" s="243"/>
      <c r="U6820" s="13"/>
      <c r="V6820" s="13"/>
      <c r="W6820" s="13"/>
      <c r="X6820" s="13"/>
      <c r="Y6820" s="13"/>
      <c r="Z6820" s="13"/>
      <c r="AA6820" s="13"/>
      <c r="AB6820" s="13"/>
      <c r="AC6820" s="13"/>
      <c r="AD6820" s="13"/>
      <c r="AE6820" s="13"/>
      <c r="AT6820" s="244" t="s">
        <v>213</v>
      </c>
      <c r="AU6820" s="244" t="s">
        <v>86</v>
      </c>
      <c r="AV6820" s="13" t="s">
        <v>86</v>
      </c>
      <c r="AW6820" s="13" t="s">
        <v>35</v>
      </c>
      <c r="AX6820" s="13" t="s">
        <v>73</v>
      </c>
      <c r="AY6820" s="244" t="s">
        <v>202</v>
      </c>
    </row>
    <row r="6821" s="15" customFormat="1">
      <c r="A6821" s="15"/>
      <c r="B6821" s="259"/>
      <c r="C6821" s="260"/>
      <c r="D6821" s="235" t="s">
        <v>213</v>
      </c>
      <c r="E6821" s="261" t="s">
        <v>19</v>
      </c>
      <c r="F6821" s="262" t="s">
        <v>2655</v>
      </c>
      <c r="G6821" s="260"/>
      <c r="H6821" s="261" t="s">
        <v>19</v>
      </c>
      <c r="I6821" s="263"/>
      <c r="J6821" s="260"/>
      <c r="K6821" s="260"/>
      <c r="L6821" s="264"/>
      <c r="M6821" s="265"/>
      <c r="N6821" s="266"/>
      <c r="O6821" s="266"/>
      <c r="P6821" s="266"/>
      <c r="Q6821" s="266"/>
      <c r="R6821" s="266"/>
      <c r="S6821" s="266"/>
      <c r="T6821" s="267"/>
      <c r="U6821" s="15"/>
      <c r="V6821" s="15"/>
      <c r="W6821" s="15"/>
      <c r="X6821" s="15"/>
      <c r="Y6821" s="15"/>
      <c r="Z6821" s="15"/>
      <c r="AA6821" s="15"/>
      <c r="AB6821" s="15"/>
      <c r="AC6821" s="15"/>
      <c r="AD6821" s="15"/>
      <c r="AE6821" s="15"/>
      <c r="AT6821" s="268" t="s">
        <v>213</v>
      </c>
      <c r="AU6821" s="268" t="s">
        <v>86</v>
      </c>
      <c r="AV6821" s="15" t="s">
        <v>80</v>
      </c>
      <c r="AW6821" s="15" t="s">
        <v>35</v>
      </c>
      <c r="AX6821" s="15" t="s">
        <v>73</v>
      </c>
      <c r="AY6821" s="268" t="s">
        <v>202</v>
      </c>
    </row>
    <row r="6822" s="13" customFormat="1">
      <c r="A6822" s="13"/>
      <c r="B6822" s="233"/>
      <c r="C6822" s="234"/>
      <c r="D6822" s="235" t="s">
        <v>213</v>
      </c>
      <c r="E6822" s="236" t="s">
        <v>19</v>
      </c>
      <c r="F6822" s="237" t="s">
        <v>3456</v>
      </c>
      <c r="G6822" s="234"/>
      <c r="H6822" s="238">
        <v>42.57</v>
      </c>
      <c r="I6822" s="239"/>
      <c r="J6822" s="234"/>
      <c r="K6822" s="234"/>
      <c r="L6822" s="240"/>
      <c r="M6822" s="241"/>
      <c r="N6822" s="242"/>
      <c r="O6822" s="242"/>
      <c r="P6822" s="242"/>
      <c r="Q6822" s="242"/>
      <c r="R6822" s="242"/>
      <c r="S6822" s="242"/>
      <c r="T6822" s="243"/>
      <c r="U6822" s="13"/>
      <c r="V6822" s="13"/>
      <c r="W6822" s="13"/>
      <c r="X6822" s="13"/>
      <c r="Y6822" s="13"/>
      <c r="Z6822" s="13"/>
      <c r="AA6822" s="13"/>
      <c r="AB6822" s="13"/>
      <c r="AC6822" s="13"/>
      <c r="AD6822" s="13"/>
      <c r="AE6822" s="13"/>
      <c r="AT6822" s="244" t="s">
        <v>213</v>
      </c>
      <c r="AU6822" s="244" t="s">
        <v>86</v>
      </c>
      <c r="AV6822" s="13" t="s">
        <v>86</v>
      </c>
      <c r="AW6822" s="13" t="s">
        <v>35</v>
      </c>
      <c r="AX6822" s="13" t="s">
        <v>73</v>
      </c>
      <c r="AY6822" s="244" t="s">
        <v>202</v>
      </c>
    </row>
    <row r="6823" s="13" customFormat="1">
      <c r="A6823" s="13"/>
      <c r="B6823" s="233"/>
      <c r="C6823" s="234"/>
      <c r="D6823" s="235" t="s">
        <v>213</v>
      </c>
      <c r="E6823" s="236" t="s">
        <v>19</v>
      </c>
      <c r="F6823" s="237" t="s">
        <v>3457</v>
      </c>
      <c r="G6823" s="234"/>
      <c r="H6823" s="238">
        <v>-7.4050000000000002</v>
      </c>
      <c r="I6823" s="239"/>
      <c r="J6823" s="234"/>
      <c r="K6823" s="234"/>
      <c r="L6823" s="240"/>
      <c r="M6823" s="241"/>
      <c r="N6823" s="242"/>
      <c r="O6823" s="242"/>
      <c r="P6823" s="242"/>
      <c r="Q6823" s="242"/>
      <c r="R6823" s="242"/>
      <c r="S6823" s="242"/>
      <c r="T6823" s="243"/>
      <c r="U6823" s="13"/>
      <c r="V6823" s="13"/>
      <c r="W6823" s="13"/>
      <c r="X6823" s="13"/>
      <c r="Y6823" s="13"/>
      <c r="Z6823" s="13"/>
      <c r="AA6823" s="13"/>
      <c r="AB6823" s="13"/>
      <c r="AC6823" s="13"/>
      <c r="AD6823" s="13"/>
      <c r="AE6823" s="13"/>
      <c r="AT6823" s="244" t="s">
        <v>213</v>
      </c>
      <c r="AU6823" s="244" t="s">
        <v>86</v>
      </c>
      <c r="AV6823" s="13" t="s">
        <v>86</v>
      </c>
      <c r="AW6823" s="13" t="s">
        <v>35</v>
      </c>
      <c r="AX6823" s="13" t="s">
        <v>73</v>
      </c>
      <c r="AY6823" s="244" t="s">
        <v>202</v>
      </c>
    </row>
    <row r="6824" s="16" customFormat="1">
      <c r="A6824" s="16"/>
      <c r="B6824" s="283"/>
      <c r="C6824" s="284"/>
      <c r="D6824" s="235" t="s">
        <v>213</v>
      </c>
      <c r="E6824" s="285" t="s">
        <v>19</v>
      </c>
      <c r="F6824" s="286" t="s">
        <v>516</v>
      </c>
      <c r="G6824" s="284"/>
      <c r="H6824" s="287">
        <v>754.61799999999982</v>
      </c>
      <c r="I6824" s="288"/>
      <c r="J6824" s="284"/>
      <c r="K6824" s="284"/>
      <c r="L6824" s="289"/>
      <c r="M6824" s="290"/>
      <c r="N6824" s="291"/>
      <c r="O6824" s="291"/>
      <c r="P6824" s="291"/>
      <c r="Q6824" s="291"/>
      <c r="R6824" s="291"/>
      <c r="S6824" s="291"/>
      <c r="T6824" s="292"/>
      <c r="U6824" s="16"/>
      <c r="V6824" s="16"/>
      <c r="W6824" s="16"/>
      <c r="X6824" s="16"/>
      <c r="Y6824" s="16"/>
      <c r="Z6824" s="16"/>
      <c r="AA6824" s="16"/>
      <c r="AB6824" s="16"/>
      <c r="AC6824" s="16"/>
      <c r="AD6824" s="16"/>
      <c r="AE6824" s="16"/>
      <c r="AT6824" s="293" t="s">
        <v>213</v>
      </c>
      <c r="AU6824" s="293" t="s">
        <v>86</v>
      </c>
      <c r="AV6824" s="16" t="s">
        <v>109</v>
      </c>
      <c r="AW6824" s="16" t="s">
        <v>35</v>
      </c>
      <c r="AX6824" s="16" t="s">
        <v>73</v>
      </c>
      <c r="AY6824" s="293" t="s">
        <v>202</v>
      </c>
    </row>
    <row r="6825" s="15" customFormat="1">
      <c r="A6825" s="15"/>
      <c r="B6825" s="259"/>
      <c r="C6825" s="260"/>
      <c r="D6825" s="235" t="s">
        <v>213</v>
      </c>
      <c r="E6825" s="261" t="s">
        <v>19</v>
      </c>
      <c r="F6825" s="262" t="s">
        <v>1215</v>
      </c>
      <c r="G6825" s="260"/>
      <c r="H6825" s="261" t="s">
        <v>19</v>
      </c>
      <c r="I6825" s="263"/>
      <c r="J6825" s="260"/>
      <c r="K6825" s="260"/>
      <c r="L6825" s="264"/>
      <c r="M6825" s="265"/>
      <c r="N6825" s="266"/>
      <c r="O6825" s="266"/>
      <c r="P6825" s="266"/>
      <c r="Q6825" s="266"/>
      <c r="R6825" s="266"/>
      <c r="S6825" s="266"/>
      <c r="T6825" s="267"/>
      <c r="U6825" s="15"/>
      <c r="V6825" s="15"/>
      <c r="W6825" s="15"/>
      <c r="X6825" s="15"/>
      <c r="Y6825" s="15"/>
      <c r="Z6825" s="15"/>
      <c r="AA6825" s="15"/>
      <c r="AB6825" s="15"/>
      <c r="AC6825" s="15"/>
      <c r="AD6825" s="15"/>
      <c r="AE6825" s="15"/>
      <c r="AT6825" s="268" t="s">
        <v>213</v>
      </c>
      <c r="AU6825" s="268" t="s">
        <v>86</v>
      </c>
      <c r="AV6825" s="15" t="s">
        <v>80</v>
      </c>
      <c r="AW6825" s="15" t="s">
        <v>35</v>
      </c>
      <c r="AX6825" s="15" t="s">
        <v>73</v>
      </c>
      <c r="AY6825" s="268" t="s">
        <v>202</v>
      </c>
    </row>
    <row r="6826" s="15" customFormat="1">
      <c r="A6826" s="15"/>
      <c r="B6826" s="259"/>
      <c r="C6826" s="260"/>
      <c r="D6826" s="235" t="s">
        <v>213</v>
      </c>
      <c r="E6826" s="261" t="s">
        <v>19</v>
      </c>
      <c r="F6826" s="262" t="s">
        <v>2683</v>
      </c>
      <c r="G6826" s="260"/>
      <c r="H6826" s="261" t="s">
        <v>19</v>
      </c>
      <c r="I6826" s="263"/>
      <c r="J6826" s="260"/>
      <c r="K6826" s="260"/>
      <c r="L6826" s="264"/>
      <c r="M6826" s="265"/>
      <c r="N6826" s="266"/>
      <c r="O6826" s="266"/>
      <c r="P6826" s="266"/>
      <c r="Q6826" s="266"/>
      <c r="R6826" s="266"/>
      <c r="S6826" s="266"/>
      <c r="T6826" s="267"/>
      <c r="U6826" s="15"/>
      <c r="V6826" s="15"/>
      <c r="W6826" s="15"/>
      <c r="X6826" s="15"/>
      <c r="Y6826" s="15"/>
      <c r="Z6826" s="15"/>
      <c r="AA6826" s="15"/>
      <c r="AB6826" s="15"/>
      <c r="AC6826" s="15"/>
      <c r="AD6826" s="15"/>
      <c r="AE6826" s="15"/>
      <c r="AT6826" s="268" t="s">
        <v>213</v>
      </c>
      <c r="AU6826" s="268" t="s">
        <v>86</v>
      </c>
      <c r="AV6826" s="15" t="s">
        <v>80</v>
      </c>
      <c r="AW6826" s="15" t="s">
        <v>35</v>
      </c>
      <c r="AX6826" s="15" t="s">
        <v>73</v>
      </c>
      <c r="AY6826" s="268" t="s">
        <v>202</v>
      </c>
    </row>
    <row r="6827" s="13" customFormat="1">
      <c r="A6827" s="13"/>
      <c r="B6827" s="233"/>
      <c r="C6827" s="234"/>
      <c r="D6827" s="235" t="s">
        <v>213</v>
      </c>
      <c r="E6827" s="236" t="s">
        <v>19</v>
      </c>
      <c r="F6827" s="237" t="s">
        <v>3462</v>
      </c>
      <c r="G6827" s="234"/>
      <c r="H6827" s="238">
        <v>24.378</v>
      </c>
      <c r="I6827" s="239"/>
      <c r="J6827" s="234"/>
      <c r="K6827" s="234"/>
      <c r="L6827" s="240"/>
      <c r="M6827" s="241"/>
      <c r="N6827" s="242"/>
      <c r="O6827" s="242"/>
      <c r="P6827" s="242"/>
      <c r="Q6827" s="242"/>
      <c r="R6827" s="242"/>
      <c r="S6827" s="242"/>
      <c r="T6827" s="243"/>
      <c r="U6827" s="13"/>
      <c r="V6827" s="13"/>
      <c r="W6827" s="13"/>
      <c r="X6827" s="13"/>
      <c r="Y6827" s="13"/>
      <c r="Z6827" s="13"/>
      <c r="AA6827" s="13"/>
      <c r="AB6827" s="13"/>
      <c r="AC6827" s="13"/>
      <c r="AD6827" s="13"/>
      <c r="AE6827" s="13"/>
      <c r="AT6827" s="244" t="s">
        <v>213</v>
      </c>
      <c r="AU6827" s="244" t="s">
        <v>86</v>
      </c>
      <c r="AV6827" s="13" t="s">
        <v>86</v>
      </c>
      <c r="AW6827" s="13" t="s">
        <v>35</v>
      </c>
      <c r="AX6827" s="13" t="s">
        <v>73</v>
      </c>
      <c r="AY6827" s="244" t="s">
        <v>202</v>
      </c>
    </row>
    <row r="6828" s="13" customFormat="1">
      <c r="A6828" s="13"/>
      <c r="B6828" s="233"/>
      <c r="C6828" s="234"/>
      <c r="D6828" s="235" t="s">
        <v>213</v>
      </c>
      <c r="E6828" s="236" t="s">
        <v>19</v>
      </c>
      <c r="F6828" s="237" t="s">
        <v>2481</v>
      </c>
      <c r="G6828" s="234"/>
      <c r="H6828" s="238">
        <v>-4.2000000000000002</v>
      </c>
      <c r="I6828" s="239"/>
      <c r="J6828" s="234"/>
      <c r="K6828" s="234"/>
      <c r="L6828" s="240"/>
      <c r="M6828" s="241"/>
      <c r="N6828" s="242"/>
      <c r="O6828" s="242"/>
      <c r="P6828" s="242"/>
      <c r="Q6828" s="242"/>
      <c r="R6828" s="242"/>
      <c r="S6828" s="242"/>
      <c r="T6828" s="243"/>
      <c r="U6828" s="13"/>
      <c r="V6828" s="13"/>
      <c r="W6828" s="13"/>
      <c r="X6828" s="13"/>
      <c r="Y6828" s="13"/>
      <c r="Z6828" s="13"/>
      <c r="AA6828" s="13"/>
      <c r="AB6828" s="13"/>
      <c r="AC6828" s="13"/>
      <c r="AD6828" s="13"/>
      <c r="AE6828" s="13"/>
      <c r="AT6828" s="244" t="s">
        <v>213</v>
      </c>
      <c r="AU6828" s="244" t="s">
        <v>86</v>
      </c>
      <c r="AV6828" s="13" t="s">
        <v>86</v>
      </c>
      <c r="AW6828" s="13" t="s">
        <v>35</v>
      </c>
      <c r="AX6828" s="13" t="s">
        <v>73</v>
      </c>
      <c r="AY6828" s="244" t="s">
        <v>202</v>
      </c>
    </row>
    <row r="6829" s="15" customFormat="1">
      <c r="A6829" s="15"/>
      <c r="B6829" s="259"/>
      <c r="C6829" s="260"/>
      <c r="D6829" s="235" t="s">
        <v>213</v>
      </c>
      <c r="E6829" s="261" t="s">
        <v>19</v>
      </c>
      <c r="F6829" s="262" t="s">
        <v>2690</v>
      </c>
      <c r="G6829" s="260"/>
      <c r="H6829" s="261" t="s">
        <v>19</v>
      </c>
      <c r="I6829" s="263"/>
      <c r="J6829" s="260"/>
      <c r="K6829" s="260"/>
      <c r="L6829" s="264"/>
      <c r="M6829" s="265"/>
      <c r="N6829" s="266"/>
      <c r="O6829" s="266"/>
      <c r="P6829" s="266"/>
      <c r="Q6829" s="266"/>
      <c r="R6829" s="266"/>
      <c r="S6829" s="266"/>
      <c r="T6829" s="267"/>
      <c r="U6829" s="15"/>
      <c r="V6829" s="15"/>
      <c r="W6829" s="15"/>
      <c r="X6829" s="15"/>
      <c r="Y6829" s="15"/>
      <c r="Z6829" s="15"/>
      <c r="AA6829" s="15"/>
      <c r="AB6829" s="15"/>
      <c r="AC6829" s="15"/>
      <c r="AD6829" s="15"/>
      <c r="AE6829" s="15"/>
      <c r="AT6829" s="268" t="s">
        <v>213</v>
      </c>
      <c r="AU6829" s="268" t="s">
        <v>86</v>
      </c>
      <c r="AV6829" s="15" t="s">
        <v>80</v>
      </c>
      <c r="AW6829" s="15" t="s">
        <v>35</v>
      </c>
      <c r="AX6829" s="15" t="s">
        <v>73</v>
      </c>
      <c r="AY6829" s="268" t="s">
        <v>202</v>
      </c>
    </row>
    <row r="6830" s="13" customFormat="1">
      <c r="A6830" s="13"/>
      <c r="B6830" s="233"/>
      <c r="C6830" s="234"/>
      <c r="D6830" s="235" t="s">
        <v>213</v>
      </c>
      <c r="E6830" s="236" t="s">
        <v>19</v>
      </c>
      <c r="F6830" s="237" t="s">
        <v>3462</v>
      </c>
      <c r="G6830" s="234"/>
      <c r="H6830" s="238">
        <v>24.378</v>
      </c>
      <c r="I6830" s="239"/>
      <c r="J6830" s="234"/>
      <c r="K6830" s="234"/>
      <c r="L6830" s="240"/>
      <c r="M6830" s="241"/>
      <c r="N6830" s="242"/>
      <c r="O6830" s="242"/>
      <c r="P6830" s="242"/>
      <c r="Q6830" s="242"/>
      <c r="R6830" s="242"/>
      <c r="S6830" s="242"/>
      <c r="T6830" s="243"/>
      <c r="U6830" s="13"/>
      <c r="V6830" s="13"/>
      <c r="W6830" s="13"/>
      <c r="X6830" s="13"/>
      <c r="Y6830" s="13"/>
      <c r="Z6830" s="13"/>
      <c r="AA6830" s="13"/>
      <c r="AB6830" s="13"/>
      <c r="AC6830" s="13"/>
      <c r="AD6830" s="13"/>
      <c r="AE6830" s="13"/>
      <c r="AT6830" s="244" t="s">
        <v>213</v>
      </c>
      <c r="AU6830" s="244" t="s">
        <v>86</v>
      </c>
      <c r="AV6830" s="13" t="s">
        <v>86</v>
      </c>
      <c r="AW6830" s="13" t="s">
        <v>35</v>
      </c>
      <c r="AX6830" s="13" t="s">
        <v>73</v>
      </c>
      <c r="AY6830" s="244" t="s">
        <v>202</v>
      </c>
    </row>
    <row r="6831" s="13" customFormat="1">
      <c r="A6831" s="13"/>
      <c r="B6831" s="233"/>
      <c r="C6831" s="234"/>
      <c r="D6831" s="235" t="s">
        <v>213</v>
      </c>
      <c r="E6831" s="236" t="s">
        <v>19</v>
      </c>
      <c r="F6831" s="237" t="s">
        <v>2481</v>
      </c>
      <c r="G6831" s="234"/>
      <c r="H6831" s="238">
        <v>-4.2000000000000002</v>
      </c>
      <c r="I6831" s="239"/>
      <c r="J6831" s="234"/>
      <c r="K6831" s="234"/>
      <c r="L6831" s="240"/>
      <c r="M6831" s="241"/>
      <c r="N6831" s="242"/>
      <c r="O6831" s="242"/>
      <c r="P6831" s="242"/>
      <c r="Q6831" s="242"/>
      <c r="R6831" s="242"/>
      <c r="S6831" s="242"/>
      <c r="T6831" s="243"/>
      <c r="U6831" s="13"/>
      <c r="V6831" s="13"/>
      <c r="W6831" s="13"/>
      <c r="X6831" s="13"/>
      <c r="Y6831" s="13"/>
      <c r="Z6831" s="13"/>
      <c r="AA6831" s="13"/>
      <c r="AB6831" s="13"/>
      <c r="AC6831" s="13"/>
      <c r="AD6831" s="13"/>
      <c r="AE6831" s="13"/>
      <c r="AT6831" s="244" t="s">
        <v>213</v>
      </c>
      <c r="AU6831" s="244" t="s">
        <v>86</v>
      </c>
      <c r="AV6831" s="13" t="s">
        <v>86</v>
      </c>
      <c r="AW6831" s="13" t="s">
        <v>35</v>
      </c>
      <c r="AX6831" s="13" t="s">
        <v>73</v>
      </c>
      <c r="AY6831" s="244" t="s">
        <v>202</v>
      </c>
    </row>
    <row r="6832" s="15" customFormat="1">
      <c r="A6832" s="15"/>
      <c r="B6832" s="259"/>
      <c r="C6832" s="260"/>
      <c r="D6832" s="235" t="s">
        <v>213</v>
      </c>
      <c r="E6832" s="261" t="s">
        <v>19</v>
      </c>
      <c r="F6832" s="262" t="s">
        <v>2695</v>
      </c>
      <c r="G6832" s="260"/>
      <c r="H6832" s="261" t="s">
        <v>19</v>
      </c>
      <c r="I6832" s="263"/>
      <c r="J6832" s="260"/>
      <c r="K6832" s="260"/>
      <c r="L6832" s="264"/>
      <c r="M6832" s="265"/>
      <c r="N6832" s="266"/>
      <c r="O6832" s="266"/>
      <c r="P6832" s="266"/>
      <c r="Q6832" s="266"/>
      <c r="R6832" s="266"/>
      <c r="S6832" s="266"/>
      <c r="T6832" s="267"/>
      <c r="U6832" s="15"/>
      <c r="V6832" s="15"/>
      <c r="W6832" s="15"/>
      <c r="X6832" s="15"/>
      <c r="Y6832" s="15"/>
      <c r="Z6832" s="15"/>
      <c r="AA6832" s="15"/>
      <c r="AB6832" s="15"/>
      <c r="AC6832" s="15"/>
      <c r="AD6832" s="15"/>
      <c r="AE6832" s="15"/>
      <c r="AT6832" s="268" t="s">
        <v>213</v>
      </c>
      <c r="AU6832" s="268" t="s">
        <v>86</v>
      </c>
      <c r="AV6832" s="15" t="s">
        <v>80</v>
      </c>
      <c r="AW6832" s="15" t="s">
        <v>35</v>
      </c>
      <c r="AX6832" s="15" t="s">
        <v>73</v>
      </c>
      <c r="AY6832" s="268" t="s">
        <v>202</v>
      </c>
    </row>
    <row r="6833" s="13" customFormat="1">
      <c r="A6833" s="13"/>
      <c r="B6833" s="233"/>
      <c r="C6833" s="234"/>
      <c r="D6833" s="235" t="s">
        <v>213</v>
      </c>
      <c r="E6833" s="236" t="s">
        <v>19</v>
      </c>
      <c r="F6833" s="237" t="s">
        <v>3462</v>
      </c>
      <c r="G6833" s="234"/>
      <c r="H6833" s="238">
        <v>24.378</v>
      </c>
      <c r="I6833" s="239"/>
      <c r="J6833" s="234"/>
      <c r="K6833" s="234"/>
      <c r="L6833" s="240"/>
      <c r="M6833" s="241"/>
      <c r="N6833" s="242"/>
      <c r="O6833" s="242"/>
      <c r="P6833" s="242"/>
      <c r="Q6833" s="242"/>
      <c r="R6833" s="242"/>
      <c r="S6833" s="242"/>
      <c r="T6833" s="243"/>
      <c r="U6833" s="13"/>
      <c r="V6833" s="13"/>
      <c r="W6833" s="13"/>
      <c r="X6833" s="13"/>
      <c r="Y6833" s="13"/>
      <c r="Z6833" s="13"/>
      <c r="AA6833" s="13"/>
      <c r="AB6833" s="13"/>
      <c r="AC6833" s="13"/>
      <c r="AD6833" s="13"/>
      <c r="AE6833" s="13"/>
      <c r="AT6833" s="244" t="s">
        <v>213</v>
      </c>
      <c r="AU6833" s="244" t="s">
        <v>86</v>
      </c>
      <c r="AV6833" s="13" t="s">
        <v>86</v>
      </c>
      <c r="AW6833" s="13" t="s">
        <v>35</v>
      </c>
      <c r="AX6833" s="13" t="s">
        <v>73</v>
      </c>
      <c r="AY6833" s="244" t="s">
        <v>202</v>
      </c>
    </row>
    <row r="6834" s="13" customFormat="1">
      <c r="A6834" s="13"/>
      <c r="B6834" s="233"/>
      <c r="C6834" s="234"/>
      <c r="D6834" s="235" t="s">
        <v>213</v>
      </c>
      <c r="E6834" s="236" t="s">
        <v>19</v>
      </c>
      <c r="F6834" s="237" t="s">
        <v>2481</v>
      </c>
      <c r="G6834" s="234"/>
      <c r="H6834" s="238">
        <v>-4.2000000000000002</v>
      </c>
      <c r="I6834" s="239"/>
      <c r="J6834" s="234"/>
      <c r="K6834" s="234"/>
      <c r="L6834" s="240"/>
      <c r="M6834" s="241"/>
      <c r="N6834" s="242"/>
      <c r="O6834" s="242"/>
      <c r="P6834" s="242"/>
      <c r="Q6834" s="242"/>
      <c r="R6834" s="242"/>
      <c r="S6834" s="242"/>
      <c r="T6834" s="243"/>
      <c r="U6834" s="13"/>
      <c r="V6834" s="13"/>
      <c r="W6834" s="13"/>
      <c r="X6834" s="13"/>
      <c r="Y6834" s="13"/>
      <c r="Z6834" s="13"/>
      <c r="AA6834" s="13"/>
      <c r="AB6834" s="13"/>
      <c r="AC6834" s="13"/>
      <c r="AD6834" s="13"/>
      <c r="AE6834" s="13"/>
      <c r="AT6834" s="244" t="s">
        <v>213</v>
      </c>
      <c r="AU6834" s="244" t="s">
        <v>86</v>
      </c>
      <c r="AV6834" s="13" t="s">
        <v>86</v>
      </c>
      <c r="AW6834" s="13" t="s">
        <v>35</v>
      </c>
      <c r="AX6834" s="13" t="s">
        <v>73</v>
      </c>
      <c r="AY6834" s="244" t="s">
        <v>202</v>
      </c>
    </row>
    <row r="6835" s="15" customFormat="1">
      <c r="A6835" s="15"/>
      <c r="B6835" s="259"/>
      <c r="C6835" s="260"/>
      <c r="D6835" s="235" t="s">
        <v>213</v>
      </c>
      <c r="E6835" s="261" t="s">
        <v>19</v>
      </c>
      <c r="F6835" s="262" t="s">
        <v>3463</v>
      </c>
      <c r="G6835" s="260"/>
      <c r="H6835" s="261" t="s">
        <v>19</v>
      </c>
      <c r="I6835" s="263"/>
      <c r="J6835" s="260"/>
      <c r="K6835" s="260"/>
      <c r="L6835" s="264"/>
      <c r="M6835" s="265"/>
      <c r="N6835" s="266"/>
      <c r="O6835" s="266"/>
      <c r="P6835" s="266"/>
      <c r="Q6835" s="266"/>
      <c r="R6835" s="266"/>
      <c r="S6835" s="266"/>
      <c r="T6835" s="267"/>
      <c r="U6835" s="15"/>
      <c r="V6835" s="15"/>
      <c r="W6835" s="15"/>
      <c r="X6835" s="15"/>
      <c r="Y6835" s="15"/>
      <c r="Z6835" s="15"/>
      <c r="AA6835" s="15"/>
      <c r="AB6835" s="15"/>
      <c r="AC6835" s="15"/>
      <c r="AD6835" s="15"/>
      <c r="AE6835" s="15"/>
      <c r="AT6835" s="268" t="s">
        <v>213</v>
      </c>
      <c r="AU6835" s="268" t="s">
        <v>86</v>
      </c>
      <c r="AV6835" s="15" t="s">
        <v>80</v>
      </c>
      <c r="AW6835" s="15" t="s">
        <v>35</v>
      </c>
      <c r="AX6835" s="15" t="s">
        <v>73</v>
      </c>
      <c r="AY6835" s="268" t="s">
        <v>202</v>
      </c>
    </row>
    <row r="6836" s="13" customFormat="1">
      <c r="A6836" s="13"/>
      <c r="B6836" s="233"/>
      <c r="C6836" s="234"/>
      <c r="D6836" s="235" t="s">
        <v>213</v>
      </c>
      <c r="E6836" s="236" t="s">
        <v>19</v>
      </c>
      <c r="F6836" s="237" t="s">
        <v>3464</v>
      </c>
      <c r="G6836" s="234"/>
      <c r="H6836" s="238">
        <v>24.084</v>
      </c>
      <c r="I6836" s="239"/>
      <c r="J6836" s="234"/>
      <c r="K6836" s="234"/>
      <c r="L6836" s="240"/>
      <c r="M6836" s="241"/>
      <c r="N6836" s="242"/>
      <c r="O6836" s="242"/>
      <c r="P6836" s="242"/>
      <c r="Q6836" s="242"/>
      <c r="R6836" s="242"/>
      <c r="S6836" s="242"/>
      <c r="T6836" s="243"/>
      <c r="U6836" s="13"/>
      <c r="V6836" s="13"/>
      <c r="W6836" s="13"/>
      <c r="X6836" s="13"/>
      <c r="Y6836" s="13"/>
      <c r="Z6836" s="13"/>
      <c r="AA6836" s="13"/>
      <c r="AB6836" s="13"/>
      <c r="AC6836" s="13"/>
      <c r="AD6836" s="13"/>
      <c r="AE6836" s="13"/>
      <c r="AT6836" s="244" t="s">
        <v>213</v>
      </c>
      <c r="AU6836" s="244" t="s">
        <v>86</v>
      </c>
      <c r="AV6836" s="13" t="s">
        <v>86</v>
      </c>
      <c r="AW6836" s="13" t="s">
        <v>35</v>
      </c>
      <c r="AX6836" s="13" t="s">
        <v>73</v>
      </c>
      <c r="AY6836" s="244" t="s">
        <v>202</v>
      </c>
    </row>
    <row r="6837" s="13" customFormat="1">
      <c r="A6837" s="13"/>
      <c r="B6837" s="233"/>
      <c r="C6837" s="234"/>
      <c r="D6837" s="235" t="s">
        <v>213</v>
      </c>
      <c r="E6837" s="236" t="s">
        <v>19</v>
      </c>
      <c r="F6837" s="237" t="s">
        <v>2481</v>
      </c>
      <c r="G6837" s="234"/>
      <c r="H6837" s="238">
        <v>-4.2000000000000002</v>
      </c>
      <c r="I6837" s="239"/>
      <c r="J6837" s="234"/>
      <c r="K6837" s="234"/>
      <c r="L6837" s="240"/>
      <c r="M6837" s="241"/>
      <c r="N6837" s="242"/>
      <c r="O6837" s="242"/>
      <c r="P6837" s="242"/>
      <c r="Q6837" s="242"/>
      <c r="R6837" s="242"/>
      <c r="S6837" s="242"/>
      <c r="T6837" s="243"/>
      <c r="U6837" s="13"/>
      <c r="V6837" s="13"/>
      <c r="W6837" s="13"/>
      <c r="X6837" s="13"/>
      <c r="Y6837" s="13"/>
      <c r="Z6837" s="13"/>
      <c r="AA6837" s="13"/>
      <c r="AB6837" s="13"/>
      <c r="AC6837" s="13"/>
      <c r="AD6837" s="13"/>
      <c r="AE6837" s="13"/>
      <c r="AT6837" s="244" t="s">
        <v>213</v>
      </c>
      <c r="AU6837" s="244" t="s">
        <v>86</v>
      </c>
      <c r="AV6837" s="13" t="s">
        <v>86</v>
      </c>
      <c r="AW6837" s="13" t="s">
        <v>35</v>
      </c>
      <c r="AX6837" s="13" t="s">
        <v>73</v>
      </c>
      <c r="AY6837" s="244" t="s">
        <v>202</v>
      </c>
    </row>
    <row r="6838" s="15" customFormat="1">
      <c r="A6838" s="15"/>
      <c r="B6838" s="259"/>
      <c r="C6838" s="260"/>
      <c r="D6838" s="235" t="s">
        <v>213</v>
      </c>
      <c r="E6838" s="261" t="s">
        <v>19</v>
      </c>
      <c r="F6838" s="262" t="s">
        <v>2704</v>
      </c>
      <c r="G6838" s="260"/>
      <c r="H6838" s="261" t="s">
        <v>19</v>
      </c>
      <c r="I6838" s="263"/>
      <c r="J6838" s="260"/>
      <c r="K6838" s="260"/>
      <c r="L6838" s="264"/>
      <c r="M6838" s="265"/>
      <c r="N6838" s="266"/>
      <c r="O6838" s="266"/>
      <c r="P6838" s="266"/>
      <c r="Q6838" s="266"/>
      <c r="R6838" s="266"/>
      <c r="S6838" s="266"/>
      <c r="T6838" s="267"/>
      <c r="U6838" s="15"/>
      <c r="V6838" s="15"/>
      <c r="W6838" s="15"/>
      <c r="X6838" s="15"/>
      <c r="Y6838" s="15"/>
      <c r="Z6838" s="15"/>
      <c r="AA6838" s="15"/>
      <c r="AB6838" s="15"/>
      <c r="AC6838" s="15"/>
      <c r="AD6838" s="15"/>
      <c r="AE6838" s="15"/>
      <c r="AT6838" s="268" t="s">
        <v>213</v>
      </c>
      <c r="AU6838" s="268" t="s">
        <v>86</v>
      </c>
      <c r="AV6838" s="15" t="s">
        <v>80</v>
      </c>
      <c r="AW6838" s="15" t="s">
        <v>35</v>
      </c>
      <c r="AX6838" s="15" t="s">
        <v>73</v>
      </c>
      <c r="AY6838" s="268" t="s">
        <v>202</v>
      </c>
    </row>
    <row r="6839" s="13" customFormat="1">
      <c r="A6839" s="13"/>
      <c r="B6839" s="233"/>
      <c r="C6839" s="234"/>
      <c r="D6839" s="235" t="s">
        <v>213</v>
      </c>
      <c r="E6839" s="236" t="s">
        <v>19</v>
      </c>
      <c r="F6839" s="237" t="s">
        <v>3465</v>
      </c>
      <c r="G6839" s="234"/>
      <c r="H6839" s="238">
        <v>23.177</v>
      </c>
      <c r="I6839" s="239"/>
      <c r="J6839" s="234"/>
      <c r="K6839" s="234"/>
      <c r="L6839" s="240"/>
      <c r="M6839" s="241"/>
      <c r="N6839" s="242"/>
      <c r="O6839" s="242"/>
      <c r="P6839" s="242"/>
      <c r="Q6839" s="242"/>
      <c r="R6839" s="242"/>
      <c r="S6839" s="242"/>
      <c r="T6839" s="243"/>
      <c r="U6839" s="13"/>
      <c r="V6839" s="13"/>
      <c r="W6839" s="13"/>
      <c r="X6839" s="13"/>
      <c r="Y6839" s="13"/>
      <c r="Z6839" s="13"/>
      <c r="AA6839" s="13"/>
      <c r="AB6839" s="13"/>
      <c r="AC6839" s="13"/>
      <c r="AD6839" s="13"/>
      <c r="AE6839" s="13"/>
      <c r="AT6839" s="244" t="s">
        <v>213</v>
      </c>
      <c r="AU6839" s="244" t="s">
        <v>86</v>
      </c>
      <c r="AV6839" s="13" t="s">
        <v>86</v>
      </c>
      <c r="AW6839" s="13" t="s">
        <v>35</v>
      </c>
      <c r="AX6839" s="13" t="s">
        <v>73</v>
      </c>
      <c r="AY6839" s="244" t="s">
        <v>202</v>
      </c>
    </row>
    <row r="6840" s="13" customFormat="1">
      <c r="A6840" s="13"/>
      <c r="B6840" s="233"/>
      <c r="C6840" s="234"/>
      <c r="D6840" s="235" t="s">
        <v>213</v>
      </c>
      <c r="E6840" s="236" t="s">
        <v>19</v>
      </c>
      <c r="F6840" s="237" t="s">
        <v>2466</v>
      </c>
      <c r="G6840" s="234"/>
      <c r="H6840" s="238">
        <v>-1.857</v>
      </c>
      <c r="I6840" s="239"/>
      <c r="J6840" s="234"/>
      <c r="K6840" s="234"/>
      <c r="L6840" s="240"/>
      <c r="M6840" s="241"/>
      <c r="N6840" s="242"/>
      <c r="O6840" s="242"/>
      <c r="P6840" s="242"/>
      <c r="Q6840" s="242"/>
      <c r="R6840" s="242"/>
      <c r="S6840" s="242"/>
      <c r="T6840" s="243"/>
      <c r="U6840" s="13"/>
      <c r="V6840" s="13"/>
      <c r="W6840" s="13"/>
      <c r="X6840" s="13"/>
      <c r="Y6840" s="13"/>
      <c r="Z6840" s="13"/>
      <c r="AA6840" s="13"/>
      <c r="AB6840" s="13"/>
      <c r="AC6840" s="13"/>
      <c r="AD6840" s="13"/>
      <c r="AE6840" s="13"/>
      <c r="AT6840" s="244" t="s">
        <v>213</v>
      </c>
      <c r="AU6840" s="244" t="s">
        <v>86</v>
      </c>
      <c r="AV6840" s="13" t="s">
        <v>86</v>
      </c>
      <c r="AW6840" s="13" t="s">
        <v>35</v>
      </c>
      <c r="AX6840" s="13" t="s">
        <v>73</v>
      </c>
      <c r="AY6840" s="244" t="s">
        <v>202</v>
      </c>
    </row>
    <row r="6841" s="15" customFormat="1">
      <c r="A6841" s="15"/>
      <c r="B6841" s="259"/>
      <c r="C6841" s="260"/>
      <c r="D6841" s="235" t="s">
        <v>213</v>
      </c>
      <c r="E6841" s="261" t="s">
        <v>19</v>
      </c>
      <c r="F6841" s="262" t="s">
        <v>2706</v>
      </c>
      <c r="G6841" s="260"/>
      <c r="H6841" s="261" t="s">
        <v>19</v>
      </c>
      <c r="I6841" s="263"/>
      <c r="J6841" s="260"/>
      <c r="K6841" s="260"/>
      <c r="L6841" s="264"/>
      <c r="M6841" s="265"/>
      <c r="N6841" s="266"/>
      <c r="O6841" s="266"/>
      <c r="P6841" s="266"/>
      <c r="Q6841" s="266"/>
      <c r="R6841" s="266"/>
      <c r="S6841" s="266"/>
      <c r="T6841" s="267"/>
      <c r="U6841" s="15"/>
      <c r="V6841" s="15"/>
      <c r="W6841" s="15"/>
      <c r="X6841" s="15"/>
      <c r="Y6841" s="15"/>
      <c r="Z6841" s="15"/>
      <c r="AA6841" s="15"/>
      <c r="AB6841" s="15"/>
      <c r="AC6841" s="15"/>
      <c r="AD6841" s="15"/>
      <c r="AE6841" s="15"/>
      <c r="AT6841" s="268" t="s">
        <v>213</v>
      </c>
      <c r="AU6841" s="268" t="s">
        <v>86</v>
      </c>
      <c r="AV6841" s="15" t="s">
        <v>80</v>
      </c>
      <c r="AW6841" s="15" t="s">
        <v>35</v>
      </c>
      <c r="AX6841" s="15" t="s">
        <v>73</v>
      </c>
      <c r="AY6841" s="268" t="s">
        <v>202</v>
      </c>
    </row>
    <row r="6842" s="13" customFormat="1">
      <c r="A6842" s="13"/>
      <c r="B6842" s="233"/>
      <c r="C6842" s="234"/>
      <c r="D6842" s="235" t="s">
        <v>213</v>
      </c>
      <c r="E6842" s="236" t="s">
        <v>19</v>
      </c>
      <c r="F6842" s="237" t="s">
        <v>3466</v>
      </c>
      <c r="G6842" s="234"/>
      <c r="H6842" s="238">
        <v>8.8079999999999998</v>
      </c>
      <c r="I6842" s="239"/>
      <c r="J6842" s="234"/>
      <c r="K6842" s="234"/>
      <c r="L6842" s="240"/>
      <c r="M6842" s="241"/>
      <c r="N6842" s="242"/>
      <c r="O6842" s="242"/>
      <c r="P6842" s="242"/>
      <c r="Q6842" s="242"/>
      <c r="R6842" s="242"/>
      <c r="S6842" s="242"/>
      <c r="T6842" s="243"/>
      <c r="U6842" s="13"/>
      <c r="V6842" s="13"/>
      <c r="W6842" s="13"/>
      <c r="X6842" s="13"/>
      <c r="Y6842" s="13"/>
      <c r="Z6842" s="13"/>
      <c r="AA6842" s="13"/>
      <c r="AB6842" s="13"/>
      <c r="AC6842" s="13"/>
      <c r="AD6842" s="13"/>
      <c r="AE6842" s="13"/>
      <c r="AT6842" s="244" t="s">
        <v>213</v>
      </c>
      <c r="AU6842" s="244" t="s">
        <v>86</v>
      </c>
      <c r="AV6842" s="13" t="s">
        <v>86</v>
      </c>
      <c r="AW6842" s="13" t="s">
        <v>35</v>
      </c>
      <c r="AX6842" s="13" t="s">
        <v>73</v>
      </c>
      <c r="AY6842" s="244" t="s">
        <v>202</v>
      </c>
    </row>
    <row r="6843" s="13" customFormat="1">
      <c r="A6843" s="13"/>
      <c r="B6843" s="233"/>
      <c r="C6843" s="234"/>
      <c r="D6843" s="235" t="s">
        <v>213</v>
      </c>
      <c r="E6843" s="236" t="s">
        <v>19</v>
      </c>
      <c r="F6843" s="237" t="s">
        <v>2451</v>
      </c>
      <c r="G6843" s="234"/>
      <c r="H6843" s="238">
        <v>-1.47</v>
      </c>
      <c r="I6843" s="239"/>
      <c r="J6843" s="234"/>
      <c r="K6843" s="234"/>
      <c r="L6843" s="240"/>
      <c r="M6843" s="241"/>
      <c r="N6843" s="242"/>
      <c r="O6843" s="242"/>
      <c r="P6843" s="242"/>
      <c r="Q6843" s="242"/>
      <c r="R6843" s="242"/>
      <c r="S6843" s="242"/>
      <c r="T6843" s="243"/>
      <c r="U6843" s="13"/>
      <c r="V6843" s="13"/>
      <c r="W6843" s="13"/>
      <c r="X6843" s="13"/>
      <c r="Y6843" s="13"/>
      <c r="Z6843" s="13"/>
      <c r="AA6843" s="13"/>
      <c r="AB6843" s="13"/>
      <c r="AC6843" s="13"/>
      <c r="AD6843" s="13"/>
      <c r="AE6843" s="13"/>
      <c r="AT6843" s="244" t="s">
        <v>213</v>
      </c>
      <c r="AU6843" s="244" t="s">
        <v>86</v>
      </c>
      <c r="AV6843" s="13" t="s">
        <v>86</v>
      </c>
      <c r="AW6843" s="13" t="s">
        <v>35</v>
      </c>
      <c r="AX6843" s="13" t="s">
        <v>73</v>
      </c>
      <c r="AY6843" s="244" t="s">
        <v>202</v>
      </c>
    </row>
    <row r="6844" s="15" customFormat="1">
      <c r="A6844" s="15"/>
      <c r="B6844" s="259"/>
      <c r="C6844" s="260"/>
      <c r="D6844" s="235" t="s">
        <v>213</v>
      </c>
      <c r="E6844" s="261" t="s">
        <v>19</v>
      </c>
      <c r="F6844" s="262" t="s">
        <v>2708</v>
      </c>
      <c r="G6844" s="260"/>
      <c r="H6844" s="261" t="s">
        <v>19</v>
      </c>
      <c r="I6844" s="263"/>
      <c r="J6844" s="260"/>
      <c r="K6844" s="260"/>
      <c r="L6844" s="264"/>
      <c r="M6844" s="265"/>
      <c r="N6844" s="266"/>
      <c r="O6844" s="266"/>
      <c r="P6844" s="266"/>
      <c r="Q6844" s="266"/>
      <c r="R6844" s="266"/>
      <c r="S6844" s="266"/>
      <c r="T6844" s="267"/>
      <c r="U6844" s="15"/>
      <c r="V6844" s="15"/>
      <c r="W6844" s="15"/>
      <c r="X6844" s="15"/>
      <c r="Y6844" s="15"/>
      <c r="Z6844" s="15"/>
      <c r="AA6844" s="15"/>
      <c r="AB6844" s="15"/>
      <c r="AC6844" s="15"/>
      <c r="AD6844" s="15"/>
      <c r="AE6844" s="15"/>
      <c r="AT6844" s="268" t="s">
        <v>213</v>
      </c>
      <c r="AU6844" s="268" t="s">
        <v>86</v>
      </c>
      <c r="AV6844" s="15" t="s">
        <v>80</v>
      </c>
      <c r="AW6844" s="15" t="s">
        <v>35</v>
      </c>
      <c r="AX6844" s="15" t="s">
        <v>73</v>
      </c>
      <c r="AY6844" s="268" t="s">
        <v>202</v>
      </c>
    </row>
    <row r="6845" s="13" customFormat="1">
      <c r="A6845" s="13"/>
      <c r="B6845" s="233"/>
      <c r="C6845" s="234"/>
      <c r="D6845" s="235" t="s">
        <v>213</v>
      </c>
      <c r="E6845" s="236" t="s">
        <v>19</v>
      </c>
      <c r="F6845" s="237" t="s">
        <v>3467</v>
      </c>
      <c r="G6845" s="234"/>
      <c r="H6845" s="238">
        <v>10.805</v>
      </c>
      <c r="I6845" s="239"/>
      <c r="J6845" s="234"/>
      <c r="K6845" s="234"/>
      <c r="L6845" s="240"/>
      <c r="M6845" s="241"/>
      <c r="N6845" s="242"/>
      <c r="O6845" s="242"/>
      <c r="P6845" s="242"/>
      <c r="Q6845" s="242"/>
      <c r="R6845" s="242"/>
      <c r="S6845" s="242"/>
      <c r="T6845" s="243"/>
      <c r="U6845" s="13"/>
      <c r="V6845" s="13"/>
      <c r="W6845" s="13"/>
      <c r="X6845" s="13"/>
      <c r="Y6845" s="13"/>
      <c r="Z6845" s="13"/>
      <c r="AA6845" s="13"/>
      <c r="AB6845" s="13"/>
      <c r="AC6845" s="13"/>
      <c r="AD6845" s="13"/>
      <c r="AE6845" s="13"/>
      <c r="AT6845" s="244" t="s">
        <v>213</v>
      </c>
      <c r="AU6845" s="244" t="s">
        <v>86</v>
      </c>
      <c r="AV6845" s="13" t="s">
        <v>86</v>
      </c>
      <c r="AW6845" s="13" t="s">
        <v>35</v>
      </c>
      <c r="AX6845" s="13" t="s">
        <v>73</v>
      </c>
      <c r="AY6845" s="244" t="s">
        <v>202</v>
      </c>
    </row>
    <row r="6846" s="13" customFormat="1">
      <c r="A6846" s="13"/>
      <c r="B6846" s="233"/>
      <c r="C6846" s="234"/>
      <c r="D6846" s="235" t="s">
        <v>213</v>
      </c>
      <c r="E6846" s="236" t="s">
        <v>19</v>
      </c>
      <c r="F6846" s="237" t="s">
        <v>2451</v>
      </c>
      <c r="G6846" s="234"/>
      <c r="H6846" s="238">
        <v>-1.47</v>
      </c>
      <c r="I6846" s="239"/>
      <c r="J6846" s="234"/>
      <c r="K6846" s="234"/>
      <c r="L6846" s="240"/>
      <c r="M6846" s="241"/>
      <c r="N6846" s="242"/>
      <c r="O6846" s="242"/>
      <c r="P6846" s="242"/>
      <c r="Q6846" s="242"/>
      <c r="R6846" s="242"/>
      <c r="S6846" s="242"/>
      <c r="T6846" s="243"/>
      <c r="U6846" s="13"/>
      <c r="V6846" s="13"/>
      <c r="W6846" s="13"/>
      <c r="X6846" s="13"/>
      <c r="Y6846" s="13"/>
      <c r="Z6846" s="13"/>
      <c r="AA6846" s="13"/>
      <c r="AB6846" s="13"/>
      <c r="AC6846" s="13"/>
      <c r="AD6846" s="13"/>
      <c r="AE6846" s="13"/>
      <c r="AT6846" s="244" t="s">
        <v>213</v>
      </c>
      <c r="AU6846" s="244" t="s">
        <v>86</v>
      </c>
      <c r="AV6846" s="13" t="s">
        <v>86</v>
      </c>
      <c r="AW6846" s="13" t="s">
        <v>35</v>
      </c>
      <c r="AX6846" s="13" t="s">
        <v>73</v>
      </c>
      <c r="AY6846" s="244" t="s">
        <v>202</v>
      </c>
    </row>
    <row r="6847" s="15" customFormat="1">
      <c r="A6847" s="15"/>
      <c r="B6847" s="259"/>
      <c r="C6847" s="260"/>
      <c r="D6847" s="235" t="s">
        <v>213</v>
      </c>
      <c r="E6847" s="261" t="s">
        <v>19</v>
      </c>
      <c r="F6847" s="262" t="s">
        <v>2710</v>
      </c>
      <c r="G6847" s="260"/>
      <c r="H6847" s="261" t="s">
        <v>19</v>
      </c>
      <c r="I6847" s="263"/>
      <c r="J6847" s="260"/>
      <c r="K6847" s="260"/>
      <c r="L6847" s="264"/>
      <c r="M6847" s="265"/>
      <c r="N6847" s="266"/>
      <c r="O6847" s="266"/>
      <c r="P6847" s="266"/>
      <c r="Q6847" s="266"/>
      <c r="R6847" s="266"/>
      <c r="S6847" s="266"/>
      <c r="T6847" s="267"/>
      <c r="U6847" s="15"/>
      <c r="V6847" s="15"/>
      <c r="W6847" s="15"/>
      <c r="X6847" s="15"/>
      <c r="Y6847" s="15"/>
      <c r="Z6847" s="15"/>
      <c r="AA6847" s="15"/>
      <c r="AB6847" s="15"/>
      <c r="AC6847" s="15"/>
      <c r="AD6847" s="15"/>
      <c r="AE6847" s="15"/>
      <c r="AT6847" s="268" t="s">
        <v>213</v>
      </c>
      <c r="AU6847" s="268" t="s">
        <v>86</v>
      </c>
      <c r="AV6847" s="15" t="s">
        <v>80</v>
      </c>
      <c r="AW6847" s="15" t="s">
        <v>35</v>
      </c>
      <c r="AX6847" s="15" t="s">
        <v>73</v>
      </c>
      <c r="AY6847" s="268" t="s">
        <v>202</v>
      </c>
    </row>
    <row r="6848" s="13" customFormat="1">
      <c r="A6848" s="13"/>
      <c r="B6848" s="233"/>
      <c r="C6848" s="234"/>
      <c r="D6848" s="235" t="s">
        <v>213</v>
      </c>
      <c r="E6848" s="236" t="s">
        <v>19</v>
      </c>
      <c r="F6848" s="237" t="s">
        <v>3468</v>
      </c>
      <c r="G6848" s="234"/>
      <c r="H6848" s="238">
        <v>8.9670000000000005</v>
      </c>
      <c r="I6848" s="239"/>
      <c r="J6848" s="234"/>
      <c r="K6848" s="234"/>
      <c r="L6848" s="240"/>
      <c r="M6848" s="241"/>
      <c r="N6848" s="242"/>
      <c r="O6848" s="242"/>
      <c r="P6848" s="242"/>
      <c r="Q6848" s="242"/>
      <c r="R6848" s="242"/>
      <c r="S6848" s="242"/>
      <c r="T6848" s="243"/>
      <c r="U6848" s="13"/>
      <c r="V6848" s="13"/>
      <c r="W6848" s="13"/>
      <c r="X6848" s="13"/>
      <c r="Y6848" s="13"/>
      <c r="Z6848" s="13"/>
      <c r="AA6848" s="13"/>
      <c r="AB6848" s="13"/>
      <c r="AC6848" s="13"/>
      <c r="AD6848" s="13"/>
      <c r="AE6848" s="13"/>
      <c r="AT6848" s="244" t="s">
        <v>213</v>
      </c>
      <c r="AU6848" s="244" t="s">
        <v>86</v>
      </c>
      <c r="AV6848" s="13" t="s">
        <v>86</v>
      </c>
      <c r="AW6848" s="13" t="s">
        <v>35</v>
      </c>
      <c r="AX6848" s="13" t="s">
        <v>73</v>
      </c>
      <c r="AY6848" s="244" t="s">
        <v>202</v>
      </c>
    </row>
    <row r="6849" s="13" customFormat="1">
      <c r="A6849" s="13"/>
      <c r="B6849" s="233"/>
      <c r="C6849" s="234"/>
      <c r="D6849" s="235" t="s">
        <v>213</v>
      </c>
      <c r="E6849" s="236" t="s">
        <v>19</v>
      </c>
      <c r="F6849" s="237" t="s">
        <v>2451</v>
      </c>
      <c r="G6849" s="234"/>
      <c r="H6849" s="238">
        <v>-1.47</v>
      </c>
      <c r="I6849" s="239"/>
      <c r="J6849" s="234"/>
      <c r="K6849" s="234"/>
      <c r="L6849" s="240"/>
      <c r="M6849" s="241"/>
      <c r="N6849" s="242"/>
      <c r="O6849" s="242"/>
      <c r="P6849" s="242"/>
      <c r="Q6849" s="242"/>
      <c r="R6849" s="242"/>
      <c r="S6849" s="242"/>
      <c r="T6849" s="243"/>
      <c r="U6849" s="13"/>
      <c r="V6849" s="13"/>
      <c r="W6849" s="13"/>
      <c r="X6849" s="13"/>
      <c r="Y6849" s="13"/>
      <c r="Z6849" s="13"/>
      <c r="AA6849" s="13"/>
      <c r="AB6849" s="13"/>
      <c r="AC6849" s="13"/>
      <c r="AD6849" s="13"/>
      <c r="AE6849" s="13"/>
      <c r="AT6849" s="244" t="s">
        <v>213</v>
      </c>
      <c r="AU6849" s="244" t="s">
        <v>86</v>
      </c>
      <c r="AV6849" s="13" t="s">
        <v>86</v>
      </c>
      <c r="AW6849" s="13" t="s">
        <v>35</v>
      </c>
      <c r="AX6849" s="13" t="s">
        <v>73</v>
      </c>
      <c r="AY6849" s="244" t="s">
        <v>202</v>
      </c>
    </row>
    <row r="6850" s="15" customFormat="1">
      <c r="A6850" s="15"/>
      <c r="B6850" s="259"/>
      <c r="C6850" s="260"/>
      <c r="D6850" s="235" t="s">
        <v>213</v>
      </c>
      <c r="E6850" s="261" t="s">
        <v>19</v>
      </c>
      <c r="F6850" s="262" t="s">
        <v>2712</v>
      </c>
      <c r="G6850" s="260"/>
      <c r="H6850" s="261" t="s">
        <v>19</v>
      </c>
      <c r="I6850" s="263"/>
      <c r="J6850" s="260"/>
      <c r="K6850" s="260"/>
      <c r="L6850" s="264"/>
      <c r="M6850" s="265"/>
      <c r="N6850" s="266"/>
      <c r="O6850" s="266"/>
      <c r="P6850" s="266"/>
      <c r="Q6850" s="266"/>
      <c r="R6850" s="266"/>
      <c r="S6850" s="266"/>
      <c r="T6850" s="267"/>
      <c r="U6850" s="15"/>
      <c r="V6850" s="15"/>
      <c r="W6850" s="15"/>
      <c r="X6850" s="15"/>
      <c r="Y6850" s="15"/>
      <c r="Z6850" s="15"/>
      <c r="AA6850" s="15"/>
      <c r="AB6850" s="15"/>
      <c r="AC6850" s="15"/>
      <c r="AD6850" s="15"/>
      <c r="AE6850" s="15"/>
      <c r="AT6850" s="268" t="s">
        <v>213</v>
      </c>
      <c r="AU6850" s="268" t="s">
        <v>86</v>
      </c>
      <c r="AV6850" s="15" t="s">
        <v>80</v>
      </c>
      <c r="AW6850" s="15" t="s">
        <v>35</v>
      </c>
      <c r="AX6850" s="15" t="s">
        <v>73</v>
      </c>
      <c r="AY6850" s="268" t="s">
        <v>202</v>
      </c>
    </row>
    <row r="6851" s="13" customFormat="1">
      <c r="A6851" s="13"/>
      <c r="B6851" s="233"/>
      <c r="C6851" s="234"/>
      <c r="D6851" s="235" t="s">
        <v>213</v>
      </c>
      <c r="E6851" s="236" t="s">
        <v>19</v>
      </c>
      <c r="F6851" s="237" t="s">
        <v>3469</v>
      </c>
      <c r="G6851" s="234"/>
      <c r="H6851" s="238">
        <v>10.731</v>
      </c>
      <c r="I6851" s="239"/>
      <c r="J6851" s="234"/>
      <c r="K6851" s="234"/>
      <c r="L6851" s="240"/>
      <c r="M6851" s="241"/>
      <c r="N6851" s="242"/>
      <c r="O6851" s="242"/>
      <c r="P6851" s="242"/>
      <c r="Q6851" s="242"/>
      <c r="R6851" s="242"/>
      <c r="S6851" s="242"/>
      <c r="T6851" s="243"/>
      <c r="U6851" s="13"/>
      <c r="V6851" s="13"/>
      <c r="W6851" s="13"/>
      <c r="X6851" s="13"/>
      <c r="Y6851" s="13"/>
      <c r="Z6851" s="13"/>
      <c r="AA6851" s="13"/>
      <c r="AB6851" s="13"/>
      <c r="AC6851" s="13"/>
      <c r="AD6851" s="13"/>
      <c r="AE6851" s="13"/>
      <c r="AT6851" s="244" t="s">
        <v>213</v>
      </c>
      <c r="AU6851" s="244" t="s">
        <v>86</v>
      </c>
      <c r="AV6851" s="13" t="s">
        <v>86</v>
      </c>
      <c r="AW6851" s="13" t="s">
        <v>35</v>
      </c>
      <c r="AX6851" s="13" t="s">
        <v>73</v>
      </c>
      <c r="AY6851" s="244" t="s">
        <v>202</v>
      </c>
    </row>
    <row r="6852" s="13" customFormat="1">
      <c r="A6852" s="13"/>
      <c r="B6852" s="233"/>
      <c r="C6852" s="234"/>
      <c r="D6852" s="235" t="s">
        <v>213</v>
      </c>
      <c r="E6852" s="236" t="s">
        <v>19</v>
      </c>
      <c r="F6852" s="237" t="s">
        <v>2451</v>
      </c>
      <c r="G6852" s="234"/>
      <c r="H6852" s="238">
        <v>-1.47</v>
      </c>
      <c r="I6852" s="239"/>
      <c r="J6852" s="234"/>
      <c r="K6852" s="234"/>
      <c r="L6852" s="240"/>
      <c r="M6852" s="241"/>
      <c r="N6852" s="242"/>
      <c r="O6852" s="242"/>
      <c r="P6852" s="242"/>
      <c r="Q6852" s="242"/>
      <c r="R6852" s="242"/>
      <c r="S6852" s="242"/>
      <c r="T6852" s="243"/>
      <c r="U6852" s="13"/>
      <c r="V6852" s="13"/>
      <c r="W6852" s="13"/>
      <c r="X6852" s="13"/>
      <c r="Y6852" s="13"/>
      <c r="Z6852" s="13"/>
      <c r="AA6852" s="13"/>
      <c r="AB6852" s="13"/>
      <c r="AC6852" s="13"/>
      <c r="AD6852" s="13"/>
      <c r="AE6852" s="13"/>
      <c r="AT6852" s="244" t="s">
        <v>213</v>
      </c>
      <c r="AU6852" s="244" t="s">
        <v>86</v>
      </c>
      <c r="AV6852" s="13" t="s">
        <v>86</v>
      </c>
      <c r="AW6852" s="13" t="s">
        <v>35</v>
      </c>
      <c r="AX6852" s="13" t="s">
        <v>73</v>
      </c>
      <c r="AY6852" s="244" t="s">
        <v>202</v>
      </c>
    </row>
    <row r="6853" s="15" customFormat="1">
      <c r="A6853" s="15"/>
      <c r="B6853" s="259"/>
      <c r="C6853" s="260"/>
      <c r="D6853" s="235" t="s">
        <v>213</v>
      </c>
      <c r="E6853" s="261" t="s">
        <v>19</v>
      </c>
      <c r="F6853" s="262" t="s">
        <v>2714</v>
      </c>
      <c r="G6853" s="260"/>
      <c r="H6853" s="261" t="s">
        <v>19</v>
      </c>
      <c r="I6853" s="263"/>
      <c r="J6853" s="260"/>
      <c r="K6853" s="260"/>
      <c r="L6853" s="264"/>
      <c r="M6853" s="265"/>
      <c r="N6853" s="266"/>
      <c r="O6853" s="266"/>
      <c r="P6853" s="266"/>
      <c r="Q6853" s="266"/>
      <c r="R6853" s="266"/>
      <c r="S6853" s="266"/>
      <c r="T6853" s="267"/>
      <c r="U6853" s="15"/>
      <c r="V6853" s="15"/>
      <c r="W6853" s="15"/>
      <c r="X6853" s="15"/>
      <c r="Y6853" s="15"/>
      <c r="Z6853" s="15"/>
      <c r="AA6853" s="15"/>
      <c r="AB6853" s="15"/>
      <c r="AC6853" s="15"/>
      <c r="AD6853" s="15"/>
      <c r="AE6853" s="15"/>
      <c r="AT6853" s="268" t="s">
        <v>213</v>
      </c>
      <c r="AU6853" s="268" t="s">
        <v>86</v>
      </c>
      <c r="AV6853" s="15" t="s">
        <v>80</v>
      </c>
      <c r="AW6853" s="15" t="s">
        <v>35</v>
      </c>
      <c r="AX6853" s="15" t="s">
        <v>73</v>
      </c>
      <c r="AY6853" s="268" t="s">
        <v>202</v>
      </c>
    </row>
    <row r="6854" s="13" customFormat="1">
      <c r="A6854" s="13"/>
      <c r="B6854" s="233"/>
      <c r="C6854" s="234"/>
      <c r="D6854" s="235" t="s">
        <v>213</v>
      </c>
      <c r="E6854" s="236" t="s">
        <v>19</v>
      </c>
      <c r="F6854" s="237" t="s">
        <v>3470</v>
      </c>
      <c r="G6854" s="234"/>
      <c r="H6854" s="238">
        <v>19.844999999999999</v>
      </c>
      <c r="I6854" s="239"/>
      <c r="J6854" s="234"/>
      <c r="K6854" s="234"/>
      <c r="L6854" s="240"/>
      <c r="M6854" s="241"/>
      <c r="N6854" s="242"/>
      <c r="O6854" s="242"/>
      <c r="P6854" s="242"/>
      <c r="Q6854" s="242"/>
      <c r="R6854" s="242"/>
      <c r="S6854" s="242"/>
      <c r="T6854" s="243"/>
      <c r="U6854" s="13"/>
      <c r="V6854" s="13"/>
      <c r="W6854" s="13"/>
      <c r="X6854" s="13"/>
      <c r="Y6854" s="13"/>
      <c r="Z6854" s="13"/>
      <c r="AA6854" s="13"/>
      <c r="AB6854" s="13"/>
      <c r="AC6854" s="13"/>
      <c r="AD6854" s="13"/>
      <c r="AE6854" s="13"/>
      <c r="AT6854" s="244" t="s">
        <v>213</v>
      </c>
      <c r="AU6854" s="244" t="s">
        <v>86</v>
      </c>
      <c r="AV6854" s="13" t="s">
        <v>86</v>
      </c>
      <c r="AW6854" s="13" t="s">
        <v>35</v>
      </c>
      <c r="AX6854" s="13" t="s">
        <v>73</v>
      </c>
      <c r="AY6854" s="244" t="s">
        <v>202</v>
      </c>
    </row>
    <row r="6855" s="13" customFormat="1">
      <c r="A6855" s="13"/>
      <c r="B6855" s="233"/>
      <c r="C6855" s="234"/>
      <c r="D6855" s="235" t="s">
        <v>213</v>
      </c>
      <c r="E6855" s="236" t="s">
        <v>19</v>
      </c>
      <c r="F6855" s="237" t="s">
        <v>2466</v>
      </c>
      <c r="G6855" s="234"/>
      <c r="H6855" s="238">
        <v>-1.857</v>
      </c>
      <c r="I6855" s="239"/>
      <c r="J6855" s="234"/>
      <c r="K6855" s="234"/>
      <c r="L6855" s="240"/>
      <c r="M6855" s="241"/>
      <c r="N6855" s="242"/>
      <c r="O6855" s="242"/>
      <c r="P6855" s="242"/>
      <c r="Q6855" s="242"/>
      <c r="R6855" s="242"/>
      <c r="S6855" s="242"/>
      <c r="T6855" s="243"/>
      <c r="U6855" s="13"/>
      <c r="V6855" s="13"/>
      <c r="W6855" s="13"/>
      <c r="X6855" s="13"/>
      <c r="Y6855" s="13"/>
      <c r="Z6855" s="13"/>
      <c r="AA6855" s="13"/>
      <c r="AB6855" s="13"/>
      <c r="AC6855" s="13"/>
      <c r="AD6855" s="13"/>
      <c r="AE6855" s="13"/>
      <c r="AT6855" s="244" t="s">
        <v>213</v>
      </c>
      <c r="AU6855" s="244" t="s">
        <v>86</v>
      </c>
      <c r="AV6855" s="13" t="s">
        <v>86</v>
      </c>
      <c r="AW6855" s="13" t="s">
        <v>35</v>
      </c>
      <c r="AX6855" s="13" t="s">
        <v>73</v>
      </c>
      <c r="AY6855" s="244" t="s">
        <v>202</v>
      </c>
    </row>
    <row r="6856" s="15" customFormat="1">
      <c r="A6856" s="15"/>
      <c r="B6856" s="259"/>
      <c r="C6856" s="260"/>
      <c r="D6856" s="235" t="s">
        <v>213</v>
      </c>
      <c r="E6856" s="261" t="s">
        <v>19</v>
      </c>
      <c r="F6856" s="262" t="s">
        <v>2716</v>
      </c>
      <c r="G6856" s="260"/>
      <c r="H6856" s="261" t="s">
        <v>19</v>
      </c>
      <c r="I6856" s="263"/>
      <c r="J6856" s="260"/>
      <c r="K6856" s="260"/>
      <c r="L6856" s="264"/>
      <c r="M6856" s="265"/>
      <c r="N6856" s="266"/>
      <c r="O6856" s="266"/>
      <c r="P6856" s="266"/>
      <c r="Q6856" s="266"/>
      <c r="R6856" s="266"/>
      <c r="S6856" s="266"/>
      <c r="T6856" s="267"/>
      <c r="U6856" s="15"/>
      <c r="V6856" s="15"/>
      <c r="W6856" s="15"/>
      <c r="X6856" s="15"/>
      <c r="Y6856" s="15"/>
      <c r="Z6856" s="15"/>
      <c r="AA6856" s="15"/>
      <c r="AB6856" s="15"/>
      <c r="AC6856" s="15"/>
      <c r="AD6856" s="15"/>
      <c r="AE6856" s="15"/>
      <c r="AT6856" s="268" t="s">
        <v>213</v>
      </c>
      <c r="AU6856" s="268" t="s">
        <v>86</v>
      </c>
      <c r="AV6856" s="15" t="s">
        <v>80</v>
      </c>
      <c r="AW6856" s="15" t="s">
        <v>35</v>
      </c>
      <c r="AX6856" s="15" t="s">
        <v>73</v>
      </c>
      <c r="AY6856" s="268" t="s">
        <v>202</v>
      </c>
    </row>
    <row r="6857" s="13" customFormat="1">
      <c r="A6857" s="13"/>
      <c r="B6857" s="233"/>
      <c r="C6857" s="234"/>
      <c r="D6857" s="235" t="s">
        <v>213</v>
      </c>
      <c r="E6857" s="236" t="s">
        <v>19</v>
      </c>
      <c r="F6857" s="237" t="s">
        <v>3471</v>
      </c>
      <c r="G6857" s="234"/>
      <c r="H6857" s="238">
        <v>7.8399999999999999</v>
      </c>
      <c r="I6857" s="239"/>
      <c r="J6857" s="234"/>
      <c r="K6857" s="234"/>
      <c r="L6857" s="240"/>
      <c r="M6857" s="241"/>
      <c r="N6857" s="242"/>
      <c r="O6857" s="242"/>
      <c r="P6857" s="242"/>
      <c r="Q6857" s="242"/>
      <c r="R6857" s="242"/>
      <c r="S6857" s="242"/>
      <c r="T6857" s="243"/>
      <c r="U6857" s="13"/>
      <c r="V6857" s="13"/>
      <c r="W6857" s="13"/>
      <c r="X6857" s="13"/>
      <c r="Y6857" s="13"/>
      <c r="Z6857" s="13"/>
      <c r="AA6857" s="13"/>
      <c r="AB6857" s="13"/>
      <c r="AC6857" s="13"/>
      <c r="AD6857" s="13"/>
      <c r="AE6857" s="13"/>
      <c r="AT6857" s="244" t="s">
        <v>213</v>
      </c>
      <c r="AU6857" s="244" t="s">
        <v>86</v>
      </c>
      <c r="AV6857" s="13" t="s">
        <v>86</v>
      </c>
      <c r="AW6857" s="13" t="s">
        <v>35</v>
      </c>
      <c r="AX6857" s="13" t="s">
        <v>73</v>
      </c>
      <c r="AY6857" s="244" t="s">
        <v>202</v>
      </c>
    </row>
    <row r="6858" s="13" customFormat="1">
      <c r="A6858" s="13"/>
      <c r="B6858" s="233"/>
      <c r="C6858" s="234"/>
      <c r="D6858" s="235" t="s">
        <v>213</v>
      </c>
      <c r="E6858" s="236" t="s">
        <v>19</v>
      </c>
      <c r="F6858" s="237" t="s">
        <v>3472</v>
      </c>
      <c r="G6858" s="234"/>
      <c r="H6858" s="238">
        <v>4.6859999999999999</v>
      </c>
      <c r="I6858" s="239"/>
      <c r="J6858" s="234"/>
      <c r="K6858" s="234"/>
      <c r="L6858" s="240"/>
      <c r="M6858" s="241"/>
      <c r="N6858" s="242"/>
      <c r="O6858" s="242"/>
      <c r="P6858" s="242"/>
      <c r="Q6858" s="242"/>
      <c r="R6858" s="242"/>
      <c r="S6858" s="242"/>
      <c r="T6858" s="243"/>
      <c r="U6858" s="13"/>
      <c r="V6858" s="13"/>
      <c r="W6858" s="13"/>
      <c r="X6858" s="13"/>
      <c r="Y6858" s="13"/>
      <c r="Z6858" s="13"/>
      <c r="AA6858" s="13"/>
      <c r="AB6858" s="13"/>
      <c r="AC6858" s="13"/>
      <c r="AD6858" s="13"/>
      <c r="AE6858" s="13"/>
      <c r="AT6858" s="244" t="s">
        <v>213</v>
      </c>
      <c r="AU6858" s="244" t="s">
        <v>86</v>
      </c>
      <c r="AV6858" s="13" t="s">
        <v>86</v>
      </c>
      <c r="AW6858" s="13" t="s">
        <v>35</v>
      </c>
      <c r="AX6858" s="13" t="s">
        <v>73</v>
      </c>
      <c r="AY6858" s="244" t="s">
        <v>202</v>
      </c>
    </row>
    <row r="6859" s="15" customFormat="1">
      <c r="A6859" s="15"/>
      <c r="B6859" s="259"/>
      <c r="C6859" s="260"/>
      <c r="D6859" s="235" t="s">
        <v>213</v>
      </c>
      <c r="E6859" s="261" t="s">
        <v>19</v>
      </c>
      <c r="F6859" s="262" t="s">
        <v>2726</v>
      </c>
      <c r="G6859" s="260"/>
      <c r="H6859" s="261" t="s">
        <v>19</v>
      </c>
      <c r="I6859" s="263"/>
      <c r="J6859" s="260"/>
      <c r="K6859" s="260"/>
      <c r="L6859" s="264"/>
      <c r="M6859" s="265"/>
      <c r="N6859" s="266"/>
      <c r="O6859" s="266"/>
      <c r="P6859" s="266"/>
      <c r="Q6859" s="266"/>
      <c r="R6859" s="266"/>
      <c r="S6859" s="266"/>
      <c r="T6859" s="267"/>
      <c r="U6859" s="15"/>
      <c r="V6859" s="15"/>
      <c r="W6859" s="15"/>
      <c r="X6859" s="15"/>
      <c r="Y6859" s="15"/>
      <c r="Z6859" s="15"/>
      <c r="AA6859" s="15"/>
      <c r="AB6859" s="15"/>
      <c r="AC6859" s="15"/>
      <c r="AD6859" s="15"/>
      <c r="AE6859" s="15"/>
      <c r="AT6859" s="268" t="s">
        <v>213</v>
      </c>
      <c r="AU6859" s="268" t="s">
        <v>86</v>
      </c>
      <c r="AV6859" s="15" t="s">
        <v>80</v>
      </c>
      <c r="AW6859" s="15" t="s">
        <v>35</v>
      </c>
      <c r="AX6859" s="15" t="s">
        <v>73</v>
      </c>
      <c r="AY6859" s="268" t="s">
        <v>202</v>
      </c>
    </row>
    <row r="6860" s="13" customFormat="1">
      <c r="A6860" s="13"/>
      <c r="B6860" s="233"/>
      <c r="C6860" s="234"/>
      <c r="D6860" s="235" t="s">
        <v>213</v>
      </c>
      <c r="E6860" s="236" t="s">
        <v>19</v>
      </c>
      <c r="F6860" s="237" t="s">
        <v>3473</v>
      </c>
      <c r="G6860" s="234"/>
      <c r="H6860" s="238">
        <v>11.638</v>
      </c>
      <c r="I6860" s="239"/>
      <c r="J6860" s="234"/>
      <c r="K6860" s="234"/>
      <c r="L6860" s="240"/>
      <c r="M6860" s="241"/>
      <c r="N6860" s="242"/>
      <c r="O6860" s="242"/>
      <c r="P6860" s="242"/>
      <c r="Q6860" s="242"/>
      <c r="R6860" s="242"/>
      <c r="S6860" s="242"/>
      <c r="T6860" s="243"/>
      <c r="U6860" s="13"/>
      <c r="V6860" s="13"/>
      <c r="W6860" s="13"/>
      <c r="X6860" s="13"/>
      <c r="Y6860" s="13"/>
      <c r="Z6860" s="13"/>
      <c r="AA6860" s="13"/>
      <c r="AB6860" s="13"/>
      <c r="AC6860" s="13"/>
      <c r="AD6860" s="13"/>
      <c r="AE6860" s="13"/>
      <c r="AT6860" s="244" t="s">
        <v>213</v>
      </c>
      <c r="AU6860" s="244" t="s">
        <v>86</v>
      </c>
      <c r="AV6860" s="13" t="s">
        <v>86</v>
      </c>
      <c r="AW6860" s="13" t="s">
        <v>35</v>
      </c>
      <c r="AX6860" s="13" t="s">
        <v>73</v>
      </c>
      <c r="AY6860" s="244" t="s">
        <v>202</v>
      </c>
    </row>
    <row r="6861" s="13" customFormat="1">
      <c r="A6861" s="13"/>
      <c r="B6861" s="233"/>
      <c r="C6861" s="234"/>
      <c r="D6861" s="235" t="s">
        <v>213</v>
      </c>
      <c r="E6861" s="236" t="s">
        <v>19</v>
      </c>
      <c r="F6861" s="237" t="s">
        <v>2469</v>
      </c>
      <c r="G6861" s="234"/>
      <c r="H6861" s="238">
        <v>-2.9399999999999999</v>
      </c>
      <c r="I6861" s="239"/>
      <c r="J6861" s="234"/>
      <c r="K6861" s="234"/>
      <c r="L6861" s="240"/>
      <c r="M6861" s="241"/>
      <c r="N6861" s="242"/>
      <c r="O6861" s="242"/>
      <c r="P6861" s="242"/>
      <c r="Q6861" s="242"/>
      <c r="R6861" s="242"/>
      <c r="S6861" s="242"/>
      <c r="T6861" s="243"/>
      <c r="U6861" s="13"/>
      <c r="V6861" s="13"/>
      <c r="W6861" s="13"/>
      <c r="X6861" s="13"/>
      <c r="Y6861" s="13"/>
      <c r="Z6861" s="13"/>
      <c r="AA6861" s="13"/>
      <c r="AB6861" s="13"/>
      <c r="AC6861" s="13"/>
      <c r="AD6861" s="13"/>
      <c r="AE6861" s="13"/>
      <c r="AT6861" s="244" t="s">
        <v>213</v>
      </c>
      <c r="AU6861" s="244" t="s">
        <v>86</v>
      </c>
      <c r="AV6861" s="13" t="s">
        <v>86</v>
      </c>
      <c r="AW6861" s="13" t="s">
        <v>35</v>
      </c>
      <c r="AX6861" s="13" t="s">
        <v>73</v>
      </c>
      <c r="AY6861" s="244" t="s">
        <v>202</v>
      </c>
    </row>
    <row r="6862" s="15" customFormat="1">
      <c r="A6862" s="15"/>
      <c r="B6862" s="259"/>
      <c r="C6862" s="260"/>
      <c r="D6862" s="235" t="s">
        <v>213</v>
      </c>
      <c r="E6862" s="261" t="s">
        <v>19</v>
      </c>
      <c r="F6862" s="262" t="s">
        <v>2728</v>
      </c>
      <c r="G6862" s="260"/>
      <c r="H6862" s="261" t="s">
        <v>19</v>
      </c>
      <c r="I6862" s="263"/>
      <c r="J6862" s="260"/>
      <c r="K6862" s="260"/>
      <c r="L6862" s="264"/>
      <c r="M6862" s="265"/>
      <c r="N6862" s="266"/>
      <c r="O6862" s="266"/>
      <c r="P6862" s="266"/>
      <c r="Q6862" s="266"/>
      <c r="R6862" s="266"/>
      <c r="S6862" s="266"/>
      <c r="T6862" s="267"/>
      <c r="U6862" s="15"/>
      <c r="V6862" s="15"/>
      <c r="W6862" s="15"/>
      <c r="X6862" s="15"/>
      <c r="Y6862" s="15"/>
      <c r="Z6862" s="15"/>
      <c r="AA6862" s="15"/>
      <c r="AB6862" s="15"/>
      <c r="AC6862" s="15"/>
      <c r="AD6862" s="15"/>
      <c r="AE6862" s="15"/>
      <c r="AT6862" s="268" t="s">
        <v>213</v>
      </c>
      <c r="AU6862" s="268" t="s">
        <v>86</v>
      </c>
      <c r="AV6862" s="15" t="s">
        <v>80</v>
      </c>
      <c r="AW6862" s="15" t="s">
        <v>35</v>
      </c>
      <c r="AX6862" s="15" t="s">
        <v>73</v>
      </c>
      <c r="AY6862" s="268" t="s">
        <v>202</v>
      </c>
    </row>
    <row r="6863" s="13" customFormat="1">
      <c r="A6863" s="13"/>
      <c r="B6863" s="233"/>
      <c r="C6863" s="234"/>
      <c r="D6863" s="235" t="s">
        <v>213</v>
      </c>
      <c r="E6863" s="236" t="s">
        <v>19</v>
      </c>
      <c r="F6863" s="237" t="s">
        <v>3474</v>
      </c>
      <c r="G6863" s="234"/>
      <c r="H6863" s="238">
        <v>9.6039999999999992</v>
      </c>
      <c r="I6863" s="239"/>
      <c r="J6863" s="234"/>
      <c r="K6863" s="234"/>
      <c r="L6863" s="240"/>
      <c r="M6863" s="241"/>
      <c r="N6863" s="242"/>
      <c r="O6863" s="242"/>
      <c r="P6863" s="242"/>
      <c r="Q6863" s="242"/>
      <c r="R6863" s="242"/>
      <c r="S6863" s="242"/>
      <c r="T6863" s="243"/>
      <c r="U6863" s="13"/>
      <c r="V6863" s="13"/>
      <c r="W6863" s="13"/>
      <c r="X6863" s="13"/>
      <c r="Y6863" s="13"/>
      <c r="Z6863" s="13"/>
      <c r="AA6863" s="13"/>
      <c r="AB6863" s="13"/>
      <c r="AC6863" s="13"/>
      <c r="AD6863" s="13"/>
      <c r="AE6863" s="13"/>
      <c r="AT6863" s="244" t="s">
        <v>213</v>
      </c>
      <c r="AU6863" s="244" t="s">
        <v>86</v>
      </c>
      <c r="AV6863" s="13" t="s">
        <v>86</v>
      </c>
      <c r="AW6863" s="13" t="s">
        <v>35</v>
      </c>
      <c r="AX6863" s="13" t="s">
        <v>73</v>
      </c>
      <c r="AY6863" s="244" t="s">
        <v>202</v>
      </c>
    </row>
    <row r="6864" s="13" customFormat="1">
      <c r="A6864" s="13"/>
      <c r="B6864" s="233"/>
      <c r="C6864" s="234"/>
      <c r="D6864" s="235" t="s">
        <v>213</v>
      </c>
      <c r="E6864" s="236" t="s">
        <v>19</v>
      </c>
      <c r="F6864" s="237" t="s">
        <v>2451</v>
      </c>
      <c r="G6864" s="234"/>
      <c r="H6864" s="238">
        <v>-1.47</v>
      </c>
      <c r="I6864" s="239"/>
      <c r="J6864" s="234"/>
      <c r="K6864" s="234"/>
      <c r="L6864" s="240"/>
      <c r="M6864" s="241"/>
      <c r="N6864" s="242"/>
      <c r="O6864" s="242"/>
      <c r="P6864" s="242"/>
      <c r="Q6864" s="242"/>
      <c r="R6864" s="242"/>
      <c r="S6864" s="242"/>
      <c r="T6864" s="243"/>
      <c r="U6864" s="13"/>
      <c r="V6864" s="13"/>
      <c r="W6864" s="13"/>
      <c r="X6864" s="13"/>
      <c r="Y6864" s="13"/>
      <c r="Z6864" s="13"/>
      <c r="AA6864" s="13"/>
      <c r="AB6864" s="13"/>
      <c r="AC6864" s="13"/>
      <c r="AD6864" s="13"/>
      <c r="AE6864" s="13"/>
      <c r="AT6864" s="244" t="s">
        <v>213</v>
      </c>
      <c r="AU6864" s="244" t="s">
        <v>86</v>
      </c>
      <c r="AV6864" s="13" t="s">
        <v>86</v>
      </c>
      <c r="AW6864" s="13" t="s">
        <v>35</v>
      </c>
      <c r="AX6864" s="13" t="s">
        <v>73</v>
      </c>
      <c r="AY6864" s="244" t="s">
        <v>202</v>
      </c>
    </row>
    <row r="6865" s="15" customFormat="1">
      <c r="A6865" s="15"/>
      <c r="B6865" s="259"/>
      <c r="C6865" s="260"/>
      <c r="D6865" s="235" t="s">
        <v>213</v>
      </c>
      <c r="E6865" s="261" t="s">
        <v>19</v>
      </c>
      <c r="F6865" s="262" t="s">
        <v>2730</v>
      </c>
      <c r="G6865" s="260"/>
      <c r="H6865" s="261" t="s">
        <v>19</v>
      </c>
      <c r="I6865" s="263"/>
      <c r="J6865" s="260"/>
      <c r="K6865" s="260"/>
      <c r="L6865" s="264"/>
      <c r="M6865" s="265"/>
      <c r="N6865" s="266"/>
      <c r="O6865" s="266"/>
      <c r="P6865" s="266"/>
      <c r="Q6865" s="266"/>
      <c r="R6865" s="266"/>
      <c r="S6865" s="266"/>
      <c r="T6865" s="267"/>
      <c r="U6865" s="15"/>
      <c r="V6865" s="15"/>
      <c r="W6865" s="15"/>
      <c r="X6865" s="15"/>
      <c r="Y6865" s="15"/>
      <c r="Z6865" s="15"/>
      <c r="AA6865" s="15"/>
      <c r="AB6865" s="15"/>
      <c r="AC6865" s="15"/>
      <c r="AD6865" s="15"/>
      <c r="AE6865" s="15"/>
      <c r="AT6865" s="268" t="s">
        <v>213</v>
      </c>
      <c r="AU6865" s="268" t="s">
        <v>86</v>
      </c>
      <c r="AV6865" s="15" t="s">
        <v>80</v>
      </c>
      <c r="AW6865" s="15" t="s">
        <v>35</v>
      </c>
      <c r="AX6865" s="15" t="s">
        <v>73</v>
      </c>
      <c r="AY6865" s="268" t="s">
        <v>202</v>
      </c>
    </row>
    <row r="6866" s="13" customFormat="1">
      <c r="A6866" s="13"/>
      <c r="B6866" s="233"/>
      <c r="C6866" s="234"/>
      <c r="D6866" s="235" t="s">
        <v>213</v>
      </c>
      <c r="E6866" s="236" t="s">
        <v>19</v>
      </c>
      <c r="F6866" s="237" t="s">
        <v>3475</v>
      </c>
      <c r="G6866" s="234"/>
      <c r="H6866" s="238">
        <v>11.465999999999999</v>
      </c>
      <c r="I6866" s="239"/>
      <c r="J6866" s="234"/>
      <c r="K6866" s="234"/>
      <c r="L6866" s="240"/>
      <c r="M6866" s="241"/>
      <c r="N6866" s="242"/>
      <c r="O6866" s="242"/>
      <c r="P6866" s="242"/>
      <c r="Q6866" s="242"/>
      <c r="R6866" s="242"/>
      <c r="S6866" s="242"/>
      <c r="T6866" s="243"/>
      <c r="U6866" s="13"/>
      <c r="V6866" s="13"/>
      <c r="W6866" s="13"/>
      <c r="X6866" s="13"/>
      <c r="Y6866" s="13"/>
      <c r="Z6866" s="13"/>
      <c r="AA6866" s="13"/>
      <c r="AB6866" s="13"/>
      <c r="AC6866" s="13"/>
      <c r="AD6866" s="13"/>
      <c r="AE6866" s="13"/>
      <c r="AT6866" s="244" t="s">
        <v>213</v>
      </c>
      <c r="AU6866" s="244" t="s">
        <v>86</v>
      </c>
      <c r="AV6866" s="13" t="s">
        <v>86</v>
      </c>
      <c r="AW6866" s="13" t="s">
        <v>35</v>
      </c>
      <c r="AX6866" s="13" t="s">
        <v>73</v>
      </c>
      <c r="AY6866" s="244" t="s">
        <v>202</v>
      </c>
    </row>
    <row r="6867" s="13" customFormat="1">
      <c r="A6867" s="13"/>
      <c r="B6867" s="233"/>
      <c r="C6867" s="234"/>
      <c r="D6867" s="235" t="s">
        <v>213</v>
      </c>
      <c r="E6867" s="236" t="s">
        <v>19</v>
      </c>
      <c r="F6867" s="237" t="s">
        <v>2469</v>
      </c>
      <c r="G6867" s="234"/>
      <c r="H6867" s="238">
        <v>-2.9399999999999999</v>
      </c>
      <c r="I6867" s="239"/>
      <c r="J6867" s="234"/>
      <c r="K6867" s="234"/>
      <c r="L6867" s="240"/>
      <c r="M6867" s="241"/>
      <c r="N6867" s="242"/>
      <c r="O6867" s="242"/>
      <c r="P6867" s="242"/>
      <c r="Q6867" s="242"/>
      <c r="R6867" s="242"/>
      <c r="S6867" s="242"/>
      <c r="T6867" s="243"/>
      <c r="U6867" s="13"/>
      <c r="V6867" s="13"/>
      <c r="W6867" s="13"/>
      <c r="X6867" s="13"/>
      <c r="Y6867" s="13"/>
      <c r="Z6867" s="13"/>
      <c r="AA6867" s="13"/>
      <c r="AB6867" s="13"/>
      <c r="AC6867" s="13"/>
      <c r="AD6867" s="13"/>
      <c r="AE6867" s="13"/>
      <c r="AT6867" s="244" t="s">
        <v>213</v>
      </c>
      <c r="AU6867" s="244" t="s">
        <v>86</v>
      </c>
      <c r="AV6867" s="13" t="s">
        <v>86</v>
      </c>
      <c r="AW6867" s="13" t="s">
        <v>35</v>
      </c>
      <c r="AX6867" s="13" t="s">
        <v>73</v>
      </c>
      <c r="AY6867" s="244" t="s">
        <v>202</v>
      </c>
    </row>
    <row r="6868" s="15" customFormat="1">
      <c r="A6868" s="15"/>
      <c r="B6868" s="259"/>
      <c r="C6868" s="260"/>
      <c r="D6868" s="235" t="s">
        <v>213</v>
      </c>
      <c r="E6868" s="261" t="s">
        <v>19</v>
      </c>
      <c r="F6868" s="262" t="s">
        <v>2732</v>
      </c>
      <c r="G6868" s="260"/>
      <c r="H6868" s="261" t="s">
        <v>19</v>
      </c>
      <c r="I6868" s="263"/>
      <c r="J6868" s="260"/>
      <c r="K6868" s="260"/>
      <c r="L6868" s="264"/>
      <c r="M6868" s="265"/>
      <c r="N6868" s="266"/>
      <c r="O6868" s="266"/>
      <c r="P6868" s="266"/>
      <c r="Q6868" s="266"/>
      <c r="R6868" s="266"/>
      <c r="S6868" s="266"/>
      <c r="T6868" s="267"/>
      <c r="U6868" s="15"/>
      <c r="V6868" s="15"/>
      <c r="W6868" s="15"/>
      <c r="X6868" s="15"/>
      <c r="Y6868" s="15"/>
      <c r="Z6868" s="15"/>
      <c r="AA6868" s="15"/>
      <c r="AB6868" s="15"/>
      <c r="AC6868" s="15"/>
      <c r="AD6868" s="15"/>
      <c r="AE6868" s="15"/>
      <c r="AT6868" s="268" t="s">
        <v>213</v>
      </c>
      <c r="AU6868" s="268" t="s">
        <v>86</v>
      </c>
      <c r="AV6868" s="15" t="s">
        <v>80</v>
      </c>
      <c r="AW6868" s="15" t="s">
        <v>35</v>
      </c>
      <c r="AX6868" s="15" t="s">
        <v>73</v>
      </c>
      <c r="AY6868" s="268" t="s">
        <v>202</v>
      </c>
    </row>
    <row r="6869" s="13" customFormat="1">
      <c r="A6869" s="13"/>
      <c r="B6869" s="233"/>
      <c r="C6869" s="234"/>
      <c r="D6869" s="235" t="s">
        <v>213</v>
      </c>
      <c r="E6869" s="236" t="s">
        <v>19</v>
      </c>
      <c r="F6869" s="237" t="s">
        <v>3476</v>
      </c>
      <c r="G6869" s="234"/>
      <c r="H6869" s="238">
        <v>10.324</v>
      </c>
      <c r="I6869" s="239"/>
      <c r="J6869" s="234"/>
      <c r="K6869" s="234"/>
      <c r="L6869" s="240"/>
      <c r="M6869" s="241"/>
      <c r="N6869" s="242"/>
      <c r="O6869" s="242"/>
      <c r="P6869" s="242"/>
      <c r="Q6869" s="242"/>
      <c r="R6869" s="242"/>
      <c r="S6869" s="242"/>
      <c r="T6869" s="243"/>
      <c r="U6869" s="13"/>
      <c r="V6869" s="13"/>
      <c r="W6869" s="13"/>
      <c r="X6869" s="13"/>
      <c r="Y6869" s="13"/>
      <c r="Z6869" s="13"/>
      <c r="AA6869" s="13"/>
      <c r="AB6869" s="13"/>
      <c r="AC6869" s="13"/>
      <c r="AD6869" s="13"/>
      <c r="AE6869" s="13"/>
      <c r="AT6869" s="244" t="s">
        <v>213</v>
      </c>
      <c r="AU6869" s="244" t="s">
        <v>86</v>
      </c>
      <c r="AV6869" s="13" t="s">
        <v>86</v>
      </c>
      <c r="AW6869" s="13" t="s">
        <v>35</v>
      </c>
      <c r="AX6869" s="13" t="s">
        <v>73</v>
      </c>
      <c r="AY6869" s="244" t="s">
        <v>202</v>
      </c>
    </row>
    <row r="6870" s="13" customFormat="1">
      <c r="A6870" s="13"/>
      <c r="B6870" s="233"/>
      <c r="C6870" s="234"/>
      <c r="D6870" s="235" t="s">
        <v>213</v>
      </c>
      <c r="E6870" s="236" t="s">
        <v>19</v>
      </c>
      <c r="F6870" s="237" t="s">
        <v>2451</v>
      </c>
      <c r="G6870" s="234"/>
      <c r="H6870" s="238">
        <v>-1.47</v>
      </c>
      <c r="I6870" s="239"/>
      <c r="J6870" s="234"/>
      <c r="K6870" s="234"/>
      <c r="L6870" s="240"/>
      <c r="M6870" s="241"/>
      <c r="N6870" s="242"/>
      <c r="O6870" s="242"/>
      <c r="P6870" s="242"/>
      <c r="Q6870" s="242"/>
      <c r="R6870" s="242"/>
      <c r="S6870" s="242"/>
      <c r="T6870" s="243"/>
      <c r="U6870" s="13"/>
      <c r="V6870" s="13"/>
      <c r="W6870" s="13"/>
      <c r="X6870" s="13"/>
      <c r="Y6870" s="13"/>
      <c r="Z6870" s="13"/>
      <c r="AA6870" s="13"/>
      <c r="AB6870" s="13"/>
      <c r="AC6870" s="13"/>
      <c r="AD6870" s="13"/>
      <c r="AE6870" s="13"/>
      <c r="AT6870" s="244" t="s">
        <v>213</v>
      </c>
      <c r="AU6870" s="244" t="s">
        <v>86</v>
      </c>
      <c r="AV6870" s="13" t="s">
        <v>86</v>
      </c>
      <c r="AW6870" s="13" t="s">
        <v>35</v>
      </c>
      <c r="AX6870" s="13" t="s">
        <v>73</v>
      </c>
      <c r="AY6870" s="244" t="s">
        <v>202</v>
      </c>
    </row>
    <row r="6871" s="15" customFormat="1">
      <c r="A6871" s="15"/>
      <c r="B6871" s="259"/>
      <c r="C6871" s="260"/>
      <c r="D6871" s="235" t="s">
        <v>213</v>
      </c>
      <c r="E6871" s="261" t="s">
        <v>19</v>
      </c>
      <c r="F6871" s="262" t="s">
        <v>2741</v>
      </c>
      <c r="G6871" s="260"/>
      <c r="H6871" s="261" t="s">
        <v>19</v>
      </c>
      <c r="I6871" s="263"/>
      <c r="J6871" s="260"/>
      <c r="K6871" s="260"/>
      <c r="L6871" s="264"/>
      <c r="M6871" s="265"/>
      <c r="N6871" s="266"/>
      <c r="O6871" s="266"/>
      <c r="P6871" s="266"/>
      <c r="Q6871" s="266"/>
      <c r="R6871" s="266"/>
      <c r="S6871" s="266"/>
      <c r="T6871" s="267"/>
      <c r="U6871" s="15"/>
      <c r="V6871" s="15"/>
      <c r="W6871" s="15"/>
      <c r="X6871" s="15"/>
      <c r="Y6871" s="15"/>
      <c r="Z6871" s="15"/>
      <c r="AA6871" s="15"/>
      <c r="AB6871" s="15"/>
      <c r="AC6871" s="15"/>
      <c r="AD6871" s="15"/>
      <c r="AE6871" s="15"/>
      <c r="AT6871" s="268" t="s">
        <v>213</v>
      </c>
      <c r="AU6871" s="268" t="s">
        <v>86</v>
      </c>
      <c r="AV6871" s="15" t="s">
        <v>80</v>
      </c>
      <c r="AW6871" s="15" t="s">
        <v>35</v>
      </c>
      <c r="AX6871" s="15" t="s">
        <v>73</v>
      </c>
      <c r="AY6871" s="268" t="s">
        <v>202</v>
      </c>
    </row>
    <row r="6872" s="13" customFormat="1">
      <c r="A6872" s="13"/>
      <c r="B6872" s="233"/>
      <c r="C6872" s="234"/>
      <c r="D6872" s="235" t="s">
        <v>213</v>
      </c>
      <c r="E6872" s="236" t="s">
        <v>19</v>
      </c>
      <c r="F6872" s="237" t="s">
        <v>3477</v>
      </c>
      <c r="G6872" s="234"/>
      <c r="H6872" s="238">
        <v>6.5780000000000003</v>
      </c>
      <c r="I6872" s="239"/>
      <c r="J6872" s="234"/>
      <c r="K6872" s="234"/>
      <c r="L6872" s="240"/>
      <c r="M6872" s="241"/>
      <c r="N6872" s="242"/>
      <c r="O6872" s="242"/>
      <c r="P6872" s="242"/>
      <c r="Q6872" s="242"/>
      <c r="R6872" s="242"/>
      <c r="S6872" s="242"/>
      <c r="T6872" s="243"/>
      <c r="U6872" s="13"/>
      <c r="V6872" s="13"/>
      <c r="W6872" s="13"/>
      <c r="X6872" s="13"/>
      <c r="Y6872" s="13"/>
      <c r="Z6872" s="13"/>
      <c r="AA6872" s="13"/>
      <c r="AB6872" s="13"/>
      <c r="AC6872" s="13"/>
      <c r="AD6872" s="13"/>
      <c r="AE6872" s="13"/>
      <c r="AT6872" s="244" t="s">
        <v>213</v>
      </c>
      <c r="AU6872" s="244" t="s">
        <v>86</v>
      </c>
      <c r="AV6872" s="13" t="s">
        <v>86</v>
      </c>
      <c r="AW6872" s="13" t="s">
        <v>35</v>
      </c>
      <c r="AX6872" s="13" t="s">
        <v>73</v>
      </c>
      <c r="AY6872" s="244" t="s">
        <v>202</v>
      </c>
    </row>
    <row r="6873" s="13" customFormat="1">
      <c r="A6873" s="13"/>
      <c r="B6873" s="233"/>
      <c r="C6873" s="234"/>
      <c r="D6873" s="235" t="s">
        <v>213</v>
      </c>
      <c r="E6873" s="236" t="s">
        <v>19</v>
      </c>
      <c r="F6873" s="237" t="s">
        <v>3478</v>
      </c>
      <c r="G6873" s="234"/>
      <c r="H6873" s="238">
        <v>-1.3049999999999999</v>
      </c>
      <c r="I6873" s="239"/>
      <c r="J6873" s="234"/>
      <c r="K6873" s="234"/>
      <c r="L6873" s="240"/>
      <c r="M6873" s="241"/>
      <c r="N6873" s="242"/>
      <c r="O6873" s="242"/>
      <c r="P6873" s="242"/>
      <c r="Q6873" s="242"/>
      <c r="R6873" s="242"/>
      <c r="S6873" s="242"/>
      <c r="T6873" s="243"/>
      <c r="U6873" s="13"/>
      <c r="V6873" s="13"/>
      <c r="W6873" s="13"/>
      <c r="X6873" s="13"/>
      <c r="Y6873" s="13"/>
      <c r="Z6873" s="13"/>
      <c r="AA6873" s="13"/>
      <c r="AB6873" s="13"/>
      <c r="AC6873" s="13"/>
      <c r="AD6873" s="13"/>
      <c r="AE6873" s="13"/>
      <c r="AT6873" s="244" t="s">
        <v>213</v>
      </c>
      <c r="AU6873" s="244" t="s">
        <v>86</v>
      </c>
      <c r="AV6873" s="13" t="s">
        <v>86</v>
      </c>
      <c r="AW6873" s="13" t="s">
        <v>35</v>
      </c>
      <c r="AX6873" s="13" t="s">
        <v>73</v>
      </c>
      <c r="AY6873" s="244" t="s">
        <v>202</v>
      </c>
    </row>
    <row r="6874" s="13" customFormat="1">
      <c r="A6874" s="13"/>
      <c r="B6874" s="233"/>
      <c r="C6874" s="234"/>
      <c r="D6874" s="235" t="s">
        <v>213</v>
      </c>
      <c r="E6874" s="236" t="s">
        <v>19</v>
      </c>
      <c r="F6874" s="237" t="s">
        <v>3479</v>
      </c>
      <c r="G6874" s="234"/>
      <c r="H6874" s="238">
        <v>8.0779999999999994</v>
      </c>
      <c r="I6874" s="239"/>
      <c r="J6874" s="234"/>
      <c r="K6874" s="234"/>
      <c r="L6874" s="240"/>
      <c r="M6874" s="241"/>
      <c r="N6874" s="242"/>
      <c r="O6874" s="242"/>
      <c r="P6874" s="242"/>
      <c r="Q6874" s="242"/>
      <c r="R6874" s="242"/>
      <c r="S6874" s="242"/>
      <c r="T6874" s="243"/>
      <c r="U6874" s="13"/>
      <c r="V6874" s="13"/>
      <c r="W6874" s="13"/>
      <c r="X6874" s="13"/>
      <c r="Y6874" s="13"/>
      <c r="Z6874" s="13"/>
      <c r="AA6874" s="13"/>
      <c r="AB6874" s="13"/>
      <c r="AC6874" s="13"/>
      <c r="AD6874" s="13"/>
      <c r="AE6874" s="13"/>
      <c r="AT6874" s="244" t="s">
        <v>213</v>
      </c>
      <c r="AU6874" s="244" t="s">
        <v>86</v>
      </c>
      <c r="AV6874" s="13" t="s">
        <v>86</v>
      </c>
      <c r="AW6874" s="13" t="s">
        <v>35</v>
      </c>
      <c r="AX6874" s="13" t="s">
        <v>73</v>
      </c>
      <c r="AY6874" s="244" t="s">
        <v>202</v>
      </c>
    </row>
    <row r="6875" s="15" customFormat="1">
      <c r="A6875" s="15"/>
      <c r="B6875" s="259"/>
      <c r="C6875" s="260"/>
      <c r="D6875" s="235" t="s">
        <v>213</v>
      </c>
      <c r="E6875" s="261" t="s">
        <v>19</v>
      </c>
      <c r="F6875" s="262" t="s">
        <v>2746</v>
      </c>
      <c r="G6875" s="260"/>
      <c r="H6875" s="261" t="s">
        <v>19</v>
      </c>
      <c r="I6875" s="263"/>
      <c r="J6875" s="260"/>
      <c r="K6875" s="260"/>
      <c r="L6875" s="264"/>
      <c r="M6875" s="265"/>
      <c r="N6875" s="266"/>
      <c r="O6875" s="266"/>
      <c r="P6875" s="266"/>
      <c r="Q6875" s="266"/>
      <c r="R6875" s="266"/>
      <c r="S6875" s="266"/>
      <c r="T6875" s="267"/>
      <c r="U6875" s="15"/>
      <c r="V6875" s="15"/>
      <c r="W6875" s="15"/>
      <c r="X6875" s="15"/>
      <c r="Y6875" s="15"/>
      <c r="Z6875" s="15"/>
      <c r="AA6875" s="15"/>
      <c r="AB6875" s="15"/>
      <c r="AC6875" s="15"/>
      <c r="AD6875" s="15"/>
      <c r="AE6875" s="15"/>
      <c r="AT6875" s="268" t="s">
        <v>213</v>
      </c>
      <c r="AU6875" s="268" t="s">
        <v>86</v>
      </c>
      <c r="AV6875" s="15" t="s">
        <v>80</v>
      </c>
      <c r="AW6875" s="15" t="s">
        <v>35</v>
      </c>
      <c r="AX6875" s="15" t="s">
        <v>73</v>
      </c>
      <c r="AY6875" s="268" t="s">
        <v>202</v>
      </c>
    </row>
    <row r="6876" s="13" customFormat="1">
      <c r="A6876" s="13"/>
      <c r="B6876" s="233"/>
      <c r="C6876" s="234"/>
      <c r="D6876" s="235" t="s">
        <v>213</v>
      </c>
      <c r="E6876" s="236" t="s">
        <v>19</v>
      </c>
      <c r="F6876" s="237" t="s">
        <v>3480</v>
      </c>
      <c r="G6876" s="234"/>
      <c r="H6876" s="238">
        <v>28.399999999999999</v>
      </c>
      <c r="I6876" s="239"/>
      <c r="J6876" s="234"/>
      <c r="K6876" s="234"/>
      <c r="L6876" s="240"/>
      <c r="M6876" s="241"/>
      <c r="N6876" s="242"/>
      <c r="O6876" s="242"/>
      <c r="P6876" s="242"/>
      <c r="Q6876" s="242"/>
      <c r="R6876" s="242"/>
      <c r="S6876" s="242"/>
      <c r="T6876" s="243"/>
      <c r="U6876" s="13"/>
      <c r="V6876" s="13"/>
      <c r="W6876" s="13"/>
      <c r="X6876" s="13"/>
      <c r="Y6876" s="13"/>
      <c r="Z6876" s="13"/>
      <c r="AA6876" s="13"/>
      <c r="AB6876" s="13"/>
      <c r="AC6876" s="13"/>
      <c r="AD6876" s="13"/>
      <c r="AE6876" s="13"/>
      <c r="AT6876" s="244" t="s">
        <v>213</v>
      </c>
      <c r="AU6876" s="244" t="s">
        <v>86</v>
      </c>
      <c r="AV6876" s="13" t="s">
        <v>86</v>
      </c>
      <c r="AW6876" s="13" t="s">
        <v>35</v>
      </c>
      <c r="AX6876" s="13" t="s">
        <v>73</v>
      </c>
      <c r="AY6876" s="244" t="s">
        <v>202</v>
      </c>
    </row>
    <row r="6877" s="13" customFormat="1">
      <c r="A6877" s="13"/>
      <c r="B6877" s="233"/>
      <c r="C6877" s="234"/>
      <c r="D6877" s="235" t="s">
        <v>213</v>
      </c>
      <c r="E6877" s="236" t="s">
        <v>19</v>
      </c>
      <c r="F6877" s="237" t="s">
        <v>2749</v>
      </c>
      <c r="G6877" s="234"/>
      <c r="H6877" s="238">
        <v>-2.8130000000000002</v>
      </c>
      <c r="I6877" s="239"/>
      <c r="J6877" s="234"/>
      <c r="K6877" s="234"/>
      <c r="L6877" s="240"/>
      <c r="M6877" s="241"/>
      <c r="N6877" s="242"/>
      <c r="O6877" s="242"/>
      <c r="P6877" s="242"/>
      <c r="Q6877" s="242"/>
      <c r="R6877" s="242"/>
      <c r="S6877" s="242"/>
      <c r="T6877" s="243"/>
      <c r="U6877" s="13"/>
      <c r="V6877" s="13"/>
      <c r="W6877" s="13"/>
      <c r="X6877" s="13"/>
      <c r="Y6877" s="13"/>
      <c r="Z6877" s="13"/>
      <c r="AA6877" s="13"/>
      <c r="AB6877" s="13"/>
      <c r="AC6877" s="13"/>
      <c r="AD6877" s="13"/>
      <c r="AE6877" s="13"/>
      <c r="AT6877" s="244" t="s">
        <v>213</v>
      </c>
      <c r="AU6877" s="244" t="s">
        <v>86</v>
      </c>
      <c r="AV6877" s="13" t="s">
        <v>86</v>
      </c>
      <c r="AW6877" s="13" t="s">
        <v>35</v>
      </c>
      <c r="AX6877" s="13" t="s">
        <v>73</v>
      </c>
      <c r="AY6877" s="244" t="s">
        <v>202</v>
      </c>
    </row>
    <row r="6878" s="15" customFormat="1">
      <c r="A6878" s="15"/>
      <c r="B6878" s="259"/>
      <c r="C6878" s="260"/>
      <c r="D6878" s="235" t="s">
        <v>213</v>
      </c>
      <c r="E6878" s="261" t="s">
        <v>19</v>
      </c>
      <c r="F6878" s="262" t="s">
        <v>2750</v>
      </c>
      <c r="G6878" s="260"/>
      <c r="H6878" s="261" t="s">
        <v>19</v>
      </c>
      <c r="I6878" s="263"/>
      <c r="J6878" s="260"/>
      <c r="K6878" s="260"/>
      <c r="L6878" s="264"/>
      <c r="M6878" s="265"/>
      <c r="N6878" s="266"/>
      <c r="O6878" s="266"/>
      <c r="P6878" s="266"/>
      <c r="Q6878" s="266"/>
      <c r="R6878" s="266"/>
      <c r="S6878" s="266"/>
      <c r="T6878" s="267"/>
      <c r="U6878" s="15"/>
      <c r="V6878" s="15"/>
      <c r="W6878" s="15"/>
      <c r="X6878" s="15"/>
      <c r="Y6878" s="15"/>
      <c r="Z6878" s="15"/>
      <c r="AA6878" s="15"/>
      <c r="AB6878" s="15"/>
      <c r="AC6878" s="15"/>
      <c r="AD6878" s="15"/>
      <c r="AE6878" s="15"/>
      <c r="AT6878" s="268" t="s">
        <v>213</v>
      </c>
      <c r="AU6878" s="268" t="s">
        <v>86</v>
      </c>
      <c r="AV6878" s="15" t="s">
        <v>80</v>
      </c>
      <c r="AW6878" s="15" t="s">
        <v>35</v>
      </c>
      <c r="AX6878" s="15" t="s">
        <v>73</v>
      </c>
      <c r="AY6878" s="268" t="s">
        <v>202</v>
      </c>
    </row>
    <row r="6879" s="13" customFormat="1">
      <c r="A6879" s="13"/>
      <c r="B6879" s="233"/>
      <c r="C6879" s="234"/>
      <c r="D6879" s="235" t="s">
        <v>213</v>
      </c>
      <c r="E6879" s="236" t="s">
        <v>19</v>
      </c>
      <c r="F6879" s="237" t="s">
        <v>3481</v>
      </c>
      <c r="G6879" s="234"/>
      <c r="H6879" s="238">
        <v>15.663</v>
      </c>
      <c r="I6879" s="239"/>
      <c r="J6879" s="234"/>
      <c r="K6879" s="234"/>
      <c r="L6879" s="240"/>
      <c r="M6879" s="241"/>
      <c r="N6879" s="242"/>
      <c r="O6879" s="242"/>
      <c r="P6879" s="242"/>
      <c r="Q6879" s="242"/>
      <c r="R6879" s="242"/>
      <c r="S6879" s="242"/>
      <c r="T6879" s="243"/>
      <c r="U6879" s="13"/>
      <c r="V6879" s="13"/>
      <c r="W6879" s="13"/>
      <c r="X6879" s="13"/>
      <c r="Y6879" s="13"/>
      <c r="Z6879" s="13"/>
      <c r="AA6879" s="13"/>
      <c r="AB6879" s="13"/>
      <c r="AC6879" s="13"/>
      <c r="AD6879" s="13"/>
      <c r="AE6879" s="13"/>
      <c r="AT6879" s="244" t="s">
        <v>213</v>
      </c>
      <c r="AU6879" s="244" t="s">
        <v>86</v>
      </c>
      <c r="AV6879" s="13" t="s">
        <v>86</v>
      </c>
      <c r="AW6879" s="13" t="s">
        <v>35</v>
      </c>
      <c r="AX6879" s="13" t="s">
        <v>73</v>
      </c>
      <c r="AY6879" s="244" t="s">
        <v>202</v>
      </c>
    </row>
    <row r="6880" s="15" customFormat="1">
      <c r="A6880" s="15"/>
      <c r="B6880" s="259"/>
      <c r="C6880" s="260"/>
      <c r="D6880" s="235" t="s">
        <v>213</v>
      </c>
      <c r="E6880" s="261" t="s">
        <v>19</v>
      </c>
      <c r="F6880" s="262" t="s">
        <v>2756</v>
      </c>
      <c r="G6880" s="260"/>
      <c r="H6880" s="261" t="s">
        <v>19</v>
      </c>
      <c r="I6880" s="263"/>
      <c r="J6880" s="260"/>
      <c r="K6880" s="260"/>
      <c r="L6880" s="264"/>
      <c r="M6880" s="265"/>
      <c r="N6880" s="266"/>
      <c r="O6880" s="266"/>
      <c r="P6880" s="266"/>
      <c r="Q6880" s="266"/>
      <c r="R6880" s="266"/>
      <c r="S6880" s="266"/>
      <c r="T6880" s="267"/>
      <c r="U6880" s="15"/>
      <c r="V6880" s="15"/>
      <c r="W6880" s="15"/>
      <c r="X6880" s="15"/>
      <c r="Y6880" s="15"/>
      <c r="Z6880" s="15"/>
      <c r="AA6880" s="15"/>
      <c r="AB6880" s="15"/>
      <c r="AC6880" s="15"/>
      <c r="AD6880" s="15"/>
      <c r="AE6880" s="15"/>
      <c r="AT6880" s="268" t="s">
        <v>213</v>
      </c>
      <c r="AU6880" s="268" t="s">
        <v>86</v>
      </c>
      <c r="AV6880" s="15" t="s">
        <v>80</v>
      </c>
      <c r="AW6880" s="15" t="s">
        <v>35</v>
      </c>
      <c r="AX6880" s="15" t="s">
        <v>73</v>
      </c>
      <c r="AY6880" s="268" t="s">
        <v>202</v>
      </c>
    </row>
    <row r="6881" s="13" customFormat="1">
      <c r="A6881" s="13"/>
      <c r="B6881" s="233"/>
      <c r="C6881" s="234"/>
      <c r="D6881" s="235" t="s">
        <v>213</v>
      </c>
      <c r="E6881" s="236" t="s">
        <v>19</v>
      </c>
      <c r="F6881" s="237" t="s">
        <v>3482</v>
      </c>
      <c r="G6881" s="234"/>
      <c r="H6881" s="238">
        <v>26.206</v>
      </c>
      <c r="I6881" s="239"/>
      <c r="J6881" s="234"/>
      <c r="K6881" s="234"/>
      <c r="L6881" s="240"/>
      <c r="M6881" s="241"/>
      <c r="N6881" s="242"/>
      <c r="O6881" s="242"/>
      <c r="P6881" s="242"/>
      <c r="Q6881" s="242"/>
      <c r="R6881" s="242"/>
      <c r="S6881" s="242"/>
      <c r="T6881" s="243"/>
      <c r="U6881" s="13"/>
      <c r="V6881" s="13"/>
      <c r="W6881" s="13"/>
      <c r="X6881" s="13"/>
      <c r="Y6881" s="13"/>
      <c r="Z6881" s="13"/>
      <c r="AA6881" s="13"/>
      <c r="AB6881" s="13"/>
      <c r="AC6881" s="13"/>
      <c r="AD6881" s="13"/>
      <c r="AE6881" s="13"/>
      <c r="AT6881" s="244" t="s">
        <v>213</v>
      </c>
      <c r="AU6881" s="244" t="s">
        <v>86</v>
      </c>
      <c r="AV6881" s="13" t="s">
        <v>86</v>
      </c>
      <c r="AW6881" s="13" t="s">
        <v>35</v>
      </c>
      <c r="AX6881" s="13" t="s">
        <v>73</v>
      </c>
      <c r="AY6881" s="244" t="s">
        <v>202</v>
      </c>
    </row>
    <row r="6882" s="13" customFormat="1">
      <c r="A6882" s="13"/>
      <c r="B6882" s="233"/>
      <c r="C6882" s="234"/>
      <c r="D6882" s="235" t="s">
        <v>213</v>
      </c>
      <c r="E6882" s="236" t="s">
        <v>19</v>
      </c>
      <c r="F6882" s="237" t="s">
        <v>2758</v>
      </c>
      <c r="G6882" s="234"/>
      <c r="H6882" s="238">
        <v>-5.1230000000000002</v>
      </c>
      <c r="I6882" s="239"/>
      <c r="J6882" s="234"/>
      <c r="K6882" s="234"/>
      <c r="L6882" s="240"/>
      <c r="M6882" s="241"/>
      <c r="N6882" s="242"/>
      <c r="O6882" s="242"/>
      <c r="P6882" s="242"/>
      <c r="Q6882" s="242"/>
      <c r="R6882" s="242"/>
      <c r="S6882" s="242"/>
      <c r="T6882" s="243"/>
      <c r="U6882" s="13"/>
      <c r="V6882" s="13"/>
      <c r="W6882" s="13"/>
      <c r="X6882" s="13"/>
      <c r="Y6882" s="13"/>
      <c r="Z6882" s="13"/>
      <c r="AA6882" s="13"/>
      <c r="AB6882" s="13"/>
      <c r="AC6882" s="13"/>
      <c r="AD6882" s="13"/>
      <c r="AE6882" s="13"/>
      <c r="AT6882" s="244" t="s">
        <v>213</v>
      </c>
      <c r="AU6882" s="244" t="s">
        <v>86</v>
      </c>
      <c r="AV6882" s="13" t="s">
        <v>86</v>
      </c>
      <c r="AW6882" s="13" t="s">
        <v>35</v>
      </c>
      <c r="AX6882" s="13" t="s">
        <v>73</v>
      </c>
      <c r="AY6882" s="244" t="s">
        <v>202</v>
      </c>
    </row>
    <row r="6883" s="15" customFormat="1">
      <c r="A6883" s="15"/>
      <c r="B6883" s="259"/>
      <c r="C6883" s="260"/>
      <c r="D6883" s="235" t="s">
        <v>213</v>
      </c>
      <c r="E6883" s="261" t="s">
        <v>19</v>
      </c>
      <c r="F6883" s="262" t="s">
        <v>2763</v>
      </c>
      <c r="G6883" s="260"/>
      <c r="H6883" s="261" t="s">
        <v>19</v>
      </c>
      <c r="I6883" s="263"/>
      <c r="J6883" s="260"/>
      <c r="K6883" s="260"/>
      <c r="L6883" s="264"/>
      <c r="M6883" s="265"/>
      <c r="N6883" s="266"/>
      <c r="O6883" s="266"/>
      <c r="P6883" s="266"/>
      <c r="Q6883" s="266"/>
      <c r="R6883" s="266"/>
      <c r="S6883" s="266"/>
      <c r="T6883" s="267"/>
      <c r="U6883" s="15"/>
      <c r="V6883" s="15"/>
      <c r="W6883" s="15"/>
      <c r="X6883" s="15"/>
      <c r="Y6883" s="15"/>
      <c r="Z6883" s="15"/>
      <c r="AA6883" s="15"/>
      <c r="AB6883" s="15"/>
      <c r="AC6883" s="15"/>
      <c r="AD6883" s="15"/>
      <c r="AE6883" s="15"/>
      <c r="AT6883" s="268" t="s">
        <v>213</v>
      </c>
      <c r="AU6883" s="268" t="s">
        <v>86</v>
      </c>
      <c r="AV6883" s="15" t="s">
        <v>80</v>
      </c>
      <c r="AW6883" s="15" t="s">
        <v>35</v>
      </c>
      <c r="AX6883" s="15" t="s">
        <v>73</v>
      </c>
      <c r="AY6883" s="268" t="s">
        <v>202</v>
      </c>
    </row>
    <row r="6884" s="13" customFormat="1">
      <c r="A6884" s="13"/>
      <c r="B6884" s="233"/>
      <c r="C6884" s="234"/>
      <c r="D6884" s="235" t="s">
        <v>213</v>
      </c>
      <c r="E6884" s="236" t="s">
        <v>19</v>
      </c>
      <c r="F6884" s="237" t="s">
        <v>3462</v>
      </c>
      <c r="G6884" s="234"/>
      <c r="H6884" s="238">
        <v>24.378</v>
      </c>
      <c r="I6884" s="239"/>
      <c r="J6884" s="234"/>
      <c r="K6884" s="234"/>
      <c r="L6884" s="240"/>
      <c r="M6884" s="241"/>
      <c r="N6884" s="242"/>
      <c r="O6884" s="242"/>
      <c r="P6884" s="242"/>
      <c r="Q6884" s="242"/>
      <c r="R6884" s="242"/>
      <c r="S6884" s="242"/>
      <c r="T6884" s="243"/>
      <c r="U6884" s="13"/>
      <c r="V6884" s="13"/>
      <c r="W6884" s="13"/>
      <c r="X6884" s="13"/>
      <c r="Y6884" s="13"/>
      <c r="Z6884" s="13"/>
      <c r="AA6884" s="13"/>
      <c r="AB6884" s="13"/>
      <c r="AC6884" s="13"/>
      <c r="AD6884" s="13"/>
      <c r="AE6884" s="13"/>
      <c r="AT6884" s="244" t="s">
        <v>213</v>
      </c>
      <c r="AU6884" s="244" t="s">
        <v>86</v>
      </c>
      <c r="AV6884" s="13" t="s">
        <v>86</v>
      </c>
      <c r="AW6884" s="13" t="s">
        <v>35</v>
      </c>
      <c r="AX6884" s="13" t="s">
        <v>73</v>
      </c>
      <c r="AY6884" s="244" t="s">
        <v>202</v>
      </c>
    </row>
    <row r="6885" s="13" customFormat="1">
      <c r="A6885" s="13"/>
      <c r="B6885" s="233"/>
      <c r="C6885" s="234"/>
      <c r="D6885" s="235" t="s">
        <v>213</v>
      </c>
      <c r="E6885" s="236" t="s">
        <v>19</v>
      </c>
      <c r="F6885" s="237" t="s">
        <v>2764</v>
      </c>
      <c r="G6885" s="234"/>
      <c r="H6885" s="238">
        <v>-4.6200000000000001</v>
      </c>
      <c r="I6885" s="239"/>
      <c r="J6885" s="234"/>
      <c r="K6885" s="234"/>
      <c r="L6885" s="240"/>
      <c r="M6885" s="241"/>
      <c r="N6885" s="242"/>
      <c r="O6885" s="242"/>
      <c r="P6885" s="242"/>
      <c r="Q6885" s="242"/>
      <c r="R6885" s="242"/>
      <c r="S6885" s="242"/>
      <c r="T6885" s="243"/>
      <c r="U6885" s="13"/>
      <c r="V6885" s="13"/>
      <c r="W6885" s="13"/>
      <c r="X6885" s="13"/>
      <c r="Y6885" s="13"/>
      <c r="Z6885" s="13"/>
      <c r="AA6885" s="13"/>
      <c r="AB6885" s="13"/>
      <c r="AC6885" s="13"/>
      <c r="AD6885" s="13"/>
      <c r="AE6885" s="13"/>
      <c r="AT6885" s="244" t="s">
        <v>213</v>
      </c>
      <c r="AU6885" s="244" t="s">
        <v>86</v>
      </c>
      <c r="AV6885" s="13" t="s">
        <v>86</v>
      </c>
      <c r="AW6885" s="13" t="s">
        <v>35</v>
      </c>
      <c r="AX6885" s="13" t="s">
        <v>73</v>
      </c>
      <c r="AY6885" s="244" t="s">
        <v>202</v>
      </c>
    </row>
    <row r="6886" s="15" customFormat="1">
      <c r="A6886" s="15"/>
      <c r="B6886" s="259"/>
      <c r="C6886" s="260"/>
      <c r="D6886" s="235" t="s">
        <v>213</v>
      </c>
      <c r="E6886" s="261" t="s">
        <v>19</v>
      </c>
      <c r="F6886" s="262" t="s">
        <v>2769</v>
      </c>
      <c r="G6886" s="260"/>
      <c r="H6886" s="261" t="s">
        <v>19</v>
      </c>
      <c r="I6886" s="263"/>
      <c r="J6886" s="260"/>
      <c r="K6886" s="260"/>
      <c r="L6886" s="264"/>
      <c r="M6886" s="265"/>
      <c r="N6886" s="266"/>
      <c r="O6886" s="266"/>
      <c r="P6886" s="266"/>
      <c r="Q6886" s="266"/>
      <c r="R6886" s="266"/>
      <c r="S6886" s="266"/>
      <c r="T6886" s="267"/>
      <c r="U6886" s="15"/>
      <c r="V6886" s="15"/>
      <c r="W6886" s="15"/>
      <c r="X6886" s="15"/>
      <c r="Y6886" s="15"/>
      <c r="Z6886" s="15"/>
      <c r="AA6886" s="15"/>
      <c r="AB6886" s="15"/>
      <c r="AC6886" s="15"/>
      <c r="AD6886" s="15"/>
      <c r="AE6886" s="15"/>
      <c r="AT6886" s="268" t="s">
        <v>213</v>
      </c>
      <c r="AU6886" s="268" t="s">
        <v>86</v>
      </c>
      <c r="AV6886" s="15" t="s">
        <v>80</v>
      </c>
      <c r="AW6886" s="15" t="s">
        <v>35</v>
      </c>
      <c r="AX6886" s="15" t="s">
        <v>73</v>
      </c>
      <c r="AY6886" s="268" t="s">
        <v>202</v>
      </c>
    </row>
    <row r="6887" s="13" customFormat="1">
      <c r="A6887" s="13"/>
      <c r="B6887" s="233"/>
      <c r="C6887" s="234"/>
      <c r="D6887" s="235" t="s">
        <v>213</v>
      </c>
      <c r="E6887" s="236" t="s">
        <v>19</v>
      </c>
      <c r="F6887" s="237" t="s">
        <v>3462</v>
      </c>
      <c r="G6887" s="234"/>
      <c r="H6887" s="238">
        <v>24.378</v>
      </c>
      <c r="I6887" s="239"/>
      <c r="J6887" s="234"/>
      <c r="K6887" s="234"/>
      <c r="L6887" s="240"/>
      <c r="M6887" s="241"/>
      <c r="N6887" s="242"/>
      <c r="O6887" s="242"/>
      <c r="P6887" s="242"/>
      <c r="Q6887" s="242"/>
      <c r="R6887" s="242"/>
      <c r="S6887" s="242"/>
      <c r="T6887" s="243"/>
      <c r="U6887" s="13"/>
      <c r="V6887" s="13"/>
      <c r="W6887" s="13"/>
      <c r="X6887" s="13"/>
      <c r="Y6887" s="13"/>
      <c r="Z6887" s="13"/>
      <c r="AA6887" s="13"/>
      <c r="AB6887" s="13"/>
      <c r="AC6887" s="13"/>
      <c r="AD6887" s="13"/>
      <c r="AE6887" s="13"/>
      <c r="AT6887" s="244" t="s">
        <v>213</v>
      </c>
      <c r="AU6887" s="244" t="s">
        <v>86</v>
      </c>
      <c r="AV6887" s="13" t="s">
        <v>86</v>
      </c>
      <c r="AW6887" s="13" t="s">
        <v>35</v>
      </c>
      <c r="AX6887" s="13" t="s">
        <v>73</v>
      </c>
      <c r="AY6887" s="244" t="s">
        <v>202</v>
      </c>
    </row>
    <row r="6888" s="13" customFormat="1">
      <c r="A6888" s="13"/>
      <c r="B6888" s="233"/>
      <c r="C6888" s="234"/>
      <c r="D6888" s="235" t="s">
        <v>213</v>
      </c>
      <c r="E6888" s="236" t="s">
        <v>19</v>
      </c>
      <c r="F6888" s="237" t="s">
        <v>2764</v>
      </c>
      <c r="G6888" s="234"/>
      <c r="H6888" s="238">
        <v>-4.6200000000000001</v>
      </c>
      <c r="I6888" s="239"/>
      <c r="J6888" s="234"/>
      <c r="K6888" s="234"/>
      <c r="L6888" s="240"/>
      <c r="M6888" s="241"/>
      <c r="N6888" s="242"/>
      <c r="O6888" s="242"/>
      <c r="P6888" s="242"/>
      <c r="Q6888" s="242"/>
      <c r="R6888" s="242"/>
      <c r="S6888" s="242"/>
      <c r="T6888" s="243"/>
      <c r="U6888" s="13"/>
      <c r="V6888" s="13"/>
      <c r="W6888" s="13"/>
      <c r="X6888" s="13"/>
      <c r="Y6888" s="13"/>
      <c r="Z6888" s="13"/>
      <c r="AA6888" s="13"/>
      <c r="AB6888" s="13"/>
      <c r="AC6888" s="13"/>
      <c r="AD6888" s="13"/>
      <c r="AE6888" s="13"/>
      <c r="AT6888" s="244" t="s">
        <v>213</v>
      </c>
      <c r="AU6888" s="244" t="s">
        <v>86</v>
      </c>
      <c r="AV6888" s="13" t="s">
        <v>86</v>
      </c>
      <c r="AW6888" s="13" t="s">
        <v>35</v>
      </c>
      <c r="AX6888" s="13" t="s">
        <v>73</v>
      </c>
      <c r="AY6888" s="244" t="s">
        <v>202</v>
      </c>
    </row>
    <row r="6889" s="15" customFormat="1">
      <c r="A6889" s="15"/>
      <c r="B6889" s="259"/>
      <c r="C6889" s="260"/>
      <c r="D6889" s="235" t="s">
        <v>213</v>
      </c>
      <c r="E6889" s="261" t="s">
        <v>19</v>
      </c>
      <c r="F6889" s="262" t="s">
        <v>2772</v>
      </c>
      <c r="G6889" s="260"/>
      <c r="H6889" s="261" t="s">
        <v>19</v>
      </c>
      <c r="I6889" s="263"/>
      <c r="J6889" s="260"/>
      <c r="K6889" s="260"/>
      <c r="L6889" s="264"/>
      <c r="M6889" s="265"/>
      <c r="N6889" s="266"/>
      <c r="O6889" s="266"/>
      <c r="P6889" s="266"/>
      <c r="Q6889" s="266"/>
      <c r="R6889" s="266"/>
      <c r="S6889" s="266"/>
      <c r="T6889" s="267"/>
      <c r="U6889" s="15"/>
      <c r="V6889" s="15"/>
      <c r="W6889" s="15"/>
      <c r="X6889" s="15"/>
      <c r="Y6889" s="15"/>
      <c r="Z6889" s="15"/>
      <c r="AA6889" s="15"/>
      <c r="AB6889" s="15"/>
      <c r="AC6889" s="15"/>
      <c r="AD6889" s="15"/>
      <c r="AE6889" s="15"/>
      <c r="AT6889" s="268" t="s">
        <v>213</v>
      </c>
      <c r="AU6889" s="268" t="s">
        <v>86</v>
      </c>
      <c r="AV6889" s="15" t="s">
        <v>80</v>
      </c>
      <c r="AW6889" s="15" t="s">
        <v>35</v>
      </c>
      <c r="AX6889" s="15" t="s">
        <v>73</v>
      </c>
      <c r="AY6889" s="268" t="s">
        <v>202</v>
      </c>
    </row>
    <row r="6890" s="13" customFormat="1">
      <c r="A6890" s="13"/>
      <c r="B6890" s="233"/>
      <c r="C6890" s="234"/>
      <c r="D6890" s="235" t="s">
        <v>213</v>
      </c>
      <c r="E6890" s="236" t="s">
        <v>19</v>
      </c>
      <c r="F6890" s="237" t="s">
        <v>3462</v>
      </c>
      <c r="G6890" s="234"/>
      <c r="H6890" s="238">
        <v>24.378</v>
      </c>
      <c r="I6890" s="239"/>
      <c r="J6890" s="234"/>
      <c r="K6890" s="234"/>
      <c r="L6890" s="240"/>
      <c r="M6890" s="241"/>
      <c r="N6890" s="242"/>
      <c r="O6890" s="242"/>
      <c r="P6890" s="242"/>
      <c r="Q6890" s="242"/>
      <c r="R6890" s="242"/>
      <c r="S6890" s="242"/>
      <c r="T6890" s="243"/>
      <c r="U6890" s="13"/>
      <c r="V6890" s="13"/>
      <c r="W6890" s="13"/>
      <c r="X6890" s="13"/>
      <c r="Y6890" s="13"/>
      <c r="Z6890" s="13"/>
      <c r="AA6890" s="13"/>
      <c r="AB6890" s="13"/>
      <c r="AC6890" s="13"/>
      <c r="AD6890" s="13"/>
      <c r="AE6890" s="13"/>
      <c r="AT6890" s="244" t="s">
        <v>213</v>
      </c>
      <c r="AU6890" s="244" t="s">
        <v>86</v>
      </c>
      <c r="AV6890" s="13" t="s">
        <v>86</v>
      </c>
      <c r="AW6890" s="13" t="s">
        <v>35</v>
      </c>
      <c r="AX6890" s="13" t="s">
        <v>73</v>
      </c>
      <c r="AY6890" s="244" t="s">
        <v>202</v>
      </c>
    </row>
    <row r="6891" s="13" customFormat="1">
      <c r="A6891" s="13"/>
      <c r="B6891" s="233"/>
      <c r="C6891" s="234"/>
      <c r="D6891" s="235" t="s">
        <v>213</v>
      </c>
      <c r="E6891" s="236" t="s">
        <v>19</v>
      </c>
      <c r="F6891" s="237" t="s">
        <v>2471</v>
      </c>
      <c r="G6891" s="234"/>
      <c r="H6891" s="238">
        <v>-2.3100000000000001</v>
      </c>
      <c r="I6891" s="239"/>
      <c r="J6891" s="234"/>
      <c r="K6891" s="234"/>
      <c r="L6891" s="240"/>
      <c r="M6891" s="241"/>
      <c r="N6891" s="242"/>
      <c r="O6891" s="242"/>
      <c r="P6891" s="242"/>
      <c r="Q6891" s="242"/>
      <c r="R6891" s="242"/>
      <c r="S6891" s="242"/>
      <c r="T6891" s="243"/>
      <c r="U6891" s="13"/>
      <c r="V6891" s="13"/>
      <c r="W6891" s="13"/>
      <c r="X6891" s="13"/>
      <c r="Y6891" s="13"/>
      <c r="Z6891" s="13"/>
      <c r="AA6891" s="13"/>
      <c r="AB6891" s="13"/>
      <c r="AC6891" s="13"/>
      <c r="AD6891" s="13"/>
      <c r="AE6891" s="13"/>
      <c r="AT6891" s="244" t="s">
        <v>213</v>
      </c>
      <c r="AU6891" s="244" t="s">
        <v>86</v>
      </c>
      <c r="AV6891" s="13" t="s">
        <v>86</v>
      </c>
      <c r="AW6891" s="13" t="s">
        <v>35</v>
      </c>
      <c r="AX6891" s="13" t="s">
        <v>73</v>
      </c>
      <c r="AY6891" s="244" t="s">
        <v>202</v>
      </c>
    </row>
    <row r="6892" s="15" customFormat="1">
      <c r="A6892" s="15"/>
      <c r="B6892" s="259"/>
      <c r="C6892" s="260"/>
      <c r="D6892" s="235" t="s">
        <v>213</v>
      </c>
      <c r="E6892" s="261" t="s">
        <v>19</v>
      </c>
      <c r="F6892" s="262" t="s">
        <v>2775</v>
      </c>
      <c r="G6892" s="260"/>
      <c r="H6892" s="261" t="s">
        <v>19</v>
      </c>
      <c r="I6892" s="263"/>
      <c r="J6892" s="260"/>
      <c r="K6892" s="260"/>
      <c r="L6892" s="264"/>
      <c r="M6892" s="265"/>
      <c r="N6892" s="266"/>
      <c r="O6892" s="266"/>
      <c r="P6892" s="266"/>
      <c r="Q6892" s="266"/>
      <c r="R6892" s="266"/>
      <c r="S6892" s="266"/>
      <c r="T6892" s="267"/>
      <c r="U6892" s="15"/>
      <c r="V6892" s="15"/>
      <c r="W6892" s="15"/>
      <c r="X6892" s="15"/>
      <c r="Y6892" s="15"/>
      <c r="Z6892" s="15"/>
      <c r="AA6892" s="15"/>
      <c r="AB6892" s="15"/>
      <c r="AC6892" s="15"/>
      <c r="AD6892" s="15"/>
      <c r="AE6892" s="15"/>
      <c r="AT6892" s="268" t="s">
        <v>213</v>
      </c>
      <c r="AU6892" s="268" t="s">
        <v>86</v>
      </c>
      <c r="AV6892" s="15" t="s">
        <v>80</v>
      </c>
      <c r="AW6892" s="15" t="s">
        <v>35</v>
      </c>
      <c r="AX6892" s="15" t="s">
        <v>73</v>
      </c>
      <c r="AY6892" s="268" t="s">
        <v>202</v>
      </c>
    </row>
    <row r="6893" s="13" customFormat="1">
      <c r="A6893" s="13"/>
      <c r="B6893" s="233"/>
      <c r="C6893" s="234"/>
      <c r="D6893" s="235" t="s">
        <v>213</v>
      </c>
      <c r="E6893" s="236" t="s">
        <v>19</v>
      </c>
      <c r="F6893" s="237" t="s">
        <v>3483</v>
      </c>
      <c r="G6893" s="234"/>
      <c r="H6893" s="238">
        <v>24.161999999999999</v>
      </c>
      <c r="I6893" s="239"/>
      <c r="J6893" s="234"/>
      <c r="K6893" s="234"/>
      <c r="L6893" s="240"/>
      <c r="M6893" s="241"/>
      <c r="N6893" s="242"/>
      <c r="O6893" s="242"/>
      <c r="P6893" s="242"/>
      <c r="Q6893" s="242"/>
      <c r="R6893" s="242"/>
      <c r="S6893" s="242"/>
      <c r="T6893" s="243"/>
      <c r="U6893" s="13"/>
      <c r="V6893" s="13"/>
      <c r="W6893" s="13"/>
      <c r="X6893" s="13"/>
      <c r="Y6893" s="13"/>
      <c r="Z6893" s="13"/>
      <c r="AA6893" s="13"/>
      <c r="AB6893" s="13"/>
      <c r="AC6893" s="13"/>
      <c r="AD6893" s="13"/>
      <c r="AE6893" s="13"/>
      <c r="AT6893" s="244" t="s">
        <v>213</v>
      </c>
      <c r="AU6893" s="244" t="s">
        <v>86</v>
      </c>
      <c r="AV6893" s="13" t="s">
        <v>86</v>
      </c>
      <c r="AW6893" s="13" t="s">
        <v>35</v>
      </c>
      <c r="AX6893" s="13" t="s">
        <v>73</v>
      </c>
      <c r="AY6893" s="244" t="s">
        <v>202</v>
      </c>
    </row>
    <row r="6894" s="13" customFormat="1">
      <c r="A6894" s="13"/>
      <c r="B6894" s="233"/>
      <c r="C6894" s="234"/>
      <c r="D6894" s="235" t="s">
        <v>213</v>
      </c>
      <c r="E6894" s="236" t="s">
        <v>19</v>
      </c>
      <c r="F6894" s="237" t="s">
        <v>2471</v>
      </c>
      <c r="G6894" s="234"/>
      <c r="H6894" s="238">
        <v>-2.3100000000000001</v>
      </c>
      <c r="I6894" s="239"/>
      <c r="J6894" s="234"/>
      <c r="K6894" s="234"/>
      <c r="L6894" s="240"/>
      <c r="M6894" s="241"/>
      <c r="N6894" s="242"/>
      <c r="O6894" s="242"/>
      <c r="P6894" s="242"/>
      <c r="Q6894" s="242"/>
      <c r="R6894" s="242"/>
      <c r="S6894" s="242"/>
      <c r="T6894" s="243"/>
      <c r="U6894" s="13"/>
      <c r="V6894" s="13"/>
      <c r="W6894" s="13"/>
      <c r="X6894" s="13"/>
      <c r="Y6894" s="13"/>
      <c r="Z6894" s="13"/>
      <c r="AA6894" s="13"/>
      <c r="AB6894" s="13"/>
      <c r="AC6894" s="13"/>
      <c r="AD6894" s="13"/>
      <c r="AE6894" s="13"/>
      <c r="AT6894" s="244" t="s">
        <v>213</v>
      </c>
      <c r="AU6894" s="244" t="s">
        <v>86</v>
      </c>
      <c r="AV6894" s="13" t="s">
        <v>86</v>
      </c>
      <c r="AW6894" s="13" t="s">
        <v>35</v>
      </c>
      <c r="AX6894" s="13" t="s">
        <v>73</v>
      </c>
      <c r="AY6894" s="244" t="s">
        <v>202</v>
      </c>
    </row>
    <row r="6895" s="15" customFormat="1">
      <c r="A6895" s="15"/>
      <c r="B6895" s="259"/>
      <c r="C6895" s="260"/>
      <c r="D6895" s="235" t="s">
        <v>213</v>
      </c>
      <c r="E6895" s="261" t="s">
        <v>19</v>
      </c>
      <c r="F6895" s="262" t="s">
        <v>2781</v>
      </c>
      <c r="G6895" s="260"/>
      <c r="H6895" s="261" t="s">
        <v>19</v>
      </c>
      <c r="I6895" s="263"/>
      <c r="J6895" s="260"/>
      <c r="K6895" s="260"/>
      <c r="L6895" s="264"/>
      <c r="M6895" s="265"/>
      <c r="N6895" s="266"/>
      <c r="O6895" s="266"/>
      <c r="P6895" s="266"/>
      <c r="Q6895" s="266"/>
      <c r="R6895" s="266"/>
      <c r="S6895" s="266"/>
      <c r="T6895" s="267"/>
      <c r="U6895" s="15"/>
      <c r="V6895" s="15"/>
      <c r="W6895" s="15"/>
      <c r="X6895" s="15"/>
      <c r="Y6895" s="15"/>
      <c r="Z6895" s="15"/>
      <c r="AA6895" s="15"/>
      <c r="AB6895" s="15"/>
      <c r="AC6895" s="15"/>
      <c r="AD6895" s="15"/>
      <c r="AE6895" s="15"/>
      <c r="AT6895" s="268" t="s">
        <v>213</v>
      </c>
      <c r="AU6895" s="268" t="s">
        <v>86</v>
      </c>
      <c r="AV6895" s="15" t="s">
        <v>80</v>
      </c>
      <c r="AW6895" s="15" t="s">
        <v>35</v>
      </c>
      <c r="AX6895" s="15" t="s">
        <v>73</v>
      </c>
      <c r="AY6895" s="268" t="s">
        <v>202</v>
      </c>
    </row>
    <row r="6896" s="13" customFormat="1">
      <c r="A6896" s="13"/>
      <c r="B6896" s="233"/>
      <c r="C6896" s="234"/>
      <c r="D6896" s="235" t="s">
        <v>213</v>
      </c>
      <c r="E6896" s="236" t="s">
        <v>19</v>
      </c>
      <c r="F6896" s="237" t="s">
        <v>3483</v>
      </c>
      <c r="G6896" s="234"/>
      <c r="H6896" s="238">
        <v>24.161999999999999</v>
      </c>
      <c r="I6896" s="239"/>
      <c r="J6896" s="234"/>
      <c r="K6896" s="234"/>
      <c r="L6896" s="240"/>
      <c r="M6896" s="241"/>
      <c r="N6896" s="242"/>
      <c r="O6896" s="242"/>
      <c r="P6896" s="242"/>
      <c r="Q6896" s="242"/>
      <c r="R6896" s="242"/>
      <c r="S6896" s="242"/>
      <c r="T6896" s="243"/>
      <c r="U6896" s="13"/>
      <c r="V6896" s="13"/>
      <c r="W6896" s="13"/>
      <c r="X6896" s="13"/>
      <c r="Y6896" s="13"/>
      <c r="Z6896" s="13"/>
      <c r="AA6896" s="13"/>
      <c r="AB6896" s="13"/>
      <c r="AC6896" s="13"/>
      <c r="AD6896" s="13"/>
      <c r="AE6896" s="13"/>
      <c r="AT6896" s="244" t="s">
        <v>213</v>
      </c>
      <c r="AU6896" s="244" t="s">
        <v>86</v>
      </c>
      <c r="AV6896" s="13" t="s">
        <v>86</v>
      </c>
      <c r="AW6896" s="13" t="s">
        <v>35</v>
      </c>
      <c r="AX6896" s="13" t="s">
        <v>73</v>
      </c>
      <c r="AY6896" s="244" t="s">
        <v>202</v>
      </c>
    </row>
    <row r="6897" s="13" customFormat="1">
      <c r="A6897" s="13"/>
      <c r="B6897" s="233"/>
      <c r="C6897" s="234"/>
      <c r="D6897" s="235" t="s">
        <v>213</v>
      </c>
      <c r="E6897" s="236" t="s">
        <v>19</v>
      </c>
      <c r="F6897" s="237" t="s">
        <v>2764</v>
      </c>
      <c r="G6897" s="234"/>
      <c r="H6897" s="238">
        <v>-4.6200000000000001</v>
      </c>
      <c r="I6897" s="239"/>
      <c r="J6897" s="234"/>
      <c r="K6897" s="234"/>
      <c r="L6897" s="240"/>
      <c r="M6897" s="241"/>
      <c r="N6897" s="242"/>
      <c r="O6897" s="242"/>
      <c r="P6897" s="242"/>
      <c r="Q6897" s="242"/>
      <c r="R6897" s="242"/>
      <c r="S6897" s="242"/>
      <c r="T6897" s="243"/>
      <c r="U6897" s="13"/>
      <c r="V6897" s="13"/>
      <c r="W6897" s="13"/>
      <c r="X6897" s="13"/>
      <c r="Y6897" s="13"/>
      <c r="Z6897" s="13"/>
      <c r="AA6897" s="13"/>
      <c r="AB6897" s="13"/>
      <c r="AC6897" s="13"/>
      <c r="AD6897" s="13"/>
      <c r="AE6897" s="13"/>
      <c r="AT6897" s="244" t="s">
        <v>213</v>
      </c>
      <c r="AU6897" s="244" t="s">
        <v>86</v>
      </c>
      <c r="AV6897" s="13" t="s">
        <v>86</v>
      </c>
      <c r="AW6897" s="13" t="s">
        <v>35</v>
      </c>
      <c r="AX6897" s="13" t="s">
        <v>73</v>
      </c>
      <c r="AY6897" s="244" t="s">
        <v>202</v>
      </c>
    </row>
    <row r="6898" s="15" customFormat="1">
      <c r="A6898" s="15"/>
      <c r="B6898" s="259"/>
      <c r="C6898" s="260"/>
      <c r="D6898" s="235" t="s">
        <v>213</v>
      </c>
      <c r="E6898" s="261" t="s">
        <v>19</v>
      </c>
      <c r="F6898" s="262" t="s">
        <v>2785</v>
      </c>
      <c r="G6898" s="260"/>
      <c r="H6898" s="261" t="s">
        <v>19</v>
      </c>
      <c r="I6898" s="263"/>
      <c r="J6898" s="260"/>
      <c r="K6898" s="260"/>
      <c r="L6898" s="264"/>
      <c r="M6898" s="265"/>
      <c r="N6898" s="266"/>
      <c r="O6898" s="266"/>
      <c r="P6898" s="266"/>
      <c r="Q6898" s="266"/>
      <c r="R6898" s="266"/>
      <c r="S6898" s="266"/>
      <c r="T6898" s="267"/>
      <c r="U6898" s="15"/>
      <c r="V6898" s="15"/>
      <c r="W6898" s="15"/>
      <c r="X6898" s="15"/>
      <c r="Y6898" s="15"/>
      <c r="Z6898" s="15"/>
      <c r="AA6898" s="15"/>
      <c r="AB6898" s="15"/>
      <c r="AC6898" s="15"/>
      <c r="AD6898" s="15"/>
      <c r="AE6898" s="15"/>
      <c r="AT6898" s="268" t="s">
        <v>213</v>
      </c>
      <c r="AU6898" s="268" t="s">
        <v>86</v>
      </c>
      <c r="AV6898" s="15" t="s">
        <v>80</v>
      </c>
      <c r="AW6898" s="15" t="s">
        <v>35</v>
      </c>
      <c r="AX6898" s="15" t="s">
        <v>73</v>
      </c>
      <c r="AY6898" s="268" t="s">
        <v>202</v>
      </c>
    </row>
    <row r="6899" s="13" customFormat="1">
      <c r="A6899" s="13"/>
      <c r="B6899" s="233"/>
      <c r="C6899" s="234"/>
      <c r="D6899" s="235" t="s">
        <v>213</v>
      </c>
      <c r="E6899" s="236" t="s">
        <v>19</v>
      </c>
      <c r="F6899" s="237" t="s">
        <v>3484</v>
      </c>
      <c r="G6899" s="234"/>
      <c r="H6899" s="238">
        <v>24.128</v>
      </c>
      <c r="I6899" s="239"/>
      <c r="J6899" s="234"/>
      <c r="K6899" s="234"/>
      <c r="L6899" s="240"/>
      <c r="M6899" s="241"/>
      <c r="N6899" s="242"/>
      <c r="O6899" s="242"/>
      <c r="P6899" s="242"/>
      <c r="Q6899" s="242"/>
      <c r="R6899" s="242"/>
      <c r="S6899" s="242"/>
      <c r="T6899" s="243"/>
      <c r="U6899" s="13"/>
      <c r="V6899" s="13"/>
      <c r="W6899" s="13"/>
      <c r="X6899" s="13"/>
      <c r="Y6899" s="13"/>
      <c r="Z6899" s="13"/>
      <c r="AA6899" s="13"/>
      <c r="AB6899" s="13"/>
      <c r="AC6899" s="13"/>
      <c r="AD6899" s="13"/>
      <c r="AE6899" s="13"/>
      <c r="AT6899" s="244" t="s">
        <v>213</v>
      </c>
      <c r="AU6899" s="244" t="s">
        <v>86</v>
      </c>
      <c r="AV6899" s="13" t="s">
        <v>86</v>
      </c>
      <c r="AW6899" s="13" t="s">
        <v>35</v>
      </c>
      <c r="AX6899" s="13" t="s">
        <v>73</v>
      </c>
      <c r="AY6899" s="244" t="s">
        <v>202</v>
      </c>
    </row>
    <row r="6900" s="13" customFormat="1">
      <c r="A6900" s="13"/>
      <c r="B6900" s="233"/>
      <c r="C6900" s="234"/>
      <c r="D6900" s="235" t="s">
        <v>213</v>
      </c>
      <c r="E6900" s="236" t="s">
        <v>19</v>
      </c>
      <c r="F6900" s="237" t="s">
        <v>2471</v>
      </c>
      <c r="G6900" s="234"/>
      <c r="H6900" s="238">
        <v>-2.3100000000000001</v>
      </c>
      <c r="I6900" s="239"/>
      <c r="J6900" s="234"/>
      <c r="K6900" s="234"/>
      <c r="L6900" s="240"/>
      <c r="M6900" s="241"/>
      <c r="N6900" s="242"/>
      <c r="O6900" s="242"/>
      <c r="P6900" s="242"/>
      <c r="Q6900" s="242"/>
      <c r="R6900" s="242"/>
      <c r="S6900" s="242"/>
      <c r="T6900" s="243"/>
      <c r="U6900" s="13"/>
      <c r="V6900" s="13"/>
      <c r="W6900" s="13"/>
      <c r="X6900" s="13"/>
      <c r="Y6900" s="13"/>
      <c r="Z6900" s="13"/>
      <c r="AA6900" s="13"/>
      <c r="AB6900" s="13"/>
      <c r="AC6900" s="13"/>
      <c r="AD6900" s="13"/>
      <c r="AE6900" s="13"/>
      <c r="AT6900" s="244" t="s">
        <v>213</v>
      </c>
      <c r="AU6900" s="244" t="s">
        <v>86</v>
      </c>
      <c r="AV6900" s="13" t="s">
        <v>86</v>
      </c>
      <c r="AW6900" s="13" t="s">
        <v>35</v>
      </c>
      <c r="AX6900" s="13" t="s">
        <v>73</v>
      </c>
      <c r="AY6900" s="244" t="s">
        <v>202</v>
      </c>
    </row>
    <row r="6901" s="15" customFormat="1">
      <c r="A6901" s="15"/>
      <c r="B6901" s="259"/>
      <c r="C6901" s="260"/>
      <c r="D6901" s="235" t="s">
        <v>213</v>
      </c>
      <c r="E6901" s="261" t="s">
        <v>19</v>
      </c>
      <c r="F6901" s="262" t="s">
        <v>2789</v>
      </c>
      <c r="G6901" s="260"/>
      <c r="H6901" s="261" t="s">
        <v>19</v>
      </c>
      <c r="I6901" s="263"/>
      <c r="J6901" s="260"/>
      <c r="K6901" s="260"/>
      <c r="L6901" s="264"/>
      <c r="M6901" s="265"/>
      <c r="N6901" s="266"/>
      <c r="O6901" s="266"/>
      <c r="P6901" s="266"/>
      <c r="Q6901" s="266"/>
      <c r="R6901" s="266"/>
      <c r="S6901" s="266"/>
      <c r="T6901" s="267"/>
      <c r="U6901" s="15"/>
      <c r="V6901" s="15"/>
      <c r="W6901" s="15"/>
      <c r="X6901" s="15"/>
      <c r="Y6901" s="15"/>
      <c r="Z6901" s="15"/>
      <c r="AA6901" s="15"/>
      <c r="AB6901" s="15"/>
      <c r="AC6901" s="15"/>
      <c r="AD6901" s="15"/>
      <c r="AE6901" s="15"/>
      <c r="AT6901" s="268" t="s">
        <v>213</v>
      </c>
      <c r="AU6901" s="268" t="s">
        <v>86</v>
      </c>
      <c r="AV6901" s="15" t="s">
        <v>80</v>
      </c>
      <c r="AW6901" s="15" t="s">
        <v>35</v>
      </c>
      <c r="AX6901" s="15" t="s">
        <v>73</v>
      </c>
      <c r="AY6901" s="268" t="s">
        <v>202</v>
      </c>
    </row>
    <row r="6902" s="13" customFormat="1">
      <c r="A6902" s="13"/>
      <c r="B6902" s="233"/>
      <c r="C6902" s="234"/>
      <c r="D6902" s="235" t="s">
        <v>213</v>
      </c>
      <c r="E6902" s="236" t="s">
        <v>19</v>
      </c>
      <c r="F6902" s="237" t="s">
        <v>3462</v>
      </c>
      <c r="G6902" s="234"/>
      <c r="H6902" s="238">
        <v>24.378</v>
      </c>
      <c r="I6902" s="239"/>
      <c r="J6902" s="234"/>
      <c r="K6902" s="234"/>
      <c r="L6902" s="240"/>
      <c r="M6902" s="241"/>
      <c r="N6902" s="242"/>
      <c r="O6902" s="242"/>
      <c r="P6902" s="242"/>
      <c r="Q6902" s="242"/>
      <c r="R6902" s="242"/>
      <c r="S6902" s="242"/>
      <c r="T6902" s="243"/>
      <c r="U6902" s="13"/>
      <c r="V6902" s="13"/>
      <c r="W6902" s="13"/>
      <c r="X6902" s="13"/>
      <c r="Y6902" s="13"/>
      <c r="Z6902" s="13"/>
      <c r="AA6902" s="13"/>
      <c r="AB6902" s="13"/>
      <c r="AC6902" s="13"/>
      <c r="AD6902" s="13"/>
      <c r="AE6902" s="13"/>
      <c r="AT6902" s="244" t="s">
        <v>213</v>
      </c>
      <c r="AU6902" s="244" t="s">
        <v>86</v>
      </c>
      <c r="AV6902" s="13" t="s">
        <v>86</v>
      </c>
      <c r="AW6902" s="13" t="s">
        <v>35</v>
      </c>
      <c r="AX6902" s="13" t="s">
        <v>73</v>
      </c>
      <c r="AY6902" s="244" t="s">
        <v>202</v>
      </c>
    </row>
    <row r="6903" s="13" customFormat="1">
      <c r="A6903" s="13"/>
      <c r="B6903" s="233"/>
      <c r="C6903" s="234"/>
      <c r="D6903" s="235" t="s">
        <v>213</v>
      </c>
      <c r="E6903" s="236" t="s">
        <v>19</v>
      </c>
      <c r="F6903" s="237" t="s">
        <v>2471</v>
      </c>
      <c r="G6903" s="234"/>
      <c r="H6903" s="238">
        <v>-2.3100000000000001</v>
      </c>
      <c r="I6903" s="239"/>
      <c r="J6903" s="234"/>
      <c r="K6903" s="234"/>
      <c r="L6903" s="240"/>
      <c r="M6903" s="241"/>
      <c r="N6903" s="242"/>
      <c r="O6903" s="242"/>
      <c r="P6903" s="242"/>
      <c r="Q6903" s="242"/>
      <c r="R6903" s="242"/>
      <c r="S6903" s="242"/>
      <c r="T6903" s="243"/>
      <c r="U6903" s="13"/>
      <c r="V6903" s="13"/>
      <c r="W6903" s="13"/>
      <c r="X6903" s="13"/>
      <c r="Y6903" s="13"/>
      <c r="Z6903" s="13"/>
      <c r="AA6903" s="13"/>
      <c r="AB6903" s="13"/>
      <c r="AC6903" s="13"/>
      <c r="AD6903" s="13"/>
      <c r="AE6903" s="13"/>
      <c r="AT6903" s="244" t="s">
        <v>213</v>
      </c>
      <c r="AU6903" s="244" t="s">
        <v>86</v>
      </c>
      <c r="AV6903" s="13" t="s">
        <v>86</v>
      </c>
      <c r="AW6903" s="13" t="s">
        <v>35</v>
      </c>
      <c r="AX6903" s="13" t="s">
        <v>73</v>
      </c>
      <c r="AY6903" s="244" t="s">
        <v>202</v>
      </c>
    </row>
    <row r="6904" s="15" customFormat="1">
      <c r="A6904" s="15"/>
      <c r="B6904" s="259"/>
      <c r="C6904" s="260"/>
      <c r="D6904" s="235" t="s">
        <v>213</v>
      </c>
      <c r="E6904" s="261" t="s">
        <v>19</v>
      </c>
      <c r="F6904" s="262" t="s">
        <v>2794</v>
      </c>
      <c r="G6904" s="260"/>
      <c r="H6904" s="261" t="s">
        <v>19</v>
      </c>
      <c r="I6904" s="263"/>
      <c r="J6904" s="260"/>
      <c r="K6904" s="260"/>
      <c r="L6904" s="264"/>
      <c r="M6904" s="265"/>
      <c r="N6904" s="266"/>
      <c r="O6904" s="266"/>
      <c r="P6904" s="266"/>
      <c r="Q6904" s="266"/>
      <c r="R6904" s="266"/>
      <c r="S6904" s="266"/>
      <c r="T6904" s="267"/>
      <c r="U6904" s="15"/>
      <c r="V6904" s="15"/>
      <c r="W6904" s="15"/>
      <c r="X6904" s="15"/>
      <c r="Y6904" s="15"/>
      <c r="Z6904" s="15"/>
      <c r="AA6904" s="15"/>
      <c r="AB6904" s="15"/>
      <c r="AC6904" s="15"/>
      <c r="AD6904" s="15"/>
      <c r="AE6904" s="15"/>
      <c r="AT6904" s="268" t="s">
        <v>213</v>
      </c>
      <c r="AU6904" s="268" t="s">
        <v>86</v>
      </c>
      <c r="AV6904" s="15" t="s">
        <v>80</v>
      </c>
      <c r="AW6904" s="15" t="s">
        <v>35</v>
      </c>
      <c r="AX6904" s="15" t="s">
        <v>73</v>
      </c>
      <c r="AY6904" s="268" t="s">
        <v>202</v>
      </c>
    </row>
    <row r="6905" s="13" customFormat="1">
      <c r="A6905" s="13"/>
      <c r="B6905" s="233"/>
      <c r="C6905" s="234"/>
      <c r="D6905" s="235" t="s">
        <v>213</v>
      </c>
      <c r="E6905" s="236" t="s">
        <v>19</v>
      </c>
      <c r="F6905" s="237" t="s">
        <v>3462</v>
      </c>
      <c r="G6905" s="234"/>
      <c r="H6905" s="238">
        <v>24.378</v>
      </c>
      <c r="I6905" s="239"/>
      <c r="J6905" s="234"/>
      <c r="K6905" s="234"/>
      <c r="L6905" s="240"/>
      <c r="M6905" s="241"/>
      <c r="N6905" s="242"/>
      <c r="O6905" s="242"/>
      <c r="P6905" s="242"/>
      <c r="Q6905" s="242"/>
      <c r="R6905" s="242"/>
      <c r="S6905" s="242"/>
      <c r="T6905" s="243"/>
      <c r="U6905" s="13"/>
      <c r="V6905" s="13"/>
      <c r="W6905" s="13"/>
      <c r="X6905" s="13"/>
      <c r="Y6905" s="13"/>
      <c r="Z6905" s="13"/>
      <c r="AA6905" s="13"/>
      <c r="AB6905" s="13"/>
      <c r="AC6905" s="13"/>
      <c r="AD6905" s="13"/>
      <c r="AE6905" s="13"/>
      <c r="AT6905" s="244" t="s">
        <v>213</v>
      </c>
      <c r="AU6905" s="244" t="s">
        <v>86</v>
      </c>
      <c r="AV6905" s="13" t="s">
        <v>86</v>
      </c>
      <c r="AW6905" s="13" t="s">
        <v>35</v>
      </c>
      <c r="AX6905" s="13" t="s">
        <v>73</v>
      </c>
      <c r="AY6905" s="244" t="s">
        <v>202</v>
      </c>
    </row>
    <row r="6906" s="13" customFormat="1">
      <c r="A6906" s="13"/>
      <c r="B6906" s="233"/>
      <c r="C6906" s="234"/>
      <c r="D6906" s="235" t="s">
        <v>213</v>
      </c>
      <c r="E6906" s="236" t="s">
        <v>19</v>
      </c>
      <c r="F6906" s="237" t="s">
        <v>2764</v>
      </c>
      <c r="G6906" s="234"/>
      <c r="H6906" s="238">
        <v>-4.6200000000000001</v>
      </c>
      <c r="I6906" s="239"/>
      <c r="J6906" s="234"/>
      <c r="K6906" s="234"/>
      <c r="L6906" s="240"/>
      <c r="M6906" s="241"/>
      <c r="N6906" s="242"/>
      <c r="O6906" s="242"/>
      <c r="P6906" s="242"/>
      <c r="Q6906" s="242"/>
      <c r="R6906" s="242"/>
      <c r="S6906" s="242"/>
      <c r="T6906" s="243"/>
      <c r="U6906" s="13"/>
      <c r="V6906" s="13"/>
      <c r="W6906" s="13"/>
      <c r="X6906" s="13"/>
      <c r="Y6906" s="13"/>
      <c r="Z6906" s="13"/>
      <c r="AA6906" s="13"/>
      <c r="AB6906" s="13"/>
      <c r="AC6906" s="13"/>
      <c r="AD6906" s="13"/>
      <c r="AE6906" s="13"/>
      <c r="AT6906" s="244" t="s">
        <v>213</v>
      </c>
      <c r="AU6906" s="244" t="s">
        <v>86</v>
      </c>
      <c r="AV6906" s="13" t="s">
        <v>86</v>
      </c>
      <c r="AW6906" s="13" t="s">
        <v>35</v>
      </c>
      <c r="AX6906" s="13" t="s">
        <v>73</v>
      </c>
      <c r="AY6906" s="244" t="s">
        <v>202</v>
      </c>
    </row>
    <row r="6907" s="15" customFormat="1">
      <c r="A6907" s="15"/>
      <c r="B6907" s="259"/>
      <c r="C6907" s="260"/>
      <c r="D6907" s="235" t="s">
        <v>213</v>
      </c>
      <c r="E6907" s="261" t="s">
        <v>19</v>
      </c>
      <c r="F6907" s="262" t="s">
        <v>2798</v>
      </c>
      <c r="G6907" s="260"/>
      <c r="H6907" s="261" t="s">
        <v>19</v>
      </c>
      <c r="I6907" s="263"/>
      <c r="J6907" s="260"/>
      <c r="K6907" s="260"/>
      <c r="L6907" s="264"/>
      <c r="M6907" s="265"/>
      <c r="N6907" s="266"/>
      <c r="O6907" s="266"/>
      <c r="P6907" s="266"/>
      <c r="Q6907" s="266"/>
      <c r="R6907" s="266"/>
      <c r="S6907" s="266"/>
      <c r="T6907" s="267"/>
      <c r="U6907" s="15"/>
      <c r="V6907" s="15"/>
      <c r="W6907" s="15"/>
      <c r="X6907" s="15"/>
      <c r="Y6907" s="15"/>
      <c r="Z6907" s="15"/>
      <c r="AA6907" s="15"/>
      <c r="AB6907" s="15"/>
      <c r="AC6907" s="15"/>
      <c r="AD6907" s="15"/>
      <c r="AE6907" s="15"/>
      <c r="AT6907" s="268" t="s">
        <v>213</v>
      </c>
      <c r="AU6907" s="268" t="s">
        <v>86</v>
      </c>
      <c r="AV6907" s="15" t="s">
        <v>80</v>
      </c>
      <c r="AW6907" s="15" t="s">
        <v>35</v>
      </c>
      <c r="AX6907" s="15" t="s">
        <v>73</v>
      </c>
      <c r="AY6907" s="268" t="s">
        <v>202</v>
      </c>
    </row>
    <row r="6908" s="13" customFormat="1">
      <c r="A6908" s="13"/>
      <c r="B6908" s="233"/>
      <c r="C6908" s="234"/>
      <c r="D6908" s="235" t="s">
        <v>213</v>
      </c>
      <c r="E6908" s="236" t="s">
        <v>19</v>
      </c>
      <c r="F6908" s="237" t="s">
        <v>3462</v>
      </c>
      <c r="G6908" s="234"/>
      <c r="H6908" s="238">
        <v>24.378</v>
      </c>
      <c r="I6908" s="239"/>
      <c r="J6908" s="234"/>
      <c r="K6908" s="234"/>
      <c r="L6908" s="240"/>
      <c r="M6908" s="241"/>
      <c r="N6908" s="242"/>
      <c r="O6908" s="242"/>
      <c r="P6908" s="242"/>
      <c r="Q6908" s="242"/>
      <c r="R6908" s="242"/>
      <c r="S6908" s="242"/>
      <c r="T6908" s="243"/>
      <c r="U6908" s="13"/>
      <c r="V6908" s="13"/>
      <c r="W6908" s="13"/>
      <c r="X6908" s="13"/>
      <c r="Y6908" s="13"/>
      <c r="Z6908" s="13"/>
      <c r="AA6908" s="13"/>
      <c r="AB6908" s="13"/>
      <c r="AC6908" s="13"/>
      <c r="AD6908" s="13"/>
      <c r="AE6908" s="13"/>
      <c r="AT6908" s="244" t="s">
        <v>213</v>
      </c>
      <c r="AU6908" s="244" t="s">
        <v>86</v>
      </c>
      <c r="AV6908" s="13" t="s">
        <v>86</v>
      </c>
      <c r="AW6908" s="13" t="s">
        <v>35</v>
      </c>
      <c r="AX6908" s="13" t="s">
        <v>73</v>
      </c>
      <c r="AY6908" s="244" t="s">
        <v>202</v>
      </c>
    </row>
    <row r="6909" s="13" customFormat="1">
      <c r="A6909" s="13"/>
      <c r="B6909" s="233"/>
      <c r="C6909" s="234"/>
      <c r="D6909" s="235" t="s">
        <v>213</v>
      </c>
      <c r="E6909" s="236" t="s">
        <v>19</v>
      </c>
      <c r="F6909" s="237" t="s">
        <v>2764</v>
      </c>
      <c r="G6909" s="234"/>
      <c r="H6909" s="238">
        <v>-4.6200000000000001</v>
      </c>
      <c r="I6909" s="239"/>
      <c r="J6909" s="234"/>
      <c r="K6909" s="234"/>
      <c r="L6909" s="240"/>
      <c r="M6909" s="241"/>
      <c r="N6909" s="242"/>
      <c r="O6909" s="242"/>
      <c r="P6909" s="242"/>
      <c r="Q6909" s="242"/>
      <c r="R6909" s="242"/>
      <c r="S6909" s="242"/>
      <c r="T6909" s="243"/>
      <c r="U6909" s="13"/>
      <c r="V6909" s="13"/>
      <c r="W6909" s="13"/>
      <c r="X6909" s="13"/>
      <c r="Y6909" s="13"/>
      <c r="Z6909" s="13"/>
      <c r="AA6909" s="13"/>
      <c r="AB6909" s="13"/>
      <c r="AC6909" s="13"/>
      <c r="AD6909" s="13"/>
      <c r="AE6909" s="13"/>
      <c r="AT6909" s="244" t="s">
        <v>213</v>
      </c>
      <c r="AU6909" s="244" t="s">
        <v>86</v>
      </c>
      <c r="AV6909" s="13" t="s">
        <v>86</v>
      </c>
      <c r="AW6909" s="13" t="s">
        <v>35</v>
      </c>
      <c r="AX6909" s="13" t="s">
        <v>73</v>
      </c>
      <c r="AY6909" s="244" t="s">
        <v>202</v>
      </c>
    </row>
    <row r="6910" s="15" customFormat="1">
      <c r="A6910" s="15"/>
      <c r="B6910" s="259"/>
      <c r="C6910" s="260"/>
      <c r="D6910" s="235" t="s">
        <v>213</v>
      </c>
      <c r="E6910" s="261" t="s">
        <v>19</v>
      </c>
      <c r="F6910" s="262" t="s">
        <v>2803</v>
      </c>
      <c r="G6910" s="260"/>
      <c r="H6910" s="261" t="s">
        <v>19</v>
      </c>
      <c r="I6910" s="263"/>
      <c r="J6910" s="260"/>
      <c r="K6910" s="260"/>
      <c r="L6910" s="264"/>
      <c r="M6910" s="265"/>
      <c r="N6910" s="266"/>
      <c r="O6910" s="266"/>
      <c r="P6910" s="266"/>
      <c r="Q6910" s="266"/>
      <c r="R6910" s="266"/>
      <c r="S6910" s="266"/>
      <c r="T6910" s="267"/>
      <c r="U6910" s="15"/>
      <c r="V6910" s="15"/>
      <c r="W6910" s="15"/>
      <c r="X6910" s="15"/>
      <c r="Y6910" s="15"/>
      <c r="Z6910" s="15"/>
      <c r="AA6910" s="15"/>
      <c r="AB6910" s="15"/>
      <c r="AC6910" s="15"/>
      <c r="AD6910" s="15"/>
      <c r="AE6910" s="15"/>
      <c r="AT6910" s="268" t="s">
        <v>213</v>
      </c>
      <c r="AU6910" s="268" t="s">
        <v>86</v>
      </c>
      <c r="AV6910" s="15" t="s">
        <v>80</v>
      </c>
      <c r="AW6910" s="15" t="s">
        <v>35</v>
      </c>
      <c r="AX6910" s="15" t="s">
        <v>73</v>
      </c>
      <c r="AY6910" s="268" t="s">
        <v>202</v>
      </c>
    </row>
    <row r="6911" s="13" customFormat="1">
      <c r="A6911" s="13"/>
      <c r="B6911" s="233"/>
      <c r="C6911" s="234"/>
      <c r="D6911" s="235" t="s">
        <v>213</v>
      </c>
      <c r="E6911" s="236" t="s">
        <v>19</v>
      </c>
      <c r="F6911" s="237" t="s">
        <v>3462</v>
      </c>
      <c r="G6911" s="234"/>
      <c r="H6911" s="238">
        <v>24.378</v>
      </c>
      <c r="I6911" s="239"/>
      <c r="J6911" s="234"/>
      <c r="K6911" s="234"/>
      <c r="L6911" s="240"/>
      <c r="M6911" s="241"/>
      <c r="N6911" s="242"/>
      <c r="O6911" s="242"/>
      <c r="P6911" s="242"/>
      <c r="Q6911" s="242"/>
      <c r="R6911" s="242"/>
      <c r="S6911" s="242"/>
      <c r="T6911" s="243"/>
      <c r="U6911" s="13"/>
      <c r="V6911" s="13"/>
      <c r="W6911" s="13"/>
      <c r="X6911" s="13"/>
      <c r="Y6911" s="13"/>
      <c r="Z6911" s="13"/>
      <c r="AA6911" s="13"/>
      <c r="AB6911" s="13"/>
      <c r="AC6911" s="13"/>
      <c r="AD6911" s="13"/>
      <c r="AE6911" s="13"/>
      <c r="AT6911" s="244" t="s">
        <v>213</v>
      </c>
      <c r="AU6911" s="244" t="s">
        <v>86</v>
      </c>
      <c r="AV6911" s="13" t="s">
        <v>86</v>
      </c>
      <c r="AW6911" s="13" t="s">
        <v>35</v>
      </c>
      <c r="AX6911" s="13" t="s">
        <v>73</v>
      </c>
      <c r="AY6911" s="244" t="s">
        <v>202</v>
      </c>
    </row>
    <row r="6912" s="13" customFormat="1">
      <c r="A6912" s="13"/>
      <c r="B6912" s="233"/>
      <c r="C6912" s="234"/>
      <c r="D6912" s="235" t="s">
        <v>213</v>
      </c>
      <c r="E6912" s="236" t="s">
        <v>19</v>
      </c>
      <c r="F6912" s="237" t="s">
        <v>2764</v>
      </c>
      <c r="G6912" s="234"/>
      <c r="H6912" s="238">
        <v>-4.6200000000000001</v>
      </c>
      <c r="I6912" s="239"/>
      <c r="J6912" s="234"/>
      <c r="K6912" s="234"/>
      <c r="L6912" s="240"/>
      <c r="M6912" s="241"/>
      <c r="N6912" s="242"/>
      <c r="O6912" s="242"/>
      <c r="P6912" s="242"/>
      <c r="Q6912" s="242"/>
      <c r="R6912" s="242"/>
      <c r="S6912" s="242"/>
      <c r="T6912" s="243"/>
      <c r="U6912" s="13"/>
      <c r="V6912" s="13"/>
      <c r="W6912" s="13"/>
      <c r="X6912" s="13"/>
      <c r="Y6912" s="13"/>
      <c r="Z6912" s="13"/>
      <c r="AA6912" s="13"/>
      <c r="AB6912" s="13"/>
      <c r="AC6912" s="13"/>
      <c r="AD6912" s="13"/>
      <c r="AE6912" s="13"/>
      <c r="AT6912" s="244" t="s">
        <v>213</v>
      </c>
      <c r="AU6912" s="244" t="s">
        <v>86</v>
      </c>
      <c r="AV6912" s="13" t="s">
        <v>86</v>
      </c>
      <c r="AW6912" s="13" t="s">
        <v>35</v>
      </c>
      <c r="AX6912" s="13" t="s">
        <v>73</v>
      </c>
      <c r="AY6912" s="244" t="s">
        <v>202</v>
      </c>
    </row>
    <row r="6913" s="13" customFormat="1">
      <c r="A6913" s="13"/>
      <c r="B6913" s="233"/>
      <c r="C6913" s="234"/>
      <c r="D6913" s="235" t="s">
        <v>213</v>
      </c>
      <c r="E6913" s="236" t="s">
        <v>19</v>
      </c>
      <c r="F6913" s="237" t="s">
        <v>2440</v>
      </c>
      <c r="G6913" s="234"/>
      <c r="H6913" s="238">
        <v>-1.125</v>
      </c>
      <c r="I6913" s="239"/>
      <c r="J6913" s="234"/>
      <c r="K6913" s="234"/>
      <c r="L6913" s="240"/>
      <c r="M6913" s="241"/>
      <c r="N6913" s="242"/>
      <c r="O6913" s="242"/>
      <c r="P6913" s="242"/>
      <c r="Q6913" s="242"/>
      <c r="R6913" s="242"/>
      <c r="S6913" s="242"/>
      <c r="T6913" s="243"/>
      <c r="U6913" s="13"/>
      <c r="V6913" s="13"/>
      <c r="W6913" s="13"/>
      <c r="X6913" s="13"/>
      <c r="Y6913" s="13"/>
      <c r="Z6913" s="13"/>
      <c r="AA6913" s="13"/>
      <c r="AB6913" s="13"/>
      <c r="AC6913" s="13"/>
      <c r="AD6913" s="13"/>
      <c r="AE6913" s="13"/>
      <c r="AT6913" s="244" t="s">
        <v>213</v>
      </c>
      <c r="AU6913" s="244" t="s">
        <v>86</v>
      </c>
      <c r="AV6913" s="13" t="s">
        <v>86</v>
      </c>
      <c r="AW6913" s="13" t="s">
        <v>35</v>
      </c>
      <c r="AX6913" s="13" t="s">
        <v>73</v>
      </c>
      <c r="AY6913" s="244" t="s">
        <v>202</v>
      </c>
    </row>
    <row r="6914" s="15" customFormat="1">
      <c r="A6914" s="15"/>
      <c r="B6914" s="259"/>
      <c r="C6914" s="260"/>
      <c r="D6914" s="235" t="s">
        <v>213</v>
      </c>
      <c r="E6914" s="261" t="s">
        <v>19</v>
      </c>
      <c r="F6914" s="262" t="s">
        <v>2805</v>
      </c>
      <c r="G6914" s="260"/>
      <c r="H6914" s="261" t="s">
        <v>19</v>
      </c>
      <c r="I6914" s="263"/>
      <c r="J6914" s="260"/>
      <c r="K6914" s="260"/>
      <c r="L6914" s="264"/>
      <c r="M6914" s="265"/>
      <c r="N6914" s="266"/>
      <c r="O6914" s="266"/>
      <c r="P6914" s="266"/>
      <c r="Q6914" s="266"/>
      <c r="R6914" s="266"/>
      <c r="S6914" s="266"/>
      <c r="T6914" s="267"/>
      <c r="U6914" s="15"/>
      <c r="V6914" s="15"/>
      <c r="W6914" s="15"/>
      <c r="X6914" s="15"/>
      <c r="Y6914" s="15"/>
      <c r="Z6914" s="15"/>
      <c r="AA6914" s="15"/>
      <c r="AB6914" s="15"/>
      <c r="AC6914" s="15"/>
      <c r="AD6914" s="15"/>
      <c r="AE6914" s="15"/>
      <c r="AT6914" s="268" t="s">
        <v>213</v>
      </c>
      <c r="AU6914" s="268" t="s">
        <v>86</v>
      </c>
      <c r="AV6914" s="15" t="s">
        <v>80</v>
      </c>
      <c r="AW6914" s="15" t="s">
        <v>35</v>
      </c>
      <c r="AX6914" s="15" t="s">
        <v>73</v>
      </c>
      <c r="AY6914" s="268" t="s">
        <v>202</v>
      </c>
    </row>
    <row r="6915" s="13" customFormat="1">
      <c r="A6915" s="13"/>
      <c r="B6915" s="233"/>
      <c r="C6915" s="234"/>
      <c r="D6915" s="235" t="s">
        <v>213</v>
      </c>
      <c r="E6915" s="236" t="s">
        <v>19</v>
      </c>
      <c r="F6915" s="237" t="s">
        <v>3485</v>
      </c>
      <c r="G6915" s="234"/>
      <c r="H6915" s="238">
        <v>16.120999999999999</v>
      </c>
      <c r="I6915" s="239"/>
      <c r="J6915" s="234"/>
      <c r="K6915" s="234"/>
      <c r="L6915" s="240"/>
      <c r="M6915" s="241"/>
      <c r="N6915" s="242"/>
      <c r="O6915" s="242"/>
      <c r="P6915" s="242"/>
      <c r="Q6915" s="242"/>
      <c r="R6915" s="242"/>
      <c r="S6915" s="242"/>
      <c r="T6915" s="243"/>
      <c r="U6915" s="13"/>
      <c r="V6915" s="13"/>
      <c r="W6915" s="13"/>
      <c r="X6915" s="13"/>
      <c r="Y6915" s="13"/>
      <c r="Z6915" s="13"/>
      <c r="AA6915" s="13"/>
      <c r="AB6915" s="13"/>
      <c r="AC6915" s="13"/>
      <c r="AD6915" s="13"/>
      <c r="AE6915" s="13"/>
      <c r="AT6915" s="244" t="s">
        <v>213</v>
      </c>
      <c r="AU6915" s="244" t="s">
        <v>86</v>
      </c>
      <c r="AV6915" s="13" t="s">
        <v>86</v>
      </c>
      <c r="AW6915" s="13" t="s">
        <v>35</v>
      </c>
      <c r="AX6915" s="13" t="s">
        <v>73</v>
      </c>
      <c r="AY6915" s="244" t="s">
        <v>202</v>
      </c>
    </row>
    <row r="6916" s="15" customFormat="1">
      <c r="A6916" s="15"/>
      <c r="B6916" s="259"/>
      <c r="C6916" s="260"/>
      <c r="D6916" s="235" t="s">
        <v>213</v>
      </c>
      <c r="E6916" s="261" t="s">
        <v>19</v>
      </c>
      <c r="F6916" s="262" t="s">
        <v>2809</v>
      </c>
      <c r="G6916" s="260"/>
      <c r="H6916" s="261" t="s">
        <v>19</v>
      </c>
      <c r="I6916" s="263"/>
      <c r="J6916" s="260"/>
      <c r="K6916" s="260"/>
      <c r="L6916" s="264"/>
      <c r="M6916" s="265"/>
      <c r="N6916" s="266"/>
      <c r="O6916" s="266"/>
      <c r="P6916" s="266"/>
      <c r="Q6916" s="266"/>
      <c r="R6916" s="266"/>
      <c r="S6916" s="266"/>
      <c r="T6916" s="267"/>
      <c r="U6916" s="15"/>
      <c r="V6916" s="15"/>
      <c r="W6916" s="15"/>
      <c r="X6916" s="15"/>
      <c r="Y6916" s="15"/>
      <c r="Z6916" s="15"/>
      <c r="AA6916" s="15"/>
      <c r="AB6916" s="15"/>
      <c r="AC6916" s="15"/>
      <c r="AD6916" s="15"/>
      <c r="AE6916" s="15"/>
      <c r="AT6916" s="268" t="s">
        <v>213</v>
      </c>
      <c r="AU6916" s="268" t="s">
        <v>86</v>
      </c>
      <c r="AV6916" s="15" t="s">
        <v>80</v>
      </c>
      <c r="AW6916" s="15" t="s">
        <v>35</v>
      </c>
      <c r="AX6916" s="15" t="s">
        <v>73</v>
      </c>
      <c r="AY6916" s="268" t="s">
        <v>202</v>
      </c>
    </row>
    <row r="6917" s="13" customFormat="1">
      <c r="A6917" s="13"/>
      <c r="B6917" s="233"/>
      <c r="C6917" s="234"/>
      <c r="D6917" s="235" t="s">
        <v>213</v>
      </c>
      <c r="E6917" s="236" t="s">
        <v>19</v>
      </c>
      <c r="F6917" s="237" t="s">
        <v>3462</v>
      </c>
      <c r="G6917" s="234"/>
      <c r="H6917" s="238">
        <v>24.378</v>
      </c>
      <c r="I6917" s="239"/>
      <c r="J6917" s="234"/>
      <c r="K6917" s="234"/>
      <c r="L6917" s="240"/>
      <c r="M6917" s="241"/>
      <c r="N6917" s="242"/>
      <c r="O6917" s="242"/>
      <c r="P6917" s="242"/>
      <c r="Q6917" s="242"/>
      <c r="R6917" s="242"/>
      <c r="S6917" s="242"/>
      <c r="T6917" s="243"/>
      <c r="U6917" s="13"/>
      <c r="V6917" s="13"/>
      <c r="W6917" s="13"/>
      <c r="X6917" s="13"/>
      <c r="Y6917" s="13"/>
      <c r="Z6917" s="13"/>
      <c r="AA6917" s="13"/>
      <c r="AB6917" s="13"/>
      <c r="AC6917" s="13"/>
      <c r="AD6917" s="13"/>
      <c r="AE6917" s="13"/>
      <c r="AT6917" s="244" t="s">
        <v>213</v>
      </c>
      <c r="AU6917" s="244" t="s">
        <v>86</v>
      </c>
      <c r="AV6917" s="13" t="s">
        <v>86</v>
      </c>
      <c r="AW6917" s="13" t="s">
        <v>35</v>
      </c>
      <c r="AX6917" s="13" t="s">
        <v>73</v>
      </c>
      <c r="AY6917" s="244" t="s">
        <v>202</v>
      </c>
    </row>
    <row r="6918" s="13" customFormat="1">
      <c r="A6918" s="13"/>
      <c r="B6918" s="233"/>
      <c r="C6918" s="234"/>
      <c r="D6918" s="235" t="s">
        <v>213</v>
      </c>
      <c r="E6918" s="236" t="s">
        <v>19</v>
      </c>
      <c r="F6918" s="237" t="s">
        <v>2764</v>
      </c>
      <c r="G6918" s="234"/>
      <c r="H6918" s="238">
        <v>-4.6200000000000001</v>
      </c>
      <c r="I6918" s="239"/>
      <c r="J6918" s="234"/>
      <c r="K6918" s="234"/>
      <c r="L6918" s="240"/>
      <c r="M6918" s="241"/>
      <c r="N6918" s="242"/>
      <c r="O6918" s="242"/>
      <c r="P6918" s="242"/>
      <c r="Q6918" s="242"/>
      <c r="R6918" s="242"/>
      <c r="S6918" s="242"/>
      <c r="T6918" s="243"/>
      <c r="U6918" s="13"/>
      <c r="V6918" s="13"/>
      <c r="W6918" s="13"/>
      <c r="X6918" s="13"/>
      <c r="Y6918" s="13"/>
      <c r="Z6918" s="13"/>
      <c r="AA6918" s="13"/>
      <c r="AB6918" s="13"/>
      <c r="AC6918" s="13"/>
      <c r="AD6918" s="13"/>
      <c r="AE6918" s="13"/>
      <c r="AT6918" s="244" t="s">
        <v>213</v>
      </c>
      <c r="AU6918" s="244" t="s">
        <v>86</v>
      </c>
      <c r="AV6918" s="13" t="s">
        <v>86</v>
      </c>
      <c r="AW6918" s="13" t="s">
        <v>35</v>
      </c>
      <c r="AX6918" s="13" t="s">
        <v>73</v>
      </c>
      <c r="AY6918" s="244" t="s">
        <v>202</v>
      </c>
    </row>
    <row r="6919" s="13" customFormat="1">
      <c r="A6919" s="13"/>
      <c r="B6919" s="233"/>
      <c r="C6919" s="234"/>
      <c r="D6919" s="235" t="s">
        <v>213</v>
      </c>
      <c r="E6919" s="236" t="s">
        <v>19</v>
      </c>
      <c r="F6919" s="237" t="s">
        <v>2440</v>
      </c>
      <c r="G6919" s="234"/>
      <c r="H6919" s="238">
        <v>-1.125</v>
      </c>
      <c r="I6919" s="239"/>
      <c r="J6919" s="234"/>
      <c r="K6919" s="234"/>
      <c r="L6919" s="240"/>
      <c r="M6919" s="241"/>
      <c r="N6919" s="242"/>
      <c r="O6919" s="242"/>
      <c r="P6919" s="242"/>
      <c r="Q6919" s="242"/>
      <c r="R6919" s="242"/>
      <c r="S6919" s="242"/>
      <c r="T6919" s="243"/>
      <c r="U6919" s="13"/>
      <c r="V6919" s="13"/>
      <c r="W6919" s="13"/>
      <c r="X6919" s="13"/>
      <c r="Y6919" s="13"/>
      <c r="Z6919" s="13"/>
      <c r="AA6919" s="13"/>
      <c r="AB6919" s="13"/>
      <c r="AC6919" s="13"/>
      <c r="AD6919" s="13"/>
      <c r="AE6919" s="13"/>
      <c r="AT6919" s="244" t="s">
        <v>213</v>
      </c>
      <c r="AU6919" s="244" t="s">
        <v>86</v>
      </c>
      <c r="AV6919" s="13" t="s">
        <v>86</v>
      </c>
      <c r="AW6919" s="13" t="s">
        <v>35</v>
      </c>
      <c r="AX6919" s="13" t="s">
        <v>73</v>
      </c>
      <c r="AY6919" s="244" t="s">
        <v>202</v>
      </c>
    </row>
    <row r="6920" s="15" customFormat="1">
      <c r="A6920" s="15"/>
      <c r="B6920" s="259"/>
      <c r="C6920" s="260"/>
      <c r="D6920" s="235" t="s">
        <v>213</v>
      </c>
      <c r="E6920" s="261" t="s">
        <v>19</v>
      </c>
      <c r="F6920" s="262" t="s">
        <v>2810</v>
      </c>
      <c r="G6920" s="260"/>
      <c r="H6920" s="261" t="s">
        <v>19</v>
      </c>
      <c r="I6920" s="263"/>
      <c r="J6920" s="260"/>
      <c r="K6920" s="260"/>
      <c r="L6920" s="264"/>
      <c r="M6920" s="265"/>
      <c r="N6920" s="266"/>
      <c r="O6920" s="266"/>
      <c r="P6920" s="266"/>
      <c r="Q6920" s="266"/>
      <c r="R6920" s="266"/>
      <c r="S6920" s="266"/>
      <c r="T6920" s="267"/>
      <c r="U6920" s="15"/>
      <c r="V6920" s="15"/>
      <c r="W6920" s="15"/>
      <c r="X6920" s="15"/>
      <c r="Y6920" s="15"/>
      <c r="Z6920" s="15"/>
      <c r="AA6920" s="15"/>
      <c r="AB6920" s="15"/>
      <c r="AC6920" s="15"/>
      <c r="AD6920" s="15"/>
      <c r="AE6920" s="15"/>
      <c r="AT6920" s="268" t="s">
        <v>213</v>
      </c>
      <c r="AU6920" s="268" t="s">
        <v>86</v>
      </c>
      <c r="AV6920" s="15" t="s">
        <v>80</v>
      </c>
      <c r="AW6920" s="15" t="s">
        <v>35</v>
      </c>
      <c r="AX6920" s="15" t="s">
        <v>73</v>
      </c>
      <c r="AY6920" s="268" t="s">
        <v>202</v>
      </c>
    </row>
    <row r="6921" s="13" customFormat="1">
      <c r="A6921" s="13"/>
      <c r="B6921" s="233"/>
      <c r="C6921" s="234"/>
      <c r="D6921" s="235" t="s">
        <v>213</v>
      </c>
      <c r="E6921" s="236" t="s">
        <v>19</v>
      </c>
      <c r="F6921" s="237" t="s">
        <v>3486</v>
      </c>
      <c r="G6921" s="234"/>
      <c r="H6921" s="238">
        <v>18.73</v>
      </c>
      <c r="I6921" s="239"/>
      <c r="J6921" s="234"/>
      <c r="K6921" s="234"/>
      <c r="L6921" s="240"/>
      <c r="M6921" s="241"/>
      <c r="N6921" s="242"/>
      <c r="O6921" s="242"/>
      <c r="P6921" s="242"/>
      <c r="Q6921" s="242"/>
      <c r="R6921" s="242"/>
      <c r="S6921" s="242"/>
      <c r="T6921" s="243"/>
      <c r="U6921" s="13"/>
      <c r="V6921" s="13"/>
      <c r="W6921" s="13"/>
      <c r="X6921" s="13"/>
      <c r="Y6921" s="13"/>
      <c r="Z6921" s="13"/>
      <c r="AA6921" s="13"/>
      <c r="AB6921" s="13"/>
      <c r="AC6921" s="13"/>
      <c r="AD6921" s="13"/>
      <c r="AE6921" s="13"/>
      <c r="AT6921" s="244" t="s">
        <v>213</v>
      </c>
      <c r="AU6921" s="244" t="s">
        <v>86</v>
      </c>
      <c r="AV6921" s="13" t="s">
        <v>86</v>
      </c>
      <c r="AW6921" s="13" t="s">
        <v>35</v>
      </c>
      <c r="AX6921" s="13" t="s">
        <v>73</v>
      </c>
      <c r="AY6921" s="244" t="s">
        <v>202</v>
      </c>
    </row>
    <row r="6922" s="15" customFormat="1">
      <c r="A6922" s="15"/>
      <c r="B6922" s="259"/>
      <c r="C6922" s="260"/>
      <c r="D6922" s="235" t="s">
        <v>213</v>
      </c>
      <c r="E6922" s="261" t="s">
        <v>19</v>
      </c>
      <c r="F6922" s="262" t="s">
        <v>2815</v>
      </c>
      <c r="G6922" s="260"/>
      <c r="H6922" s="261" t="s">
        <v>19</v>
      </c>
      <c r="I6922" s="263"/>
      <c r="J6922" s="260"/>
      <c r="K6922" s="260"/>
      <c r="L6922" s="264"/>
      <c r="M6922" s="265"/>
      <c r="N6922" s="266"/>
      <c r="O6922" s="266"/>
      <c r="P6922" s="266"/>
      <c r="Q6922" s="266"/>
      <c r="R6922" s="266"/>
      <c r="S6922" s="266"/>
      <c r="T6922" s="267"/>
      <c r="U6922" s="15"/>
      <c r="V6922" s="15"/>
      <c r="W6922" s="15"/>
      <c r="X6922" s="15"/>
      <c r="Y6922" s="15"/>
      <c r="Z6922" s="15"/>
      <c r="AA6922" s="15"/>
      <c r="AB6922" s="15"/>
      <c r="AC6922" s="15"/>
      <c r="AD6922" s="15"/>
      <c r="AE6922" s="15"/>
      <c r="AT6922" s="268" t="s">
        <v>213</v>
      </c>
      <c r="AU6922" s="268" t="s">
        <v>86</v>
      </c>
      <c r="AV6922" s="15" t="s">
        <v>80</v>
      </c>
      <c r="AW6922" s="15" t="s">
        <v>35</v>
      </c>
      <c r="AX6922" s="15" t="s">
        <v>73</v>
      </c>
      <c r="AY6922" s="268" t="s">
        <v>202</v>
      </c>
    </row>
    <row r="6923" s="13" customFormat="1">
      <c r="A6923" s="13"/>
      <c r="B6923" s="233"/>
      <c r="C6923" s="234"/>
      <c r="D6923" s="235" t="s">
        <v>213</v>
      </c>
      <c r="E6923" s="236" t="s">
        <v>19</v>
      </c>
      <c r="F6923" s="237" t="s">
        <v>3462</v>
      </c>
      <c r="G6923" s="234"/>
      <c r="H6923" s="238">
        <v>24.378</v>
      </c>
      <c r="I6923" s="239"/>
      <c r="J6923" s="234"/>
      <c r="K6923" s="234"/>
      <c r="L6923" s="240"/>
      <c r="M6923" s="241"/>
      <c r="N6923" s="242"/>
      <c r="O6923" s="242"/>
      <c r="P6923" s="242"/>
      <c r="Q6923" s="242"/>
      <c r="R6923" s="242"/>
      <c r="S6923" s="242"/>
      <c r="T6923" s="243"/>
      <c r="U6923" s="13"/>
      <c r="V6923" s="13"/>
      <c r="W6923" s="13"/>
      <c r="X6923" s="13"/>
      <c r="Y6923" s="13"/>
      <c r="Z6923" s="13"/>
      <c r="AA6923" s="13"/>
      <c r="AB6923" s="13"/>
      <c r="AC6923" s="13"/>
      <c r="AD6923" s="13"/>
      <c r="AE6923" s="13"/>
      <c r="AT6923" s="244" t="s">
        <v>213</v>
      </c>
      <c r="AU6923" s="244" t="s">
        <v>86</v>
      </c>
      <c r="AV6923" s="13" t="s">
        <v>86</v>
      </c>
      <c r="AW6923" s="13" t="s">
        <v>35</v>
      </c>
      <c r="AX6923" s="13" t="s">
        <v>73</v>
      </c>
      <c r="AY6923" s="244" t="s">
        <v>202</v>
      </c>
    </row>
    <row r="6924" s="13" customFormat="1">
      <c r="A6924" s="13"/>
      <c r="B6924" s="233"/>
      <c r="C6924" s="234"/>
      <c r="D6924" s="235" t="s">
        <v>213</v>
      </c>
      <c r="E6924" s="236" t="s">
        <v>19</v>
      </c>
      <c r="F6924" s="237" t="s">
        <v>2764</v>
      </c>
      <c r="G6924" s="234"/>
      <c r="H6924" s="238">
        <v>-4.6200000000000001</v>
      </c>
      <c r="I6924" s="239"/>
      <c r="J6924" s="234"/>
      <c r="K6924" s="234"/>
      <c r="L6924" s="240"/>
      <c r="M6924" s="241"/>
      <c r="N6924" s="242"/>
      <c r="O6924" s="242"/>
      <c r="P6924" s="242"/>
      <c r="Q6924" s="242"/>
      <c r="R6924" s="242"/>
      <c r="S6924" s="242"/>
      <c r="T6924" s="243"/>
      <c r="U6924" s="13"/>
      <c r="V6924" s="13"/>
      <c r="W6924" s="13"/>
      <c r="X6924" s="13"/>
      <c r="Y6924" s="13"/>
      <c r="Z6924" s="13"/>
      <c r="AA6924" s="13"/>
      <c r="AB6924" s="13"/>
      <c r="AC6924" s="13"/>
      <c r="AD6924" s="13"/>
      <c r="AE6924" s="13"/>
      <c r="AT6924" s="244" t="s">
        <v>213</v>
      </c>
      <c r="AU6924" s="244" t="s">
        <v>86</v>
      </c>
      <c r="AV6924" s="13" t="s">
        <v>86</v>
      </c>
      <c r="AW6924" s="13" t="s">
        <v>35</v>
      </c>
      <c r="AX6924" s="13" t="s">
        <v>73</v>
      </c>
      <c r="AY6924" s="244" t="s">
        <v>202</v>
      </c>
    </row>
    <row r="6925" s="13" customFormat="1">
      <c r="A6925" s="13"/>
      <c r="B6925" s="233"/>
      <c r="C6925" s="234"/>
      <c r="D6925" s="235" t="s">
        <v>213</v>
      </c>
      <c r="E6925" s="236" t="s">
        <v>19</v>
      </c>
      <c r="F6925" s="237" t="s">
        <v>2440</v>
      </c>
      <c r="G6925" s="234"/>
      <c r="H6925" s="238">
        <v>-1.125</v>
      </c>
      <c r="I6925" s="239"/>
      <c r="J6925" s="234"/>
      <c r="K6925" s="234"/>
      <c r="L6925" s="240"/>
      <c r="M6925" s="241"/>
      <c r="N6925" s="242"/>
      <c r="O6925" s="242"/>
      <c r="P6925" s="242"/>
      <c r="Q6925" s="242"/>
      <c r="R6925" s="242"/>
      <c r="S6925" s="242"/>
      <c r="T6925" s="243"/>
      <c r="U6925" s="13"/>
      <c r="V6925" s="13"/>
      <c r="W6925" s="13"/>
      <c r="X6925" s="13"/>
      <c r="Y6925" s="13"/>
      <c r="Z6925" s="13"/>
      <c r="AA6925" s="13"/>
      <c r="AB6925" s="13"/>
      <c r="AC6925" s="13"/>
      <c r="AD6925" s="13"/>
      <c r="AE6925" s="13"/>
      <c r="AT6925" s="244" t="s">
        <v>213</v>
      </c>
      <c r="AU6925" s="244" t="s">
        <v>86</v>
      </c>
      <c r="AV6925" s="13" t="s">
        <v>86</v>
      </c>
      <c r="AW6925" s="13" t="s">
        <v>35</v>
      </c>
      <c r="AX6925" s="13" t="s">
        <v>73</v>
      </c>
      <c r="AY6925" s="244" t="s">
        <v>202</v>
      </c>
    </row>
    <row r="6926" s="15" customFormat="1">
      <c r="A6926" s="15"/>
      <c r="B6926" s="259"/>
      <c r="C6926" s="260"/>
      <c r="D6926" s="235" t="s">
        <v>213</v>
      </c>
      <c r="E6926" s="261" t="s">
        <v>19</v>
      </c>
      <c r="F6926" s="262" t="s">
        <v>2816</v>
      </c>
      <c r="G6926" s="260"/>
      <c r="H6926" s="261" t="s">
        <v>19</v>
      </c>
      <c r="I6926" s="263"/>
      <c r="J6926" s="260"/>
      <c r="K6926" s="260"/>
      <c r="L6926" s="264"/>
      <c r="M6926" s="265"/>
      <c r="N6926" s="266"/>
      <c r="O6926" s="266"/>
      <c r="P6926" s="266"/>
      <c r="Q6926" s="266"/>
      <c r="R6926" s="266"/>
      <c r="S6926" s="266"/>
      <c r="T6926" s="267"/>
      <c r="U6926" s="15"/>
      <c r="V6926" s="15"/>
      <c r="W6926" s="15"/>
      <c r="X6926" s="15"/>
      <c r="Y6926" s="15"/>
      <c r="Z6926" s="15"/>
      <c r="AA6926" s="15"/>
      <c r="AB6926" s="15"/>
      <c r="AC6926" s="15"/>
      <c r="AD6926" s="15"/>
      <c r="AE6926" s="15"/>
      <c r="AT6926" s="268" t="s">
        <v>213</v>
      </c>
      <c r="AU6926" s="268" t="s">
        <v>86</v>
      </c>
      <c r="AV6926" s="15" t="s">
        <v>80</v>
      </c>
      <c r="AW6926" s="15" t="s">
        <v>35</v>
      </c>
      <c r="AX6926" s="15" t="s">
        <v>73</v>
      </c>
      <c r="AY6926" s="268" t="s">
        <v>202</v>
      </c>
    </row>
    <row r="6927" s="13" customFormat="1">
      <c r="A6927" s="13"/>
      <c r="B6927" s="233"/>
      <c r="C6927" s="234"/>
      <c r="D6927" s="235" t="s">
        <v>213</v>
      </c>
      <c r="E6927" s="236" t="s">
        <v>19</v>
      </c>
      <c r="F6927" s="237" t="s">
        <v>3486</v>
      </c>
      <c r="G6927" s="234"/>
      <c r="H6927" s="238">
        <v>18.73</v>
      </c>
      <c r="I6927" s="239"/>
      <c r="J6927" s="234"/>
      <c r="K6927" s="234"/>
      <c r="L6927" s="240"/>
      <c r="M6927" s="241"/>
      <c r="N6927" s="242"/>
      <c r="O6927" s="242"/>
      <c r="P6927" s="242"/>
      <c r="Q6927" s="242"/>
      <c r="R6927" s="242"/>
      <c r="S6927" s="242"/>
      <c r="T6927" s="243"/>
      <c r="U6927" s="13"/>
      <c r="V6927" s="13"/>
      <c r="W6927" s="13"/>
      <c r="X6927" s="13"/>
      <c r="Y6927" s="13"/>
      <c r="Z6927" s="13"/>
      <c r="AA6927" s="13"/>
      <c r="AB6927" s="13"/>
      <c r="AC6927" s="13"/>
      <c r="AD6927" s="13"/>
      <c r="AE6927" s="13"/>
      <c r="AT6927" s="244" t="s">
        <v>213</v>
      </c>
      <c r="AU6927" s="244" t="s">
        <v>86</v>
      </c>
      <c r="AV6927" s="13" t="s">
        <v>86</v>
      </c>
      <c r="AW6927" s="13" t="s">
        <v>35</v>
      </c>
      <c r="AX6927" s="13" t="s">
        <v>73</v>
      </c>
      <c r="AY6927" s="244" t="s">
        <v>202</v>
      </c>
    </row>
    <row r="6928" s="13" customFormat="1">
      <c r="A6928" s="13"/>
      <c r="B6928" s="233"/>
      <c r="C6928" s="234"/>
      <c r="D6928" s="235" t="s">
        <v>213</v>
      </c>
      <c r="E6928" s="236" t="s">
        <v>19</v>
      </c>
      <c r="F6928" s="237" t="s">
        <v>3487</v>
      </c>
      <c r="G6928" s="234"/>
      <c r="H6928" s="238">
        <v>0.105</v>
      </c>
      <c r="I6928" s="239"/>
      <c r="J6928" s="234"/>
      <c r="K6928" s="234"/>
      <c r="L6928" s="240"/>
      <c r="M6928" s="241"/>
      <c r="N6928" s="242"/>
      <c r="O6928" s="242"/>
      <c r="P6928" s="242"/>
      <c r="Q6928" s="242"/>
      <c r="R6928" s="242"/>
      <c r="S6928" s="242"/>
      <c r="T6928" s="243"/>
      <c r="U6928" s="13"/>
      <c r="V6928" s="13"/>
      <c r="W6928" s="13"/>
      <c r="X6928" s="13"/>
      <c r="Y6928" s="13"/>
      <c r="Z6928" s="13"/>
      <c r="AA6928" s="13"/>
      <c r="AB6928" s="13"/>
      <c r="AC6928" s="13"/>
      <c r="AD6928" s="13"/>
      <c r="AE6928" s="13"/>
      <c r="AT6928" s="244" t="s">
        <v>213</v>
      </c>
      <c r="AU6928" s="244" t="s">
        <v>86</v>
      </c>
      <c r="AV6928" s="13" t="s">
        <v>86</v>
      </c>
      <c r="AW6928" s="13" t="s">
        <v>35</v>
      </c>
      <c r="AX6928" s="13" t="s">
        <v>73</v>
      </c>
      <c r="AY6928" s="244" t="s">
        <v>202</v>
      </c>
    </row>
    <row r="6929" s="16" customFormat="1">
      <c r="A6929" s="16"/>
      <c r="B6929" s="283"/>
      <c r="C6929" s="284"/>
      <c r="D6929" s="235" t="s">
        <v>213</v>
      </c>
      <c r="E6929" s="285" t="s">
        <v>19</v>
      </c>
      <c r="F6929" s="286" t="s">
        <v>516</v>
      </c>
      <c r="G6929" s="284"/>
      <c r="H6929" s="287">
        <v>571.54399999999998</v>
      </c>
      <c r="I6929" s="288"/>
      <c r="J6929" s="284"/>
      <c r="K6929" s="284"/>
      <c r="L6929" s="289"/>
      <c r="M6929" s="290"/>
      <c r="N6929" s="291"/>
      <c r="O6929" s="291"/>
      <c r="P6929" s="291"/>
      <c r="Q6929" s="291"/>
      <c r="R6929" s="291"/>
      <c r="S6929" s="291"/>
      <c r="T6929" s="292"/>
      <c r="U6929" s="16"/>
      <c r="V6929" s="16"/>
      <c r="W6929" s="16"/>
      <c r="X6929" s="16"/>
      <c r="Y6929" s="16"/>
      <c r="Z6929" s="16"/>
      <c r="AA6929" s="16"/>
      <c r="AB6929" s="16"/>
      <c r="AC6929" s="16"/>
      <c r="AD6929" s="16"/>
      <c r="AE6929" s="16"/>
      <c r="AT6929" s="293" t="s">
        <v>213</v>
      </c>
      <c r="AU6929" s="293" t="s">
        <v>86</v>
      </c>
      <c r="AV6929" s="16" t="s">
        <v>109</v>
      </c>
      <c r="AW6929" s="16" t="s">
        <v>35</v>
      </c>
      <c r="AX6929" s="16" t="s">
        <v>73</v>
      </c>
      <c r="AY6929" s="293" t="s">
        <v>202</v>
      </c>
    </row>
    <row r="6930" s="15" customFormat="1">
      <c r="A6930" s="15"/>
      <c r="B6930" s="259"/>
      <c r="C6930" s="260"/>
      <c r="D6930" s="235" t="s">
        <v>213</v>
      </c>
      <c r="E6930" s="261" t="s">
        <v>19</v>
      </c>
      <c r="F6930" s="262" t="s">
        <v>5178</v>
      </c>
      <c r="G6930" s="260"/>
      <c r="H6930" s="261" t="s">
        <v>19</v>
      </c>
      <c r="I6930" s="263"/>
      <c r="J6930" s="260"/>
      <c r="K6930" s="260"/>
      <c r="L6930" s="264"/>
      <c r="M6930" s="265"/>
      <c r="N6930" s="266"/>
      <c r="O6930" s="266"/>
      <c r="P6930" s="266"/>
      <c r="Q6930" s="266"/>
      <c r="R6930" s="266"/>
      <c r="S6930" s="266"/>
      <c r="T6930" s="267"/>
      <c r="U6930" s="15"/>
      <c r="V6930" s="15"/>
      <c r="W6930" s="15"/>
      <c r="X6930" s="15"/>
      <c r="Y6930" s="15"/>
      <c r="Z6930" s="15"/>
      <c r="AA6930" s="15"/>
      <c r="AB6930" s="15"/>
      <c r="AC6930" s="15"/>
      <c r="AD6930" s="15"/>
      <c r="AE6930" s="15"/>
      <c r="AT6930" s="268" t="s">
        <v>213</v>
      </c>
      <c r="AU6930" s="268" t="s">
        <v>86</v>
      </c>
      <c r="AV6930" s="15" t="s">
        <v>80</v>
      </c>
      <c r="AW6930" s="15" t="s">
        <v>35</v>
      </c>
      <c r="AX6930" s="15" t="s">
        <v>73</v>
      </c>
      <c r="AY6930" s="268" t="s">
        <v>202</v>
      </c>
    </row>
    <row r="6931" s="15" customFormat="1">
      <c r="A6931" s="15"/>
      <c r="B6931" s="259"/>
      <c r="C6931" s="260"/>
      <c r="D6931" s="235" t="s">
        <v>213</v>
      </c>
      <c r="E6931" s="261" t="s">
        <v>19</v>
      </c>
      <c r="F6931" s="262" t="s">
        <v>2704</v>
      </c>
      <c r="G6931" s="260"/>
      <c r="H6931" s="261" t="s">
        <v>19</v>
      </c>
      <c r="I6931" s="263"/>
      <c r="J6931" s="260"/>
      <c r="K6931" s="260"/>
      <c r="L6931" s="264"/>
      <c r="M6931" s="265"/>
      <c r="N6931" s="266"/>
      <c r="O6931" s="266"/>
      <c r="P6931" s="266"/>
      <c r="Q6931" s="266"/>
      <c r="R6931" s="266"/>
      <c r="S6931" s="266"/>
      <c r="T6931" s="267"/>
      <c r="U6931" s="15"/>
      <c r="V6931" s="15"/>
      <c r="W6931" s="15"/>
      <c r="X6931" s="15"/>
      <c r="Y6931" s="15"/>
      <c r="Z6931" s="15"/>
      <c r="AA6931" s="15"/>
      <c r="AB6931" s="15"/>
      <c r="AC6931" s="15"/>
      <c r="AD6931" s="15"/>
      <c r="AE6931" s="15"/>
      <c r="AT6931" s="268" t="s">
        <v>213</v>
      </c>
      <c r="AU6931" s="268" t="s">
        <v>86</v>
      </c>
      <c r="AV6931" s="15" t="s">
        <v>80</v>
      </c>
      <c r="AW6931" s="15" t="s">
        <v>35</v>
      </c>
      <c r="AX6931" s="15" t="s">
        <v>73</v>
      </c>
      <c r="AY6931" s="268" t="s">
        <v>202</v>
      </c>
    </row>
    <row r="6932" s="13" customFormat="1">
      <c r="A6932" s="13"/>
      <c r="B6932" s="233"/>
      <c r="C6932" s="234"/>
      <c r="D6932" s="235" t="s">
        <v>213</v>
      </c>
      <c r="E6932" s="236" t="s">
        <v>19</v>
      </c>
      <c r="F6932" s="237" t="s">
        <v>5179</v>
      </c>
      <c r="G6932" s="234"/>
      <c r="H6932" s="238">
        <v>9.0600000000000005</v>
      </c>
      <c r="I6932" s="239"/>
      <c r="J6932" s="234"/>
      <c r="K6932" s="234"/>
      <c r="L6932" s="240"/>
      <c r="M6932" s="241"/>
      <c r="N6932" s="242"/>
      <c r="O6932" s="242"/>
      <c r="P6932" s="242"/>
      <c r="Q6932" s="242"/>
      <c r="R6932" s="242"/>
      <c r="S6932" s="242"/>
      <c r="T6932" s="243"/>
      <c r="U6932" s="13"/>
      <c r="V6932" s="13"/>
      <c r="W6932" s="13"/>
      <c r="X6932" s="13"/>
      <c r="Y6932" s="13"/>
      <c r="Z6932" s="13"/>
      <c r="AA6932" s="13"/>
      <c r="AB6932" s="13"/>
      <c r="AC6932" s="13"/>
      <c r="AD6932" s="13"/>
      <c r="AE6932" s="13"/>
      <c r="AT6932" s="244" t="s">
        <v>213</v>
      </c>
      <c r="AU6932" s="244" t="s">
        <v>86</v>
      </c>
      <c r="AV6932" s="13" t="s">
        <v>86</v>
      </c>
      <c r="AW6932" s="13" t="s">
        <v>35</v>
      </c>
      <c r="AX6932" s="13" t="s">
        <v>73</v>
      </c>
      <c r="AY6932" s="244" t="s">
        <v>202</v>
      </c>
    </row>
    <row r="6933" s="15" customFormat="1">
      <c r="A6933" s="15"/>
      <c r="B6933" s="259"/>
      <c r="C6933" s="260"/>
      <c r="D6933" s="235" t="s">
        <v>213</v>
      </c>
      <c r="E6933" s="261" t="s">
        <v>19</v>
      </c>
      <c r="F6933" s="262" t="s">
        <v>2722</v>
      </c>
      <c r="G6933" s="260"/>
      <c r="H6933" s="261" t="s">
        <v>19</v>
      </c>
      <c r="I6933" s="263"/>
      <c r="J6933" s="260"/>
      <c r="K6933" s="260"/>
      <c r="L6933" s="264"/>
      <c r="M6933" s="265"/>
      <c r="N6933" s="266"/>
      <c r="O6933" s="266"/>
      <c r="P6933" s="266"/>
      <c r="Q6933" s="266"/>
      <c r="R6933" s="266"/>
      <c r="S6933" s="266"/>
      <c r="T6933" s="267"/>
      <c r="U6933" s="15"/>
      <c r="V6933" s="15"/>
      <c r="W6933" s="15"/>
      <c r="X6933" s="15"/>
      <c r="Y6933" s="15"/>
      <c r="Z6933" s="15"/>
      <c r="AA6933" s="15"/>
      <c r="AB6933" s="15"/>
      <c r="AC6933" s="15"/>
      <c r="AD6933" s="15"/>
      <c r="AE6933" s="15"/>
      <c r="AT6933" s="268" t="s">
        <v>213</v>
      </c>
      <c r="AU6933" s="268" t="s">
        <v>86</v>
      </c>
      <c r="AV6933" s="15" t="s">
        <v>80</v>
      </c>
      <c r="AW6933" s="15" t="s">
        <v>35</v>
      </c>
      <c r="AX6933" s="15" t="s">
        <v>73</v>
      </c>
      <c r="AY6933" s="268" t="s">
        <v>202</v>
      </c>
    </row>
    <row r="6934" s="13" customFormat="1">
      <c r="A6934" s="13"/>
      <c r="B6934" s="233"/>
      <c r="C6934" s="234"/>
      <c r="D6934" s="235" t="s">
        <v>213</v>
      </c>
      <c r="E6934" s="236" t="s">
        <v>19</v>
      </c>
      <c r="F6934" s="237" t="s">
        <v>5180</v>
      </c>
      <c r="G6934" s="234"/>
      <c r="H6934" s="238">
        <v>2.5800000000000001</v>
      </c>
      <c r="I6934" s="239"/>
      <c r="J6934" s="234"/>
      <c r="K6934" s="234"/>
      <c r="L6934" s="240"/>
      <c r="M6934" s="241"/>
      <c r="N6934" s="242"/>
      <c r="O6934" s="242"/>
      <c r="P6934" s="242"/>
      <c r="Q6934" s="242"/>
      <c r="R6934" s="242"/>
      <c r="S6934" s="242"/>
      <c r="T6934" s="243"/>
      <c r="U6934" s="13"/>
      <c r="V6934" s="13"/>
      <c r="W6934" s="13"/>
      <c r="X6934" s="13"/>
      <c r="Y6934" s="13"/>
      <c r="Z6934" s="13"/>
      <c r="AA6934" s="13"/>
      <c r="AB6934" s="13"/>
      <c r="AC6934" s="13"/>
      <c r="AD6934" s="13"/>
      <c r="AE6934" s="13"/>
      <c r="AT6934" s="244" t="s">
        <v>213</v>
      </c>
      <c r="AU6934" s="244" t="s">
        <v>86</v>
      </c>
      <c r="AV6934" s="13" t="s">
        <v>86</v>
      </c>
      <c r="AW6934" s="13" t="s">
        <v>35</v>
      </c>
      <c r="AX6934" s="13" t="s">
        <v>73</v>
      </c>
      <c r="AY6934" s="244" t="s">
        <v>202</v>
      </c>
    </row>
    <row r="6935" s="15" customFormat="1">
      <c r="A6935" s="15"/>
      <c r="B6935" s="259"/>
      <c r="C6935" s="260"/>
      <c r="D6935" s="235" t="s">
        <v>213</v>
      </c>
      <c r="E6935" s="261" t="s">
        <v>19</v>
      </c>
      <c r="F6935" s="262" t="s">
        <v>2734</v>
      </c>
      <c r="G6935" s="260"/>
      <c r="H6935" s="261" t="s">
        <v>19</v>
      </c>
      <c r="I6935" s="263"/>
      <c r="J6935" s="260"/>
      <c r="K6935" s="260"/>
      <c r="L6935" s="264"/>
      <c r="M6935" s="265"/>
      <c r="N6935" s="266"/>
      <c r="O6935" s="266"/>
      <c r="P6935" s="266"/>
      <c r="Q6935" s="266"/>
      <c r="R6935" s="266"/>
      <c r="S6935" s="266"/>
      <c r="T6935" s="267"/>
      <c r="U6935" s="15"/>
      <c r="V6935" s="15"/>
      <c r="W6935" s="15"/>
      <c r="X6935" s="15"/>
      <c r="Y6935" s="15"/>
      <c r="Z6935" s="15"/>
      <c r="AA6935" s="15"/>
      <c r="AB6935" s="15"/>
      <c r="AC6935" s="15"/>
      <c r="AD6935" s="15"/>
      <c r="AE6935" s="15"/>
      <c r="AT6935" s="268" t="s">
        <v>213</v>
      </c>
      <c r="AU6935" s="268" t="s">
        <v>86</v>
      </c>
      <c r="AV6935" s="15" t="s">
        <v>80</v>
      </c>
      <c r="AW6935" s="15" t="s">
        <v>35</v>
      </c>
      <c r="AX6935" s="15" t="s">
        <v>73</v>
      </c>
      <c r="AY6935" s="268" t="s">
        <v>202</v>
      </c>
    </row>
    <row r="6936" s="13" customFormat="1">
      <c r="A6936" s="13"/>
      <c r="B6936" s="233"/>
      <c r="C6936" s="234"/>
      <c r="D6936" s="235" t="s">
        <v>213</v>
      </c>
      <c r="E6936" s="236" t="s">
        <v>19</v>
      </c>
      <c r="F6936" s="237" t="s">
        <v>5181</v>
      </c>
      <c r="G6936" s="234"/>
      <c r="H6936" s="238">
        <v>2.052</v>
      </c>
      <c r="I6936" s="239"/>
      <c r="J6936" s="234"/>
      <c r="K6936" s="234"/>
      <c r="L6936" s="240"/>
      <c r="M6936" s="241"/>
      <c r="N6936" s="242"/>
      <c r="O6936" s="242"/>
      <c r="P6936" s="242"/>
      <c r="Q6936" s="242"/>
      <c r="R6936" s="242"/>
      <c r="S6936" s="242"/>
      <c r="T6936" s="243"/>
      <c r="U6936" s="13"/>
      <c r="V6936" s="13"/>
      <c r="W6936" s="13"/>
      <c r="X6936" s="13"/>
      <c r="Y6936" s="13"/>
      <c r="Z6936" s="13"/>
      <c r="AA6936" s="13"/>
      <c r="AB6936" s="13"/>
      <c r="AC6936" s="13"/>
      <c r="AD6936" s="13"/>
      <c r="AE6936" s="13"/>
      <c r="AT6936" s="244" t="s">
        <v>213</v>
      </c>
      <c r="AU6936" s="244" t="s">
        <v>86</v>
      </c>
      <c r="AV6936" s="13" t="s">
        <v>86</v>
      </c>
      <c r="AW6936" s="13" t="s">
        <v>35</v>
      </c>
      <c r="AX6936" s="13" t="s">
        <v>73</v>
      </c>
      <c r="AY6936" s="244" t="s">
        <v>202</v>
      </c>
    </row>
    <row r="6937" s="15" customFormat="1">
      <c r="A6937" s="15"/>
      <c r="B6937" s="259"/>
      <c r="C6937" s="260"/>
      <c r="D6937" s="235" t="s">
        <v>213</v>
      </c>
      <c r="E6937" s="261" t="s">
        <v>19</v>
      </c>
      <c r="F6937" s="262" t="s">
        <v>2738</v>
      </c>
      <c r="G6937" s="260"/>
      <c r="H6937" s="261" t="s">
        <v>19</v>
      </c>
      <c r="I6937" s="263"/>
      <c r="J6937" s="260"/>
      <c r="K6937" s="260"/>
      <c r="L6937" s="264"/>
      <c r="M6937" s="265"/>
      <c r="N6937" s="266"/>
      <c r="O6937" s="266"/>
      <c r="P6937" s="266"/>
      <c r="Q6937" s="266"/>
      <c r="R6937" s="266"/>
      <c r="S6937" s="266"/>
      <c r="T6937" s="267"/>
      <c r="U6937" s="15"/>
      <c r="V6937" s="15"/>
      <c r="W6937" s="15"/>
      <c r="X6937" s="15"/>
      <c r="Y6937" s="15"/>
      <c r="Z6937" s="15"/>
      <c r="AA6937" s="15"/>
      <c r="AB6937" s="15"/>
      <c r="AC6937" s="15"/>
      <c r="AD6937" s="15"/>
      <c r="AE6937" s="15"/>
      <c r="AT6937" s="268" t="s">
        <v>213</v>
      </c>
      <c r="AU6937" s="268" t="s">
        <v>86</v>
      </c>
      <c r="AV6937" s="15" t="s">
        <v>80</v>
      </c>
      <c r="AW6937" s="15" t="s">
        <v>35</v>
      </c>
      <c r="AX6937" s="15" t="s">
        <v>73</v>
      </c>
      <c r="AY6937" s="268" t="s">
        <v>202</v>
      </c>
    </row>
    <row r="6938" s="13" customFormat="1">
      <c r="A6938" s="13"/>
      <c r="B6938" s="233"/>
      <c r="C6938" s="234"/>
      <c r="D6938" s="235" t="s">
        <v>213</v>
      </c>
      <c r="E6938" s="236" t="s">
        <v>19</v>
      </c>
      <c r="F6938" s="237" t="s">
        <v>5182</v>
      </c>
      <c r="G6938" s="234"/>
      <c r="H6938" s="238">
        <v>3.5910000000000002</v>
      </c>
      <c r="I6938" s="239"/>
      <c r="J6938" s="234"/>
      <c r="K6938" s="234"/>
      <c r="L6938" s="240"/>
      <c r="M6938" s="241"/>
      <c r="N6938" s="242"/>
      <c r="O6938" s="242"/>
      <c r="P6938" s="242"/>
      <c r="Q6938" s="242"/>
      <c r="R6938" s="242"/>
      <c r="S6938" s="242"/>
      <c r="T6938" s="243"/>
      <c r="U6938" s="13"/>
      <c r="V6938" s="13"/>
      <c r="W6938" s="13"/>
      <c r="X6938" s="13"/>
      <c r="Y6938" s="13"/>
      <c r="Z6938" s="13"/>
      <c r="AA6938" s="13"/>
      <c r="AB6938" s="13"/>
      <c r="AC6938" s="13"/>
      <c r="AD6938" s="13"/>
      <c r="AE6938" s="13"/>
      <c r="AT6938" s="244" t="s">
        <v>213</v>
      </c>
      <c r="AU6938" s="244" t="s">
        <v>86</v>
      </c>
      <c r="AV6938" s="13" t="s">
        <v>86</v>
      </c>
      <c r="AW6938" s="13" t="s">
        <v>35</v>
      </c>
      <c r="AX6938" s="13" t="s">
        <v>73</v>
      </c>
      <c r="AY6938" s="244" t="s">
        <v>202</v>
      </c>
    </row>
    <row r="6939" s="15" customFormat="1">
      <c r="A6939" s="15"/>
      <c r="B6939" s="259"/>
      <c r="C6939" s="260"/>
      <c r="D6939" s="235" t="s">
        <v>213</v>
      </c>
      <c r="E6939" s="261" t="s">
        <v>19</v>
      </c>
      <c r="F6939" s="262" t="s">
        <v>2741</v>
      </c>
      <c r="G6939" s="260"/>
      <c r="H6939" s="261" t="s">
        <v>19</v>
      </c>
      <c r="I6939" s="263"/>
      <c r="J6939" s="260"/>
      <c r="K6939" s="260"/>
      <c r="L6939" s="264"/>
      <c r="M6939" s="265"/>
      <c r="N6939" s="266"/>
      <c r="O6939" s="266"/>
      <c r="P6939" s="266"/>
      <c r="Q6939" s="266"/>
      <c r="R6939" s="266"/>
      <c r="S6939" s="266"/>
      <c r="T6939" s="267"/>
      <c r="U6939" s="15"/>
      <c r="V6939" s="15"/>
      <c r="W6939" s="15"/>
      <c r="X6939" s="15"/>
      <c r="Y6939" s="15"/>
      <c r="Z6939" s="15"/>
      <c r="AA6939" s="15"/>
      <c r="AB6939" s="15"/>
      <c r="AC6939" s="15"/>
      <c r="AD6939" s="15"/>
      <c r="AE6939" s="15"/>
      <c r="AT6939" s="268" t="s">
        <v>213</v>
      </c>
      <c r="AU6939" s="268" t="s">
        <v>86</v>
      </c>
      <c r="AV6939" s="15" t="s">
        <v>80</v>
      </c>
      <c r="AW6939" s="15" t="s">
        <v>35</v>
      </c>
      <c r="AX6939" s="15" t="s">
        <v>73</v>
      </c>
      <c r="AY6939" s="268" t="s">
        <v>202</v>
      </c>
    </row>
    <row r="6940" s="13" customFormat="1">
      <c r="A6940" s="13"/>
      <c r="B6940" s="233"/>
      <c r="C6940" s="234"/>
      <c r="D6940" s="235" t="s">
        <v>213</v>
      </c>
      <c r="E6940" s="236" t="s">
        <v>19</v>
      </c>
      <c r="F6940" s="237" t="s">
        <v>5183</v>
      </c>
      <c r="G6940" s="234"/>
      <c r="H6940" s="238">
        <v>3.2309999999999999</v>
      </c>
      <c r="I6940" s="239"/>
      <c r="J6940" s="234"/>
      <c r="K6940" s="234"/>
      <c r="L6940" s="240"/>
      <c r="M6940" s="241"/>
      <c r="N6940" s="242"/>
      <c r="O6940" s="242"/>
      <c r="P6940" s="242"/>
      <c r="Q6940" s="242"/>
      <c r="R6940" s="242"/>
      <c r="S6940" s="242"/>
      <c r="T6940" s="243"/>
      <c r="U6940" s="13"/>
      <c r="V6940" s="13"/>
      <c r="W6940" s="13"/>
      <c r="X6940" s="13"/>
      <c r="Y6940" s="13"/>
      <c r="Z6940" s="13"/>
      <c r="AA6940" s="13"/>
      <c r="AB6940" s="13"/>
      <c r="AC6940" s="13"/>
      <c r="AD6940" s="13"/>
      <c r="AE6940" s="13"/>
      <c r="AT6940" s="244" t="s">
        <v>213</v>
      </c>
      <c r="AU6940" s="244" t="s">
        <v>86</v>
      </c>
      <c r="AV6940" s="13" t="s">
        <v>86</v>
      </c>
      <c r="AW6940" s="13" t="s">
        <v>35</v>
      </c>
      <c r="AX6940" s="13" t="s">
        <v>73</v>
      </c>
      <c r="AY6940" s="244" t="s">
        <v>202</v>
      </c>
    </row>
    <row r="6941" s="15" customFormat="1">
      <c r="A6941" s="15"/>
      <c r="B6941" s="259"/>
      <c r="C6941" s="260"/>
      <c r="D6941" s="235" t="s">
        <v>213</v>
      </c>
      <c r="E6941" s="261" t="s">
        <v>19</v>
      </c>
      <c r="F6941" s="262" t="s">
        <v>2750</v>
      </c>
      <c r="G6941" s="260"/>
      <c r="H6941" s="261" t="s">
        <v>19</v>
      </c>
      <c r="I6941" s="263"/>
      <c r="J6941" s="260"/>
      <c r="K6941" s="260"/>
      <c r="L6941" s="264"/>
      <c r="M6941" s="265"/>
      <c r="N6941" s="266"/>
      <c r="O6941" s="266"/>
      <c r="P6941" s="266"/>
      <c r="Q6941" s="266"/>
      <c r="R6941" s="266"/>
      <c r="S6941" s="266"/>
      <c r="T6941" s="267"/>
      <c r="U6941" s="15"/>
      <c r="V6941" s="15"/>
      <c r="W6941" s="15"/>
      <c r="X6941" s="15"/>
      <c r="Y6941" s="15"/>
      <c r="Z6941" s="15"/>
      <c r="AA6941" s="15"/>
      <c r="AB6941" s="15"/>
      <c r="AC6941" s="15"/>
      <c r="AD6941" s="15"/>
      <c r="AE6941" s="15"/>
      <c r="AT6941" s="268" t="s">
        <v>213</v>
      </c>
      <c r="AU6941" s="268" t="s">
        <v>86</v>
      </c>
      <c r="AV6941" s="15" t="s">
        <v>80</v>
      </c>
      <c r="AW6941" s="15" t="s">
        <v>35</v>
      </c>
      <c r="AX6941" s="15" t="s">
        <v>73</v>
      </c>
      <c r="AY6941" s="268" t="s">
        <v>202</v>
      </c>
    </row>
    <row r="6942" s="13" customFormat="1">
      <c r="A6942" s="13"/>
      <c r="B6942" s="233"/>
      <c r="C6942" s="234"/>
      <c r="D6942" s="235" t="s">
        <v>213</v>
      </c>
      <c r="E6942" s="236" t="s">
        <v>19</v>
      </c>
      <c r="F6942" s="237" t="s">
        <v>5184</v>
      </c>
      <c r="G6942" s="234"/>
      <c r="H6942" s="238">
        <v>2.371</v>
      </c>
      <c r="I6942" s="239"/>
      <c r="J6942" s="234"/>
      <c r="K6942" s="234"/>
      <c r="L6942" s="240"/>
      <c r="M6942" s="241"/>
      <c r="N6942" s="242"/>
      <c r="O6942" s="242"/>
      <c r="P6942" s="242"/>
      <c r="Q6942" s="242"/>
      <c r="R6942" s="242"/>
      <c r="S6942" s="242"/>
      <c r="T6942" s="243"/>
      <c r="U6942" s="13"/>
      <c r="V6942" s="13"/>
      <c r="W6942" s="13"/>
      <c r="X6942" s="13"/>
      <c r="Y6942" s="13"/>
      <c r="Z6942" s="13"/>
      <c r="AA6942" s="13"/>
      <c r="AB6942" s="13"/>
      <c r="AC6942" s="13"/>
      <c r="AD6942" s="13"/>
      <c r="AE6942" s="13"/>
      <c r="AT6942" s="244" t="s">
        <v>213</v>
      </c>
      <c r="AU6942" s="244" t="s">
        <v>86</v>
      </c>
      <c r="AV6942" s="13" t="s">
        <v>86</v>
      </c>
      <c r="AW6942" s="13" t="s">
        <v>35</v>
      </c>
      <c r="AX6942" s="13" t="s">
        <v>73</v>
      </c>
      <c r="AY6942" s="244" t="s">
        <v>202</v>
      </c>
    </row>
    <row r="6943" s="15" customFormat="1">
      <c r="A6943" s="15"/>
      <c r="B6943" s="259"/>
      <c r="C6943" s="260"/>
      <c r="D6943" s="235" t="s">
        <v>213</v>
      </c>
      <c r="E6943" s="261" t="s">
        <v>19</v>
      </c>
      <c r="F6943" s="262" t="s">
        <v>5185</v>
      </c>
      <c r="G6943" s="260"/>
      <c r="H6943" s="261" t="s">
        <v>19</v>
      </c>
      <c r="I6943" s="263"/>
      <c r="J6943" s="260"/>
      <c r="K6943" s="260"/>
      <c r="L6943" s="264"/>
      <c r="M6943" s="265"/>
      <c r="N6943" s="266"/>
      <c r="O6943" s="266"/>
      <c r="P6943" s="266"/>
      <c r="Q6943" s="266"/>
      <c r="R6943" s="266"/>
      <c r="S6943" s="266"/>
      <c r="T6943" s="267"/>
      <c r="U6943" s="15"/>
      <c r="V6943" s="15"/>
      <c r="W6943" s="15"/>
      <c r="X6943" s="15"/>
      <c r="Y6943" s="15"/>
      <c r="Z6943" s="15"/>
      <c r="AA6943" s="15"/>
      <c r="AB6943" s="15"/>
      <c r="AC6943" s="15"/>
      <c r="AD6943" s="15"/>
      <c r="AE6943" s="15"/>
      <c r="AT6943" s="268" t="s">
        <v>213</v>
      </c>
      <c r="AU6943" s="268" t="s">
        <v>86</v>
      </c>
      <c r="AV6943" s="15" t="s">
        <v>80</v>
      </c>
      <c r="AW6943" s="15" t="s">
        <v>35</v>
      </c>
      <c r="AX6943" s="15" t="s">
        <v>73</v>
      </c>
      <c r="AY6943" s="268" t="s">
        <v>202</v>
      </c>
    </row>
    <row r="6944" s="13" customFormat="1">
      <c r="A6944" s="13"/>
      <c r="B6944" s="233"/>
      <c r="C6944" s="234"/>
      <c r="D6944" s="235" t="s">
        <v>213</v>
      </c>
      <c r="E6944" s="236" t="s">
        <v>19</v>
      </c>
      <c r="F6944" s="237" t="s">
        <v>5186</v>
      </c>
      <c r="G6944" s="234"/>
      <c r="H6944" s="238">
        <v>1.9590000000000001</v>
      </c>
      <c r="I6944" s="239"/>
      <c r="J6944" s="234"/>
      <c r="K6944" s="234"/>
      <c r="L6944" s="240"/>
      <c r="M6944" s="241"/>
      <c r="N6944" s="242"/>
      <c r="O6944" s="242"/>
      <c r="P6944" s="242"/>
      <c r="Q6944" s="242"/>
      <c r="R6944" s="242"/>
      <c r="S6944" s="242"/>
      <c r="T6944" s="243"/>
      <c r="U6944" s="13"/>
      <c r="V6944" s="13"/>
      <c r="W6944" s="13"/>
      <c r="X6944" s="13"/>
      <c r="Y6944" s="13"/>
      <c r="Z6944" s="13"/>
      <c r="AA6944" s="13"/>
      <c r="AB6944" s="13"/>
      <c r="AC6944" s="13"/>
      <c r="AD6944" s="13"/>
      <c r="AE6944" s="13"/>
      <c r="AT6944" s="244" t="s">
        <v>213</v>
      </c>
      <c r="AU6944" s="244" t="s">
        <v>86</v>
      </c>
      <c r="AV6944" s="13" t="s">
        <v>86</v>
      </c>
      <c r="AW6944" s="13" t="s">
        <v>35</v>
      </c>
      <c r="AX6944" s="13" t="s">
        <v>73</v>
      </c>
      <c r="AY6944" s="244" t="s">
        <v>202</v>
      </c>
    </row>
    <row r="6945" s="15" customFormat="1">
      <c r="A6945" s="15"/>
      <c r="B6945" s="259"/>
      <c r="C6945" s="260"/>
      <c r="D6945" s="235" t="s">
        <v>213</v>
      </c>
      <c r="E6945" s="261" t="s">
        <v>19</v>
      </c>
      <c r="F6945" s="262" t="s">
        <v>2805</v>
      </c>
      <c r="G6945" s="260"/>
      <c r="H6945" s="261" t="s">
        <v>19</v>
      </c>
      <c r="I6945" s="263"/>
      <c r="J6945" s="260"/>
      <c r="K6945" s="260"/>
      <c r="L6945" s="264"/>
      <c r="M6945" s="265"/>
      <c r="N6945" s="266"/>
      <c r="O6945" s="266"/>
      <c r="P6945" s="266"/>
      <c r="Q6945" s="266"/>
      <c r="R6945" s="266"/>
      <c r="S6945" s="266"/>
      <c r="T6945" s="267"/>
      <c r="U6945" s="15"/>
      <c r="V6945" s="15"/>
      <c r="W6945" s="15"/>
      <c r="X6945" s="15"/>
      <c r="Y6945" s="15"/>
      <c r="Z6945" s="15"/>
      <c r="AA6945" s="15"/>
      <c r="AB6945" s="15"/>
      <c r="AC6945" s="15"/>
      <c r="AD6945" s="15"/>
      <c r="AE6945" s="15"/>
      <c r="AT6945" s="268" t="s">
        <v>213</v>
      </c>
      <c r="AU6945" s="268" t="s">
        <v>86</v>
      </c>
      <c r="AV6945" s="15" t="s">
        <v>80</v>
      </c>
      <c r="AW6945" s="15" t="s">
        <v>35</v>
      </c>
      <c r="AX6945" s="15" t="s">
        <v>73</v>
      </c>
      <c r="AY6945" s="268" t="s">
        <v>202</v>
      </c>
    </row>
    <row r="6946" s="13" customFormat="1">
      <c r="A6946" s="13"/>
      <c r="B6946" s="233"/>
      <c r="C6946" s="234"/>
      <c r="D6946" s="235" t="s">
        <v>213</v>
      </c>
      <c r="E6946" s="236" t="s">
        <v>19</v>
      </c>
      <c r="F6946" s="237" t="s">
        <v>5187</v>
      </c>
      <c r="G6946" s="234"/>
      <c r="H6946" s="238">
        <v>1.6799999999999999</v>
      </c>
      <c r="I6946" s="239"/>
      <c r="J6946" s="234"/>
      <c r="K6946" s="234"/>
      <c r="L6946" s="240"/>
      <c r="M6946" s="241"/>
      <c r="N6946" s="242"/>
      <c r="O6946" s="242"/>
      <c r="P6946" s="242"/>
      <c r="Q6946" s="242"/>
      <c r="R6946" s="242"/>
      <c r="S6946" s="242"/>
      <c r="T6946" s="243"/>
      <c r="U6946" s="13"/>
      <c r="V6946" s="13"/>
      <c r="W6946" s="13"/>
      <c r="X6946" s="13"/>
      <c r="Y6946" s="13"/>
      <c r="Z6946" s="13"/>
      <c r="AA6946" s="13"/>
      <c r="AB6946" s="13"/>
      <c r="AC6946" s="13"/>
      <c r="AD6946" s="13"/>
      <c r="AE6946" s="13"/>
      <c r="AT6946" s="244" t="s">
        <v>213</v>
      </c>
      <c r="AU6946" s="244" t="s">
        <v>86</v>
      </c>
      <c r="AV6946" s="13" t="s">
        <v>86</v>
      </c>
      <c r="AW6946" s="13" t="s">
        <v>35</v>
      </c>
      <c r="AX6946" s="13" t="s">
        <v>73</v>
      </c>
      <c r="AY6946" s="244" t="s">
        <v>202</v>
      </c>
    </row>
    <row r="6947" s="15" customFormat="1">
      <c r="A6947" s="15"/>
      <c r="B6947" s="259"/>
      <c r="C6947" s="260"/>
      <c r="D6947" s="235" t="s">
        <v>213</v>
      </c>
      <c r="E6947" s="261" t="s">
        <v>19</v>
      </c>
      <c r="F6947" s="262" t="s">
        <v>2567</v>
      </c>
      <c r="G6947" s="260"/>
      <c r="H6947" s="261" t="s">
        <v>19</v>
      </c>
      <c r="I6947" s="263"/>
      <c r="J6947" s="260"/>
      <c r="K6947" s="260"/>
      <c r="L6947" s="264"/>
      <c r="M6947" s="265"/>
      <c r="N6947" s="266"/>
      <c r="O6947" s="266"/>
      <c r="P6947" s="266"/>
      <c r="Q6947" s="266"/>
      <c r="R6947" s="266"/>
      <c r="S6947" s="266"/>
      <c r="T6947" s="267"/>
      <c r="U6947" s="15"/>
      <c r="V6947" s="15"/>
      <c r="W6947" s="15"/>
      <c r="X6947" s="15"/>
      <c r="Y6947" s="15"/>
      <c r="Z6947" s="15"/>
      <c r="AA6947" s="15"/>
      <c r="AB6947" s="15"/>
      <c r="AC6947" s="15"/>
      <c r="AD6947" s="15"/>
      <c r="AE6947" s="15"/>
      <c r="AT6947" s="268" t="s">
        <v>213</v>
      </c>
      <c r="AU6947" s="268" t="s">
        <v>86</v>
      </c>
      <c r="AV6947" s="15" t="s">
        <v>80</v>
      </c>
      <c r="AW6947" s="15" t="s">
        <v>35</v>
      </c>
      <c r="AX6947" s="15" t="s">
        <v>73</v>
      </c>
      <c r="AY6947" s="268" t="s">
        <v>202</v>
      </c>
    </row>
    <row r="6948" s="13" customFormat="1">
      <c r="A6948" s="13"/>
      <c r="B6948" s="233"/>
      <c r="C6948" s="234"/>
      <c r="D6948" s="235" t="s">
        <v>213</v>
      </c>
      <c r="E6948" s="236" t="s">
        <v>19</v>
      </c>
      <c r="F6948" s="237" t="s">
        <v>5188</v>
      </c>
      <c r="G6948" s="234"/>
      <c r="H6948" s="238">
        <v>1.71</v>
      </c>
      <c r="I6948" s="239"/>
      <c r="J6948" s="234"/>
      <c r="K6948" s="234"/>
      <c r="L6948" s="240"/>
      <c r="M6948" s="241"/>
      <c r="N6948" s="242"/>
      <c r="O6948" s="242"/>
      <c r="P6948" s="242"/>
      <c r="Q6948" s="242"/>
      <c r="R6948" s="242"/>
      <c r="S6948" s="242"/>
      <c r="T6948" s="243"/>
      <c r="U6948" s="13"/>
      <c r="V6948" s="13"/>
      <c r="W6948" s="13"/>
      <c r="X6948" s="13"/>
      <c r="Y6948" s="13"/>
      <c r="Z6948" s="13"/>
      <c r="AA6948" s="13"/>
      <c r="AB6948" s="13"/>
      <c r="AC6948" s="13"/>
      <c r="AD6948" s="13"/>
      <c r="AE6948" s="13"/>
      <c r="AT6948" s="244" t="s">
        <v>213</v>
      </c>
      <c r="AU6948" s="244" t="s">
        <v>86</v>
      </c>
      <c r="AV6948" s="13" t="s">
        <v>86</v>
      </c>
      <c r="AW6948" s="13" t="s">
        <v>35</v>
      </c>
      <c r="AX6948" s="13" t="s">
        <v>73</v>
      </c>
      <c r="AY6948" s="244" t="s">
        <v>202</v>
      </c>
    </row>
    <row r="6949" s="16" customFormat="1">
      <c r="A6949" s="16"/>
      <c r="B6949" s="283"/>
      <c r="C6949" s="284"/>
      <c r="D6949" s="235" t="s">
        <v>213</v>
      </c>
      <c r="E6949" s="285" t="s">
        <v>19</v>
      </c>
      <c r="F6949" s="286" t="s">
        <v>516</v>
      </c>
      <c r="G6949" s="284"/>
      <c r="H6949" s="287">
        <v>28.234000000000002</v>
      </c>
      <c r="I6949" s="288"/>
      <c r="J6949" s="284"/>
      <c r="K6949" s="284"/>
      <c r="L6949" s="289"/>
      <c r="M6949" s="290"/>
      <c r="N6949" s="291"/>
      <c r="O6949" s="291"/>
      <c r="P6949" s="291"/>
      <c r="Q6949" s="291"/>
      <c r="R6949" s="291"/>
      <c r="S6949" s="291"/>
      <c r="T6949" s="292"/>
      <c r="U6949" s="16"/>
      <c r="V6949" s="16"/>
      <c r="W6949" s="16"/>
      <c r="X6949" s="16"/>
      <c r="Y6949" s="16"/>
      <c r="Z6949" s="16"/>
      <c r="AA6949" s="16"/>
      <c r="AB6949" s="16"/>
      <c r="AC6949" s="16"/>
      <c r="AD6949" s="16"/>
      <c r="AE6949" s="16"/>
      <c r="AT6949" s="293" t="s">
        <v>213</v>
      </c>
      <c r="AU6949" s="293" t="s">
        <v>86</v>
      </c>
      <c r="AV6949" s="16" t="s">
        <v>109</v>
      </c>
      <c r="AW6949" s="16" t="s">
        <v>35</v>
      </c>
      <c r="AX6949" s="16" t="s">
        <v>73</v>
      </c>
      <c r="AY6949" s="293" t="s">
        <v>202</v>
      </c>
    </row>
    <row r="6950" s="14" customFormat="1">
      <c r="A6950" s="14"/>
      <c r="B6950" s="245"/>
      <c r="C6950" s="246"/>
      <c r="D6950" s="235" t="s">
        <v>213</v>
      </c>
      <c r="E6950" s="247" t="s">
        <v>19</v>
      </c>
      <c r="F6950" s="248" t="s">
        <v>215</v>
      </c>
      <c r="G6950" s="246"/>
      <c r="H6950" s="249">
        <v>1354.396</v>
      </c>
      <c r="I6950" s="250"/>
      <c r="J6950" s="246"/>
      <c r="K6950" s="246"/>
      <c r="L6950" s="251"/>
      <c r="M6950" s="252"/>
      <c r="N6950" s="253"/>
      <c r="O6950" s="253"/>
      <c r="P6950" s="253"/>
      <c r="Q6950" s="253"/>
      <c r="R6950" s="253"/>
      <c r="S6950" s="253"/>
      <c r="T6950" s="254"/>
      <c r="U6950" s="14"/>
      <c r="V6950" s="14"/>
      <c r="W6950" s="14"/>
      <c r="X6950" s="14"/>
      <c r="Y6950" s="14"/>
      <c r="Z6950" s="14"/>
      <c r="AA6950" s="14"/>
      <c r="AB6950" s="14"/>
      <c r="AC6950" s="14"/>
      <c r="AD6950" s="14"/>
      <c r="AE6950" s="14"/>
      <c r="AT6950" s="255" t="s">
        <v>213</v>
      </c>
      <c r="AU6950" s="255" t="s">
        <v>86</v>
      </c>
      <c r="AV6950" s="14" t="s">
        <v>209</v>
      </c>
      <c r="AW6950" s="14" t="s">
        <v>35</v>
      </c>
      <c r="AX6950" s="14" t="s">
        <v>80</v>
      </c>
      <c r="AY6950" s="255" t="s">
        <v>202</v>
      </c>
    </row>
    <row r="6951" s="13" customFormat="1">
      <c r="A6951" s="13"/>
      <c r="B6951" s="233"/>
      <c r="C6951" s="234"/>
      <c r="D6951" s="235" t="s">
        <v>213</v>
      </c>
      <c r="E6951" s="234"/>
      <c r="F6951" s="237" t="s">
        <v>5193</v>
      </c>
      <c r="G6951" s="234"/>
      <c r="H6951" s="238">
        <v>1489.836</v>
      </c>
      <c r="I6951" s="239"/>
      <c r="J6951" s="234"/>
      <c r="K6951" s="234"/>
      <c r="L6951" s="240"/>
      <c r="M6951" s="241"/>
      <c r="N6951" s="242"/>
      <c r="O6951" s="242"/>
      <c r="P6951" s="242"/>
      <c r="Q6951" s="242"/>
      <c r="R6951" s="242"/>
      <c r="S6951" s="242"/>
      <c r="T6951" s="243"/>
      <c r="U6951" s="13"/>
      <c r="V6951" s="13"/>
      <c r="W6951" s="13"/>
      <c r="X6951" s="13"/>
      <c r="Y6951" s="13"/>
      <c r="Z6951" s="13"/>
      <c r="AA6951" s="13"/>
      <c r="AB6951" s="13"/>
      <c r="AC6951" s="13"/>
      <c r="AD6951" s="13"/>
      <c r="AE6951" s="13"/>
      <c r="AT6951" s="244" t="s">
        <v>213</v>
      </c>
      <c r="AU6951" s="244" t="s">
        <v>86</v>
      </c>
      <c r="AV6951" s="13" t="s">
        <v>86</v>
      </c>
      <c r="AW6951" s="13" t="s">
        <v>4</v>
      </c>
      <c r="AX6951" s="13" t="s">
        <v>80</v>
      </c>
      <c r="AY6951" s="244" t="s">
        <v>202</v>
      </c>
    </row>
    <row r="6952" s="2" customFormat="1" ht="16.5" customHeight="1">
      <c r="A6952" s="40"/>
      <c r="B6952" s="41"/>
      <c r="C6952" s="215" t="s">
        <v>5194</v>
      </c>
      <c r="D6952" s="215" t="s">
        <v>204</v>
      </c>
      <c r="E6952" s="216" t="s">
        <v>5195</v>
      </c>
      <c r="F6952" s="217" t="s">
        <v>5196</v>
      </c>
      <c r="G6952" s="218" t="s">
        <v>415</v>
      </c>
      <c r="H6952" s="219">
        <v>152.59999999999999</v>
      </c>
      <c r="I6952" s="220"/>
      <c r="J6952" s="221">
        <f>ROUND(I6952*H6952,2)</f>
        <v>0</v>
      </c>
      <c r="K6952" s="217" t="s">
        <v>208</v>
      </c>
      <c r="L6952" s="46"/>
      <c r="M6952" s="222" t="s">
        <v>19</v>
      </c>
      <c r="N6952" s="223" t="s">
        <v>45</v>
      </c>
      <c r="O6952" s="86"/>
      <c r="P6952" s="224">
        <f>O6952*H6952</f>
        <v>0</v>
      </c>
      <c r="Q6952" s="224">
        <v>0.00055000000000000003</v>
      </c>
      <c r="R6952" s="224">
        <f>Q6952*H6952</f>
        <v>0.083930000000000005</v>
      </c>
      <c r="S6952" s="224">
        <v>0</v>
      </c>
      <c r="T6952" s="225">
        <f>S6952*H6952</f>
        <v>0</v>
      </c>
      <c r="U6952" s="40"/>
      <c r="V6952" s="40"/>
      <c r="W6952" s="40"/>
      <c r="X6952" s="40"/>
      <c r="Y6952" s="40"/>
      <c r="Z6952" s="40"/>
      <c r="AA6952" s="40"/>
      <c r="AB6952" s="40"/>
      <c r="AC6952" s="40"/>
      <c r="AD6952" s="40"/>
      <c r="AE6952" s="40"/>
      <c r="AR6952" s="226" t="s">
        <v>342</v>
      </c>
      <c r="AT6952" s="226" t="s">
        <v>204</v>
      </c>
      <c r="AU6952" s="226" t="s">
        <v>86</v>
      </c>
      <c r="AY6952" s="19" t="s">
        <v>202</v>
      </c>
      <c r="BE6952" s="227">
        <f>IF(N6952="základní",J6952,0)</f>
        <v>0</v>
      </c>
      <c r="BF6952" s="227">
        <f>IF(N6952="snížená",J6952,0)</f>
        <v>0</v>
      </c>
      <c r="BG6952" s="227">
        <f>IF(N6952="zákl. přenesená",J6952,0)</f>
        <v>0</v>
      </c>
      <c r="BH6952" s="227">
        <f>IF(N6952="sníž. přenesená",J6952,0)</f>
        <v>0</v>
      </c>
      <c r="BI6952" s="227">
        <f>IF(N6952="nulová",J6952,0)</f>
        <v>0</v>
      </c>
      <c r="BJ6952" s="19" t="s">
        <v>86</v>
      </c>
      <c r="BK6952" s="227">
        <f>ROUND(I6952*H6952,2)</f>
        <v>0</v>
      </c>
      <c r="BL6952" s="19" t="s">
        <v>342</v>
      </c>
      <c r="BM6952" s="226" t="s">
        <v>5197</v>
      </c>
    </row>
    <row r="6953" s="2" customFormat="1">
      <c r="A6953" s="40"/>
      <c r="B6953" s="41"/>
      <c r="C6953" s="42"/>
      <c r="D6953" s="228" t="s">
        <v>211</v>
      </c>
      <c r="E6953" s="42"/>
      <c r="F6953" s="229" t="s">
        <v>5198</v>
      </c>
      <c r="G6953" s="42"/>
      <c r="H6953" s="42"/>
      <c r="I6953" s="230"/>
      <c r="J6953" s="42"/>
      <c r="K6953" s="42"/>
      <c r="L6953" s="46"/>
      <c r="M6953" s="231"/>
      <c r="N6953" s="232"/>
      <c r="O6953" s="86"/>
      <c r="P6953" s="86"/>
      <c r="Q6953" s="86"/>
      <c r="R6953" s="86"/>
      <c r="S6953" s="86"/>
      <c r="T6953" s="87"/>
      <c r="U6953" s="40"/>
      <c r="V6953" s="40"/>
      <c r="W6953" s="40"/>
      <c r="X6953" s="40"/>
      <c r="Y6953" s="40"/>
      <c r="Z6953" s="40"/>
      <c r="AA6953" s="40"/>
      <c r="AB6953" s="40"/>
      <c r="AC6953" s="40"/>
      <c r="AD6953" s="40"/>
      <c r="AE6953" s="40"/>
      <c r="AT6953" s="19" t="s">
        <v>211</v>
      </c>
      <c r="AU6953" s="19" t="s">
        <v>86</v>
      </c>
    </row>
    <row r="6954" s="15" customFormat="1">
      <c r="A6954" s="15"/>
      <c r="B6954" s="259"/>
      <c r="C6954" s="260"/>
      <c r="D6954" s="235" t="s">
        <v>213</v>
      </c>
      <c r="E6954" s="261" t="s">
        <v>19</v>
      </c>
      <c r="F6954" s="262" t="s">
        <v>3410</v>
      </c>
      <c r="G6954" s="260"/>
      <c r="H6954" s="261" t="s">
        <v>19</v>
      </c>
      <c r="I6954" s="263"/>
      <c r="J6954" s="260"/>
      <c r="K6954" s="260"/>
      <c r="L6954" s="264"/>
      <c r="M6954" s="265"/>
      <c r="N6954" s="266"/>
      <c r="O6954" s="266"/>
      <c r="P6954" s="266"/>
      <c r="Q6954" s="266"/>
      <c r="R6954" s="266"/>
      <c r="S6954" s="266"/>
      <c r="T6954" s="267"/>
      <c r="U6954" s="15"/>
      <c r="V6954" s="15"/>
      <c r="W6954" s="15"/>
      <c r="X6954" s="15"/>
      <c r="Y6954" s="15"/>
      <c r="Z6954" s="15"/>
      <c r="AA6954" s="15"/>
      <c r="AB6954" s="15"/>
      <c r="AC6954" s="15"/>
      <c r="AD6954" s="15"/>
      <c r="AE6954" s="15"/>
      <c r="AT6954" s="268" t="s">
        <v>213</v>
      </c>
      <c r="AU6954" s="268" t="s">
        <v>86</v>
      </c>
      <c r="AV6954" s="15" t="s">
        <v>80</v>
      </c>
      <c r="AW6954" s="15" t="s">
        <v>35</v>
      </c>
      <c r="AX6954" s="15" t="s">
        <v>73</v>
      </c>
      <c r="AY6954" s="268" t="s">
        <v>202</v>
      </c>
    </row>
    <row r="6955" s="15" customFormat="1">
      <c r="A6955" s="15"/>
      <c r="B6955" s="259"/>
      <c r="C6955" s="260"/>
      <c r="D6955" s="235" t="s">
        <v>213</v>
      </c>
      <c r="E6955" s="261" t="s">
        <v>19</v>
      </c>
      <c r="F6955" s="262" t="s">
        <v>5199</v>
      </c>
      <c r="G6955" s="260"/>
      <c r="H6955" s="261" t="s">
        <v>19</v>
      </c>
      <c r="I6955" s="263"/>
      <c r="J6955" s="260"/>
      <c r="K6955" s="260"/>
      <c r="L6955" s="264"/>
      <c r="M6955" s="265"/>
      <c r="N6955" s="266"/>
      <c r="O6955" s="266"/>
      <c r="P6955" s="266"/>
      <c r="Q6955" s="266"/>
      <c r="R6955" s="266"/>
      <c r="S6955" s="266"/>
      <c r="T6955" s="267"/>
      <c r="U6955" s="15"/>
      <c r="V6955" s="15"/>
      <c r="W6955" s="15"/>
      <c r="X6955" s="15"/>
      <c r="Y6955" s="15"/>
      <c r="Z6955" s="15"/>
      <c r="AA6955" s="15"/>
      <c r="AB6955" s="15"/>
      <c r="AC6955" s="15"/>
      <c r="AD6955" s="15"/>
      <c r="AE6955" s="15"/>
      <c r="AT6955" s="268" t="s">
        <v>213</v>
      </c>
      <c r="AU6955" s="268" t="s">
        <v>86</v>
      </c>
      <c r="AV6955" s="15" t="s">
        <v>80</v>
      </c>
      <c r="AW6955" s="15" t="s">
        <v>35</v>
      </c>
      <c r="AX6955" s="15" t="s">
        <v>73</v>
      </c>
      <c r="AY6955" s="268" t="s">
        <v>202</v>
      </c>
    </row>
    <row r="6956" s="13" customFormat="1">
      <c r="A6956" s="13"/>
      <c r="B6956" s="233"/>
      <c r="C6956" s="234"/>
      <c r="D6956" s="235" t="s">
        <v>213</v>
      </c>
      <c r="E6956" s="236" t="s">
        <v>19</v>
      </c>
      <c r="F6956" s="237" t="s">
        <v>5200</v>
      </c>
      <c r="G6956" s="234"/>
      <c r="H6956" s="238">
        <v>3.5</v>
      </c>
      <c r="I6956" s="239"/>
      <c r="J6956" s="234"/>
      <c r="K6956" s="234"/>
      <c r="L6956" s="240"/>
      <c r="M6956" s="241"/>
      <c r="N6956" s="242"/>
      <c r="O6956" s="242"/>
      <c r="P6956" s="242"/>
      <c r="Q6956" s="242"/>
      <c r="R6956" s="242"/>
      <c r="S6956" s="242"/>
      <c r="T6956" s="243"/>
      <c r="U6956" s="13"/>
      <c r="V6956" s="13"/>
      <c r="W6956" s="13"/>
      <c r="X6956" s="13"/>
      <c r="Y6956" s="13"/>
      <c r="Z6956" s="13"/>
      <c r="AA6956" s="13"/>
      <c r="AB6956" s="13"/>
      <c r="AC6956" s="13"/>
      <c r="AD6956" s="13"/>
      <c r="AE6956" s="13"/>
      <c r="AT6956" s="244" t="s">
        <v>213</v>
      </c>
      <c r="AU6956" s="244" t="s">
        <v>86</v>
      </c>
      <c r="AV6956" s="13" t="s">
        <v>86</v>
      </c>
      <c r="AW6956" s="13" t="s">
        <v>35</v>
      </c>
      <c r="AX6956" s="13" t="s">
        <v>73</v>
      </c>
      <c r="AY6956" s="244" t="s">
        <v>202</v>
      </c>
    </row>
    <row r="6957" s="15" customFormat="1">
      <c r="A6957" s="15"/>
      <c r="B6957" s="259"/>
      <c r="C6957" s="260"/>
      <c r="D6957" s="235" t="s">
        <v>213</v>
      </c>
      <c r="E6957" s="261" t="s">
        <v>19</v>
      </c>
      <c r="F6957" s="262" t="s">
        <v>5000</v>
      </c>
      <c r="G6957" s="260"/>
      <c r="H6957" s="261" t="s">
        <v>19</v>
      </c>
      <c r="I6957" s="263"/>
      <c r="J6957" s="260"/>
      <c r="K6957" s="260"/>
      <c r="L6957" s="264"/>
      <c r="M6957" s="265"/>
      <c r="N6957" s="266"/>
      <c r="O6957" s="266"/>
      <c r="P6957" s="266"/>
      <c r="Q6957" s="266"/>
      <c r="R6957" s="266"/>
      <c r="S6957" s="266"/>
      <c r="T6957" s="267"/>
      <c r="U6957" s="15"/>
      <c r="V6957" s="15"/>
      <c r="W6957" s="15"/>
      <c r="X6957" s="15"/>
      <c r="Y6957" s="15"/>
      <c r="Z6957" s="15"/>
      <c r="AA6957" s="15"/>
      <c r="AB6957" s="15"/>
      <c r="AC6957" s="15"/>
      <c r="AD6957" s="15"/>
      <c r="AE6957" s="15"/>
      <c r="AT6957" s="268" t="s">
        <v>213</v>
      </c>
      <c r="AU6957" s="268" t="s">
        <v>86</v>
      </c>
      <c r="AV6957" s="15" t="s">
        <v>80</v>
      </c>
      <c r="AW6957" s="15" t="s">
        <v>35</v>
      </c>
      <c r="AX6957" s="15" t="s">
        <v>73</v>
      </c>
      <c r="AY6957" s="268" t="s">
        <v>202</v>
      </c>
    </row>
    <row r="6958" s="13" customFormat="1">
      <c r="A6958" s="13"/>
      <c r="B6958" s="233"/>
      <c r="C6958" s="234"/>
      <c r="D6958" s="235" t="s">
        <v>213</v>
      </c>
      <c r="E6958" s="236" t="s">
        <v>19</v>
      </c>
      <c r="F6958" s="237" t="s">
        <v>5200</v>
      </c>
      <c r="G6958" s="234"/>
      <c r="H6958" s="238">
        <v>3.5</v>
      </c>
      <c r="I6958" s="239"/>
      <c r="J6958" s="234"/>
      <c r="K6958" s="234"/>
      <c r="L6958" s="240"/>
      <c r="M6958" s="241"/>
      <c r="N6958" s="242"/>
      <c r="O6958" s="242"/>
      <c r="P6958" s="242"/>
      <c r="Q6958" s="242"/>
      <c r="R6958" s="242"/>
      <c r="S6958" s="242"/>
      <c r="T6958" s="243"/>
      <c r="U6958" s="13"/>
      <c r="V6958" s="13"/>
      <c r="W6958" s="13"/>
      <c r="X6958" s="13"/>
      <c r="Y6958" s="13"/>
      <c r="Z6958" s="13"/>
      <c r="AA6958" s="13"/>
      <c r="AB6958" s="13"/>
      <c r="AC6958" s="13"/>
      <c r="AD6958" s="13"/>
      <c r="AE6958" s="13"/>
      <c r="AT6958" s="244" t="s">
        <v>213</v>
      </c>
      <c r="AU6958" s="244" t="s">
        <v>86</v>
      </c>
      <c r="AV6958" s="13" t="s">
        <v>86</v>
      </c>
      <c r="AW6958" s="13" t="s">
        <v>35</v>
      </c>
      <c r="AX6958" s="13" t="s">
        <v>73</v>
      </c>
      <c r="AY6958" s="244" t="s">
        <v>202</v>
      </c>
    </row>
    <row r="6959" s="15" customFormat="1">
      <c r="A6959" s="15"/>
      <c r="B6959" s="259"/>
      <c r="C6959" s="260"/>
      <c r="D6959" s="235" t="s">
        <v>213</v>
      </c>
      <c r="E6959" s="261" t="s">
        <v>19</v>
      </c>
      <c r="F6959" s="262" t="s">
        <v>5001</v>
      </c>
      <c r="G6959" s="260"/>
      <c r="H6959" s="261" t="s">
        <v>19</v>
      </c>
      <c r="I6959" s="263"/>
      <c r="J6959" s="260"/>
      <c r="K6959" s="260"/>
      <c r="L6959" s="264"/>
      <c r="M6959" s="265"/>
      <c r="N6959" s="266"/>
      <c r="O6959" s="266"/>
      <c r="P6959" s="266"/>
      <c r="Q6959" s="266"/>
      <c r="R6959" s="266"/>
      <c r="S6959" s="266"/>
      <c r="T6959" s="267"/>
      <c r="U6959" s="15"/>
      <c r="V6959" s="15"/>
      <c r="W6959" s="15"/>
      <c r="X6959" s="15"/>
      <c r="Y6959" s="15"/>
      <c r="Z6959" s="15"/>
      <c r="AA6959" s="15"/>
      <c r="AB6959" s="15"/>
      <c r="AC6959" s="15"/>
      <c r="AD6959" s="15"/>
      <c r="AE6959" s="15"/>
      <c r="AT6959" s="268" t="s">
        <v>213</v>
      </c>
      <c r="AU6959" s="268" t="s">
        <v>86</v>
      </c>
      <c r="AV6959" s="15" t="s">
        <v>80</v>
      </c>
      <c r="AW6959" s="15" t="s">
        <v>35</v>
      </c>
      <c r="AX6959" s="15" t="s">
        <v>73</v>
      </c>
      <c r="AY6959" s="268" t="s">
        <v>202</v>
      </c>
    </row>
    <row r="6960" s="13" customFormat="1">
      <c r="A6960" s="13"/>
      <c r="B6960" s="233"/>
      <c r="C6960" s="234"/>
      <c r="D6960" s="235" t="s">
        <v>213</v>
      </c>
      <c r="E6960" s="236" t="s">
        <v>19</v>
      </c>
      <c r="F6960" s="237" t="s">
        <v>5200</v>
      </c>
      <c r="G6960" s="234"/>
      <c r="H6960" s="238">
        <v>3.5</v>
      </c>
      <c r="I6960" s="239"/>
      <c r="J6960" s="234"/>
      <c r="K6960" s="234"/>
      <c r="L6960" s="240"/>
      <c r="M6960" s="241"/>
      <c r="N6960" s="242"/>
      <c r="O6960" s="242"/>
      <c r="P6960" s="242"/>
      <c r="Q6960" s="242"/>
      <c r="R6960" s="242"/>
      <c r="S6960" s="242"/>
      <c r="T6960" s="243"/>
      <c r="U6960" s="13"/>
      <c r="V6960" s="13"/>
      <c r="W6960" s="13"/>
      <c r="X6960" s="13"/>
      <c r="Y6960" s="13"/>
      <c r="Z6960" s="13"/>
      <c r="AA6960" s="13"/>
      <c r="AB6960" s="13"/>
      <c r="AC6960" s="13"/>
      <c r="AD6960" s="13"/>
      <c r="AE6960" s="13"/>
      <c r="AT6960" s="244" t="s">
        <v>213</v>
      </c>
      <c r="AU6960" s="244" t="s">
        <v>86</v>
      </c>
      <c r="AV6960" s="13" t="s">
        <v>86</v>
      </c>
      <c r="AW6960" s="13" t="s">
        <v>35</v>
      </c>
      <c r="AX6960" s="13" t="s">
        <v>73</v>
      </c>
      <c r="AY6960" s="244" t="s">
        <v>202</v>
      </c>
    </row>
    <row r="6961" s="15" customFormat="1">
      <c r="A6961" s="15"/>
      <c r="B6961" s="259"/>
      <c r="C6961" s="260"/>
      <c r="D6961" s="235" t="s">
        <v>213</v>
      </c>
      <c r="E6961" s="261" t="s">
        <v>19</v>
      </c>
      <c r="F6961" s="262" t="s">
        <v>3418</v>
      </c>
      <c r="G6961" s="260"/>
      <c r="H6961" s="261" t="s">
        <v>19</v>
      </c>
      <c r="I6961" s="263"/>
      <c r="J6961" s="260"/>
      <c r="K6961" s="260"/>
      <c r="L6961" s="264"/>
      <c r="M6961" s="265"/>
      <c r="N6961" s="266"/>
      <c r="O6961" s="266"/>
      <c r="P6961" s="266"/>
      <c r="Q6961" s="266"/>
      <c r="R6961" s="266"/>
      <c r="S6961" s="266"/>
      <c r="T6961" s="267"/>
      <c r="U6961" s="15"/>
      <c r="V6961" s="15"/>
      <c r="W6961" s="15"/>
      <c r="X6961" s="15"/>
      <c r="Y6961" s="15"/>
      <c r="Z6961" s="15"/>
      <c r="AA6961" s="15"/>
      <c r="AB6961" s="15"/>
      <c r="AC6961" s="15"/>
      <c r="AD6961" s="15"/>
      <c r="AE6961" s="15"/>
      <c r="AT6961" s="268" t="s">
        <v>213</v>
      </c>
      <c r="AU6961" s="268" t="s">
        <v>86</v>
      </c>
      <c r="AV6961" s="15" t="s">
        <v>80</v>
      </c>
      <c r="AW6961" s="15" t="s">
        <v>35</v>
      </c>
      <c r="AX6961" s="15" t="s">
        <v>73</v>
      </c>
      <c r="AY6961" s="268" t="s">
        <v>202</v>
      </c>
    </row>
    <row r="6962" s="13" customFormat="1">
      <c r="A6962" s="13"/>
      <c r="B6962" s="233"/>
      <c r="C6962" s="234"/>
      <c r="D6962" s="235" t="s">
        <v>213</v>
      </c>
      <c r="E6962" s="236" t="s">
        <v>19</v>
      </c>
      <c r="F6962" s="237" t="s">
        <v>5201</v>
      </c>
      <c r="G6962" s="234"/>
      <c r="H6962" s="238">
        <v>2.1000000000000001</v>
      </c>
      <c r="I6962" s="239"/>
      <c r="J6962" s="234"/>
      <c r="K6962" s="234"/>
      <c r="L6962" s="240"/>
      <c r="M6962" s="241"/>
      <c r="N6962" s="242"/>
      <c r="O6962" s="242"/>
      <c r="P6962" s="242"/>
      <c r="Q6962" s="242"/>
      <c r="R6962" s="242"/>
      <c r="S6962" s="242"/>
      <c r="T6962" s="243"/>
      <c r="U6962" s="13"/>
      <c r="V6962" s="13"/>
      <c r="W6962" s="13"/>
      <c r="X6962" s="13"/>
      <c r="Y6962" s="13"/>
      <c r="Z6962" s="13"/>
      <c r="AA6962" s="13"/>
      <c r="AB6962" s="13"/>
      <c r="AC6962" s="13"/>
      <c r="AD6962" s="13"/>
      <c r="AE6962" s="13"/>
      <c r="AT6962" s="244" t="s">
        <v>213</v>
      </c>
      <c r="AU6962" s="244" t="s">
        <v>86</v>
      </c>
      <c r="AV6962" s="13" t="s">
        <v>86</v>
      </c>
      <c r="AW6962" s="13" t="s">
        <v>35</v>
      </c>
      <c r="AX6962" s="13" t="s">
        <v>73</v>
      </c>
      <c r="AY6962" s="244" t="s">
        <v>202</v>
      </c>
    </row>
    <row r="6963" s="15" customFormat="1">
      <c r="A6963" s="15"/>
      <c r="B6963" s="259"/>
      <c r="C6963" s="260"/>
      <c r="D6963" s="235" t="s">
        <v>213</v>
      </c>
      <c r="E6963" s="261" t="s">
        <v>19</v>
      </c>
      <c r="F6963" s="262" t="s">
        <v>5005</v>
      </c>
      <c r="G6963" s="260"/>
      <c r="H6963" s="261" t="s">
        <v>19</v>
      </c>
      <c r="I6963" s="263"/>
      <c r="J6963" s="260"/>
      <c r="K6963" s="260"/>
      <c r="L6963" s="264"/>
      <c r="M6963" s="265"/>
      <c r="N6963" s="266"/>
      <c r="O6963" s="266"/>
      <c r="P6963" s="266"/>
      <c r="Q6963" s="266"/>
      <c r="R6963" s="266"/>
      <c r="S6963" s="266"/>
      <c r="T6963" s="267"/>
      <c r="U6963" s="15"/>
      <c r="V6963" s="15"/>
      <c r="W6963" s="15"/>
      <c r="X6963" s="15"/>
      <c r="Y6963" s="15"/>
      <c r="Z6963" s="15"/>
      <c r="AA6963" s="15"/>
      <c r="AB6963" s="15"/>
      <c r="AC6963" s="15"/>
      <c r="AD6963" s="15"/>
      <c r="AE6963" s="15"/>
      <c r="AT6963" s="268" t="s">
        <v>213</v>
      </c>
      <c r="AU6963" s="268" t="s">
        <v>86</v>
      </c>
      <c r="AV6963" s="15" t="s">
        <v>80</v>
      </c>
      <c r="AW6963" s="15" t="s">
        <v>35</v>
      </c>
      <c r="AX6963" s="15" t="s">
        <v>73</v>
      </c>
      <c r="AY6963" s="268" t="s">
        <v>202</v>
      </c>
    </row>
    <row r="6964" s="13" customFormat="1">
      <c r="A6964" s="13"/>
      <c r="B6964" s="233"/>
      <c r="C6964" s="234"/>
      <c r="D6964" s="235" t="s">
        <v>213</v>
      </c>
      <c r="E6964" s="236" t="s">
        <v>19</v>
      </c>
      <c r="F6964" s="237" t="s">
        <v>5202</v>
      </c>
      <c r="G6964" s="234"/>
      <c r="H6964" s="238">
        <v>8.4000000000000004</v>
      </c>
      <c r="I6964" s="239"/>
      <c r="J6964" s="234"/>
      <c r="K6964" s="234"/>
      <c r="L6964" s="240"/>
      <c r="M6964" s="241"/>
      <c r="N6964" s="242"/>
      <c r="O6964" s="242"/>
      <c r="P6964" s="242"/>
      <c r="Q6964" s="242"/>
      <c r="R6964" s="242"/>
      <c r="S6964" s="242"/>
      <c r="T6964" s="243"/>
      <c r="U6964" s="13"/>
      <c r="V6964" s="13"/>
      <c r="W6964" s="13"/>
      <c r="X6964" s="13"/>
      <c r="Y6964" s="13"/>
      <c r="Z6964" s="13"/>
      <c r="AA6964" s="13"/>
      <c r="AB6964" s="13"/>
      <c r="AC6964" s="13"/>
      <c r="AD6964" s="13"/>
      <c r="AE6964" s="13"/>
      <c r="AT6964" s="244" t="s">
        <v>213</v>
      </c>
      <c r="AU6964" s="244" t="s">
        <v>86</v>
      </c>
      <c r="AV6964" s="13" t="s">
        <v>86</v>
      </c>
      <c r="AW6964" s="13" t="s">
        <v>35</v>
      </c>
      <c r="AX6964" s="13" t="s">
        <v>73</v>
      </c>
      <c r="AY6964" s="244" t="s">
        <v>202</v>
      </c>
    </row>
    <row r="6965" s="15" customFormat="1">
      <c r="A6965" s="15"/>
      <c r="B6965" s="259"/>
      <c r="C6965" s="260"/>
      <c r="D6965" s="235" t="s">
        <v>213</v>
      </c>
      <c r="E6965" s="261" t="s">
        <v>19</v>
      </c>
      <c r="F6965" s="262" t="s">
        <v>5006</v>
      </c>
      <c r="G6965" s="260"/>
      <c r="H6965" s="261" t="s">
        <v>19</v>
      </c>
      <c r="I6965" s="263"/>
      <c r="J6965" s="260"/>
      <c r="K6965" s="260"/>
      <c r="L6965" s="264"/>
      <c r="M6965" s="265"/>
      <c r="N6965" s="266"/>
      <c r="O6965" s="266"/>
      <c r="P6965" s="266"/>
      <c r="Q6965" s="266"/>
      <c r="R6965" s="266"/>
      <c r="S6965" s="266"/>
      <c r="T6965" s="267"/>
      <c r="U6965" s="15"/>
      <c r="V6965" s="15"/>
      <c r="W6965" s="15"/>
      <c r="X6965" s="15"/>
      <c r="Y6965" s="15"/>
      <c r="Z6965" s="15"/>
      <c r="AA6965" s="15"/>
      <c r="AB6965" s="15"/>
      <c r="AC6965" s="15"/>
      <c r="AD6965" s="15"/>
      <c r="AE6965" s="15"/>
      <c r="AT6965" s="268" t="s">
        <v>213</v>
      </c>
      <c r="AU6965" s="268" t="s">
        <v>86</v>
      </c>
      <c r="AV6965" s="15" t="s">
        <v>80</v>
      </c>
      <c r="AW6965" s="15" t="s">
        <v>35</v>
      </c>
      <c r="AX6965" s="15" t="s">
        <v>73</v>
      </c>
      <c r="AY6965" s="268" t="s">
        <v>202</v>
      </c>
    </row>
    <row r="6966" s="13" customFormat="1">
      <c r="A6966" s="13"/>
      <c r="B6966" s="233"/>
      <c r="C6966" s="234"/>
      <c r="D6966" s="235" t="s">
        <v>213</v>
      </c>
      <c r="E6966" s="236" t="s">
        <v>19</v>
      </c>
      <c r="F6966" s="237" t="s">
        <v>5202</v>
      </c>
      <c r="G6966" s="234"/>
      <c r="H6966" s="238">
        <v>8.4000000000000004</v>
      </c>
      <c r="I6966" s="239"/>
      <c r="J6966" s="234"/>
      <c r="K6966" s="234"/>
      <c r="L6966" s="240"/>
      <c r="M6966" s="241"/>
      <c r="N6966" s="242"/>
      <c r="O6966" s="242"/>
      <c r="P6966" s="242"/>
      <c r="Q6966" s="242"/>
      <c r="R6966" s="242"/>
      <c r="S6966" s="242"/>
      <c r="T6966" s="243"/>
      <c r="U6966" s="13"/>
      <c r="V6966" s="13"/>
      <c r="W6966" s="13"/>
      <c r="X6966" s="13"/>
      <c r="Y6966" s="13"/>
      <c r="Z6966" s="13"/>
      <c r="AA6966" s="13"/>
      <c r="AB6966" s="13"/>
      <c r="AC6966" s="13"/>
      <c r="AD6966" s="13"/>
      <c r="AE6966" s="13"/>
      <c r="AT6966" s="244" t="s">
        <v>213</v>
      </c>
      <c r="AU6966" s="244" t="s">
        <v>86</v>
      </c>
      <c r="AV6966" s="13" t="s">
        <v>86</v>
      </c>
      <c r="AW6966" s="13" t="s">
        <v>35</v>
      </c>
      <c r="AX6966" s="13" t="s">
        <v>73</v>
      </c>
      <c r="AY6966" s="244" t="s">
        <v>202</v>
      </c>
    </row>
    <row r="6967" s="15" customFormat="1">
      <c r="A6967" s="15"/>
      <c r="B6967" s="259"/>
      <c r="C6967" s="260"/>
      <c r="D6967" s="235" t="s">
        <v>213</v>
      </c>
      <c r="E6967" s="261" t="s">
        <v>19</v>
      </c>
      <c r="F6967" s="262" t="s">
        <v>5203</v>
      </c>
      <c r="G6967" s="260"/>
      <c r="H6967" s="261" t="s">
        <v>19</v>
      </c>
      <c r="I6967" s="263"/>
      <c r="J6967" s="260"/>
      <c r="K6967" s="260"/>
      <c r="L6967" s="264"/>
      <c r="M6967" s="265"/>
      <c r="N6967" s="266"/>
      <c r="O6967" s="266"/>
      <c r="P6967" s="266"/>
      <c r="Q6967" s="266"/>
      <c r="R6967" s="266"/>
      <c r="S6967" s="266"/>
      <c r="T6967" s="267"/>
      <c r="U6967" s="15"/>
      <c r="V6967" s="15"/>
      <c r="W6967" s="15"/>
      <c r="X6967" s="15"/>
      <c r="Y6967" s="15"/>
      <c r="Z6967" s="15"/>
      <c r="AA6967" s="15"/>
      <c r="AB6967" s="15"/>
      <c r="AC6967" s="15"/>
      <c r="AD6967" s="15"/>
      <c r="AE6967" s="15"/>
      <c r="AT6967" s="268" t="s">
        <v>213</v>
      </c>
      <c r="AU6967" s="268" t="s">
        <v>86</v>
      </c>
      <c r="AV6967" s="15" t="s">
        <v>80</v>
      </c>
      <c r="AW6967" s="15" t="s">
        <v>35</v>
      </c>
      <c r="AX6967" s="15" t="s">
        <v>73</v>
      </c>
      <c r="AY6967" s="268" t="s">
        <v>202</v>
      </c>
    </row>
    <row r="6968" s="13" customFormat="1">
      <c r="A6968" s="13"/>
      <c r="B6968" s="233"/>
      <c r="C6968" s="234"/>
      <c r="D6968" s="235" t="s">
        <v>213</v>
      </c>
      <c r="E6968" s="236" t="s">
        <v>19</v>
      </c>
      <c r="F6968" s="237" t="s">
        <v>5200</v>
      </c>
      <c r="G6968" s="234"/>
      <c r="H6968" s="238">
        <v>3.5</v>
      </c>
      <c r="I6968" s="239"/>
      <c r="J6968" s="234"/>
      <c r="K6968" s="234"/>
      <c r="L6968" s="240"/>
      <c r="M6968" s="241"/>
      <c r="N6968" s="242"/>
      <c r="O6968" s="242"/>
      <c r="P6968" s="242"/>
      <c r="Q6968" s="242"/>
      <c r="R6968" s="242"/>
      <c r="S6968" s="242"/>
      <c r="T6968" s="243"/>
      <c r="U6968" s="13"/>
      <c r="V6968" s="13"/>
      <c r="W6968" s="13"/>
      <c r="X6968" s="13"/>
      <c r="Y6968" s="13"/>
      <c r="Z6968" s="13"/>
      <c r="AA6968" s="13"/>
      <c r="AB6968" s="13"/>
      <c r="AC6968" s="13"/>
      <c r="AD6968" s="13"/>
      <c r="AE6968" s="13"/>
      <c r="AT6968" s="244" t="s">
        <v>213</v>
      </c>
      <c r="AU6968" s="244" t="s">
        <v>86</v>
      </c>
      <c r="AV6968" s="13" t="s">
        <v>86</v>
      </c>
      <c r="AW6968" s="13" t="s">
        <v>35</v>
      </c>
      <c r="AX6968" s="13" t="s">
        <v>73</v>
      </c>
      <c r="AY6968" s="244" t="s">
        <v>202</v>
      </c>
    </row>
    <row r="6969" s="13" customFormat="1">
      <c r="A6969" s="13"/>
      <c r="B6969" s="233"/>
      <c r="C6969" s="234"/>
      <c r="D6969" s="235" t="s">
        <v>213</v>
      </c>
      <c r="E6969" s="236" t="s">
        <v>19</v>
      </c>
      <c r="F6969" s="237" t="s">
        <v>86</v>
      </c>
      <c r="G6969" s="234"/>
      <c r="H6969" s="238">
        <v>2</v>
      </c>
      <c r="I6969" s="239"/>
      <c r="J6969" s="234"/>
      <c r="K6969" s="234"/>
      <c r="L6969" s="240"/>
      <c r="M6969" s="241"/>
      <c r="N6969" s="242"/>
      <c r="O6969" s="242"/>
      <c r="P6969" s="242"/>
      <c r="Q6969" s="242"/>
      <c r="R6969" s="242"/>
      <c r="S6969" s="242"/>
      <c r="T6969" s="243"/>
      <c r="U6969" s="13"/>
      <c r="V6969" s="13"/>
      <c r="W6969" s="13"/>
      <c r="X6969" s="13"/>
      <c r="Y6969" s="13"/>
      <c r="Z6969" s="13"/>
      <c r="AA6969" s="13"/>
      <c r="AB6969" s="13"/>
      <c r="AC6969" s="13"/>
      <c r="AD6969" s="13"/>
      <c r="AE6969" s="13"/>
      <c r="AT6969" s="244" t="s">
        <v>213</v>
      </c>
      <c r="AU6969" s="244" t="s">
        <v>86</v>
      </c>
      <c r="AV6969" s="13" t="s">
        <v>86</v>
      </c>
      <c r="AW6969" s="13" t="s">
        <v>35</v>
      </c>
      <c r="AX6969" s="13" t="s">
        <v>73</v>
      </c>
      <c r="AY6969" s="244" t="s">
        <v>202</v>
      </c>
    </row>
    <row r="6970" s="15" customFormat="1">
      <c r="A6970" s="15"/>
      <c r="B6970" s="259"/>
      <c r="C6970" s="260"/>
      <c r="D6970" s="235" t="s">
        <v>213</v>
      </c>
      <c r="E6970" s="261" t="s">
        <v>19</v>
      </c>
      <c r="F6970" s="262" t="s">
        <v>5204</v>
      </c>
      <c r="G6970" s="260"/>
      <c r="H6970" s="261" t="s">
        <v>19</v>
      </c>
      <c r="I6970" s="263"/>
      <c r="J6970" s="260"/>
      <c r="K6970" s="260"/>
      <c r="L6970" s="264"/>
      <c r="M6970" s="265"/>
      <c r="N6970" s="266"/>
      <c r="O6970" s="266"/>
      <c r="P6970" s="266"/>
      <c r="Q6970" s="266"/>
      <c r="R6970" s="266"/>
      <c r="S6970" s="266"/>
      <c r="T6970" s="267"/>
      <c r="U6970" s="15"/>
      <c r="V6970" s="15"/>
      <c r="W6970" s="15"/>
      <c r="X6970" s="15"/>
      <c r="Y6970" s="15"/>
      <c r="Z6970" s="15"/>
      <c r="AA6970" s="15"/>
      <c r="AB6970" s="15"/>
      <c r="AC6970" s="15"/>
      <c r="AD6970" s="15"/>
      <c r="AE6970" s="15"/>
      <c r="AT6970" s="268" t="s">
        <v>213</v>
      </c>
      <c r="AU6970" s="268" t="s">
        <v>86</v>
      </c>
      <c r="AV6970" s="15" t="s">
        <v>80</v>
      </c>
      <c r="AW6970" s="15" t="s">
        <v>35</v>
      </c>
      <c r="AX6970" s="15" t="s">
        <v>73</v>
      </c>
      <c r="AY6970" s="268" t="s">
        <v>202</v>
      </c>
    </row>
    <row r="6971" s="13" customFormat="1">
      <c r="A6971" s="13"/>
      <c r="B6971" s="233"/>
      <c r="C6971" s="234"/>
      <c r="D6971" s="235" t="s">
        <v>213</v>
      </c>
      <c r="E6971" s="236" t="s">
        <v>19</v>
      </c>
      <c r="F6971" s="237" t="s">
        <v>5200</v>
      </c>
      <c r="G6971" s="234"/>
      <c r="H6971" s="238">
        <v>3.5</v>
      </c>
      <c r="I6971" s="239"/>
      <c r="J6971" s="234"/>
      <c r="K6971" s="234"/>
      <c r="L6971" s="240"/>
      <c r="M6971" s="241"/>
      <c r="N6971" s="242"/>
      <c r="O6971" s="242"/>
      <c r="P6971" s="242"/>
      <c r="Q6971" s="242"/>
      <c r="R6971" s="242"/>
      <c r="S6971" s="242"/>
      <c r="T6971" s="243"/>
      <c r="U6971" s="13"/>
      <c r="V6971" s="13"/>
      <c r="W6971" s="13"/>
      <c r="X6971" s="13"/>
      <c r="Y6971" s="13"/>
      <c r="Z6971" s="13"/>
      <c r="AA6971" s="13"/>
      <c r="AB6971" s="13"/>
      <c r="AC6971" s="13"/>
      <c r="AD6971" s="13"/>
      <c r="AE6971" s="13"/>
      <c r="AT6971" s="244" t="s">
        <v>213</v>
      </c>
      <c r="AU6971" s="244" t="s">
        <v>86</v>
      </c>
      <c r="AV6971" s="13" t="s">
        <v>86</v>
      </c>
      <c r="AW6971" s="13" t="s">
        <v>35</v>
      </c>
      <c r="AX6971" s="13" t="s">
        <v>73</v>
      </c>
      <c r="AY6971" s="244" t="s">
        <v>202</v>
      </c>
    </row>
    <row r="6972" s="15" customFormat="1">
      <c r="A6972" s="15"/>
      <c r="B6972" s="259"/>
      <c r="C6972" s="260"/>
      <c r="D6972" s="235" t="s">
        <v>213</v>
      </c>
      <c r="E6972" s="261" t="s">
        <v>19</v>
      </c>
      <c r="F6972" s="262" t="s">
        <v>5010</v>
      </c>
      <c r="G6972" s="260"/>
      <c r="H6972" s="261" t="s">
        <v>19</v>
      </c>
      <c r="I6972" s="263"/>
      <c r="J6972" s="260"/>
      <c r="K6972" s="260"/>
      <c r="L6972" s="264"/>
      <c r="M6972" s="265"/>
      <c r="N6972" s="266"/>
      <c r="O6972" s="266"/>
      <c r="P6972" s="266"/>
      <c r="Q6972" s="266"/>
      <c r="R6972" s="266"/>
      <c r="S6972" s="266"/>
      <c r="T6972" s="267"/>
      <c r="U6972" s="15"/>
      <c r="V6972" s="15"/>
      <c r="W6972" s="15"/>
      <c r="X6972" s="15"/>
      <c r="Y6972" s="15"/>
      <c r="Z6972" s="15"/>
      <c r="AA6972" s="15"/>
      <c r="AB6972" s="15"/>
      <c r="AC6972" s="15"/>
      <c r="AD6972" s="15"/>
      <c r="AE6972" s="15"/>
      <c r="AT6972" s="268" t="s">
        <v>213</v>
      </c>
      <c r="AU6972" s="268" t="s">
        <v>86</v>
      </c>
      <c r="AV6972" s="15" t="s">
        <v>80</v>
      </c>
      <c r="AW6972" s="15" t="s">
        <v>35</v>
      </c>
      <c r="AX6972" s="15" t="s">
        <v>73</v>
      </c>
      <c r="AY6972" s="268" t="s">
        <v>202</v>
      </c>
    </row>
    <row r="6973" s="13" customFormat="1">
      <c r="A6973" s="13"/>
      <c r="B6973" s="233"/>
      <c r="C6973" s="234"/>
      <c r="D6973" s="235" t="s">
        <v>213</v>
      </c>
      <c r="E6973" s="236" t="s">
        <v>19</v>
      </c>
      <c r="F6973" s="237" t="s">
        <v>5200</v>
      </c>
      <c r="G6973" s="234"/>
      <c r="H6973" s="238">
        <v>3.5</v>
      </c>
      <c r="I6973" s="239"/>
      <c r="J6973" s="234"/>
      <c r="K6973" s="234"/>
      <c r="L6973" s="240"/>
      <c r="M6973" s="241"/>
      <c r="N6973" s="242"/>
      <c r="O6973" s="242"/>
      <c r="P6973" s="242"/>
      <c r="Q6973" s="242"/>
      <c r="R6973" s="242"/>
      <c r="S6973" s="242"/>
      <c r="T6973" s="243"/>
      <c r="U6973" s="13"/>
      <c r="V6973" s="13"/>
      <c r="W6973" s="13"/>
      <c r="X6973" s="13"/>
      <c r="Y6973" s="13"/>
      <c r="Z6973" s="13"/>
      <c r="AA6973" s="13"/>
      <c r="AB6973" s="13"/>
      <c r="AC6973" s="13"/>
      <c r="AD6973" s="13"/>
      <c r="AE6973" s="13"/>
      <c r="AT6973" s="244" t="s">
        <v>213</v>
      </c>
      <c r="AU6973" s="244" t="s">
        <v>86</v>
      </c>
      <c r="AV6973" s="13" t="s">
        <v>86</v>
      </c>
      <c r="AW6973" s="13" t="s">
        <v>35</v>
      </c>
      <c r="AX6973" s="13" t="s">
        <v>73</v>
      </c>
      <c r="AY6973" s="244" t="s">
        <v>202</v>
      </c>
    </row>
    <row r="6974" s="15" customFormat="1">
      <c r="A6974" s="15"/>
      <c r="B6974" s="259"/>
      <c r="C6974" s="260"/>
      <c r="D6974" s="235" t="s">
        <v>213</v>
      </c>
      <c r="E6974" s="261" t="s">
        <v>19</v>
      </c>
      <c r="F6974" s="262" t="s">
        <v>5205</v>
      </c>
      <c r="G6974" s="260"/>
      <c r="H6974" s="261" t="s">
        <v>19</v>
      </c>
      <c r="I6974" s="263"/>
      <c r="J6974" s="260"/>
      <c r="K6974" s="260"/>
      <c r="L6974" s="264"/>
      <c r="M6974" s="265"/>
      <c r="N6974" s="266"/>
      <c r="O6974" s="266"/>
      <c r="P6974" s="266"/>
      <c r="Q6974" s="266"/>
      <c r="R6974" s="266"/>
      <c r="S6974" s="266"/>
      <c r="T6974" s="267"/>
      <c r="U6974" s="15"/>
      <c r="V6974" s="15"/>
      <c r="W6974" s="15"/>
      <c r="X6974" s="15"/>
      <c r="Y6974" s="15"/>
      <c r="Z6974" s="15"/>
      <c r="AA6974" s="15"/>
      <c r="AB6974" s="15"/>
      <c r="AC6974" s="15"/>
      <c r="AD6974" s="15"/>
      <c r="AE6974" s="15"/>
      <c r="AT6974" s="268" t="s">
        <v>213</v>
      </c>
      <c r="AU6974" s="268" t="s">
        <v>86</v>
      </c>
      <c r="AV6974" s="15" t="s">
        <v>80</v>
      </c>
      <c r="AW6974" s="15" t="s">
        <v>35</v>
      </c>
      <c r="AX6974" s="15" t="s">
        <v>73</v>
      </c>
      <c r="AY6974" s="268" t="s">
        <v>202</v>
      </c>
    </row>
    <row r="6975" s="13" customFormat="1">
      <c r="A6975" s="13"/>
      <c r="B6975" s="233"/>
      <c r="C6975" s="234"/>
      <c r="D6975" s="235" t="s">
        <v>213</v>
      </c>
      <c r="E6975" s="236" t="s">
        <v>19</v>
      </c>
      <c r="F6975" s="237" t="s">
        <v>5200</v>
      </c>
      <c r="G6975" s="234"/>
      <c r="H6975" s="238">
        <v>3.5</v>
      </c>
      <c r="I6975" s="239"/>
      <c r="J6975" s="234"/>
      <c r="K6975" s="234"/>
      <c r="L6975" s="240"/>
      <c r="M6975" s="241"/>
      <c r="N6975" s="242"/>
      <c r="O6975" s="242"/>
      <c r="P6975" s="242"/>
      <c r="Q6975" s="242"/>
      <c r="R6975" s="242"/>
      <c r="S6975" s="242"/>
      <c r="T6975" s="243"/>
      <c r="U6975" s="13"/>
      <c r="V6975" s="13"/>
      <c r="W6975" s="13"/>
      <c r="X6975" s="13"/>
      <c r="Y6975" s="13"/>
      <c r="Z6975" s="13"/>
      <c r="AA6975" s="13"/>
      <c r="AB6975" s="13"/>
      <c r="AC6975" s="13"/>
      <c r="AD6975" s="13"/>
      <c r="AE6975" s="13"/>
      <c r="AT6975" s="244" t="s">
        <v>213</v>
      </c>
      <c r="AU6975" s="244" t="s">
        <v>86</v>
      </c>
      <c r="AV6975" s="13" t="s">
        <v>86</v>
      </c>
      <c r="AW6975" s="13" t="s">
        <v>35</v>
      </c>
      <c r="AX6975" s="13" t="s">
        <v>73</v>
      </c>
      <c r="AY6975" s="244" t="s">
        <v>202</v>
      </c>
    </row>
    <row r="6976" s="15" customFormat="1">
      <c r="A6976" s="15"/>
      <c r="B6976" s="259"/>
      <c r="C6976" s="260"/>
      <c r="D6976" s="235" t="s">
        <v>213</v>
      </c>
      <c r="E6976" s="261" t="s">
        <v>19</v>
      </c>
      <c r="F6976" s="262" t="s">
        <v>5019</v>
      </c>
      <c r="G6976" s="260"/>
      <c r="H6976" s="261" t="s">
        <v>19</v>
      </c>
      <c r="I6976" s="263"/>
      <c r="J6976" s="260"/>
      <c r="K6976" s="260"/>
      <c r="L6976" s="264"/>
      <c r="M6976" s="265"/>
      <c r="N6976" s="266"/>
      <c r="O6976" s="266"/>
      <c r="P6976" s="266"/>
      <c r="Q6976" s="266"/>
      <c r="R6976" s="266"/>
      <c r="S6976" s="266"/>
      <c r="T6976" s="267"/>
      <c r="U6976" s="15"/>
      <c r="V6976" s="15"/>
      <c r="W6976" s="15"/>
      <c r="X6976" s="15"/>
      <c r="Y6976" s="15"/>
      <c r="Z6976" s="15"/>
      <c r="AA6976" s="15"/>
      <c r="AB6976" s="15"/>
      <c r="AC6976" s="15"/>
      <c r="AD6976" s="15"/>
      <c r="AE6976" s="15"/>
      <c r="AT6976" s="268" t="s">
        <v>213</v>
      </c>
      <c r="AU6976" s="268" t="s">
        <v>86</v>
      </c>
      <c r="AV6976" s="15" t="s">
        <v>80</v>
      </c>
      <c r="AW6976" s="15" t="s">
        <v>35</v>
      </c>
      <c r="AX6976" s="15" t="s">
        <v>73</v>
      </c>
      <c r="AY6976" s="268" t="s">
        <v>202</v>
      </c>
    </row>
    <row r="6977" s="13" customFormat="1">
      <c r="A6977" s="13"/>
      <c r="B6977" s="233"/>
      <c r="C6977" s="234"/>
      <c r="D6977" s="235" t="s">
        <v>213</v>
      </c>
      <c r="E6977" s="236" t="s">
        <v>19</v>
      </c>
      <c r="F6977" s="237" t="s">
        <v>5200</v>
      </c>
      <c r="G6977" s="234"/>
      <c r="H6977" s="238">
        <v>3.5</v>
      </c>
      <c r="I6977" s="239"/>
      <c r="J6977" s="234"/>
      <c r="K6977" s="234"/>
      <c r="L6977" s="240"/>
      <c r="M6977" s="241"/>
      <c r="N6977" s="242"/>
      <c r="O6977" s="242"/>
      <c r="P6977" s="242"/>
      <c r="Q6977" s="242"/>
      <c r="R6977" s="242"/>
      <c r="S6977" s="242"/>
      <c r="T6977" s="243"/>
      <c r="U6977" s="13"/>
      <c r="V6977" s="13"/>
      <c r="W6977" s="13"/>
      <c r="X6977" s="13"/>
      <c r="Y6977" s="13"/>
      <c r="Z6977" s="13"/>
      <c r="AA6977" s="13"/>
      <c r="AB6977" s="13"/>
      <c r="AC6977" s="13"/>
      <c r="AD6977" s="13"/>
      <c r="AE6977" s="13"/>
      <c r="AT6977" s="244" t="s">
        <v>213</v>
      </c>
      <c r="AU6977" s="244" t="s">
        <v>86</v>
      </c>
      <c r="AV6977" s="13" t="s">
        <v>86</v>
      </c>
      <c r="AW6977" s="13" t="s">
        <v>35</v>
      </c>
      <c r="AX6977" s="13" t="s">
        <v>73</v>
      </c>
      <c r="AY6977" s="244" t="s">
        <v>202</v>
      </c>
    </row>
    <row r="6978" s="16" customFormat="1">
      <c r="A6978" s="16"/>
      <c r="B6978" s="283"/>
      <c r="C6978" s="284"/>
      <c r="D6978" s="235" t="s">
        <v>213</v>
      </c>
      <c r="E6978" s="285" t="s">
        <v>19</v>
      </c>
      <c r="F6978" s="286" t="s">
        <v>516</v>
      </c>
      <c r="G6978" s="284"/>
      <c r="H6978" s="287">
        <v>48.899999999999999</v>
      </c>
      <c r="I6978" s="288"/>
      <c r="J6978" s="284"/>
      <c r="K6978" s="284"/>
      <c r="L6978" s="289"/>
      <c r="M6978" s="290"/>
      <c r="N6978" s="291"/>
      <c r="O6978" s="291"/>
      <c r="P6978" s="291"/>
      <c r="Q6978" s="291"/>
      <c r="R6978" s="291"/>
      <c r="S6978" s="291"/>
      <c r="T6978" s="292"/>
      <c r="U6978" s="16"/>
      <c r="V6978" s="16"/>
      <c r="W6978" s="16"/>
      <c r="X6978" s="16"/>
      <c r="Y6978" s="16"/>
      <c r="Z6978" s="16"/>
      <c r="AA6978" s="16"/>
      <c r="AB6978" s="16"/>
      <c r="AC6978" s="16"/>
      <c r="AD6978" s="16"/>
      <c r="AE6978" s="16"/>
      <c r="AT6978" s="293" t="s">
        <v>213</v>
      </c>
      <c r="AU6978" s="293" t="s">
        <v>86</v>
      </c>
      <c r="AV6978" s="16" t="s">
        <v>109</v>
      </c>
      <c r="AW6978" s="16" t="s">
        <v>35</v>
      </c>
      <c r="AX6978" s="16" t="s">
        <v>73</v>
      </c>
      <c r="AY6978" s="293" t="s">
        <v>202</v>
      </c>
    </row>
    <row r="6979" s="15" customFormat="1">
      <c r="A6979" s="15"/>
      <c r="B6979" s="259"/>
      <c r="C6979" s="260"/>
      <c r="D6979" s="235" t="s">
        <v>213</v>
      </c>
      <c r="E6979" s="261" t="s">
        <v>19</v>
      </c>
      <c r="F6979" s="262" t="s">
        <v>1215</v>
      </c>
      <c r="G6979" s="260"/>
      <c r="H6979" s="261" t="s">
        <v>19</v>
      </c>
      <c r="I6979" s="263"/>
      <c r="J6979" s="260"/>
      <c r="K6979" s="260"/>
      <c r="L6979" s="264"/>
      <c r="M6979" s="265"/>
      <c r="N6979" s="266"/>
      <c r="O6979" s="266"/>
      <c r="P6979" s="266"/>
      <c r="Q6979" s="266"/>
      <c r="R6979" s="266"/>
      <c r="S6979" s="266"/>
      <c r="T6979" s="267"/>
      <c r="U6979" s="15"/>
      <c r="V6979" s="15"/>
      <c r="W6979" s="15"/>
      <c r="X6979" s="15"/>
      <c r="Y6979" s="15"/>
      <c r="Z6979" s="15"/>
      <c r="AA6979" s="15"/>
      <c r="AB6979" s="15"/>
      <c r="AC6979" s="15"/>
      <c r="AD6979" s="15"/>
      <c r="AE6979" s="15"/>
      <c r="AT6979" s="268" t="s">
        <v>213</v>
      </c>
      <c r="AU6979" s="268" t="s">
        <v>86</v>
      </c>
      <c r="AV6979" s="15" t="s">
        <v>80</v>
      </c>
      <c r="AW6979" s="15" t="s">
        <v>35</v>
      </c>
      <c r="AX6979" s="15" t="s">
        <v>73</v>
      </c>
      <c r="AY6979" s="268" t="s">
        <v>202</v>
      </c>
    </row>
    <row r="6980" s="15" customFormat="1">
      <c r="A6980" s="15"/>
      <c r="B6980" s="259"/>
      <c r="C6980" s="260"/>
      <c r="D6980" s="235" t="s">
        <v>213</v>
      </c>
      <c r="E6980" s="261" t="s">
        <v>19</v>
      </c>
      <c r="F6980" s="262" t="s">
        <v>5023</v>
      </c>
      <c r="G6980" s="260"/>
      <c r="H6980" s="261" t="s">
        <v>19</v>
      </c>
      <c r="I6980" s="263"/>
      <c r="J6980" s="260"/>
      <c r="K6980" s="260"/>
      <c r="L6980" s="264"/>
      <c r="M6980" s="265"/>
      <c r="N6980" s="266"/>
      <c r="O6980" s="266"/>
      <c r="P6980" s="266"/>
      <c r="Q6980" s="266"/>
      <c r="R6980" s="266"/>
      <c r="S6980" s="266"/>
      <c r="T6980" s="267"/>
      <c r="U6980" s="15"/>
      <c r="V6980" s="15"/>
      <c r="W6980" s="15"/>
      <c r="X6980" s="15"/>
      <c r="Y6980" s="15"/>
      <c r="Z6980" s="15"/>
      <c r="AA6980" s="15"/>
      <c r="AB6980" s="15"/>
      <c r="AC6980" s="15"/>
      <c r="AD6980" s="15"/>
      <c r="AE6980" s="15"/>
      <c r="AT6980" s="268" t="s">
        <v>213</v>
      </c>
      <c r="AU6980" s="268" t="s">
        <v>86</v>
      </c>
      <c r="AV6980" s="15" t="s">
        <v>80</v>
      </c>
      <c r="AW6980" s="15" t="s">
        <v>35</v>
      </c>
      <c r="AX6980" s="15" t="s">
        <v>73</v>
      </c>
      <c r="AY6980" s="268" t="s">
        <v>202</v>
      </c>
    </row>
    <row r="6981" s="13" customFormat="1">
      <c r="A6981" s="13"/>
      <c r="B6981" s="233"/>
      <c r="C6981" s="234"/>
      <c r="D6981" s="235" t="s">
        <v>213</v>
      </c>
      <c r="E6981" s="236" t="s">
        <v>19</v>
      </c>
      <c r="F6981" s="237" t="s">
        <v>5206</v>
      </c>
      <c r="G6981" s="234"/>
      <c r="H6981" s="238">
        <v>2.1000000000000001</v>
      </c>
      <c r="I6981" s="239"/>
      <c r="J6981" s="234"/>
      <c r="K6981" s="234"/>
      <c r="L6981" s="240"/>
      <c r="M6981" s="241"/>
      <c r="N6981" s="242"/>
      <c r="O6981" s="242"/>
      <c r="P6981" s="242"/>
      <c r="Q6981" s="242"/>
      <c r="R6981" s="242"/>
      <c r="S6981" s="242"/>
      <c r="T6981" s="243"/>
      <c r="U6981" s="13"/>
      <c r="V6981" s="13"/>
      <c r="W6981" s="13"/>
      <c r="X6981" s="13"/>
      <c r="Y6981" s="13"/>
      <c r="Z6981" s="13"/>
      <c r="AA6981" s="13"/>
      <c r="AB6981" s="13"/>
      <c r="AC6981" s="13"/>
      <c r="AD6981" s="13"/>
      <c r="AE6981" s="13"/>
      <c r="AT6981" s="244" t="s">
        <v>213</v>
      </c>
      <c r="AU6981" s="244" t="s">
        <v>86</v>
      </c>
      <c r="AV6981" s="13" t="s">
        <v>86</v>
      </c>
      <c r="AW6981" s="13" t="s">
        <v>35</v>
      </c>
      <c r="AX6981" s="13" t="s">
        <v>73</v>
      </c>
      <c r="AY6981" s="244" t="s">
        <v>202</v>
      </c>
    </row>
    <row r="6982" s="15" customFormat="1">
      <c r="A6982" s="15"/>
      <c r="B6982" s="259"/>
      <c r="C6982" s="260"/>
      <c r="D6982" s="235" t="s">
        <v>213</v>
      </c>
      <c r="E6982" s="261" t="s">
        <v>19</v>
      </c>
      <c r="F6982" s="262" t="s">
        <v>5024</v>
      </c>
      <c r="G6982" s="260"/>
      <c r="H6982" s="261" t="s">
        <v>19</v>
      </c>
      <c r="I6982" s="263"/>
      <c r="J6982" s="260"/>
      <c r="K6982" s="260"/>
      <c r="L6982" s="264"/>
      <c r="M6982" s="265"/>
      <c r="N6982" s="266"/>
      <c r="O6982" s="266"/>
      <c r="P6982" s="266"/>
      <c r="Q6982" s="266"/>
      <c r="R6982" s="266"/>
      <c r="S6982" s="266"/>
      <c r="T6982" s="267"/>
      <c r="U6982" s="15"/>
      <c r="V6982" s="15"/>
      <c r="W6982" s="15"/>
      <c r="X6982" s="15"/>
      <c r="Y6982" s="15"/>
      <c r="Z6982" s="15"/>
      <c r="AA6982" s="15"/>
      <c r="AB6982" s="15"/>
      <c r="AC6982" s="15"/>
      <c r="AD6982" s="15"/>
      <c r="AE6982" s="15"/>
      <c r="AT6982" s="268" t="s">
        <v>213</v>
      </c>
      <c r="AU6982" s="268" t="s">
        <v>86</v>
      </c>
      <c r="AV6982" s="15" t="s">
        <v>80</v>
      </c>
      <c r="AW6982" s="15" t="s">
        <v>35</v>
      </c>
      <c r="AX6982" s="15" t="s">
        <v>73</v>
      </c>
      <c r="AY6982" s="268" t="s">
        <v>202</v>
      </c>
    </row>
    <row r="6983" s="13" customFormat="1">
      <c r="A6983" s="13"/>
      <c r="B6983" s="233"/>
      <c r="C6983" s="234"/>
      <c r="D6983" s="235" t="s">
        <v>213</v>
      </c>
      <c r="E6983" s="236" t="s">
        <v>19</v>
      </c>
      <c r="F6983" s="237" t="s">
        <v>5207</v>
      </c>
      <c r="G6983" s="234"/>
      <c r="H6983" s="238">
        <v>2.7000000000000002</v>
      </c>
      <c r="I6983" s="239"/>
      <c r="J6983" s="234"/>
      <c r="K6983" s="234"/>
      <c r="L6983" s="240"/>
      <c r="M6983" s="241"/>
      <c r="N6983" s="242"/>
      <c r="O6983" s="242"/>
      <c r="P6983" s="242"/>
      <c r="Q6983" s="242"/>
      <c r="R6983" s="242"/>
      <c r="S6983" s="242"/>
      <c r="T6983" s="243"/>
      <c r="U6983" s="13"/>
      <c r="V6983" s="13"/>
      <c r="W6983" s="13"/>
      <c r="X6983" s="13"/>
      <c r="Y6983" s="13"/>
      <c r="Z6983" s="13"/>
      <c r="AA6983" s="13"/>
      <c r="AB6983" s="13"/>
      <c r="AC6983" s="13"/>
      <c r="AD6983" s="13"/>
      <c r="AE6983" s="13"/>
      <c r="AT6983" s="244" t="s">
        <v>213</v>
      </c>
      <c r="AU6983" s="244" t="s">
        <v>86</v>
      </c>
      <c r="AV6983" s="13" t="s">
        <v>86</v>
      </c>
      <c r="AW6983" s="13" t="s">
        <v>35</v>
      </c>
      <c r="AX6983" s="13" t="s">
        <v>73</v>
      </c>
      <c r="AY6983" s="244" t="s">
        <v>202</v>
      </c>
    </row>
    <row r="6984" s="13" customFormat="1">
      <c r="A6984" s="13"/>
      <c r="B6984" s="233"/>
      <c r="C6984" s="234"/>
      <c r="D6984" s="235" t="s">
        <v>213</v>
      </c>
      <c r="E6984" s="236" t="s">
        <v>19</v>
      </c>
      <c r="F6984" s="237" t="s">
        <v>5200</v>
      </c>
      <c r="G6984" s="234"/>
      <c r="H6984" s="238">
        <v>3.5</v>
      </c>
      <c r="I6984" s="239"/>
      <c r="J6984" s="234"/>
      <c r="K6984" s="234"/>
      <c r="L6984" s="240"/>
      <c r="M6984" s="241"/>
      <c r="N6984" s="242"/>
      <c r="O6984" s="242"/>
      <c r="P6984" s="242"/>
      <c r="Q6984" s="242"/>
      <c r="R6984" s="242"/>
      <c r="S6984" s="242"/>
      <c r="T6984" s="243"/>
      <c r="U6984" s="13"/>
      <c r="V6984" s="13"/>
      <c r="W6984" s="13"/>
      <c r="X6984" s="13"/>
      <c r="Y6984" s="13"/>
      <c r="Z6984" s="13"/>
      <c r="AA6984" s="13"/>
      <c r="AB6984" s="13"/>
      <c r="AC6984" s="13"/>
      <c r="AD6984" s="13"/>
      <c r="AE6984" s="13"/>
      <c r="AT6984" s="244" t="s">
        <v>213</v>
      </c>
      <c r="AU6984" s="244" t="s">
        <v>86</v>
      </c>
      <c r="AV6984" s="13" t="s">
        <v>86</v>
      </c>
      <c r="AW6984" s="13" t="s">
        <v>35</v>
      </c>
      <c r="AX6984" s="13" t="s">
        <v>73</v>
      </c>
      <c r="AY6984" s="244" t="s">
        <v>202</v>
      </c>
    </row>
    <row r="6985" s="15" customFormat="1">
      <c r="A6985" s="15"/>
      <c r="B6985" s="259"/>
      <c r="C6985" s="260"/>
      <c r="D6985" s="235" t="s">
        <v>213</v>
      </c>
      <c r="E6985" s="261" t="s">
        <v>19</v>
      </c>
      <c r="F6985" s="262" t="s">
        <v>5025</v>
      </c>
      <c r="G6985" s="260"/>
      <c r="H6985" s="261" t="s">
        <v>19</v>
      </c>
      <c r="I6985" s="263"/>
      <c r="J6985" s="260"/>
      <c r="K6985" s="260"/>
      <c r="L6985" s="264"/>
      <c r="M6985" s="265"/>
      <c r="N6985" s="266"/>
      <c r="O6985" s="266"/>
      <c r="P6985" s="266"/>
      <c r="Q6985" s="266"/>
      <c r="R6985" s="266"/>
      <c r="S6985" s="266"/>
      <c r="T6985" s="267"/>
      <c r="U6985" s="15"/>
      <c r="V6985" s="15"/>
      <c r="W6985" s="15"/>
      <c r="X6985" s="15"/>
      <c r="Y6985" s="15"/>
      <c r="Z6985" s="15"/>
      <c r="AA6985" s="15"/>
      <c r="AB6985" s="15"/>
      <c r="AC6985" s="15"/>
      <c r="AD6985" s="15"/>
      <c r="AE6985" s="15"/>
      <c r="AT6985" s="268" t="s">
        <v>213</v>
      </c>
      <c r="AU6985" s="268" t="s">
        <v>86</v>
      </c>
      <c r="AV6985" s="15" t="s">
        <v>80</v>
      </c>
      <c r="AW6985" s="15" t="s">
        <v>35</v>
      </c>
      <c r="AX6985" s="15" t="s">
        <v>73</v>
      </c>
      <c r="AY6985" s="268" t="s">
        <v>202</v>
      </c>
    </row>
    <row r="6986" s="13" customFormat="1">
      <c r="A6986" s="13"/>
      <c r="B6986" s="233"/>
      <c r="C6986" s="234"/>
      <c r="D6986" s="235" t="s">
        <v>213</v>
      </c>
      <c r="E6986" s="236" t="s">
        <v>19</v>
      </c>
      <c r="F6986" s="237" t="s">
        <v>5200</v>
      </c>
      <c r="G6986" s="234"/>
      <c r="H6986" s="238">
        <v>3.5</v>
      </c>
      <c r="I6986" s="239"/>
      <c r="J6986" s="234"/>
      <c r="K6986" s="234"/>
      <c r="L6986" s="240"/>
      <c r="M6986" s="241"/>
      <c r="N6986" s="242"/>
      <c r="O6986" s="242"/>
      <c r="P6986" s="242"/>
      <c r="Q6986" s="242"/>
      <c r="R6986" s="242"/>
      <c r="S6986" s="242"/>
      <c r="T6986" s="243"/>
      <c r="U6986" s="13"/>
      <c r="V6986" s="13"/>
      <c r="W6986" s="13"/>
      <c r="X6986" s="13"/>
      <c r="Y6986" s="13"/>
      <c r="Z6986" s="13"/>
      <c r="AA6986" s="13"/>
      <c r="AB6986" s="13"/>
      <c r="AC6986" s="13"/>
      <c r="AD6986" s="13"/>
      <c r="AE6986" s="13"/>
      <c r="AT6986" s="244" t="s">
        <v>213</v>
      </c>
      <c r="AU6986" s="244" t="s">
        <v>86</v>
      </c>
      <c r="AV6986" s="13" t="s">
        <v>86</v>
      </c>
      <c r="AW6986" s="13" t="s">
        <v>35</v>
      </c>
      <c r="AX6986" s="13" t="s">
        <v>73</v>
      </c>
      <c r="AY6986" s="244" t="s">
        <v>202</v>
      </c>
    </row>
    <row r="6987" s="15" customFormat="1">
      <c r="A6987" s="15"/>
      <c r="B6987" s="259"/>
      <c r="C6987" s="260"/>
      <c r="D6987" s="235" t="s">
        <v>213</v>
      </c>
      <c r="E6987" s="261" t="s">
        <v>19</v>
      </c>
      <c r="F6987" s="262" t="s">
        <v>5208</v>
      </c>
      <c r="G6987" s="260"/>
      <c r="H6987" s="261" t="s">
        <v>19</v>
      </c>
      <c r="I6987" s="263"/>
      <c r="J6987" s="260"/>
      <c r="K6987" s="260"/>
      <c r="L6987" s="264"/>
      <c r="M6987" s="265"/>
      <c r="N6987" s="266"/>
      <c r="O6987" s="266"/>
      <c r="P6987" s="266"/>
      <c r="Q6987" s="266"/>
      <c r="R6987" s="266"/>
      <c r="S6987" s="266"/>
      <c r="T6987" s="267"/>
      <c r="U6987" s="15"/>
      <c r="V6987" s="15"/>
      <c r="W6987" s="15"/>
      <c r="X6987" s="15"/>
      <c r="Y6987" s="15"/>
      <c r="Z6987" s="15"/>
      <c r="AA6987" s="15"/>
      <c r="AB6987" s="15"/>
      <c r="AC6987" s="15"/>
      <c r="AD6987" s="15"/>
      <c r="AE6987" s="15"/>
      <c r="AT6987" s="268" t="s">
        <v>213</v>
      </c>
      <c r="AU6987" s="268" t="s">
        <v>86</v>
      </c>
      <c r="AV6987" s="15" t="s">
        <v>80</v>
      </c>
      <c r="AW6987" s="15" t="s">
        <v>35</v>
      </c>
      <c r="AX6987" s="15" t="s">
        <v>73</v>
      </c>
      <c r="AY6987" s="268" t="s">
        <v>202</v>
      </c>
    </row>
    <row r="6988" s="13" customFormat="1">
      <c r="A6988" s="13"/>
      <c r="B6988" s="233"/>
      <c r="C6988" s="234"/>
      <c r="D6988" s="235" t="s">
        <v>213</v>
      </c>
      <c r="E6988" s="236" t="s">
        <v>19</v>
      </c>
      <c r="F6988" s="237" t="s">
        <v>5200</v>
      </c>
      <c r="G6988" s="234"/>
      <c r="H6988" s="238">
        <v>3.5</v>
      </c>
      <c r="I6988" s="239"/>
      <c r="J6988" s="234"/>
      <c r="K6988" s="234"/>
      <c r="L6988" s="240"/>
      <c r="M6988" s="241"/>
      <c r="N6988" s="242"/>
      <c r="O6988" s="242"/>
      <c r="P6988" s="242"/>
      <c r="Q6988" s="242"/>
      <c r="R6988" s="242"/>
      <c r="S6988" s="242"/>
      <c r="T6988" s="243"/>
      <c r="U6988" s="13"/>
      <c r="V6988" s="13"/>
      <c r="W6988" s="13"/>
      <c r="X6988" s="13"/>
      <c r="Y6988" s="13"/>
      <c r="Z6988" s="13"/>
      <c r="AA6988" s="13"/>
      <c r="AB6988" s="13"/>
      <c r="AC6988" s="13"/>
      <c r="AD6988" s="13"/>
      <c r="AE6988" s="13"/>
      <c r="AT6988" s="244" t="s">
        <v>213</v>
      </c>
      <c r="AU6988" s="244" t="s">
        <v>86</v>
      </c>
      <c r="AV6988" s="13" t="s">
        <v>86</v>
      </c>
      <c r="AW6988" s="13" t="s">
        <v>35</v>
      </c>
      <c r="AX6988" s="13" t="s">
        <v>73</v>
      </c>
      <c r="AY6988" s="244" t="s">
        <v>202</v>
      </c>
    </row>
    <row r="6989" s="15" customFormat="1">
      <c r="A6989" s="15"/>
      <c r="B6989" s="259"/>
      <c r="C6989" s="260"/>
      <c r="D6989" s="235" t="s">
        <v>213</v>
      </c>
      <c r="E6989" s="261" t="s">
        <v>19</v>
      </c>
      <c r="F6989" s="262" t="s">
        <v>5209</v>
      </c>
      <c r="G6989" s="260"/>
      <c r="H6989" s="261" t="s">
        <v>19</v>
      </c>
      <c r="I6989" s="263"/>
      <c r="J6989" s="260"/>
      <c r="K6989" s="260"/>
      <c r="L6989" s="264"/>
      <c r="M6989" s="265"/>
      <c r="N6989" s="266"/>
      <c r="O6989" s="266"/>
      <c r="P6989" s="266"/>
      <c r="Q6989" s="266"/>
      <c r="R6989" s="266"/>
      <c r="S6989" s="266"/>
      <c r="T6989" s="267"/>
      <c r="U6989" s="15"/>
      <c r="V6989" s="15"/>
      <c r="W6989" s="15"/>
      <c r="X6989" s="15"/>
      <c r="Y6989" s="15"/>
      <c r="Z6989" s="15"/>
      <c r="AA6989" s="15"/>
      <c r="AB6989" s="15"/>
      <c r="AC6989" s="15"/>
      <c r="AD6989" s="15"/>
      <c r="AE6989" s="15"/>
      <c r="AT6989" s="268" t="s">
        <v>213</v>
      </c>
      <c r="AU6989" s="268" t="s">
        <v>86</v>
      </c>
      <c r="AV6989" s="15" t="s">
        <v>80</v>
      </c>
      <c r="AW6989" s="15" t="s">
        <v>35</v>
      </c>
      <c r="AX6989" s="15" t="s">
        <v>73</v>
      </c>
      <c r="AY6989" s="268" t="s">
        <v>202</v>
      </c>
    </row>
    <row r="6990" s="13" customFormat="1">
      <c r="A6990" s="13"/>
      <c r="B6990" s="233"/>
      <c r="C6990" s="234"/>
      <c r="D6990" s="235" t="s">
        <v>213</v>
      </c>
      <c r="E6990" s="236" t="s">
        <v>19</v>
      </c>
      <c r="F6990" s="237" t="s">
        <v>5200</v>
      </c>
      <c r="G6990" s="234"/>
      <c r="H6990" s="238">
        <v>3.5</v>
      </c>
      <c r="I6990" s="239"/>
      <c r="J6990" s="234"/>
      <c r="K6990" s="234"/>
      <c r="L6990" s="240"/>
      <c r="M6990" s="241"/>
      <c r="N6990" s="242"/>
      <c r="O6990" s="242"/>
      <c r="P6990" s="242"/>
      <c r="Q6990" s="242"/>
      <c r="R6990" s="242"/>
      <c r="S6990" s="242"/>
      <c r="T6990" s="243"/>
      <c r="U6990" s="13"/>
      <c r="V6990" s="13"/>
      <c r="W6990" s="13"/>
      <c r="X6990" s="13"/>
      <c r="Y6990" s="13"/>
      <c r="Z6990" s="13"/>
      <c r="AA6990" s="13"/>
      <c r="AB6990" s="13"/>
      <c r="AC6990" s="13"/>
      <c r="AD6990" s="13"/>
      <c r="AE6990" s="13"/>
      <c r="AT6990" s="244" t="s">
        <v>213</v>
      </c>
      <c r="AU6990" s="244" t="s">
        <v>86</v>
      </c>
      <c r="AV6990" s="13" t="s">
        <v>86</v>
      </c>
      <c r="AW6990" s="13" t="s">
        <v>35</v>
      </c>
      <c r="AX6990" s="13" t="s">
        <v>73</v>
      </c>
      <c r="AY6990" s="244" t="s">
        <v>202</v>
      </c>
    </row>
    <row r="6991" s="15" customFormat="1">
      <c r="A6991" s="15"/>
      <c r="B6991" s="259"/>
      <c r="C6991" s="260"/>
      <c r="D6991" s="235" t="s">
        <v>213</v>
      </c>
      <c r="E6991" s="261" t="s">
        <v>19</v>
      </c>
      <c r="F6991" s="262" t="s">
        <v>5210</v>
      </c>
      <c r="G6991" s="260"/>
      <c r="H6991" s="261" t="s">
        <v>19</v>
      </c>
      <c r="I6991" s="263"/>
      <c r="J6991" s="260"/>
      <c r="K6991" s="260"/>
      <c r="L6991" s="264"/>
      <c r="M6991" s="265"/>
      <c r="N6991" s="266"/>
      <c r="O6991" s="266"/>
      <c r="P6991" s="266"/>
      <c r="Q6991" s="266"/>
      <c r="R6991" s="266"/>
      <c r="S6991" s="266"/>
      <c r="T6991" s="267"/>
      <c r="U6991" s="15"/>
      <c r="V6991" s="15"/>
      <c r="W6991" s="15"/>
      <c r="X6991" s="15"/>
      <c r="Y6991" s="15"/>
      <c r="Z6991" s="15"/>
      <c r="AA6991" s="15"/>
      <c r="AB6991" s="15"/>
      <c r="AC6991" s="15"/>
      <c r="AD6991" s="15"/>
      <c r="AE6991" s="15"/>
      <c r="AT6991" s="268" t="s">
        <v>213</v>
      </c>
      <c r="AU6991" s="268" t="s">
        <v>86</v>
      </c>
      <c r="AV6991" s="15" t="s">
        <v>80</v>
      </c>
      <c r="AW6991" s="15" t="s">
        <v>35</v>
      </c>
      <c r="AX6991" s="15" t="s">
        <v>73</v>
      </c>
      <c r="AY6991" s="268" t="s">
        <v>202</v>
      </c>
    </row>
    <row r="6992" s="13" customFormat="1">
      <c r="A6992" s="13"/>
      <c r="B6992" s="233"/>
      <c r="C6992" s="234"/>
      <c r="D6992" s="235" t="s">
        <v>213</v>
      </c>
      <c r="E6992" s="236" t="s">
        <v>19</v>
      </c>
      <c r="F6992" s="237" t="s">
        <v>5200</v>
      </c>
      <c r="G6992" s="234"/>
      <c r="H6992" s="238">
        <v>3.5</v>
      </c>
      <c r="I6992" s="239"/>
      <c r="J6992" s="234"/>
      <c r="K6992" s="234"/>
      <c r="L6992" s="240"/>
      <c r="M6992" s="241"/>
      <c r="N6992" s="242"/>
      <c r="O6992" s="242"/>
      <c r="P6992" s="242"/>
      <c r="Q6992" s="242"/>
      <c r="R6992" s="242"/>
      <c r="S6992" s="242"/>
      <c r="T6992" s="243"/>
      <c r="U6992" s="13"/>
      <c r="V6992" s="13"/>
      <c r="W6992" s="13"/>
      <c r="X6992" s="13"/>
      <c r="Y6992" s="13"/>
      <c r="Z6992" s="13"/>
      <c r="AA6992" s="13"/>
      <c r="AB6992" s="13"/>
      <c r="AC6992" s="13"/>
      <c r="AD6992" s="13"/>
      <c r="AE6992" s="13"/>
      <c r="AT6992" s="244" t="s">
        <v>213</v>
      </c>
      <c r="AU6992" s="244" t="s">
        <v>86</v>
      </c>
      <c r="AV6992" s="13" t="s">
        <v>86</v>
      </c>
      <c r="AW6992" s="13" t="s">
        <v>35</v>
      </c>
      <c r="AX6992" s="13" t="s">
        <v>73</v>
      </c>
      <c r="AY6992" s="244" t="s">
        <v>202</v>
      </c>
    </row>
    <row r="6993" s="15" customFormat="1">
      <c r="A6993" s="15"/>
      <c r="B6993" s="259"/>
      <c r="C6993" s="260"/>
      <c r="D6993" s="235" t="s">
        <v>213</v>
      </c>
      <c r="E6993" s="261" t="s">
        <v>19</v>
      </c>
      <c r="F6993" s="262" t="s">
        <v>5211</v>
      </c>
      <c r="G6993" s="260"/>
      <c r="H6993" s="261" t="s">
        <v>19</v>
      </c>
      <c r="I6993" s="263"/>
      <c r="J6993" s="260"/>
      <c r="K6993" s="260"/>
      <c r="L6993" s="264"/>
      <c r="M6993" s="265"/>
      <c r="N6993" s="266"/>
      <c r="O6993" s="266"/>
      <c r="P6993" s="266"/>
      <c r="Q6993" s="266"/>
      <c r="R6993" s="266"/>
      <c r="S6993" s="266"/>
      <c r="T6993" s="267"/>
      <c r="U6993" s="15"/>
      <c r="V6993" s="15"/>
      <c r="W6993" s="15"/>
      <c r="X6993" s="15"/>
      <c r="Y6993" s="15"/>
      <c r="Z6993" s="15"/>
      <c r="AA6993" s="15"/>
      <c r="AB6993" s="15"/>
      <c r="AC6993" s="15"/>
      <c r="AD6993" s="15"/>
      <c r="AE6993" s="15"/>
      <c r="AT6993" s="268" t="s">
        <v>213</v>
      </c>
      <c r="AU6993" s="268" t="s">
        <v>86</v>
      </c>
      <c r="AV6993" s="15" t="s">
        <v>80</v>
      </c>
      <c r="AW6993" s="15" t="s">
        <v>35</v>
      </c>
      <c r="AX6993" s="15" t="s">
        <v>73</v>
      </c>
      <c r="AY6993" s="268" t="s">
        <v>202</v>
      </c>
    </row>
    <row r="6994" s="13" customFormat="1">
      <c r="A6994" s="13"/>
      <c r="B6994" s="233"/>
      <c r="C6994" s="234"/>
      <c r="D6994" s="235" t="s">
        <v>213</v>
      </c>
      <c r="E6994" s="236" t="s">
        <v>19</v>
      </c>
      <c r="F6994" s="237" t="s">
        <v>5200</v>
      </c>
      <c r="G6994" s="234"/>
      <c r="H6994" s="238">
        <v>3.5</v>
      </c>
      <c r="I6994" s="239"/>
      <c r="J6994" s="234"/>
      <c r="K6994" s="234"/>
      <c r="L6994" s="240"/>
      <c r="M6994" s="241"/>
      <c r="N6994" s="242"/>
      <c r="O6994" s="242"/>
      <c r="P6994" s="242"/>
      <c r="Q6994" s="242"/>
      <c r="R6994" s="242"/>
      <c r="S6994" s="242"/>
      <c r="T6994" s="243"/>
      <c r="U6994" s="13"/>
      <c r="V6994" s="13"/>
      <c r="W6994" s="13"/>
      <c r="X6994" s="13"/>
      <c r="Y6994" s="13"/>
      <c r="Z6994" s="13"/>
      <c r="AA6994" s="13"/>
      <c r="AB6994" s="13"/>
      <c r="AC6994" s="13"/>
      <c r="AD6994" s="13"/>
      <c r="AE6994" s="13"/>
      <c r="AT6994" s="244" t="s">
        <v>213</v>
      </c>
      <c r="AU6994" s="244" t="s">
        <v>86</v>
      </c>
      <c r="AV6994" s="13" t="s">
        <v>86</v>
      </c>
      <c r="AW6994" s="13" t="s">
        <v>35</v>
      </c>
      <c r="AX6994" s="13" t="s">
        <v>73</v>
      </c>
      <c r="AY6994" s="244" t="s">
        <v>202</v>
      </c>
    </row>
    <row r="6995" s="15" customFormat="1">
      <c r="A6995" s="15"/>
      <c r="B6995" s="259"/>
      <c r="C6995" s="260"/>
      <c r="D6995" s="235" t="s">
        <v>213</v>
      </c>
      <c r="E6995" s="261" t="s">
        <v>19</v>
      </c>
      <c r="F6995" s="262" t="s">
        <v>5030</v>
      </c>
      <c r="G6995" s="260"/>
      <c r="H6995" s="261" t="s">
        <v>19</v>
      </c>
      <c r="I6995" s="263"/>
      <c r="J6995" s="260"/>
      <c r="K6995" s="260"/>
      <c r="L6995" s="264"/>
      <c r="M6995" s="265"/>
      <c r="N6995" s="266"/>
      <c r="O6995" s="266"/>
      <c r="P6995" s="266"/>
      <c r="Q6995" s="266"/>
      <c r="R6995" s="266"/>
      <c r="S6995" s="266"/>
      <c r="T6995" s="267"/>
      <c r="U6995" s="15"/>
      <c r="V6995" s="15"/>
      <c r="W6995" s="15"/>
      <c r="X6995" s="15"/>
      <c r="Y6995" s="15"/>
      <c r="Z6995" s="15"/>
      <c r="AA6995" s="15"/>
      <c r="AB6995" s="15"/>
      <c r="AC6995" s="15"/>
      <c r="AD6995" s="15"/>
      <c r="AE6995" s="15"/>
      <c r="AT6995" s="268" t="s">
        <v>213</v>
      </c>
      <c r="AU6995" s="268" t="s">
        <v>86</v>
      </c>
      <c r="AV6995" s="15" t="s">
        <v>80</v>
      </c>
      <c r="AW6995" s="15" t="s">
        <v>35</v>
      </c>
      <c r="AX6995" s="15" t="s">
        <v>73</v>
      </c>
      <c r="AY6995" s="268" t="s">
        <v>202</v>
      </c>
    </row>
    <row r="6996" s="13" customFormat="1">
      <c r="A6996" s="13"/>
      <c r="B6996" s="233"/>
      <c r="C6996" s="234"/>
      <c r="D6996" s="235" t="s">
        <v>213</v>
      </c>
      <c r="E6996" s="236" t="s">
        <v>19</v>
      </c>
      <c r="F6996" s="237" t="s">
        <v>5212</v>
      </c>
      <c r="G6996" s="234"/>
      <c r="H6996" s="238">
        <v>6.2999999999999998</v>
      </c>
      <c r="I6996" s="239"/>
      <c r="J6996" s="234"/>
      <c r="K6996" s="234"/>
      <c r="L6996" s="240"/>
      <c r="M6996" s="241"/>
      <c r="N6996" s="242"/>
      <c r="O6996" s="242"/>
      <c r="P6996" s="242"/>
      <c r="Q6996" s="242"/>
      <c r="R6996" s="242"/>
      <c r="S6996" s="242"/>
      <c r="T6996" s="243"/>
      <c r="U6996" s="13"/>
      <c r="V6996" s="13"/>
      <c r="W6996" s="13"/>
      <c r="X6996" s="13"/>
      <c r="Y6996" s="13"/>
      <c r="Z6996" s="13"/>
      <c r="AA6996" s="13"/>
      <c r="AB6996" s="13"/>
      <c r="AC6996" s="13"/>
      <c r="AD6996" s="13"/>
      <c r="AE6996" s="13"/>
      <c r="AT6996" s="244" t="s">
        <v>213</v>
      </c>
      <c r="AU6996" s="244" t="s">
        <v>86</v>
      </c>
      <c r="AV6996" s="13" t="s">
        <v>86</v>
      </c>
      <c r="AW6996" s="13" t="s">
        <v>35</v>
      </c>
      <c r="AX6996" s="13" t="s">
        <v>73</v>
      </c>
      <c r="AY6996" s="244" t="s">
        <v>202</v>
      </c>
    </row>
    <row r="6997" s="15" customFormat="1">
      <c r="A6997" s="15"/>
      <c r="B6997" s="259"/>
      <c r="C6997" s="260"/>
      <c r="D6997" s="235" t="s">
        <v>213</v>
      </c>
      <c r="E6997" s="261" t="s">
        <v>19</v>
      </c>
      <c r="F6997" s="262" t="s">
        <v>5031</v>
      </c>
      <c r="G6997" s="260"/>
      <c r="H6997" s="261" t="s">
        <v>19</v>
      </c>
      <c r="I6997" s="263"/>
      <c r="J6997" s="260"/>
      <c r="K6997" s="260"/>
      <c r="L6997" s="264"/>
      <c r="M6997" s="265"/>
      <c r="N6997" s="266"/>
      <c r="O6997" s="266"/>
      <c r="P6997" s="266"/>
      <c r="Q6997" s="266"/>
      <c r="R6997" s="266"/>
      <c r="S6997" s="266"/>
      <c r="T6997" s="267"/>
      <c r="U6997" s="15"/>
      <c r="V6997" s="15"/>
      <c r="W6997" s="15"/>
      <c r="X6997" s="15"/>
      <c r="Y6997" s="15"/>
      <c r="Z6997" s="15"/>
      <c r="AA6997" s="15"/>
      <c r="AB6997" s="15"/>
      <c r="AC6997" s="15"/>
      <c r="AD6997" s="15"/>
      <c r="AE6997" s="15"/>
      <c r="AT6997" s="268" t="s">
        <v>213</v>
      </c>
      <c r="AU6997" s="268" t="s">
        <v>86</v>
      </c>
      <c r="AV6997" s="15" t="s">
        <v>80</v>
      </c>
      <c r="AW6997" s="15" t="s">
        <v>35</v>
      </c>
      <c r="AX6997" s="15" t="s">
        <v>73</v>
      </c>
      <c r="AY6997" s="268" t="s">
        <v>202</v>
      </c>
    </row>
    <row r="6998" s="13" customFormat="1">
      <c r="A6998" s="13"/>
      <c r="B6998" s="233"/>
      <c r="C6998" s="234"/>
      <c r="D6998" s="235" t="s">
        <v>213</v>
      </c>
      <c r="E6998" s="236" t="s">
        <v>19</v>
      </c>
      <c r="F6998" s="237" t="s">
        <v>5200</v>
      </c>
      <c r="G6998" s="234"/>
      <c r="H6998" s="238">
        <v>3.5</v>
      </c>
      <c r="I6998" s="239"/>
      <c r="J6998" s="234"/>
      <c r="K6998" s="234"/>
      <c r="L6998" s="240"/>
      <c r="M6998" s="241"/>
      <c r="N6998" s="242"/>
      <c r="O6998" s="242"/>
      <c r="P6998" s="242"/>
      <c r="Q6998" s="242"/>
      <c r="R6998" s="242"/>
      <c r="S6998" s="242"/>
      <c r="T6998" s="243"/>
      <c r="U6998" s="13"/>
      <c r="V6998" s="13"/>
      <c r="W6998" s="13"/>
      <c r="X6998" s="13"/>
      <c r="Y6998" s="13"/>
      <c r="Z6998" s="13"/>
      <c r="AA6998" s="13"/>
      <c r="AB6998" s="13"/>
      <c r="AC6998" s="13"/>
      <c r="AD6998" s="13"/>
      <c r="AE6998" s="13"/>
      <c r="AT6998" s="244" t="s">
        <v>213</v>
      </c>
      <c r="AU6998" s="244" t="s">
        <v>86</v>
      </c>
      <c r="AV6998" s="13" t="s">
        <v>86</v>
      </c>
      <c r="AW6998" s="13" t="s">
        <v>35</v>
      </c>
      <c r="AX6998" s="13" t="s">
        <v>73</v>
      </c>
      <c r="AY6998" s="244" t="s">
        <v>202</v>
      </c>
    </row>
    <row r="6999" s="15" customFormat="1">
      <c r="A6999" s="15"/>
      <c r="B6999" s="259"/>
      <c r="C6999" s="260"/>
      <c r="D6999" s="235" t="s">
        <v>213</v>
      </c>
      <c r="E6999" s="261" t="s">
        <v>19</v>
      </c>
      <c r="F6999" s="262" t="s">
        <v>5032</v>
      </c>
      <c r="G6999" s="260"/>
      <c r="H6999" s="261" t="s">
        <v>19</v>
      </c>
      <c r="I6999" s="263"/>
      <c r="J6999" s="260"/>
      <c r="K6999" s="260"/>
      <c r="L6999" s="264"/>
      <c r="M6999" s="265"/>
      <c r="N6999" s="266"/>
      <c r="O6999" s="266"/>
      <c r="P6999" s="266"/>
      <c r="Q6999" s="266"/>
      <c r="R6999" s="266"/>
      <c r="S6999" s="266"/>
      <c r="T6999" s="267"/>
      <c r="U6999" s="15"/>
      <c r="V6999" s="15"/>
      <c r="W6999" s="15"/>
      <c r="X6999" s="15"/>
      <c r="Y6999" s="15"/>
      <c r="Z6999" s="15"/>
      <c r="AA6999" s="15"/>
      <c r="AB6999" s="15"/>
      <c r="AC6999" s="15"/>
      <c r="AD6999" s="15"/>
      <c r="AE6999" s="15"/>
      <c r="AT6999" s="268" t="s">
        <v>213</v>
      </c>
      <c r="AU6999" s="268" t="s">
        <v>86</v>
      </c>
      <c r="AV6999" s="15" t="s">
        <v>80</v>
      </c>
      <c r="AW6999" s="15" t="s">
        <v>35</v>
      </c>
      <c r="AX6999" s="15" t="s">
        <v>73</v>
      </c>
      <c r="AY6999" s="268" t="s">
        <v>202</v>
      </c>
    </row>
    <row r="7000" s="13" customFormat="1">
      <c r="A7000" s="13"/>
      <c r="B7000" s="233"/>
      <c r="C7000" s="234"/>
      <c r="D7000" s="235" t="s">
        <v>213</v>
      </c>
      <c r="E7000" s="236" t="s">
        <v>19</v>
      </c>
      <c r="F7000" s="237" t="s">
        <v>5200</v>
      </c>
      <c r="G7000" s="234"/>
      <c r="H7000" s="238">
        <v>3.5</v>
      </c>
      <c r="I7000" s="239"/>
      <c r="J7000" s="234"/>
      <c r="K7000" s="234"/>
      <c r="L7000" s="240"/>
      <c r="M7000" s="241"/>
      <c r="N7000" s="242"/>
      <c r="O7000" s="242"/>
      <c r="P7000" s="242"/>
      <c r="Q7000" s="242"/>
      <c r="R7000" s="242"/>
      <c r="S7000" s="242"/>
      <c r="T7000" s="243"/>
      <c r="U7000" s="13"/>
      <c r="V7000" s="13"/>
      <c r="W7000" s="13"/>
      <c r="X7000" s="13"/>
      <c r="Y7000" s="13"/>
      <c r="Z7000" s="13"/>
      <c r="AA7000" s="13"/>
      <c r="AB7000" s="13"/>
      <c r="AC7000" s="13"/>
      <c r="AD7000" s="13"/>
      <c r="AE7000" s="13"/>
      <c r="AT7000" s="244" t="s">
        <v>213</v>
      </c>
      <c r="AU7000" s="244" t="s">
        <v>86</v>
      </c>
      <c r="AV7000" s="13" t="s">
        <v>86</v>
      </c>
      <c r="AW7000" s="13" t="s">
        <v>35</v>
      </c>
      <c r="AX7000" s="13" t="s">
        <v>73</v>
      </c>
      <c r="AY7000" s="244" t="s">
        <v>202</v>
      </c>
    </row>
    <row r="7001" s="15" customFormat="1">
      <c r="A7001" s="15"/>
      <c r="B7001" s="259"/>
      <c r="C7001" s="260"/>
      <c r="D7001" s="235" t="s">
        <v>213</v>
      </c>
      <c r="E7001" s="261" t="s">
        <v>19</v>
      </c>
      <c r="F7001" s="262" t="s">
        <v>5033</v>
      </c>
      <c r="G7001" s="260"/>
      <c r="H7001" s="261" t="s">
        <v>19</v>
      </c>
      <c r="I7001" s="263"/>
      <c r="J7001" s="260"/>
      <c r="K7001" s="260"/>
      <c r="L7001" s="264"/>
      <c r="M7001" s="265"/>
      <c r="N7001" s="266"/>
      <c r="O7001" s="266"/>
      <c r="P7001" s="266"/>
      <c r="Q7001" s="266"/>
      <c r="R7001" s="266"/>
      <c r="S7001" s="266"/>
      <c r="T7001" s="267"/>
      <c r="U7001" s="15"/>
      <c r="V7001" s="15"/>
      <c r="W7001" s="15"/>
      <c r="X7001" s="15"/>
      <c r="Y7001" s="15"/>
      <c r="Z7001" s="15"/>
      <c r="AA7001" s="15"/>
      <c r="AB7001" s="15"/>
      <c r="AC7001" s="15"/>
      <c r="AD7001" s="15"/>
      <c r="AE7001" s="15"/>
      <c r="AT7001" s="268" t="s">
        <v>213</v>
      </c>
      <c r="AU7001" s="268" t="s">
        <v>86</v>
      </c>
      <c r="AV7001" s="15" t="s">
        <v>80</v>
      </c>
      <c r="AW7001" s="15" t="s">
        <v>35</v>
      </c>
      <c r="AX7001" s="15" t="s">
        <v>73</v>
      </c>
      <c r="AY7001" s="268" t="s">
        <v>202</v>
      </c>
    </row>
    <row r="7002" s="13" customFormat="1">
      <c r="A7002" s="13"/>
      <c r="B7002" s="233"/>
      <c r="C7002" s="234"/>
      <c r="D7002" s="235" t="s">
        <v>213</v>
      </c>
      <c r="E7002" s="236" t="s">
        <v>19</v>
      </c>
      <c r="F7002" s="237" t="s">
        <v>5207</v>
      </c>
      <c r="G7002" s="234"/>
      <c r="H7002" s="238">
        <v>2.7000000000000002</v>
      </c>
      <c r="I7002" s="239"/>
      <c r="J7002" s="234"/>
      <c r="K7002" s="234"/>
      <c r="L7002" s="240"/>
      <c r="M7002" s="241"/>
      <c r="N7002" s="242"/>
      <c r="O7002" s="242"/>
      <c r="P7002" s="242"/>
      <c r="Q7002" s="242"/>
      <c r="R7002" s="242"/>
      <c r="S7002" s="242"/>
      <c r="T7002" s="243"/>
      <c r="U7002" s="13"/>
      <c r="V7002" s="13"/>
      <c r="W7002" s="13"/>
      <c r="X7002" s="13"/>
      <c r="Y7002" s="13"/>
      <c r="Z7002" s="13"/>
      <c r="AA7002" s="13"/>
      <c r="AB7002" s="13"/>
      <c r="AC7002" s="13"/>
      <c r="AD7002" s="13"/>
      <c r="AE7002" s="13"/>
      <c r="AT7002" s="244" t="s">
        <v>213</v>
      </c>
      <c r="AU7002" s="244" t="s">
        <v>86</v>
      </c>
      <c r="AV7002" s="13" t="s">
        <v>86</v>
      </c>
      <c r="AW7002" s="13" t="s">
        <v>35</v>
      </c>
      <c r="AX7002" s="13" t="s">
        <v>73</v>
      </c>
      <c r="AY7002" s="244" t="s">
        <v>202</v>
      </c>
    </row>
    <row r="7003" s="13" customFormat="1">
      <c r="A7003" s="13"/>
      <c r="B7003" s="233"/>
      <c r="C7003" s="234"/>
      <c r="D7003" s="235" t="s">
        <v>213</v>
      </c>
      <c r="E7003" s="236" t="s">
        <v>19</v>
      </c>
      <c r="F7003" s="237" t="s">
        <v>5200</v>
      </c>
      <c r="G7003" s="234"/>
      <c r="H7003" s="238">
        <v>3.5</v>
      </c>
      <c r="I7003" s="239"/>
      <c r="J7003" s="234"/>
      <c r="K7003" s="234"/>
      <c r="L7003" s="240"/>
      <c r="M7003" s="241"/>
      <c r="N7003" s="242"/>
      <c r="O7003" s="242"/>
      <c r="P7003" s="242"/>
      <c r="Q7003" s="242"/>
      <c r="R7003" s="242"/>
      <c r="S7003" s="242"/>
      <c r="T7003" s="243"/>
      <c r="U7003" s="13"/>
      <c r="V7003" s="13"/>
      <c r="W7003" s="13"/>
      <c r="X7003" s="13"/>
      <c r="Y7003" s="13"/>
      <c r="Z7003" s="13"/>
      <c r="AA7003" s="13"/>
      <c r="AB7003" s="13"/>
      <c r="AC7003" s="13"/>
      <c r="AD7003" s="13"/>
      <c r="AE7003" s="13"/>
      <c r="AT7003" s="244" t="s">
        <v>213</v>
      </c>
      <c r="AU7003" s="244" t="s">
        <v>86</v>
      </c>
      <c r="AV7003" s="13" t="s">
        <v>86</v>
      </c>
      <c r="AW7003" s="13" t="s">
        <v>35</v>
      </c>
      <c r="AX7003" s="13" t="s">
        <v>73</v>
      </c>
      <c r="AY7003" s="244" t="s">
        <v>202</v>
      </c>
    </row>
    <row r="7004" s="15" customFormat="1">
      <c r="A7004" s="15"/>
      <c r="B7004" s="259"/>
      <c r="C7004" s="260"/>
      <c r="D7004" s="235" t="s">
        <v>213</v>
      </c>
      <c r="E7004" s="261" t="s">
        <v>19</v>
      </c>
      <c r="F7004" s="262" t="s">
        <v>5034</v>
      </c>
      <c r="G7004" s="260"/>
      <c r="H7004" s="261" t="s">
        <v>19</v>
      </c>
      <c r="I7004" s="263"/>
      <c r="J7004" s="260"/>
      <c r="K7004" s="260"/>
      <c r="L7004" s="264"/>
      <c r="M7004" s="265"/>
      <c r="N7004" s="266"/>
      <c r="O7004" s="266"/>
      <c r="P7004" s="266"/>
      <c r="Q7004" s="266"/>
      <c r="R7004" s="266"/>
      <c r="S7004" s="266"/>
      <c r="T7004" s="267"/>
      <c r="U7004" s="15"/>
      <c r="V7004" s="15"/>
      <c r="W7004" s="15"/>
      <c r="X7004" s="15"/>
      <c r="Y7004" s="15"/>
      <c r="Z7004" s="15"/>
      <c r="AA7004" s="15"/>
      <c r="AB7004" s="15"/>
      <c r="AC7004" s="15"/>
      <c r="AD7004" s="15"/>
      <c r="AE7004" s="15"/>
      <c r="AT7004" s="268" t="s">
        <v>213</v>
      </c>
      <c r="AU7004" s="268" t="s">
        <v>86</v>
      </c>
      <c r="AV7004" s="15" t="s">
        <v>80</v>
      </c>
      <c r="AW7004" s="15" t="s">
        <v>35</v>
      </c>
      <c r="AX7004" s="15" t="s">
        <v>73</v>
      </c>
      <c r="AY7004" s="268" t="s">
        <v>202</v>
      </c>
    </row>
    <row r="7005" s="13" customFormat="1">
      <c r="A7005" s="13"/>
      <c r="B7005" s="233"/>
      <c r="C7005" s="234"/>
      <c r="D7005" s="235" t="s">
        <v>213</v>
      </c>
      <c r="E7005" s="236" t="s">
        <v>19</v>
      </c>
      <c r="F7005" s="237" t="s">
        <v>5201</v>
      </c>
      <c r="G7005" s="234"/>
      <c r="H7005" s="238">
        <v>2.1000000000000001</v>
      </c>
      <c r="I7005" s="239"/>
      <c r="J7005" s="234"/>
      <c r="K7005" s="234"/>
      <c r="L7005" s="240"/>
      <c r="M7005" s="241"/>
      <c r="N7005" s="242"/>
      <c r="O7005" s="242"/>
      <c r="P7005" s="242"/>
      <c r="Q7005" s="242"/>
      <c r="R7005" s="242"/>
      <c r="S7005" s="242"/>
      <c r="T7005" s="243"/>
      <c r="U7005" s="13"/>
      <c r="V7005" s="13"/>
      <c r="W7005" s="13"/>
      <c r="X7005" s="13"/>
      <c r="Y7005" s="13"/>
      <c r="Z7005" s="13"/>
      <c r="AA7005" s="13"/>
      <c r="AB7005" s="13"/>
      <c r="AC7005" s="13"/>
      <c r="AD7005" s="13"/>
      <c r="AE7005" s="13"/>
      <c r="AT7005" s="244" t="s">
        <v>213</v>
      </c>
      <c r="AU7005" s="244" t="s">
        <v>86</v>
      </c>
      <c r="AV7005" s="13" t="s">
        <v>86</v>
      </c>
      <c r="AW7005" s="13" t="s">
        <v>35</v>
      </c>
      <c r="AX7005" s="13" t="s">
        <v>73</v>
      </c>
      <c r="AY7005" s="244" t="s">
        <v>202</v>
      </c>
    </row>
    <row r="7006" s="15" customFormat="1">
      <c r="A7006" s="15"/>
      <c r="B7006" s="259"/>
      <c r="C7006" s="260"/>
      <c r="D7006" s="235" t="s">
        <v>213</v>
      </c>
      <c r="E7006" s="261" t="s">
        <v>19</v>
      </c>
      <c r="F7006" s="262" t="s">
        <v>5035</v>
      </c>
      <c r="G7006" s="260"/>
      <c r="H7006" s="261" t="s">
        <v>19</v>
      </c>
      <c r="I7006" s="263"/>
      <c r="J7006" s="260"/>
      <c r="K7006" s="260"/>
      <c r="L7006" s="264"/>
      <c r="M7006" s="265"/>
      <c r="N7006" s="266"/>
      <c r="O7006" s="266"/>
      <c r="P7006" s="266"/>
      <c r="Q7006" s="266"/>
      <c r="R7006" s="266"/>
      <c r="S7006" s="266"/>
      <c r="T7006" s="267"/>
      <c r="U7006" s="15"/>
      <c r="V7006" s="15"/>
      <c r="W7006" s="15"/>
      <c r="X7006" s="15"/>
      <c r="Y7006" s="15"/>
      <c r="Z7006" s="15"/>
      <c r="AA7006" s="15"/>
      <c r="AB7006" s="15"/>
      <c r="AC7006" s="15"/>
      <c r="AD7006" s="15"/>
      <c r="AE7006" s="15"/>
      <c r="AT7006" s="268" t="s">
        <v>213</v>
      </c>
      <c r="AU7006" s="268" t="s">
        <v>86</v>
      </c>
      <c r="AV7006" s="15" t="s">
        <v>80</v>
      </c>
      <c r="AW7006" s="15" t="s">
        <v>35</v>
      </c>
      <c r="AX7006" s="15" t="s">
        <v>73</v>
      </c>
      <c r="AY7006" s="268" t="s">
        <v>202</v>
      </c>
    </row>
    <row r="7007" s="13" customFormat="1">
      <c r="A7007" s="13"/>
      <c r="B7007" s="233"/>
      <c r="C7007" s="234"/>
      <c r="D7007" s="235" t="s">
        <v>213</v>
      </c>
      <c r="E7007" s="236" t="s">
        <v>19</v>
      </c>
      <c r="F7007" s="237" t="s">
        <v>5207</v>
      </c>
      <c r="G7007" s="234"/>
      <c r="H7007" s="238">
        <v>2.7000000000000002</v>
      </c>
      <c r="I7007" s="239"/>
      <c r="J7007" s="234"/>
      <c r="K7007" s="234"/>
      <c r="L7007" s="240"/>
      <c r="M7007" s="241"/>
      <c r="N7007" s="242"/>
      <c r="O7007" s="242"/>
      <c r="P7007" s="242"/>
      <c r="Q7007" s="242"/>
      <c r="R7007" s="242"/>
      <c r="S7007" s="242"/>
      <c r="T7007" s="243"/>
      <c r="U7007" s="13"/>
      <c r="V7007" s="13"/>
      <c r="W7007" s="13"/>
      <c r="X7007" s="13"/>
      <c r="Y7007" s="13"/>
      <c r="Z7007" s="13"/>
      <c r="AA7007" s="13"/>
      <c r="AB7007" s="13"/>
      <c r="AC7007" s="13"/>
      <c r="AD7007" s="13"/>
      <c r="AE7007" s="13"/>
      <c r="AT7007" s="244" t="s">
        <v>213</v>
      </c>
      <c r="AU7007" s="244" t="s">
        <v>86</v>
      </c>
      <c r="AV7007" s="13" t="s">
        <v>86</v>
      </c>
      <c r="AW7007" s="13" t="s">
        <v>35</v>
      </c>
      <c r="AX7007" s="13" t="s">
        <v>73</v>
      </c>
      <c r="AY7007" s="244" t="s">
        <v>202</v>
      </c>
    </row>
    <row r="7008" s="13" customFormat="1">
      <c r="A7008" s="13"/>
      <c r="B7008" s="233"/>
      <c r="C7008" s="234"/>
      <c r="D7008" s="235" t="s">
        <v>213</v>
      </c>
      <c r="E7008" s="236" t="s">
        <v>19</v>
      </c>
      <c r="F7008" s="237" t="s">
        <v>5200</v>
      </c>
      <c r="G7008" s="234"/>
      <c r="H7008" s="238">
        <v>3.5</v>
      </c>
      <c r="I7008" s="239"/>
      <c r="J7008" s="234"/>
      <c r="K7008" s="234"/>
      <c r="L7008" s="240"/>
      <c r="M7008" s="241"/>
      <c r="N7008" s="242"/>
      <c r="O7008" s="242"/>
      <c r="P7008" s="242"/>
      <c r="Q7008" s="242"/>
      <c r="R7008" s="242"/>
      <c r="S7008" s="242"/>
      <c r="T7008" s="243"/>
      <c r="U7008" s="13"/>
      <c r="V7008" s="13"/>
      <c r="W7008" s="13"/>
      <c r="X7008" s="13"/>
      <c r="Y7008" s="13"/>
      <c r="Z7008" s="13"/>
      <c r="AA7008" s="13"/>
      <c r="AB7008" s="13"/>
      <c r="AC7008" s="13"/>
      <c r="AD7008" s="13"/>
      <c r="AE7008" s="13"/>
      <c r="AT7008" s="244" t="s">
        <v>213</v>
      </c>
      <c r="AU7008" s="244" t="s">
        <v>86</v>
      </c>
      <c r="AV7008" s="13" t="s">
        <v>86</v>
      </c>
      <c r="AW7008" s="13" t="s">
        <v>35</v>
      </c>
      <c r="AX7008" s="13" t="s">
        <v>73</v>
      </c>
      <c r="AY7008" s="244" t="s">
        <v>202</v>
      </c>
    </row>
    <row r="7009" s="15" customFormat="1">
      <c r="A7009" s="15"/>
      <c r="B7009" s="259"/>
      <c r="C7009" s="260"/>
      <c r="D7009" s="235" t="s">
        <v>213</v>
      </c>
      <c r="E7009" s="261" t="s">
        <v>19</v>
      </c>
      <c r="F7009" s="262" t="s">
        <v>5037</v>
      </c>
      <c r="G7009" s="260"/>
      <c r="H7009" s="261" t="s">
        <v>19</v>
      </c>
      <c r="I7009" s="263"/>
      <c r="J7009" s="260"/>
      <c r="K7009" s="260"/>
      <c r="L7009" s="264"/>
      <c r="M7009" s="265"/>
      <c r="N7009" s="266"/>
      <c r="O7009" s="266"/>
      <c r="P7009" s="266"/>
      <c r="Q7009" s="266"/>
      <c r="R7009" s="266"/>
      <c r="S7009" s="266"/>
      <c r="T7009" s="267"/>
      <c r="U7009" s="15"/>
      <c r="V7009" s="15"/>
      <c r="W7009" s="15"/>
      <c r="X7009" s="15"/>
      <c r="Y7009" s="15"/>
      <c r="Z7009" s="15"/>
      <c r="AA7009" s="15"/>
      <c r="AB7009" s="15"/>
      <c r="AC7009" s="15"/>
      <c r="AD7009" s="15"/>
      <c r="AE7009" s="15"/>
      <c r="AT7009" s="268" t="s">
        <v>213</v>
      </c>
      <c r="AU7009" s="268" t="s">
        <v>86</v>
      </c>
      <c r="AV7009" s="15" t="s">
        <v>80</v>
      </c>
      <c r="AW7009" s="15" t="s">
        <v>35</v>
      </c>
      <c r="AX7009" s="15" t="s">
        <v>73</v>
      </c>
      <c r="AY7009" s="268" t="s">
        <v>202</v>
      </c>
    </row>
    <row r="7010" s="13" customFormat="1">
      <c r="A7010" s="13"/>
      <c r="B7010" s="233"/>
      <c r="C7010" s="234"/>
      <c r="D7010" s="235" t="s">
        <v>213</v>
      </c>
      <c r="E7010" s="236" t="s">
        <v>19</v>
      </c>
      <c r="F7010" s="237" t="s">
        <v>5207</v>
      </c>
      <c r="G7010" s="234"/>
      <c r="H7010" s="238">
        <v>2.7000000000000002</v>
      </c>
      <c r="I7010" s="239"/>
      <c r="J7010" s="234"/>
      <c r="K7010" s="234"/>
      <c r="L7010" s="240"/>
      <c r="M7010" s="241"/>
      <c r="N7010" s="242"/>
      <c r="O7010" s="242"/>
      <c r="P7010" s="242"/>
      <c r="Q7010" s="242"/>
      <c r="R7010" s="242"/>
      <c r="S7010" s="242"/>
      <c r="T7010" s="243"/>
      <c r="U7010" s="13"/>
      <c r="V7010" s="13"/>
      <c r="W7010" s="13"/>
      <c r="X7010" s="13"/>
      <c r="Y7010" s="13"/>
      <c r="Z7010" s="13"/>
      <c r="AA7010" s="13"/>
      <c r="AB7010" s="13"/>
      <c r="AC7010" s="13"/>
      <c r="AD7010" s="13"/>
      <c r="AE7010" s="13"/>
      <c r="AT7010" s="244" t="s">
        <v>213</v>
      </c>
      <c r="AU7010" s="244" t="s">
        <v>86</v>
      </c>
      <c r="AV7010" s="13" t="s">
        <v>86</v>
      </c>
      <c r="AW7010" s="13" t="s">
        <v>35</v>
      </c>
      <c r="AX7010" s="13" t="s">
        <v>73</v>
      </c>
      <c r="AY7010" s="244" t="s">
        <v>202</v>
      </c>
    </row>
    <row r="7011" s="13" customFormat="1">
      <c r="A7011" s="13"/>
      <c r="B7011" s="233"/>
      <c r="C7011" s="234"/>
      <c r="D7011" s="235" t="s">
        <v>213</v>
      </c>
      <c r="E7011" s="236" t="s">
        <v>19</v>
      </c>
      <c r="F7011" s="237" t="s">
        <v>5200</v>
      </c>
      <c r="G7011" s="234"/>
      <c r="H7011" s="238">
        <v>3.5</v>
      </c>
      <c r="I7011" s="239"/>
      <c r="J7011" s="234"/>
      <c r="K7011" s="234"/>
      <c r="L7011" s="240"/>
      <c r="M7011" s="241"/>
      <c r="N7011" s="242"/>
      <c r="O7011" s="242"/>
      <c r="P7011" s="242"/>
      <c r="Q7011" s="242"/>
      <c r="R7011" s="242"/>
      <c r="S7011" s="242"/>
      <c r="T7011" s="243"/>
      <c r="U7011" s="13"/>
      <c r="V7011" s="13"/>
      <c r="W7011" s="13"/>
      <c r="X7011" s="13"/>
      <c r="Y7011" s="13"/>
      <c r="Z7011" s="13"/>
      <c r="AA7011" s="13"/>
      <c r="AB7011" s="13"/>
      <c r="AC7011" s="13"/>
      <c r="AD7011" s="13"/>
      <c r="AE7011" s="13"/>
      <c r="AT7011" s="244" t="s">
        <v>213</v>
      </c>
      <c r="AU7011" s="244" t="s">
        <v>86</v>
      </c>
      <c r="AV7011" s="13" t="s">
        <v>86</v>
      </c>
      <c r="AW7011" s="13" t="s">
        <v>35</v>
      </c>
      <c r="AX7011" s="13" t="s">
        <v>73</v>
      </c>
      <c r="AY7011" s="244" t="s">
        <v>202</v>
      </c>
    </row>
    <row r="7012" s="15" customFormat="1">
      <c r="A7012" s="15"/>
      <c r="B7012" s="259"/>
      <c r="C7012" s="260"/>
      <c r="D7012" s="235" t="s">
        <v>213</v>
      </c>
      <c r="E7012" s="261" t="s">
        <v>19</v>
      </c>
      <c r="F7012" s="262" t="s">
        <v>5040</v>
      </c>
      <c r="G7012" s="260"/>
      <c r="H7012" s="261" t="s">
        <v>19</v>
      </c>
      <c r="I7012" s="263"/>
      <c r="J7012" s="260"/>
      <c r="K7012" s="260"/>
      <c r="L7012" s="264"/>
      <c r="M7012" s="265"/>
      <c r="N7012" s="266"/>
      <c r="O7012" s="266"/>
      <c r="P7012" s="266"/>
      <c r="Q7012" s="266"/>
      <c r="R7012" s="266"/>
      <c r="S7012" s="266"/>
      <c r="T7012" s="267"/>
      <c r="U7012" s="15"/>
      <c r="V7012" s="15"/>
      <c r="W7012" s="15"/>
      <c r="X7012" s="15"/>
      <c r="Y7012" s="15"/>
      <c r="Z7012" s="15"/>
      <c r="AA7012" s="15"/>
      <c r="AB7012" s="15"/>
      <c r="AC7012" s="15"/>
      <c r="AD7012" s="15"/>
      <c r="AE7012" s="15"/>
      <c r="AT7012" s="268" t="s">
        <v>213</v>
      </c>
      <c r="AU7012" s="268" t="s">
        <v>86</v>
      </c>
      <c r="AV7012" s="15" t="s">
        <v>80</v>
      </c>
      <c r="AW7012" s="15" t="s">
        <v>35</v>
      </c>
      <c r="AX7012" s="15" t="s">
        <v>73</v>
      </c>
      <c r="AY7012" s="268" t="s">
        <v>202</v>
      </c>
    </row>
    <row r="7013" s="13" customFormat="1">
      <c r="A7013" s="13"/>
      <c r="B7013" s="233"/>
      <c r="C7013" s="234"/>
      <c r="D7013" s="235" t="s">
        <v>213</v>
      </c>
      <c r="E7013" s="236" t="s">
        <v>19</v>
      </c>
      <c r="F7013" s="237" t="s">
        <v>5213</v>
      </c>
      <c r="G7013" s="234"/>
      <c r="H7013" s="238">
        <v>3.5</v>
      </c>
      <c r="I7013" s="239"/>
      <c r="J7013" s="234"/>
      <c r="K7013" s="234"/>
      <c r="L7013" s="240"/>
      <c r="M7013" s="241"/>
      <c r="N7013" s="242"/>
      <c r="O7013" s="242"/>
      <c r="P7013" s="242"/>
      <c r="Q7013" s="242"/>
      <c r="R7013" s="242"/>
      <c r="S7013" s="242"/>
      <c r="T7013" s="243"/>
      <c r="U7013" s="13"/>
      <c r="V7013" s="13"/>
      <c r="W7013" s="13"/>
      <c r="X7013" s="13"/>
      <c r="Y7013" s="13"/>
      <c r="Z7013" s="13"/>
      <c r="AA7013" s="13"/>
      <c r="AB7013" s="13"/>
      <c r="AC7013" s="13"/>
      <c r="AD7013" s="13"/>
      <c r="AE7013" s="13"/>
      <c r="AT7013" s="244" t="s">
        <v>213</v>
      </c>
      <c r="AU7013" s="244" t="s">
        <v>86</v>
      </c>
      <c r="AV7013" s="13" t="s">
        <v>86</v>
      </c>
      <c r="AW7013" s="13" t="s">
        <v>35</v>
      </c>
      <c r="AX7013" s="13" t="s">
        <v>73</v>
      </c>
      <c r="AY7013" s="244" t="s">
        <v>202</v>
      </c>
    </row>
    <row r="7014" s="15" customFormat="1">
      <c r="A7014" s="15"/>
      <c r="B7014" s="259"/>
      <c r="C7014" s="260"/>
      <c r="D7014" s="235" t="s">
        <v>213</v>
      </c>
      <c r="E7014" s="261" t="s">
        <v>19</v>
      </c>
      <c r="F7014" s="262" t="s">
        <v>5041</v>
      </c>
      <c r="G7014" s="260"/>
      <c r="H7014" s="261" t="s">
        <v>19</v>
      </c>
      <c r="I7014" s="263"/>
      <c r="J7014" s="260"/>
      <c r="K7014" s="260"/>
      <c r="L7014" s="264"/>
      <c r="M7014" s="265"/>
      <c r="N7014" s="266"/>
      <c r="O7014" s="266"/>
      <c r="P7014" s="266"/>
      <c r="Q7014" s="266"/>
      <c r="R7014" s="266"/>
      <c r="S7014" s="266"/>
      <c r="T7014" s="267"/>
      <c r="U7014" s="15"/>
      <c r="V7014" s="15"/>
      <c r="W7014" s="15"/>
      <c r="X7014" s="15"/>
      <c r="Y7014" s="15"/>
      <c r="Z7014" s="15"/>
      <c r="AA7014" s="15"/>
      <c r="AB7014" s="15"/>
      <c r="AC7014" s="15"/>
      <c r="AD7014" s="15"/>
      <c r="AE7014" s="15"/>
      <c r="AT7014" s="268" t="s">
        <v>213</v>
      </c>
      <c r="AU7014" s="268" t="s">
        <v>86</v>
      </c>
      <c r="AV7014" s="15" t="s">
        <v>80</v>
      </c>
      <c r="AW7014" s="15" t="s">
        <v>35</v>
      </c>
      <c r="AX7014" s="15" t="s">
        <v>73</v>
      </c>
      <c r="AY7014" s="268" t="s">
        <v>202</v>
      </c>
    </row>
    <row r="7015" s="13" customFormat="1">
      <c r="A7015" s="13"/>
      <c r="B7015" s="233"/>
      <c r="C7015" s="234"/>
      <c r="D7015" s="235" t="s">
        <v>213</v>
      </c>
      <c r="E7015" s="236" t="s">
        <v>19</v>
      </c>
      <c r="F7015" s="237" t="s">
        <v>5213</v>
      </c>
      <c r="G7015" s="234"/>
      <c r="H7015" s="238">
        <v>3.5</v>
      </c>
      <c r="I7015" s="239"/>
      <c r="J7015" s="234"/>
      <c r="K7015" s="234"/>
      <c r="L7015" s="240"/>
      <c r="M7015" s="241"/>
      <c r="N7015" s="242"/>
      <c r="O7015" s="242"/>
      <c r="P7015" s="242"/>
      <c r="Q7015" s="242"/>
      <c r="R7015" s="242"/>
      <c r="S7015" s="242"/>
      <c r="T7015" s="243"/>
      <c r="U7015" s="13"/>
      <c r="V7015" s="13"/>
      <c r="W7015" s="13"/>
      <c r="X7015" s="13"/>
      <c r="Y7015" s="13"/>
      <c r="Z7015" s="13"/>
      <c r="AA7015" s="13"/>
      <c r="AB7015" s="13"/>
      <c r="AC7015" s="13"/>
      <c r="AD7015" s="13"/>
      <c r="AE7015" s="13"/>
      <c r="AT7015" s="244" t="s">
        <v>213</v>
      </c>
      <c r="AU7015" s="244" t="s">
        <v>86</v>
      </c>
      <c r="AV7015" s="13" t="s">
        <v>86</v>
      </c>
      <c r="AW7015" s="13" t="s">
        <v>35</v>
      </c>
      <c r="AX7015" s="13" t="s">
        <v>73</v>
      </c>
      <c r="AY7015" s="244" t="s">
        <v>202</v>
      </c>
    </row>
    <row r="7016" s="15" customFormat="1">
      <c r="A7016" s="15"/>
      <c r="B7016" s="259"/>
      <c r="C7016" s="260"/>
      <c r="D7016" s="235" t="s">
        <v>213</v>
      </c>
      <c r="E7016" s="261" t="s">
        <v>19</v>
      </c>
      <c r="F7016" s="262" t="s">
        <v>5042</v>
      </c>
      <c r="G7016" s="260"/>
      <c r="H7016" s="261" t="s">
        <v>19</v>
      </c>
      <c r="I7016" s="263"/>
      <c r="J7016" s="260"/>
      <c r="K7016" s="260"/>
      <c r="L7016" s="264"/>
      <c r="M7016" s="265"/>
      <c r="N7016" s="266"/>
      <c r="O7016" s="266"/>
      <c r="P7016" s="266"/>
      <c r="Q7016" s="266"/>
      <c r="R7016" s="266"/>
      <c r="S7016" s="266"/>
      <c r="T7016" s="267"/>
      <c r="U7016" s="15"/>
      <c r="V7016" s="15"/>
      <c r="W7016" s="15"/>
      <c r="X7016" s="15"/>
      <c r="Y7016" s="15"/>
      <c r="Z7016" s="15"/>
      <c r="AA7016" s="15"/>
      <c r="AB7016" s="15"/>
      <c r="AC7016" s="15"/>
      <c r="AD7016" s="15"/>
      <c r="AE7016" s="15"/>
      <c r="AT7016" s="268" t="s">
        <v>213</v>
      </c>
      <c r="AU7016" s="268" t="s">
        <v>86</v>
      </c>
      <c r="AV7016" s="15" t="s">
        <v>80</v>
      </c>
      <c r="AW7016" s="15" t="s">
        <v>35</v>
      </c>
      <c r="AX7016" s="15" t="s">
        <v>73</v>
      </c>
      <c r="AY7016" s="268" t="s">
        <v>202</v>
      </c>
    </row>
    <row r="7017" s="13" customFormat="1">
      <c r="A7017" s="13"/>
      <c r="B7017" s="233"/>
      <c r="C7017" s="234"/>
      <c r="D7017" s="235" t="s">
        <v>213</v>
      </c>
      <c r="E7017" s="236" t="s">
        <v>19</v>
      </c>
      <c r="F7017" s="237" t="s">
        <v>5213</v>
      </c>
      <c r="G7017" s="234"/>
      <c r="H7017" s="238">
        <v>3.5</v>
      </c>
      <c r="I7017" s="239"/>
      <c r="J7017" s="234"/>
      <c r="K7017" s="234"/>
      <c r="L7017" s="240"/>
      <c r="M7017" s="241"/>
      <c r="N7017" s="242"/>
      <c r="O7017" s="242"/>
      <c r="P7017" s="242"/>
      <c r="Q7017" s="242"/>
      <c r="R7017" s="242"/>
      <c r="S7017" s="242"/>
      <c r="T7017" s="243"/>
      <c r="U7017" s="13"/>
      <c r="V7017" s="13"/>
      <c r="W7017" s="13"/>
      <c r="X7017" s="13"/>
      <c r="Y7017" s="13"/>
      <c r="Z7017" s="13"/>
      <c r="AA7017" s="13"/>
      <c r="AB7017" s="13"/>
      <c r="AC7017" s="13"/>
      <c r="AD7017" s="13"/>
      <c r="AE7017" s="13"/>
      <c r="AT7017" s="244" t="s">
        <v>213</v>
      </c>
      <c r="AU7017" s="244" t="s">
        <v>86</v>
      </c>
      <c r="AV7017" s="13" t="s">
        <v>86</v>
      </c>
      <c r="AW7017" s="13" t="s">
        <v>35</v>
      </c>
      <c r="AX7017" s="13" t="s">
        <v>73</v>
      </c>
      <c r="AY7017" s="244" t="s">
        <v>202</v>
      </c>
    </row>
    <row r="7018" s="15" customFormat="1">
      <c r="A7018" s="15"/>
      <c r="B7018" s="259"/>
      <c r="C7018" s="260"/>
      <c r="D7018" s="235" t="s">
        <v>213</v>
      </c>
      <c r="E7018" s="261" t="s">
        <v>19</v>
      </c>
      <c r="F7018" s="262" t="s">
        <v>5044</v>
      </c>
      <c r="G7018" s="260"/>
      <c r="H7018" s="261" t="s">
        <v>19</v>
      </c>
      <c r="I7018" s="263"/>
      <c r="J7018" s="260"/>
      <c r="K7018" s="260"/>
      <c r="L7018" s="264"/>
      <c r="M7018" s="265"/>
      <c r="N7018" s="266"/>
      <c r="O7018" s="266"/>
      <c r="P7018" s="266"/>
      <c r="Q7018" s="266"/>
      <c r="R7018" s="266"/>
      <c r="S7018" s="266"/>
      <c r="T7018" s="267"/>
      <c r="U7018" s="15"/>
      <c r="V7018" s="15"/>
      <c r="W7018" s="15"/>
      <c r="X7018" s="15"/>
      <c r="Y7018" s="15"/>
      <c r="Z7018" s="15"/>
      <c r="AA7018" s="15"/>
      <c r="AB7018" s="15"/>
      <c r="AC7018" s="15"/>
      <c r="AD7018" s="15"/>
      <c r="AE7018" s="15"/>
      <c r="AT7018" s="268" t="s">
        <v>213</v>
      </c>
      <c r="AU7018" s="268" t="s">
        <v>86</v>
      </c>
      <c r="AV7018" s="15" t="s">
        <v>80</v>
      </c>
      <c r="AW7018" s="15" t="s">
        <v>35</v>
      </c>
      <c r="AX7018" s="15" t="s">
        <v>73</v>
      </c>
      <c r="AY7018" s="268" t="s">
        <v>202</v>
      </c>
    </row>
    <row r="7019" s="13" customFormat="1">
      <c r="A7019" s="13"/>
      <c r="B7019" s="233"/>
      <c r="C7019" s="234"/>
      <c r="D7019" s="235" t="s">
        <v>213</v>
      </c>
      <c r="E7019" s="236" t="s">
        <v>19</v>
      </c>
      <c r="F7019" s="237" t="s">
        <v>5213</v>
      </c>
      <c r="G7019" s="234"/>
      <c r="H7019" s="238">
        <v>3.5</v>
      </c>
      <c r="I7019" s="239"/>
      <c r="J7019" s="234"/>
      <c r="K7019" s="234"/>
      <c r="L7019" s="240"/>
      <c r="M7019" s="241"/>
      <c r="N7019" s="242"/>
      <c r="O7019" s="242"/>
      <c r="P7019" s="242"/>
      <c r="Q7019" s="242"/>
      <c r="R7019" s="242"/>
      <c r="S7019" s="242"/>
      <c r="T7019" s="243"/>
      <c r="U7019" s="13"/>
      <c r="V7019" s="13"/>
      <c r="W7019" s="13"/>
      <c r="X7019" s="13"/>
      <c r="Y7019" s="13"/>
      <c r="Z7019" s="13"/>
      <c r="AA7019" s="13"/>
      <c r="AB7019" s="13"/>
      <c r="AC7019" s="13"/>
      <c r="AD7019" s="13"/>
      <c r="AE7019" s="13"/>
      <c r="AT7019" s="244" t="s">
        <v>213</v>
      </c>
      <c r="AU7019" s="244" t="s">
        <v>86</v>
      </c>
      <c r="AV7019" s="13" t="s">
        <v>86</v>
      </c>
      <c r="AW7019" s="13" t="s">
        <v>35</v>
      </c>
      <c r="AX7019" s="13" t="s">
        <v>73</v>
      </c>
      <c r="AY7019" s="244" t="s">
        <v>202</v>
      </c>
    </row>
    <row r="7020" s="15" customFormat="1">
      <c r="A7020" s="15"/>
      <c r="B7020" s="259"/>
      <c r="C7020" s="260"/>
      <c r="D7020" s="235" t="s">
        <v>213</v>
      </c>
      <c r="E7020" s="261" t="s">
        <v>19</v>
      </c>
      <c r="F7020" s="262" t="s">
        <v>5045</v>
      </c>
      <c r="G7020" s="260"/>
      <c r="H7020" s="261" t="s">
        <v>19</v>
      </c>
      <c r="I7020" s="263"/>
      <c r="J7020" s="260"/>
      <c r="K7020" s="260"/>
      <c r="L7020" s="264"/>
      <c r="M7020" s="265"/>
      <c r="N7020" s="266"/>
      <c r="O7020" s="266"/>
      <c r="P7020" s="266"/>
      <c r="Q7020" s="266"/>
      <c r="R7020" s="266"/>
      <c r="S7020" s="266"/>
      <c r="T7020" s="267"/>
      <c r="U7020" s="15"/>
      <c r="V7020" s="15"/>
      <c r="W7020" s="15"/>
      <c r="X7020" s="15"/>
      <c r="Y7020" s="15"/>
      <c r="Z7020" s="15"/>
      <c r="AA7020" s="15"/>
      <c r="AB7020" s="15"/>
      <c r="AC7020" s="15"/>
      <c r="AD7020" s="15"/>
      <c r="AE7020" s="15"/>
      <c r="AT7020" s="268" t="s">
        <v>213</v>
      </c>
      <c r="AU7020" s="268" t="s">
        <v>86</v>
      </c>
      <c r="AV7020" s="15" t="s">
        <v>80</v>
      </c>
      <c r="AW7020" s="15" t="s">
        <v>35</v>
      </c>
      <c r="AX7020" s="15" t="s">
        <v>73</v>
      </c>
      <c r="AY7020" s="268" t="s">
        <v>202</v>
      </c>
    </row>
    <row r="7021" s="13" customFormat="1">
      <c r="A7021" s="13"/>
      <c r="B7021" s="233"/>
      <c r="C7021" s="234"/>
      <c r="D7021" s="235" t="s">
        <v>213</v>
      </c>
      <c r="E7021" s="236" t="s">
        <v>19</v>
      </c>
      <c r="F7021" s="237" t="s">
        <v>5213</v>
      </c>
      <c r="G7021" s="234"/>
      <c r="H7021" s="238">
        <v>3.5</v>
      </c>
      <c r="I7021" s="239"/>
      <c r="J7021" s="234"/>
      <c r="K7021" s="234"/>
      <c r="L7021" s="240"/>
      <c r="M7021" s="241"/>
      <c r="N7021" s="242"/>
      <c r="O7021" s="242"/>
      <c r="P7021" s="242"/>
      <c r="Q7021" s="242"/>
      <c r="R7021" s="242"/>
      <c r="S7021" s="242"/>
      <c r="T7021" s="243"/>
      <c r="U7021" s="13"/>
      <c r="V7021" s="13"/>
      <c r="W7021" s="13"/>
      <c r="X7021" s="13"/>
      <c r="Y7021" s="13"/>
      <c r="Z7021" s="13"/>
      <c r="AA7021" s="13"/>
      <c r="AB7021" s="13"/>
      <c r="AC7021" s="13"/>
      <c r="AD7021" s="13"/>
      <c r="AE7021" s="13"/>
      <c r="AT7021" s="244" t="s">
        <v>213</v>
      </c>
      <c r="AU7021" s="244" t="s">
        <v>86</v>
      </c>
      <c r="AV7021" s="13" t="s">
        <v>86</v>
      </c>
      <c r="AW7021" s="13" t="s">
        <v>35</v>
      </c>
      <c r="AX7021" s="13" t="s">
        <v>73</v>
      </c>
      <c r="AY7021" s="244" t="s">
        <v>202</v>
      </c>
    </row>
    <row r="7022" s="15" customFormat="1">
      <c r="A7022" s="15"/>
      <c r="B7022" s="259"/>
      <c r="C7022" s="260"/>
      <c r="D7022" s="235" t="s">
        <v>213</v>
      </c>
      <c r="E7022" s="261" t="s">
        <v>19</v>
      </c>
      <c r="F7022" s="262" t="s">
        <v>5046</v>
      </c>
      <c r="G7022" s="260"/>
      <c r="H7022" s="261" t="s">
        <v>19</v>
      </c>
      <c r="I7022" s="263"/>
      <c r="J7022" s="260"/>
      <c r="K7022" s="260"/>
      <c r="L7022" s="264"/>
      <c r="M7022" s="265"/>
      <c r="N7022" s="266"/>
      <c r="O7022" s="266"/>
      <c r="P7022" s="266"/>
      <c r="Q7022" s="266"/>
      <c r="R7022" s="266"/>
      <c r="S7022" s="266"/>
      <c r="T7022" s="267"/>
      <c r="U7022" s="15"/>
      <c r="V7022" s="15"/>
      <c r="W7022" s="15"/>
      <c r="X7022" s="15"/>
      <c r="Y7022" s="15"/>
      <c r="Z7022" s="15"/>
      <c r="AA7022" s="15"/>
      <c r="AB7022" s="15"/>
      <c r="AC7022" s="15"/>
      <c r="AD7022" s="15"/>
      <c r="AE7022" s="15"/>
      <c r="AT7022" s="268" t="s">
        <v>213</v>
      </c>
      <c r="AU7022" s="268" t="s">
        <v>86</v>
      </c>
      <c r="AV7022" s="15" t="s">
        <v>80</v>
      </c>
      <c r="AW7022" s="15" t="s">
        <v>35</v>
      </c>
      <c r="AX7022" s="15" t="s">
        <v>73</v>
      </c>
      <c r="AY7022" s="268" t="s">
        <v>202</v>
      </c>
    </row>
    <row r="7023" s="13" customFormat="1">
      <c r="A7023" s="13"/>
      <c r="B7023" s="233"/>
      <c r="C7023" s="234"/>
      <c r="D7023" s="235" t="s">
        <v>213</v>
      </c>
      <c r="E7023" s="236" t="s">
        <v>19</v>
      </c>
      <c r="F7023" s="237" t="s">
        <v>5213</v>
      </c>
      <c r="G7023" s="234"/>
      <c r="H7023" s="238">
        <v>3.5</v>
      </c>
      <c r="I7023" s="239"/>
      <c r="J7023" s="234"/>
      <c r="K7023" s="234"/>
      <c r="L7023" s="240"/>
      <c r="M7023" s="241"/>
      <c r="N7023" s="242"/>
      <c r="O7023" s="242"/>
      <c r="P7023" s="242"/>
      <c r="Q7023" s="242"/>
      <c r="R7023" s="242"/>
      <c r="S7023" s="242"/>
      <c r="T7023" s="243"/>
      <c r="U7023" s="13"/>
      <c r="V7023" s="13"/>
      <c r="W7023" s="13"/>
      <c r="X7023" s="13"/>
      <c r="Y7023" s="13"/>
      <c r="Z7023" s="13"/>
      <c r="AA7023" s="13"/>
      <c r="AB7023" s="13"/>
      <c r="AC7023" s="13"/>
      <c r="AD7023" s="13"/>
      <c r="AE7023" s="13"/>
      <c r="AT7023" s="244" t="s">
        <v>213</v>
      </c>
      <c r="AU7023" s="244" t="s">
        <v>86</v>
      </c>
      <c r="AV7023" s="13" t="s">
        <v>86</v>
      </c>
      <c r="AW7023" s="13" t="s">
        <v>35</v>
      </c>
      <c r="AX7023" s="13" t="s">
        <v>73</v>
      </c>
      <c r="AY7023" s="244" t="s">
        <v>202</v>
      </c>
    </row>
    <row r="7024" s="15" customFormat="1">
      <c r="A7024" s="15"/>
      <c r="B7024" s="259"/>
      <c r="C7024" s="260"/>
      <c r="D7024" s="235" t="s">
        <v>213</v>
      </c>
      <c r="E7024" s="261" t="s">
        <v>19</v>
      </c>
      <c r="F7024" s="262" t="s">
        <v>5048</v>
      </c>
      <c r="G7024" s="260"/>
      <c r="H7024" s="261" t="s">
        <v>19</v>
      </c>
      <c r="I7024" s="263"/>
      <c r="J7024" s="260"/>
      <c r="K7024" s="260"/>
      <c r="L7024" s="264"/>
      <c r="M7024" s="265"/>
      <c r="N7024" s="266"/>
      <c r="O7024" s="266"/>
      <c r="P7024" s="266"/>
      <c r="Q7024" s="266"/>
      <c r="R7024" s="266"/>
      <c r="S7024" s="266"/>
      <c r="T7024" s="267"/>
      <c r="U7024" s="15"/>
      <c r="V7024" s="15"/>
      <c r="W7024" s="15"/>
      <c r="X7024" s="15"/>
      <c r="Y7024" s="15"/>
      <c r="Z7024" s="15"/>
      <c r="AA7024" s="15"/>
      <c r="AB7024" s="15"/>
      <c r="AC7024" s="15"/>
      <c r="AD7024" s="15"/>
      <c r="AE7024" s="15"/>
      <c r="AT7024" s="268" t="s">
        <v>213</v>
      </c>
      <c r="AU7024" s="268" t="s">
        <v>86</v>
      </c>
      <c r="AV7024" s="15" t="s">
        <v>80</v>
      </c>
      <c r="AW7024" s="15" t="s">
        <v>35</v>
      </c>
      <c r="AX7024" s="15" t="s">
        <v>73</v>
      </c>
      <c r="AY7024" s="268" t="s">
        <v>202</v>
      </c>
    </row>
    <row r="7025" s="13" customFormat="1">
      <c r="A7025" s="13"/>
      <c r="B7025" s="233"/>
      <c r="C7025" s="234"/>
      <c r="D7025" s="235" t="s">
        <v>213</v>
      </c>
      <c r="E7025" s="236" t="s">
        <v>19</v>
      </c>
      <c r="F7025" s="237" t="s">
        <v>5213</v>
      </c>
      <c r="G7025" s="234"/>
      <c r="H7025" s="238">
        <v>3.5</v>
      </c>
      <c r="I7025" s="239"/>
      <c r="J7025" s="234"/>
      <c r="K7025" s="234"/>
      <c r="L7025" s="240"/>
      <c r="M7025" s="241"/>
      <c r="N7025" s="242"/>
      <c r="O7025" s="242"/>
      <c r="P7025" s="242"/>
      <c r="Q7025" s="242"/>
      <c r="R7025" s="242"/>
      <c r="S7025" s="242"/>
      <c r="T7025" s="243"/>
      <c r="U7025" s="13"/>
      <c r="V7025" s="13"/>
      <c r="W7025" s="13"/>
      <c r="X7025" s="13"/>
      <c r="Y7025" s="13"/>
      <c r="Z7025" s="13"/>
      <c r="AA7025" s="13"/>
      <c r="AB7025" s="13"/>
      <c r="AC7025" s="13"/>
      <c r="AD7025" s="13"/>
      <c r="AE7025" s="13"/>
      <c r="AT7025" s="244" t="s">
        <v>213</v>
      </c>
      <c r="AU7025" s="244" t="s">
        <v>86</v>
      </c>
      <c r="AV7025" s="13" t="s">
        <v>86</v>
      </c>
      <c r="AW7025" s="13" t="s">
        <v>35</v>
      </c>
      <c r="AX7025" s="13" t="s">
        <v>73</v>
      </c>
      <c r="AY7025" s="244" t="s">
        <v>202</v>
      </c>
    </row>
    <row r="7026" s="15" customFormat="1">
      <c r="A7026" s="15"/>
      <c r="B7026" s="259"/>
      <c r="C7026" s="260"/>
      <c r="D7026" s="235" t="s">
        <v>213</v>
      </c>
      <c r="E7026" s="261" t="s">
        <v>19</v>
      </c>
      <c r="F7026" s="262" t="s">
        <v>5049</v>
      </c>
      <c r="G7026" s="260"/>
      <c r="H7026" s="261" t="s">
        <v>19</v>
      </c>
      <c r="I7026" s="263"/>
      <c r="J7026" s="260"/>
      <c r="K7026" s="260"/>
      <c r="L7026" s="264"/>
      <c r="M7026" s="265"/>
      <c r="N7026" s="266"/>
      <c r="O7026" s="266"/>
      <c r="P7026" s="266"/>
      <c r="Q7026" s="266"/>
      <c r="R7026" s="266"/>
      <c r="S7026" s="266"/>
      <c r="T7026" s="267"/>
      <c r="U7026" s="15"/>
      <c r="V7026" s="15"/>
      <c r="W7026" s="15"/>
      <c r="X7026" s="15"/>
      <c r="Y7026" s="15"/>
      <c r="Z7026" s="15"/>
      <c r="AA7026" s="15"/>
      <c r="AB7026" s="15"/>
      <c r="AC7026" s="15"/>
      <c r="AD7026" s="15"/>
      <c r="AE7026" s="15"/>
      <c r="AT7026" s="268" t="s">
        <v>213</v>
      </c>
      <c r="AU7026" s="268" t="s">
        <v>86</v>
      </c>
      <c r="AV7026" s="15" t="s">
        <v>80</v>
      </c>
      <c r="AW7026" s="15" t="s">
        <v>35</v>
      </c>
      <c r="AX7026" s="15" t="s">
        <v>73</v>
      </c>
      <c r="AY7026" s="268" t="s">
        <v>202</v>
      </c>
    </row>
    <row r="7027" s="13" customFormat="1">
      <c r="A7027" s="13"/>
      <c r="B7027" s="233"/>
      <c r="C7027" s="234"/>
      <c r="D7027" s="235" t="s">
        <v>213</v>
      </c>
      <c r="E7027" s="236" t="s">
        <v>19</v>
      </c>
      <c r="F7027" s="237" t="s">
        <v>5207</v>
      </c>
      <c r="G7027" s="234"/>
      <c r="H7027" s="238">
        <v>2.7000000000000002</v>
      </c>
      <c r="I7027" s="239"/>
      <c r="J7027" s="234"/>
      <c r="K7027" s="234"/>
      <c r="L7027" s="240"/>
      <c r="M7027" s="241"/>
      <c r="N7027" s="242"/>
      <c r="O7027" s="242"/>
      <c r="P7027" s="242"/>
      <c r="Q7027" s="242"/>
      <c r="R7027" s="242"/>
      <c r="S7027" s="242"/>
      <c r="T7027" s="243"/>
      <c r="U7027" s="13"/>
      <c r="V7027" s="13"/>
      <c r="W7027" s="13"/>
      <c r="X7027" s="13"/>
      <c r="Y7027" s="13"/>
      <c r="Z7027" s="13"/>
      <c r="AA7027" s="13"/>
      <c r="AB7027" s="13"/>
      <c r="AC7027" s="13"/>
      <c r="AD7027" s="13"/>
      <c r="AE7027" s="13"/>
      <c r="AT7027" s="244" t="s">
        <v>213</v>
      </c>
      <c r="AU7027" s="244" t="s">
        <v>86</v>
      </c>
      <c r="AV7027" s="13" t="s">
        <v>86</v>
      </c>
      <c r="AW7027" s="13" t="s">
        <v>35</v>
      </c>
      <c r="AX7027" s="13" t="s">
        <v>73</v>
      </c>
      <c r="AY7027" s="244" t="s">
        <v>202</v>
      </c>
    </row>
    <row r="7028" s="13" customFormat="1">
      <c r="A7028" s="13"/>
      <c r="B7028" s="233"/>
      <c r="C7028" s="234"/>
      <c r="D7028" s="235" t="s">
        <v>213</v>
      </c>
      <c r="E7028" s="236" t="s">
        <v>19</v>
      </c>
      <c r="F7028" s="237" t="s">
        <v>5213</v>
      </c>
      <c r="G7028" s="234"/>
      <c r="H7028" s="238">
        <v>3.5</v>
      </c>
      <c r="I7028" s="239"/>
      <c r="J7028" s="234"/>
      <c r="K7028" s="234"/>
      <c r="L7028" s="240"/>
      <c r="M7028" s="241"/>
      <c r="N7028" s="242"/>
      <c r="O7028" s="242"/>
      <c r="P7028" s="242"/>
      <c r="Q7028" s="242"/>
      <c r="R7028" s="242"/>
      <c r="S7028" s="242"/>
      <c r="T7028" s="243"/>
      <c r="U7028" s="13"/>
      <c r="V7028" s="13"/>
      <c r="W7028" s="13"/>
      <c r="X7028" s="13"/>
      <c r="Y7028" s="13"/>
      <c r="Z7028" s="13"/>
      <c r="AA7028" s="13"/>
      <c r="AB7028" s="13"/>
      <c r="AC7028" s="13"/>
      <c r="AD7028" s="13"/>
      <c r="AE7028" s="13"/>
      <c r="AT7028" s="244" t="s">
        <v>213</v>
      </c>
      <c r="AU7028" s="244" t="s">
        <v>86</v>
      </c>
      <c r="AV7028" s="13" t="s">
        <v>86</v>
      </c>
      <c r="AW7028" s="13" t="s">
        <v>35</v>
      </c>
      <c r="AX7028" s="13" t="s">
        <v>73</v>
      </c>
      <c r="AY7028" s="244" t="s">
        <v>202</v>
      </c>
    </row>
    <row r="7029" s="15" customFormat="1">
      <c r="A7029" s="15"/>
      <c r="B7029" s="259"/>
      <c r="C7029" s="260"/>
      <c r="D7029" s="235" t="s">
        <v>213</v>
      </c>
      <c r="E7029" s="261" t="s">
        <v>19</v>
      </c>
      <c r="F7029" s="262" t="s">
        <v>5051</v>
      </c>
      <c r="G7029" s="260"/>
      <c r="H7029" s="261" t="s">
        <v>19</v>
      </c>
      <c r="I7029" s="263"/>
      <c r="J7029" s="260"/>
      <c r="K7029" s="260"/>
      <c r="L7029" s="264"/>
      <c r="M7029" s="265"/>
      <c r="N7029" s="266"/>
      <c r="O7029" s="266"/>
      <c r="P7029" s="266"/>
      <c r="Q7029" s="266"/>
      <c r="R7029" s="266"/>
      <c r="S7029" s="266"/>
      <c r="T7029" s="267"/>
      <c r="U7029" s="15"/>
      <c r="V7029" s="15"/>
      <c r="W7029" s="15"/>
      <c r="X7029" s="15"/>
      <c r="Y7029" s="15"/>
      <c r="Z7029" s="15"/>
      <c r="AA7029" s="15"/>
      <c r="AB7029" s="15"/>
      <c r="AC7029" s="15"/>
      <c r="AD7029" s="15"/>
      <c r="AE7029" s="15"/>
      <c r="AT7029" s="268" t="s">
        <v>213</v>
      </c>
      <c r="AU7029" s="268" t="s">
        <v>86</v>
      </c>
      <c r="AV7029" s="15" t="s">
        <v>80</v>
      </c>
      <c r="AW7029" s="15" t="s">
        <v>35</v>
      </c>
      <c r="AX7029" s="15" t="s">
        <v>73</v>
      </c>
      <c r="AY7029" s="268" t="s">
        <v>202</v>
      </c>
    </row>
    <row r="7030" s="13" customFormat="1">
      <c r="A7030" s="13"/>
      <c r="B7030" s="233"/>
      <c r="C7030" s="234"/>
      <c r="D7030" s="235" t="s">
        <v>213</v>
      </c>
      <c r="E7030" s="236" t="s">
        <v>19</v>
      </c>
      <c r="F7030" s="237" t="s">
        <v>5207</v>
      </c>
      <c r="G7030" s="234"/>
      <c r="H7030" s="238">
        <v>2.7000000000000002</v>
      </c>
      <c r="I7030" s="239"/>
      <c r="J7030" s="234"/>
      <c r="K7030" s="234"/>
      <c r="L7030" s="240"/>
      <c r="M7030" s="241"/>
      <c r="N7030" s="242"/>
      <c r="O7030" s="242"/>
      <c r="P7030" s="242"/>
      <c r="Q7030" s="242"/>
      <c r="R7030" s="242"/>
      <c r="S7030" s="242"/>
      <c r="T7030" s="243"/>
      <c r="U7030" s="13"/>
      <c r="V7030" s="13"/>
      <c r="W7030" s="13"/>
      <c r="X7030" s="13"/>
      <c r="Y7030" s="13"/>
      <c r="Z7030" s="13"/>
      <c r="AA7030" s="13"/>
      <c r="AB7030" s="13"/>
      <c r="AC7030" s="13"/>
      <c r="AD7030" s="13"/>
      <c r="AE7030" s="13"/>
      <c r="AT7030" s="244" t="s">
        <v>213</v>
      </c>
      <c r="AU7030" s="244" t="s">
        <v>86</v>
      </c>
      <c r="AV7030" s="13" t="s">
        <v>86</v>
      </c>
      <c r="AW7030" s="13" t="s">
        <v>35</v>
      </c>
      <c r="AX7030" s="13" t="s">
        <v>73</v>
      </c>
      <c r="AY7030" s="244" t="s">
        <v>202</v>
      </c>
    </row>
    <row r="7031" s="13" customFormat="1">
      <c r="A7031" s="13"/>
      <c r="B7031" s="233"/>
      <c r="C7031" s="234"/>
      <c r="D7031" s="235" t="s">
        <v>213</v>
      </c>
      <c r="E7031" s="236" t="s">
        <v>19</v>
      </c>
      <c r="F7031" s="237" t="s">
        <v>5213</v>
      </c>
      <c r="G7031" s="234"/>
      <c r="H7031" s="238">
        <v>3.5</v>
      </c>
      <c r="I7031" s="239"/>
      <c r="J7031" s="234"/>
      <c r="K7031" s="234"/>
      <c r="L7031" s="240"/>
      <c r="M7031" s="241"/>
      <c r="N7031" s="242"/>
      <c r="O7031" s="242"/>
      <c r="P7031" s="242"/>
      <c r="Q7031" s="242"/>
      <c r="R7031" s="242"/>
      <c r="S7031" s="242"/>
      <c r="T7031" s="243"/>
      <c r="U7031" s="13"/>
      <c r="V7031" s="13"/>
      <c r="W7031" s="13"/>
      <c r="X7031" s="13"/>
      <c r="Y7031" s="13"/>
      <c r="Z7031" s="13"/>
      <c r="AA7031" s="13"/>
      <c r="AB7031" s="13"/>
      <c r="AC7031" s="13"/>
      <c r="AD7031" s="13"/>
      <c r="AE7031" s="13"/>
      <c r="AT7031" s="244" t="s">
        <v>213</v>
      </c>
      <c r="AU7031" s="244" t="s">
        <v>86</v>
      </c>
      <c r="AV7031" s="13" t="s">
        <v>86</v>
      </c>
      <c r="AW7031" s="13" t="s">
        <v>35</v>
      </c>
      <c r="AX7031" s="13" t="s">
        <v>73</v>
      </c>
      <c r="AY7031" s="244" t="s">
        <v>202</v>
      </c>
    </row>
    <row r="7032" s="15" customFormat="1">
      <c r="A7032" s="15"/>
      <c r="B7032" s="259"/>
      <c r="C7032" s="260"/>
      <c r="D7032" s="235" t="s">
        <v>213</v>
      </c>
      <c r="E7032" s="261" t="s">
        <v>19</v>
      </c>
      <c r="F7032" s="262" t="s">
        <v>5053</v>
      </c>
      <c r="G7032" s="260"/>
      <c r="H7032" s="261" t="s">
        <v>19</v>
      </c>
      <c r="I7032" s="263"/>
      <c r="J7032" s="260"/>
      <c r="K7032" s="260"/>
      <c r="L7032" s="264"/>
      <c r="M7032" s="265"/>
      <c r="N7032" s="266"/>
      <c r="O7032" s="266"/>
      <c r="P7032" s="266"/>
      <c r="Q7032" s="266"/>
      <c r="R7032" s="266"/>
      <c r="S7032" s="266"/>
      <c r="T7032" s="267"/>
      <c r="U7032" s="15"/>
      <c r="V7032" s="15"/>
      <c r="W7032" s="15"/>
      <c r="X7032" s="15"/>
      <c r="Y7032" s="15"/>
      <c r="Z7032" s="15"/>
      <c r="AA7032" s="15"/>
      <c r="AB7032" s="15"/>
      <c r="AC7032" s="15"/>
      <c r="AD7032" s="15"/>
      <c r="AE7032" s="15"/>
      <c r="AT7032" s="268" t="s">
        <v>213</v>
      </c>
      <c r="AU7032" s="268" t="s">
        <v>86</v>
      </c>
      <c r="AV7032" s="15" t="s">
        <v>80</v>
      </c>
      <c r="AW7032" s="15" t="s">
        <v>35</v>
      </c>
      <c r="AX7032" s="15" t="s">
        <v>73</v>
      </c>
      <c r="AY7032" s="268" t="s">
        <v>202</v>
      </c>
    </row>
    <row r="7033" s="13" customFormat="1">
      <c r="A7033" s="13"/>
      <c r="B7033" s="233"/>
      <c r="C7033" s="234"/>
      <c r="D7033" s="235" t="s">
        <v>213</v>
      </c>
      <c r="E7033" s="236" t="s">
        <v>19</v>
      </c>
      <c r="F7033" s="237" t="s">
        <v>5213</v>
      </c>
      <c r="G7033" s="234"/>
      <c r="H7033" s="238">
        <v>3.5</v>
      </c>
      <c r="I7033" s="239"/>
      <c r="J7033" s="234"/>
      <c r="K7033" s="234"/>
      <c r="L7033" s="240"/>
      <c r="M7033" s="241"/>
      <c r="N7033" s="242"/>
      <c r="O7033" s="242"/>
      <c r="P7033" s="242"/>
      <c r="Q7033" s="242"/>
      <c r="R7033" s="242"/>
      <c r="S7033" s="242"/>
      <c r="T7033" s="243"/>
      <c r="U7033" s="13"/>
      <c r="V7033" s="13"/>
      <c r="W7033" s="13"/>
      <c r="X7033" s="13"/>
      <c r="Y7033" s="13"/>
      <c r="Z7033" s="13"/>
      <c r="AA7033" s="13"/>
      <c r="AB7033" s="13"/>
      <c r="AC7033" s="13"/>
      <c r="AD7033" s="13"/>
      <c r="AE7033" s="13"/>
      <c r="AT7033" s="244" t="s">
        <v>213</v>
      </c>
      <c r="AU7033" s="244" t="s">
        <v>86</v>
      </c>
      <c r="AV7033" s="13" t="s">
        <v>86</v>
      </c>
      <c r="AW7033" s="13" t="s">
        <v>35</v>
      </c>
      <c r="AX7033" s="13" t="s">
        <v>73</v>
      </c>
      <c r="AY7033" s="244" t="s">
        <v>202</v>
      </c>
    </row>
    <row r="7034" s="15" customFormat="1">
      <c r="A7034" s="15"/>
      <c r="B7034" s="259"/>
      <c r="C7034" s="260"/>
      <c r="D7034" s="235" t="s">
        <v>213</v>
      </c>
      <c r="E7034" s="261" t="s">
        <v>19</v>
      </c>
      <c r="F7034" s="262" t="s">
        <v>5054</v>
      </c>
      <c r="G7034" s="260"/>
      <c r="H7034" s="261" t="s">
        <v>19</v>
      </c>
      <c r="I7034" s="263"/>
      <c r="J7034" s="260"/>
      <c r="K7034" s="260"/>
      <c r="L7034" s="264"/>
      <c r="M7034" s="265"/>
      <c r="N7034" s="266"/>
      <c r="O7034" s="266"/>
      <c r="P7034" s="266"/>
      <c r="Q7034" s="266"/>
      <c r="R7034" s="266"/>
      <c r="S7034" s="266"/>
      <c r="T7034" s="267"/>
      <c r="U7034" s="15"/>
      <c r="V7034" s="15"/>
      <c r="W7034" s="15"/>
      <c r="X7034" s="15"/>
      <c r="Y7034" s="15"/>
      <c r="Z7034" s="15"/>
      <c r="AA7034" s="15"/>
      <c r="AB7034" s="15"/>
      <c r="AC7034" s="15"/>
      <c r="AD7034" s="15"/>
      <c r="AE7034" s="15"/>
      <c r="AT7034" s="268" t="s">
        <v>213</v>
      </c>
      <c r="AU7034" s="268" t="s">
        <v>86</v>
      </c>
      <c r="AV7034" s="15" t="s">
        <v>80</v>
      </c>
      <c r="AW7034" s="15" t="s">
        <v>35</v>
      </c>
      <c r="AX7034" s="15" t="s">
        <v>73</v>
      </c>
      <c r="AY7034" s="268" t="s">
        <v>202</v>
      </c>
    </row>
    <row r="7035" s="13" customFormat="1">
      <c r="A7035" s="13"/>
      <c r="B7035" s="233"/>
      <c r="C7035" s="234"/>
      <c r="D7035" s="235" t="s">
        <v>213</v>
      </c>
      <c r="E7035" s="236" t="s">
        <v>19</v>
      </c>
      <c r="F7035" s="237" t="s">
        <v>5213</v>
      </c>
      <c r="G7035" s="234"/>
      <c r="H7035" s="238">
        <v>3.5</v>
      </c>
      <c r="I7035" s="239"/>
      <c r="J7035" s="234"/>
      <c r="K7035" s="234"/>
      <c r="L7035" s="240"/>
      <c r="M7035" s="241"/>
      <c r="N7035" s="242"/>
      <c r="O7035" s="242"/>
      <c r="P7035" s="242"/>
      <c r="Q7035" s="242"/>
      <c r="R7035" s="242"/>
      <c r="S7035" s="242"/>
      <c r="T7035" s="243"/>
      <c r="U7035" s="13"/>
      <c r="V7035" s="13"/>
      <c r="W7035" s="13"/>
      <c r="X7035" s="13"/>
      <c r="Y7035" s="13"/>
      <c r="Z7035" s="13"/>
      <c r="AA7035" s="13"/>
      <c r="AB7035" s="13"/>
      <c r="AC7035" s="13"/>
      <c r="AD7035" s="13"/>
      <c r="AE7035" s="13"/>
      <c r="AT7035" s="244" t="s">
        <v>213</v>
      </c>
      <c r="AU7035" s="244" t="s">
        <v>86</v>
      </c>
      <c r="AV7035" s="13" t="s">
        <v>86</v>
      </c>
      <c r="AW7035" s="13" t="s">
        <v>35</v>
      </c>
      <c r="AX7035" s="13" t="s">
        <v>73</v>
      </c>
      <c r="AY7035" s="244" t="s">
        <v>202</v>
      </c>
    </row>
    <row r="7036" s="16" customFormat="1">
      <c r="A7036" s="16"/>
      <c r="B7036" s="283"/>
      <c r="C7036" s="284"/>
      <c r="D7036" s="235" t="s">
        <v>213</v>
      </c>
      <c r="E7036" s="285" t="s">
        <v>19</v>
      </c>
      <c r="F7036" s="286" t="s">
        <v>516</v>
      </c>
      <c r="G7036" s="284"/>
      <c r="H7036" s="287">
        <v>103.7</v>
      </c>
      <c r="I7036" s="288"/>
      <c r="J7036" s="284"/>
      <c r="K7036" s="284"/>
      <c r="L7036" s="289"/>
      <c r="M7036" s="290"/>
      <c r="N7036" s="291"/>
      <c r="O7036" s="291"/>
      <c r="P7036" s="291"/>
      <c r="Q7036" s="291"/>
      <c r="R7036" s="291"/>
      <c r="S7036" s="291"/>
      <c r="T7036" s="292"/>
      <c r="U7036" s="16"/>
      <c r="V7036" s="16"/>
      <c r="W7036" s="16"/>
      <c r="X7036" s="16"/>
      <c r="Y7036" s="16"/>
      <c r="Z7036" s="16"/>
      <c r="AA7036" s="16"/>
      <c r="AB7036" s="16"/>
      <c r="AC7036" s="16"/>
      <c r="AD7036" s="16"/>
      <c r="AE7036" s="16"/>
      <c r="AT7036" s="293" t="s">
        <v>213</v>
      </c>
      <c r="AU7036" s="293" t="s">
        <v>86</v>
      </c>
      <c r="AV7036" s="16" t="s">
        <v>109</v>
      </c>
      <c r="AW7036" s="16" t="s">
        <v>35</v>
      </c>
      <c r="AX7036" s="16" t="s">
        <v>73</v>
      </c>
      <c r="AY7036" s="293" t="s">
        <v>202</v>
      </c>
    </row>
    <row r="7037" s="14" customFormat="1">
      <c r="A7037" s="14"/>
      <c r="B7037" s="245"/>
      <c r="C7037" s="246"/>
      <c r="D7037" s="235" t="s">
        <v>213</v>
      </c>
      <c r="E7037" s="247" t="s">
        <v>19</v>
      </c>
      <c r="F7037" s="248" t="s">
        <v>215</v>
      </c>
      <c r="G7037" s="246"/>
      <c r="H7037" s="249">
        <v>152.59999999999999</v>
      </c>
      <c r="I7037" s="250"/>
      <c r="J7037" s="246"/>
      <c r="K7037" s="246"/>
      <c r="L7037" s="251"/>
      <c r="M7037" s="252"/>
      <c r="N7037" s="253"/>
      <c r="O7037" s="253"/>
      <c r="P7037" s="253"/>
      <c r="Q7037" s="253"/>
      <c r="R7037" s="253"/>
      <c r="S7037" s="253"/>
      <c r="T7037" s="254"/>
      <c r="U7037" s="14"/>
      <c r="V7037" s="14"/>
      <c r="W7037" s="14"/>
      <c r="X7037" s="14"/>
      <c r="Y7037" s="14"/>
      <c r="Z7037" s="14"/>
      <c r="AA7037" s="14"/>
      <c r="AB7037" s="14"/>
      <c r="AC7037" s="14"/>
      <c r="AD7037" s="14"/>
      <c r="AE7037" s="14"/>
      <c r="AT7037" s="255" t="s">
        <v>213</v>
      </c>
      <c r="AU7037" s="255" t="s">
        <v>86</v>
      </c>
      <c r="AV7037" s="14" t="s">
        <v>209</v>
      </c>
      <c r="AW7037" s="14" t="s">
        <v>35</v>
      </c>
      <c r="AX7037" s="14" t="s">
        <v>80</v>
      </c>
      <c r="AY7037" s="255" t="s">
        <v>202</v>
      </c>
    </row>
    <row r="7038" s="2" customFormat="1" ht="24.15" customHeight="1">
      <c r="A7038" s="40"/>
      <c r="B7038" s="41"/>
      <c r="C7038" s="215" t="s">
        <v>5214</v>
      </c>
      <c r="D7038" s="215" t="s">
        <v>204</v>
      </c>
      <c r="E7038" s="216" t="s">
        <v>5215</v>
      </c>
      <c r="F7038" s="217" t="s">
        <v>5216</v>
      </c>
      <c r="G7038" s="218" t="s">
        <v>415</v>
      </c>
      <c r="H7038" s="219">
        <v>16.25</v>
      </c>
      <c r="I7038" s="220"/>
      <c r="J7038" s="221">
        <f>ROUND(I7038*H7038,2)</f>
        <v>0</v>
      </c>
      <c r="K7038" s="217" t="s">
        <v>208</v>
      </c>
      <c r="L7038" s="46"/>
      <c r="M7038" s="222" t="s">
        <v>19</v>
      </c>
      <c r="N7038" s="223" t="s">
        <v>45</v>
      </c>
      <c r="O7038" s="86"/>
      <c r="P7038" s="224">
        <f>O7038*H7038</f>
        <v>0</v>
      </c>
      <c r="Q7038" s="224">
        <v>0.002</v>
      </c>
      <c r="R7038" s="224">
        <f>Q7038*H7038</f>
        <v>0.032500000000000001</v>
      </c>
      <c r="S7038" s="224">
        <v>0</v>
      </c>
      <c r="T7038" s="225">
        <f>S7038*H7038</f>
        <v>0</v>
      </c>
      <c r="U7038" s="40"/>
      <c r="V7038" s="40"/>
      <c r="W7038" s="40"/>
      <c r="X7038" s="40"/>
      <c r="Y7038" s="40"/>
      <c r="Z7038" s="40"/>
      <c r="AA7038" s="40"/>
      <c r="AB7038" s="40"/>
      <c r="AC7038" s="40"/>
      <c r="AD7038" s="40"/>
      <c r="AE7038" s="40"/>
      <c r="AR7038" s="226" t="s">
        <v>342</v>
      </c>
      <c r="AT7038" s="226" t="s">
        <v>204</v>
      </c>
      <c r="AU7038" s="226" t="s">
        <v>86</v>
      </c>
      <c r="AY7038" s="19" t="s">
        <v>202</v>
      </c>
      <c r="BE7038" s="227">
        <f>IF(N7038="základní",J7038,0)</f>
        <v>0</v>
      </c>
      <c r="BF7038" s="227">
        <f>IF(N7038="snížená",J7038,0)</f>
        <v>0</v>
      </c>
      <c r="BG7038" s="227">
        <f>IF(N7038="zákl. přenesená",J7038,0)</f>
        <v>0</v>
      </c>
      <c r="BH7038" s="227">
        <f>IF(N7038="sníž. přenesená",J7038,0)</f>
        <v>0</v>
      </c>
      <c r="BI7038" s="227">
        <f>IF(N7038="nulová",J7038,0)</f>
        <v>0</v>
      </c>
      <c r="BJ7038" s="19" t="s">
        <v>86</v>
      </c>
      <c r="BK7038" s="227">
        <f>ROUND(I7038*H7038,2)</f>
        <v>0</v>
      </c>
      <c r="BL7038" s="19" t="s">
        <v>342</v>
      </c>
      <c r="BM7038" s="226" t="s">
        <v>5217</v>
      </c>
    </row>
    <row r="7039" s="2" customFormat="1">
      <c r="A7039" s="40"/>
      <c r="B7039" s="41"/>
      <c r="C7039" s="42"/>
      <c r="D7039" s="228" t="s">
        <v>211</v>
      </c>
      <c r="E7039" s="42"/>
      <c r="F7039" s="229" t="s">
        <v>5218</v>
      </c>
      <c r="G7039" s="42"/>
      <c r="H7039" s="42"/>
      <c r="I7039" s="230"/>
      <c r="J7039" s="42"/>
      <c r="K7039" s="42"/>
      <c r="L7039" s="46"/>
      <c r="M7039" s="231"/>
      <c r="N7039" s="232"/>
      <c r="O7039" s="86"/>
      <c r="P7039" s="86"/>
      <c r="Q7039" s="86"/>
      <c r="R7039" s="86"/>
      <c r="S7039" s="86"/>
      <c r="T7039" s="87"/>
      <c r="U7039" s="40"/>
      <c r="V7039" s="40"/>
      <c r="W7039" s="40"/>
      <c r="X7039" s="40"/>
      <c r="Y7039" s="40"/>
      <c r="Z7039" s="40"/>
      <c r="AA7039" s="40"/>
      <c r="AB7039" s="40"/>
      <c r="AC7039" s="40"/>
      <c r="AD7039" s="40"/>
      <c r="AE7039" s="40"/>
      <c r="AT7039" s="19" t="s">
        <v>211</v>
      </c>
      <c r="AU7039" s="19" t="s">
        <v>86</v>
      </c>
    </row>
    <row r="7040" s="15" customFormat="1">
      <c r="A7040" s="15"/>
      <c r="B7040" s="259"/>
      <c r="C7040" s="260"/>
      <c r="D7040" s="235" t="s">
        <v>213</v>
      </c>
      <c r="E7040" s="261" t="s">
        <v>19</v>
      </c>
      <c r="F7040" s="262" t="s">
        <v>5219</v>
      </c>
      <c r="G7040" s="260"/>
      <c r="H7040" s="261" t="s">
        <v>19</v>
      </c>
      <c r="I7040" s="263"/>
      <c r="J7040" s="260"/>
      <c r="K7040" s="260"/>
      <c r="L7040" s="264"/>
      <c r="M7040" s="265"/>
      <c r="N7040" s="266"/>
      <c r="O7040" s="266"/>
      <c r="P7040" s="266"/>
      <c r="Q7040" s="266"/>
      <c r="R7040" s="266"/>
      <c r="S7040" s="266"/>
      <c r="T7040" s="267"/>
      <c r="U7040" s="15"/>
      <c r="V7040" s="15"/>
      <c r="W7040" s="15"/>
      <c r="X7040" s="15"/>
      <c r="Y7040" s="15"/>
      <c r="Z7040" s="15"/>
      <c r="AA7040" s="15"/>
      <c r="AB7040" s="15"/>
      <c r="AC7040" s="15"/>
      <c r="AD7040" s="15"/>
      <c r="AE7040" s="15"/>
      <c r="AT7040" s="268" t="s">
        <v>213</v>
      </c>
      <c r="AU7040" s="268" t="s">
        <v>86</v>
      </c>
      <c r="AV7040" s="15" t="s">
        <v>80</v>
      </c>
      <c r="AW7040" s="15" t="s">
        <v>35</v>
      </c>
      <c r="AX7040" s="15" t="s">
        <v>73</v>
      </c>
      <c r="AY7040" s="268" t="s">
        <v>202</v>
      </c>
    </row>
    <row r="7041" s="15" customFormat="1">
      <c r="A7041" s="15"/>
      <c r="B7041" s="259"/>
      <c r="C7041" s="260"/>
      <c r="D7041" s="235" t="s">
        <v>213</v>
      </c>
      <c r="E7041" s="261" t="s">
        <v>19</v>
      </c>
      <c r="F7041" s="262" t="s">
        <v>3463</v>
      </c>
      <c r="G7041" s="260"/>
      <c r="H7041" s="261" t="s">
        <v>19</v>
      </c>
      <c r="I7041" s="263"/>
      <c r="J7041" s="260"/>
      <c r="K7041" s="260"/>
      <c r="L7041" s="264"/>
      <c r="M7041" s="265"/>
      <c r="N7041" s="266"/>
      <c r="O7041" s="266"/>
      <c r="P7041" s="266"/>
      <c r="Q7041" s="266"/>
      <c r="R7041" s="266"/>
      <c r="S7041" s="266"/>
      <c r="T7041" s="267"/>
      <c r="U7041" s="15"/>
      <c r="V7041" s="15"/>
      <c r="W7041" s="15"/>
      <c r="X7041" s="15"/>
      <c r="Y7041" s="15"/>
      <c r="Z7041" s="15"/>
      <c r="AA7041" s="15"/>
      <c r="AB7041" s="15"/>
      <c r="AC7041" s="15"/>
      <c r="AD7041" s="15"/>
      <c r="AE7041" s="15"/>
      <c r="AT7041" s="268" t="s">
        <v>213</v>
      </c>
      <c r="AU7041" s="268" t="s">
        <v>86</v>
      </c>
      <c r="AV7041" s="15" t="s">
        <v>80</v>
      </c>
      <c r="AW7041" s="15" t="s">
        <v>35</v>
      </c>
      <c r="AX7041" s="15" t="s">
        <v>73</v>
      </c>
      <c r="AY7041" s="268" t="s">
        <v>202</v>
      </c>
    </row>
    <row r="7042" s="13" customFormat="1">
      <c r="A7042" s="13"/>
      <c r="B7042" s="233"/>
      <c r="C7042" s="234"/>
      <c r="D7042" s="235" t="s">
        <v>213</v>
      </c>
      <c r="E7042" s="236" t="s">
        <v>19</v>
      </c>
      <c r="F7042" s="237" t="s">
        <v>2933</v>
      </c>
      <c r="G7042" s="234"/>
      <c r="H7042" s="238">
        <v>3.25</v>
      </c>
      <c r="I7042" s="239"/>
      <c r="J7042" s="234"/>
      <c r="K7042" s="234"/>
      <c r="L7042" s="240"/>
      <c r="M7042" s="241"/>
      <c r="N7042" s="242"/>
      <c r="O7042" s="242"/>
      <c r="P7042" s="242"/>
      <c r="Q7042" s="242"/>
      <c r="R7042" s="242"/>
      <c r="S7042" s="242"/>
      <c r="T7042" s="243"/>
      <c r="U7042" s="13"/>
      <c r="V7042" s="13"/>
      <c r="W7042" s="13"/>
      <c r="X7042" s="13"/>
      <c r="Y7042" s="13"/>
      <c r="Z7042" s="13"/>
      <c r="AA7042" s="13"/>
      <c r="AB7042" s="13"/>
      <c r="AC7042" s="13"/>
      <c r="AD7042" s="13"/>
      <c r="AE7042" s="13"/>
      <c r="AT7042" s="244" t="s">
        <v>213</v>
      </c>
      <c r="AU7042" s="244" t="s">
        <v>86</v>
      </c>
      <c r="AV7042" s="13" t="s">
        <v>86</v>
      </c>
      <c r="AW7042" s="13" t="s">
        <v>35</v>
      </c>
      <c r="AX7042" s="13" t="s">
        <v>73</v>
      </c>
      <c r="AY7042" s="244" t="s">
        <v>202</v>
      </c>
    </row>
    <row r="7043" s="15" customFormat="1">
      <c r="A7043" s="15"/>
      <c r="B7043" s="259"/>
      <c r="C7043" s="260"/>
      <c r="D7043" s="235" t="s">
        <v>213</v>
      </c>
      <c r="E7043" s="261" t="s">
        <v>19</v>
      </c>
      <c r="F7043" s="262" t="s">
        <v>2746</v>
      </c>
      <c r="G7043" s="260"/>
      <c r="H7043" s="261" t="s">
        <v>19</v>
      </c>
      <c r="I7043" s="263"/>
      <c r="J7043" s="260"/>
      <c r="K7043" s="260"/>
      <c r="L7043" s="264"/>
      <c r="M7043" s="265"/>
      <c r="N7043" s="266"/>
      <c r="O7043" s="266"/>
      <c r="P7043" s="266"/>
      <c r="Q7043" s="266"/>
      <c r="R7043" s="266"/>
      <c r="S7043" s="266"/>
      <c r="T7043" s="267"/>
      <c r="U7043" s="15"/>
      <c r="V7043" s="15"/>
      <c r="W7043" s="15"/>
      <c r="X7043" s="15"/>
      <c r="Y7043" s="15"/>
      <c r="Z7043" s="15"/>
      <c r="AA7043" s="15"/>
      <c r="AB7043" s="15"/>
      <c r="AC7043" s="15"/>
      <c r="AD7043" s="15"/>
      <c r="AE7043" s="15"/>
      <c r="AT7043" s="268" t="s">
        <v>213</v>
      </c>
      <c r="AU7043" s="268" t="s">
        <v>86</v>
      </c>
      <c r="AV7043" s="15" t="s">
        <v>80</v>
      </c>
      <c r="AW7043" s="15" t="s">
        <v>35</v>
      </c>
      <c r="AX7043" s="15" t="s">
        <v>73</v>
      </c>
      <c r="AY7043" s="268" t="s">
        <v>202</v>
      </c>
    </row>
    <row r="7044" s="13" customFormat="1">
      <c r="A7044" s="13"/>
      <c r="B7044" s="233"/>
      <c r="C7044" s="234"/>
      <c r="D7044" s="235" t="s">
        <v>213</v>
      </c>
      <c r="E7044" s="236" t="s">
        <v>19</v>
      </c>
      <c r="F7044" s="237" t="s">
        <v>2933</v>
      </c>
      <c r="G7044" s="234"/>
      <c r="H7044" s="238">
        <v>3.25</v>
      </c>
      <c r="I7044" s="239"/>
      <c r="J7044" s="234"/>
      <c r="K7044" s="234"/>
      <c r="L7044" s="240"/>
      <c r="M7044" s="241"/>
      <c r="N7044" s="242"/>
      <c r="O7044" s="242"/>
      <c r="P7044" s="242"/>
      <c r="Q7044" s="242"/>
      <c r="R7044" s="242"/>
      <c r="S7044" s="242"/>
      <c r="T7044" s="243"/>
      <c r="U7044" s="13"/>
      <c r="V7044" s="13"/>
      <c r="W7044" s="13"/>
      <c r="X7044" s="13"/>
      <c r="Y7044" s="13"/>
      <c r="Z7044" s="13"/>
      <c r="AA7044" s="13"/>
      <c r="AB7044" s="13"/>
      <c r="AC7044" s="13"/>
      <c r="AD7044" s="13"/>
      <c r="AE7044" s="13"/>
      <c r="AT7044" s="244" t="s">
        <v>213</v>
      </c>
      <c r="AU7044" s="244" t="s">
        <v>86</v>
      </c>
      <c r="AV7044" s="13" t="s">
        <v>86</v>
      </c>
      <c r="AW7044" s="13" t="s">
        <v>35</v>
      </c>
      <c r="AX7044" s="13" t="s">
        <v>73</v>
      </c>
      <c r="AY7044" s="244" t="s">
        <v>202</v>
      </c>
    </row>
    <row r="7045" s="15" customFormat="1">
      <c r="A7045" s="15"/>
      <c r="B7045" s="259"/>
      <c r="C7045" s="260"/>
      <c r="D7045" s="235" t="s">
        <v>213</v>
      </c>
      <c r="E7045" s="261" t="s">
        <v>19</v>
      </c>
      <c r="F7045" s="262" t="s">
        <v>2803</v>
      </c>
      <c r="G7045" s="260"/>
      <c r="H7045" s="261" t="s">
        <v>19</v>
      </c>
      <c r="I7045" s="263"/>
      <c r="J7045" s="260"/>
      <c r="K7045" s="260"/>
      <c r="L7045" s="264"/>
      <c r="M7045" s="265"/>
      <c r="N7045" s="266"/>
      <c r="O7045" s="266"/>
      <c r="P7045" s="266"/>
      <c r="Q7045" s="266"/>
      <c r="R7045" s="266"/>
      <c r="S7045" s="266"/>
      <c r="T7045" s="267"/>
      <c r="U7045" s="15"/>
      <c r="V7045" s="15"/>
      <c r="W7045" s="15"/>
      <c r="X7045" s="15"/>
      <c r="Y7045" s="15"/>
      <c r="Z7045" s="15"/>
      <c r="AA7045" s="15"/>
      <c r="AB7045" s="15"/>
      <c r="AC7045" s="15"/>
      <c r="AD7045" s="15"/>
      <c r="AE7045" s="15"/>
      <c r="AT7045" s="268" t="s">
        <v>213</v>
      </c>
      <c r="AU7045" s="268" t="s">
        <v>86</v>
      </c>
      <c r="AV7045" s="15" t="s">
        <v>80</v>
      </c>
      <c r="AW7045" s="15" t="s">
        <v>35</v>
      </c>
      <c r="AX7045" s="15" t="s">
        <v>73</v>
      </c>
      <c r="AY7045" s="268" t="s">
        <v>202</v>
      </c>
    </row>
    <row r="7046" s="13" customFormat="1">
      <c r="A7046" s="13"/>
      <c r="B7046" s="233"/>
      <c r="C7046" s="234"/>
      <c r="D7046" s="235" t="s">
        <v>213</v>
      </c>
      <c r="E7046" s="236" t="s">
        <v>19</v>
      </c>
      <c r="F7046" s="237" t="s">
        <v>5220</v>
      </c>
      <c r="G7046" s="234"/>
      <c r="H7046" s="238">
        <v>3.25</v>
      </c>
      <c r="I7046" s="239"/>
      <c r="J7046" s="234"/>
      <c r="K7046" s="234"/>
      <c r="L7046" s="240"/>
      <c r="M7046" s="241"/>
      <c r="N7046" s="242"/>
      <c r="O7046" s="242"/>
      <c r="P7046" s="242"/>
      <c r="Q7046" s="242"/>
      <c r="R7046" s="242"/>
      <c r="S7046" s="242"/>
      <c r="T7046" s="243"/>
      <c r="U7046" s="13"/>
      <c r="V7046" s="13"/>
      <c r="W7046" s="13"/>
      <c r="X7046" s="13"/>
      <c r="Y7046" s="13"/>
      <c r="Z7046" s="13"/>
      <c r="AA7046" s="13"/>
      <c r="AB7046" s="13"/>
      <c r="AC7046" s="13"/>
      <c r="AD7046" s="13"/>
      <c r="AE7046" s="13"/>
      <c r="AT7046" s="244" t="s">
        <v>213</v>
      </c>
      <c r="AU7046" s="244" t="s">
        <v>86</v>
      </c>
      <c r="AV7046" s="13" t="s">
        <v>86</v>
      </c>
      <c r="AW7046" s="13" t="s">
        <v>35</v>
      </c>
      <c r="AX7046" s="13" t="s">
        <v>73</v>
      </c>
      <c r="AY7046" s="244" t="s">
        <v>202</v>
      </c>
    </row>
    <row r="7047" s="15" customFormat="1">
      <c r="A7047" s="15"/>
      <c r="B7047" s="259"/>
      <c r="C7047" s="260"/>
      <c r="D7047" s="235" t="s">
        <v>213</v>
      </c>
      <c r="E7047" s="261" t="s">
        <v>19</v>
      </c>
      <c r="F7047" s="262" t="s">
        <v>2809</v>
      </c>
      <c r="G7047" s="260"/>
      <c r="H7047" s="261" t="s">
        <v>19</v>
      </c>
      <c r="I7047" s="263"/>
      <c r="J7047" s="260"/>
      <c r="K7047" s="260"/>
      <c r="L7047" s="264"/>
      <c r="M7047" s="265"/>
      <c r="N7047" s="266"/>
      <c r="O7047" s="266"/>
      <c r="P7047" s="266"/>
      <c r="Q7047" s="266"/>
      <c r="R7047" s="266"/>
      <c r="S7047" s="266"/>
      <c r="T7047" s="267"/>
      <c r="U7047" s="15"/>
      <c r="V7047" s="15"/>
      <c r="W7047" s="15"/>
      <c r="X7047" s="15"/>
      <c r="Y7047" s="15"/>
      <c r="Z7047" s="15"/>
      <c r="AA7047" s="15"/>
      <c r="AB7047" s="15"/>
      <c r="AC7047" s="15"/>
      <c r="AD7047" s="15"/>
      <c r="AE7047" s="15"/>
      <c r="AT7047" s="268" t="s">
        <v>213</v>
      </c>
      <c r="AU7047" s="268" t="s">
        <v>86</v>
      </c>
      <c r="AV7047" s="15" t="s">
        <v>80</v>
      </c>
      <c r="AW7047" s="15" t="s">
        <v>35</v>
      </c>
      <c r="AX7047" s="15" t="s">
        <v>73</v>
      </c>
      <c r="AY7047" s="268" t="s">
        <v>202</v>
      </c>
    </row>
    <row r="7048" s="13" customFormat="1">
      <c r="A7048" s="13"/>
      <c r="B7048" s="233"/>
      <c r="C7048" s="234"/>
      <c r="D7048" s="235" t="s">
        <v>213</v>
      </c>
      <c r="E7048" s="236" t="s">
        <v>19</v>
      </c>
      <c r="F7048" s="237" t="s">
        <v>5220</v>
      </c>
      <c r="G7048" s="234"/>
      <c r="H7048" s="238">
        <v>3.25</v>
      </c>
      <c r="I7048" s="239"/>
      <c r="J7048" s="234"/>
      <c r="K7048" s="234"/>
      <c r="L7048" s="240"/>
      <c r="M7048" s="241"/>
      <c r="N7048" s="242"/>
      <c r="O7048" s="242"/>
      <c r="P7048" s="242"/>
      <c r="Q7048" s="242"/>
      <c r="R7048" s="242"/>
      <c r="S7048" s="242"/>
      <c r="T7048" s="243"/>
      <c r="U7048" s="13"/>
      <c r="V7048" s="13"/>
      <c r="W7048" s="13"/>
      <c r="X7048" s="13"/>
      <c r="Y7048" s="13"/>
      <c r="Z7048" s="13"/>
      <c r="AA7048" s="13"/>
      <c r="AB7048" s="13"/>
      <c r="AC7048" s="13"/>
      <c r="AD7048" s="13"/>
      <c r="AE7048" s="13"/>
      <c r="AT7048" s="244" t="s">
        <v>213</v>
      </c>
      <c r="AU7048" s="244" t="s">
        <v>86</v>
      </c>
      <c r="AV7048" s="13" t="s">
        <v>86</v>
      </c>
      <c r="AW7048" s="13" t="s">
        <v>35</v>
      </c>
      <c r="AX7048" s="13" t="s">
        <v>73</v>
      </c>
      <c r="AY7048" s="244" t="s">
        <v>202</v>
      </c>
    </row>
    <row r="7049" s="15" customFormat="1">
      <c r="A7049" s="15"/>
      <c r="B7049" s="259"/>
      <c r="C7049" s="260"/>
      <c r="D7049" s="235" t="s">
        <v>213</v>
      </c>
      <c r="E7049" s="261" t="s">
        <v>19</v>
      </c>
      <c r="F7049" s="262" t="s">
        <v>2815</v>
      </c>
      <c r="G7049" s="260"/>
      <c r="H7049" s="261" t="s">
        <v>19</v>
      </c>
      <c r="I7049" s="263"/>
      <c r="J7049" s="260"/>
      <c r="K7049" s="260"/>
      <c r="L7049" s="264"/>
      <c r="M7049" s="265"/>
      <c r="N7049" s="266"/>
      <c r="O7049" s="266"/>
      <c r="P7049" s="266"/>
      <c r="Q7049" s="266"/>
      <c r="R7049" s="266"/>
      <c r="S7049" s="266"/>
      <c r="T7049" s="267"/>
      <c r="U7049" s="15"/>
      <c r="V7049" s="15"/>
      <c r="W7049" s="15"/>
      <c r="X7049" s="15"/>
      <c r="Y7049" s="15"/>
      <c r="Z7049" s="15"/>
      <c r="AA7049" s="15"/>
      <c r="AB7049" s="15"/>
      <c r="AC7049" s="15"/>
      <c r="AD7049" s="15"/>
      <c r="AE7049" s="15"/>
      <c r="AT7049" s="268" t="s">
        <v>213</v>
      </c>
      <c r="AU7049" s="268" t="s">
        <v>86</v>
      </c>
      <c r="AV7049" s="15" t="s">
        <v>80</v>
      </c>
      <c r="AW7049" s="15" t="s">
        <v>35</v>
      </c>
      <c r="AX7049" s="15" t="s">
        <v>73</v>
      </c>
      <c r="AY7049" s="268" t="s">
        <v>202</v>
      </c>
    </row>
    <row r="7050" s="13" customFormat="1">
      <c r="A7050" s="13"/>
      <c r="B7050" s="233"/>
      <c r="C7050" s="234"/>
      <c r="D7050" s="235" t="s">
        <v>213</v>
      </c>
      <c r="E7050" s="236" t="s">
        <v>19</v>
      </c>
      <c r="F7050" s="237" t="s">
        <v>5220</v>
      </c>
      <c r="G7050" s="234"/>
      <c r="H7050" s="238">
        <v>3.25</v>
      </c>
      <c r="I7050" s="239"/>
      <c r="J7050" s="234"/>
      <c r="K7050" s="234"/>
      <c r="L7050" s="240"/>
      <c r="M7050" s="241"/>
      <c r="N7050" s="242"/>
      <c r="O7050" s="242"/>
      <c r="P7050" s="242"/>
      <c r="Q7050" s="242"/>
      <c r="R7050" s="242"/>
      <c r="S7050" s="242"/>
      <c r="T7050" s="243"/>
      <c r="U7050" s="13"/>
      <c r="V7050" s="13"/>
      <c r="W7050" s="13"/>
      <c r="X7050" s="13"/>
      <c r="Y7050" s="13"/>
      <c r="Z7050" s="13"/>
      <c r="AA7050" s="13"/>
      <c r="AB7050" s="13"/>
      <c r="AC7050" s="13"/>
      <c r="AD7050" s="13"/>
      <c r="AE7050" s="13"/>
      <c r="AT7050" s="244" t="s">
        <v>213</v>
      </c>
      <c r="AU7050" s="244" t="s">
        <v>86</v>
      </c>
      <c r="AV7050" s="13" t="s">
        <v>86</v>
      </c>
      <c r="AW7050" s="13" t="s">
        <v>35</v>
      </c>
      <c r="AX7050" s="13" t="s">
        <v>73</v>
      </c>
      <c r="AY7050" s="244" t="s">
        <v>202</v>
      </c>
    </row>
    <row r="7051" s="14" customFormat="1">
      <c r="A7051" s="14"/>
      <c r="B7051" s="245"/>
      <c r="C7051" s="246"/>
      <c r="D7051" s="235" t="s">
        <v>213</v>
      </c>
      <c r="E7051" s="247" t="s">
        <v>19</v>
      </c>
      <c r="F7051" s="248" t="s">
        <v>215</v>
      </c>
      <c r="G7051" s="246"/>
      <c r="H7051" s="249">
        <v>16.25</v>
      </c>
      <c r="I7051" s="250"/>
      <c r="J7051" s="246"/>
      <c r="K7051" s="246"/>
      <c r="L7051" s="251"/>
      <c r="M7051" s="252"/>
      <c r="N7051" s="253"/>
      <c r="O7051" s="253"/>
      <c r="P7051" s="253"/>
      <c r="Q7051" s="253"/>
      <c r="R7051" s="253"/>
      <c r="S7051" s="253"/>
      <c r="T7051" s="254"/>
      <c r="U7051" s="14"/>
      <c r="V7051" s="14"/>
      <c r="W7051" s="14"/>
      <c r="X7051" s="14"/>
      <c r="Y7051" s="14"/>
      <c r="Z7051" s="14"/>
      <c r="AA7051" s="14"/>
      <c r="AB7051" s="14"/>
      <c r="AC7051" s="14"/>
      <c r="AD7051" s="14"/>
      <c r="AE7051" s="14"/>
      <c r="AT7051" s="255" t="s">
        <v>213</v>
      </c>
      <c r="AU7051" s="255" t="s">
        <v>86</v>
      </c>
      <c r="AV7051" s="14" t="s">
        <v>209</v>
      </c>
      <c r="AW7051" s="14" t="s">
        <v>35</v>
      </c>
      <c r="AX7051" s="14" t="s">
        <v>80</v>
      </c>
      <c r="AY7051" s="255" t="s">
        <v>202</v>
      </c>
    </row>
    <row r="7052" s="2" customFormat="1" ht="16.5" customHeight="1">
      <c r="A7052" s="40"/>
      <c r="B7052" s="41"/>
      <c r="C7052" s="269" t="s">
        <v>5221</v>
      </c>
      <c r="D7052" s="269" t="s">
        <v>314</v>
      </c>
      <c r="E7052" s="270" t="s">
        <v>5222</v>
      </c>
      <c r="F7052" s="271" t="s">
        <v>5191</v>
      </c>
      <c r="G7052" s="272" t="s">
        <v>218</v>
      </c>
      <c r="H7052" s="273">
        <v>7.1500000000000004</v>
      </c>
      <c r="I7052" s="274"/>
      <c r="J7052" s="275">
        <f>ROUND(I7052*H7052,2)</f>
        <v>0</v>
      </c>
      <c r="K7052" s="271" t="s">
        <v>19</v>
      </c>
      <c r="L7052" s="276"/>
      <c r="M7052" s="277" t="s">
        <v>19</v>
      </c>
      <c r="N7052" s="278" t="s">
        <v>45</v>
      </c>
      <c r="O7052" s="86"/>
      <c r="P7052" s="224">
        <f>O7052*H7052</f>
        <v>0</v>
      </c>
      <c r="Q7052" s="224">
        <v>0.0097999999999999997</v>
      </c>
      <c r="R7052" s="224">
        <f>Q7052*H7052</f>
        <v>0.070070000000000007</v>
      </c>
      <c r="S7052" s="224">
        <v>0</v>
      </c>
      <c r="T7052" s="225">
        <f>S7052*H7052</f>
        <v>0</v>
      </c>
      <c r="U7052" s="40"/>
      <c r="V7052" s="40"/>
      <c r="W7052" s="40"/>
      <c r="X7052" s="40"/>
      <c r="Y7052" s="40"/>
      <c r="Z7052" s="40"/>
      <c r="AA7052" s="40"/>
      <c r="AB7052" s="40"/>
      <c r="AC7052" s="40"/>
      <c r="AD7052" s="40"/>
      <c r="AE7052" s="40"/>
      <c r="AR7052" s="226" t="s">
        <v>622</v>
      </c>
      <c r="AT7052" s="226" t="s">
        <v>314</v>
      </c>
      <c r="AU7052" s="226" t="s">
        <v>86</v>
      </c>
      <c r="AY7052" s="19" t="s">
        <v>202</v>
      </c>
      <c r="BE7052" s="227">
        <f>IF(N7052="základní",J7052,0)</f>
        <v>0</v>
      </c>
      <c r="BF7052" s="227">
        <f>IF(N7052="snížená",J7052,0)</f>
        <v>0</v>
      </c>
      <c r="BG7052" s="227">
        <f>IF(N7052="zákl. přenesená",J7052,0)</f>
        <v>0</v>
      </c>
      <c r="BH7052" s="227">
        <f>IF(N7052="sníž. přenesená",J7052,0)</f>
        <v>0</v>
      </c>
      <c r="BI7052" s="227">
        <f>IF(N7052="nulová",J7052,0)</f>
        <v>0</v>
      </c>
      <c r="BJ7052" s="19" t="s">
        <v>86</v>
      </c>
      <c r="BK7052" s="227">
        <f>ROUND(I7052*H7052,2)</f>
        <v>0</v>
      </c>
      <c r="BL7052" s="19" t="s">
        <v>342</v>
      </c>
      <c r="BM7052" s="226" t="s">
        <v>5223</v>
      </c>
    </row>
    <row r="7053" s="15" customFormat="1">
      <c r="A7053" s="15"/>
      <c r="B7053" s="259"/>
      <c r="C7053" s="260"/>
      <c r="D7053" s="235" t="s">
        <v>213</v>
      </c>
      <c r="E7053" s="261" t="s">
        <v>19</v>
      </c>
      <c r="F7053" s="262" t="s">
        <v>5219</v>
      </c>
      <c r="G7053" s="260"/>
      <c r="H7053" s="261" t="s">
        <v>19</v>
      </c>
      <c r="I7053" s="263"/>
      <c r="J7053" s="260"/>
      <c r="K7053" s="260"/>
      <c r="L7053" s="264"/>
      <c r="M7053" s="265"/>
      <c r="N7053" s="266"/>
      <c r="O7053" s="266"/>
      <c r="P7053" s="266"/>
      <c r="Q7053" s="266"/>
      <c r="R7053" s="266"/>
      <c r="S7053" s="266"/>
      <c r="T7053" s="267"/>
      <c r="U7053" s="15"/>
      <c r="V7053" s="15"/>
      <c r="W7053" s="15"/>
      <c r="X7053" s="15"/>
      <c r="Y7053" s="15"/>
      <c r="Z7053" s="15"/>
      <c r="AA7053" s="15"/>
      <c r="AB7053" s="15"/>
      <c r="AC7053" s="15"/>
      <c r="AD7053" s="15"/>
      <c r="AE7053" s="15"/>
      <c r="AT7053" s="268" t="s">
        <v>213</v>
      </c>
      <c r="AU7053" s="268" t="s">
        <v>86</v>
      </c>
      <c r="AV7053" s="15" t="s">
        <v>80</v>
      </c>
      <c r="AW7053" s="15" t="s">
        <v>35</v>
      </c>
      <c r="AX7053" s="15" t="s">
        <v>73</v>
      </c>
      <c r="AY7053" s="268" t="s">
        <v>202</v>
      </c>
    </row>
    <row r="7054" s="15" customFormat="1">
      <c r="A7054" s="15"/>
      <c r="B7054" s="259"/>
      <c r="C7054" s="260"/>
      <c r="D7054" s="235" t="s">
        <v>213</v>
      </c>
      <c r="E7054" s="261" t="s">
        <v>19</v>
      </c>
      <c r="F7054" s="262" t="s">
        <v>3463</v>
      </c>
      <c r="G7054" s="260"/>
      <c r="H7054" s="261" t="s">
        <v>19</v>
      </c>
      <c r="I7054" s="263"/>
      <c r="J7054" s="260"/>
      <c r="K7054" s="260"/>
      <c r="L7054" s="264"/>
      <c r="M7054" s="265"/>
      <c r="N7054" s="266"/>
      <c r="O7054" s="266"/>
      <c r="P7054" s="266"/>
      <c r="Q7054" s="266"/>
      <c r="R7054" s="266"/>
      <c r="S7054" s="266"/>
      <c r="T7054" s="267"/>
      <c r="U7054" s="15"/>
      <c r="V7054" s="15"/>
      <c r="W7054" s="15"/>
      <c r="X7054" s="15"/>
      <c r="Y7054" s="15"/>
      <c r="Z7054" s="15"/>
      <c r="AA7054" s="15"/>
      <c r="AB7054" s="15"/>
      <c r="AC7054" s="15"/>
      <c r="AD7054" s="15"/>
      <c r="AE7054" s="15"/>
      <c r="AT7054" s="268" t="s">
        <v>213</v>
      </c>
      <c r="AU7054" s="268" t="s">
        <v>86</v>
      </c>
      <c r="AV7054" s="15" t="s">
        <v>80</v>
      </c>
      <c r="AW7054" s="15" t="s">
        <v>35</v>
      </c>
      <c r="AX7054" s="15" t="s">
        <v>73</v>
      </c>
      <c r="AY7054" s="268" t="s">
        <v>202</v>
      </c>
    </row>
    <row r="7055" s="13" customFormat="1">
      <c r="A7055" s="13"/>
      <c r="B7055" s="233"/>
      <c r="C7055" s="234"/>
      <c r="D7055" s="235" t="s">
        <v>213</v>
      </c>
      <c r="E7055" s="236" t="s">
        <v>19</v>
      </c>
      <c r="F7055" s="237" t="s">
        <v>5224</v>
      </c>
      <c r="G7055" s="234"/>
      <c r="H7055" s="238">
        <v>1.3</v>
      </c>
      <c r="I7055" s="239"/>
      <c r="J7055" s="234"/>
      <c r="K7055" s="234"/>
      <c r="L7055" s="240"/>
      <c r="M7055" s="241"/>
      <c r="N7055" s="242"/>
      <c r="O7055" s="242"/>
      <c r="P7055" s="242"/>
      <c r="Q7055" s="242"/>
      <c r="R7055" s="242"/>
      <c r="S7055" s="242"/>
      <c r="T7055" s="243"/>
      <c r="U7055" s="13"/>
      <c r="V7055" s="13"/>
      <c r="W7055" s="13"/>
      <c r="X7055" s="13"/>
      <c r="Y7055" s="13"/>
      <c r="Z7055" s="13"/>
      <c r="AA7055" s="13"/>
      <c r="AB7055" s="13"/>
      <c r="AC7055" s="13"/>
      <c r="AD7055" s="13"/>
      <c r="AE7055" s="13"/>
      <c r="AT7055" s="244" t="s">
        <v>213</v>
      </c>
      <c r="AU7055" s="244" t="s">
        <v>86</v>
      </c>
      <c r="AV7055" s="13" t="s">
        <v>86</v>
      </c>
      <c r="AW7055" s="13" t="s">
        <v>35</v>
      </c>
      <c r="AX7055" s="13" t="s">
        <v>73</v>
      </c>
      <c r="AY7055" s="244" t="s">
        <v>202</v>
      </c>
    </row>
    <row r="7056" s="15" customFormat="1">
      <c r="A7056" s="15"/>
      <c r="B7056" s="259"/>
      <c r="C7056" s="260"/>
      <c r="D7056" s="235" t="s">
        <v>213</v>
      </c>
      <c r="E7056" s="261" t="s">
        <v>19</v>
      </c>
      <c r="F7056" s="262" t="s">
        <v>2746</v>
      </c>
      <c r="G7056" s="260"/>
      <c r="H7056" s="261" t="s">
        <v>19</v>
      </c>
      <c r="I7056" s="263"/>
      <c r="J7056" s="260"/>
      <c r="K7056" s="260"/>
      <c r="L7056" s="264"/>
      <c r="M7056" s="265"/>
      <c r="N7056" s="266"/>
      <c r="O7056" s="266"/>
      <c r="P7056" s="266"/>
      <c r="Q7056" s="266"/>
      <c r="R7056" s="266"/>
      <c r="S7056" s="266"/>
      <c r="T7056" s="267"/>
      <c r="U7056" s="15"/>
      <c r="V7056" s="15"/>
      <c r="W7056" s="15"/>
      <c r="X7056" s="15"/>
      <c r="Y7056" s="15"/>
      <c r="Z7056" s="15"/>
      <c r="AA7056" s="15"/>
      <c r="AB7056" s="15"/>
      <c r="AC7056" s="15"/>
      <c r="AD7056" s="15"/>
      <c r="AE7056" s="15"/>
      <c r="AT7056" s="268" t="s">
        <v>213</v>
      </c>
      <c r="AU7056" s="268" t="s">
        <v>86</v>
      </c>
      <c r="AV7056" s="15" t="s">
        <v>80</v>
      </c>
      <c r="AW7056" s="15" t="s">
        <v>35</v>
      </c>
      <c r="AX7056" s="15" t="s">
        <v>73</v>
      </c>
      <c r="AY7056" s="268" t="s">
        <v>202</v>
      </c>
    </row>
    <row r="7057" s="13" customFormat="1">
      <c r="A7057" s="13"/>
      <c r="B7057" s="233"/>
      <c r="C7057" s="234"/>
      <c r="D7057" s="235" t="s">
        <v>213</v>
      </c>
      <c r="E7057" s="236" t="s">
        <v>19</v>
      </c>
      <c r="F7057" s="237" t="s">
        <v>5224</v>
      </c>
      <c r="G7057" s="234"/>
      <c r="H7057" s="238">
        <v>1.3</v>
      </c>
      <c r="I7057" s="239"/>
      <c r="J7057" s="234"/>
      <c r="K7057" s="234"/>
      <c r="L7057" s="240"/>
      <c r="M7057" s="241"/>
      <c r="N7057" s="242"/>
      <c r="O7057" s="242"/>
      <c r="P7057" s="242"/>
      <c r="Q7057" s="242"/>
      <c r="R7057" s="242"/>
      <c r="S7057" s="242"/>
      <c r="T7057" s="243"/>
      <c r="U7057" s="13"/>
      <c r="V7057" s="13"/>
      <c r="W7057" s="13"/>
      <c r="X7057" s="13"/>
      <c r="Y7057" s="13"/>
      <c r="Z7057" s="13"/>
      <c r="AA7057" s="13"/>
      <c r="AB7057" s="13"/>
      <c r="AC7057" s="13"/>
      <c r="AD7057" s="13"/>
      <c r="AE7057" s="13"/>
      <c r="AT7057" s="244" t="s">
        <v>213</v>
      </c>
      <c r="AU7057" s="244" t="s">
        <v>86</v>
      </c>
      <c r="AV7057" s="13" t="s">
        <v>86</v>
      </c>
      <c r="AW7057" s="13" t="s">
        <v>35</v>
      </c>
      <c r="AX7057" s="13" t="s">
        <v>73</v>
      </c>
      <c r="AY7057" s="244" t="s">
        <v>202</v>
      </c>
    </row>
    <row r="7058" s="15" customFormat="1">
      <c r="A7058" s="15"/>
      <c r="B7058" s="259"/>
      <c r="C7058" s="260"/>
      <c r="D7058" s="235" t="s">
        <v>213</v>
      </c>
      <c r="E7058" s="261" t="s">
        <v>19</v>
      </c>
      <c r="F7058" s="262" t="s">
        <v>2803</v>
      </c>
      <c r="G7058" s="260"/>
      <c r="H7058" s="261" t="s">
        <v>19</v>
      </c>
      <c r="I7058" s="263"/>
      <c r="J7058" s="260"/>
      <c r="K7058" s="260"/>
      <c r="L7058" s="264"/>
      <c r="M7058" s="265"/>
      <c r="N7058" s="266"/>
      <c r="O7058" s="266"/>
      <c r="P7058" s="266"/>
      <c r="Q7058" s="266"/>
      <c r="R7058" s="266"/>
      <c r="S7058" s="266"/>
      <c r="T7058" s="267"/>
      <c r="U7058" s="15"/>
      <c r="V7058" s="15"/>
      <c r="W7058" s="15"/>
      <c r="X7058" s="15"/>
      <c r="Y7058" s="15"/>
      <c r="Z7058" s="15"/>
      <c r="AA7058" s="15"/>
      <c r="AB7058" s="15"/>
      <c r="AC7058" s="15"/>
      <c r="AD7058" s="15"/>
      <c r="AE7058" s="15"/>
      <c r="AT7058" s="268" t="s">
        <v>213</v>
      </c>
      <c r="AU7058" s="268" t="s">
        <v>86</v>
      </c>
      <c r="AV7058" s="15" t="s">
        <v>80</v>
      </c>
      <c r="AW7058" s="15" t="s">
        <v>35</v>
      </c>
      <c r="AX7058" s="15" t="s">
        <v>73</v>
      </c>
      <c r="AY7058" s="268" t="s">
        <v>202</v>
      </c>
    </row>
    <row r="7059" s="13" customFormat="1">
      <c r="A7059" s="13"/>
      <c r="B7059" s="233"/>
      <c r="C7059" s="234"/>
      <c r="D7059" s="235" t="s">
        <v>213</v>
      </c>
      <c r="E7059" s="236" t="s">
        <v>19</v>
      </c>
      <c r="F7059" s="237" t="s">
        <v>5225</v>
      </c>
      <c r="G7059" s="234"/>
      <c r="H7059" s="238">
        <v>1.3</v>
      </c>
      <c r="I7059" s="239"/>
      <c r="J7059" s="234"/>
      <c r="K7059" s="234"/>
      <c r="L7059" s="240"/>
      <c r="M7059" s="241"/>
      <c r="N7059" s="242"/>
      <c r="O7059" s="242"/>
      <c r="P7059" s="242"/>
      <c r="Q7059" s="242"/>
      <c r="R7059" s="242"/>
      <c r="S7059" s="242"/>
      <c r="T7059" s="243"/>
      <c r="U7059" s="13"/>
      <c r="V7059" s="13"/>
      <c r="W7059" s="13"/>
      <c r="X7059" s="13"/>
      <c r="Y7059" s="13"/>
      <c r="Z7059" s="13"/>
      <c r="AA7059" s="13"/>
      <c r="AB7059" s="13"/>
      <c r="AC7059" s="13"/>
      <c r="AD7059" s="13"/>
      <c r="AE7059" s="13"/>
      <c r="AT7059" s="244" t="s">
        <v>213</v>
      </c>
      <c r="AU7059" s="244" t="s">
        <v>86</v>
      </c>
      <c r="AV7059" s="13" t="s">
        <v>86</v>
      </c>
      <c r="AW7059" s="13" t="s">
        <v>35</v>
      </c>
      <c r="AX7059" s="13" t="s">
        <v>73</v>
      </c>
      <c r="AY7059" s="244" t="s">
        <v>202</v>
      </c>
    </row>
    <row r="7060" s="15" customFormat="1">
      <c r="A7060" s="15"/>
      <c r="B7060" s="259"/>
      <c r="C7060" s="260"/>
      <c r="D7060" s="235" t="s">
        <v>213</v>
      </c>
      <c r="E7060" s="261" t="s">
        <v>19</v>
      </c>
      <c r="F7060" s="262" t="s">
        <v>2809</v>
      </c>
      <c r="G7060" s="260"/>
      <c r="H7060" s="261" t="s">
        <v>19</v>
      </c>
      <c r="I7060" s="263"/>
      <c r="J7060" s="260"/>
      <c r="K7060" s="260"/>
      <c r="L7060" s="264"/>
      <c r="M7060" s="265"/>
      <c r="N7060" s="266"/>
      <c r="O7060" s="266"/>
      <c r="P7060" s="266"/>
      <c r="Q7060" s="266"/>
      <c r="R7060" s="266"/>
      <c r="S7060" s="266"/>
      <c r="T7060" s="267"/>
      <c r="U7060" s="15"/>
      <c r="V7060" s="15"/>
      <c r="W7060" s="15"/>
      <c r="X7060" s="15"/>
      <c r="Y7060" s="15"/>
      <c r="Z7060" s="15"/>
      <c r="AA7060" s="15"/>
      <c r="AB7060" s="15"/>
      <c r="AC7060" s="15"/>
      <c r="AD7060" s="15"/>
      <c r="AE7060" s="15"/>
      <c r="AT7060" s="268" t="s">
        <v>213</v>
      </c>
      <c r="AU7060" s="268" t="s">
        <v>86</v>
      </c>
      <c r="AV7060" s="15" t="s">
        <v>80</v>
      </c>
      <c r="AW7060" s="15" t="s">
        <v>35</v>
      </c>
      <c r="AX7060" s="15" t="s">
        <v>73</v>
      </c>
      <c r="AY7060" s="268" t="s">
        <v>202</v>
      </c>
    </row>
    <row r="7061" s="13" customFormat="1">
      <c r="A7061" s="13"/>
      <c r="B7061" s="233"/>
      <c r="C7061" s="234"/>
      <c r="D7061" s="235" t="s">
        <v>213</v>
      </c>
      <c r="E7061" s="236" t="s">
        <v>19</v>
      </c>
      <c r="F7061" s="237" t="s">
        <v>5225</v>
      </c>
      <c r="G7061" s="234"/>
      <c r="H7061" s="238">
        <v>1.3</v>
      </c>
      <c r="I7061" s="239"/>
      <c r="J7061" s="234"/>
      <c r="K7061" s="234"/>
      <c r="L7061" s="240"/>
      <c r="M7061" s="241"/>
      <c r="N7061" s="242"/>
      <c r="O7061" s="242"/>
      <c r="P7061" s="242"/>
      <c r="Q7061" s="242"/>
      <c r="R7061" s="242"/>
      <c r="S7061" s="242"/>
      <c r="T7061" s="243"/>
      <c r="U7061" s="13"/>
      <c r="V7061" s="13"/>
      <c r="W7061" s="13"/>
      <c r="X7061" s="13"/>
      <c r="Y7061" s="13"/>
      <c r="Z7061" s="13"/>
      <c r="AA7061" s="13"/>
      <c r="AB7061" s="13"/>
      <c r="AC7061" s="13"/>
      <c r="AD7061" s="13"/>
      <c r="AE7061" s="13"/>
      <c r="AT7061" s="244" t="s">
        <v>213</v>
      </c>
      <c r="AU7061" s="244" t="s">
        <v>86</v>
      </c>
      <c r="AV7061" s="13" t="s">
        <v>86</v>
      </c>
      <c r="AW7061" s="13" t="s">
        <v>35</v>
      </c>
      <c r="AX7061" s="13" t="s">
        <v>73</v>
      </c>
      <c r="AY7061" s="244" t="s">
        <v>202</v>
      </c>
    </row>
    <row r="7062" s="15" customFormat="1">
      <c r="A7062" s="15"/>
      <c r="B7062" s="259"/>
      <c r="C7062" s="260"/>
      <c r="D7062" s="235" t="s">
        <v>213</v>
      </c>
      <c r="E7062" s="261" t="s">
        <v>19</v>
      </c>
      <c r="F7062" s="262" t="s">
        <v>2815</v>
      </c>
      <c r="G7062" s="260"/>
      <c r="H7062" s="261" t="s">
        <v>19</v>
      </c>
      <c r="I7062" s="263"/>
      <c r="J7062" s="260"/>
      <c r="K7062" s="260"/>
      <c r="L7062" s="264"/>
      <c r="M7062" s="265"/>
      <c r="N7062" s="266"/>
      <c r="O7062" s="266"/>
      <c r="P7062" s="266"/>
      <c r="Q7062" s="266"/>
      <c r="R7062" s="266"/>
      <c r="S7062" s="266"/>
      <c r="T7062" s="267"/>
      <c r="U7062" s="15"/>
      <c r="V7062" s="15"/>
      <c r="W7062" s="15"/>
      <c r="X7062" s="15"/>
      <c r="Y7062" s="15"/>
      <c r="Z7062" s="15"/>
      <c r="AA7062" s="15"/>
      <c r="AB7062" s="15"/>
      <c r="AC7062" s="15"/>
      <c r="AD7062" s="15"/>
      <c r="AE7062" s="15"/>
      <c r="AT7062" s="268" t="s">
        <v>213</v>
      </c>
      <c r="AU7062" s="268" t="s">
        <v>86</v>
      </c>
      <c r="AV7062" s="15" t="s">
        <v>80</v>
      </c>
      <c r="AW7062" s="15" t="s">
        <v>35</v>
      </c>
      <c r="AX7062" s="15" t="s">
        <v>73</v>
      </c>
      <c r="AY7062" s="268" t="s">
        <v>202</v>
      </c>
    </row>
    <row r="7063" s="13" customFormat="1">
      <c r="A7063" s="13"/>
      <c r="B7063" s="233"/>
      <c r="C7063" s="234"/>
      <c r="D7063" s="235" t="s">
        <v>213</v>
      </c>
      <c r="E7063" s="236" t="s">
        <v>19</v>
      </c>
      <c r="F7063" s="237" t="s">
        <v>5225</v>
      </c>
      <c r="G7063" s="234"/>
      <c r="H7063" s="238">
        <v>1.3</v>
      </c>
      <c r="I7063" s="239"/>
      <c r="J7063" s="234"/>
      <c r="K7063" s="234"/>
      <c r="L7063" s="240"/>
      <c r="M7063" s="241"/>
      <c r="N7063" s="242"/>
      <c r="O7063" s="242"/>
      <c r="P7063" s="242"/>
      <c r="Q7063" s="242"/>
      <c r="R7063" s="242"/>
      <c r="S7063" s="242"/>
      <c r="T7063" s="243"/>
      <c r="U7063" s="13"/>
      <c r="V7063" s="13"/>
      <c r="W7063" s="13"/>
      <c r="X7063" s="13"/>
      <c r="Y7063" s="13"/>
      <c r="Z7063" s="13"/>
      <c r="AA7063" s="13"/>
      <c r="AB7063" s="13"/>
      <c r="AC7063" s="13"/>
      <c r="AD7063" s="13"/>
      <c r="AE7063" s="13"/>
      <c r="AT7063" s="244" t="s">
        <v>213</v>
      </c>
      <c r="AU7063" s="244" t="s">
        <v>86</v>
      </c>
      <c r="AV7063" s="13" t="s">
        <v>86</v>
      </c>
      <c r="AW7063" s="13" t="s">
        <v>35</v>
      </c>
      <c r="AX7063" s="13" t="s">
        <v>73</v>
      </c>
      <c r="AY7063" s="244" t="s">
        <v>202</v>
      </c>
    </row>
    <row r="7064" s="14" customFormat="1">
      <c r="A7064" s="14"/>
      <c r="B7064" s="245"/>
      <c r="C7064" s="246"/>
      <c r="D7064" s="235" t="s">
        <v>213</v>
      </c>
      <c r="E7064" s="247" t="s">
        <v>19</v>
      </c>
      <c r="F7064" s="248" t="s">
        <v>215</v>
      </c>
      <c r="G7064" s="246"/>
      <c r="H7064" s="249">
        <v>6.5</v>
      </c>
      <c r="I7064" s="250"/>
      <c r="J7064" s="246"/>
      <c r="K7064" s="246"/>
      <c r="L7064" s="251"/>
      <c r="M7064" s="252"/>
      <c r="N7064" s="253"/>
      <c r="O7064" s="253"/>
      <c r="P7064" s="253"/>
      <c r="Q7064" s="253"/>
      <c r="R7064" s="253"/>
      <c r="S7064" s="253"/>
      <c r="T7064" s="254"/>
      <c r="U7064" s="14"/>
      <c r="V7064" s="14"/>
      <c r="W7064" s="14"/>
      <c r="X7064" s="14"/>
      <c r="Y7064" s="14"/>
      <c r="Z7064" s="14"/>
      <c r="AA7064" s="14"/>
      <c r="AB7064" s="14"/>
      <c r="AC7064" s="14"/>
      <c r="AD7064" s="14"/>
      <c r="AE7064" s="14"/>
      <c r="AT7064" s="255" t="s">
        <v>213</v>
      </c>
      <c r="AU7064" s="255" t="s">
        <v>86</v>
      </c>
      <c r="AV7064" s="14" t="s">
        <v>209</v>
      </c>
      <c r="AW7064" s="14" t="s">
        <v>35</v>
      </c>
      <c r="AX7064" s="14" t="s">
        <v>80</v>
      </c>
      <c r="AY7064" s="255" t="s">
        <v>202</v>
      </c>
    </row>
    <row r="7065" s="13" customFormat="1">
      <c r="A7065" s="13"/>
      <c r="B7065" s="233"/>
      <c r="C7065" s="234"/>
      <c r="D7065" s="235" t="s">
        <v>213</v>
      </c>
      <c r="E7065" s="234"/>
      <c r="F7065" s="237" t="s">
        <v>5226</v>
      </c>
      <c r="G7065" s="234"/>
      <c r="H7065" s="238">
        <v>7.1500000000000004</v>
      </c>
      <c r="I7065" s="239"/>
      <c r="J7065" s="234"/>
      <c r="K7065" s="234"/>
      <c r="L7065" s="240"/>
      <c r="M7065" s="241"/>
      <c r="N7065" s="242"/>
      <c r="O7065" s="242"/>
      <c r="P7065" s="242"/>
      <c r="Q7065" s="242"/>
      <c r="R7065" s="242"/>
      <c r="S7065" s="242"/>
      <c r="T7065" s="243"/>
      <c r="U7065" s="13"/>
      <c r="V7065" s="13"/>
      <c r="W7065" s="13"/>
      <c r="X7065" s="13"/>
      <c r="Y7065" s="13"/>
      <c r="Z7065" s="13"/>
      <c r="AA7065" s="13"/>
      <c r="AB7065" s="13"/>
      <c r="AC7065" s="13"/>
      <c r="AD7065" s="13"/>
      <c r="AE7065" s="13"/>
      <c r="AT7065" s="244" t="s">
        <v>213</v>
      </c>
      <c r="AU7065" s="244" t="s">
        <v>86</v>
      </c>
      <c r="AV7065" s="13" t="s">
        <v>86</v>
      </c>
      <c r="AW7065" s="13" t="s">
        <v>4</v>
      </c>
      <c r="AX7065" s="13" t="s">
        <v>80</v>
      </c>
      <c r="AY7065" s="244" t="s">
        <v>202</v>
      </c>
    </row>
    <row r="7066" s="2" customFormat="1" ht="24.15" customHeight="1">
      <c r="A7066" s="40"/>
      <c r="B7066" s="41"/>
      <c r="C7066" s="215" t="s">
        <v>5227</v>
      </c>
      <c r="D7066" s="215" t="s">
        <v>204</v>
      </c>
      <c r="E7066" s="216" t="s">
        <v>5228</v>
      </c>
      <c r="F7066" s="217" t="s">
        <v>5229</v>
      </c>
      <c r="G7066" s="218" t="s">
        <v>415</v>
      </c>
      <c r="H7066" s="219">
        <v>19.300000000000001</v>
      </c>
      <c r="I7066" s="220"/>
      <c r="J7066" s="221">
        <f>ROUND(I7066*H7066,2)</f>
        <v>0</v>
      </c>
      <c r="K7066" s="217" t="s">
        <v>208</v>
      </c>
      <c r="L7066" s="46"/>
      <c r="M7066" s="222" t="s">
        <v>19</v>
      </c>
      <c r="N7066" s="223" t="s">
        <v>45</v>
      </c>
      <c r="O7066" s="86"/>
      <c r="P7066" s="224">
        <f>O7066*H7066</f>
        <v>0</v>
      </c>
      <c r="Q7066" s="224">
        <v>0.00097999999999999997</v>
      </c>
      <c r="R7066" s="224">
        <f>Q7066*H7066</f>
        <v>0.018914</v>
      </c>
      <c r="S7066" s="224">
        <v>0</v>
      </c>
      <c r="T7066" s="225">
        <f>S7066*H7066</f>
        <v>0</v>
      </c>
      <c r="U7066" s="40"/>
      <c r="V7066" s="40"/>
      <c r="W7066" s="40"/>
      <c r="X7066" s="40"/>
      <c r="Y7066" s="40"/>
      <c r="Z7066" s="40"/>
      <c r="AA7066" s="40"/>
      <c r="AB7066" s="40"/>
      <c r="AC7066" s="40"/>
      <c r="AD7066" s="40"/>
      <c r="AE7066" s="40"/>
      <c r="AR7066" s="226" t="s">
        <v>342</v>
      </c>
      <c r="AT7066" s="226" t="s">
        <v>204</v>
      </c>
      <c r="AU7066" s="226" t="s">
        <v>86</v>
      </c>
      <c r="AY7066" s="19" t="s">
        <v>202</v>
      </c>
      <c r="BE7066" s="227">
        <f>IF(N7066="základní",J7066,0)</f>
        <v>0</v>
      </c>
      <c r="BF7066" s="227">
        <f>IF(N7066="snížená",J7066,0)</f>
        <v>0</v>
      </c>
      <c r="BG7066" s="227">
        <f>IF(N7066="zákl. přenesená",J7066,0)</f>
        <v>0</v>
      </c>
      <c r="BH7066" s="227">
        <f>IF(N7066="sníž. přenesená",J7066,0)</f>
        <v>0</v>
      </c>
      <c r="BI7066" s="227">
        <f>IF(N7066="nulová",J7066,0)</f>
        <v>0</v>
      </c>
      <c r="BJ7066" s="19" t="s">
        <v>86</v>
      </c>
      <c r="BK7066" s="227">
        <f>ROUND(I7066*H7066,2)</f>
        <v>0</v>
      </c>
      <c r="BL7066" s="19" t="s">
        <v>342</v>
      </c>
      <c r="BM7066" s="226" t="s">
        <v>5230</v>
      </c>
    </row>
    <row r="7067" s="2" customFormat="1">
      <c r="A7067" s="40"/>
      <c r="B7067" s="41"/>
      <c r="C7067" s="42"/>
      <c r="D7067" s="228" t="s">
        <v>211</v>
      </c>
      <c r="E7067" s="42"/>
      <c r="F7067" s="229" t="s">
        <v>5231</v>
      </c>
      <c r="G7067" s="42"/>
      <c r="H7067" s="42"/>
      <c r="I7067" s="230"/>
      <c r="J7067" s="42"/>
      <c r="K7067" s="42"/>
      <c r="L7067" s="46"/>
      <c r="M7067" s="231"/>
      <c r="N7067" s="232"/>
      <c r="O7067" s="86"/>
      <c r="P7067" s="86"/>
      <c r="Q7067" s="86"/>
      <c r="R7067" s="86"/>
      <c r="S7067" s="86"/>
      <c r="T7067" s="87"/>
      <c r="U7067" s="40"/>
      <c r="V7067" s="40"/>
      <c r="W7067" s="40"/>
      <c r="X7067" s="40"/>
      <c r="Y7067" s="40"/>
      <c r="Z7067" s="40"/>
      <c r="AA7067" s="40"/>
      <c r="AB7067" s="40"/>
      <c r="AC7067" s="40"/>
      <c r="AD7067" s="40"/>
      <c r="AE7067" s="40"/>
      <c r="AT7067" s="19" t="s">
        <v>211</v>
      </c>
      <c r="AU7067" s="19" t="s">
        <v>86</v>
      </c>
    </row>
    <row r="7068" s="15" customFormat="1">
      <c r="A7068" s="15"/>
      <c r="B7068" s="259"/>
      <c r="C7068" s="260"/>
      <c r="D7068" s="235" t="s">
        <v>213</v>
      </c>
      <c r="E7068" s="261" t="s">
        <v>19</v>
      </c>
      <c r="F7068" s="262" t="s">
        <v>771</v>
      </c>
      <c r="G7068" s="260"/>
      <c r="H7068" s="261" t="s">
        <v>19</v>
      </c>
      <c r="I7068" s="263"/>
      <c r="J7068" s="260"/>
      <c r="K7068" s="260"/>
      <c r="L7068" s="264"/>
      <c r="M7068" s="265"/>
      <c r="N7068" s="266"/>
      <c r="O7068" s="266"/>
      <c r="P7068" s="266"/>
      <c r="Q7068" s="266"/>
      <c r="R7068" s="266"/>
      <c r="S7068" s="266"/>
      <c r="T7068" s="267"/>
      <c r="U7068" s="15"/>
      <c r="V7068" s="15"/>
      <c r="W7068" s="15"/>
      <c r="X7068" s="15"/>
      <c r="Y7068" s="15"/>
      <c r="Z7068" s="15"/>
      <c r="AA7068" s="15"/>
      <c r="AB7068" s="15"/>
      <c r="AC7068" s="15"/>
      <c r="AD7068" s="15"/>
      <c r="AE7068" s="15"/>
      <c r="AT7068" s="268" t="s">
        <v>213</v>
      </c>
      <c r="AU7068" s="268" t="s">
        <v>86</v>
      </c>
      <c r="AV7068" s="15" t="s">
        <v>80</v>
      </c>
      <c r="AW7068" s="15" t="s">
        <v>35</v>
      </c>
      <c r="AX7068" s="15" t="s">
        <v>73</v>
      </c>
      <c r="AY7068" s="268" t="s">
        <v>202</v>
      </c>
    </row>
    <row r="7069" s="15" customFormat="1">
      <c r="A7069" s="15"/>
      <c r="B7069" s="259"/>
      <c r="C7069" s="260"/>
      <c r="D7069" s="235" t="s">
        <v>213</v>
      </c>
      <c r="E7069" s="261" t="s">
        <v>19</v>
      </c>
      <c r="F7069" s="262" t="s">
        <v>2581</v>
      </c>
      <c r="G7069" s="260"/>
      <c r="H7069" s="261" t="s">
        <v>19</v>
      </c>
      <c r="I7069" s="263"/>
      <c r="J7069" s="260"/>
      <c r="K7069" s="260"/>
      <c r="L7069" s="264"/>
      <c r="M7069" s="265"/>
      <c r="N7069" s="266"/>
      <c r="O7069" s="266"/>
      <c r="P7069" s="266"/>
      <c r="Q7069" s="266"/>
      <c r="R7069" s="266"/>
      <c r="S7069" s="266"/>
      <c r="T7069" s="267"/>
      <c r="U7069" s="15"/>
      <c r="V7069" s="15"/>
      <c r="W7069" s="15"/>
      <c r="X7069" s="15"/>
      <c r="Y7069" s="15"/>
      <c r="Z7069" s="15"/>
      <c r="AA7069" s="15"/>
      <c r="AB7069" s="15"/>
      <c r="AC7069" s="15"/>
      <c r="AD7069" s="15"/>
      <c r="AE7069" s="15"/>
      <c r="AT7069" s="268" t="s">
        <v>213</v>
      </c>
      <c r="AU7069" s="268" t="s">
        <v>86</v>
      </c>
      <c r="AV7069" s="15" t="s">
        <v>80</v>
      </c>
      <c r="AW7069" s="15" t="s">
        <v>35</v>
      </c>
      <c r="AX7069" s="15" t="s">
        <v>73</v>
      </c>
      <c r="AY7069" s="268" t="s">
        <v>202</v>
      </c>
    </row>
    <row r="7070" s="13" customFormat="1">
      <c r="A7070" s="13"/>
      <c r="B7070" s="233"/>
      <c r="C7070" s="234"/>
      <c r="D7070" s="235" t="s">
        <v>213</v>
      </c>
      <c r="E7070" s="236" t="s">
        <v>19</v>
      </c>
      <c r="F7070" s="237" t="s">
        <v>5232</v>
      </c>
      <c r="G7070" s="234"/>
      <c r="H7070" s="238">
        <v>8.0500000000000007</v>
      </c>
      <c r="I7070" s="239"/>
      <c r="J7070" s="234"/>
      <c r="K7070" s="234"/>
      <c r="L7070" s="240"/>
      <c r="M7070" s="241"/>
      <c r="N7070" s="242"/>
      <c r="O7070" s="242"/>
      <c r="P7070" s="242"/>
      <c r="Q7070" s="242"/>
      <c r="R7070" s="242"/>
      <c r="S7070" s="242"/>
      <c r="T7070" s="243"/>
      <c r="U7070" s="13"/>
      <c r="V7070" s="13"/>
      <c r="W7070" s="13"/>
      <c r="X7070" s="13"/>
      <c r="Y7070" s="13"/>
      <c r="Z7070" s="13"/>
      <c r="AA7070" s="13"/>
      <c r="AB7070" s="13"/>
      <c r="AC7070" s="13"/>
      <c r="AD7070" s="13"/>
      <c r="AE7070" s="13"/>
      <c r="AT7070" s="244" t="s">
        <v>213</v>
      </c>
      <c r="AU7070" s="244" t="s">
        <v>86</v>
      </c>
      <c r="AV7070" s="13" t="s">
        <v>86</v>
      </c>
      <c r="AW7070" s="13" t="s">
        <v>35</v>
      </c>
      <c r="AX7070" s="13" t="s">
        <v>73</v>
      </c>
      <c r="AY7070" s="244" t="s">
        <v>202</v>
      </c>
    </row>
    <row r="7071" s="15" customFormat="1">
      <c r="A7071" s="15"/>
      <c r="B7071" s="259"/>
      <c r="C7071" s="260"/>
      <c r="D7071" s="235" t="s">
        <v>213</v>
      </c>
      <c r="E7071" s="261" t="s">
        <v>19</v>
      </c>
      <c r="F7071" s="262" t="s">
        <v>5219</v>
      </c>
      <c r="G7071" s="260"/>
      <c r="H7071" s="261" t="s">
        <v>19</v>
      </c>
      <c r="I7071" s="263"/>
      <c r="J7071" s="260"/>
      <c r="K7071" s="260"/>
      <c r="L7071" s="264"/>
      <c r="M7071" s="265"/>
      <c r="N7071" s="266"/>
      <c r="O7071" s="266"/>
      <c r="P7071" s="266"/>
      <c r="Q7071" s="266"/>
      <c r="R7071" s="266"/>
      <c r="S7071" s="266"/>
      <c r="T7071" s="267"/>
      <c r="U7071" s="15"/>
      <c r="V7071" s="15"/>
      <c r="W7071" s="15"/>
      <c r="X7071" s="15"/>
      <c r="Y7071" s="15"/>
      <c r="Z7071" s="15"/>
      <c r="AA7071" s="15"/>
      <c r="AB7071" s="15"/>
      <c r="AC7071" s="15"/>
      <c r="AD7071" s="15"/>
      <c r="AE7071" s="15"/>
      <c r="AT7071" s="268" t="s">
        <v>213</v>
      </c>
      <c r="AU7071" s="268" t="s">
        <v>86</v>
      </c>
      <c r="AV7071" s="15" t="s">
        <v>80</v>
      </c>
      <c r="AW7071" s="15" t="s">
        <v>35</v>
      </c>
      <c r="AX7071" s="15" t="s">
        <v>73</v>
      </c>
      <c r="AY7071" s="268" t="s">
        <v>202</v>
      </c>
    </row>
    <row r="7072" s="15" customFormat="1">
      <c r="A7072" s="15"/>
      <c r="B7072" s="259"/>
      <c r="C7072" s="260"/>
      <c r="D7072" s="235" t="s">
        <v>213</v>
      </c>
      <c r="E7072" s="261" t="s">
        <v>19</v>
      </c>
      <c r="F7072" s="262" t="s">
        <v>3463</v>
      </c>
      <c r="G7072" s="260"/>
      <c r="H7072" s="261" t="s">
        <v>19</v>
      </c>
      <c r="I7072" s="263"/>
      <c r="J7072" s="260"/>
      <c r="K7072" s="260"/>
      <c r="L7072" s="264"/>
      <c r="M7072" s="265"/>
      <c r="N7072" s="266"/>
      <c r="O7072" s="266"/>
      <c r="P7072" s="266"/>
      <c r="Q7072" s="266"/>
      <c r="R7072" s="266"/>
      <c r="S7072" s="266"/>
      <c r="T7072" s="267"/>
      <c r="U7072" s="15"/>
      <c r="V7072" s="15"/>
      <c r="W7072" s="15"/>
      <c r="X7072" s="15"/>
      <c r="Y7072" s="15"/>
      <c r="Z7072" s="15"/>
      <c r="AA7072" s="15"/>
      <c r="AB7072" s="15"/>
      <c r="AC7072" s="15"/>
      <c r="AD7072" s="15"/>
      <c r="AE7072" s="15"/>
      <c r="AT7072" s="268" t="s">
        <v>213</v>
      </c>
      <c r="AU7072" s="268" t="s">
        <v>86</v>
      </c>
      <c r="AV7072" s="15" t="s">
        <v>80</v>
      </c>
      <c r="AW7072" s="15" t="s">
        <v>35</v>
      </c>
      <c r="AX7072" s="15" t="s">
        <v>73</v>
      </c>
      <c r="AY7072" s="268" t="s">
        <v>202</v>
      </c>
    </row>
    <row r="7073" s="13" customFormat="1">
      <c r="A7073" s="13"/>
      <c r="B7073" s="233"/>
      <c r="C7073" s="234"/>
      <c r="D7073" s="235" t="s">
        <v>213</v>
      </c>
      <c r="E7073" s="236" t="s">
        <v>19</v>
      </c>
      <c r="F7073" s="237" t="s">
        <v>5233</v>
      </c>
      <c r="G7073" s="234"/>
      <c r="H7073" s="238">
        <v>2.25</v>
      </c>
      <c r="I7073" s="239"/>
      <c r="J7073" s="234"/>
      <c r="K7073" s="234"/>
      <c r="L7073" s="240"/>
      <c r="M7073" s="241"/>
      <c r="N7073" s="242"/>
      <c r="O7073" s="242"/>
      <c r="P7073" s="242"/>
      <c r="Q7073" s="242"/>
      <c r="R7073" s="242"/>
      <c r="S7073" s="242"/>
      <c r="T7073" s="243"/>
      <c r="U7073" s="13"/>
      <c r="V7073" s="13"/>
      <c r="W7073" s="13"/>
      <c r="X7073" s="13"/>
      <c r="Y7073" s="13"/>
      <c r="Z7073" s="13"/>
      <c r="AA7073" s="13"/>
      <c r="AB7073" s="13"/>
      <c r="AC7073" s="13"/>
      <c r="AD7073" s="13"/>
      <c r="AE7073" s="13"/>
      <c r="AT7073" s="244" t="s">
        <v>213</v>
      </c>
      <c r="AU7073" s="244" t="s">
        <v>86</v>
      </c>
      <c r="AV7073" s="13" t="s">
        <v>86</v>
      </c>
      <c r="AW7073" s="13" t="s">
        <v>35</v>
      </c>
      <c r="AX7073" s="13" t="s">
        <v>73</v>
      </c>
      <c r="AY7073" s="244" t="s">
        <v>202</v>
      </c>
    </row>
    <row r="7074" s="15" customFormat="1">
      <c r="A7074" s="15"/>
      <c r="B7074" s="259"/>
      <c r="C7074" s="260"/>
      <c r="D7074" s="235" t="s">
        <v>213</v>
      </c>
      <c r="E7074" s="261" t="s">
        <v>19</v>
      </c>
      <c r="F7074" s="262" t="s">
        <v>2746</v>
      </c>
      <c r="G7074" s="260"/>
      <c r="H7074" s="261" t="s">
        <v>19</v>
      </c>
      <c r="I7074" s="263"/>
      <c r="J7074" s="260"/>
      <c r="K7074" s="260"/>
      <c r="L7074" s="264"/>
      <c r="M7074" s="265"/>
      <c r="N7074" s="266"/>
      <c r="O7074" s="266"/>
      <c r="P7074" s="266"/>
      <c r="Q7074" s="266"/>
      <c r="R7074" s="266"/>
      <c r="S7074" s="266"/>
      <c r="T7074" s="267"/>
      <c r="U7074" s="15"/>
      <c r="V7074" s="15"/>
      <c r="W7074" s="15"/>
      <c r="X7074" s="15"/>
      <c r="Y7074" s="15"/>
      <c r="Z7074" s="15"/>
      <c r="AA7074" s="15"/>
      <c r="AB7074" s="15"/>
      <c r="AC7074" s="15"/>
      <c r="AD7074" s="15"/>
      <c r="AE7074" s="15"/>
      <c r="AT7074" s="268" t="s">
        <v>213</v>
      </c>
      <c r="AU7074" s="268" t="s">
        <v>86</v>
      </c>
      <c r="AV7074" s="15" t="s">
        <v>80</v>
      </c>
      <c r="AW7074" s="15" t="s">
        <v>35</v>
      </c>
      <c r="AX7074" s="15" t="s">
        <v>73</v>
      </c>
      <c r="AY7074" s="268" t="s">
        <v>202</v>
      </c>
    </row>
    <row r="7075" s="13" customFormat="1">
      <c r="A7075" s="13"/>
      <c r="B7075" s="233"/>
      <c r="C7075" s="234"/>
      <c r="D7075" s="235" t="s">
        <v>213</v>
      </c>
      <c r="E7075" s="236" t="s">
        <v>19</v>
      </c>
      <c r="F7075" s="237" t="s">
        <v>5233</v>
      </c>
      <c r="G7075" s="234"/>
      <c r="H7075" s="238">
        <v>2.25</v>
      </c>
      <c r="I7075" s="239"/>
      <c r="J7075" s="234"/>
      <c r="K7075" s="234"/>
      <c r="L7075" s="240"/>
      <c r="M7075" s="241"/>
      <c r="N7075" s="242"/>
      <c r="O7075" s="242"/>
      <c r="P7075" s="242"/>
      <c r="Q7075" s="242"/>
      <c r="R7075" s="242"/>
      <c r="S7075" s="242"/>
      <c r="T7075" s="243"/>
      <c r="U7075" s="13"/>
      <c r="V7075" s="13"/>
      <c r="W7075" s="13"/>
      <c r="X7075" s="13"/>
      <c r="Y7075" s="13"/>
      <c r="Z7075" s="13"/>
      <c r="AA7075" s="13"/>
      <c r="AB7075" s="13"/>
      <c r="AC7075" s="13"/>
      <c r="AD7075" s="13"/>
      <c r="AE7075" s="13"/>
      <c r="AT7075" s="244" t="s">
        <v>213</v>
      </c>
      <c r="AU7075" s="244" t="s">
        <v>86</v>
      </c>
      <c r="AV7075" s="13" t="s">
        <v>86</v>
      </c>
      <c r="AW7075" s="13" t="s">
        <v>35</v>
      </c>
      <c r="AX7075" s="13" t="s">
        <v>73</v>
      </c>
      <c r="AY7075" s="244" t="s">
        <v>202</v>
      </c>
    </row>
    <row r="7076" s="15" customFormat="1">
      <c r="A7076" s="15"/>
      <c r="B7076" s="259"/>
      <c r="C7076" s="260"/>
      <c r="D7076" s="235" t="s">
        <v>213</v>
      </c>
      <c r="E7076" s="261" t="s">
        <v>19</v>
      </c>
      <c r="F7076" s="262" t="s">
        <v>2803</v>
      </c>
      <c r="G7076" s="260"/>
      <c r="H7076" s="261" t="s">
        <v>19</v>
      </c>
      <c r="I7076" s="263"/>
      <c r="J7076" s="260"/>
      <c r="K7076" s="260"/>
      <c r="L7076" s="264"/>
      <c r="M7076" s="265"/>
      <c r="N7076" s="266"/>
      <c r="O7076" s="266"/>
      <c r="P7076" s="266"/>
      <c r="Q7076" s="266"/>
      <c r="R7076" s="266"/>
      <c r="S7076" s="266"/>
      <c r="T7076" s="267"/>
      <c r="U7076" s="15"/>
      <c r="V7076" s="15"/>
      <c r="W7076" s="15"/>
      <c r="X7076" s="15"/>
      <c r="Y7076" s="15"/>
      <c r="Z7076" s="15"/>
      <c r="AA7076" s="15"/>
      <c r="AB7076" s="15"/>
      <c r="AC7076" s="15"/>
      <c r="AD7076" s="15"/>
      <c r="AE7076" s="15"/>
      <c r="AT7076" s="268" t="s">
        <v>213</v>
      </c>
      <c r="AU7076" s="268" t="s">
        <v>86</v>
      </c>
      <c r="AV7076" s="15" t="s">
        <v>80</v>
      </c>
      <c r="AW7076" s="15" t="s">
        <v>35</v>
      </c>
      <c r="AX7076" s="15" t="s">
        <v>73</v>
      </c>
      <c r="AY7076" s="268" t="s">
        <v>202</v>
      </c>
    </row>
    <row r="7077" s="13" customFormat="1">
      <c r="A7077" s="13"/>
      <c r="B7077" s="233"/>
      <c r="C7077" s="234"/>
      <c r="D7077" s="235" t="s">
        <v>213</v>
      </c>
      <c r="E7077" s="236" t="s">
        <v>19</v>
      </c>
      <c r="F7077" s="237" t="s">
        <v>5233</v>
      </c>
      <c r="G7077" s="234"/>
      <c r="H7077" s="238">
        <v>2.25</v>
      </c>
      <c r="I7077" s="239"/>
      <c r="J7077" s="234"/>
      <c r="K7077" s="234"/>
      <c r="L7077" s="240"/>
      <c r="M7077" s="241"/>
      <c r="N7077" s="242"/>
      <c r="O7077" s="242"/>
      <c r="P7077" s="242"/>
      <c r="Q7077" s="242"/>
      <c r="R7077" s="242"/>
      <c r="S7077" s="242"/>
      <c r="T7077" s="243"/>
      <c r="U7077" s="13"/>
      <c r="V7077" s="13"/>
      <c r="W7077" s="13"/>
      <c r="X7077" s="13"/>
      <c r="Y7077" s="13"/>
      <c r="Z7077" s="13"/>
      <c r="AA7077" s="13"/>
      <c r="AB7077" s="13"/>
      <c r="AC7077" s="13"/>
      <c r="AD7077" s="13"/>
      <c r="AE7077" s="13"/>
      <c r="AT7077" s="244" t="s">
        <v>213</v>
      </c>
      <c r="AU7077" s="244" t="s">
        <v>86</v>
      </c>
      <c r="AV7077" s="13" t="s">
        <v>86</v>
      </c>
      <c r="AW7077" s="13" t="s">
        <v>35</v>
      </c>
      <c r="AX7077" s="13" t="s">
        <v>73</v>
      </c>
      <c r="AY7077" s="244" t="s">
        <v>202</v>
      </c>
    </row>
    <row r="7078" s="15" customFormat="1">
      <c r="A7078" s="15"/>
      <c r="B7078" s="259"/>
      <c r="C7078" s="260"/>
      <c r="D7078" s="235" t="s">
        <v>213</v>
      </c>
      <c r="E7078" s="261" t="s">
        <v>19</v>
      </c>
      <c r="F7078" s="262" t="s">
        <v>2809</v>
      </c>
      <c r="G7078" s="260"/>
      <c r="H7078" s="261" t="s">
        <v>19</v>
      </c>
      <c r="I7078" s="263"/>
      <c r="J7078" s="260"/>
      <c r="K7078" s="260"/>
      <c r="L7078" s="264"/>
      <c r="M7078" s="265"/>
      <c r="N7078" s="266"/>
      <c r="O7078" s="266"/>
      <c r="P7078" s="266"/>
      <c r="Q7078" s="266"/>
      <c r="R7078" s="266"/>
      <c r="S7078" s="266"/>
      <c r="T7078" s="267"/>
      <c r="U7078" s="15"/>
      <c r="V7078" s="15"/>
      <c r="W7078" s="15"/>
      <c r="X7078" s="15"/>
      <c r="Y7078" s="15"/>
      <c r="Z7078" s="15"/>
      <c r="AA7078" s="15"/>
      <c r="AB7078" s="15"/>
      <c r="AC7078" s="15"/>
      <c r="AD7078" s="15"/>
      <c r="AE7078" s="15"/>
      <c r="AT7078" s="268" t="s">
        <v>213</v>
      </c>
      <c r="AU7078" s="268" t="s">
        <v>86</v>
      </c>
      <c r="AV7078" s="15" t="s">
        <v>80</v>
      </c>
      <c r="AW7078" s="15" t="s">
        <v>35</v>
      </c>
      <c r="AX7078" s="15" t="s">
        <v>73</v>
      </c>
      <c r="AY7078" s="268" t="s">
        <v>202</v>
      </c>
    </row>
    <row r="7079" s="13" customFormat="1">
      <c r="A7079" s="13"/>
      <c r="B7079" s="233"/>
      <c r="C7079" s="234"/>
      <c r="D7079" s="235" t="s">
        <v>213</v>
      </c>
      <c r="E7079" s="236" t="s">
        <v>19</v>
      </c>
      <c r="F7079" s="237" t="s">
        <v>5233</v>
      </c>
      <c r="G7079" s="234"/>
      <c r="H7079" s="238">
        <v>2.25</v>
      </c>
      <c r="I7079" s="239"/>
      <c r="J7079" s="234"/>
      <c r="K7079" s="234"/>
      <c r="L7079" s="240"/>
      <c r="M7079" s="241"/>
      <c r="N7079" s="242"/>
      <c r="O7079" s="242"/>
      <c r="P7079" s="242"/>
      <c r="Q7079" s="242"/>
      <c r="R7079" s="242"/>
      <c r="S7079" s="242"/>
      <c r="T7079" s="243"/>
      <c r="U7079" s="13"/>
      <c r="V7079" s="13"/>
      <c r="W7079" s="13"/>
      <c r="X7079" s="13"/>
      <c r="Y7079" s="13"/>
      <c r="Z7079" s="13"/>
      <c r="AA7079" s="13"/>
      <c r="AB7079" s="13"/>
      <c r="AC7079" s="13"/>
      <c r="AD7079" s="13"/>
      <c r="AE7079" s="13"/>
      <c r="AT7079" s="244" t="s">
        <v>213</v>
      </c>
      <c r="AU7079" s="244" t="s">
        <v>86</v>
      </c>
      <c r="AV7079" s="13" t="s">
        <v>86</v>
      </c>
      <c r="AW7079" s="13" t="s">
        <v>35</v>
      </c>
      <c r="AX7079" s="13" t="s">
        <v>73</v>
      </c>
      <c r="AY7079" s="244" t="s">
        <v>202</v>
      </c>
    </row>
    <row r="7080" s="15" customFormat="1">
      <c r="A7080" s="15"/>
      <c r="B7080" s="259"/>
      <c r="C7080" s="260"/>
      <c r="D7080" s="235" t="s">
        <v>213</v>
      </c>
      <c r="E7080" s="261" t="s">
        <v>19</v>
      </c>
      <c r="F7080" s="262" t="s">
        <v>2815</v>
      </c>
      <c r="G7080" s="260"/>
      <c r="H7080" s="261" t="s">
        <v>19</v>
      </c>
      <c r="I7080" s="263"/>
      <c r="J7080" s="260"/>
      <c r="K7080" s="260"/>
      <c r="L7080" s="264"/>
      <c r="M7080" s="265"/>
      <c r="N7080" s="266"/>
      <c r="O7080" s="266"/>
      <c r="P7080" s="266"/>
      <c r="Q7080" s="266"/>
      <c r="R7080" s="266"/>
      <c r="S7080" s="266"/>
      <c r="T7080" s="267"/>
      <c r="U7080" s="15"/>
      <c r="V7080" s="15"/>
      <c r="W7080" s="15"/>
      <c r="X7080" s="15"/>
      <c r="Y7080" s="15"/>
      <c r="Z7080" s="15"/>
      <c r="AA7080" s="15"/>
      <c r="AB7080" s="15"/>
      <c r="AC7080" s="15"/>
      <c r="AD7080" s="15"/>
      <c r="AE7080" s="15"/>
      <c r="AT7080" s="268" t="s">
        <v>213</v>
      </c>
      <c r="AU7080" s="268" t="s">
        <v>86</v>
      </c>
      <c r="AV7080" s="15" t="s">
        <v>80</v>
      </c>
      <c r="AW7080" s="15" t="s">
        <v>35</v>
      </c>
      <c r="AX7080" s="15" t="s">
        <v>73</v>
      </c>
      <c r="AY7080" s="268" t="s">
        <v>202</v>
      </c>
    </row>
    <row r="7081" s="13" customFormat="1">
      <c r="A7081" s="13"/>
      <c r="B7081" s="233"/>
      <c r="C7081" s="234"/>
      <c r="D7081" s="235" t="s">
        <v>213</v>
      </c>
      <c r="E7081" s="236" t="s">
        <v>19</v>
      </c>
      <c r="F7081" s="237" t="s">
        <v>5233</v>
      </c>
      <c r="G7081" s="234"/>
      <c r="H7081" s="238">
        <v>2.25</v>
      </c>
      <c r="I7081" s="239"/>
      <c r="J7081" s="234"/>
      <c r="K7081" s="234"/>
      <c r="L7081" s="240"/>
      <c r="M7081" s="241"/>
      <c r="N7081" s="242"/>
      <c r="O7081" s="242"/>
      <c r="P7081" s="242"/>
      <c r="Q7081" s="242"/>
      <c r="R7081" s="242"/>
      <c r="S7081" s="242"/>
      <c r="T7081" s="243"/>
      <c r="U7081" s="13"/>
      <c r="V7081" s="13"/>
      <c r="W7081" s="13"/>
      <c r="X7081" s="13"/>
      <c r="Y7081" s="13"/>
      <c r="Z7081" s="13"/>
      <c r="AA7081" s="13"/>
      <c r="AB7081" s="13"/>
      <c r="AC7081" s="13"/>
      <c r="AD7081" s="13"/>
      <c r="AE7081" s="13"/>
      <c r="AT7081" s="244" t="s">
        <v>213</v>
      </c>
      <c r="AU7081" s="244" t="s">
        <v>86</v>
      </c>
      <c r="AV7081" s="13" t="s">
        <v>86</v>
      </c>
      <c r="AW7081" s="13" t="s">
        <v>35</v>
      </c>
      <c r="AX7081" s="13" t="s">
        <v>73</v>
      </c>
      <c r="AY7081" s="244" t="s">
        <v>202</v>
      </c>
    </row>
    <row r="7082" s="14" customFormat="1">
      <c r="A7082" s="14"/>
      <c r="B7082" s="245"/>
      <c r="C7082" s="246"/>
      <c r="D7082" s="235" t="s">
        <v>213</v>
      </c>
      <c r="E7082" s="247" t="s">
        <v>19</v>
      </c>
      <c r="F7082" s="248" t="s">
        <v>215</v>
      </c>
      <c r="G7082" s="246"/>
      <c r="H7082" s="249">
        <v>19.300000000000001</v>
      </c>
      <c r="I7082" s="250"/>
      <c r="J7082" s="246"/>
      <c r="K7082" s="246"/>
      <c r="L7082" s="251"/>
      <c r="M7082" s="252"/>
      <c r="N7082" s="253"/>
      <c r="O7082" s="253"/>
      <c r="P7082" s="253"/>
      <c r="Q7082" s="253"/>
      <c r="R7082" s="253"/>
      <c r="S7082" s="253"/>
      <c r="T7082" s="254"/>
      <c r="U7082" s="14"/>
      <c r="V7082" s="14"/>
      <c r="W7082" s="14"/>
      <c r="X7082" s="14"/>
      <c r="Y7082" s="14"/>
      <c r="Z7082" s="14"/>
      <c r="AA7082" s="14"/>
      <c r="AB7082" s="14"/>
      <c r="AC7082" s="14"/>
      <c r="AD7082" s="14"/>
      <c r="AE7082" s="14"/>
      <c r="AT7082" s="255" t="s">
        <v>213</v>
      </c>
      <c r="AU7082" s="255" t="s">
        <v>86</v>
      </c>
      <c r="AV7082" s="14" t="s">
        <v>209</v>
      </c>
      <c r="AW7082" s="14" t="s">
        <v>35</v>
      </c>
      <c r="AX7082" s="14" t="s">
        <v>80</v>
      </c>
      <c r="AY7082" s="255" t="s">
        <v>202</v>
      </c>
    </row>
    <row r="7083" s="2" customFormat="1" ht="16.5" customHeight="1">
      <c r="A7083" s="40"/>
      <c r="B7083" s="41"/>
      <c r="C7083" s="269" t="s">
        <v>5234</v>
      </c>
      <c r="D7083" s="269" t="s">
        <v>314</v>
      </c>
      <c r="E7083" s="270" t="s">
        <v>5235</v>
      </c>
      <c r="F7083" s="271" t="s">
        <v>5191</v>
      </c>
      <c r="G7083" s="272" t="s">
        <v>218</v>
      </c>
      <c r="H7083" s="273">
        <v>7.6070000000000002</v>
      </c>
      <c r="I7083" s="274"/>
      <c r="J7083" s="275">
        <f>ROUND(I7083*H7083,2)</f>
        <v>0</v>
      </c>
      <c r="K7083" s="271" t="s">
        <v>19</v>
      </c>
      <c r="L7083" s="276"/>
      <c r="M7083" s="277" t="s">
        <v>19</v>
      </c>
      <c r="N7083" s="278" t="s">
        <v>45</v>
      </c>
      <c r="O7083" s="86"/>
      <c r="P7083" s="224">
        <f>O7083*H7083</f>
        <v>0</v>
      </c>
      <c r="Q7083" s="224">
        <v>0.0097999999999999997</v>
      </c>
      <c r="R7083" s="224">
        <f>Q7083*H7083</f>
        <v>0.074548600000000007</v>
      </c>
      <c r="S7083" s="224">
        <v>0</v>
      </c>
      <c r="T7083" s="225">
        <f>S7083*H7083</f>
        <v>0</v>
      </c>
      <c r="U7083" s="40"/>
      <c r="V7083" s="40"/>
      <c r="W7083" s="40"/>
      <c r="X7083" s="40"/>
      <c r="Y7083" s="40"/>
      <c r="Z7083" s="40"/>
      <c r="AA7083" s="40"/>
      <c r="AB7083" s="40"/>
      <c r="AC7083" s="40"/>
      <c r="AD7083" s="40"/>
      <c r="AE7083" s="40"/>
      <c r="AR7083" s="226" t="s">
        <v>622</v>
      </c>
      <c r="AT7083" s="226" t="s">
        <v>314</v>
      </c>
      <c r="AU7083" s="226" t="s">
        <v>86</v>
      </c>
      <c r="AY7083" s="19" t="s">
        <v>202</v>
      </c>
      <c r="BE7083" s="227">
        <f>IF(N7083="základní",J7083,0)</f>
        <v>0</v>
      </c>
      <c r="BF7083" s="227">
        <f>IF(N7083="snížená",J7083,0)</f>
        <v>0</v>
      </c>
      <c r="BG7083" s="227">
        <f>IF(N7083="zákl. přenesená",J7083,0)</f>
        <v>0</v>
      </c>
      <c r="BH7083" s="227">
        <f>IF(N7083="sníž. přenesená",J7083,0)</f>
        <v>0</v>
      </c>
      <c r="BI7083" s="227">
        <f>IF(N7083="nulová",J7083,0)</f>
        <v>0</v>
      </c>
      <c r="BJ7083" s="19" t="s">
        <v>86</v>
      </c>
      <c r="BK7083" s="227">
        <f>ROUND(I7083*H7083,2)</f>
        <v>0</v>
      </c>
      <c r="BL7083" s="19" t="s">
        <v>342</v>
      </c>
      <c r="BM7083" s="226" t="s">
        <v>5236</v>
      </c>
    </row>
    <row r="7084" s="15" customFormat="1">
      <c r="A7084" s="15"/>
      <c r="B7084" s="259"/>
      <c r="C7084" s="260"/>
      <c r="D7084" s="235" t="s">
        <v>213</v>
      </c>
      <c r="E7084" s="261" t="s">
        <v>19</v>
      </c>
      <c r="F7084" s="262" t="s">
        <v>771</v>
      </c>
      <c r="G7084" s="260"/>
      <c r="H7084" s="261" t="s">
        <v>19</v>
      </c>
      <c r="I7084" s="263"/>
      <c r="J7084" s="260"/>
      <c r="K7084" s="260"/>
      <c r="L7084" s="264"/>
      <c r="M7084" s="265"/>
      <c r="N7084" s="266"/>
      <c r="O7084" s="266"/>
      <c r="P7084" s="266"/>
      <c r="Q7084" s="266"/>
      <c r="R7084" s="266"/>
      <c r="S7084" s="266"/>
      <c r="T7084" s="267"/>
      <c r="U7084" s="15"/>
      <c r="V7084" s="15"/>
      <c r="W7084" s="15"/>
      <c r="X7084" s="15"/>
      <c r="Y7084" s="15"/>
      <c r="Z7084" s="15"/>
      <c r="AA7084" s="15"/>
      <c r="AB7084" s="15"/>
      <c r="AC7084" s="15"/>
      <c r="AD7084" s="15"/>
      <c r="AE7084" s="15"/>
      <c r="AT7084" s="268" t="s">
        <v>213</v>
      </c>
      <c r="AU7084" s="268" t="s">
        <v>86</v>
      </c>
      <c r="AV7084" s="15" t="s">
        <v>80</v>
      </c>
      <c r="AW7084" s="15" t="s">
        <v>35</v>
      </c>
      <c r="AX7084" s="15" t="s">
        <v>73</v>
      </c>
      <c r="AY7084" s="268" t="s">
        <v>202</v>
      </c>
    </row>
    <row r="7085" s="15" customFormat="1">
      <c r="A7085" s="15"/>
      <c r="B7085" s="259"/>
      <c r="C7085" s="260"/>
      <c r="D7085" s="235" t="s">
        <v>213</v>
      </c>
      <c r="E7085" s="261" t="s">
        <v>19</v>
      </c>
      <c r="F7085" s="262" t="s">
        <v>2581</v>
      </c>
      <c r="G7085" s="260"/>
      <c r="H7085" s="261" t="s">
        <v>19</v>
      </c>
      <c r="I7085" s="263"/>
      <c r="J7085" s="260"/>
      <c r="K7085" s="260"/>
      <c r="L7085" s="264"/>
      <c r="M7085" s="265"/>
      <c r="N7085" s="266"/>
      <c r="O7085" s="266"/>
      <c r="P7085" s="266"/>
      <c r="Q7085" s="266"/>
      <c r="R7085" s="266"/>
      <c r="S7085" s="266"/>
      <c r="T7085" s="267"/>
      <c r="U7085" s="15"/>
      <c r="V7085" s="15"/>
      <c r="W7085" s="15"/>
      <c r="X7085" s="15"/>
      <c r="Y7085" s="15"/>
      <c r="Z7085" s="15"/>
      <c r="AA7085" s="15"/>
      <c r="AB7085" s="15"/>
      <c r="AC7085" s="15"/>
      <c r="AD7085" s="15"/>
      <c r="AE7085" s="15"/>
      <c r="AT7085" s="268" t="s">
        <v>213</v>
      </c>
      <c r="AU7085" s="268" t="s">
        <v>86</v>
      </c>
      <c r="AV7085" s="15" t="s">
        <v>80</v>
      </c>
      <c r="AW7085" s="15" t="s">
        <v>35</v>
      </c>
      <c r="AX7085" s="15" t="s">
        <v>73</v>
      </c>
      <c r="AY7085" s="268" t="s">
        <v>202</v>
      </c>
    </row>
    <row r="7086" s="13" customFormat="1">
      <c r="A7086" s="13"/>
      <c r="B7086" s="233"/>
      <c r="C7086" s="234"/>
      <c r="D7086" s="235" t="s">
        <v>213</v>
      </c>
      <c r="E7086" s="236" t="s">
        <v>19</v>
      </c>
      <c r="F7086" s="237" t="s">
        <v>5237</v>
      </c>
      <c r="G7086" s="234"/>
      <c r="H7086" s="238">
        <v>2.415</v>
      </c>
      <c r="I7086" s="239"/>
      <c r="J7086" s="234"/>
      <c r="K7086" s="234"/>
      <c r="L7086" s="240"/>
      <c r="M7086" s="241"/>
      <c r="N7086" s="242"/>
      <c r="O7086" s="242"/>
      <c r="P7086" s="242"/>
      <c r="Q7086" s="242"/>
      <c r="R7086" s="242"/>
      <c r="S7086" s="242"/>
      <c r="T7086" s="243"/>
      <c r="U7086" s="13"/>
      <c r="V7086" s="13"/>
      <c r="W7086" s="13"/>
      <c r="X7086" s="13"/>
      <c r="Y7086" s="13"/>
      <c r="Z7086" s="13"/>
      <c r="AA7086" s="13"/>
      <c r="AB7086" s="13"/>
      <c r="AC7086" s="13"/>
      <c r="AD7086" s="13"/>
      <c r="AE7086" s="13"/>
      <c r="AT7086" s="244" t="s">
        <v>213</v>
      </c>
      <c r="AU7086" s="244" t="s">
        <v>86</v>
      </c>
      <c r="AV7086" s="13" t="s">
        <v>86</v>
      </c>
      <c r="AW7086" s="13" t="s">
        <v>35</v>
      </c>
      <c r="AX7086" s="13" t="s">
        <v>73</v>
      </c>
      <c r="AY7086" s="244" t="s">
        <v>202</v>
      </c>
    </row>
    <row r="7087" s="15" customFormat="1">
      <c r="A7087" s="15"/>
      <c r="B7087" s="259"/>
      <c r="C7087" s="260"/>
      <c r="D7087" s="235" t="s">
        <v>213</v>
      </c>
      <c r="E7087" s="261" t="s">
        <v>19</v>
      </c>
      <c r="F7087" s="262" t="s">
        <v>5219</v>
      </c>
      <c r="G7087" s="260"/>
      <c r="H7087" s="261" t="s">
        <v>19</v>
      </c>
      <c r="I7087" s="263"/>
      <c r="J7087" s="260"/>
      <c r="K7087" s="260"/>
      <c r="L7087" s="264"/>
      <c r="M7087" s="265"/>
      <c r="N7087" s="266"/>
      <c r="O7087" s="266"/>
      <c r="P7087" s="266"/>
      <c r="Q7087" s="266"/>
      <c r="R7087" s="266"/>
      <c r="S7087" s="266"/>
      <c r="T7087" s="267"/>
      <c r="U7087" s="15"/>
      <c r="V7087" s="15"/>
      <c r="W7087" s="15"/>
      <c r="X7087" s="15"/>
      <c r="Y7087" s="15"/>
      <c r="Z7087" s="15"/>
      <c r="AA7087" s="15"/>
      <c r="AB7087" s="15"/>
      <c r="AC7087" s="15"/>
      <c r="AD7087" s="15"/>
      <c r="AE7087" s="15"/>
      <c r="AT7087" s="268" t="s">
        <v>213</v>
      </c>
      <c r="AU7087" s="268" t="s">
        <v>86</v>
      </c>
      <c r="AV7087" s="15" t="s">
        <v>80</v>
      </c>
      <c r="AW7087" s="15" t="s">
        <v>35</v>
      </c>
      <c r="AX7087" s="15" t="s">
        <v>73</v>
      </c>
      <c r="AY7087" s="268" t="s">
        <v>202</v>
      </c>
    </row>
    <row r="7088" s="15" customFormat="1">
      <c r="A7088" s="15"/>
      <c r="B7088" s="259"/>
      <c r="C7088" s="260"/>
      <c r="D7088" s="235" t="s">
        <v>213</v>
      </c>
      <c r="E7088" s="261" t="s">
        <v>19</v>
      </c>
      <c r="F7088" s="262" t="s">
        <v>3463</v>
      </c>
      <c r="G7088" s="260"/>
      <c r="H7088" s="261" t="s">
        <v>19</v>
      </c>
      <c r="I7088" s="263"/>
      <c r="J7088" s="260"/>
      <c r="K7088" s="260"/>
      <c r="L7088" s="264"/>
      <c r="M7088" s="265"/>
      <c r="N7088" s="266"/>
      <c r="O7088" s="266"/>
      <c r="P7088" s="266"/>
      <c r="Q7088" s="266"/>
      <c r="R7088" s="266"/>
      <c r="S7088" s="266"/>
      <c r="T7088" s="267"/>
      <c r="U7088" s="15"/>
      <c r="V7088" s="15"/>
      <c r="W7088" s="15"/>
      <c r="X7088" s="15"/>
      <c r="Y7088" s="15"/>
      <c r="Z7088" s="15"/>
      <c r="AA7088" s="15"/>
      <c r="AB7088" s="15"/>
      <c r="AC7088" s="15"/>
      <c r="AD7088" s="15"/>
      <c r="AE7088" s="15"/>
      <c r="AT7088" s="268" t="s">
        <v>213</v>
      </c>
      <c r="AU7088" s="268" t="s">
        <v>86</v>
      </c>
      <c r="AV7088" s="15" t="s">
        <v>80</v>
      </c>
      <c r="AW7088" s="15" t="s">
        <v>35</v>
      </c>
      <c r="AX7088" s="15" t="s">
        <v>73</v>
      </c>
      <c r="AY7088" s="268" t="s">
        <v>202</v>
      </c>
    </row>
    <row r="7089" s="13" customFormat="1">
      <c r="A7089" s="13"/>
      <c r="B7089" s="233"/>
      <c r="C7089" s="234"/>
      <c r="D7089" s="235" t="s">
        <v>213</v>
      </c>
      <c r="E7089" s="236" t="s">
        <v>19</v>
      </c>
      <c r="F7089" s="237" t="s">
        <v>5238</v>
      </c>
      <c r="G7089" s="234"/>
      <c r="H7089" s="238">
        <v>0.90000000000000002</v>
      </c>
      <c r="I7089" s="239"/>
      <c r="J7089" s="234"/>
      <c r="K7089" s="234"/>
      <c r="L7089" s="240"/>
      <c r="M7089" s="241"/>
      <c r="N7089" s="242"/>
      <c r="O7089" s="242"/>
      <c r="P7089" s="242"/>
      <c r="Q7089" s="242"/>
      <c r="R7089" s="242"/>
      <c r="S7089" s="242"/>
      <c r="T7089" s="243"/>
      <c r="U7089" s="13"/>
      <c r="V7089" s="13"/>
      <c r="W7089" s="13"/>
      <c r="X7089" s="13"/>
      <c r="Y7089" s="13"/>
      <c r="Z7089" s="13"/>
      <c r="AA7089" s="13"/>
      <c r="AB7089" s="13"/>
      <c r="AC7089" s="13"/>
      <c r="AD7089" s="13"/>
      <c r="AE7089" s="13"/>
      <c r="AT7089" s="244" t="s">
        <v>213</v>
      </c>
      <c r="AU7089" s="244" t="s">
        <v>86</v>
      </c>
      <c r="AV7089" s="13" t="s">
        <v>86</v>
      </c>
      <c r="AW7089" s="13" t="s">
        <v>35</v>
      </c>
      <c r="AX7089" s="13" t="s">
        <v>73</v>
      </c>
      <c r="AY7089" s="244" t="s">
        <v>202</v>
      </c>
    </row>
    <row r="7090" s="15" customFormat="1">
      <c r="A7090" s="15"/>
      <c r="B7090" s="259"/>
      <c r="C7090" s="260"/>
      <c r="D7090" s="235" t="s">
        <v>213</v>
      </c>
      <c r="E7090" s="261" t="s">
        <v>19</v>
      </c>
      <c r="F7090" s="262" t="s">
        <v>2746</v>
      </c>
      <c r="G7090" s="260"/>
      <c r="H7090" s="261" t="s">
        <v>19</v>
      </c>
      <c r="I7090" s="263"/>
      <c r="J7090" s="260"/>
      <c r="K7090" s="260"/>
      <c r="L7090" s="264"/>
      <c r="M7090" s="265"/>
      <c r="N7090" s="266"/>
      <c r="O7090" s="266"/>
      <c r="P7090" s="266"/>
      <c r="Q7090" s="266"/>
      <c r="R7090" s="266"/>
      <c r="S7090" s="266"/>
      <c r="T7090" s="267"/>
      <c r="U7090" s="15"/>
      <c r="V7090" s="15"/>
      <c r="W7090" s="15"/>
      <c r="X7090" s="15"/>
      <c r="Y7090" s="15"/>
      <c r="Z7090" s="15"/>
      <c r="AA7090" s="15"/>
      <c r="AB7090" s="15"/>
      <c r="AC7090" s="15"/>
      <c r="AD7090" s="15"/>
      <c r="AE7090" s="15"/>
      <c r="AT7090" s="268" t="s">
        <v>213</v>
      </c>
      <c r="AU7090" s="268" t="s">
        <v>86</v>
      </c>
      <c r="AV7090" s="15" t="s">
        <v>80</v>
      </c>
      <c r="AW7090" s="15" t="s">
        <v>35</v>
      </c>
      <c r="AX7090" s="15" t="s">
        <v>73</v>
      </c>
      <c r="AY7090" s="268" t="s">
        <v>202</v>
      </c>
    </row>
    <row r="7091" s="13" customFormat="1">
      <c r="A7091" s="13"/>
      <c r="B7091" s="233"/>
      <c r="C7091" s="234"/>
      <c r="D7091" s="235" t="s">
        <v>213</v>
      </c>
      <c r="E7091" s="236" t="s">
        <v>19</v>
      </c>
      <c r="F7091" s="237" t="s">
        <v>5238</v>
      </c>
      <c r="G7091" s="234"/>
      <c r="H7091" s="238">
        <v>0.90000000000000002</v>
      </c>
      <c r="I7091" s="239"/>
      <c r="J7091" s="234"/>
      <c r="K7091" s="234"/>
      <c r="L7091" s="240"/>
      <c r="M7091" s="241"/>
      <c r="N7091" s="242"/>
      <c r="O7091" s="242"/>
      <c r="P7091" s="242"/>
      <c r="Q7091" s="242"/>
      <c r="R7091" s="242"/>
      <c r="S7091" s="242"/>
      <c r="T7091" s="243"/>
      <c r="U7091" s="13"/>
      <c r="V7091" s="13"/>
      <c r="W7091" s="13"/>
      <c r="X7091" s="13"/>
      <c r="Y7091" s="13"/>
      <c r="Z7091" s="13"/>
      <c r="AA7091" s="13"/>
      <c r="AB7091" s="13"/>
      <c r="AC7091" s="13"/>
      <c r="AD7091" s="13"/>
      <c r="AE7091" s="13"/>
      <c r="AT7091" s="244" t="s">
        <v>213</v>
      </c>
      <c r="AU7091" s="244" t="s">
        <v>86</v>
      </c>
      <c r="AV7091" s="13" t="s">
        <v>86</v>
      </c>
      <c r="AW7091" s="13" t="s">
        <v>35</v>
      </c>
      <c r="AX7091" s="13" t="s">
        <v>73</v>
      </c>
      <c r="AY7091" s="244" t="s">
        <v>202</v>
      </c>
    </row>
    <row r="7092" s="15" customFormat="1">
      <c r="A7092" s="15"/>
      <c r="B7092" s="259"/>
      <c r="C7092" s="260"/>
      <c r="D7092" s="235" t="s">
        <v>213</v>
      </c>
      <c r="E7092" s="261" t="s">
        <v>19</v>
      </c>
      <c r="F7092" s="262" t="s">
        <v>2803</v>
      </c>
      <c r="G7092" s="260"/>
      <c r="H7092" s="261" t="s">
        <v>19</v>
      </c>
      <c r="I7092" s="263"/>
      <c r="J7092" s="260"/>
      <c r="K7092" s="260"/>
      <c r="L7092" s="264"/>
      <c r="M7092" s="265"/>
      <c r="N7092" s="266"/>
      <c r="O7092" s="266"/>
      <c r="P7092" s="266"/>
      <c r="Q7092" s="266"/>
      <c r="R7092" s="266"/>
      <c r="S7092" s="266"/>
      <c r="T7092" s="267"/>
      <c r="U7092" s="15"/>
      <c r="V7092" s="15"/>
      <c r="W7092" s="15"/>
      <c r="X7092" s="15"/>
      <c r="Y7092" s="15"/>
      <c r="Z7092" s="15"/>
      <c r="AA7092" s="15"/>
      <c r="AB7092" s="15"/>
      <c r="AC7092" s="15"/>
      <c r="AD7092" s="15"/>
      <c r="AE7092" s="15"/>
      <c r="AT7092" s="268" t="s">
        <v>213</v>
      </c>
      <c r="AU7092" s="268" t="s">
        <v>86</v>
      </c>
      <c r="AV7092" s="15" t="s">
        <v>80</v>
      </c>
      <c r="AW7092" s="15" t="s">
        <v>35</v>
      </c>
      <c r="AX7092" s="15" t="s">
        <v>73</v>
      </c>
      <c r="AY7092" s="268" t="s">
        <v>202</v>
      </c>
    </row>
    <row r="7093" s="13" customFormat="1">
      <c r="A7093" s="13"/>
      <c r="B7093" s="233"/>
      <c r="C7093" s="234"/>
      <c r="D7093" s="235" t="s">
        <v>213</v>
      </c>
      <c r="E7093" s="236" t="s">
        <v>19</v>
      </c>
      <c r="F7093" s="237" t="s">
        <v>5238</v>
      </c>
      <c r="G7093" s="234"/>
      <c r="H7093" s="238">
        <v>0.90000000000000002</v>
      </c>
      <c r="I7093" s="239"/>
      <c r="J7093" s="234"/>
      <c r="K7093" s="234"/>
      <c r="L7093" s="240"/>
      <c r="M7093" s="241"/>
      <c r="N7093" s="242"/>
      <c r="O7093" s="242"/>
      <c r="P7093" s="242"/>
      <c r="Q7093" s="242"/>
      <c r="R7093" s="242"/>
      <c r="S7093" s="242"/>
      <c r="T7093" s="243"/>
      <c r="U7093" s="13"/>
      <c r="V7093" s="13"/>
      <c r="W7093" s="13"/>
      <c r="X7093" s="13"/>
      <c r="Y7093" s="13"/>
      <c r="Z7093" s="13"/>
      <c r="AA7093" s="13"/>
      <c r="AB7093" s="13"/>
      <c r="AC7093" s="13"/>
      <c r="AD7093" s="13"/>
      <c r="AE7093" s="13"/>
      <c r="AT7093" s="244" t="s">
        <v>213</v>
      </c>
      <c r="AU7093" s="244" t="s">
        <v>86</v>
      </c>
      <c r="AV7093" s="13" t="s">
        <v>86</v>
      </c>
      <c r="AW7093" s="13" t="s">
        <v>35</v>
      </c>
      <c r="AX7093" s="13" t="s">
        <v>73</v>
      </c>
      <c r="AY7093" s="244" t="s">
        <v>202</v>
      </c>
    </row>
    <row r="7094" s="15" customFormat="1">
      <c r="A7094" s="15"/>
      <c r="B7094" s="259"/>
      <c r="C7094" s="260"/>
      <c r="D7094" s="235" t="s">
        <v>213</v>
      </c>
      <c r="E7094" s="261" t="s">
        <v>19</v>
      </c>
      <c r="F7094" s="262" t="s">
        <v>2809</v>
      </c>
      <c r="G7094" s="260"/>
      <c r="H7094" s="261" t="s">
        <v>19</v>
      </c>
      <c r="I7094" s="263"/>
      <c r="J7094" s="260"/>
      <c r="K7094" s="260"/>
      <c r="L7094" s="264"/>
      <c r="M7094" s="265"/>
      <c r="N7094" s="266"/>
      <c r="O7094" s="266"/>
      <c r="P7094" s="266"/>
      <c r="Q7094" s="266"/>
      <c r="R7094" s="266"/>
      <c r="S7094" s="266"/>
      <c r="T7094" s="267"/>
      <c r="U7094" s="15"/>
      <c r="V7094" s="15"/>
      <c r="W7094" s="15"/>
      <c r="X7094" s="15"/>
      <c r="Y7094" s="15"/>
      <c r="Z7094" s="15"/>
      <c r="AA7094" s="15"/>
      <c r="AB7094" s="15"/>
      <c r="AC7094" s="15"/>
      <c r="AD7094" s="15"/>
      <c r="AE7094" s="15"/>
      <c r="AT7094" s="268" t="s">
        <v>213</v>
      </c>
      <c r="AU7094" s="268" t="s">
        <v>86</v>
      </c>
      <c r="AV7094" s="15" t="s">
        <v>80</v>
      </c>
      <c r="AW7094" s="15" t="s">
        <v>35</v>
      </c>
      <c r="AX7094" s="15" t="s">
        <v>73</v>
      </c>
      <c r="AY7094" s="268" t="s">
        <v>202</v>
      </c>
    </row>
    <row r="7095" s="13" customFormat="1">
      <c r="A7095" s="13"/>
      <c r="B7095" s="233"/>
      <c r="C7095" s="234"/>
      <c r="D7095" s="235" t="s">
        <v>213</v>
      </c>
      <c r="E7095" s="236" t="s">
        <v>19</v>
      </c>
      <c r="F7095" s="237" t="s">
        <v>5238</v>
      </c>
      <c r="G7095" s="234"/>
      <c r="H7095" s="238">
        <v>0.90000000000000002</v>
      </c>
      <c r="I7095" s="239"/>
      <c r="J7095" s="234"/>
      <c r="K7095" s="234"/>
      <c r="L7095" s="240"/>
      <c r="M7095" s="241"/>
      <c r="N7095" s="242"/>
      <c r="O7095" s="242"/>
      <c r="P7095" s="242"/>
      <c r="Q7095" s="242"/>
      <c r="R7095" s="242"/>
      <c r="S7095" s="242"/>
      <c r="T7095" s="243"/>
      <c r="U7095" s="13"/>
      <c r="V7095" s="13"/>
      <c r="W7095" s="13"/>
      <c r="X7095" s="13"/>
      <c r="Y7095" s="13"/>
      <c r="Z7095" s="13"/>
      <c r="AA7095" s="13"/>
      <c r="AB7095" s="13"/>
      <c r="AC7095" s="13"/>
      <c r="AD7095" s="13"/>
      <c r="AE7095" s="13"/>
      <c r="AT7095" s="244" t="s">
        <v>213</v>
      </c>
      <c r="AU7095" s="244" t="s">
        <v>86</v>
      </c>
      <c r="AV7095" s="13" t="s">
        <v>86</v>
      </c>
      <c r="AW7095" s="13" t="s">
        <v>35</v>
      </c>
      <c r="AX7095" s="13" t="s">
        <v>73</v>
      </c>
      <c r="AY7095" s="244" t="s">
        <v>202</v>
      </c>
    </row>
    <row r="7096" s="15" customFormat="1">
      <c r="A7096" s="15"/>
      <c r="B7096" s="259"/>
      <c r="C7096" s="260"/>
      <c r="D7096" s="235" t="s">
        <v>213</v>
      </c>
      <c r="E7096" s="261" t="s">
        <v>19</v>
      </c>
      <c r="F7096" s="262" t="s">
        <v>2815</v>
      </c>
      <c r="G7096" s="260"/>
      <c r="H7096" s="261" t="s">
        <v>19</v>
      </c>
      <c r="I7096" s="263"/>
      <c r="J7096" s="260"/>
      <c r="K7096" s="260"/>
      <c r="L7096" s="264"/>
      <c r="M7096" s="265"/>
      <c r="N7096" s="266"/>
      <c r="O7096" s="266"/>
      <c r="P7096" s="266"/>
      <c r="Q7096" s="266"/>
      <c r="R7096" s="266"/>
      <c r="S7096" s="266"/>
      <c r="T7096" s="267"/>
      <c r="U7096" s="15"/>
      <c r="V7096" s="15"/>
      <c r="W7096" s="15"/>
      <c r="X7096" s="15"/>
      <c r="Y7096" s="15"/>
      <c r="Z7096" s="15"/>
      <c r="AA7096" s="15"/>
      <c r="AB7096" s="15"/>
      <c r="AC7096" s="15"/>
      <c r="AD7096" s="15"/>
      <c r="AE7096" s="15"/>
      <c r="AT7096" s="268" t="s">
        <v>213</v>
      </c>
      <c r="AU7096" s="268" t="s">
        <v>86</v>
      </c>
      <c r="AV7096" s="15" t="s">
        <v>80</v>
      </c>
      <c r="AW7096" s="15" t="s">
        <v>35</v>
      </c>
      <c r="AX7096" s="15" t="s">
        <v>73</v>
      </c>
      <c r="AY7096" s="268" t="s">
        <v>202</v>
      </c>
    </row>
    <row r="7097" s="13" customFormat="1">
      <c r="A7097" s="13"/>
      <c r="B7097" s="233"/>
      <c r="C7097" s="234"/>
      <c r="D7097" s="235" t="s">
        <v>213</v>
      </c>
      <c r="E7097" s="236" t="s">
        <v>19</v>
      </c>
      <c r="F7097" s="237" t="s">
        <v>5238</v>
      </c>
      <c r="G7097" s="234"/>
      <c r="H7097" s="238">
        <v>0.90000000000000002</v>
      </c>
      <c r="I7097" s="239"/>
      <c r="J7097" s="234"/>
      <c r="K7097" s="234"/>
      <c r="L7097" s="240"/>
      <c r="M7097" s="241"/>
      <c r="N7097" s="242"/>
      <c r="O7097" s="242"/>
      <c r="P7097" s="242"/>
      <c r="Q7097" s="242"/>
      <c r="R7097" s="242"/>
      <c r="S7097" s="242"/>
      <c r="T7097" s="243"/>
      <c r="U7097" s="13"/>
      <c r="V7097" s="13"/>
      <c r="W7097" s="13"/>
      <c r="X7097" s="13"/>
      <c r="Y7097" s="13"/>
      <c r="Z7097" s="13"/>
      <c r="AA7097" s="13"/>
      <c r="AB7097" s="13"/>
      <c r="AC7097" s="13"/>
      <c r="AD7097" s="13"/>
      <c r="AE7097" s="13"/>
      <c r="AT7097" s="244" t="s">
        <v>213</v>
      </c>
      <c r="AU7097" s="244" t="s">
        <v>86</v>
      </c>
      <c r="AV7097" s="13" t="s">
        <v>86</v>
      </c>
      <c r="AW7097" s="13" t="s">
        <v>35</v>
      </c>
      <c r="AX7097" s="13" t="s">
        <v>73</v>
      </c>
      <c r="AY7097" s="244" t="s">
        <v>202</v>
      </c>
    </row>
    <row r="7098" s="14" customFormat="1">
      <c r="A7098" s="14"/>
      <c r="B7098" s="245"/>
      <c r="C7098" s="246"/>
      <c r="D7098" s="235" t="s">
        <v>213</v>
      </c>
      <c r="E7098" s="247" t="s">
        <v>19</v>
      </c>
      <c r="F7098" s="248" t="s">
        <v>215</v>
      </c>
      <c r="G7098" s="246"/>
      <c r="H7098" s="249">
        <v>6.9150000000000009</v>
      </c>
      <c r="I7098" s="250"/>
      <c r="J7098" s="246"/>
      <c r="K7098" s="246"/>
      <c r="L7098" s="251"/>
      <c r="M7098" s="252"/>
      <c r="N7098" s="253"/>
      <c r="O7098" s="253"/>
      <c r="P7098" s="253"/>
      <c r="Q7098" s="253"/>
      <c r="R7098" s="253"/>
      <c r="S7098" s="253"/>
      <c r="T7098" s="254"/>
      <c r="U7098" s="14"/>
      <c r="V7098" s="14"/>
      <c r="W7098" s="14"/>
      <c r="X7098" s="14"/>
      <c r="Y7098" s="14"/>
      <c r="Z7098" s="14"/>
      <c r="AA7098" s="14"/>
      <c r="AB7098" s="14"/>
      <c r="AC7098" s="14"/>
      <c r="AD7098" s="14"/>
      <c r="AE7098" s="14"/>
      <c r="AT7098" s="255" t="s">
        <v>213</v>
      </c>
      <c r="AU7098" s="255" t="s">
        <v>86</v>
      </c>
      <c r="AV7098" s="14" t="s">
        <v>209</v>
      </c>
      <c r="AW7098" s="14" t="s">
        <v>35</v>
      </c>
      <c r="AX7098" s="14" t="s">
        <v>80</v>
      </c>
      <c r="AY7098" s="255" t="s">
        <v>202</v>
      </c>
    </row>
    <row r="7099" s="13" customFormat="1">
      <c r="A7099" s="13"/>
      <c r="B7099" s="233"/>
      <c r="C7099" s="234"/>
      <c r="D7099" s="235" t="s">
        <v>213</v>
      </c>
      <c r="E7099" s="234"/>
      <c r="F7099" s="237" t="s">
        <v>5239</v>
      </c>
      <c r="G7099" s="234"/>
      <c r="H7099" s="238">
        <v>7.6070000000000002</v>
      </c>
      <c r="I7099" s="239"/>
      <c r="J7099" s="234"/>
      <c r="K7099" s="234"/>
      <c r="L7099" s="240"/>
      <c r="M7099" s="241"/>
      <c r="N7099" s="242"/>
      <c r="O7099" s="242"/>
      <c r="P7099" s="242"/>
      <c r="Q7099" s="242"/>
      <c r="R7099" s="242"/>
      <c r="S7099" s="242"/>
      <c r="T7099" s="243"/>
      <c r="U7099" s="13"/>
      <c r="V7099" s="13"/>
      <c r="W7099" s="13"/>
      <c r="X7099" s="13"/>
      <c r="Y7099" s="13"/>
      <c r="Z7099" s="13"/>
      <c r="AA7099" s="13"/>
      <c r="AB7099" s="13"/>
      <c r="AC7099" s="13"/>
      <c r="AD7099" s="13"/>
      <c r="AE7099" s="13"/>
      <c r="AT7099" s="244" t="s">
        <v>213</v>
      </c>
      <c r="AU7099" s="244" t="s">
        <v>86</v>
      </c>
      <c r="AV7099" s="13" t="s">
        <v>86</v>
      </c>
      <c r="AW7099" s="13" t="s">
        <v>4</v>
      </c>
      <c r="AX7099" s="13" t="s">
        <v>80</v>
      </c>
      <c r="AY7099" s="244" t="s">
        <v>202</v>
      </c>
    </row>
    <row r="7100" s="2" customFormat="1" ht="16.5" customHeight="1">
      <c r="A7100" s="40"/>
      <c r="B7100" s="41"/>
      <c r="C7100" s="215" t="s">
        <v>5240</v>
      </c>
      <c r="D7100" s="215" t="s">
        <v>204</v>
      </c>
      <c r="E7100" s="216" t="s">
        <v>5241</v>
      </c>
      <c r="F7100" s="217" t="s">
        <v>5242</v>
      </c>
      <c r="G7100" s="218" t="s">
        <v>218</v>
      </c>
      <c r="H7100" s="219">
        <v>208.34899999999999</v>
      </c>
      <c r="I7100" s="220"/>
      <c r="J7100" s="221">
        <f>ROUND(I7100*H7100,2)</f>
        <v>0</v>
      </c>
      <c r="K7100" s="217" t="s">
        <v>208</v>
      </c>
      <c r="L7100" s="46"/>
      <c r="M7100" s="222" t="s">
        <v>19</v>
      </c>
      <c r="N7100" s="223" t="s">
        <v>45</v>
      </c>
      <c r="O7100" s="86"/>
      <c r="P7100" s="224">
        <f>O7100*H7100</f>
        <v>0</v>
      </c>
      <c r="Q7100" s="224">
        <v>0.0050000000000000001</v>
      </c>
      <c r="R7100" s="224">
        <f>Q7100*H7100</f>
        <v>1.0417449999999999</v>
      </c>
      <c r="S7100" s="224">
        <v>0</v>
      </c>
      <c r="T7100" s="225">
        <f>S7100*H7100</f>
        <v>0</v>
      </c>
      <c r="U7100" s="40"/>
      <c r="V7100" s="40"/>
      <c r="W7100" s="40"/>
      <c r="X7100" s="40"/>
      <c r="Y7100" s="40"/>
      <c r="Z7100" s="40"/>
      <c r="AA7100" s="40"/>
      <c r="AB7100" s="40"/>
      <c r="AC7100" s="40"/>
      <c r="AD7100" s="40"/>
      <c r="AE7100" s="40"/>
      <c r="AR7100" s="226" t="s">
        <v>342</v>
      </c>
      <c r="AT7100" s="226" t="s">
        <v>204</v>
      </c>
      <c r="AU7100" s="226" t="s">
        <v>86</v>
      </c>
      <c r="AY7100" s="19" t="s">
        <v>202</v>
      </c>
      <c r="BE7100" s="227">
        <f>IF(N7100="základní",J7100,0)</f>
        <v>0</v>
      </c>
      <c r="BF7100" s="227">
        <f>IF(N7100="snížená",J7100,0)</f>
        <v>0</v>
      </c>
      <c r="BG7100" s="227">
        <f>IF(N7100="zákl. přenesená",J7100,0)</f>
        <v>0</v>
      </c>
      <c r="BH7100" s="227">
        <f>IF(N7100="sníž. přenesená",J7100,0)</f>
        <v>0</v>
      </c>
      <c r="BI7100" s="227">
        <f>IF(N7100="nulová",J7100,0)</f>
        <v>0</v>
      </c>
      <c r="BJ7100" s="19" t="s">
        <v>86</v>
      </c>
      <c r="BK7100" s="227">
        <f>ROUND(I7100*H7100,2)</f>
        <v>0</v>
      </c>
      <c r="BL7100" s="19" t="s">
        <v>342</v>
      </c>
      <c r="BM7100" s="226" t="s">
        <v>5243</v>
      </c>
    </row>
    <row r="7101" s="2" customFormat="1">
      <c r="A7101" s="40"/>
      <c r="B7101" s="41"/>
      <c r="C7101" s="42"/>
      <c r="D7101" s="228" t="s">
        <v>211</v>
      </c>
      <c r="E7101" s="42"/>
      <c r="F7101" s="229" t="s">
        <v>5244</v>
      </c>
      <c r="G7101" s="42"/>
      <c r="H7101" s="42"/>
      <c r="I7101" s="230"/>
      <c r="J7101" s="42"/>
      <c r="K7101" s="42"/>
      <c r="L7101" s="46"/>
      <c r="M7101" s="231"/>
      <c r="N7101" s="232"/>
      <c r="O7101" s="86"/>
      <c r="P7101" s="86"/>
      <c r="Q7101" s="86"/>
      <c r="R7101" s="86"/>
      <c r="S7101" s="86"/>
      <c r="T7101" s="87"/>
      <c r="U7101" s="40"/>
      <c r="V7101" s="40"/>
      <c r="W7101" s="40"/>
      <c r="X7101" s="40"/>
      <c r="Y7101" s="40"/>
      <c r="Z7101" s="40"/>
      <c r="AA7101" s="40"/>
      <c r="AB7101" s="40"/>
      <c r="AC7101" s="40"/>
      <c r="AD7101" s="40"/>
      <c r="AE7101" s="40"/>
      <c r="AT7101" s="19" t="s">
        <v>211</v>
      </c>
      <c r="AU7101" s="19" t="s">
        <v>86</v>
      </c>
    </row>
    <row r="7102" s="15" customFormat="1">
      <c r="A7102" s="15"/>
      <c r="B7102" s="259"/>
      <c r="C7102" s="260"/>
      <c r="D7102" s="235" t="s">
        <v>213</v>
      </c>
      <c r="E7102" s="261" t="s">
        <v>19</v>
      </c>
      <c r="F7102" s="262" t="s">
        <v>1215</v>
      </c>
      <c r="G7102" s="260"/>
      <c r="H7102" s="261" t="s">
        <v>19</v>
      </c>
      <c r="I7102" s="263"/>
      <c r="J7102" s="260"/>
      <c r="K7102" s="260"/>
      <c r="L7102" s="264"/>
      <c r="M7102" s="265"/>
      <c r="N7102" s="266"/>
      <c r="O7102" s="266"/>
      <c r="P7102" s="266"/>
      <c r="Q7102" s="266"/>
      <c r="R7102" s="266"/>
      <c r="S7102" s="266"/>
      <c r="T7102" s="267"/>
      <c r="U7102" s="15"/>
      <c r="V7102" s="15"/>
      <c r="W7102" s="15"/>
      <c r="X7102" s="15"/>
      <c r="Y7102" s="15"/>
      <c r="Z7102" s="15"/>
      <c r="AA7102" s="15"/>
      <c r="AB7102" s="15"/>
      <c r="AC7102" s="15"/>
      <c r="AD7102" s="15"/>
      <c r="AE7102" s="15"/>
      <c r="AT7102" s="268" t="s">
        <v>213</v>
      </c>
      <c r="AU7102" s="268" t="s">
        <v>86</v>
      </c>
      <c r="AV7102" s="15" t="s">
        <v>80</v>
      </c>
      <c r="AW7102" s="15" t="s">
        <v>35</v>
      </c>
      <c r="AX7102" s="15" t="s">
        <v>73</v>
      </c>
      <c r="AY7102" s="268" t="s">
        <v>202</v>
      </c>
    </row>
    <row r="7103" s="15" customFormat="1">
      <c r="A7103" s="15"/>
      <c r="B7103" s="259"/>
      <c r="C7103" s="260"/>
      <c r="D7103" s="235" t="s">
        <v>213</v>
      </c>
      <c r="E7103" s="261" t="s">
        <v>19</v>
      </c>
      <c r="F7103" s="262" t="s">
        <v>2661</v>
      </c>
      <c r="G7103" s="260"/>
      <c r="H7103" s="261" t="s">
        <v>19</v>
      </c>
      <c r="I7103" s="263"/>
      <c r="J7103" s="260"/>
      <c r="K7103" s="260"/>
      <c r="L7103" s="264"/>
      <c r="M7103" s="265"/>
      <c r="N7103" s="266"/>
      <c r="O7103" s="266"/>
      <c r="P7103" s="266"/>
      <c r="Q7103" s="266"/>
      <c r="R7103" s="266"/>
      <c r="S7103" s="266"/>
      <c r="T7103" s="267"/>
      <c r="U7103" s="15"/>
      <c r="V7103" s="15"/>
      <c r="W7103" s="15"/>
      <c r="X7103" s="15"/>
      <c r="Y7103" s="15"/>
      <c r="Z7103" s="15"/>
      <c r="AA7103" s="15"/>
      <c r="AB7103" s="15"/>
      <c r="AC7103" s="15"/>
      <c r="AD7103" s="15"/>
      <c r="AE7103" s="15"/>
      <c r="AT7103" s="268" t="s">
        <v>213</v>
      </c>
      <c r="AU7103" s="268" t="s">
        <v>86</v>
      </c>
      <c r="AV7103" s="15" t="s">
        <v>80</v>
      </c>
      <c r="AW7103" s="15" t="s">
        <v>35</v>
      </c>
      <c r="AX7103" s="15" t="s">
        <v>73</v>
      </c>
      <c r="AY7103" s="268" t="s">
        <v>202</v>
      </c>
    </row>
    <row r="7104" s="13" customFormat="1">
      <c r="A7104" s="13"/>
      <c r="B7104" s="233"/>
      <c r="C7104" s="234"/>
      <c r="D7104" s="235" t="s">
        <v>213</v>
      </c>
      <c r="E7104" s="236" t="s">
        <v>19</v>
      </c>
      <c r="F7104" s="237" t="s">
        <v>5245</v>
      </c>
      <c r="G7104" s="234"/>
      <c r="H7104" s="238">
        <v>69.125</v>
      </c>
      <c r="I7104" s="239"/>
      <c r="J7104" s="234"/>
      <c r="K7104" s="234"/>
      <c r="L7104" s="240"/>
      <c r="M7104" s="241"/>
      <c r="N7104" s="242"/>
      <c r="O7104" s="242"/>
      <c r="P7104" s="242"/>
      <c r="Q7104" s="242"/>
      <c r="R7104" s="242"/>
      <c r="S7104" s="242"/>
      <c r="T7104" s="243"/>
      <c r="U7104" s="13"/>
      <c r="V7104" s="13"/>
      <c r="W7104" s="13"/>
      <c r="X7104" s="13"/>
      <c r="Y7104" s="13"/>
      <c r="Z7104" s="13"/>
      <c r="AA7104" s="13"/>
      <c r="AB7104" s="13"/>
      <c r="AC7104" s="13"/>
      <c r="AD7104" s="13"/>
      <c r="AE7104" s="13"/>
      <c r="AT7104" s="244" t="s">
        <v>213</v>
      </c>
      <c r="AU7104" s="244" t="s">
        <v>86</v>
      </c>
      <c r="AV7104" s="13" t="s">
        <v>86</v>
      </c>
      <c r="AW7104" s="13" t="s">
        <v>35</v>
      </c>
      <c r="AX7104" s="13" t="s">
        <v>73</v>
      </c>
      <c r="AY7104" s="244" t="s">
        <v>202</v>
      </c>
    </row>
    <row r="7105" s="13" customFormat="1">
      <c r="A7105" s="13"/>
      <c r="B7105" s="233"/>
      <c r="C7105" s="234"/>
      <c r="D7105" s="235" t="s">
        <v>213</v>
      </c>
      <c r="E7105" s="236" t="s">
        <v>19</v>
      </c>
      <c r="F7105" s="237" t="s">
        <v>5246</v>
      </c>
      <c r="G7105" s="234"/>
      <c r="H7105" s="238">
        <v>-14.988</v>
      </c>
      <c r="I7105" s="239"/>
      <c r="J7105" s="234"/>
      <c r="K7105" s="234"/>
      <c r="L7105" s="240"/>
      <c r="M7105" s="241"/>
      <c r="N7105" s="242"/>
      <c r="O7105" s="242"/>
      <c r="P7105" s="242"/>
      <c r="Q7105" s="242"/>
      <c r="R7105" s="242"/>
      <c r="S7105" s="242"/>
      <c r="T7105" s="243"/>
      <c r="U7105" s="13"/>
      <c r="V7105" s="13"/>
      <c r="W7105" s="13"/>
      <c r="X7105" s="13"/>
      <c r="Y7105" s="13"/>
      <c r="Z7105" s="13"/>
      <c r="AA7105" s="13"/>
      <c r="AB7105" s="13"/>
      <c r="AC7105" s="13"/>
      <c r="AD7105" s="13"/>
      <c r="AE7105" s="13"/>
      <c r="AT7105" s="244" t="s">
        <v>213</v>
      </c>
      <c r="AU7105" s="244" t="s">
        <v>86</v>
      </c>
      <c r="AV7105" s="13" t="s">
        <v>86</v>
      </c>
      <c r="AW7105" s="13" t="s">
        <v>35</v>
      </c>
      <c r="AX7105" s="13" t="s">
        <v>73</v>
      </c>
      <c r="AY7105" s="244" t="s">
        <v>202</v>
      </c>
    </row>
    <row r="7106" s="13" customFormat="1">
      <c r="A7106" s="13"/>
      <c r="B7106" s="233"/>
      <c r="C7106" s="234"/>
      <c r="D7106" s="235" t="s">
        <v>213</v>
      </c>
      <c r="E7106" s="236" t="s">
        <v>19</v>
      </c>
      <c r="F7106" s="237" t="s">
        <v>5247</v>
      </c>
      <c r="G7106" s="234"/>
      <c r="H7106" s="238">
        <v>133.25899999999999</v>
      </c>
      <c r="I7106" s="239"/>
      <c r="J7106" s="234"/>
      <c r="K7106" s="234"/>
      <c r="L7106" s="240"/>
      <c r="M7106" s="241"/>
      <c r="N7106" s="242"/>
      <c r="O7106" s="242"/>
      <c r="P7106" s="242"/>
      <c r="Q7106" s="242"/>
      <c r="R7106" s="242"/>
      <c r="S7106" s="242"/>
      <c r="T7106" s="243"/>
      <c r="U7106" s="13"/>
      <c r="V7106" s="13"/>
      <c r="W7106" s="13"/>
      <c r="X7106" s="13"/>
      <c r="Y7106" s="13"/>
      <c r="Z7106" s="13"/>
      <c r="AA7106" s="13"/>
      <c r="AB7106" s="13"/>
      <c r="AC7106" s="13"/>
      <c r="AD7106" s="13"/>
      <c r="AE7106" s="13"/>
      <c r="AT7106" s="244" t="s">
        <v>213</v>
      </c>
      <c r="AU7106" s="244" t="s">
        <v>86</v>
      </c>
      <c r="AV7106" s="13" t="s">
        <v>86</v>
      </c>
      <c r="AW7106" s="13" t="s">
        <v>35</v>
      </c>
      <c r="AX7106" s="13" t="s">
        <v>73</v>
      </c>
      <c r="AY7106" s="244" t="s">
        <v>202</v>
      </c>
    </row>
    <row r="7107" s="13" customFormat="1">
      <c r="A7107" s="13"/>
      <c r="B7107" s="233"/>
      <c r="C7107" s="234"/>
      <c r="D7107" s="235" t="s">
        <v>213</v>
      </c>
      <c r="E7107" s="236" t="s">
        <v>19</v>
      </c>
      <c r="F7107" s="237" t="s">
        <v>5248</v>
      </c>
      <c r="G7107" s="234"/>
      <c r="H7107" s="238">
        <v>-24.98</v>
      </c>
      <c r="I7107" s="239"/>
      <c r="J7107" s="234"/>
      <c r="K7107" s="234"/>
      <c r="L7107" s="240"/>
      <c r="M7107" s="241"/>
      <c r="N7107" s="242"/>
      <c r="O7107" s="242"/>
      <c r="P7107" s="242"/>
      <c r="Q7107" s="242"/>
      <c r="R7107" s="242"/>
      <c r="S7107" s="242"/>
      <c r="T7107" s="243"/>
      <c r="U7107" s="13"/>
      <c r="V7107" s="13"/>
      <c r="W7107" s="13"/>
      <c r="X7107" s="13"/>
      <c r="Y7107" s="13"/>
      <c r="Z7107" s="13"/>
      <c r="AA7107" s="13"/>
      <c r="AB7107" s="13"/>
      <c r="AC7107" s="13"/>
      <c r="AD7107" s="13"/>
      <c r="AE7107" s="13"/>
      <c r="AT7107" s="244" t="s">
        <v>213</v>
      </c>
      <c r="AU7107" s="244" t="s">
        <v>86</v>
      </c>
      <c r="AV7107" s="13" t="s">
        <v>86</v>
      </c>
      <c r="AW7107" s="13" t="s">
        <v>35</v>
      </c>
      <c r="AX7107" s="13" t="s">
        <v>73</v>
      </c>
      <c r="AY7107" s="244" t="s">
        <v>202</v>
      </c>
    </row>
    <row r="7108" s="15" customFormat="1">
      <c r="A7108" s="15"/>
      <c r="B7108" s="259"/>
      <c r="C7108" s="260"/>
      <c r="D7108" s="235" t="s">
        <v>213</v>
      </c>
      <c r="E7108" s="261" t="s">
        <v>19</v>
      </c>
      <c r="F7108" s="262" t="s">
        <v>2671</v>
      </c>
      <c r="G7108" s="260"/>
      <c r="H7108" s="261" t="s">
        <v>19</v>
      </c>
      <c r="I7108" s="263"/>
      <c r="J7108" s="260"/>
      <c r="K7108" s="260"/>
      <c r="L7108" s="264"/>
      <c r="M7108" s="265"/>
      <c r="N7108" s="266"/>
      <c r="O7108" s="266"/>
      <c r="P7108" s="266"/>
      <c r="Q7108" s="266"/>
      <c r="R7108" s="266"/>
      <c r="S7108" s="266"/>
      <c r="T7108" s="267"/>
      <c r="U7108" s="15"/>
      <c r="V7108" s="15"/>
      <c r="W7108" s="15"/>
      <c r="X7108" s="15"/>
      <c r="Y7108" s="15"/>
      <c r="Z7108" s="15"/>
      <c r="AA7108" s="15"/>
      <c r="AB7108" s="15"/>
      <c r="AC7108" s="15"/>
      <c r="AD7108" s="15"/>
      <c r="AE7108" s="15"/>
      <c r="AT7108" s="268" t="s">
        <v>213</v>
      </c>
      <c r="AU7108" s="268" t="s">
        <v>86</v>
      </c>
      <c r="AV7108" s="15" t="s">
        <v>80</v>
      </c>
      <c r="AW7108" s="15" t="s">
        <v>35</v>
      </c>
      <c r="AX7108" s="15" t="s">
        <v>73</v>
      </c>
      <c r="AY7108" s="268" t="s">
        <v>202</v>
      </c>
    </row>
    <row r="7109" s="13" customFormat="1">
      <c r="A7109" s="13"/>
      <c r="B7109" s="233"/>
      <c r="C7109" s="234"/>
      <c r="D7109" s="235" t="s">
        <v>213</v>
      </c>
      <c r="E7109" s="236" t="s">
        <v>19</v>
      </c>
      <c r="F7109" s="237" t="s">
        <v>5249</v>
      </c>
      <c r="G7109" s="234"/>
      <c r="H7109" s="238">
        <v>43.770000000000003</v>
      </c>
      <c r="I7109" s="239"/>
      <c r="J7109" s="234"/>
      <c r="K7109" s="234"/>
      <c r="L7109" s="240"/>
      <c r="M7109" s="241"/>
      <c r="N7109" s="242"/>
      <c r="O7109" s="242"/>
      <c r="P7109" s="242"/>
      <c r="Q7109" s="242"/>
      <c r="R7109" s="242"/>
      <c r="S7109" s="242"/>
      <c r="T7109" s="243"/>
      <c r="U7109" s="13"/>
      <c r="V7109" s="13"/>
      <c r="W7109" s="13"/>
      <c r="X7109" s="13"/>
      <c r="Y7109" s="13"/>
      <c r="Z7109" s="13"/>
      <c r="AA7109" s="13"/>
      <c r="AB7109" s="13"/>
      <c r="AC7109" s="13"/>
      <c r="AD7109" s="13"/>
      <c r="AE7109" s="13"/>
      <c r="AT7109" s="244" t="s">
        <v>213</v>
      </c>
      <c r="AU7109" s="244" t="s">
        <v>86</v>
      </c>
      <c r="AV7109" s="13" t="s">
        <v>86</v>
      </c>
      <c r="AW7109" s="13" t="s">
        <v>35</v>
      </c>
      <c r="AX7109" s="13" t="s">
        <v>73</v>
      </c>
      <c r="AY7109" s="244" t="s">
        <v>202</v>
      </c>
    </row>
    <row r="7110" s="13" customFormat="1">
      <c r="A7110" s="13"/>
      <c r="B7110" s="233"/>
      <c r="C7110" s="234"/>
      <c r="D7110" s="235" t="s">
        <v>213</v>
      </c>
      <c r="E7110" s="236" t="s">
        <v>19</v>
      </c>
      <c r="F7110" s="237" t="s">
        <v>5250</v>
      </c>
      <c r="G7110" s="234"/>
      <c r="H7110" s="238">
        <v>-9.9920000000000009</v>
      </c>
      <c r="I7110" s="239"/>
      <c r="J7110" s="234"/>
      <c r="K7110" s="234"/>
      <c r="L7110" s="240"/>
      <c r="M7110" s="241"/>
      <c r="N7110" s="242"/>
      <c r="O7110" s="242"/>
      <c r="P7110" s="242"/>
      <c r="Q7110" s="242"/>
      <c r="R7110" s="242"/>
      <c r="S7110" s="242"/>
      <c r="T7110" s="243"/>
      <c r="U7110" s="13"/>
      <c r="V7110" s="13"/>
      <c r="W7110" s="13"/>
      <c r="X7110" s="13"/>
      <c r="Y7110" s="13"/>
      <c r="Z7110" s="13"/>
      <c r="AA7110" s="13"/>
      <c r="AB7110" s="13"/>
      <c r="AC7110" s="13"/>
      <c r="AD7110" s="13"/>
      <c r="AE7110" s="13"/>
      <c r="AT7110" s="244" t="s">
        <v>213</v>
      </c>
      <c r="AU7110" s="244" t="s">
        <v>86</v>
      </c>
      <c r="AV7110" s="13" t="s">
        <v>86</v>
      </c>
      <c r="AW7110" s="13" t="s">
        <v>35</v>
      </c>
      <c r="AX7110" s="13" t="s">
        <v>73</v>
      </c>
      <c r="AY7110" s="244" t="s">
        <v>202</v>
      </c>
    </row>
    <row r="7111" s="15" customFormat="1">
      <c r="A7111" s="15"/>
      <c r="B7111" s="259"/>
      <c r="C7111" s="260"/>
      <c r="D7111" s="235" t="s">
        <v>213</v>
      </c>
      <c r="E7111" s="261" t="s">
        <v>19</v>
      </c>
      <c r="F7111" s="262" t="s">
        <v>5251</v>
      </c>
      <c r="G7111" s="260"/>
      <c r="H7111" s="261" t="s">
        <v>19</v>
      </c>
      <c r="I7111" s="263"/>
      <c r="J7111" s="260"/>
      <c r="K7111" s="260"/>
      <c r="L7111" s="264"/>
      <c r="M7111" s="265"/>
      <c r="N7111" s="266"/>
      <c r="O7111" s="266"/>
      <c r="P7111" s="266"/>
      <c r="Q7111" s="266"/>
      <c r="R7111" s="266"/>
      <c r="S7111" s="266"/>
      <c r="T7111" s="267"/>
      <c r="U7111" s="15"/>
      <c r="V7111" s="15"/>
      <c r="W7111" s="15"/>
      <c r="X7111" s="15"/>
      <c r="Y7111" s="15"/>
      <c r="Z7111" s="15"/>
      <c r="AA7111" s="15"/>
      <c r="AB7111" s="15"/>
      <c r="AC7111" s="15"/>
      <c r="AD7111" s="15"/>
      <c r="AE7111" s="15"/>
      <c r="AT7111" s="268" t="s">
        <v>213</v>
      </c>
      <c r="AU7111" s="268" t="s">
        <v>86</v>
      </c>
      <c r="AV7111" s="15" t="s">
        <v>80</v>
      </c>
      <c r="AW7111" s="15" t="s">
        <v>35</v>
      </c>
      <c r="AX7111" s="15" t="s">
        <v>73</v>
      </c>
      <c r="AY7111" s="268" t="s">
        <v>202</v>
      </c>
    </row>
    <row r="7112" s="13" customFormat="1">
      <c r="A7112" s="13"/>
      <c r="B7112" s="233"/>
      <c r="C7112" s="234"/>
      <c r="D7112" s="235" t="s">
        <v>213</v>
      </c>
      <c r="E7112" s="236" t="s">
        <v>19</v>
      </c>
      <c r="F7112" s="237" t="s">
        <v>5252</v>
      </c>
      <c r="G7112" s="234"/>
      <c r="H7112" s="238">
        <v>15.08</v>
      </c>
      <c r="I7112" s="239"/>
      <c r="J7112" s="234"/>
      <c r="K7112" s="234"/>
      <c r="L7112" s="240"/>
      <c r="M7112" s="241"/>
      <c r="N7112" s="242"/>
      <c r="O7112" s="242"/>
      <c r="P7112" s="242"/>
      <c r="Q7112" s="242"/>
      <c r="R7112" s="242"/>
      <c r="S7112" s="242"/>
      <c r="T7112" s="243"/>
      <c r="U7112" s="13"/>
      <c r="V7112" s="13"/>
      <c r="W7112" s="13"/>
      <c r="X7112" s="13"/>
      <c r="Y7112" s="13"/>
      <c r="Z7112" s="13"/>
      <c r="AA7112" s="13"/>
      <c r="AB7112" s="13"/>
      <c r="AC7112" s="13"/>
      <c r="AD7112" s="13"/>
      <c r="AE7112" s="13"/>
      <c r="AT7112" s="244" t="s">
        <v>213</v>
      </c>
      <c r="AU7112" s="244" t="s">
        <v>86</v>
      </c>
      <c r="AV7112" s="13" t="s">
        <v>86</v>
      </c>
      <c r="AW7112" s="13" t="s">
        <v>35</v>
      </c>
      <c r="AX7112" s="13" t="s">
        <v>73</v>
      </c>
      <c r="AY7112" s="244" t="s">
        <v>202</v>
      </c>
    </row>
    <row r="7113" s="13" customFormat="1">
      <c r="A7113" s="13"/>
      <c r="B7113" s="233"/>
      <c r="C7113" s="234"/>
      <c r="D7113" s="235" t="s">
        <v>213</v>
      </c>
      <c r="E7113" s="236" t="s">
        <v>19</v>
      </c>
      <c r="F7113" s="237" t="s">
        <v>5253</v>
      </c>
      <c r="G7113" s="234"/>
      <c r="H7113" s="238">
        <v>-2.9249999999999998</v>
      </c>
      <c r="I7113" s="239"/>
      <c r="J7113" s="234"/>
      <c r="K7113" s="234"/>
      <c r="L7113" s="240"/>
      <c r="M7113" s="241"/>
      <c r="N7113" s="242"/>
      <c r="O7113" s="242"/>
      <c r="P7113" s="242"/>
      <c r="Q7113" s="242"/>
      <c r="R7113" s="242"/>
      <c r="S7113" s="242"/>
      <c r="T7113" s="243"/>
      <c r="U7113" s="13"/>
      <c r="V7113" s="13"/>
      <c r="W7113" s="13"/>
      <c r="X7113" s="13"/>
      <c r="Y7113" s="13"/>
      <c r="Z7113" s="13"/>
      <c r="AA7113" s="13"/>
      <c r="AB7113" s="13"/>
      <c r="AC7113" s="13"/>
      <c r="AD7113" s="13"/>
      <c r="AE7113" s="13"/>
      <c r="AT7113" s="244" t="s">
        <v>213</v>
      </c>
      <c r="AU7113" s="244" t="s">
        <v>86</v>
      </c>
      <c r="AV7113" s="13" t="s">
        <v>86</v>
      </c>
      <c r="AW7113" s="13" t="s">
        <v>35</v>
      </c>
      <c r="AX7113" s="13" t="s">
        <v>73</v>
      </c>
      <c r="AY7113" s="244" t="s">
        <v>202</v>
      </c>
    </row>
    <row r="7114" s="14" customFormat="1">
      <c r="A7114" s="14"/>
      <c r="B7114" s="245"/>
      <c r="C7114" s="246"/>
      <c r="D7114" s="235" t="s">
        <v>213</v>
      </c>
      <c r="E7114" s="247" t="s">
        <v>19</v>
      </c>
      <c r="F7114" s="248" t="s">
        <v>215</v>
      </c>
      <c r="G7114" s="246"/>
      <c r="H7114" s="249">
        <v>208.34900000000002</v>
      </c>
      <c r="I7114" s="250"/>
      <c r="J7114" s="246"/>
      <c r="K7114" s="246"/>
      <c r="L7114" s="251"/>
      <c r="M7114" s="252"/>
      <c r="N7114" s="253"/>
      <c r="O7114" s="253"/>
      <c r="P7114" s="253"/>
      <c r="Q7114" s="253"/>
      <c r="R7114" s="253"/>
      <c r="S7114" s="253"/>
      <c r="T7114" s="254"/>
      <c r="U7114" s="14"/>
      <c r="V7114" s="14"/>
      <c r="W7114" s="14"/>
      <c r="X7114" s="14"/>
      <c r="Y7114" s="14"/>
      <c r="Z7114" s="14"/>
      <c r="AA7114" s="14"/>
      <c r="AB7114" s="14"/>
      <c r="AC7114" s="14"/>
      <c r="AD7114" s="14"/>
      <c r="AE7114" s="14"/>
      <c r="AT7114" s="255" t="s">
        <v>213</v>
      </c>
      <c r="AU7114" s="255" t="s">
        <v>86</v>
      </c>
      <c r="AV7114" s="14" t="s">
        <v>209</v>
      </c>
      <c r="AW7114" s="14" t="s">
        <v>35</v>
      </c>
      <c r="AX7114" s="14" t="s">
        <v>80</v>
      </c>
      <c r="AY7114" s="255" t="s">
        <v>202</v>
      </c>
    </row>
    <row r="7115" s="2" customFormat="1" ht="16.5" customHeight="1">
      <c r="A7115" s="40"/>
      <c r="B7115" s="41"/>
      <c r="C7115" s="269" t="s">
        <v>5254</v>
      </c>
      <c r="D7115" s="269" t="s">
        <v>314</v>
      </c>
      <c r="E7115" s="270" t="s">
        <v>5255</v>
      </c>
      <c r="F7115" s="271" t="s">
        <v>5256</v>
      </c>
      <c r="G7115" s="272" t="s">
        <v>207</v>
      </c>
      <c r="H7115" s="273">
        <v>10000.757</v>
      </c>
      <c r="I7115" s="274"/>
      <c r="J7115" s="275">
        <f>ROUND(I7115*H7115,2)</f>
        <v>0</v>
      </c>
      <c r="K7115" s="271" t="s">
        <v>1938</v>
      </c>
      <c r="L7115" s="276"/>
      <c r="M7115" s="277" t="s">
        <v>19</v>
      </c>
      <c r="N7115" s="278" t="s">
        <v>45</v>
      </c>
      <c r="O7115" s="86"/>
      <c r="P7115" s="224">
        <f>O7115*H7115</f>
        <v>0</v>
      </c>
      <c r="Q7115" s="224">
        <v>0.00050000000000000001</v>
      </c>
      <c r="R7115" s="224">
        <f>Q7115*H7115</f>
        <v>5.0003785000000001</v>
      </c>
      <c r="S7115" s="224">
        <v>0</v>
      </c>
      <c r="T7115" s="225">
        <f>S7115*H7115</f>
        <v>0</v>
      </c>
      <c r="U7115" s="40"/>
      <c r="V7115" s="40"/>
      <c r="W7115" s="40"/>
      <c r="X7115" s="40"/>
      <c r="Y7115" s="40"/>
      <c r="Z7115" s="40"/>
      <c r="AA7115" s="40"/>
      <c r="AB7115" s="40"/>
      <c r="AC7115" s="40"/>
      <c r="AD7115" s="40"/>
      <c r="AE7115" s="40"/>
      <c r="AR7115" s="226" t="s">
        <v>622</v>
      </c>
      <c r="AT7115" s="226" t="s">
        <v>314</v>
      </c>
      <c r="AU7115" s="226" t="s">
        <v>86</v>
      </c>
      <c r="AY7115" s="19" t="s">
        <v>202</v>
      </c>
      <c r="BE7115" s="227">
        <f>IF(N7115="základní",J7115,0)</f>
        <v>0</v>
      </c>
      <c r="BF7115" s="227">
        <f>IF(N7115="snížená",J7115,0)</f>
        <v>0</v>
      </c>
      <c r="BG7115" s="227">
        <f>IF(N7115="zákl. přenesená",J7115,0)</f>
        <v>0</v>
      </c>
      <c r="BH7115" s="227">
        <f>IF(N7115="sníž. přenesená",J7115,0)</f>
        <v>0</v>
      </c>
      <c r="BI7115" s="227">
        <f>IF(N7115="nulová",J7115,0)</f>
        <v>0</v>
      </c>
      <c r="BJ7115" s="19" t="s">
        <v>86</v>
      </c>
      <c r="BK7115" s="227">
        <f>ROUND(I7115*H7115,2)</f>
        <v>0</v>
      </c>
      <c r="BL7115" s="19" t="s">
        <v>342</v>
      </c>
      <c r="BM7115" s="226" t="s">
        <v>5257</v>
      </c>
    </row>
    <row r="7116" s="15" customFormat="1">
      <c r="A7116" s="15"/>
      <c r="B7116" s="259"/>
      <c r="C7116" s="260"/>
      <c r="D7116" s="235" t="s">
        <v>213</v>
      </c>
      <c r="E7116" s="261" t="s">
        <v>19</v>
      </c>
      <c r="F7116" s="262" t="s">
        <v>1215</v>
      </c>
      <c r="G7116" s="260"/>
      <c r="H7116" s="261" t="s">
        <v>19</v>
      </c>
      <c r="I7116" s="263"/>
      <c r="J7116" s="260"/>
      <c r="K7116" s="260"/>
      <c r="L7116" s="264"/>
      <c r="M7116" s="265"/>
      <c r="N7116" s="266"/>
      <c r="O7116" s="266"/>
      <c r="P7116" s="266"/>
      <c r="Q7116" s="266"/>
      <c r="R7116" s="266"/>
      <c r="S7116" s="266"/>
      <c r="T7116" s="267"/>
      <c r="U7116" s="15"/>
      <c r="V7116" s="15"/>
      <c r="W7116" s="15"/>
      <c r="X7116" s="15"/>
      <c r="Y7116" s="15"/>
      <c r="Z7116" s="15"/>
      <c r="AA7116" s="15"/>
      <c r="AB7116" s="15"/>
      <c r="AC7116" s="15"/>
      <c r="AD7116" s="15"/>
      <c r="AE7116" s="15"/>
      <c r="AT7116" s="268" t="s">
        <v>213</v>
      </c>
      <c r="AU7116" s="268" t="s">
        <v>86</v>
      </c>
      <c r="AV7116" s="15" t="s">
        <v>80</v>
      </c>
      <c r="AW7116" s="15" t="s">
        <v>35</v>
      </c>
      <c r="AX7116" s="15" t="s">
        <v>73</v>
      </c>
      <c r="AY7116" s="268" t="s">
        <v>202</v>
      </c>
    </row>
    <row r="7117" s="15" customFormat="1">
      <c r="A7117" s="15"/>
      <c r="B7117" s="259"/>
      <c r="C7117" s="260"/>
      <c r="D7117" s="235" t="s">
        <v>213</v>
      </c>
      <c r="E7117" s="261" t="s">
        <v>19</v>
      </c>
      <c r="F7117" s="262" t="s">
        <v>2661</v>
      </c>
      <c r="G7117" s="260"/>
      <c r="H7117" s="261" t="s">
        <v>19</v>
      </c>
      <c r="I7117" s="263"/>
      <c r="J7117" s="260"/>
      <c r="K7117" s="260"/>
      <c r="L7117" s="264"/>
      <c r="M7117" s="265"/>
      <c r="N7117" s="266"/>
      <c r="O7117" s="266"/>
      <c r="P7117" s="266"/>
      <c r="Q7117" s="266"/>
      <c r="R7117" s="266"/>
      <c r="S7117" s="266"/>
      <c r="T7117" s="267"/>
      <c r="U7117" s="15"/>
      <c r="V7117" s="15"/>
      <c r="W7117" s="15"/>
      <c r="X7117" s="15"/>
      <c r="Y7117" s="15"/>
      <c r="Z7117" s="15"/>
      <c r="AA7117" s="15"/>
      <c r="AB7117" s="15"/>
      <c r="AC7117" s="15"/>
      <c r="AD7117" s="15"/>
      <c r="AE7117" s="15"/>
      <c r="AT7117" s="268" t="s">
        <v>213</v>
      </c>
      <c r="AU7117" s="268" t="s">
        <v>86</v>
      </c>
      <c r="AV7117" s="15" t="s">
        <v>80</v>
      </c>
      <c r="AW7117" s="15" t="s">
        <v>35</v>
      </c>
      <c r="AX7117" s="15" t="s">
        <v>73</v>
      </c>
      <c r="AY7117" s="268" t="s">
        <v>202</v>
      </c>
    </row>
    <row r="7118" s="13" customFormat="1">
      <c r="A7118" s="13"/>
      <c r="B7118" s="233"/>
      <c r="C7118" s="234"/>
      <c r="D7118" s="235" t="s">
        <v>213</v>
      </c>
      <c r="E7118" s="236" t="s">
        <v>19</v>
      </c>
      <c r="F7118" s="237" t="s">
        <v>5258</v>
      </c>
      <c r="G7118" s="234"/>
      <c r="H7118" s="238">
        <v>3318.0189999999998</v>
      </c>
      <c r="I7118" s="239"/>
      <c r="J7118" s="234"/>
      <c r="K7118" s="234"/>
      <c r="L7118" s="240"/>
      <c r="M7118" s="241"/>
      <c r="N7118" s="242"/>
      <c r="O7118" s="242"/>
      <c r="P7118" s="242"/>
      <c r="Q7118" s="242"/>
      <c r="R7118" s="242"/>
      <c r="S7118" s="242"/>
      <c r="T7118" s="243"/>
      <c r="U7118" s="13"/>
      <c r="V7118" s="13"/>
      <c r="W7118" s="13"/>
      <c r="X7118" s="13"/>
      <c r="Y7118" s="13"/>
      <c r="Z7118" s="13"/>
      <c r="AA7118" s="13"/>
      <c r="AB7118" s="13"/>
      <c r="AC7118" s="13"/>
      <c r="AD7118" s="13"/>
      <c r="AE7118" s="13"/>
      <c r="AT7118" s="244" t="s">
        <v>213</v>
      </c>
      <c r="AU7118" s="244" t="s">
        <v>86</v>
      </c>
      <c r="AV7118" s="13" t="s">
        <v>86</v>
      </c>
      <c r="AW7118" s="13" t="s">
        <v>35</v>
      </c>
      <c r="AX7118" s="13" t="s">
        <v>73</v>
      </c>
      <c r="AY7118" s="244" t="s">
        <v>202</v>
      </c>
    </row>
    <row r="7119" s="13" customFormat="1">
      <c r="A7119" s="13"/>
      <c r="B7119" s="233"/>
      <c r="C7119" s="234"/>
      <c r="D7119" s="235" t="s">
        <v>213</v>
      </c>
      <c r="E7119" s="236" t="s">
        <v>19</v>
      </c>
      <c r="F7119" s="237" t="s">
        <v>5259</v>
      </c>
      <c r="G7119" s="234"/>
      <c r="H7119" s="238">
        <v>-719.40999999999997</v>
      </c>
      <c r="I7119" s="239"/>
      <c r="J7119" s="234"/>
      <c r="K7119" s="234"/>
      <c r="L7119" s="240"/>
      <c r="M7119" s="241"/>
      <c r="N7119" s="242"/>
      <c r="O7119" s="242"/>
      <c r="P7119" s="242"/>
      <c r="Q7119" s="242"/>
      <c r="R7119" s="242"/>
      <c r="S7119" s="242"/>
      <c r="T7119" s="243"/>
      <c r="U7119" s="13"/>
      <c r="V7119" s="13"/>
      <c r="W7119" s="13"/>
      <c r="X7119" s="13"/>
      <c r="Y7119" s="13"/>
      <c r="Z7119" s="13"/>
      <c r="AA7119" s="13"/>
      <c r="AB7119" s="13"/>
      <c r="AC7119" s="13"/>
      <c r="AD7119" s="13"/>
      <c r="AE7119" s="13"/>
      <c r="AT7119" s="244" t="s">
        <v>213</v>
      </c>
      <c r="AU7119" s="244" t="s">
        <v>86</v>
      </c>
      <c r="AV7119" s="13" t="s">
        <v>86</v>
      </c>
      <c r="AW7119" s="13" t="s">
        <v>35</v>
      </c>
      <c r="AX7119" s="13" t="s">
        <v>73</v>
      </c>
      <c r="AY7119" s="244" t="s">
        <v>202</v>
      </c>
    </row>
    <row r="7120" s="13" customFormat="1">
      <c r="A7120" s="13"/>
      <c r="B7120" s="233"/>
      <c r="C7120" s="234"/>
      <c r="D7120" s="235" t="s">
        <v>213</v>
      </c>
      <c r="E7120" s="236" t="s">
        <v>19</v>
      </c>
      <c r="F7120" s="237" t="s">
        <v>5260</v>
      </c>
      <c r="G7120" s="234"/>
      <c r="H7120" s="238">
        <v>6396.4080000000004</v>
      </c>
      <c r="I7120" s="239"/>
      <c r="J7120" s="234"/>
      <c r="K7120" s="234"/>
      <c r="L7120" s="240"/>
      <c r="M7120" s="241"/>
      <c r="N7120" s="242"/>
      <c r="O7120" s="242"/>
      <c r="P7120" s="242"/>
      <c r="Q7120" s="242"/>
      <c r="R7120" s="242"/>
      <c r="S7120" s="242"/>
      <c r="T7120" s="243"/>
      <c r="U7120" s="13"/>
      <c r="V7120" s="13"/>
      <c r="W7120" s="13"/>
      <c r="X7120" s="13"/>
      <c r="Y7120" s="13"/>
      <c r="Z7120" s="13"/>
      <c r="AA7120" s="13"/>
      <c r="AB7120" s="13"/>
      <c r="AC7120" s="13"/>
      <c r="AD7120" s="13"/>
      <c r="AE7120" s="13"/>
      <c r="AT7120" s="244" t="s">
        <v>213</v>
      </c>
      <c r="AU7120" s="244" t="s">
        <v>86</v>
      </c>
      <c r="AV7120" s="13" t="s">
        <v>86</v>
      </c>
      <c r="AW7120" s="13" t="s">
        <v>35</v>
      </c>
      <c r="AX7120" s="13" t="s">
        <v>73</v>
      </c>
      <c r="AY7120" s="244" t="s">
        <v>202</v>
      </c>
    </row>
    <row r="7121" s="13" customFormat="1">
      <c r="A7121" s="13"/>
      <c r="B7121" s="233"/>
      <c r="C7121" s="234"/>
      <c r="D7121" s="235" t="s">
        <v>213</v>
      </c>
      <c r="E7121" s="236" t="s">
        <v>19</v>
      </c>
      <c r="F7121" s="237" t="s">
        <v>5261</v>
      </c>
      <c r="G7121" s="234"/>
      <c r="H7121" s="238">
        <v>-1199.0160000000001</v>
      </c>
      <c r="I7121" s="239"/>
      <c r="J7121" s="234"/>
      <c r="K7121" s="234"/>
      <c r="L7121" s="240"/>
      <c r="M7121" s="241"/>
      <c r="N7121" s="242"/>
      <c r="O7121" s="242"/>
      <c r="P7121" s="242"/>
      <c r="Q7121" s="242"/>
      <c r="R7121" s="242"/>
      <c r="S7121" s="242"/>
      <c r="T7121" s="243"/>
      <c r="U7121" s="13"/>
      <c r="V7121" s="13"/>
      <c r="W7121" s="13"/>
      <c r="X7121" s="13"/>
      <c r="Y7121" s="13"/>
      <c r="Z7121" s="13"/>
      <c r="AA7121" s="13"/>
      <c r="AB7121" s="13"/>
      <c r="AC7121" s="13"/>
      <c r="AD7121" s="13"/>
      <c r="AE7121" s="13"/>
      <c r="AT7121" s="244" t="s">
        <v>213</v>
      </c>
      <c r="AU7121" s="244" t="s">
        <v>86</v>
      </c>
      <c r="AV7121" s="13" t="s">
        <v>86</v>
      </c>
      <c r="AW7121" s="13" t="s">
        <v>35</v>
      </c>
      <c r="AX7121" s="13" t="s">
        <v>73</v>
      </c>
      <c r="AY7121" s="244" t="s">
        <v>202</v>
      </c>
    </row>
    <row r="7122" s="15" customFormat="1">
      <c r="A7122" s="15"/>
      <c r="B7122" s="259"/>
      <c r="C7122" s="260"/>
      <c r="D7122" s="235" t="s">
        <v>213</v>
      </c>
      <c r="E7122" s="261" t="s">
        <v>19</v>
      </c>
      <c r="F7122" s="262" t="s">
        <v>2671</v>
      </c>
      <c r="G7122" s="260"/>
      <c r="H7122" s="261" t="s">
        <v>19</v>
      </c>
      <c r="I7122" s="263"/>
      <c r="J7122" s="260"/>
      <c r="K7122" s="260"/>
      <c r="L7122" s="264"/>
      <c r="M7122" s="265"/>
      <c r="N7122" s="266"/>
      <c r="O7122" s="266"/>
      <c r="P7122" s="266"/>
      <c r="Q7122" s="266"/>
      <c r="R7122" s="266"/>
      <c r="S7122" s="266"/>
      <c r="T7122" s="267"/>
      <c r="U7122" s="15"/>
      <c r="V7122" s="15"/>
      <c r="W7122" s="15"/>
      <c r="X7122" s="15"/>
      <c r="Y7122" s="15"/>
      <c r="Z7122" s="15"/>
      <c r="AA7122" s="15"/>
      <c r="AB7122" s="15"/>
      <c r="AC7122" s="15"/>
      <c r="AD7122" s="15"/>
      <c r="AE7122" s="15"/>
      <c r="AT7122" s="268" t="s">
        <v>213</v>
      </c>
      <c r="AU7122" s="268" t="s">
        <v>86</v>
      </c>
      <c r="AV7122" s="15" t="s">
        <v>80</v>
      </c>
      <c r="AW7122" s="15" t="s">
        <v>35</v>
      </c>
      <c r="AX7122" s="15" t="s">
        <v>73</v>
      </c>
      <c r="AY7122" s="268" t="s">
        <v>202</v>
      </c>
    </row>
    <row r="7123" s="13" customFormat="1">
      <c r="A7123" s="13"/>
      <c r="B7123" s="233"/>
      <c r="C7123" s="234"/>
      <c r="D7123" s="235" t="s">
        <v>213</v>
      </c>
      <c r="E7123" s="236" t="s">
        <v>19</v>
      </c>
      <c r="F7123" s="237" t="s">
        <v>5262</v>
      </c>
      <c r="G7123" s="234"/>
      <c r="H7123" s="238">
        <v>2100.9459999999999</v>
      </c>
      <c r="I7123" s="239"/>
      <c r="J7123" s="234"/>
      <c r="K7123" s="234"/>
      <c r="L7123" s="240"/>
      <c r="M7123" s="241"/>
      <c r="N7123" s="242"/>
      <c r="O7123" s="242"/>
      <c r="P7123" s="242"/>
      <c r="Q7123" s="242"/>
      <c r="R7123" s="242"/>
      <c r="S7123" s="242"/>
      <c r="T7123" s="243"/>
      <c r="U7123" s="13"/>
      <c r="V7123" s="13"/>
      <c r="W7123" s="13"/>
      <c r="X7123" s="13"/>
      <c r="Y7123" s="13"/>
      <c r="Z7123" s="13"/>
      <c r="AA7123" s="13"/>
      <c r="AB7123" s="13"/>
      <c r="AC7123" s="13"/>
      <c r="AD7123" s="13"/>
      <c r="AE7123" s="13"/>
      <c r="AT7123" s="244" t="s">
        <v>213</v>
      </c>
      <c r="AU7123" s="244" t="s">
        <v>86</v>
      </c>
      <c r="AV7123" s="13" t="s">
        <v>86</v>
      </c>
      <c r="AW7123" s="13" t="s">
        <v>35</v>
      </c>
      <c r="AX7123" s="13" t="s">
        <v>73</v>
      </c>
      <c r="AY7123" s="244" t="s">
        <v>202</v>
      </c>
    </row>
    <row r="7124" s="13" customFormat="1">
      <c r="A7124" s="13"/>
      <c r="B7124" s="233"/>
      <c r="C7124" s="234"/>
      <c r="D7124" s="235" t="s">
        <v>213</v>
      </c>
      <c r="E7124" s="236" t="s">
        <v>19</v>
      </c>
      <c r="F7124" s="237" t="s">
        <v>5263</v>
      </c>
      <c r="G7124" s="234"/>
      <c r="H7124" s="238">
        <v>-479.60599999999999</v>
      </c>
      <c r="I7124" s="239"/>
      <c r="J7124" s="234"/>
      <c r="K7124" s="234"/>
      <c r="L7124" s="240"/>
      <c r="M7124" s="241"/>
      <c r="N7124" s="242"/>
      <c r="O7124" s="242"/>
      <c r="P7124" s="242"/>
      <c r="Q7124" s="242"/>
      <c r="R7124" s="242"/>
      <c r="S7124" s="242"/>
      <c r="T7124" s="243"/>
      <c r="U7124" s="13"/>
      <c r="V7124" s="13"/>
      <c r="W7124" s="13"/>
      <c r="X7124" s="13"/>
      <c r="Y7124" s="13"/>
      <c r="Z7124" s="13"/>
      <c r="AA7124" s="13"/>
      <c r="AB7124" s="13"/>
      <c r="AC7124" s="13"/>
      <c r="AD7124" s="13"/>
      <c r="AE7124" s="13"/>
      <c r="AT7124" s="244" t="s">
        <v>213</v>
      </c>
      <c r="AU7124" s="244" t="s">
        <v>86</v>
      </c>
      <c r="AV7124" s="13" t="s">
        <v>86</v>
      </c>
      <c r="AW7124" s="13" t="s">
        <v>35</v>
      </c>
      <c r="AX7124" s="13" t="s">
        <v>73</v>
      </c>
      <c r="AY7124" s="244" t="s">
        <v>202</v>
      </c>
    </row>
    <row r="7125" s="15" customFormat="1">
      <c r="A7125" s="15"/>
      <c r="B7125" s="259"/>
      <c r="C7125" s="260"/>
      <c r="D7125" s="235" t="s">
        <v>213</v>
      </c>
      <c r="E7125" s="261" t="s">
        <v>19</v>
      </c>
      <c r="F7125" s="262" t="s">
        <v>5251</v>
      </c>
      <c r="G7125" s="260"/>
      <c r="H7125" s="261" t="s">
        <v>19</v>
      </c>
      <c r="I7125" s="263"/>
      <c r="J7125" s="260"/>
      <c r="K7125" s="260"/>
      <c r="L7125" s="264"/>
      <c r="M7125" s="265"/>
      <c r="N7125" s="266"/>
      <c r="O7125" s="266"/>
      <c r="P7125" s="266"/>
      <c r="Q7125" s="266"/>
      <c r="R7125" s="266"/>
      <c r="S7125" s="266"/>
      <c r="T7125" s="267"/>
      <c r="U7125" s="15"/>
      <c r="V7125" s="15"/>
      <c r="W7125" s="15"/>
      <c r="X7125" s="15"/>
      <c r="Y7125" s="15"/>
      <c r="Z7125" s="15"/>
      <c r="AA7125" s="15"/>
      <c r="AB7125" s="15"/>
      <c r="AC7125" s="15"/>
      <c r="AD7125" s="15"/>
      <c r="AE7125" s="15"/>
      <c r="AT7125" s="268" t="s">
        <v>213</v>
      </c>
      <c r="AU7125" s="268" t="s">
        <v>86</v>
      </c>
      <c r="AV7125" s="15" t="s">
        <v>80</v>
      </c>
      <c r="AW7125" s="15" t="s">
        <v>35</v>
      </c>
      <c r="AX7125" s="15" t="s">
        <v>73</v>
      </c>
      <c r="AY7125" s="268" t="s">
        <v>202</v>
      </c>
    </row>
    <row r="7126" s="13" customFormat="1">
      <c r="A7126" s="13"/>
      <c r="B7126" s="233"/>
      <c r="C7126" s="234"/>
      <c r="D7126" s="235" t="s">
        <v>213</v>
      </c>
      <c r="E7126" s="236" t="s">
        <v>19</v>
      </c>
      <c r="F7126" s="237" t="s">
        <v>5264</v>
      </c>
      <c r="G7126" s="234"/>
      <c r="H7126" s="238">
        <v>723.81600000000003</v>
      </c>
      <c r="I7126" s="239"/>
      <c r="J7126" s="234"/>
      <c r="K7126" s="234"/>
      <c r="L7126" s="240"/>
      <c r="M7126" s="241"/>
      <c r="N7126" s="242"/>
      <c r="O7126" s="242"/>
      <c r="P7126" s="242"/>
      <c r="Q7126" s="242"/>
      <c r="R7126" s="242"/>
      <c r="S7126" s="242"/>
      <c r="T7126" s="243"/>
      <c r="U7126" s="13"/>
      <c r="V7126" s="13"/>
      <c r="W7126" s="13"/>
      <c r="X7126" s="13"/>
      <c r="Y7126" s="13"/>
      <c r="Z7126" s="13"/>
      <c r="AA7126" s="13"/>
      <c r="AB7126" s="13"/>
      <c r="AC7126" s="13"/>
      <c r="AD7126" s="13"/>
      <c r="AE7126" s="13"/>
      <c r="AT7126" s="244" t="s">
        <v>213</v>
      </c>
      <c r="AU7126" s="244" t="s">
        <v>86</v>
      </c>
      <c r="AV7126" s="13" t="s">
        <v>86</v>
      </c>
      <c r="AW7126" s="13" t="s">
        <v>35</v>
      </c>
      <c r="AX7126" s="13" t="s">
        <v>73</v>
      </c>
      <c r="AY7126" s="244" t="s">
        <v>202</v>
      </c>
    </row>
    <row r="7127" s="13" customFormat="1">
      <c r="A7127" s="13"/>
      <c r="B7127" s="233"/>
      <c r="C7127" s="234"/>
      <c r="D7127" s="235" t="s">
        <v>213</v>
      </c>
      <c r="E7127" s="236" t="s">
        <v>19</v>
      </c>
      <c r="F7127" s="237" t="s">
        <v>5265</v>
      </c>
      <c r="G7127" s="234"/>
      <c r="H7127" s="238">
        <v>-140.40000000000001</v>
      </c>
      <c r="I7127" s="239"/>
      <c r="J7127" s="234"/>
      <c r="K7127" s="234"/>
      <c r="L7127" s="240"/>
      <c r="M7127" s="241"/>
      <c r="N7127" s="242"/>
      <c r="O7127" s="242"/>
      <c r="P7127" s="242"/>
      <c r="Q7127" s="242"/>
      <c r="R7127" s="242"/>
      <c r="S7127" s="242"/>
      <c r="T7127" s="243"/>
      <c r="U7127" s="13"/>
      <c r="V7127" s="13"/>
      <c r="W7127" s="13"/>
      <c r="X7127" s="13"/>
      <c r="Y7127" s="13"/>
      <c r="Z7127" s="13"/>
      <c r="AA7127" s="13"/>
      <c r="AB7127" s="13"/>
      <c r="AC7127" s="13"/>
      <c r="AD7127" s="13"/>
      <c r="AE7127" s="13"/>
      <c r="AT7127" s="244" t="s">
        <v>213</v>
      </c>
      <c r="AU7127" s="244" t="s">
        <v>86</v>
      </c>
      <c r="AV7127" s="13" t="s">
        <v>86</v>
      </c>
      <c r="AW7127" s="13" t="s">
        <v>35</v>
      </c>
      <c r="AX7127" s="13" t="s">
        <v>73</v>
      </c>
      <c r="AY7127" s="244" t="s">
        <v>202</v>
      </c>
    </row>
    <row r="7128" s="14" customFormat="1">
      <c r="A7128" s="14"/>
      <c r="B7128" s="245"/>
      <c r="C7128" s="246"/>
      <c r="D7128" s="235" t="s">
        <v>213</v>
      </c>
      <c r="E7128" s="247" t="s">
        <v>19</v>
      </c>
      <c r="F7128" s="248" t="s">
        <v>215</v>
      </c>
      <c r="G7128" s="246"/>
      <c r="H7128" s="249">
        <v>10000.757000000001</v>
      </c>
      <c r="I7128" s="250"/>
      <c r="J7128" s="246"/>
      <c r="K7128" s="246"/>
      <c r="L7128" s="251"/>
      <c r="M7128" s="252"/>
      <c r="N7128" s="253"/>
      <c r="O7128" s="253"/>
      <c r="P7128" s="253"/>
      <c r="Q7128" s="253"/>
      <c r="R7128" s="253"/>
      <c r="S7128" s="253"/>
      <c r="T7128" s="254"/>
      <c r="U7128" s="14"/>
      <c r="V7128" s="14"/>
      <c r="W7128" s="14"/>
      <c r="X7128" s="14"/>
      <c r="Y7128" s="14"/>
      <c r="Z7128" s="14"/>
      <c r="AA7128" s="14"/>
      <c r="AB7128" s="14"/>
      <c r="AC7128" s="14"/>
      <c r="AD7128" s="14"/>
      <c r="AE7128" s="14"/>
      <c r="AT7128" s="255" t="s">
        <v>213</v>
      </c>
      <c r="AU7128" s="255" t="s">
        <v>86</v>
      </c>
      <c r="AV7128" s="14" t="s">
        <v>209</v>
      </c>
      <c r="AW7128" s="14" t="s">
        <v>35</v>
      </c>
      <c r="AX7128" s="14" t="s">
        <v>80</v>
      </c>
      <c r="AY7128" s="255" t="s">
        <v>202</v>
      </c>
    </row>
    <row r="7129" s="2" customFormat="1" ht="24.15" customHeight="1">
      <c r="A7129" s="40"/>
      <c r="B7129" s="41"/>
      <c r="C7129" s="215" t="s">
        <v>5266</v>
      </c>
      <c r="D7129" s="215" t="s">
        <v>204</v>
      </c>
      <c r="E7129" s="216" t="s">
        <v>5267</v>
      </c>
      <c r="F7129" s="217" t="s">
        <v>5268</v>
      </c>
      <c r="G7129" s="218" t="s">
        <v>2122</v>
      </c>
      <c r="H7129" s="295"/>
      <c r="I7129" s="220"/>
      <c r="J7129" s="221">
        <f>ROUND(I7129*H7129,2)</f>
        <v>0</v>
      </c>
      <c r="K7129" s="217" t="s">
        <v>208</v>
      </c>
      <c r="L7129" s="46"/>
      <c r="M7129" s="222" t="s">
        <v>19</v>
      </c>
      <c r="N7129" s="223" t="s">
        <v>45</v>
      </c>
      <c r="O7129" s="86"/>
      <c r="P7129" s="224">
        <f>O7129*H7129</f>
        <v>0</v>
      </c>
      <c r="Q7129" s="224">
        <v>0</v>
      </c>
      <c r="R7129" s="224">
        <f>Q7129*H7129</f>
        <v>0</v>
      </c>
      <c r="S7129" s="224">
        <v>0</v>
      </c>
      <c r="T7129" s="225">
        <f>S7129*H7129</f>
        <v>0</v>
      </c>
      <c r="U7129" s="40"/>
      <c r="V7129" s="40"/>
      <c r="W7129" s="40"/>
      <c r="X7129" s="40"/>
      <c r="Y7129" s="40"/>
      <c r="Z7129" s="40"/>
      <c r="AA7129" s="40"/>
      <c r="AB7129" s="40"/>
      <c r="AC7129" s="40"/>
      <c r="AD7129" s="40"/>
      <c r="AE7129" s="40"/>
      <c r="AR7129" s="226" t="s">
        <v>342</v>
      </c>
      <c r="AT7129" s="226" t="s">
        <v>204</v>
      </c>
      <c r="AU7129" s="226" t="s">
        <v>86</v>
      </c>
      <c r="AY7129" s="19" t="s">
        <v>202</v>
      </c>
      <c r="BE7129" s="227">
        <f>IF(N7129="základní",J7129,0)</f>
        <v>0</v>
      </c>
      <c r="BF7129" s="227">
        <f>IF(N7129="snížená",J7129,0)</f>
        <v>0</v>
      </c>
      <c r="BG7129" s="227">
        <f>IF(N7129="zákl. přenesená",J7129,0)</f>
        <v>0</v>
      </c>
      <c r="BH7129" s="227">
        <f>IF(N7129="sníž. přenesená",J7129,0)</f>
        <v>0</v>
      </c>
      <c r="BI7129" s="227">
        <f>IF(N7129="nulová",J7129,0)</f>
        <v>0</v>
      </c>
      <c r="BJ7129" s="19" t="s">
        <v>86</v>
      </c>
      <c r="BK7129" s="227">
        <f>ROUND(I7129*H7129,2)</f>
        <v>0</v>
      </c>
      <c r="BL7129" s="19" t="s">
        <v>342</v>
      </c>
      <c r="BM7129" s="226" t="s">
        <v>5269</v>
      </c>
    </row>
    <row r="7130" s="2" customFormat="1">
      <c r="A7130" s="40"/>
      <c r="B7130" s="41"/>
      <c r="C7130" s="42"/>
      <c r="D7130" s="228" t="s">
        <v>211</v>
      </c>
      <c r="E7130" s="42"/>
      <c r="F7130" s="229" t="s">
        <v>5270</v>
      </c>
      <c r="G7130" s="42"/>
      <c r="H7130" s="42"/>
      <c r="I7130" s="230"/>
      <c r="J7130" s="42"/>
      <c r="K7130" s="42"/>
      <c r="L7130" s="46"/>
      <c r="M7130" s="231"/>
      <c r="N7130" s="232"/>
      <c r="O7130" s="86"/>
      <c r="P7130" s="86"/>
      <c r="Q7130" s="86"/>
      <c r="R7130" s="86"/>
      <c r="S7130" s="86"/>
      <c r="T7130" s="87"/>
      <c r="U7130" s="40"/>
      <c r="V7130" s="40"/>
      <c r="W7130" s="40"/>
      <c r="X7130" s="40"/>
      <c r="Y7130" s="40"/>
      <c r="Z7130" s="40"/>
      <c r="AA7130" s="40"/>
      <c r="AB7130" s="40"/>
      <c r="AC7130" s="40"/>
      <c r="AD7130" s="40"/>
      <c r="AE7130" s="40"/>
      <c r="AT7130" s="19" t="s">
        <v>211</v>
      </c>
      <c r="AU7130" s="19" t="s">
        <v>86</v>
      </c>
    </row>
    <row r="7131" s="12" customFormat="1" ht="22.8" customHeight="1">
      <c r="A7131" s="12"/>
      <c r="B7131" s="199"/>
      <c r="C7131" s="200"/>
      <c r="D7131" s="201" t="s">
        <v>72</v>
      </c>
      <c r="E7131" s="213" t="s">
        <v>5271</v>
      </c>
      <c r="F7131" s="213" t="s">
        <v>5272</v>
      </c>
      <c r="G7131" s="200"/>
      <c r="H7131" s="200"/>
      <c r="I7131" s="203"/>
      <c r="J7131" s="214">
        <f>BK7131</f>
        <v>0</v>
      </c>
      <c r="K7131" s="200"/>
      <c r="L7131" s="205"/>
      <c r="M7131" s="206"/>
      <c r="N7131" s="207"/>
      <c r="O7131" s="207"/>
      <c r="P7131" s="208">
        <f>SUM(P7132:P7159)</f>
        <v>0</v>
      </c>
      <c r="Q7131" s="207"/>
      <c r="R7131" s="208">
        <f>SUM(R7132:R7159)</f>
        <v>0.77895725000000005</v>
      </c>
      <c r="S7131" s="207"/>
      <c r="T7131" s="209">
        <f>SUM(T7132:T7159)</f>
        <v>0.43276844999999997</v>
      </c>
      <c r="U7131" s="12"/>
      <c r="V7131" s="12"/>
      <c r="W7131" s="12"/>
      <c r="X7131" s="12"/>
      <c r="Y7131" s="12"/>
      <c r="Z7131" s="12"/>
      <c r="AA7131" s="12"/>
      <c r="AB7131" s="12"/>
      <c r="AC7131" s="12"/>
      <c r="AD7131" s="12"/>
      <c r="AE7131" s="12"/>
      <c r="AR7131" s="210" t="s">
        <v>86</v>
      </c>
      <c r="AT7131" s="211" t="s">
        <v>72</v>
      </c>
      <c r="AU7131" s="211" t="s">
        <v>80</v>
      </c>
      <c r="AY7131" s="210" t="s">
        <v>202</v>
      </c>
      <c r="BK7131" s="212">
        <f>SUM(BK7132:BK7159)</f>
        <v>0</v>
      </c>
    </row>
    <row r="7132" s="2" customFormat="1" ht="16.5" customHeight="1">
      <c r="A7132" s="40"/>
      <c r="B7132" s="41"/>
      <c r="C7132" s="215" t="s">
        <v>5273</v>
      </c>
      <c r="D7132" s="215" t="s">
        <v>204</v>
      </c>
      <c r="E7132" s="216" t="s">
        <v>5274</v>
      </c>
      <c r="F7132" s="217" t="s">
        <v>5275</v>
      </c>
      <c r="G7132" s="218" t="s">
        <v>218</v>
      </c>
      <c r="H7132" s="219">
        <v>2885.123</v>
      </c>
      <c r="I7132" s="220"/>
      <c r="J7132" s="221">
        <f>ROUND(I7132*H7132,2)</f>
        <v>0</v>
      </c>
      <c r="K7132" s="217" t="s">
        <v>208</v>
      </c>
      <c r="L7132" s="46"/>
      <c r="M7132" s="222" t="s">
        <v>19</v>
      </c>
      <c r="N7132" s="223" t="s">
        <v>45</v>
      </c>
      <c r="O7132" s="86"/>
      <c r="P7132" s="224">
        <f>O7132*H7132</f>
        <v>0</v>
      </c>
      <c r="Q7132" s="224">
        <v>0</v>
      </c>
      <c r="R7132" s="224">
        <f>Q7132*H7132</f>
        <v>0</v>
      </c>
      <c r="S7132" s="224">
        <v>0.00014999999999999999</v>
      </c>
      <c r="T7132" s="225">
        <f>S7132*H7132</f>
        <v>0.43276844999999997</v>
      </c>
      <c r="U7132" s="40"/>
      <c r="V7132" s="40"/>
      <c r="W7132" s="40"/>
      <c r="X7132" s="40"/>
      <c r="Y7132" s="40"/>
      <c r="Z7132" s="40"/>
      <c r="AA7132" s="40"/>
      <c r="AB7132" s="40"/>
      <c r="AC7132" s="40"/>
      <c r="AD7132" s="40"/>
      <c r="AE7132" s="40"/>
      <c r="AR7132" s="226" t="s">
        <v>342</v>
      </c>
      <c r="AT7132" s="226" t="s">
        <v>204</v>
      </c>
      <c r="AU7132" s="226" t="s">
        <v>86</v>
      </c>
      <c r="AY7132" s="19" t="s">
        <v>202</v>
      </c>
      <c r="BE7132" s="227">
        <f>IF(N7132="základní",J7132,0)</f>
        <v>0</v>
      </c>
      <c r="BF7132" s="227">
        <f>IF(N7132="snížená",J7132,0)</f>
        <v>0</v>
      </c>
      <c r="BG7132" s="227">
        <f>IF(N7132="zákl. přenesená",J7132,0)</f>
        <v>0</v>
      </c>
      <c r="BH7132" s="227">
        <f>IF(N7132="sníž. přenesená",J7132,0)</f>
        <v>0</v>
      </c>
      <c r="BI7132" s="227">
        <f>IF(N7132="nulová",J7132,0)</f>
        <v>0</v>
      </c>
      <c r="BJ7132" s="19" t="s">
        <v>86</v>
      </c>
      <c r="BK7132" s="227">
        <f>ROUND(I7132*H7132,2)</f>
        <v>0</v>
      </c>
      <c r="BL7132" s="19" t="s">
        <v>342</v>
      </c>
      <c r="BM7132" s="226" t="s">
        <v>5276</v>
      </c>
    </row>
    <row r="7133" s="2" customFormat="1">
      <c r="A7133" s="40"/>
      <c r="B7133" s="41"/>
      <c r="C7133" s="42"/>
      <c r="D7133" s="228" t="s">
        <v>211</v>
      </c>
      <c r="E7133" s="42"/>
      <c r="F7133" s="229" t="s">
        <v>5277</v>
      </c>
      <c r="G7133" s="42"/>
      <c r="H7133" s="42"/>
      <c r="I7133" s="230"/>
      <c r="J7133" s="42"/>
      <c r="K7133" s="42"/>
      <c r="L7133" s="46"/>
      <c r="M7133" s="231"/>
      <c r="N7133" s="232"/>
      <c r="O7133" s="86"/>
      <c r="P7133" s="86"/>
      <c r="Q7133" s="86"/>
      <c r="R7133" s="86"/>
      <c r="S7133" s="86"/>
      <c r="T7133" s="87"/>
      <c r="U7133" s="40"/>
      <c r="V7133" s="40"/>
      <c r="W7133" s="40"/>
      <c r="X7133" s="40"/>
      <c r="Y7133" s="40"/>
      <c r="Z7133" s="40"/>
      <c r="AA7133" s="40"/>
      <c r="AB7133" s="40"/>
      <c r="AC7133" s="40"/>
      <c r="AD7133" s="40"/>
      <c r="AE7133" s="40"/>
      <c r="AT7133" s="19" t="s">
        <v>211</v>
      </c>
      <c r="AU7133" s="19" t="s">
        <v>86</v>
      </c>
    </row>
    <row r="7134" s="15" customFormat="1">
      <c r="A7134" s="15"/>
      <c r="B7134" s="259"/>
      <c r="C7134" s="260"/>
      <c r="D7134" s="235" t="s">
        <v>213</v>
      </c>
      <c r="E7134" s="261" t="s">
        <v>19</v>
      </c>
      <c r="F7134" s="262" t="s">
        <v>5278</v>
      </c>
      <c r="G7134" s="260"/>
      <c r="H7134" s="261" t="s">
        <v>19</v>
      </c>
      <c r="I7134" s="263"/>
      <c r="J7134" s="260"/>
      <c r="K7134" s="260"/>
      <c r="L7134" s="264"/>
      <c r="M7134" s="265"/>
      <c r="N7134" s="266"/>
      <c r="O7134" s="266"/>
      <c r="P7134" s="266"/>
      <c r="Q7134" s="266"/>
      <c r="R7134" s="266"/>
      <c r="S7134" s="266"/>
      <c r="T7134" s="267"/>
      <c r="U7134" s="15"/>
      <c r="V7134" s="15"/>
      <c r="W7134" s="15"/>
      <c r="X7134" s="15"/>
      <c r="Y7134" s="15"/>
      <c r="Z7134" s="15"/>
      <c r="AA7134" s="15"/>
      <c r="AB7134" s="15"/>
      <c r="AC7134" s="15"/>
      <c r="AD7134" s="15"/>
      <c r="AE7134" s="15"/>
      <c r="AT7134" s="268" t="s">
        <v>213</v>
      </c>
      <c r="AU7134" s="268" t="s">
        <v>86</v>
      </c>
      <c r="AV7134" s="15" t="s">
        <v>80</v>
      </c>
      <c r="AW7134" s="15" t="s">
        <v>35</v>
      </c>
      <c r="AX7134" s="15" t="s">
        <v>73</v>
      </c>
      <c r="AY7134" s="268" t="s">
        <v>202</v>
      </c>
    </row>
    <row r="7135" s="13" customFormat="1">
      <c r="A7135" s="13"/>
      <c r="B7135" s="233"/>
      <c r="C7135" s="234"/>
      <c r="D7135" s="235" t="s">
        <v>213</v>
      </c>
      <c r="E7135" s="236" t="s">
        <v>19</v>
      </c>
      <c r="F7135" s="237" t="s">
        <v>5279</v>
      </c>
      <c r="G7135" s="234"/>
      <c r="H7135" s="238">
        <v>4057.768</v>
      </c>
      <c r="I7135" s="239"/>
      <c r="J7135" s="234"/>
      <c r="K7135" s="234"/>
      <c r="L7135" s="240"/>
      <c r="M7135" s="241"/>
      <c r="N7135" s="242"/>
      <c r="O7135" s="242"/>
      <c r="P7135" s="242"/>
      <c r="Q7135" s="242"/>
      <c r="R7135" s="242"/>
      <c r="S7135" s="242"/>
      <c r="T7135" s="243"/>
      <c r="U7135" s="13"/>
      <c r="V7135" s="13"/>
      <c r="W7135" s="13"/>
      <c r="X7135" s="13"/>
      <c r="Y7135" s="13"/>
      <c r="Z7135" s="13"/>
      <c r="AA7135" s="13"/>
      <c r="AB7135" s="13"/>
      <c r="AC7135" s="13"/>
      <c r="AD7135" s="13"/>
      <c r="AE7135" s="13"/>
      <c r="AT7135" s="244" t="s">
        <v>213</v>
      </c>
      <c r="AU7135" s="244" t="s">
        <v>86</v>
      </c>
      <c r="AV7135" s="13" t="s">
        <v>86</v>
      </c>
      <c r="AW7135" s="13" t="s">
        <v>35</v>
      </c>
      <c r="AX7135" s="13" t="s">
        <v>73</v>
      </c>
      <c r="AY7135" s="244" t="s">
        <v>202</v>
      </c>
    </row>
    <row r="7136" s="15" customFormat="1">
      <c r="A7136" s="15"/>
      <c r="B7136" s="259"/>
      <c r="C7136" s="260"/>
      <c r="D7136" s="235" t="s">
        <v>213</v>
      </c>
      <c r="E7136" s="261" t="s">
        <v>19</v>
      </c>
      <c r="F7136" s="262" t="s">
        <v>5280</v>
      </c>
      <c r="G7136" s="260"/>
      <c r="H7136" s="261" t="s">
        <v>19</v>
      </c>
      <c r="I7136" s="263"/>
      <c r="J7136" s="260"/>
      <c r="K7136" s="260"/>
      <c r="L7136" s="264"/>
      <c r="M7136" s="265"/>
      <c r="N7136" s="266"/>
      <c r="O7136" s="266"/>
      <c r="P7136" s="266"/>
      <c r="Q7136" s="266"/>
      <c r="R7136" s="266"/>
      <c r="S7136" s="266"/>
      <c r="T7136" s="267"/>
      <c r="U7136" s="15"/>
      <c r="V7136" s="15"/>
      <c r="W7136" s="15"/>
      <c r="X7136" s="15"/>
      <c r="Y7136" s="15"/>
      <c r="Z7136" s="15"/>
      <c r="AA7136" s="15"/>
      <c r="AB7136" s="15"/>
      <c r="AC7136" s="15"/>
      <c r="AD7136" s="15"/>
      <c r="AE7136" s="15"/>
      <c r="AT7136" s="268" t="s">
        <v>213</v>
      </c>
      <c r="AU7136" s="268" t="s">
        <v>86</v>
      </c>
      <c r="AV7136" s="15" t="s">
        <v>80</v>
      </c>
      <c r="AW7136" s="15" t="s">
        <v>35</v>
      </c>
      <c r="AX7136" s="15" t="s">
        <v>73</v>
      </c>
      <c r="AY7136" s="268" t="s">
        <v>202</v>
      </c>
    </row>
    <row r="7137" s="13" customFormat="1">
      <c r="A7137" s="13"/>
      <c r="B7137" s="233"/>
      <c r="C7137" s="234"/>
      <c r="D7137" s="235" t="s">
        <v>213</v>
      </c>
      <c r="E7137" s="236" t="s">
        <v>19</v>
      </c>
      <c r="F7137" s="237" t="s">
        <v>2546</v>
      </c>
      <c r="G7137" s="234"/>
      <c r="H7137" s="238">
        <v>296.00999999999999</v>
      </c>
      <c r="I7137" s="239"/>
      <c r="J7137" s="234"/>
      <c r="K7137" s="234"/>
      <c r="L7137" s="240"/>
      <c r="M7137" s="241"/>
      <c r="N7137" s="242"/>
      <c r="O7137" s="242"/>
      <c r="P7137" s="242"/>
      <c r="Q7137" s="242"/>
      <c r="R7137" s="242"/>
      <c r="S7137" s="242"/>
      <c r="T7137" s="243"/>
      <c r="U7137" s="13"/>
      <c r="V7137" s="13"/>
      <c r="W7137" s="13"/>
      <c r="X7137" s="13"/>
      <c r="Y7137" s="13"/>
      <c r="Z7137" s="13"/>
      <c r="AA7137" s="13"/>
      <c r="AB7137" s="13"/>
      <c r="AC7137" s="13"/>
      <c r="AD7137" s="13"/>
      <c r="AE7137" s="13"/>
      <c r="AT7137" s="244" t="s">
        <v>213</v>
      </c>
      <c r="AU7137" s="244" t="s">
        <v>86</v>
      </c>
      <c r="AV7137" s="13" t="s">
        <v>86</v>
      </c>
      <c r="AW7137" s="13" t="s">
        <v>35</v>
      </c>
      <c r="AX7137" s="13" t="s">
        <v>73</v>
      </c>
      <c r="AY7137" s="244" t="s">
        <v>202</v>
      </c>
    </row>
    <row r="7138" s="13" customFormat="1">
      <c r="A7138" s="13"/>
      <c r="B7138" s="233"/>
      <c r="C7138" s="234"/>
      <c r="D7138" s="235" t="s">
        <v>213</v>
      </c>
      <c r="E7138" s="236" t="s">
        <v>19</v>
      </c>
      <c r="F7138" s="237" t="s">
        <v>2547</v>
      </c>
      <c r="G7138" s="234"/>
      <c r="H7138" s="238">
        <v>76.569999999999993</v>
      </c>
      <c r="I7138" s="239"/>
      <c r="J7138" s="234"/>
      <c r="K7138" s="234"/>
      <c r="L7138" s="240"/>
      <c r="M7138" s="241"/>
      <c r="N7138" s="242"/>
      <c r="O7138" s="242"/>
      <c r="P7138" s="242"/>
      <c r="Q7138" s="242"/>
      <c r="R7138" s="242"/>
      <c r="S7138" s="242"/>
      <c r="T7138" s="243"/>
      <c r="U7138" s="13"/>
      <c r="V7138" s="13"/>
      <c r="W7138" s="13"/>
      <c r="X7138" s="13"/>
      <c r="Y7138" s="13"/>
      <c r="Z7138" s="13"/>
      <c r="AA7138" s="13"/>
      <c r="AB7138" s="13"/>
      <c r="AC7138" s="13"/>
      <c r="AD7138" s="13"/>
      <c r="AE7138" s="13"/>
      <c r="AT7138" s="244" t="s">
        <v>213</v>
      </c>
      <c r="AU7138" s="244" t="s">
        <v>86</v>
      </c>
      <c r="AV7138" s="13" t="s">
        <v>86</v>
      </c>
      <c r="AW7138" s="13" t="s">
        <v>35</v>
      </c>
      <c r="AX7138" s="13" t="s">
        <v>73</v>
      </c>
      <c r="AY7138" s="244" t="s">
        <v>202</v>
      </c>
    </row>
    <row r="7139" s="15" customFormat="1">
      <c r="A7139" s="15"/>
      <c r="B7139" s="259"/>
      <c r="C7139" s="260"/>
      <c r="D7139" s="235" t="s">
        <v>213</v>
      </c>
      <c r="E7139" s="261" t="s">
        <v>19</v>
      </c>
      <c r="F7139" s="262" t="s">
        <v>5281</v>
      </c>
      <c r="G7139" s="260"/>
      <c r="H7139" s="261" t="s">
        <v>19</v>
      </c>
      <c r="I7139" s="263"/>
      <c r="J7139" s="260"/>
      <c r="K7139" s="260"/>
      <c r="L7139" s="264"/>
      <c r="M7139" s="265"/>
      <c r="N7139" s="266"/>
      <c r="O7139" s="266"/>
      <c r="P7139" s="266"/>
      <c r="Q7139" s="266"/>
      <c r="R7139" s="266"/>
      <c r="S7139" s="266"/>
      <c r="T7139" s="267"/>
      <c r="U7139" s="15"/>
      <c r="V7139" s="15"/>
      <c r="W7139" s="15"/>
      <c r="X7139" s="15"/>
      <c r="Y7139" s="15"/>
      <c r="Z7139" s="15"/>
      <c r="AA7139" s="15"/>
      <c r="AB7139" s="15"/>
      <c r="AC7139" s="15"/>
      <c r="AD7139" s="15"/>
      <c r="AE7139" s="15"/>
      <c r="AT7139" s="268" t="s">
        <v>213</v>
      </c>
      <c r="AU7139" s="268" t="s">
        <v>86</v>
      </c>
      <c r="AV7139" s="15" t="s">
        <v>80</v>
      </c>
      <c r="AW7139" s="15" t="s">
        <v>35</v>
      </c>
      <c r="AX7139" s="15" t="s">
        <v>73</v>
      </c>
      <c r="AY7139" s="268" t="s">
        <v>202</v>
      </c>
    </row>
    <row r="7140" s="13" customFormat="1">
      <c r="A7140" s="13"/>
      <c r="B7140" s="233"/>
      <c r="C7140" s="234"/>
      <c r="D7140" s="235" t="s">
        <v>213</v>
      </c>
      <c r="E7140" s="236" t="s">
        <v>19</v>
      </c>
      <c r="F7140" s="237" t="s">
        <v>2548</v>
      </c>
      <c r="G7140" s="234"/>
      <c r="H7140" s="238">
        <v>17.52</v>
      </c>
      <c r="I7140" s="239"/>
      <c r="J7140" s="234"/>
      <c r="K7140" s="234"/>
      <c r="L7140" s="240"/>
      <c r="M7140" s="241"/>
      <c r="N7140" s="242"/>
      <c r="O7140" s="242"/>
      <c r="P7140" s="242"/>
      <c r="Q7140" s="242"/>
      <c r="R7140" s="242"/>
      <c r="S7140" s="242"/>
      <c r="T7140" s="243"/>
      <c r="U7140" s="13"/>
      <c r="V7140" s="13"/>
      <c r="W7140" s="13"/>
      <c r="X7140" s="13"/>
      <c r="Y7140" s="13"/>
      <c r="Z7140" s="13"/>
      <c r="AA7140" s="13"/>
      <c r="AB7140" s="13"/>
      <c r="AC7140" s="13"/>
      <c r="AD7140" s="13"/>
      <c r="AE7140" s="13"/>
      <c r="AT7140" s="244" t="s">
        <v>213</v>
      </c>
      <c r="AU7140" s="244" t="s">
        <v>86</v>
      </c>
      <c r="AV7140" s="13" t="s">
        <v>86</v>
      </c>
      <c r="AW7140" s="13" t="s">
        <v>35</v>
      </c>
      <c r="AX7140" s="13" t="s">
        <v>73</v>
      </c>
      <c r="AY7140" s="244" t="s">
        <v>202</v>
      </c>
    </row>
    <row r="7141" s="15" customFormat="1">
      <c r="A7141" s="15"/>
      <c r="B7141" s="259"/>
      <c r="C7141" s="260"/>
      <c r="D7141" s="235" t="s">
        <v>213</v>
      </c>
      <c r="E7141" s="261" t="s">
        <v>19</v>
      </c>
      <c r="F7141" s="262" t="s">
        <v>5282</v>
      </c>
      <c r="G7141" s="260"/>
      <c r="H7141" s="261" t="s">
        <v>19</v>
      </c>
      <c r="I7141" s="263"/>
      <c r="J7141" s="260"/>
      <c r="K7141" s="260"/>
      <c r="L7141" s="264"/>
      <c r="M7141" s="265"/>
      <c r="N7141" s="266"/>
      <c r="O7141" s="266"/>
      <c r="P7141" s="266"/>
      <c r="Q7141" s="266"/>
      <c r="R7141" s="266"/>
      <c r="S7141" s="266"/>
      <c r="T7141" s="267"/>
      <c r="U7141" s="15"/>
      <c r="V7141" s="15"/>
      <c r="W7141" s="15"/>
      <c r="X7141" s="15"/>
      <c r="Y7141" s="15"/>
      <c r="Z7141" s="15"/>
      <c r="AA7141" s="15"/>
      <c r="AB7141" s="15"/>
      <c r="AC7141" s="15"/>
      <c r="AD7141" s="15"/>
      <c r="AE7141" s="15"/>
      <c r="AT7141" s="268" t="s">
        <v>213</v>
      </c>
      <c r="AU7141" s="268" t="s">
        <v>86</v>
      </c>
      <c r="AV7141" s="15" t="s">
        <v>80</v>
      </c>
      <c r="AW7141" s="15" t="s">
        <v>35</v>
      </c>
      <c r="AX7141" s="15" t="s">
        <v>73</v>
      </c>
      <c r="AY7141" s="268" t="s">
        <v>202</v>
      </c>
    </row>
    <row r="7142" s="13" customFormat="1">
      <c r="A7142" s="13"/>
      <c r="B7142" s="233"/>
      <c r="C7142" s="234"/>
      <c r="D7142" s="235" t="s">
        <v>213</v>
      </c>
      <c r="E7142" s="236" t="s">
        <v>19</v>
      </c>
      <c r="F7142" s="237" t="s">
        <v>5283</v>
      </c>
      <c r="G7142" s="234"/>
      <c r="H7142" s="238">
        <v>-1354.396</v>
      </c>
      <c r="I7142" s="239"/>
      <c r="J7142" s="234"/>
      <c r="K7142" s="234"/>
      <c r="L7142" s="240"/>
      <c r="M7142" s="241"/>
      <c r="N7142" s="242"/>
      <c r="O7142" s="242"/>
      <c r="P7142" s="242"/>
      <c r="Q7142" s="242"/>
      <c r="R7142" s="242"/>
      <c r="S7142" s="242"/>
      <c r="T7142" s="243"/>
      <c r="U7142" s="13"/>
      <c r="V7142" s="13"/>
      <c r="W7142" s="13"/>
      <c r="X7142" s="13"/>
      <c r="Y7142" s="13"/>
      <c r="Z7142" s="13"/>
      <c r="AA7142" s="13"/>
      <c r="AB7142" s="13"/>
      <c r="AC7142" s="13"/>
      <c r="AD7142" s="13"/>
      <c r="AE7142" s="13"/>
      <c r="AT7142" s="244" t="s">
        <v>213</v>
      </c>
      <c r="AU7142" s="244" t="s">
        <v>86</v>
      </c>
      <c r="AV7142" s="13" t="s">
        <v>86</v>
      </c>
      <c r="AW7142" s="13" t="s">
        <v>35</v>
      </c>
      <c r="AX7142" s="13" t="s">
        <v>73</v>
      </c>
      <c r="AY7142" s="244" t="s">
        <v>202</v>
      </c>
    </row>
    <row r="7143" s="13" customFormat="1">
      <c r="A7143" s="13"/>
      <c r="B7143" s="233"/>
      <c r="C7143" s="234"/>
      <c r="D7143" s="235" t="s">
        <v>213</v>
      </c>
      <c r="E7143" s="236" t="s">
        <v>19</v>
      </c>
      <c r="F7143" s="237" t="s">
        <v>5284</v>
      </c>
      <c r="G7143" s="234"/>
      <c r="H7143" s="238">
        <v>-208.34899999999999</v>
      </c>
      <c r="I7143" s="239"/>
      <c r="J7143" s="234"/>
      <c r="K7143" s="234"/>
      <c r="L7143" s="240"/>
      <c r="M7143" s="241"/>
      <c r="N7143" s="242"/>
      <c r="O7143" s="242"/>
      <c r="P7143" s="242"/>
      <c r="Q7143" s="242"/>
      <c r="R7143" s="242"/>
      <c r="S7143" s="242"/>
      <c r="T7143" s="243"/>
      <c r="U7143" s="13"/>
      <c r="V7143" s="13"/>
      <c r="W7143" s="13"/>
      <c r="X7143" s="13"/>
      <c r="Y7143" s="13"/>
      <c r="Z7143" s="13"/>
      <c r="AA7143" s="13"/>
      <c r="AB7143" s="13"/>
      <c r="AC7143" s="13"/>
      <c r="AD7143" s="13"/>
      <c r="AE7143" s="13"/>
      <c r="AT7143" s="244" t="s">
        <v>213</v>
      </c>
      <c r="AU7143" s="244" t="s">
        <v>86</v>
      </c>
      <c r="AV7143" s="13" t="s">
        <v>86</v>
      </c>
      <c r="AW7143" s="13" t="s">
        <v>35</v>
      </c>
      <c r="AX7143" s="13" t="s">
        <v>73</v>
      </c>
      <c r="AY7143" s="244" t="s">
        <v>202</v>
      </c>
    </row>
    <row r="7144" s="14" customFormat="1">
      <c r="A7144" s="14"/>
      <c r="B7144" s="245"/>
      <c r="C7144" s="246"/>
      <c r="D7144" s="235" t="s">
        <v>213</v>
      </c>
      <c r="E7144" s="247" t="s">
        <v>19</v>
      </c>
      <c r="F7144" s="248" t="s">
        <v>215</v>
      </c>
      <c r="G7144" s="246"/>
      <c r="H7144" s="249">
        <v>2885.1230000000005</v>
      </c>
      <c r="I7144" s="250"/>
      <c r="J7144" s="246"/>
      <c r="K7144" s="246"/>
      <c r="L7144" s="251"/>
      <c r="M7144" s="252"/>
      <c r="N7144" s="253"/>
      <c r="O7144" s="253"/>
      <c r="P7144" s="253"/>
      <c r="Q7144" s="253"/>
      <c r="R7144" s="253"/>
      <c r="S7144" s="253"/>
      <c r="T7144" s="254"/>
      <c r="U7144" s="14"/>
      <c r="V7144" s="14"/>
      <c r="W7144" s="14"/>
      <c r="X7144" s="14"/>
      <c r="Y7144" s="14"/>
      <c r="Z7144" s="14"/>
      <c r="AA7144" s="14"/>
      <c r="AB7144" s="14"/>
      <c r="AC7144" s="14"/>
      <c r="AD7144" s="14"/>
      <c r="AE7144" s="14"/>
      <c r="AT7144" s="255" t="s">
        <v>213</v>
      </c>
      <c r="AU7144" s="255" t="s">
        <v>86</v>
      </c>
      <c r="AV7144" s="14" t="s">
        <v>209</v>
      </c>
      <c r="AW7144" s="14" t="s">
        <v>35</v>
      </c>
      <c r="AX7144" s="14" t="s">
        <v>80</v>
      </c>
      <c r="AY7144" s="255" t="s">
        <v>202</v>
      </c>
    </row>
    <row r="7145" s="2" customFormat="1" ht="16.5" customHeight="1">
      <c r="A7145" s="40"/>
      <c r="B7145" s="41"/>
      <c r="C7145" s="215" t="s">
        <v>5285</v>
      </c>
      <c r="D7145" s="215" t="s">
        <v>204</v>
      </c>
      <c r="E7145" s="216" t="s">
        <v>5286</v>
      </c>
      <c r="F7145" s="217" t="s">
        <v>5287</v>
      </c>
      <c r="G7145" s="218" t="s">
        <v>218</v>
      </c>
      <c r="H7145" s="219">
        <v>3115.8290000000002</v>
      </c>
      <c r="I7145" s="220"/>
      <c r="J7145" s="221">
        <f>ROUND(I7145*H7145,2)</f>
        <v>0</v>
      </c>
      <c r="K7145" s="217" t="s">
        <v>208</v>
      </c>
      <c r="L7145" s="46"/>
      <c r="M7145" s="222" t="s">
        <v>19</v>
      </c>
      <c r="N7145" s="223" t="s">
        <v>45</v>
      </c>
      <c r="O7145" s="86"/>
      <c r="P7145" s="224">
        <f>O7145*H7145</f>
        <v>0</v>
      </c>
      <c r="Q7145" s="224">
        <v>0.00025000000000000001</v>
      </c>
      <c r="R7145" s="224">
        <f>Q7145*H7145</f>
        <v>0.77895725000000005</v>
      </c>
      <c r="S7145" s="224">
        <v>0</v>
      </c>
      <c r="T7145" s="225">
        <f>S7145*H7145</f>
        <v>0</v>
      </c>
      <c r="U7145" s="40"/>
      <c r="V7145" s="40"/>
      <c r="W7145" s="40"/>
      <c r="X7145" s="40"/>
      <c r="Y7145" s="40"/>
      <c r="Z7145" s="40"/>
      <c r="AA7145" s="40"/>
      <c r="AB7145" s="40"/>
      <c r="AC7145" s="40"/>
      <c r="AD7145" s="40"/>
      <c r="AE7145" s="40"/>
      <c r="AR7145" s="226" t="s">
        <v>342</v>
      </c>
      <c r="AT7145" s="226" t="s">
        <v>204</v>
      </c>
      <c r="AU7145" s="226" t="s">
        <v>86</v>
      </c>
      <c r="AY7145" s="19" t="s">
        <v>202</v>
      </c>
      <c r="BE7145" s="227">
        <f>IF(N7145="základní",J7145,0)</f>
        <v>0</v>
      </c>
      <c r="BF7145" s="227">
        <f>IF(N7145="snížená",J7145,0)</f>
        <v>0</v>
      </c>
      <c r="BG7145" s="227">
        <f>IF(N7145="zákl. přenesená",J7145,0)</f>
        <v>0</v>
      </c>
      <c r="BH7145" s="227">
        <f>IF(N7145="sníž. přenesená",J7145,0)</f>
        <v>0</v>
      </c>
      <c r="BI7145" s="227">
        <f>IF(N7145="nulová",J7145,0)</f>
        <v>0</v>
      </c>
      <c r="BJ7145" s="19" t="s">
        <v>86</v>
      </c>
      <c r="BK7145" s="227">
        <f>ROUND(I7145*H7145,2)</f>
        <v>0</v>
      </c>
      <c r="BL7145" s="19" t="s">
        <v>342</v>
      </c>
      <c r="BM7145" s="226" t="s">
        <v>5288</v>
      </c>
    </row>
    <row r="7146" s="2" customFormat="1">
      <c r="A7146" s="40"/>
      <c r="B7146" s="41"/>
      <c r="C7146" s="42"/>
      <c r="D7146" s="228" t="s">
        <v>211</v>
      </c>
      <c r="E7146" s="42"/>
      <c r="F7146" s="229" t="s">
        <v>5289</v>
      </c>
      <c r="G7146" s="42"/>
      <c r="H7146" s="42"/>
      <c r="I7146" s="230"/>
      <c r="J7146" s="42"/>
      <c r="K7146" s="42"/>
      <c r="L7146" s="46"/>
      <c r="M7146" s="231"/>
      <c r="N7146" s="232"/>
      <c r="O7146" s="86"/>
      <c r="P7146" s="86"/>
      <c r="Q7146" s="86"/>
      <c r="R7146" s="86"/>
      <c r="S7146" s="86"/>
      <c r="T7146" s="87"/>
      <c r="U7146" s="40"/>
      <c r="V7146" s="40"/>
      <c r="W7146" s="40"/>
      <c r="X7146" s="40"/>
      <c r="Y7146" s="40"/>
      <c r="Z7146" s="40"/>
      <c r="AA7146" s="40"/>
      <c r="AB7146" s="40"/>
      <c r="AC7146" s="40"/>
      <c r="AD7146" s="40"/>
      <c r="AE7146" s="40"/>
      <c r="AT7146" s="19" t="s">
        <v>211</v>
      </c>
      <c r="AU7146" s="19" t="s">
        <v>86</v>
      </c>
    </row>
    <row r="7147" s="15" customFormat="1">
      <c r="A7147" s="15"/>
      <c r="B7147" s="259"/>
      <c r="C7147" s="260"/>
      <c r="D7147" s="235" t="s">
        <v>213</v>
      </c>
      <c r="E7147" s="261" t="s">
        <v>19</v>
      </c>
      <c r="F7147" s="262" t="s">
        <v>5278</v>
      </c>
      <c r="G7147" s="260"/>
      <c r="H7147" s="261" t="s">
        <v>19</v>
      </c>
      <c r="I7147" s="263"/>
      <c r="J7147" s="260"/>
      <c r="K7147" s="260"/>
      <c r="L7147" s="264"/>
      <c r="M7147" s="265"/>
      <c r="N7147" s="266"/>
      <c r="O7147" s="266"/>
      <c r="P7147" s="266"/>
      <c r="Q7147" s="266"/>
      <c r="R7147" s="266"/>
      <c r="S7147" s="266"/>
      <c r="T7147" s="267"/>
      <c r="U7147" s="15"/>
      <c r="V7147" s="15"/>
      <c r="W7147" s="15"/>
      <c r="X7147" s="15"/>
      <c r="Y7147" s="15"/>
      <c r="Z7147" s="15"/>
      <c r="AA7147" s="15"/>
      <c r="AB7147" s="15"/>
      <c r="AC7147" s="15"/>
      <c r="AD7147" s="15"/>
      <c r="AE7147" s="15"/>
      <c r="AT7147" s="268" t="s">
        <v>213</v>
      </c>
      <c r="AU7147" s="268" t="s">
        <v>86</v>
      </c>
      <c r="AV7147" s="15" t="s">
        <v>80</v>
      </c>
      <c r="AW7147" s="15" t="s">
        <v>35</v>
      </c>
      <c r="AX7147" s="15" t="s">
        <v>73</v>
      </c>
      <c r="AY7147" s="268" t="s">
        <v>202</v>
      </c>
    </row>
    <row r="7148" s="13" customFormat="1">
      <c r="A7148" s="13"/>
      <c r="B7148" s="233"/>
      <c r="C7148" s="234"/>
      <c r="D7148" s="235" t="s">
        <v>213</v>
      </c>
      <c r="E7148" s="236" t="s">
        <v>19</v>
      </c>
      <c r="F7148" s="237" t="s">
        <v>5279</v>
      </c>
      <c r="G7148" s="234"/>
      <c r="H7148" s="238">
        <v>4057.768</v>
      </c>
      <c r="I7148" s="239"/>
      <c r="J7148" s="234"/>
      <c r="K7148" s="234"/>
      <c r="L7148" s="240"/>
      <c r="M7148" s="241"/>
      <c r="N7148" s="242"/>
      <c r="O7148" s="242"/>
      <c r="P7148" s="242"/>
      <c r="Q7148" s="242"/>
      <c r="R7148" s="242"/>
      <c r="S7148" s="242"/>
      <c r="T7148" s="243"/>
      <c r="U7148" s="13"/>
      <c r="V7148" s="13"/>
      <c r="W7148" s="13"/>
      <c r="X7148" s="13"/>
      <c r="Y7148" s="13"/>
      <c r="Z7148" s="13"/>
      <c r="AA7148" s="13"/>
      <c r="AB7148" s="13"/>
      <c r="AC7148" s="13"/>
      <c r="AD7148" s="13"/>
      <c r="AE7148" s="13"/>
      <c r="AT7148" s="244" t="s">
        <v>213</v>
      </c>
      <c r="AU7148" s="244" t="s">
        <v>86</v>
      </c>
      <c r="AV7148" s="13" t="s">
        <v>86</v>
      </c>
      <c r="AW7148" s="13" t="s">
        <v>35</v>
      </c>
      <c r="AX7148" s="13" t="s">
        <v>73</v>
      </c>
      <c r="AY7148" s="244" t="s">
        <v>202</v>
      </c>
    </row>
    <row r="7149" s="15" customFormat="1">
      <c r="A7149" s="15"/>
      <c r="B7149" s="259"/>
      <c r="C7149" s="260"/>
      <c r="D7149" s="235" t="s">
        <v>213</v>
      </c>
      <c r="E7149" s="261" t="s">
        <v>19</v>
      </c>
      <c r="F7149" s="262" t="s">
        <v>5290</v>
      </c>
      <c r="G7149" s="260"/>
      <c r="H7149" s="261" t="s">
        <v>19</v>
      </c>
      <c r="I7149" s="263"/>
      <c r="J7149" s="260"/>
      <c r="K7149" s="260"/>
      <c r="L7149" s="264"/>
      <c r="M7149" s="265"/>
      <c r="N7149" s="266"/>
      <c r="O7149" s="266"/>
      <c r="P7149" s="266"/>
      <c r="Q7149" s="266"/>
      <c r="R7149" s="266"/>
      <c r="S7149" s="266"/>
      <c r="T7149" s="267"/>
      <c r="U7149" s="15"/>
      <c r="V7149" s="15"/>
      <c r="W7149" s="15"/>
      <c r="X7149" s="15"/>
      <c r="Y7149" s="15"/>
      <c r="Z7149" s="15"/>
      <c r="AA7149" s="15"/>
      <c r="AB7149" s="15"/>
      <c r="AC7149" s="15"/>
      <c r="AD7149" s="15"/>
      <c r="AE7149" s="15"/>
      <c r="AT7149" s="268" t="s">
        <v>213</v>
      </c>
      <c r="AU7149" s="268" t="s">
        <v>86</v>
      </c>
      <c r="AV7149" s="15" t="s">
        <v>80</v>
      </c>
      <c r="AW7149" s="15" t="s">
        <v>35</v>
      </c>
      <c r="AX7149" s="15" t="s">
        <v>73</v>
      </c>
      <c r="AY7149" s="268" t="s">
        <v>202</v>
      </c>
    </row>
    <row r="7150" s="13" customFormat="1">
      <c r="A7150" s="13"/>
      <c r="B7150" s="233"/>
      <c r="C7150" s="234"/>
      <c r="D7150" s="235" t="s">
        <v>213</v>
      </c>
      <c r="E7150" s="236" t="s">
        <v>19</v>
      </c>
      <c r="F7150" s="237" t="s">
        <v>5291</v>
      </c>
      <c r="G7150" s="234"/>
      <c r="H7150" s="238">
        <v>230.70599999999999</v>
      </c>
      <c r="I7150" s="239"/>
      <c r="J7150" s="234"/>
      <c r="K7150" s="234"/>
      <c r="L7150" s="240"/>
      <c r="M7150" s="241"/>
      <c r="N7150" s="242"/>
      <c r="O7150" s="242"/>
      <c r="P7150" s="242"/>
      <c r="Q7150" s="242"/>
      <c r="R7150" s="242"/>
      <c r="S7150" s="242"/>
      <c r="T7150" s="243"/>
      <c r="U7150" s="13"/>
      <c r="V7150" s="13"/>
      <c r="W7150" s="13"/>
      <c r="X7150" s="13"/>
      <c r="Y7150" s="13"/>
      <c r="Z7150" s="13"/>
      <c r="AA7150" s="13"/>
      <c r="AB7150" s="13"/>
      <c r="AC7150" s="13"/>
      <c r="AD7150" s="13"/>
      <c r="AE7150" s="13"/>
      <c r="AT7150" s="244" t="s">
        <v>213</v>
      </c>
      <c r="AU7150" s="244" t="s">
        <v>86</v>
      </c>
      <c r="AV7150" s="13" t="s">
        <v>86</v>
      </c>
      <c r="AW7150" s="13" t="s">
        <v>35</v>
      </c>
      <c r="AX7150" s="13" t="s">
        <v>73</v>
      </c>
      <c r="AY7150" s="244" t="s">
        <v>202</v>
      </c>
    </row>
    <row r="7151" s="15" customFormat="1">
      <c r="A7151" s="15"/>
      <c r="B7151" s="259"/>
      <c r="C7151" s="260"/>
      <c r="D7151" s="235" t="s">
        <v>213</v>
      </c>
      <c r="E7151" s="261" t="s">
        <v>19</v>
      </c>
      <c r="F7151" s="262" t="s">
        <v>5280</v>
      </c>
      <c r="G7151" s="260"/>
      <c r="H7151" s="261" t="s">
        <v>19</v>
      </c>
      <c r="I7151" s="263"/>
      <c r="J7151" s="260"/>
      <c r="K7151" s="260"/>
      <c r="L7151" s="264"/>
      <c r="M7151" s="265"/>
      <c r="N7151" s="266"/>
      <c r="O7151" s="266"/>
      <c r="P7151" s="266"/>
      <c r="Q7151" s="266"/>
      <c r="R7151" s="266"/>
      <c r="S7151" s="266"/>
      <c r="T7151" s="267"/>
      <c r="U7151" s="15"/>
      <c r="V7151" s="15"/>
      <c r="W7151" s="15"/>
      <c r="X7151" s="15"/>
      <c r="Y7151" s="15"/>
      <c r="Z7151" s="15"/>
      <c r="AA7151" s="15"/>
      <c r="AB7151" s="15"/>
      <c r="AC7151" s="15"/>
      <c r="AD7151" s="15"/>
      <c r="AE7151" s="15"/>
      <c r="AT7151" s="268" t="s">
        <v>213</v>
      </c>
      <c r="AU7151" s="268" t="s">
        <v>86</v>
      </c>
      <c r="AV7151" s="15" t="s">
        <v>80</v>
      </c>
      <c r="AW7151" s="15" t="s">
        <v>35</v>
      </c>
      <c r="AX7151" s="15" t="s">
        <v>73</v>
      </c>
      <c r="AY7151" s="268" t="s">
        <v>202</v>
      </c>
    </row>
    <row r="7152" s="13" customFormat="1">
      <c r="A7152" s="13"/>
      <c r="B7152" s="233"/>
      <c r="C7152" s="234"/>
      <c r="D7152" s="235" t="s">
        <v>213</v>
      </c>
      <c r="E7152" s="236" t="s">
        <v>19</v>
      </c>
      <c r="F7152" s="237" t="s">
        <v>2546</v>
      </c>
      <c r="G7152" s="234"/>
      <c r="H7152" s="238">
        <v>296.00999999999999</v>
      </c>
      <c r="I7152" s="239"/>
      <c r="J7152" s="234"/>
      <c r="K7152" s="234"/>
      <c r="L7152" s="240"/>
      <c r="M7152" s="241"/>
      <c r="N7152" s="242"/>
      <c r="O7152" s="242"/>
      <c r="P7152" s="242"/>
      <c r="Q7152" s="242"/>
      <c r="R7152" s="242"/>
      <c r="S7152" s="242"/>
      <c r="T7152" s="243"/>
      <c r="U7152" s="13"/>
      <c r="V7152" s="13"/>
      <c r="W7152" s="13"/>
      <c r="X7152" s="13"/>
      <c r="Y7152" s="13"/>
      <c r="Z7152" s="13"/>
      <c r="AA7152" s="13"/>
      <c r="AB7152" s="13"/>
      <c r="AC7152" s="13"/>
      <c r="AD7152" s="13"/>
      <c r="AE7152" s="13"/>
      <c r="AT7152" s="244" t="s">
        <v>213</v>
      </c>
      <c r="AU7152" s="244" t="s">
        <v>86</v>
      </c>
      <c r="AV7152" s="13" t="s">
        <v>86</v>
      </c>
      <c r="AW7152" s="13" t="s">
        <v>35</v>
      </c>
      <c r="AX7152" s="13" t="s">
        <v>73</v>
      </c>
      <c r="AY7152" s="244" t="s">
        <v>202</v>
      </c>
    </row>
    <row r="7153" s="13" customFormat="1">
      <c r="A7153" s="13"/>
      <c r="B7153" s="233"/>
      <c r="C7153" s="234"/>
      <c r="D7153" s="235" t="s">
        <v>213</v>
      </c>
      <c r="E7153" s="236" t="s">
        <v>19</v>
      </c>
      <c r="F7153" s="237" t="s">
        <v>2547</v>
      </c>
      <c r="G7153" s="234"/>
      <c r="H7153" s="238">
        <v>76.569999999999993</v>
      </c>
      <c r="I7153" s="239"/>
      <c r="J7153" s="234"/>
      <c r="K7153" s="234"/>
      <c r="L7153" s="240"/>
      <c r="M7153" s="241"/>
      <c r="N7153" s="242"/>
      <c r="O7153" s="242"/>
      <c r="P7153" s="242"/>
      <c r="Q7153" s="242"/>
      <c r="R7153" s="242"/>
      <c r="S7153" s="242"/>
      <c r="T7153" s="243"/>
      <c r="U7153" s="13"/>
      <c r="V7153" s="13"/>
      <c r="W7153" s="13"/>
      <c r="X7153" s="13"/>
      <c r="Y7153" s="13"/>
      <c r="Z7153" s="13"/>
      <c r="AA7153" s="13"/>
      <c r="AB7153" s="13"/>
      <c r="AC7153" s="13"/>
      <c r="AD7153" s="13"/>
      <c r="AE7153" s="13"/>
      <c r="AT7153" s="244" t="s">
        <v>213</v>
      </c>
      <c r="AU7153" s="244" t="s">
        <v>86</v>
      </c>
      <c r="AV7153" s="13" t="s">
        <v>86</v>
      </c>
      <c r="AW7153" s="13" t="s">
        <v>35</v>
      </c>
      <c r="AX7153" s="13" t="s">
        <v>73</v>
      </c>
      <c r="AY7153" s="244" t="s">
        <v>202</v>
      </c>
    </row>
    <row r="7154" s="15" customFormat="1">
      <c r="A7154" s="15"/>
      <c r="B7154" s="259"/>
      <c r="C7154" s="260"/>
      <c r="D7154" s="235" t="s">
        <v>213</v>
      </c>
      <c r="E7154" s="261" t="s">
        <v>19</v>
      </c>
      <c r="F7154" s="262" t="s">
        <v>5281</v>
      </c>
      <c r="G7154" s="260"/>
      <c r="H7154" s="261" t="s">
        <v>19</v>
      </c>
      <c r="I7154" s="263"/>
      <c r="J7154" s="260"/>
      <c r="K7154" s="260"/>
      <c r="L7154" s="264"/>
      <c r="M7154" s="265"/>
      <c r="N7154" s="266"/>
      <c r="O7154" s="266"/>
      <c r="P7154" s="266"/>
      <c r="Q7154" s="266"/>
      <c r="R7154" s="266"/>
      <c r="S7154" s="266"/>
      <c r="T7154" s="267"/>
      <c r="U7154" s="15"/>
      <c r="V7154" s="15"/>
      <c r="W7154" s="15"/>
      <c r="X7154" s="15"/>
      <c r="Y7154" s="15"/>
      <c r="Z7154" s="15"/>
      <c r="AA7154" s="15"/>
      <c r="AB7154" s="15"/>
      <c r="AC7154" s="15"/>
      <c r="AD7154" s="15"/>
      <c r="AE7154" s="15"/>
      <c r="AT7154" s="268" t="s">
        <v>213</v>
      </c>
      <c r="AU7154" s="268" t="s">
        <v>86</v>
      </c>
      <c r="AV7154" s="15" t="s">
        <v>80</v>
      </c>
      <c r="AW7154" s="15" t="s">
        <v>35</v>
      </c>
      <c r="AX7154" s="15" t="s">
        <v>73</v>
      </c>
      <c r="AY7154" s="268" t="s">
        <v>202</v>
      </c>
    </row>
    <row r="7155" s="13" customFormat="1">
      <c r="A7155" s="13"/>
      <c r="B7155" s="233"/>
      <c r="C7155" s="234"/>
      <c r="D7155" s="235" t="s">
        <v>213</v>
      </c>
      <c r="E7155" s="236" t="s">
        <v>19</v>
      </c>
      <c r="F7155" s="237" t="s">
        <v>2548</v>
      </c>
      <c r="G7155" s="234"/>
      <c r="H7155" s="238">
        <v>17.52</v>
      </c>
      <c r="I7155" s="239"/>
      <c r="J7155" s="234"/>
      <c r="K7155" s="234"/>
      <c r="L7155" s="240"/>
      <c r="M7155" s="241"/>
      <c r="N7155" s="242"/>
      <c r="O7155" s="242"/>
      <c r="P7155" s="242"/>
      <c r="Q7155" s="242"/>
      <c r="R7155" s="242"/>
      <c r="S7155" s="242"/>
      <c r="T7155" s="243"/>
      <c r="U7155" s="13"/>
      <c r="V7155" s="13"/>
      <c r="W7155" s="13"/>
      <c r="X7155" s="13"/>
      <c r="Y7155" s="13"/>
      <c r="Z7155" s="13"/>
      <c r="AA7155" s="13"/>
      <c r="AB7155" s="13"/>
      <c r="AC7155" s="13"/>
      <c r="AD7155" s="13"/>
      <c r="AE7155" s="13"/>
      <c r="AT7155" s="244" t="s">
        <v>213</v>
      </c>
      <c r="AU7155" s="244" t="s">
        <v>86</v>
      </c>
      <c r="AV7155" s="13" t="s">
        <v>86</v>
      </c>
      <c r="AW7155" s="13" t="s">
        <v>35</v>
      </c>
      <c r="AX7155" s="13" t="s">
        <v>73</v>
      </c>
      <c r="AY7155" s="244" t="s">
        <v>202</v>
      </c>
    </row>
    <row r="7156" s="15" customFormat="1">
      <c r="A7156" s="15"/>
      <c r="B7156" s="259"/>
      <c r="C7156" s="260"/>
      <c r="D7156" s="235" t="s">
        <v>213</v>
      </c>
      <c r="E7156" s="261" t="s">
        <v>19</v>
      </c>
      <c r="F7156" s="262" t="s">
        <v>5282</v>
      </c>
      <c r="G7156" s="260"/>
      <c r="H7156" s="261" t="s">
        <v>19</v>
      </c>
      <c r="I7156" s="263"/>
      <c r="J7156" s="260"/>
      <c r="K7156" s="260"/>
      <c r="L7156" s="264"/>
      <c r="M7156" s="265"/>
      <c r="N7156" s="266"/>
      <c r="O7156" s="266"/>
      <c r="P7156" s="266"/>
      <c r="Q7156" s="266"/>
      <c r="R7156" s="266"/>
      <c r="S7156" s="266"/>
      <c r="T7156" s="267"/>
      <c r="U7156" s="15"/>
      <c r="V7156" s="15"/>
      <c r="W7156" s="15"/>
      <c r="X7156" s="15"/>
      <c r="Y7156" s="15"/>
      <c r="Z7156" s="15"/>
      <c r="AA7156" s="15"/>
      <c r="AB7156" s="15"/>
      <c r="AC7156" s="15"/>
      <c r="AD7156" s="15"/>
      <c r="AE7156" s="15"/>
      <c r="AT7156" s="268" t="s">
        <v>213</v>
      </c>
      <c r="AU7156" s="268" t="s">
        <v>86</v>
      </c>
      <c r="AV7156" s="15" t="s">
        <v>80</v>
      </c>
      <c r="AW7156" s="15" t="s">
        <v>35</v>
      </c>
      <c r="AX7156" s="15" t="s">
        <v>73</v>
      </c>
      <c r="AY7156" s="268" t="s">
        <v>202</v>
      </c>
    </row>
    <row r="7157" s="13" customFormat="1">
      <c r="A7157" s="13"/>
      <c r="B7157" s="233"/>
      <c r="C7157" s="234"/>
      <c r="D7157" s="235" t="s">
        <v>213</v>
      </c>
      <c r="E7157" s="236" t="s">
        <v>19</v>
      </c>
      <c r="F7157" s="237" t="s">
        <v>5283</v>
      </c>
      <c r="G7157" s="234"/>
      <c r="H7157" s="238">
        <v>-1354.396</v>
      </c>
      <c r="I7157" s="239"/>
      <c r="J7157" s="234"/>
      <c r="K7157" s="234"/>
      <c r="L7157" s="240"/>
      <c r="M7157" s="241"/>
      <c r="N7157" s="242"/>
      <c r="O7157" s="242"/>
      <c r="P7157" s="242"/>
      <c r="Q7157" s="242"/>
      <c r="R7157" s="242"/>
      <c r="S7157" s="242"/>
      <c r="T7157" s="243"/>
      <c r="U7157" s="13"/>
      <c r="V7157" s="13"/>
      <c r="W7157" s="13"/>
      <c r="X7157" s="13"/>
      <c r="Y7157" s="13"/>
      <c r="Z7157" s="13"/>
      <c r="AA7157" s="13"/>
      <c r="AB7157" s="13"/>
      <c r="AC7157" s="13"/>
      <c r="AD7157" s="13"/>
      <c r="AE7157" s="13"/>
      <c r="AT7157" s="244" t="s">
        <v>213</v>
      </c>
      <c r="AU7157" s="244" t="s">
        <v>86</v>
      </c>
      <c r="AV7157" s="13" t="s">
        <v>86</v>
      </c>
      <c r="AW7157" s="13" t="s">
        <v>35</v>
      </c>
      <c r="AX7157" s="13" t="s">
        <v>73</v>
      </c>
      <c r="AY7157" s="244" t="s">
        <v>202</v>
      </c>
    </row>
    <row r="7158" s="13" customFormat="1">
      <c r="A7158" s="13"/>
      <c r="B7158" s="233"/>
      <c r="C7158" s="234"/>
      <c r="D7158" s="235" t="s">
        <v>213</v>
      </c>
      <c r="E7158" s="236" t="s">
        <v>19</v>
      </c>
      <c r="F7158" s="237" t="s">
        <v>5284</v>
      </c>
      <c r="G7158" s="234"/>
      <c r="H7158" s="238">
        <v>-208.34899999999999</v>
      </c>
      <c r="I7158" s="239"/>
      <c r="J7158" s="234"/>
      <c r="K7158" s="234"/>
      <c r="L7158" s="240"/>
      <c r="M7158" s="241"/>
      <c r="N7158" s="242"/>
      <c r="O7158" s="242"/>
      <c r="P7158" s="242"/>
      <c r="Q7158" s="242"/>
      <c r="R7158" s="242"/>
      <c r="S7158" s="242"/>
      <c r="T7158" s="243"/>
      <c r="U7158" s="13"/>
      <c r="V7158" s="13"/>
      <c r="W7158" s="13"/>
      <c r="X7158" s="13"/>
      <c r="Y7158" s="13"/>
      <c r="Z7158" s="13"/>
      <c r="AA7158" s="13"/>
      <c r="AB7158" s="13"/>
      <c r="AC7158" s="13"/>
      <c r="AD7158" s="13"/>
      <c r="AE7158" s="13"/>
      <c r="AT7158" s="244" t="s">
        <v>213</v>
      </c>
      <c r="AU7158" s="244" t="s">
        <v>86</v>
      </c>
      <c r="AV7158" s="13" t="s">
        <v>86</v>
      </c>
      <c r="AW7158" s="13" t="s">
        <v>35</v>
      </c>
      <c r="AX7158" s="13" t="s">
        <v>73</v>
      </c>
      <c r="AY7158" s="244" t="s">
        <v>202</v>
      </c>
    </row>
    <row r="7159" s="14" customFormat="1">
      <c r="A7159" s="14"/>
      <c r="B7159" s="245"/>
      <c r="C7159" s="246"/>
      <c r="D7159" s="235" t="s">
        <v>213</v>
      </c>
      <c r="E7159" s="247" t="s">
        <v>19</v>
      </c>
      <c r="F7159" s="248" t="s">
        <v>215</v>
      </c>
      <c r="G7159" s="246"/>
      <c r="H7159" s="249">
        <v>3115.8290000000006</v>
      </c>
      <c r="I7159" s="250"/>
      <c r="J7159" s="246"/>
      <c r="K7159" s="246"/>
      <c r="L7159" s="251"/>
      <c r="M7159" s="252"/>
      <c r="N7159" s="253"/>
      <c r="O7159" s="253"/>
      <c r="P7159" s="253"/>
      <c r="Q7159" s="253"/>
      <c r="R7159" s="253"/>
      <c r="S7159" s="253"/>
      <c r="T7159" s="254"/>
      <c r="U7159" s="14"/>
      <c r="V7159" s="14"/>
      <c r="W7159" s="14"/>
      <c r="X7159" s="14"/>
      <c r="Y7159" s="14"/>
      <c r="Z7159" s="14"/>
      <c r="AA7159" s="14"/>
      <c r="AB7159" s="14"/>
      <c r="AC7159" s="14"/>
      <c r="AD7159" s="14"/>
      <c r="AE7159" s="14"/>
      <c r="AT7159" s="255" t="s">
        <v>213</v>
      </c>
      <c r="AU7159" s="255" t="s">
        <v>86</v>
      </c>
      <c r="AV7159" s="14" t="s">
        <v>209</v>
      </c>
      <c r="AW7159" s="14" t="s">
        <v>35</v>
      </c>
      <c r="AX7159" s="14" t="s">
        <v>80</v>
      </c>
      <c r="AY7159" s="255" t="s">
        <v>202</v>
      </c>
    </row>
    <row r="7160" s="12" customFormat="1" ht="22.8" customHeight="1">
      <c r="A7160" s="12"/>
      <c r="B7160" s="199"/>
      <c r="C7160" s="200"/>
      <c r="D7160" s="201" t="s">
        <v>72</v>
      </c>
      <c r="E7160" s="213" t="s">
        <v>5292</v>
      </c>
      <c r="F7160" s="213" t="s">
        <v>5293</v>
      </c>
      <c r="G7160" s="200"/>
      <c r="H7160" s="200"/>
      <c r="I7160" s="203"/>
      <c r="J7160" s="214">
        <f>BK7160</f>
        <v>0</v>
      </c>
      <c r="K7160" s="200"/>
      <c r="L7160" s="205"/>
      <c r="M7160" s="206"/>
      <c r="N7160" s="207"/>
      <c r="O7160" s="207"/>
      <c r="P7160" s="208">
        <f>SUM(P7161:P7186)</f>
        <v>0</v>
      </c>
      <c r="Q7160" s="207"/>
      <c r="R7160" s="208">
        <f>SUM(R7161:R7186)</f>
        <v>0.80593800999999998</v>
      </c>
      <c r="S7160" s="207"/>
      <c r="T7160" s="209">
        <f>SUM(T7161:T7186)</f>
        <v>0</v>
      </c>
      <c r="U7160" s="12"/>
      <c r="V7160" s="12"/>
      <c r="W7160" s="12"/>
      <c r="X7160" s="12"/>
      <c r="Y7160" s="12"/>
      <c r="Z7160" s="12"/>
      <c r="AA7160" s="12"/>
      <c r="AB7160" s="12"/>
      <c r="AC7160" s="12"/>
      <c r="AD7160" s="12"/>
      <c r="AE7160" s="12"/>
      <c r="AR7160" s="210" t="s">
        <v>86</v>
      </c>
      <c r="AT7160" s="211" t="s">
        <v>72</v>
      </c>
      <c r="AU7160" s="211" t="s">
        <v>80</v>
      </c>
      <c r="AY7160" s="210" t="s">
        <v>202</v>
      </c>
      <c r="BK7160" s="212">
        <f>SUM(BK7161:BK7186)</f>
        <v>0</v>
      </c>
    </row>
    <row r="7161" s="2" customFormat="1" ht="24.15" customHeight="1">
      <c r="A7161" s="40"/>
      <c r="B7161" s="41"/>
      <c r="C7161" s="215" t="s">
        <v>5294</v>
      </c>
      <c r="D7161" s="215" t="s">
        <v>204</v>
      </c>
      <c r="E7161" s="216" t="s">
        <v>5295</v>
      </c>
      <c r="F7161" s="217" t="s">
        <v>5296</v>
      </c>
      <c r="G7161" s="218" t="s">
        <v>207</v>
      </c>
      <c r="H7161" s="219">
        <v>31</v>
      </c>
      <c r="I7161" s="220"/>
      <c r="J7161" s="221">
        <f>ROUND(I7161*H7161,2)</f>
        <v>0</v>
      </c>
      <c r="K7161" s="217" t="s">
        <v>208</v>
      </c>
      <c r="L7161" s="46"/>
      <c r="M7161" s="222" t="s">
        <v>19</v>
      </c>
      <c r="N7161" s="223" t="s">
        <v>45</v>
      </c>
      <c r="O7161" s="86"/>
      <c r="P7161" s="224">
        <f>O7161*H7161</f>
        <v>0</v>
      </c>
      <c r="Q7161" s="224">
        <v>0</v>
      </c>
      <c r="R7161" s="224">
        <f>Q7161*H7161</f>
        <v>0</v>
      </c>
      <c r="S7161" s="224">
        <v>0</v>
      </c>
      <c r="T7161" s="225">
        <f>S7161*H7161</f>
        <v>0</v>
      </c>
      <c r="U7161" s="40"/>
      <c r="V7161" s="40"/>
      <c r="W7161" s="40"/>
      <c r="X7161" s="40"/>
      <c r="Y7161" s="40"/>
      <c r="Z7161" s="40"/>
      <c r="AA7161" s="40"/>
      <c r="AB7161" s="40"/>
      <c r="AC7161" s="40"/>
      <c r="AD7161" s="40"/>
      <c r="AE7161" s="40"/>
      <c r="AR7161" s="226" t="s">
        <v>342</v>
      </c>
      <c r="AT7161" s="226" t="s">
        <v>204</v>
      </c>
      <c r="AU7161" s="226" t="s">
        <v>86</v>
      </c>
      <c r="AY7161" s="19" t="s">
        <v>202</v>
      </c>
      <c r="BE7161" s="227">
        <f>IF(N7161="základní",J7161,0)</f>
        <v>0</v>
      </c>
      <c r="BF7161" s="227">
        <f>IF(N7161="snížená",J7161,0)</f>
        <v>0</v>
      </c>
      <c r="BG7161" s="227">
        <f>IF(N7161="zákl. přenesená",J7161,0)</f>
        <v>0</v>
      </c>
      <c r="BH7161" s="227">
        <f>IF(N7161="sníž. přenesená",J7161,0)</f>
        <v>0</v>
      </c>
      <c r="BI7161" s="227">
        <f>IF(N7161="nulová",J7161,0)</f>
        <v>0</v>
      </c>
      <c r="BJ7161" s="19" t="s">
        <v>86</v>
      </c>
      <c r="BK7161" s="227">
        <f>ROUND(I7161*H7161,2)</f>
        <v>0</v>
      </c>
      <c r="BL7161" s="19" t="s">
        <v>342</v>
      </c>
      <c r="BM7161" s="226" t="s">
        <v>5297</v>
      </c>
    </row>
    <row r="7162" s="2" customFormat="1">
      <c r="A7162" s="40"/>
      <c r="B7162" s="41"/>
      <c r="C7162" s="42"/>
      <c r="D7162" s="228" t="s">
        <v>211</v>
      </c>
      <c r="E7162" s="42"/>
      <c r="F7162" s="229" t="s">
        <v>5298</v>
      </c>
      <c r="G7162" s="42"/>
      <c r="H7162" s="42"/>
      <c r="I7162" s="230"/>
      <c r="J7162" s="42"/>
      <c r="K7162" s="42"/>
      <c r="L7162" s="46"/>
      <c r="M7162" s="231"/>
      <c r="N7162" s="232"/>
      <c r="O7162" s="86"/>
      <c r="P7162" s="86"/>
      <c r="Q7162" s="86"/>
      <c r="R7162" s="86"/>
      <c r="S7162" s="86"/>
      <c r="T7162" s="87"/>
      <c r="U7162" s="40"/>
      <c r="V7162" s="40"/>
      <c r="W7162" s="40"/>
      <c r="X7162" s="40"/>
      <c r="Y7162" s="40"/>
      <c r="Z7162" s="40"/>
      <c r="AA7162" s="40"/>
      <c r="AB7162" s="40"/>
      <c r="AC7162" s="40"/>
      <c r="AD7162" s="40"/>
      <c r="AE7162" s="40"/>
      <c r="AT7162" s="19" t="s">
        <v>211</v>
      </c>
      <c r="AU7162" s="19" t="s">
        <v>86</v>
      </c>
    </row>
    <row r="7163" s="15" customFormat="1">
      <c r="A7163" s="15"/>
      <c r="B7163" s="259"/>
      <c r="C7163" s="260"/>
      <c r="D7163" s="235" t="s">
        <v>213</v>
      </c>
      <c r="E7163" s="261" t="s">
        <v>19</v>
      </c>
      <c r="F7163" s="262" t="s">
        <v>5299</v>
      </c>
      <c r="G7163" s="260"/>
      <c r="H7163" s="261" t="s">
        <v>19</v>
      </c>
      <c r="I7163" s="263"/>
      <c r="J7163" s="260"/>
      <c r="K7163" s="260"/>
      <c r="L7163" s="264"/>
      <c r="M7163" s="265"/>
      <c r="N7163" s="266"/>
      <c r="O7163" s="266"/>
      <c r="P7163" s="266"/>
      <c r="Q7163" s="266"/>
      <c r="R7163" s="266"/>
      <c r="S7163" s="266"/>
      <c r="T7163" s="267"/>
      <c r="U7163" s="15"/>
      <c r="V7163" s="15"/>
      <c r="W7163" s="15"/>
      <c r="X7163" s="15"/>
      <c r="Y7163" s="15"/>
      <c r="Z7163" s="15"/>
      <c r="AA7163" s="15"/>
      <c r="AB7163" s="15"/>
      <c r="AC7163" s="15"/>
      <c r="AD7163" s="15"/>
      <c r="AE7163" s="15"/>
      <c r="AT7163" s="268" t="s">
        <v>213</v>
      </c>
      <c r="AU7163" s="268" t="s">
        <v>86</v>
      </c>
      <c r="AV7163" s="15" t="s">
        <v>80</v>
      </c>
      <c r="AW7163" s="15" t="s">
        <v>35</v>
      </c>
      <c r="AX7163" s="15" t="s">
        <v>73</v>
      </c>
      <c r="AY7163" s="268" t="s">
        <v>202</v>
      </c>
    </row>
    <row r="7164" s="13" customFormat="1">
      <c r="A7164" s="13"/>
      <c r="B7164" s="233"/>
      <c r="C7164" s="234"/>
      <c r="D7164" s="235" t="s">
        <v>213</v>
      </c>
      <c r="E7164" s="236" t="s">
        <v>19</v>
      </c>
      <c r="F7164" s="237" t="s">
        <v>1004</v>
      </c>
      <c r="G7164" s="234"/>
      <c r="H7164" s="238">
        <v>28</v>
      </c>
      <c r="I7164" s="239"/>
      <c r="J7164" s="234"/>
      <c r="K7164" s="234"/>
      <c r="L7164" s="240"/>
      <c r="M7164" s="241"/>
      <c r="N7164" s="242"/>
      <c r="O7164" s="242"/>
      <c r="P7164" s="242"/>
      <c r="Q7164" s="242"/>
      <c r="R7164" s="242"/>
      <c r="S7164" s="242"/>
      <c r="T7164" s="243"/>
      <c r="U7164" s="13"/>
      <c r="V7164" s="13"/>
      <c r="W7164" s="13"/>
      <c r="X7164" s="13"/>
      <c r="Y7164" s="13"/>
      <c r="Z7164" s="13"/>
      <c r="AA7164" s="13"/>
      <c r="AB7164" s="13"/>
      <c r="AC7164" s="13"/>
      <c r="AD7164" s="13"/>
      <c r="AE7164" s="13"/>
      <c r="AT7164" s="244" t="s">
        <v>213</v>
      </c>
      <c r="AU7164" s="244" t="s">
        <v>86</v>
      </c>
      <c r="AV7164" s="13" t="s">
        <v>86</v>
      </c>
      <c r="AW7164" s="13" t="s">
        <v>35</v>
      </c>
      <c r="AX7164" s="13" t="s">
        <v>73</v>
      </c>
      <c r="AY7164" s="244" t="s">
        <v>202</v>
      </c>
    </row>
    <row r="7165" s="15" customFormat="1">
      <c r="A7165" s="15"/>
      <c r="B7165" s="259"/>
      <c r="C7165" s="260"/>
      <c r="D7165" s="235" t="s">
        <v>213</v>
      </c>
      <c r="E7165" s="261" t="s">
        <v>19</v>
      </c>
      <c r="F7165" s="262" t="s">
        <v>5300</v>
      </c>
      <c r="G7165" s="260"/>
      <c r="H7165" s="261" t="s">
        <v>19</v>
      </c>
      <c r="I7165" s="263"/>
      <c r="J7165" s="260"/>
      <c r="K7165" s="260"/>
      <c r="L7165" s="264"/>
      <c r="M7165" s="265"/>
      <c r="N7165" s="266"/>
      <c r="O7165" s="266"/>
      <c r="P7165" s="266"/>
      <c r="Q7165" s="266"/>
      <c r="R7165" s="266"/>
      <c r="S7165" s="266"/>
      <c r="T7165" s="267"/>
      <c r="U7165" s="15"/>
      <c r="V7165" s="15"/>
      <c r="W7165" s="15"/>
      <c r="X7165" s="15"/>
      <c r="Y7165" s="15"/>
      <c r="Z7165" s="15"/>
      <c r="AA7165" s="15"/>
      <c r="AB7165" s="15"/>
      <c r="AC7165" s="15"/>
      <c r="AD7165" s="15"/>
      <c r="AE7165" s="15"/>
      <c r="AT7165" s="268" t="s">
        <v>213</v>
      </c>
      <c r="AU7165" s="268" t="s">
        <v>86</v>
      </c>
      <c r="AV7165" s="15" t="s">
        <v>80</v>
      </c>
      <c r="AW7165" s="15" t="s">
        <v>35</v>
      </c>
      <c r="AX7165" s="15" t="s">
        <v>73</v>
      </c>
      <c r="AY7165" s="268" t="s">
        <v>202</v>
      </c>
    </row>
    <row r="7166" s="13" customFormat="1">
      <c r="A7166" s="13"/>
      <c r="B7166" s="233"/>
      <c r="C7166" s="234"/>
      <c r="D7166" s="235" t="s">
        <v>213</v>
      </c>
      <c r="E7166" s="236" t="s">
        <v>19</v>
      </c>
      <c r="F7166" s="237" t="s">
        <v>86</v>
      </c>
      <c r="G7166" s="234"/>
      <c r="H7166" s="238">
        <v>2</v>
      </c>
      <c r="I7166" s="239"/>
      <c r="J7166" s="234"/>
      <c r="K7166" s="234"/>
      <c r="L7166" s="240"/>
      <c r="M7166" s="241"/>
      <c r="N7166" s="242"/>
      <c r="O7166" s="242"/>
      <c r="P7166" s="242"/>
      <c r="Q7166" s="242"/>
      <c r="R7166" s="242"/>
      <c r="S7166" s="242"/>
      <c r="T7166" s="243"/>
      <c r="U7166" s="13"/>
      <c r="V7166" s="13"/>
      <c r="W7166" s="13"/>
      <c r="X7166" s="13"/>
      <c r="Y7166" s="13"/>
      <c r="Z7166" s="13"/>
      <c r="AA7166" s="13"/>
      <c r="AB7166" s="13"/>
      <c r="AC7166" s="13"/>
      <c r="AD7166" s="13"/>
      <c r="AE7166" s="13"/>
      <c r="AT7166" s="244" t="s">
        <v>213</v>
      </c>
      <c r="AU7166" s="244" t="s">
        <v>86</v>
      </c>
      <c r="AV7166" s="13" t="s">
        <v>86</v>
      </c>
      <c r="AW7166" s="13" t="s">
        <v>35</v>
      </c>
      <c r="AX7166" s="13" t="s">
        <v>73</v>
      </c>
      <c r="AY7166" s="244" t="s">
        <v>202</v>
      </c>
    </row>
    <row r="7167" s="15" customFormat="1">
      <c r="A7167" s="15"/>
      <c r="B7167" s="259"/>
      <c r="C7167" s="260"/>
      <c r="D7167" s="235" t="s">
        <v>213</v>
      </c>
      <c r="E7167" s="261" t="s">
        <v>19</v>
      </c>
      <c r="F7167" s="262" t="s">
        <v>5301</v>
      </c>
      <c r="G7167" s="260"/>
      <c r="H7167" s="261" t="s">
        <v>19</v>
      </c>
      <c r="I7167" s="263"/>
      <c r="J7167" s="260"/>
      <c r="K7167" s="260"/>
      <c r="L7167" s="264"/>
      <c r="M7167" s="265"/>
      <c r="N7167" s="266"/>
      <c r="O7167" s="266"/>
      <c r="P7167" s="266"/>
      <c r="Q7167" s="266"/>
      <c r="R7167" s="266"/>
      <c r="S7167" s="266"/>
      <c r="T7167" s="267"/>
      <c r="U7167" s="15"/>
      <c r="V7167" s="15"/>
      <c r="W7167" s="15"/>
      <c r="X7167" s="15"/>
      <c r="Y7167" s="15"/>
      <c r="Z7167" s="15"/>
      <c r="AA7167" s="15"/>
      <c r="AB7167" s="15"/>
      <c r="AC7167" s="15"/>
      <c r="AD7167" s="15"/>
      <c r="AE7167" s="15"/>
      <c r="AT7167" s="268" t="s">
        <v>213</v>
      </c>
      <c r="AU7167" s="268" t="s">
        <v>86</v>
      </c>
      <c r="AV7167" s="15" t="s">
        <v>80</v>
      </c>
      <c r="AW7167" s="15" t="s">
        <v>35</v>
      </c>
      <c r="AX7167" s="15" t="s">
        <v>73</v>
      </c>
      <c r="AY7167" s="268" t="s">
        <v>202</v>
      </c>
    </row>
    <row r="7168" s="13" customFormat="1">
      <c r="A7168" s="13"/>
      <c r="B7168" s="233"/>
      <c r="C7168" s="234"/>
      <c r="D7168" s="235" t="s">
        <v>213</v>
      </c>
      <c r="E7168" s="236" t="s">
        <v>19</v>
      </c>
      <c r="F7168" s="237" t="s">
        <v>80</v>
      </c>
      <c r="G7168" s="234"/>
      <c r="H7168" s="238">
        <v>1</v>
      </c>
      <c r="I7168" s="239"/>
      <c r="J7168" s="234"/>
      <c r="K7168" s="234"/>
      <c r="L7168" s="240"/>
      <c r="M7168" s="241"/>
      <c r="N7168" s="242"/>
      <c r="O7168" s="242"/>
      <c r="P7168" s="242"/>
      <c r="Q7168" s="242"/>
      <c r="R7168" s="242"/>
      <c r="S7168" s="242"/>
      <c r="T7168" s="243"/>
      <c r="U7168" s="13"/>
      <c r="V7168" s="13"/>
      <c r="W7168" s="13"/>
      <c r="X7168" s="13"/>
      <c r="Y7168" s="13"/>
      <c r="Z7168" s="13"/>
      <c r="AA7168" s="13"/>
      <c r="AB7168" s="13"/>
      <c r="AC7168" s="13"/>
      <c r="AD7168" s="13"/>
      <c r="AE7168" s="13"/>
      <c r="AT7168" s="244" t="s">
        <v>213</v>
      </c>
      <c r="AU7168" s="244" t="s">
        <v>86</v>
      </c>
      <c r="AV7168" s="13" t="s">
        <v>86</v>
      </c>
      <c r="AW7168" s="13" t="s">
        <v>35</v>
      </c>
      <c r="AX7168" s="13" t="s">
        <v>73</v>
      </c>
      <c r="AY7168" s="244" t="s">
        <v>202</v>
      </c>
    </row>
    <row r="7169" s="14" customFormat="1">
      <c r="A7169" s="14"/>
      <c r="B7169" s="245"/>
      <c r="C7169" s="246"/>
      <c r="D7169" s="235" t="s">
        <v>213</v>
      </c>
      <c r="E7169" s="247" t="s">
        <v>19</v>
      </c>
      <c r="F7169" s="248" t="s">
        <v>215</v>
      </c>
      <c r="G7169" s="246"/>
      <c r="H7169" s="249">
        <v>31</v>
      </c>
      <c r="I7169" s="250"/>
      <c r="J7169" s="246"/>
      <c r="K7169" s="246"/>
      <c r="L7169" s="251"/>
      <c r="M7169" s="252"/>
      <c r="N7169" s="253"/>
      <c r="O7169" s="253"/>
      <c r="P7169" s="253"/>
      <c r="Q7169" s="253"/>
      <c r="R7169" s="253"/>
      <c r="S7169" s="253"/>
      <c r="T7169" s="254"/>
      <c r="U7169" s="14"/>
      <c r="V7169" s="14"/>
      <c r="W7169" s="14"/>
      <c r="X7169" s="14"/>
      <c r="Y7169" s="14"/>
      <c r="Z7169" s="14"/>
      <c r="AA7169" s="14"/>
      <c r="AB7169" s="14"/>
      <c r="AC7169" s="14"/>
      <c r="AD7169" s="14"/>
      <c r="AE7169" s="14"/>
      <c r="AT7169" s="255" t="s">
        <v>213</v>
      </c>
      <c r="AU7169" s="255" t="s">
        <v>86</v>
      </c>
      <c r="AV7169" s="14" t="s">
        <v>209</v>
      </c>
      <c r="AW7169" s="14" t="s">
        <v>35</v>
      </c>
      <c r="AX7169" s="14" t="s">
        <v>80</v>
      </c>
      <c r="AY7169" s="255" t="s">
        <v>202</v>
      </c>
    </row>
    <row r="7170" s="2" customFormat="1" ht="24.15" customHeight="1">
      <c r="A7170" s="40"/>
      <c r="B7170" s="41"/>
      <c r="C7170" s="269" t="s">
        <v>5302</v>
      </c>
      <c r="D7170" s="269" t="s">
        <v>314</v>
      </c>
      <c r="E7170" s="270" t="s">
        <v>5303</v>
      </c>
      <c r="F7170" s="271" t="s">
        <v>5304</v>
      </c>
      <c r="G7170" s="272" t="s">
        <v>218</v>
      </c>
      <c r="H7170" s="273">
        <v>158.81299999999999</v>
      </c>
      <c r="I7170" s="274"/>
      <c r="J7170" s="275">
        <f>ROUND(I7170*H7170,2)</f>
        <v>0</v>
      </c>
      <c r="K7170" s="271" t="s">
        <v>208</v>
      </c>
      <c r="L7170" s="276"/>
      <c r="M7170" s="277" t="s">
        <v>19</v>
      </c>
      <c r="N7170" s="278" t="s">
        <v>45</v>
      </c>
      <c r="O7170" s="86"/>
      <c r="P7170" s="224">
        <f>O7170*H7170</f>
        <v>0</v>
      </c>
      <c r="Q7170" s="224">
        <v>0.0047699999999999999</v>
      </c>
      <c r="R7170" s="224">
        <f>Q7170*H7170</f>
        <v>0.75753800999999998</v>
      </c>
      <c r="S7170" s="224">
        <v>0</v>
      </c>
      <c r="T7170" s="225">
        <f>S7170*H7170</f>
        <v>0</v>
      </c>
      <c r="U7170" s="40"/>
      <c r="V7170" s="40"/>
      <c r="W7170" s="40"/>
      <c r="X7170" s="40"/>
      <c r="Y7170" s="40"/>
      <c r="Z7170" s="40"/>
      <c r="AA7170" s="40"/>
      <c r="AB7170" s="40"/>
      <c r="AC7170" s="40"/>
      <c r="AD7170" s="40"/>
      <c r="AE7170" s="40"/>
      <c r="AR7170" s="226" t="s">
        <v>622</v>
      </c>
      <c r="AT7170" s="226" t="s">
        <v>314</v>
      </c>
      <c r="AU7170" s="226" t="s">
        <v>86</v>
      </c>
      <c r="AY7170" s="19" t="s">
        <v>202</v>
      </c>
      <c r="BE7170" s="227">
        <f>IF(N7170="základní",J7170,0)</f>
        <v>0</v>
      </c>
      <c r="BF7170" s="227">
        <f>IF(N7170="snížená",J7170,0)</f>
        <v>0</v>
      </c>
      <c r="BG7170" s="227">
        <f>IF(N7170="zákl. přenesená",J7170,0)</f>
        <v>0</v>
      </c>
      <c r="BH7170" s="227">
        <f>IF(N7170="sníž. přenesená",J7170,0)</f>
        <v>0</v>
      </c>
      <c r="BI7170" s="227">
        <f>IF(N7170="nulová",J7170,0)</f>
        <v>0</v>
      </c>
      <c r="BJ7170" s="19" t="s">
        <v>86</v>
      </c>
      <c r="BK7170" s="227">
        <f>ROUND(I7170*H7170,2)</f>
        <v>0</v>
      </c>
      <c r="BL7170" s="19" t="s">
        <v>342</v>
      </c>
      <c r="BM7170" s="226" t="s">
        <v>5305</v>
      </c>
    </row>
    <row r="7171" s="15" customFormat="1">
      <c r="A7171" s="15"/>
      <c r="B7171" s="259"/>
      <c r="C7171" s="260"/>
      <c r="D7171" s="235" t="s">
        <v>213</v>
      </c>
      <c r="E7171" s="261" t="s">
        <v>19</v>
      </c>
      <c r="F7171" s="262" t="s">
        <v>5299</v>
      </c>
      <c r="G7171" s="260"/>
      <c r="H7171" s="261" t="s">
        <v>19</v>
      </c>
      <c r="I7171" s="263"/>
      <c r="J7171" s="260"/>
      <c r="K7171" s="260"/>
      <c r="L7171" s="264"/>
      <c r="M7171" s="265"/>
      <c r="N7171" s="266"/>
      <c r="O7171" s="266"/>
      <c r="P7171" s="266"/>
      <c r="Q7171" s="266"/>
      <c r="R7171" s="266"/>
      <c r="S7171" s="266"/>
      <c r="T7171" s="267"/>
      <c r="U7171" s="15"/>
      <c r="V7171" s="15"/>
      <c r="W7171" s="15"/>
      <c r="X7171" s="15"/>
      <c r="Y7171" s="15"/>
      <c r="Z7171" s="15"/>
      <c r="AA7171" s="15"/>
      <c r="AB7171" s="15"/>
      <c r="AC7171" s="15"/>
      <c r="AD7171" s="15"/>
      <c r="AE7171" s="15"/>
      <c r="AT7171" s="268" t="s">
        <v>213</v>
      </c>
      <c r="AU7171" s="268" t="s">
        <v>86</v>
      </c>
      <c r="AV7171" s="15" t="s">
        <v>80</v>
      </c>
      <c r="AW7171" s="15" t="s">
        <v>35</v>
      </c>
      <c r="AX7171" s="15" t="s">
        <v>73</v>
      </c>
      <c r="AY7171" s="268" t="s">
        <v>202</v>
      </c>
    </row>
    <row r="7172" s="13" customFormat="1">
      <c r="A7172" s="13"/>
      <c r="B7172" s="233"/>
      <c r="C7172" s="234"/>
      <c r="D7172" s="235" t="s">
        <v>213</v>
      </c>
      <c r="E7172" s="236" t="s">
        <v>19</v>
      </c>
      <c r="F7172" s="237" t="s">
        <v>5306</v>
      </c>
      <c r="G7172" s="234"/>
      <c r="H7172" s="238">
        <v>141.75</v>
      </c>
      <c r="I7172" s="239"/>
      <c r="J7172" s="234"/>
      <c r="K7172" s="234"/>
      <c r="L7172" s="240"/>
      <c r="M7172" s="241"/>
      <c r="N7172" s="242"/>
      <c r="O7172" s="242"/>
      <c r="P7172" s="242"/>
      <c r="Q7172" s="242"/>
      <c r="R7172" s="242"/>
      <c r="S7172" s="242"/>
      <c r="T7172" s="243"/>
      <c r="U7172" s="13"/>
      <c r="V7172" s="13"/>
      <c r="W7172" s="13"/>
      <c r="X7172" s="13"/>
      <c r="Y7172" s="13"/>
      <c r="Z7172" s="13"/>
      <c r="AA7172" s="13"/>
      <c r="AB7172" s="13"/>
      <c r="AC7172" s="13"/>
      <c r="AD7172" s="13"/>
      <c r="AE7172" s="13"/>
      <c r="AT7172" s="244" t="s">
        <v>213</v>
      </c>
      <c r="AU7172" s="244" t="s">
        <v>86</v>
      </c>
      <c r="AV7172" s="13" t="s">
        <v>86</v>
      </c>
      <c r="AW7172" s="13" t="s">
        <v>35</v>
      </c>
      <c r="AX7172" s="13" t="s">
        <v>73</v>
      </c>
      <c r="AY7172" s="244" t="s">
        <v>202</v>
      </c>
    </row>
    <row r="7173" s="15" customFormat="1">
      <c r="A7173" s="15"/>
      <c r="B7173" s="259"/>
      <c r="C7173" s="260"/>
      <c r="D7173" s="235" t="s">
        <v>213</v>
      </c>
      <c r="E7173" s="261" t="s">
        <v>19</v>
      </c>
      <c r="F7173" s="262" t="s">
        <v>5300</v>
      </c>
      <c r="G7173" s="260"/>
      <c r="H7173" s="261" t="s">
        <v>19</v>
      </c>
      <c r="I7173" s="263"/>
      <c r="J7173" s="260"/>
      <c r="K7173" s="260"/>
      <c r="L7173" s="264"/>
      <c r="M7173" s="265"/>
      <c r="N7173" s="266"/>
      <c r="O7173" s="266"/>
      <c r="P7173" s="266"/>
      <c r="Q7173" s="266"/>
      <c r="R7173" s="266"/>
      <c r="S7173" s="266"/>
      <c r="T7173" s="267"/>
      <c r="U7173" s="15"/>
      <c r="V7173" s="15"/>
      <c r="W7173" s="15"/>
      <c r="X7173" s="15"/>
      <c r="Y7173" s="15"/>
      <c r="Z7173" s="15"/>
      <c r="AA7173" s="15"/>
      <c r="AB7173" s="15"/>
      <c r="AC7173" s="15"/>
      <c r="AD7173" s="15"/>
      <c r="AE7173" s="15"/>
      <c r="AT7173" s="268" t="s">
        <v>213</v>
      </c>
      <c r="AU7173" s="268" t="s">
        <v>86</v>
      </c>
      <c r="AV7173" s="15" t="s">
        <v>80</v>
      </c>
      <c r="AW7173" s="15" t="s">
        <v>35</v>
      </c>
      <c r="AX7173" s="15" t="s">
        <v>73</v>
      </c>
      <c r="AY7173" s="268" t="s">
        <v>202</v>
      </c>
    </row>
    <row r="7174" s="13" customFormat="1">
      <c r="A7174" s="13"/>
      <c r="B7174" s="233"/>
      <c r="C7174" s="234"/>
      <c r="D7174" s="235" t="s">
        <v>213</v>
      </c>
      <c r="E7174" s="236" t="s">
        <v>19</v>
      </c>
      <c r="F7174" s="237" t="s">
        <v>5307</v>
      </c>
      <c r="G7174" s="234"/>
      <c r="H7174" s="238">
        <v>11.375</v>
      </c>
      <c r="I7174" s="239"/>
      <c r="J7174" s="234"/>
      <c r="K7174" s="234"/>
      <c r="L7174" s="240"/>
      <c r="M7174" s="241"/>
      <c r="N7174" s="242"/>
      <c r="O7174" s="242"/>
      <c r="P7174" s="242"/>
      <c r="Q7174" s="242"/>
      <c r="R7174" s="242"/>
      <c r="S7174" s="242"/>
      <c r="T7174" s="243"/>
      <c r="U7174" s="13"/>
      <c r="V7174" s="13"/>
      <c r="W7174" s="13"/>
      <c r="X7174" s="13"/>
      <c r="Y7174" s="13"/>
      <c r="Z7174" s="13"/>
      <c r="AA7174" s="13"/>
      <c r="AB7174" s="13"/>
      <c r="AC7174" s="13"/>
      <c r="AD7174" s="13"/>
      <c r="AE7174" s="13"/>
      <c r="AT7174" s="244" t="s">
        <v>213</v>
      </c>
      <c r="AU7174" s="244" t="s">
        <v>86</v>
      </c>
      <c r="AV7174" s="13" t="s">
        <v>86</v>
      </c>
      <c r="AW7174" s="13" t="s">
        <v>35</v>
      </c>
      <c r="AX7174" s="13" t="s">
        <v>73</v>
      </c>
      <c r="AY7174" s="244" t="s">
        <v>202</v>
      </c>
    </row>
    <row r="7175" s="15" customFormat="1">
      <c r="A7175" s="15"/>
      <c r="B7175" s="259"/>
      <c r="C7175" s="260"/>
      <c r="D7175" s="235" t="s">
        <v>213</v>
      </c>
      <c r="E7175" s="261" t="s">
        <v>19</v>
      </c>
      <c r="F7175" s="262" t="s">
        <v>5308</v>
      </c>
      <c r="G7175" s="260"/>
      <c r="H7175" s="261" t="s">
        <v>19</v>
      </c>
      <c r="I7175" s="263"/>
      <c r="J7175" s="260"/>
      <c r="K7175" s="260"/>
      <c r="L7175" s="264"/>
      <c r="M7175" s="265"/>
      <c r="N7175" s="266"/>
      <c r="O7175" s="266"/>
      <c r="P7175" s="266"/>
      <c r="Q7175" s="266"/>
      <c r="R7175" s="266"/>
      <c r="S7175" s="266"/>
      <c r="T7175" s="267"/>
      <c r="U7175" s="15"/>
      <c r="V7175" s="15"/>
      <c r="W7175" s="15"/>
      <c r="X7175" s="15"/>
      <c r="Y7175" s="15"/>
      <c r="Z7175" s="15"/>
      <c r="AA7175" s="15"/>
      <c r="AB7175" s="15"/>
      <c r="AC7175" s="15"/>
      <c r="AD7175" s="15"/>
      <c r="AE7175" s="15"/>
      <c r="AT7175" s="268" t="s">
        <v>213</v>
      </c>
      <c r="AU7175" s="268" t="s">
        <v>86</v>
      </c>
      <c r="AV7175" s="15" t="s">
        <v>80</v>
      </c>
      <c r="AW7175" s="15" t="s">
        <v>35</v>
      </c>
      <c r="AX7175" s="15" t="s">
        <v>73</v>
      </c>
      <c r="AY7175" s="268" t="s">
        <v>202</v>
      </c>
    </row>
    <row r="7176" s="13" customFormat="1">
      <c r="A7176" s="13"/>
      <c r="B7176" s="233"/>
      <c r="C7176" s="234"/>
      <c r="D7176" s="235" t="s">
        <v>213</v>
      </c>
      <c r="E7176" s="236" t="s">
        <v>19</v>
      </c>
      <c r="F7176" s="237" t="s">
        <v>5309</v>
      </c>
      <c r="G7176" s="234"/>
      <c r="H7176" s="238">
        <v>5.6879999999999997</v>
      </c>
      <c r="I7176" s="239"/>
      <c r="J7176" s="234"/>
      <c r="K7176" s="234"/>
      <c r="L7176" s="240"/>
      <c r="M7176" s="241"/>
      <c r="N7176" s="242"/>
      <c r="O7176" s="242"/>
      <c r="P7176" s="242"/>
      <c r="Q7176" s="242"/>
      <c r="R7176" s="242"/>
      <c r="S7176" s="242"/>
      <c r="T7176" s="243"/>
      <c r="U7176" s="13"/>
      <c r="V7176" s="13"/>
      <c r="W7176" s="13"/>
      <c r="X7176" s="13"/>
      <c r="Y7176" s="13"/>
      <c r="Z7176" s="13"/>
      <c r="AA7176" s="13"/>
      <c r="AB7176" s="13"/>
      <c r="AC7176" s="13"/>
      <c r="AD7176" s="13"/>
      <c r="AE7176" s="13"/>
      <c r="AT7176" s="244" t="s">
        <v>213</v>
      </c>
      <c r="AU7176" s="244" t="s">
        <v>86</v>
      </c>
      <c r="AV7176" s="13" t="s">
        <v>86</v>
      </c>
      <c r="AW7176" s="13" t="s">
        <v>35</v>
      </c>
      <c r="AX7176" s="13" t="s">
        <v>73</v>
      </c>
      <c r="AY7176" s="244" t="s">
        <v>202</v>
      </c>
    </row>
    <row r="7177" s="14" customFormat="1">
      <c r="A7177" s="14"/>
      <c r="B7177" s="245"/>
      <c r="C7177" s="246"/>
      <c r="D7177" s="235" t="s">
        <v>213</v>
      </c>
      <c r="E7177" s="247" t="s">
        <v>19</v>
      </c>
      <c r="F7177" s="248" t="s">
        <v>215</v>
      </c>
      <c r="G7177" s="246"/>
      <c r="H7177" s="249">
        <v>158.81299999999999</v>
      </c>
      <c r="I7177" s="250"/>
      <c r="J7177" s="246"/>
      <c r="K7177" s="246"/>
      <c r="L7177" s="251"/>
      <c r="M7177" s="252"/>
      <c r="N7177" s="253"/>
      <c r="O7177" s="253"/>
      <c r="P7177" s="253"/>
      <c r="Q7177" s="253"/>
      <c r="R7177" s="253"/>
      <c r="S7177" s="253"/>
      <c r="T7177" s="254"/>
      <c r="U7177" s="14"/>
      <c r="V7177" s="14"/>
      <c r="W7177" s="14"/>
      <c r="X7177" s="14"/>
      <c r="Y7177" s="14"/>
      <c r="Z7177" s="14"/>
      <c r="AA7177" s="14"/>
      <c r="AB7177" s="14"/>
      <c r="AC7177" s="14"/>
      <c r="AD7177" s="14"/>
      <c r="AE7177" s="14"/>
      <c r="AT7177" s="255" t="s">
        <v>213</v>
      </c>
      <c r="AU7177" s="255" t="s">
        <v>86</v>
      </c>
      <c r="AV7177" s="14" t="s">
        <v>209</v>
      </c>
      <c r="AW7177" s="14" t="s">
        <v>35</v>
      </c>
      <c r="AX7177" s="14" t="s">
        <v>80</v>
      </c>
      <c r="AY7177" s="255" t="s">
        <v>202</v>
      </c>
    </row>
    <row r="7178" s="2" customFormat="1" ht="16.5" customHeight="1">
      <c r="A7178" s="40"/>
      <c r="B7178" s="41"/>
      <c r="C7178" s="215" t="s">
        <v>5310</v>
      </c>
      <c r="D7178" s="215" t="s">
        <v>204</v>
      </c>
      <c r="E7178" s="216" t="s">
        <v>5311</v>
      </c>
      <c r="F7178" s="217" t="s">
        <v>5312</v>
      </c>
      <c r="G7178" s="218" t="s">
        <v>218</v>
      </c>
      <c r="H7178" s="219">
        <v>6.3520000000000003</v>
      </c>
      <c r="I7178" s="220"/>
      <c r="J7178" s="221">
        <f>ROUND(I7178*H7178,2)</f>
        <v>0</v>
      </c>
      <c r="K7178" s="217" t="s">
        <v>1938</v>
      </c>
      <c r="L7178" s="46"/>
      <c r="M7178" s="222" t="s">
        <v>19</v>
      </c>
      <c r="N7178" s="223" t="s">
        <v>45</v>
      </c>
      <c r="O7178" s="86"/>
      <c r="P7178" s="224">
        <f>O7178*H7178</f>
        <v>0</v>
      </c>
      <c r="Q7178" s="224">
        <v>0</v>
      </c>
      <c r="R7178" s="224">
        <f>Q7178*H7178</f>
        <v>0</v>
      </c>
      <c r="S7178" s="224">
        <v>0</v>
      </c>
      <c r="T7178" s="225">
        <f>S7178*H7178</f>
        <v>0</v>
      </c>
      <c r="U7178" s="40"/>
      <c r="V7178" s="40"/>
      <c r="W7178" s="40"/>
      <c r="X7178" s="40"/>
      <c r="Y7178" s="40"/>
      <c r="Z7178" s="40"/>
      <c r="AA7178" s="40"/>
      <c r="AB7178" s="40"/>
      <c r="AC7178" s="40"/>
      <c r="AD7178" s="40"/>
      <c r="AE7178" s="40"/>
      <c r="AR7178" s="226" t="s">
        <v>342</v>
      </c>
      <c r="AT7178" s="226" t="s">
        <v>204</v>
      </c>
      <c r="AU7178" s="226" t="s">
        <v>86</v>
      </c>
      <c r="AY7178" s="19" t="s">
        <v>202</v>
      </c>
      <c r="BE7178" s="227">
        <f>IF(N7178="základní",J7178,0)</f>
        <v>0</v>
      </c>
      <c r="BF7178" s="227">
        <f>IF(N7178="snížená",J7178,0)</f>
        <v>0</v>
      </c>
      <c r="BG7178" s="227">
        <f>IF(N7178="zákl. přenesená",J7178,0)</f>
        <v>0</v>
      </c>
      <c r="BH7178" s="227">
        <f>IF(N7178="sníž. přenesená",J7178,0)</f>
        <v>0</v>
      </c>
      <c r="BI7178" s="227">
        <f>IF(N7178="nulová",J7178,0)</f>
        <v>0</v>
      </c>
      <c r="BJ7178" s="19" t="s">
        <v>86</v>
      </c>
      <c r="BK7178" s="227">
        <f>ROUND(I7178*H7178,2)</f>
        <v>0</v>
      </c>
      <c r="BL7178" s="19" t="s">
        <v>342</v>
      </c>
      <c r="BM7178" s="226" t="s">
        <v>5313</v>
      </c>
    </row>
    <row r="7179" s="15" customFormat="1">
      <c r="A7179" s="15"/>
      <c r="B7179" s="259"/>
      <c r="C7179" s="260"/>
      <c r="D7179" s="235" t="s">
        <v>213</v>
      </c>
      <c r="E7179" s="261" t="s">
        <v>19</v>
      </c>
      <c r="F7179" s="262" t="s">
        <v>5314</v>
      </c>
      <c r="G7179" s="260"/>
      <c r="H7179" s="261" t="s">
        <v>19</v>
      </c>
      <c r="I7179" s="263"/>
      <c r="J7179" s="260"/>
      <c r="K7179" s="260"/>
      <c r="L7179" s="264"/>
      <c r="M7179" s="265"/>
      <c r="N7179" s="266"/>
      <c r="O7179" s="266"/>
      <c r="P7179" s="266"/>
      <c r="Q7179" s="266"/>
      <c r="R7179" s="266"/>
      <c r="S7179" s="266"/>
      <c r="T7179" s="267"/>
      <c r="U7179" s="15"/>
      <c r="V7179" s="15"/>
      <c r="W7179" s="15"/>
      <c r="X7179" s="15"/>
      <c r="Y7179" s="15"/>
      <c r="Z7179" s="15"/>
      <c r="AA7179" s="15"/>
      <c r="AB7179" s="15"/>
      <c r="AC7179" s="15"/>
      <c r="AD7179" s="15"/>
      <c r="AE7179" s="15"/>
      <c r="AT7179" s="268" t="s">
        <v>213</v>
      </c>
      <c r="AU7179" s="268" t="s">
        <v>86</v>
      </c>
      <c r="AV7179" s="15" t="s">
        <v>80</v>
      </c>
      <c r="AW7179" s="15" t="s">
        <v>35</v>
      </c>
      <c r="AX7179" s="15" t="s">
        <v>73</v>
      </c>
      <c r="AY7179" s="268" t="s">
        <v>202</v>
      </c>
    </row>
    <row r="7180" s="13" customFormat="1">
      <c r="A7180" s="13"/>
      <c r="B7180" s="233"/>
      <c r="C7180" s="234"/>
      <c r="D7180" s="235" t="s">
        <v>213</v>
      </c>
      <c r="E7180" s="236" t="s">
        <v>19</v>
      </c>
      <c r="F7180" s="237" t="s">
        <v>5315</v>
      </c>
      <c r="G7180" s="234"/>
      <c r="H7180" s="238">
        <v>6.3520000000000003</v>
      </c>
      <c r="I7180" s="239"/>
      <c r="J7180" s="234"/>
      <c r="K7180" s="234"/>
      <c r="L7180" s="240"/>
      <c r="M7180" s="241"/>
      <c r="N7180" s="242"/>
      <c r="O7180" s="242"/>
      <c r="P7180" s="242"/>
      <c r="Q7180" s="242"/>
      <c r="R7180" s="242"/>
      <c r="S7180" s="242"/>
      <c r="T7180" s="243"/>
      <c r="U7180" s="13"/>
      <c r="V7180" s="13"/>
      <c r="W7180" s="13"/>
      <c r="X7180" s="13"/>
      <c r="Y7180" s="13"/>
      <c r="Z7180" s="13"/>
      <c r="AA7180" s="13"/>
      <c r="AB7180" s="13"/>
      <c r="AC7180" s="13"/>
      <c r="AD7180" s="13"/>
      <c r="AE7180" s="13"/>
      <c r="AT7180" s="244" t="s">
        <v>213</v>
      </c>
      <c r="AU7180" s="244" t="s">
        <v>86</v>
      </c>
      <c r="AV7180" s="13" t="s">
        <v>86</v>
      </c>
      <c r="AW7180" s="13" t="s">
        <v>35</v>
      </c>
      <c r="AX7180" s="13" t="s">
        <v>73</v>
      </c>
      <c r="AY7180" s="244" t="s">
        <v>202</v>
      </c>
    </row>
    <row r="7181" s="14" customFormat="1">
      <c r="A7181" s="14"/>
      <c r="B7181" s="245"/>
      <c r="C7181" s="246"/>
      <c r="D7181" s="235" t="s">
        <v>213</v>
      </c>
      <c r="E7181" s="247" t="s">
        <v>19</v>
      </c>
      <c r="F7181" s="248" t="s">
        <v>215</v>
      </c>
      <c r="G7181" s="246"/>
      <c r="H7181" s="249">
        <v>6.3520000000000003</v>
      </c>
      <c r="I7181" s="250"/>
      <c r="J7181" s="246"/>
      <c r="K7181" s="246"/>
      <c r="L7181" s="251"/>
      <c r="M7181" s="252"/>
      <c r="N7181" s="253"/>
      <c r="O7181" s="253"/>
      <c r="P7181" s="253"/>
      <c r="Q7181" s="253"/>
      <c r="R7181" s="253"/>
      <c r="S7181" s="253"/>
      <c r="T7181" s="254"/>
      <c r="U7181" s="14"/>
      <c r="V7181" s="14"/>
      <c r="W7181" s="14"/>
      <c r="X7181" s="14"/>
      <c r="Y7181" s="14"/>
      <c r="Z7181" s="14"/>
      <c r="AA7181" s="14"/>
      <c r="AB7181" s="14"/>
      <c r="AC7181" s="14"/>
      <c r="AD7181" s="14"/>
      <c r="AE7181" s="14"/>
      <c r="AT7181" s="255" t="s">
        <v>213</v>
      </c>
      <c r="AU7181" s="255" t="s">
        <v>86</v>
      </c>
      <c r="AV7181" s="14" t="s">
        <v>209</v>
      </c>
      <c r="AW7181" s="14" t="s">
        <v>35</v>
      </c>
      <c r="AX7181" s="14" t="s">
        <v>80</v>
      </c>
      <c r="AY7181" s="255" t="s">
        <v>202</v>
      </c>
    </row>
    <row r="7182" s="2" customFormat="1" ht="24.15" customHeight="1">
      <c r="A7182" s="40"/>
      <c r="B7182" s="41"/>
      <c r="C7182" s="269" t="s">
        <v>5316</v>
      </c>
      <c r="D7182" s="269" t="s">
        <v>314</v>
      </c>
      <c r="E7182" s="270" t="s">
        <v>5317</v>
      </c>
      <c r="F7182" s="271" t="s">
        <v>5318</v>
      </c>
      <c r="G7182" s="272" t="s">
        <v>207</v>
      </c>
      <c r="H7182" s="273">
        <v>1</v>
      </c>
      <c r="I7182" s="274"/>
      <c r="J7182" s="275">
        <f>ROUND(I7182*H7182,2)</f>
        <v>0</v>
      </c>
      <c r="K7182" s="271" t="s">
        <v>1938</v>
      </c>
      <c r="L7182" s="276"/>
      <c r="M7182" s="277" t="s">
        <v>19</v>
      </c>
      <c r="N7182" s="278" t="s">
        <v>45</v>
      </c>
      <c r="O7182" s="86"/>
      <c r="P7182" s="224">
        <f>O7182*H7182</f>
        <v>0</v>
      </c>
      <c r="Q7182" s="224">
        <v>0.048399999999999999</v>
      </c>
      <c r="R7182" s="224">
        <f>Q7182*H7182</f>
        <v>0.048399999999999999</v>
      </c>
      <c r="S7182" s="224">
        <v>0</v>
      </c>
      <c r="T7182" s="225">
        <f>S7182*H7182</f>
        <v>0</v>
      </c>
      <c r="U7182" s="40"/>
      <c r="V7182" s="40"/>
      <c r="W7182" s="40"/>
      <c r="X7182" s="40"/>
      <c r="Y7182" s="40"/>
      <c r="Z7182" s="40"/>
      <c r="AA7182" s="40"/>
      <c r="AB7182" s="40"/>
      <c r="AC7182" s="40"/>
      <c r="AD7182" s="40"/>
      <c r="AE7182" s="40"/>
      <c r="AR7182" s="226" t="s">
        <v>622</v>
      </c>
      <c r="AT7182" s="226" t="s">
        <v>314</v>
      </c>
      <c r="AU7182" s="226" t="s">
        <v>86</v>
      </c>
      <c r="AY7182" s="19" t="s">
        <v>202</v>
      </c>
      <c r="BE7182" s="227">
        <f>IF(N7182="základní",J7182,0)</f>
        <v>0</v>
      </c>
      <c r="BF7182" s="227">
        <f>IF(N7182="snížená",J7182,0)</f>
        <v>0</v>
      </c>
      <c r="BG7182" s="227">
        <f>IF(N7182="zákl. přenesená",J7182,0)</f>
        <v>0</v>
      </c>
      <c r="BH7182" s="227">
        <f>IF(N7182="sníž. přenesená",J7182,0)</f>
        <v>0</v>
      </c>
      <c r="BI7182" s="227">
        <f>IF(N7182="nulová",J7182,0)</f>
        <v>0</v>
      </c>
      <c r="BJ7182" s="19" t="s">
        <v>86</v>
      </c>
      <c r="BK7182" s="227">
        <f>ROUND(I7182*H7182,2)</f>
        <v>0</v>
      </c>
      <c r="BL7182" s="19" t="s">
        <v>342</v>
      </c>
      <c r="BM7182" s="226" t="s">
        <v>5319</v>
      </c>
    </row>
    <row r="7183" s="13" customFormat="1">
      <c r="A7183" s="13"/>
      <c r="B7183" s="233"/>
      <c r="C7183" s="234"/>
      <c r="D7183" s="235" t="s">
        <v>213</v>
      </c>
      <c r="E7183" s="236" t="s">
        <v>19</v>
      </c>
      <c r="F7183" s="237" t="s">
        <v>80</v>
      </c>
      <c r="G7183" s="234"/>
      <c r="H7183" s="238">
        <v>1</v>
      </c>
      <c r="I7183" s="239"/>
      <c r="J7183" s="234"/>
      <c r="K7183" s="234"/>
      <c r="L7183" s="240"/>
      <c r="M7183" s="241"/>
      <c r="N7183" s="242"/>
      <c r="O7183" s="242"/>
      <c r="P7183" s="242"/>
      <c r="Q7183" s="242"/>
      <c r="R7183" s="242"/>
      <c r="S7183" s="242"/>
      <c r="T7183" s="243"/>
      <c r="U7183" s="13"/>
      <c r="V7183" s="13"/>
      <c r="W7183" s="13"/>
      <c r="X7183" s="13"/>
      <c r="Y7183" s="13"/>
      <c r="Z7183" s="13"/>
      <c r="AA7183" s="13"/>
      <c r="AB7183" s="13"/>
      <c r="AC7183" s="13"/>
      <c r="AD7183" s="13"/>
      <c r="AE7183" s="13"/>
      <c r="AT7183" s="244" t="s">
        <v>213</v>
      </c>
      <c r="AU7183" s="244" t="s">
        <v>86</v>
      </c>
      <c r="AV7183" s="13" t="s">
        <v>86</v>
      </c>
      <c r="AW7183" s="13" t="s">
        <v>35</v>
      </c>
      <c r="AX7183" s="13" t="s">
        <v>73</v>
      </c>
      <c r="AY7183" s="244" t="s">
        <v>202</v>
      </c>
    </row>
    <row r="7184" s="14" customFormat="1">
      <c r="A7184" s="14"/>
      <c r="B7184" s="245"/>
      <c r="C7184" s="246"/>
      <c r="D7184" s="235" t="s">
        <v>213</v>
      </c>
      <c r="E7184" s="247" t="s">
        <v>19</v>
      </c>
      <c r="F7184" s="248" t="s">
        <v>215</v>
      </c>
      <c r="G7184" s="246"/>
      <c r="H7184" s="249">
        <v>1</v>
      </c>
      <c r="I7184" s="250"/>
      <c r="J7184" s="246"/>
      <c r="K7184" s="246"/>
      <c r="L7184" s="251"/>
      <c r="M7184" s="252"/>
      <c r="N7184" s="253"/>
      <c r="O7184" s="253"/>
      <c r="P7184" s="253"/>
      <c r="Q7184" s="253"/>
      <c r="R7184" s="253"/>
      <c r="S7184" s="253"/>
      <c r="T7184" s="254"/>
      <c r="U7184" s="14"/>
      <c r="V7184" s="14"/>
      <c r="W7184" s="14"/>
      <c r="X7184" s="14"/>
      <c r="Y7184" s="14"/>
      <c r="Z7184" s="14"/>
      <c r="AA7184" s="14"/>
      <c r="AB7184" s="14"/>
      <c r="AC7184" s="14"/>
      <c r="AD7184" s="14"/>
      <c r="AE7184" s="14"/>
      <c r="AT7184" s="255" t="s">
        <v>213</v>
      </c>
      <c r="AU7184" s="255" t="s">
        <v>86</v>
      </c>
      <c r="AV7184" s="14" t="s">
        <v>209</v>
      </c>
      <c r="AW7184" s="14" t="s">
        <v>35</v>
      </c>
      <c r="AX7184" s="14" t="s">
        <v>80</v>
      </c>
      <c r="AY7184" s="255" t="s">
        <v>202</v>
      </c>
    </row>
    <row r="7185" s="2" customFormat="1" ht="24.15" customHeight="1">
      <c r="A7185" s="40"/>
      <c r="B7185" s="41"/>
      <c r="C7185" s="215" t="s">
        <v>5320</v>
      </c>
      <c r="D7185" s="215" t="s">
        <v>204</v>
      </c>
      <c r="E7185" s="216" t="s">
        <v>5321</v>
      </c>
      <c r="F7185" s="217" t="s">
        <v>5322</v>
      </c>
      <c r="G7185" s="218" t="s">
        <v>2122</v>
      </c>
      <c r="H7185" s="295"/>
      <c r="I7185" s="220"/>
      <c r="J7185" s="221">
        <f>ROUND(I7185*H7185,2)</f>
        <v>0</v>
      </c>
      <c r="K7185" s="217" t="s">
        <v>208</v>
      </c>
      <c r="L7185" s="46"/>
      <c r="M7185" s="222" t="s">
        <v>19</v>
      </c>
      <c r="N7185" s="223" t="s">
        <v>45</v>
      </c>
      <c r="O7185" s="86"/>
      <c r="P7185" s="224">
        <f>O7185*H7185</f>
        <v>0</v>
      </c>
      <c r="Q7185" s="224">
        <v>0</v>
      </c>
      <c r="R7185" s="224">
        <f>Q7185*H7185</f>
        <v>0</v>
      </c>
      <c r="S7185" s="224">
        <v>0</v>
      </c>
      <c r="T7185" s="225">
        <f>S7185*H7185</f>
        <v>0</v>
      </c>
      <c r="U7185" s="40"/>
      <c r="V7185" s="40"/>
      <c r="W7185" s="40"/>
      <c r="X7185" s="40"/>
      <c r="Y7185" s="40"/>
      <c r="Z7185" s="40"/>
      <c r="AA7185" s="40"/>
      <c r="AB7185" s="40"/>
      <c r="AC7185" s="40"/>
      <c r="AD7185" s="40"/>
      <c r="AE7185" s="40"/>
      <c r="AR7185" s="226" t="s">
        <v>342</v>
      </c>
      <c r="AT7185" s="226" t="s">
        <v>204</v>
      </c>
      <c r="AU7185" s="226" t="s">
        <v>86</v>
      </c>
      <c r="AY7185" s="19" t="s">
        <v>202</v>
      </c>
      <c r="BE7185" s="227">
        <f>IF(N7185="základní",J7185,0)</f>
        <v>0</v>
      </c>
      <c r="BF7185" s="227">
        <f>IF(N7185="snížená",J7185,0)</f>
        <v>0</v>
      </c>
      <c r="BG7185" s="227">
        <f>IF(N7185="zákl. přenesená",J7185,0)</f>
        <v>0</v>
      </c>
      <c r="BH7185" s="227">
        <f>IF(N7185="sníž. přenesená",J7185,0)</f>
        <v>0</v>
      </c>
      <c r="BI7185" s="227">
        <f>IF(N7185="nulová",J7185,0)</f>
        <v>0</v>
      </c>
      <c r="BJ7185" s="19" t="s">
        <v>86</v>
      </c>
      <c r="BK7185" s="227">
        <f>ROUND(I7185*H7185,2)</f>
        <v>0</v>
      </c>
      <c r="BL7185" s="19" t="s">
        <v>342</v>
      </c>
      <c r="BM7185" s="226" t="s">
        <v>5323</v>
      </c>
    </row>
    <row r="7186" s="2" customFormat="1">
      <c r="A7186" s="40"/>
      <c r="B7186" s="41"/>
      <c r="C7186" s="42"/>
      <c r="D7186" s="228" t="s">
        <v>211</v>
      </c>
      <c r="E7186" s="42"/>
      <c r="F7186" s="229" t="s">
        <v>5324</v>
      </c>
      <c r="G7186" s="42"/>
      <c r="H7186" s="42"/>
      <c r="I7186" s="230"/>
      <c r="J7186" s="42"/>
      <c r="K7186" s="42"/>
      <c r="L7186" s="46"/>
      <c r="M7186" s="231"/>
      <c r="N7186" s="232"/>
      <c r="O7186" s="86"/>
      <c r="P7186" s="86"/>
      <c r="Q7186" s="86"/>
      <c r="R7186" s="86"/>
      <c r="S7186" s="86"/>
      <c r="T7186" s="87"/>
      <c r="U7186" s="40"/>
      <c r="V7186" s="40"/>
      <c r="W7186" s="40"/>
      <c r="X7186" s="40"/>
      <c r="Y7186" s="40"/>
      <c r="Z7186" s="40"/>
      <c r="AA7186" s="40"/>
      <c r="AB7186" s="40"/>
      <c r="AC7186" s="40"/>
      <c r="AD7186" s="40"/>
      <c r="AE7186" s="40"/>
      <c r="AT7186" s="19" t="s">
        <v>211</v>
      </c>
      <c r="AU7186" s="19" t="s">
        <v>86</v>
      </c>
    </row>
    <row r="7187" s="12" customFormat="1" ht="25.92" customHeight="1">
      <c r="A7187" s="12"/>
      <c r="B7187" s="199"/>
      <c r="C7187" s="200"/>
      <c r="D7187" s="201" t="s">
        <v>72</v>
      </c>
      <c r="E7187" s="202" t="s">
        <v>5325</v>
      </c>
      <c r="F7187" s="202" t="s">
        <v>5326</v>
      </c>
      <c r="G7187" s="200"/>
      <c r="H7187" s="200"/>
      <c r="I7187" s="203"/>
      <c r="J7187" s="204">
        <f>BK7187</f>
        <v>0</v>
      </c>
      <c r="K7187" s="200"/>
      <c r="L7187" s="205"/>
      <c r="M7187" s="206"/>
      <c r="N7187" s="207"/>
      <c r="O7187" s="207"/>
      <c r="P7187" s="208">
        <f>SUM(P7188:P7220)</f>
        <v>0</v>
      </c>
      <c r="Q7187" s="207"/>
      <c r="R7187" s="208">
        <f>SUM(R7188:R7220)</f>
        <v>0.0073799999999999994</v>
      </c>
      <c r="S7187" s="207"/>
      <c r="T7187" s="209">
        <f>SUM(T7188:T7220)</f>
        <v>0</v>
      </c>
      <c r="U7187" s="12"/>
      <c r="V7187" s="12"/>
      <c r="W7187" s="12"/>
      <c r="X7187" s="12"/>
      <c r="Y7187" s="12"/>
      <c r="Z7187" s="12"/>
      <c r="AA7187" s="12"/>
      <c r="AB7187" s="12"/>
      <c r="AC7187" s="12"/>
      <c r="AD7187" s="12"/>
      <c r="AE7187" s="12"/>
      <c r="AR7187" s="210" t="s">
        <v>209</v>
      </c>
      <c r="AT7187" s="211" t="s">
        <v>72</v>
      </c>
      <c r="AU7187" s="211" t="s">
        <v>73</v>
      </c>
      <c r="AY7187" s="210" t="s">
        <v>202</v>
      </c>
      <c r="BK7187" s="212">
        <f>SUM(BK7188:BK7220)</f>
        <v>0</v>
      </c>
    </row>
    <row r="7188" s="2" customFormat="1" ht="16.5" customHeight="1">
      <c r="A7188" s="40"/>
      <c r="B7188" s="41"/>
      <c r="C7188" s="215" t="s">
        <v>5327</v>
      </c>
      <c r="D7188" s="215" t="s">
        <v>204</v>
      </c>
      <c r="E7188" s="216" t="s">
        <v>5328</v>
      </c>
      <c r="F7188" s="217" t="s">
        <v>5329</v>
      </c>
      <c r="G7188" s="218" t="s">
        <v>5330</v>
      </c>
      <c r="H7188" s="219">
        <v>1</v>
      </c>
      <c r="I7188" s="220"/>
      <c r="J7188" s="221">
        <f>ROUND(I7188*H7188,2)</f>
        <v>0</v>
      </c>
      <c r="K7188" s="217" t="s">
        <v>19</v>
      </c>
      <c r="L7188" s="46"/>
      <c r="M7188" s="222" t="s">
        <v>19</v>
      </c>
      <c r="N7188" s="223" t="s">
        <v>45</v>
      </c>
      <c r="O7188" s="86"/>
      <c r="P7188" s="224">
        <f>O7188*H7188</f>
        <v>0</v>
      </c>
      <c r="Q7188" s="224">
        <v>0</v>
      </c>
      <c r="R7188" s="224">
        <f>Q7188*H7188</f>
        <v>0</v>
      </c>
      <c r="S7188" s="224">
        <v>0</v>
      </c>
      <c r="T7188" s="225">
        <f>S7188*H7188</f>
        <v>0</v>
      </c>
      <c r="U7188" s="40"/>
      <c r="V7188" s="40"/>
      <c r="W7188" s="40"/>
      <c r="X7188" s="40"/>
      <c r="Y7188" s="40"/>
      <c r="Z7188" s="40"/>
      <c r="AA7188" s="40"/>
      <c r="AB7188" s="40"/>
      <c r="AC7188" s="40"/>
      <c r="AD7188" s="40"/>
      <c r="AE7188" s="40"/>
      <c r="AR7188" s="226" t="s">
        <v>5331</v>
      </c>
      <c r="AT7188" s="226" t="s">
        <v>204</v>
      </c>
      <c r="AU7188" s="226" t="s">
        <v>80</v>
      </c>
      <c r="AY7188" s="19" t="s">
        <v>202</v>
      </c>
      <c r="BE7188" s="227">
        <f>IF(N7188="základní",J7188,0)</f>
        <v>0</v>
      </c>
      <c r="BF7188" s="227">
        <f>IF(N7188="snížená",J7188,0)</f>
        <v>0</v>
      </c>
      <c r="BG7188" s="227">
        <f>IF(N7188="zákl. přenesená",J7188,0)</f>
        <v>0</v>
      </c>
      <c r="BH7188" s="227">
        <f>IF(N7188="sníž. přenesená",J7188,0)</f>
        <v>0</v>
      </c>
      <c r="BI7188" s="227">
        <f>IF(N7188="nulová",J7188,0)</f>
        <v>0</v>
      </c>
      <c r="BJ7188" s="19" t="s">
        <v>86</v>
      </c>
      <c r="BK7188" s="227">
        <f>ROUND(I7188*H7188,2)</f>
        <v>0</v>
      </c>
      <c r="BL7188" s="19" t="s">
        <v>5331</v>
      </c>
      <c r="BM7188" s="226" t="s">
        <v>5332</v>
      </c>
    </row>
    <row r="7189" s="13" customFormat="1">
      <c r="A7189" s="13"/>
      <c r="B7189" s="233"/>
      <c r="C7189" s="234"/>
      <c r="D7189" s="235" t="s">
        <v>213</v>
      </c>
      <c r="E7189" s="236" t="s">
        <v>19</v>
      </c>
      <c r="F7189" s="237" t="s">
        <v>80</v>
      </c>
      <c r="G7189" s="234"/>
      <c r="H7189" s="238">
        <v>1</v>
      </c>
      <c r="I7189" s="239"/>
      <c r="J7189" s="234"/>
      <c r="K7189" s="234"/>
      <c r="L7189" s="240"/>
      <c r="M7189" s="241"/>
      <c r="N7189" s="242"/>
      <c r="O7189" s="242"/>
      <c r="P7189" s="242"/>
      <c r="Q7189" s="242"/>
      <c r="R7189" s="242"/>
      <c r="S7189" s="242"/>
      <c r="T7189" s="243"/>
      <c r="U7189" s="13"/>
      <c r="V7189" s="13"/>
      <c r="W7189" s="13"/>
      <c r="X7189" s="13"/>
      <c r="Y7189" s="13"/>
      <c r="Z7189" s="13"/>
      <c r="AA7189" s="13"/>
      <c r="AB7189" s="13"/>
      <c r="AC7189" s="13"/>
      <c r="AD7189" s="13"/>
      <c r="AE7189" s="13"/>
      <c r="AT7189" s="244" t="s">
        <v>213</v>
      </c>
      <c r="AU7189" s="244" t="s">
        <v>80</v>
      </c>
      <c r="AV7189" s="13" t="s">
        <v>86</v>
      </c>
      <c r="AW7189" s="13" t="s">
        <v>35</v>
      </c>
      <c r="AX7189" s="13" t="s">
        <v>73</v>
      </c>
      <c r="AY7189" s="244" t="s">
        <v>202</v>
      </c>
    </row>
    <row r="7190" s="14" customFormat="1">
      <c r="A7190" s="14"/>
      <c r="B7190" s="245"/>
      <c r="C7190" s="246"/>
      <c r="D7190" s="235" t="s">
        <v>213</v>
      </c>
      <c r="E7190" s="247" t="s">
        <v>19</v>
      </c>
      <c r="F7190" s="248" t="s">
        <v>215</v>
      </c>
      <c r="G7190" s="246"/>
      <c r="H7190" s="249">
        <v>1</v>
      </c>
      <c r="I7190" s="250"/>
      <c r="J7190" s="246"/>
      <c r="K7190" s="246"/>
      <c r="L7190" s="251"/>
      <c r="M7190" s="252"/>
      <c r="N7190" s="253"/>
      <c r="O7190" s="253"/>
      <c r="P7190" s="253"/>
      <c r="Q7190" s="253"/>
      <c r="R7190" s="253"/>
      <c r="S7190" s="253"/>
      <c r="T7190" s="254"/>
      <c r="U7190" s="14"/>
      <c r="V7190" s="14"/>
      <c r="W7190" s="14"/>
      <c r="X7190" s="14"/>
      <c r="Y7190" s="14"/>
      <c r="Z7190" s="14"/>
      <c r="AA7190" s="14"/>
      <c r="AB7190" s="14"/>
      <c r="AC7190" s="14"/>
      <c r="AD7190" s="14"/>
      <c r="AE7190" s="14"/>
      <c r="AT7190" s="255" t="s">
        <v>213</v>
      </c>
      <c r="AU7190" s="255" t="s">
        <v>80</v>
      </c>
      <c r="AV7190" s="14" t="s">
        <v>209</v>
      </c>
      <c r="AW7190" s="14" t="s">
        <v>35</v>
      </c>
      <c r="AX7190" s="14" t="s">
        <v>80</v>
      </c>
      <c r="AY7190" s="255" t="s">
        <v>202</v>
      </c>
    </row>
    <row r="7191" s="2" customFormat="1" ht="16.5" customHeight="1">
      <c r="A7191" s="40"/>
      <c r="B7191" s="41"/>
      <c r="C7191" s="215" t="s">
        <v>5333</v>
      </c>
      <c r="D7191" s="215" t="s">
        <v>204</v>
      </c>
      <c r="E7191" s="216" t="s">
        <v>5334</v>
      </c>
      <c r="F7191" s="217" t="s">
        <v>5335</v>
      </c>
      <c r="G7191" s="218" t="s">
        <v>5330</v>
      </c>
      <c r="H7191" s="219">
        <v>1</v>
      </c>
      <c r="I7191" s="220"/>
      <c r="J7191" s="221">
        <f>ROUND(I7191*H7191,2)</f>
        <v>0</v>
      </c>
      <c r="K7191" s="217" t="s">
        <v>19</v>
      </c>
      <c r="L7191" s="46"/>
      <c r="M7191" s="222" t="s">
        <v>19</v>
      </c>
      <c r="N7191" s="223" t="s">
        <v>45</v>
      </c>
      <c r="O7191" s="86"/>
      <c r="P7191" s="224">
        <f>O7191*H7191</f>
        <v>0</v>
      </c>
      <c r="Q7191" s="224">
        <v>0</v>
      </c>
      <c r="R7191" s="224">
        <f>Q7191*H7191</f>
        <v>0</v>
      </c>
      <c r="S7191" s="224">
        <v>0</v>
      </c>
      <c r="T7191" s="225">
        <f>S7191*H7191</f>
        <v>0</v>
      </c>
      <c r="U7191" s="40"/>
      <c r="V7191" s="40"/>
      <c r="W7191" s="40"/>
      <c r="X7191" s="40"/>
      <c r="Y7191" s="40"/>
      <c r="Z7191" s="40"/>
      <c r="AA7191" s="40"/>
      <c r="AB7191" s="40"/>
      <c r="AC7191" s="40"/>
      <c r="AD7191" s="40"/>
      <c r="AE7191" s="40"/>
      <c r="AR7191" s="226" t="s">
        <v>5331</v>
      </c>
      <c r="AT7191" s="226" t="s">
        <v>204</v>
      </c>
      <c r="AU7191" s="226" t="s">
        <v>80</v>
      </c>
      <c r="AY7191" s="19" t="s">
        <v>202</v>
      </c>
      <c r="BE7191" s="227">
        <f>IF(N7191="základní",J7191,0)</f>
        <v>0</v>
      </c>
      <c r="BF7191" s="227">
        <f>IF(N7191="snížená",J7191,0)</f>
        <v>0</v>
      </c>
      <c r="BG7191" s="227">
        <f>IF(N7191="zákl. přenesená",J7191,0)</f>
        <v>0</v>
      </c>
      <c r="BH7191" s="227">
        <f>IF(N7191="sníž. přenesená",J7191,0)</f>
        <v>0</v>
      </c>
      <c r="BI7191" s="227">
        <f>IF(N7191="nulová",J7191,0)</f>
        <v>0</v>
      </c>
      <c r="BJ7191" s="19" t="s">
        <v>86</v>
      </c>
      <c r="BK7191" s="227">
        <f>ROUND(I7191*H7191,2)</f>
        <v>0</v>
      </c>
      <c r="BL7191" s="19" t="s">
        <v>5331</v>
      </c>
      <c r="BM7191" s="226" t="s">
        <v>5336</v>
      </c>
    </row>
    <row r="7192" s="13" customFormat="1">
      <c r="A7192" s="13"/>
      <c r="B7192" s="233"/>
      <c r="C7192" s="234"/>
      <c r="D7192" s="235" t="s">
        <v>213</v>
      </c>
      <c r="E7192" s="236" t="s">
        <v>19</v>
      </c>
      <c r="F7192" s="237" t="s">
        <v>80</v>
      </c>
      <c r="G7192" s="234"/>
      <c r="H7192" s="238">
        <v>1</v>
      </c>
      <c r="I7192" s="239"/>
      <c r="J7192" s="234"/>
      <c r="K7192" s="234"/>
      <c r="L7192" s="240"/>
      <c r="M7192" s="241"/>
      <c r="N7192" s="242"/>
      <c r="O7192" s="242"/>
      <c r="P7192" s="242"/>
      <c r="Q7192" s="242"/>
      <c r="R7192" s="242"/>
      <c r="S7192" s="242"/>
      <c r="T7192" s="243"/>
      <c r="U7192" s="13"/>
      <c r="V7192" s="13"/>
      <c r="W7192" s="13"/>
      <c r="X7192" s="13"/>
      <c r="Y7192" s="13"/>
      <c r="Z7192" s="13"/>
      <c r="AA7192" s="13"/>
      <c r="AB7192" s="13"/>
      <c r="AC7192" s="13"/>
      <c r="AD7192" s="13"/>
      <c r="AE7192" s="13"/>
      <c r="AT7192" s="244" t="s">
        <v>213</v>
      </c>
      <c r="AU7192" s="244" t="s">
        <v>80</v>
      </c>
      <c r="AV7192" s="13" t="s">
        <v>86</v>
      </c>
      <c r="AW7192" s="13" t="s">
        <v>35</v>
      </c>
      <c r="AX7192" s="13" t="s">
        <v>73</v>
      </c>
      <c r="AY7192" s="244" t="s">
        <v>202</v>
      </c>
    </row>
    <row r="7193" s="14" customFormat="1">
      <c r="A7193" s="14"/>
      <c r="B7193" s="245"/>
      <c r="C7193" s="246"/>
      <c r="D7193" s="235" t="s">
        <v>213</v>
      </c>
      <c r="E7193" s="247" t="s">
        <v>19</v>
      </c>
      <c r="F7193" s="248" t="s">
        <v>215</v>
      </c>
      <c r="G7193" s="246"/>
      <c r="H7193" s="249">
        <v>1</v>
      </c>
      <c r="I7193" s="250"/>
      <c r="J7193" s="246"/>
      <c r="K7193" s="246"/>
      <c r="L7193" s="251"/>
      <c r="M7193" s="252"/>
      <c r="N7193" s="253"/>
      <c r="O7193" s="253"/>
      <c r="P7193" s="253"/>
      <c r="Q7193" s="253"/>
      <c r="R7193" s="253"/>
      <c r="S7193" s="253"/>
      <c r="T7193" s="254"/>
      <c r="U7193" s="14"/>
      <c r="V7193" s="14"/>
      <c r="W7193" s="14"/>
      <c r="X7193" s="14"/>
      <c r="Y7193" s="14"/>
      <c r="Z7193" s="14"/>
      <c r="AA7193" s="14"/>
      <c r="AB7193" s="14"/>
      <c r="AC7193" s="14"/>
      <c r="AD7193" s="14"/>
      <c r="AE7193" s="14"/>
      <c r="AT7193" s="255" t="s">
        <v>213</v>
      </c>
      <c r="AU7193" s="255" t="s">
        <v>80</v>
      </c>
      <c r="AV7193" s="14" t="s">
        <v>209</v>
      </c>
      <c r="AW7193" s="14" t="s">
        <v>35</v>
      </c>
      <c r="AX7193" s="14" t="s">
        <v>80</v>
      </c>
      <c r="AY7193" s="255" t="s">
        <v>202</v>
      </c>
    </row>
    <row r="7194" s="2" customFormat="1" ht="16.5" customHeight="1">
      <c r="A7194" s="40"/>
      <c r="B7194" s="41"/>
      <c r="C7194" s="215" t="s">
        <v>5337</v>
      </c>
      <c r="D7194" s="215" t="s">
        <v>204</v>
      </c>
      <c r="E7194" s="216" t="s">
        <v>5338</v>
      </c>
      <c r="F7194" s="217" t="s">
        <v>5339</v>
      </c>
      <c r="G7194" s="218" t="s">
        <v>5330</v>
      </c>
      <c r="H7194" s="219">
        <v>1</v>
      </c>
      <c r="I7194" s="220"/>
      <c r="J7194" s="221">
        <f>ROUND(I7194*H7194,2)</f>
        <v>0</v>
      </c>
      <c r="K7194" s="217" t="s">
        <v>19</v>
      </c>
      <c r="L7194" s="46"/>
      <c r="M7194" s="222" t="s">
        <v>19</v>
      </c>
      <c r="N7194" s="223" t="s">
        <v>45</v>
      </c>
      <c r="O7194" s="86"/>
      <c r="P7194" s="224">
        <f>O7194*H7194</f>
        <v>0</v>
      </c>
      <c r="Q7194" s="224">
        <v>0</v>
      </c>
      <c r="R7194" s="224">
        <f>Q7194*H7194</f>
        <v>0</v>
      </c>
      <c r="S7194" s="224">
        <v>0</v>
      </c>
      <c r="T7194" s="225">
        <f>S7194*H7194</f>
        <v>0</v>
      </c>
      <c r="U7194" s="40"/>
      <c r="V7194" s="40"/>
      <c r="W7194" s="40"/>
      <c r="X7194" s="40"/>
      <c r="Y7194" s="40"/>
      <c r="Z7194" s="40"/>
      <c r="AA7194" s="40"/>
      <c r="AB7194" s="40"/>
      <c r="AC7194" s="40"/>
      <c r="AD7194" s="40"/>
      <c r="AE7194" s="40"/>
      <c r="AR7194" s="226" t="s">
        <v>5331</v>
      </c>
      <c r="AT7194" s="226" t="s">
        <v>204</v>
      </c>
      <c r="AU7194" s="226" t="s">
        <v>80</v>
      </c>
      <c r="AY7194" s="19" t="s">
        <v>202</v>
      </c>
      <c r="BE7194" s="227">
        <f>IF(N7194="základní",J7194,0)</f>
        <v>0</v>
      </c>
      <c r="BF7194" s="227">
        <f>IF(N7194="snížená",J7194,0)</f>
        <v>0</v>
      </c>
      <c r="BG7194" s="227">
        <f>IF(N7194="zákl. přenesená",J7194,0)</f>
        <v>0</v>
      </c>
      <c r="BH7194" s="227">
        <f>IF(N7194="sníž. přenesená",J7194,0)</f>
        <v>0</v>
      </c>
      <c r="BI7194" s="227">
        <f>IF(N7194="nulová",J7194,0)</f>
        <v>0</v>
      </c>
      <c r="BJ7194" s="19" t="s">
        <v>86</v>
      </c>
      <c r="BK7194" s="227">
        <f>ROUND(I7194*H7194,2)</f>
        <v>0</v>
      </c>
      <c r="BL7194" s="19" t="s">
        <v>5331</v>
      </c>
      <c r="BM7194" s="226" t="s">
        <v>5340</v>
      </c>
    </row>
    <row r="7195" s="13" customFormat="1">
      <c r="A7195" s="13"/>
      <c r="B7195" s="233"/>
      <c r="C7195" s="234"/>
      <c r="D7195" s="235" t="s">
        <v>213</v>
      </c>
      <c r="E7195" s="236" t="s">
        <v>19</v>
      </c>
      <c r="F7195" s="237" t="s">
        <v>80</v>
      </c>
      <c r="G7195" s="234"/>
      <c r="H7195" s="238">
        <v>1</v>
      </c>
      <c r="I7195" s="239"/>
      <c r="J7195" s="234"/>
      <c r="K7195" s="234"/>
      <c r="L7195" s="240"/>
      <c r="M7195" s="241"/>
      <c r="N7195" s="242"/>
      <c r="O7195" s="242"/>
      <c r="P7195" s="242"/>
      <c r="Q7195" s="242"/>
      <c r="R7195" s="242"/>
      <c r="S7195" s="242"/>
      <c r="T7195" s="243"/>
      <c r="U7195" s="13"/>
      <c r="V7195" s="13"/>
      <c r="W7195" s="13"/>
      <c r="X7195" s="13"/>
      <c r="Y7195" s="13"/>
      <c r="Z7195" s="13"/>
      <c r="AA7195" s="13"/>
      <c r="AB7195" s="13"/>
      <c r="AC7195" s="13"/>
      <c r="AD7195" s="13"/>
      <c r="AE7195" s="13"/>
      <c r="AT7195" s="244" t="s">
        <v>213</v>
      </c>
      <c r="AU7195" s="244" t="s">
        <v>80</v>
      </c>
      <c r="AV7195" s="13" t="s">
        <v>86</v>
      </c>
      <c r="AW7195" s="13" t="s">
        <v>35</v>
      </c>
      <c r="AX7195" s="13" t="s">
        <v>73</v>
      </c>
      <c r="AY7195" s="244" t="s">
        <v>202</v>
      </c>
    </row>
    <row r="7196" s="14" customFormat="1">
      <c r="A7196" s="14"/>
      <c r="B7196" s="245"/>
      <c r="C7196" s="246"/>
      <c r="D7196" s="235" t="s">
        <v>213</v>
      </c>
      <c r="E7196" s="247" t="s">
        <v>19</v>
      </c>
      <c r="F7196" s="248" t="s">
        <v>215</v>
      </c>
      <c r="G7196" s="246"/>
      <c r="H7196" s="249">
        <v>1</v>
      </c>
      <c r="I7196" s="250"/>
      <c r="J7196" s="246"/>
      <c r="K7196" s="246"/>
      <c r="L7196" s="251"/>
      <c r="M7196" s="252"/>
      <c r="N7196" s="253"/>
      <c r="O7196" s="253"/>
      <c r="P7196" s="253"/>
      <c r="Q7196" s="253"/>
      <c r="R7196" s="253"/>
      <c r="S7196" s="253"/>
      <c r="T7196" s="254"/>
      <c r="U7196" s="14"/>
      <c r="V7196" s="14"/>
      <c r="W7196" s="14"/>
      <c r="X7196" s="14"/>
      <c r="Y7196" s="14"/>
      <c r="Z7196" s="14"/>
      <c r="AA7196" s="14"/>
      <c r="AB7196" s="14"/>
      <c r="AC7196" s="14"/>
      <c r="AD7196" s="14"/>
      <c r="AE7196" s="14"/>
      <c r="AT7196" s="255" t="s">
        <v>213</v>
      </c>
      <c r="AU7196" s="255" t="s">
        <v>80</v>
      </c>
      <c r="AV7196" s="14" t="s">
        <v>209</v>
      </c>
      <c r="AW7196" s="14" t="s">
        <v>35</v>
      </c>
      <c r="AX7196" s="14" t="s">
        <v>80</v>
      </c>
      <c r="AY7196" s="255" t="s">
        <v>202</v>
      </c>
    </row>
    <row r="7197" s="2" customFormat="1" ht="24.15" customHeight="1">
      <c r="A7197" s="40"/>
      <c r="B7197" s="41"/>
      <c r="C7197" s="215" t="s">
        <v>5341</v>
      </c>
      <c r="D7197" s="215" t="s">
        <v>204</v>
      </c>
      <c r="E7197" s="216" t="s">
        <v>5342</v>
      </c>
      <c r="F7197" s="217" t="s">
        <v>5343</v>
      </c>
      <c r="G7197" s="218" t="s">
        <v>4666</v>
      </c>
      <c r="H7197" s="219">
        <v>5</v>
      </c>
      <c r="I7197" s="220"/>
      <c r="J7197" s="221">
        <f>ROUND(I7197*H7197,2)</f>
        <v>0</v>
      </c>
      <c r="K7197" s="217" t="s">
        <v>1938</v>
      </c>
      <c r="L7197" s="46"/>
      <c r="M7197" s="222" t="s">
        <v>19</v>
      </c>
      <c r="N7197" s="223" t="s">
        <v>45</v>
      </c>
      <c r="O7197" s="86"/>
      <c r="P7197" s="224">
        <f>O7197*H7197</f>
        <v>0</v>
      </c>
      <c r="Q7197" s="224">
        <v>0</v>
      </c>
      <c r="R7197" s="224">
        <f>Q7197*H7197</f>
        <v>0</v>
      </c>
      <c r="S7197" s="224">
        <v>0</v>
      </c>
      <c r="T7197" s="225">
        <f>S7197*H7197</f>
        <v>0</v>
      </c>
      <c r="U7197" s="40"/>
      <c r="V7197" s="40"/>
      <c r="W7197" s="40"/>
      <c r="X7197" s="40"/>
      <c r="Y7197" s="40"/>
      <c r="Z7197" s="40"/>
      <c r="AA7197" s="40"/>
      <c r="AB7197" s="40"/>
      <c r="AC7197" s="40"/>
      <c r="AD7197" s="40"/>
      <c r="AE7197" s="40"/>
      <c r="AR7197" s="226" t="s">
        <v>5331</v>
      </c>
      <c r="AT7197" s="226" t="s">
        <v>204</v>
      </c>
      <c r="AU7197" s="226" t="s">
        <v>80</v>
      </c>
      <c r="AY7197" s="19" t="s">
        <v>202</v>
      </c>
      <c r="BE7197" s="227">
        <f>IF(N7197="základní",J7197,0)</f>
        <v>0</v>
      </c>
      <c r="BF7197" s="227">
        <f>IF(N7197="snížená",J7197,0)</f>
        <v>0</v>
      </c>
      <c r="BG7197" s="227">
        <f>IF(N7197="zákl. přenesená",J7197,0)</f>
        <v>0</v>
      </c>
      <c r="BH7197" s="227">
        <f>IF(N7197="sníž. přenesená",J7197,0)</f>
        <v>0</v>
      </c>
      <c r="BI7197" s="227">
        <f>IF(N7197="nulová",J7197,0)</f>
        <v>0</v>
      </c>
      <c r="BJ7197" s="19" t="s">
        <v>86</v>
      </c>
      <c r="BK7197" s="227">
        <f>ROUND(I7197*H7197,2)</f>
        <v>0</v>
      </c>
      <c r="BL7197" s="19" t="s">
        <v>5331</v>
      </c>
      <c r="BM7197" s="226" t="s">
        <v>5344</v>
      </c>
    </row>
    <row r="7198" s="15" customFormat="1">
      <c r="A7198" s="15"/>
      <c r="B7198" s="259"/>
      <c r="C7198" s="260"/>
      <c r="D7198" s="235" t="s">
        <v>213</v>
      </c>
      <c r="E7198" s="261" t="s">
        <v>19</v>
      </c>
      <c r="F7198" s="262" t="s">
        <v>5345</v>
      </c>
      <c r="G7198" s="260"/>
      <c r="H7198" s="261" t="s">
        <v>19</v>
      </c>
      <c r="I7198" s="263"/>
      <c r="J7198" s="260"/>
      <c r="K7198" s="260"/>
      <c r="L7198" s="264"/>
      <c r="M7198" s="265"/>
      <c r="N7198" s="266"/>
      <c r="O7198" s="266"/>
      <c r="P7198" s="266"/>
      <c r="Q7198" s="266"/>
      <c r="R7198" s="266"/>
      <c r="S7198" s="266"/>
      <c r="T7198" s="267"/>
      <c r="U7198" s="15"/>
      <c r="V7198" s="15"/>
      <c r="W7198" s="15"/>
      <c r="X7198" s="15"/>
      <c r="Y7198" s="15"/>
      <c r="Z7198" s="15"/>
      <c r="AA7198" s="15"/>
      <c r="AB7198" s="15"/>
      <c r="AC7198" s="15"/>
      <c r="AD7198" s="15"/>
      <c r="AE7198" s="15"/>
      <c r="AT7198" s="268" t="s">
        <v>213</v>
      </c>
      <c r="AU7198" s="268" t="s">
        <v>80</v>
      </c>
      <c r="AV7198" s="15" t="s">
        <v>80</v>
      </c>
      <c r="AW7198" s="15" t="s">
        <v>35</v>
      </c>
      <c r="AX7198" s="15" t="s">
        <v>73</v>
      </c>
      <c r="AY7198" s="268" t="s">
        <v>202</v>
      </c>
    </row>
    <row r="7199" s="13" customFormat="1">
      <c r="A7199" s="13"/>
      <c r="B7199" s="233"/>
      <c r="C7199" s="234"/>
      <c r="D7199" s="235" t="s">
        <v>213</v>
      </c>
      <c r="E7199" s="236" t="s">
        <v>19</v>
      </c>
      <c r="F7199" s="237" t="s">
        <v>231</v>
      </c>
      <c r="G7199" s="234"/>
      <c r="H7199" s="238">
        <v>5</v>
      </c>
      <c r="I7199" s="239"/>
      <c r="J7199" s="234"/>
      <c r="K7199" s="234"/>
      <c r="L7199" s="240"/>
      <c r="M7199" s="241"/>
      <c r="N7199" s="242"/>
      <c r="O7199" s="242"/>
      <c r="P7199" s="242"/>
      <c r="Q7199" s="242"/>
      <c r="R7199" s="242"/>
      <c r="S7199" s="242"/>
      <c r="T7199" s="243"/>
      <c r="U7199" s="13"/>
      <c r="V7199" s="13"/>
      <c r="W7199" s="13"/>
      <c r="X7199" s="13"/>
      <c r="Y7199" s="13"/>
      <c r="Z7199" s="13"/>
      <c r="AA7199" s="13"/>
      <c r="AB7199" s="13"/>
      <c r="AC7199" s="13"/>
      <c r="AD7199" s="13"/>
      <c r="AE7199" s="13"/>
      <c r="AT7199" s="244" t="s">
        <v>213</v>
      </c>
      <c r="AU7199" s="244" t="s">
        <v>80</v>
      </c>
      <c r="AV7199" s="13" t="s">
        <v>86</v>
      </c>
      <c r="AW7199" s="13" t="s">
        <v>35</v>
      </c>
      <c r="AX7199" s="13" t="s">
        <v>73</v>
      </c>
      <c r="AY7199" s="244" t="s">
        <v>202</v>
      </c>
    </row>
    <row r="7200" s="14" customFormat="1">
      <c r="A7200" s="14"/>
      <c r="B7200" s="245"/>
      <c r="C7200" s="246"/>
      <c r="D7200" s="235" t="s">
        <v>213</v>
      </c>
      <c r="E7200" s="247" t="s">
        <v>19</v>
      </c>
      <c r="F7200" s="248" t="s">
        <v>215</v>
      </c>
      <c r="G7200" s="246"/>
      <c r="H7200" s="249">
        <v>5</v>
      </c>
      <c r="I7200" s="250"/>
      <c r="J7200" s="246"/>
      <c r="K7200" s="246"/>
      <c r="L7200" s="251"/>
      <c r="M7200" s="252"/>
      <c r="N7200" s="253"/>
      <c r="O7200" s="253"/>
      <c r="P7200" s="253"/>
      <c r="Q7200" s="253"/>
      <c r="R7200" s="253"/>
      <c r="S7200" s="253"/>
      <c r="T7200" s="254"/>
      <c r="U7200" s="14"/>
      <c r="V7200" s="14"/>
      <c r="W7200" s="14"/>
      <c r="X7200" s="14"/>
      <c r="Y7200" s="14"/>
      <c r="Z7200" s="14"/>
      <c r="AA7200" s="14"/>
      <c r="AB7200" s="14"/>
      <c r="AC7200" s="14"/>
      <c r="AD7200" s="14"/>
      <c r="AE7200" s="14"/>
      <c r="AT7200" s="255" t="s">
        <v>213</v>
      </c>
      <c r="AU7200" s="255" t="s">
        <v>80</v>
      </c>
      <c r="AV7200" s="14" t="s">
        <v>209</v>
      </c>
      <c r="AW7200" s="14" t="s">
        <v>35</v>
      </c>
      <c r="AX7200" s="14" t="s">
        <v>80</v>
      </c>
      <c r="AY7200" s="255" t="s">
        <v>202</v>
      </c>
    </row>
    <row r="7201" s="2" customFormat="1" ht="24.15" customHeight="1">
      <c r="A7201" s="40"/>
      <c r="B7201" s="41"/>
      <c r="C7201" s="215" t="s">
        <v>5346</v>
      </c>
      <c r="D7201" s="215" t="s">
        <v>204</v>
      </c>
      <c r="E7201" s="216" t="s">
        <v>5347</v>
      </c>
      <c r="F7201" s="217" t="s">
        <v>5348</v>
      </c>
      <c r="G7201" s="218" t="s">
        <v>4666</v>
      </c>
      <c r="H7201" s="219">
        <v>18</v>
      </c>
      <c r="I7201" s="220"/>
      <c r="J7201" s="221">
        <f>ROUND(I7201*H7201,2)</f>
        <v>0</v>
      </c>
      <c r="K7201" s="217" t="s">
        <v>1938</v>
      </c>
      <c r="L7201" s="46"/>
      <c r="M7201" s="222" t="s">
        <v>19</v>
      </c>
      <c r="N7201" s="223" t="s">
        <v>45</v>
      </c>
      <c r="O7201" s="86"/>
      <c r="P7201" s="224">
        <f>O7201*H7201</f>
        <v>0</v>
      </c>
      <c r="Q7201" s="224">
        <v>0</v>
      </c>
      <c r="R7201" s="224">
        <f>Q7201*H7201</f>
        <v>0</v>
      </c>
      <c r="S7201" s="224">
        <v>0</v>
      </c>
      <c r="T7201" s="225">
        <f>S7201*H7201</f>
        <v>0</v>
      </c>
      <c r="U7201" s="40"/>
      <c r="V7201" s="40"/>
      <c r="W7201" s="40"/>
      <c r="X7201" s="40"/>
      <c r="Y7201" s="40"/>
      <c r="Z7201" s="40"/>
      <c r="AA7201" s="40"/>
      <c r="AB7201" s="40"/>
      <c r="AC7201" s="40"/>
      <c r="AD7201" s="40"/>
      <c r="AE7201" s="40"/>
      <c r="AR7201" s="226" t="s">
        <v>5331</v>
      </c>
      <c r="AT7201" s="226" t="s">
        <v>204</v>
      </c>
      <c r="AU7201" s="226" t="s">
        <v>80</v>
      </c>
      <c r="AY7201" s="19" t="s">
        <v>202</v>
      </c>
      <c r="BE7201" s="227">
        <f>IF(N7201="základní",J7201,0)</f>
        <v>0</v>
      </c>
      <c r="BF7201" s="227">
        <f>IF(N7201="snížená",J7201,0)</f>
        <v>0</v>
      </c>
      <c r="BG7201" s="227">
        <f>IF(N7201="zákl. přenesená",J7201,0)</f>
        <v>0</v>
      </c>
      <c r="BH7201" s="227">
        <f>IF(N7201="sníž. přenesená",J7201,0)</f>
        <v>0</v>
      </c>
      <c r="BI7201" s="227">
        <f>IF(N7201="nulová",J7201,0)</f>
        <v>0</v>
      </c>
      <c r="BJ7201" s="19" t="s">
        <v>86</v>
      </c>
      <c r="BK7201" s="227">
        <f>ROUND(I7201*H7201,2)</f>
        <v>0</v>
      </c>
      <c r="BL7201" s="19" t="s">
        <v>5331</v>
      </c>
      <c r="BM7201" s="226" t="s">
        <v>5349</v>
      </c>
    </row>
    <row r="7202" s="15" customFormat="1">
      <c r="A7202" s="15"/>
      <c r="B7202" s="259"/>
      <c r="C7202" s="260"/>
      <c r="D7202" s="235" t="s">
        <v>213</v>
      </c>
      <c r="E7202" s="261" t="s">
        <v>19</v>
      </c>
      <c r="F7202" s="262" t="s">
        <v>5345</v>
      </c>
      <c r="G7202" s="260"/>
      <c r="H7202" s="261" t="s">
        <v>19</v>
      </c>
      <c r="I7202" s="263"/>
      <c r="J7202" s="260"/>
      <c r="K7202" s="260"/>
      <c r="L7202" s="264"/>
      <c r="M7202" s="265"/>
      <c r="N7202" s="266"/>
      <c r="O7202" s="266"/>
      <c r="P7202" s="266"/>
      <c r="Q7202" s="266"/>
      <c r="R7202" s="266"/>
      <c r="S7202" s="266"/>
      <c r="T7202" s="267"/>
      <c r="U7202" s="15"/>
      <c r="V7202" s="15"/>
      <c r="W7202" s="15"/>
      <c r="X7202" s="15"/>
      <c r="Y7202" s="15"/>
      <c r="Z7202" s="15"/>
      <c r="AA7202" s="15"/>
      <c r="AB7202" s="15"/>
      <c r="AC7202" s="15"/>
      <c r="AD7202" s="15"/>
      <c r="AE7202" s="15"/>
      <c r="AT7202" s="268" t="s">
        <v>213</v>
      </c>
      <c r="AU7202" s="268" t="s">
        <v>80</v>
      </c>
      <c r="AV7202" s="15" t="s">
        <v>80</v>
      </c>
      <c r="AW7202" s="15" t="s">
        <v>35</v>
      </c>
      <c r="AX7202" s="15" t="s">
        <v>73</v>
      </c>
      <c r="AY7202" s="268" t="s">
        <v>202</v>
      </c>
    </row>
    <row r="7203" s="13" customFormat="1">
      <c r="A7203" s="13"/>
      <c r="B7203" s="233"/>
      <c r="C7203" s="234"/>
      <c r="D7203" s="235" t="s">
        <v>213</v>
      </c>
      <c r="E7203" s="236" t="s">
        <v>19</v>
      </c>
      <c r="F7203" s="237" t="s">
        <v>354</v>
      </c>
      <c r="G7203" s="234"/>
      <c r="H7203" s="238">
        <v>18</v>
      </c>
      <c r="I7203" s="239"/>
      <c r="J7203" s="234"/>
      <c r="K7203" s="234"/>
      <c r="L7203" s="240"/>
      <c r="M7203" s="241"/>
      <c r="N7203" s="242"/>
      <c r="O7203" s="242"/>
      <c r="P7203" s="242"/>
      <c r="Q7203" s="242"/>
      <c r="R7203" s="242"/>
      <c r="S7203" s="242"/>
      <c r="T7203" s="243"/>
      <c r="U7203" s="13"/>
      <c r="V7203" s="13"/>
      <c r="W7203" s="13"/>
      <c r="X7203" s="13"/>
      <c r="Y7203" s="13"/>
      <c r="Z7203" s="13"/>
      <c r="AA7203" s="13"/>
      <c r="AB7203" s="13"/>
      <c r="AC7203" s="13"/>
      <c r="AD7203" s="13"/>
      <c r="AE7203" s="13"/>
      <c r="AT7203" s="244" t="s">
        <v>213</v>
      </c>
      <c r="AU7203" s="244" t="s">
        <v>80</v>
      </c>
      <c r="AV7203" s="13" t="s">
        <v>86</v>
      </c>
      <c r="AW7203" s="13" t="s">
        <v>35</v>
      </c>
      <c r="AX7203" s="13" t="s">
        <v>73</v>
      </c>
      <c r="AY7203" s="244" t="s">
        <v>202</v>
      </c>
    </row>
    <row r="7204" s="14" customFormat="1">
      <c r="A7204" s="14"/>
      <c r="B7204" s="245"/>
      <c r="C7204" s="246"/>
      <c r="D7204" s="235" t="s">
        <v>213</v>
      </c>
      <c r="E7204" s="247" t="s">
        <v>19</v>
      </c>
      <c r="F7204" s="248" t="s">
        <v>215</v>
      </c>
      <c r="G7204" s="246"/>
      <c r="H7204" s="249">
        <v>18</v>
      </c>
      <c r="I7204" s="250"/>
      <c r="J7204" s="246"/>
      <c r="K7204" s="246"/>
      <c r="L7204" s="251"/>
      <c r="M7204" s="252"/>
      <c r="N7204" s="253"/>
      <c r="O7204" s="253"/>
      <c r="P7204" s="253"/>
      <c r="Q7204" s="253"/>
      <c r="R7204" s="253"/>
      <c r="S7204" s="253"/>
      <c r="T7204" s="254"/>
      <c r="U7204" s="14"/>
      <c r="V7204" s="14"/>
      <c r="W7204" s="14"/>
      <c r="X7204" s="14"/>
      <c r="Y7204" s="14"/>
      <c r="Z7204" s="14"/>
      <c r="AA7204" s="14"/>
      <c r="AB7204" s="14"/>
      <c r="AC7204" s="14"/>
      <c r="AD7204" s="14"/>
      <c r="AE7204" s="14"/>
      <c r="AT7204" s="255" t="s">
        <v>213</v>
      </c>
      <c r="AU7204" s="255" t="s">
        <v>80</v>
      </c>
      <c r="AV7204" s="14" t="s">
        <v>209</v>
      </c>
      <c r="AW7204" s="14" t="s">
        <v>35</v>
      </c>
      <c r="AX7204" s="14" t="s">
        <v>80</v>
      </c>
      <c r="AY7204" s="255" t="s">
        <v>202</v>
      </c>
    </row>
    <row r="7205" s="2" customFormat="1" ht="16.5" customHeight="1">
      <c r="A7205" s="40"/>
      <c r="B7205" s="41"/>
      <c r="C7205" s="215" t="s">
        <v>5350</v>
      </c>
      <c r="D7205" s="215" t="s">
        <v>204</v>
      </c>
      <c r="E7205" s="216" t="s">
        <v>5351</v>
      </c>
      <c r="F7205" s="217" t="s">
        <v>5352</v>
      </c>
      <c r="G7205" s="218" t="s">
        <v>4666</v>
      </c>
      <c r="H7205" s="219">
        <v>1</v>
      </c>
      <c r="I7205" s="220"/>
      <c r="J7205" s="221">
        <f>ROUND(I7205*H7205,2)</f>
        <v>0</v>
      </c>
      <c r="K7205" s="217" t="s">
        <v>1938</v>
      </c>
      <c r="L7205" s="46"/>
      <c r="M7205" s="222" t="s">
        <v>19</v>
      </c>
      <c r="N7205" s="223" t="s">
        <v>45</v>
      </c>
      <c r="O7205" s="86"/>
      <c r="P7205" s="224">
        <f>O7205*H7205</f>
        <v>0</v>
      </c>
      <c r="Q7205" s="224">
        <v>0</v>
      </c>
      <c r="R7205" s="224">
        <f>Q7205*H7205</f>
        <v>0</v>
      </c>
      <c r="S7205" s="224">
        <v>0</v>
      </c>
      <c r="T7205" s="225">
        <f>S7205*H7205</f>
        <v>0</v>
      </c>
      <c r="U7205" s="40"/>
      <c r="V7205" s="40"/>
      <c r="W7205" s="40"/>
      <c r="X7205" s="40"/>
      <c r="Y7205" s="40"/>
      <c r="Z7205" s="40"/>
      <c r="AA7205" s="40"/>
      <c r="AB7205" s="40"/>
      <c r="AC7205" s="40"/>
      <c r="AD7205" s="40"/>
      <c r="AE7205" s="40"/>
      <c r="AR7205" s="226" t="s">
        <v>5331</v>
      </c>
      <c r="AT7205" s="226" t="s">
        <v>204</v>
      </c>
      <c r="AU7205" s="226" t="s">
        <v>80</v>
      </c>
      <c r="AY7205" s="19" t="s">
        <v>202</v>
      </c>
      <c r="BE7205" s="227">
        <f>IF(N7205="základní",J7205,0)</f>
        <v>0</v>
      </c>
      <c r="BF7205" s="227">
        <f>IF(N7205="snížená",J7205,0)</f>
        <v>0</v>
      </c>
      <c r="BG7205" s="227">
        <f>IF(N7205="zákl. přenesená",J7205,0)</f>
        <v>0</v>
      </c>
      <c r="BH7205" s="227">
        <f>IF(N7205="sníž. přenesená",J7205,0)</f>
        <v>0</v>
      </c>
      <c r="BI7205" s="227">
        <f>IF(N7205="nulová",J7205,0)</f>
        <v>0</v>
      </c>
      <c r="BJ7205" s="19" t="s">
        <v>86</v>
      </c>
      <c r="BK7205" s="227">
        <f>ROUND(I7205*H7205,2)</f>
        <v>0</v>
      </c>
      <c r="BL7205" s="19" t="s">
        <v>5331</v>
      </c>
      <c r="BM7205" s="226" t="s">
        <v>5353</v>
      </c>
    </row>
    <row r="7206" s="15" customFormat="1">
      <c r="A7206" s="15"/>
      <c r="B7206" s="259"/>
      <c r="C7206" s="260"/>
      <c r="D7206" s="235" t="s">
        <v>213</v>
      </c>
      <c r="E7206" s="261" t="s">
        <v>19</v>
      </c>
      <c r="F7206" s="262" t="s">
        <v>5354</v>
      </c>
      <c r="G7206" s="260"/>
      <c r="H7206" s="261" t="s">
        <v>19</v>
      </c>
      <c r="I7206" s="263"/>
      <c r="J7206" s="260"/>
      <c r="K7206" s="260"/>
      <c r="L7206" s="264"/>
      <c r="M7206" s="265"/>
      <c r="N7206" s="266"/>
      <c r="O7206" s="266"/>
      <c r="P7206" s="266"/>
      <c r="Q7206" s="266"/>
      <c r="R7206" s="266"/>
      <c r="S7206" s="266"/>
      <c r="T7206" s="267"/>
      <c r="U7206" s="15"/>
      <c r="V7206" s="15"/>
      <c r="W7206" s="15"/>
      <c r="X7206" s="15"/>
      <c r="Y7206" s="15"/>
      <c r="Z7206" s="15"/>
      <c r="AA7206" s="15"/>
      <c r="AB7206" s="15"/>
      <c r="AC7206" s="15"/>
      <c r="AD7206" s="15"/>
      <c r="AE7206" s="15"/>
      <c r="AT7206" s="268" t="s">
        <v>213</v>
      </c>
      <c r="AU7206" s="268" t="s">
        <v>80</v>
      </c>
      <c r="AV7206" s="15" t="s">
        <v>80</v>
      </c>
      <c r="AW7206" s="15" t="s">
        <v>35</v>
      </c>
      <c r="AX7206" s="15" t="s">
        <v>73</v>
      </c>
      <c r="AY7206" s="268" t="s">
        <v>202</v>
      </c>
    </row>
    <row r="7207" s="13" customFormat="1">
      <c r="A7207" s="13"/>
      <c r="B7207" s="233"/>
      <c r="C7207" s="234"/>
      <c r="D7207" s="235" t="s">
        <v>213</v>
      </c>
      <c r="E7207" s="236" t="s">
        <v>19</v>
      </c>
      <c r="F7207" s="237" t="s">
        <v>80</v>
      </c>
      <c r="G7207" s="234"/>
      <c r="H7207" s="238">
        <v>1</v>
      </c>
      <c r="I7207" s="239"/>
      <c r="J7207" s="234"/>
      <c r="K7207" s="234"/>
      <c r="L7207" s="240"/>
      <c r="M7207" s="241"/>
      <c r="N7207" s="242"/>
      <c r="O7207" s="242"/>
      <c r="P7207" s="242"/>
      <c r="Q7207" s="242"/>
      <c r="R7207" s="242"/>
      <c r="S7207" s="242"/>
      <c r="T7207" s="243"/>
      <c r="U7207" s="13"/>
      <c r="V7207" s="13"/>
      <c r="W7207" s="13"/>
      <c r="X7207" s="13"/>
      <c r="Y7207" s="13"/>
      <c r="Z7207" s="13"/>
      <c r="AA7207" s="13"/>
      <c r="AB7207" s="13"/>
      <c r="AC7207" s="13"/>
      <c r="AD7207" s="13"/>
      <c r="AE7207" s="13"/>
      <c r="AT7207" s="244" t="s">
        <v>213</v>
      </c>
      <c r="AU7207" s="244" t="s">
        <v>80</v>
      </c>
      <c r="AV7207" s="13" t="s">
        <v>86</v>
      </c>
      <c r="AW7207" s="13" t="s">
        <v>35</v>
      </c>
      <c r="AX7207" s="13" t="s">
        <v>73</v>
      </c>
      <c r="AY7207" s="244" t="s">
        <v>202</v>
      </c>
    </row>
    <row r="7208" s="14" customFormat="1">
      <c r="A7208" s="14"/>
      <c r="B7208" s="245"/>
      <c r="C7208" s="246"/>
      <c r="D7208" s="235" t="s">
        <v>213</v>
      </c>
      <c r="E7208" s="247" t="s">
        <v>19</v>
      </c>
      <c r="F7208" s="248" t="s">
        <v>215</v>
      </c>
      <c r="G7208" s="246"/>
      <c r="H7208" s="249">
        <v>1</v>
      </c>
      <c r="I7208" s="250"/>
      <c r="J7208" s="246"/>
      <c r="K7208" s="246"/>
      <c r="L7208" s="251"/>
      <c r="M7208" s="252"/>
      <c r="N7208" s="253"/>
      <c r="O7208" s="253"/>
      <c r="P7208" s="253"/>
      <c r="Q7208" s="253"/>
      <c r="R7208" s="253"/>
      <c r="S7208" s="253"/>
      <c r="T7208" s="254"/>
      <c r="U7208" s="14"/>
      <c r="V7208" s="14"/>
      <c r="W7208" s="14"/>
      <c r="X7208" s="14"/>
      <c r="Y7208" s="14"/>
      <c r="Z7208" s="14"/>
      <c r="AA7208" s="14"/>
      <c r="AB7208" s="14"/>
      <c r="AC7208" s="14"/>
      <c r="AD7208" s="14"/>
      <c r="AE7208" s="14"/>
      <c r="AT7208" s="255" t="s">
        <v>213</v>
      </c>
      <c r="AU7208" s="255" t="s">
        <v>80</v>
      </c>
      <c r="AV7208" s="14" t="s">
        <v>209</v>
      </c>
      <c r="AW7208" s="14" t="s">
        <v>35</v>
      </c>
      <c r="AX7208" s="14" t="s">
        <v>80</v>
      </c>
      <c r="AY7208" s="255" t="s">
        <v>202</v>
      </c>
    </row>
    <row r="7209" s="2" customFormat="1" ht="16.5" customHeight="1">
      <c r="A7209" s="40"/>
      <c r="B7209" s="41"/>
      <c r="C7209" s="215" t="s">
        <v>5355</v>
      </c>
      <c r="D7209" s="215" t="s">
        <v>204</v>
      </c>
      <c r="E7209" s="216" t="s">
        <v>5356</v>
      </c>
      <c r="F7209" s="217" t="s">
        <v>5357</v>
      </c>
      <c r="G7209" s="218" t="s">
        <v>4666</v>
      </c>
      <c r="H7209" s="219">
        <v>2</v>
      </c>
      <c r="I7209" s="220"/>
      <c r="J7209" s="221">
        <f>ROUND(I7209*H7209,2)</f>
        <v>0</v>
      </c>
      <c r="K7209" s="217" t="s">
        <v>1938</v>
      </c>
      <c r="L7209" s="46"/>
      <c r="M7209" s="222" t="s">
        <v>19</v>
      </c>
      <c r="N7209" s="223" t="s">
        <v>45</v>
      </c>
      <c r="O7209" s="86"/>
      <c r="P7209" s="224">
        <f>O7209*H7209</f>
        <v>0</v>
      </c>
      <c r="Q7209" s="224">
        <v>0</v>
      </c>
      <c r="R7209" s="224">
        <f>Q7209*H7209</f>
        <v>0</v>
      </c>
      <c r="S7209" s="224">
        <v>0</v>
      </c>
      <c r="T7209" s="225">
        <f>S7209*H7209</f>
        <v>0</v>
      </c>
      <c r="U7209" s="40"/>
      <c r="V7209" s="40"/>
      <c r="W7209" s="40"/>
      <c r="X7209" s="40"/>
      <c r="Y7209" s="40"/>
      <c r="Z7209" s="40"/>
      <c r="AA7209" s="40"/>
      <c r="AB7209" s="40"/>
      <c r="AC7209" s="40"/>
      <c r="AD7209" s="40"/>
      <c r="AE7209" s="40"/>
      <c r="AR7209" s="226" t="s">
        <v>5331</v>
      </c>
      <c r="AT7209" s="226" t="s">
        <v>204</v>
      </c>
      <c r="AU7209" s="226" t="s">
        <v>80</v>
      </c>
      <c r="AY7209" s="19" t="s">
        <v>202</v>
      </c>
      <c r="BE7209" s="227">
        <f>IF(N7209="základní",J7209,0)</f>
        <v>0</v>
      </c>
      <c r="BF7209" s="227">
        <f>IF(N7209="snížená",J7209,0)</f>
        <v>0</v>
      </c>
      <c r="BG7209" s="227">
        <f>IF(N7209="zákl. přenesená",J7209,0)</f>
        <v>0</v>
      </c>
      <c r="BH7209" s="227">
        <f>IF(N7209="sníž. přenesená",J7209,0)</f>
        <v>0</v>
      </c>
      <c r="BI7209" s="227">
        <f>IF(N7209="nulová",J7209,0)</f>
        <v>0</v>
      </c>
      <c r="BJ7209" s="19" t="s">
        <v>86</v>
      </c>
      <c r="BK7209" s="227">
        <f>ROUND(I7209*H7209,2)</f>
        <v>0</v>
      </c>
      <c r="BL7209" s="19" t="s">
        <v>5331</v>
      </c>
      <c r="BM7209" s="226" t="s">
        <v>5358</v>
      </c>
    </row>
    <row r="7210" s="15" customFormat="1">
      <c r="A7210" s="15"/>
      <c r="B7210" s="259"/>
      <c r="C7210" s="260"/>
      <c r="D7210" s="235" t="s">
        <v>213</v>
      </c>
      <c r="E7210" s="261" t="s">
        <v>19</v>
      </c>
      <c r="F7210" s="262" t="s">
        <v>5354</v>
      </c>
      <c r="G7210" s="260"/>
      <c r="H7210" s="261" t="s">
        <v>19</v>
      </c>
      <c r="I7210" s="263"/>
      <c r="J7210" s="260"/>
      <c r="K7210" s="260"/>
      <c r="L7210" s="264"/>
      <c r="M7210" s="265"/>
      <c r="N7210" s="266"/>
      <c r="O7210" s="266"/>
      <c r="P7210" s="266"/>
      <c r="Q7210" s="266"/>
      <c r="R7210" s="266"/>
      <c r="S7210" s="266"/>
      <c r="T7210" s="267"/>
      <c r="U7210" s="15"/>
      <c r="V7210" s="15"/>
      <c r="W7210" s="15"/>
      <c r="X7210" s="15"/>
      <c r="Y7210" s="15"/>
      <c r="Z7210" s="15"/>
      <c r="AA7210" s="15"/>
      <c r="AB7210" s="15"/>
      <c r="AC7210" s="15"/>
      <c r="AD7210" s="15"/>
      <c r="AE7210" s="15"/>
      <c r="AT7210" s="268" t="s">
        <v>213</v>
      </c>
      <c r="AU7210" s="268" t="s">
        <v>80</v>
      </c>
      <c r="AV7210" s="15" t="s">
        <v>80</v>
      </c>
      <c r="AW7210" s="15" t="s">
        <v>35</v>
      </c>
      <c r="AX7210" s="15" t="s">
        <v>73</v>
      </c>
      <c r="AY7210" s="268" t="s">
        <v>202</v>
      </c>
    </row>
    <row r="7211" s="13" customFormat="1">
      <c r="A7211" s="13"/>
      <c r="B7211" s="233"/>
      <c r="C7211" s="234"/>
      <c r="D7211" s="235" t="s">
        <v>213</v>
      </c>
      <c r="E7211" s="236" t="s">
        <v>19</v>
      </c>
      <c r="F7211" s="237" t="s">
        <v>86</v>
      </c>
      <c r="G7211" s="234"/>
      <c r="H7211" s="238">
        <v>2</v>
      </c>
      <c r="I7211" s="239"/>
      <c r="J7211" s="234"/>
      <c r="K7211" s="234"/>
      <c r="L7211" s="240"/>
      <c r="M7211" s="241"/>
      <c r="N7211" s="242"/>
      <c r="O7211" s="242"/>
      <c r="P7211" s="242"/>
      <c r="Q7211" s="242"/>
      <c r="R7211" s="242"/>
      <c r="S7211" s="242"/>
      <c r="T7211" s="243"/>
      <c r="U7211" s="13"/>
      <c r="V7211" s="13"/>
      <c r="W7211" s="13"/>
      <c r="X7211" s="13"/>
      <c r="Y7211" s="13"/>
      <c r="Z7211" s="13"/>
      <c r="AA7211" s="13"/>
      <c r="AB7211" s="13"/>
      <c r="AC7211" s="13"/>
      <c r="AD7211" s="13"/>
      <c r="AE7211" s="13"/>
      <c r="AT7211" s="244" t="s">
        <v>213</v>
      </c>
      <c r="AU7211" s="244" t="s">
        <v>80</v>
      </c>
      <c r="AV7211" s="13" t="s">
        <v>86</v>
      </c>
      <c r="AW7211" s="13" t="s">
        <v>35</v>
      </c>
      <c r="AX7211" s="13" t="s">
        <v>73</v>
      </c>
      <c r="AY7211" s="244" t="s">
        <v>202</v>
      </c>
    </row>
    <row r="7212" s="14" customFormat="1">
      <c r="A7212" s="14"/>
      <c r="B7212" s="245"/>
      <c r="C7212" s="246"/>
      <c r="D7212" s="235" t="s">
        <v>213</v>
      </c>
      <c r="E7212" s="247" t="s">
        <v>19</v>
      </c>
      <c r="F7212" s="248" t="s">
        <v>215</v>
      </c>
      <c r="G7212" s="246"/>
      <c r="H7212" s="249">
        <v>2</v>
      </c>
      <c r="I7212" s="250"/>
      <c r="J7212" s="246"/>
      <c r="K7212" s="246"/>
      <c r="L7212" s="251"/>
      <c r="M7212" s="252"/>
      <c r="N7212" s="253"/>
      <c r="O7212" s="253"/>
      <c r="P7212" s="253"/>
      <c r="Q7212" s="253"/>
      <c r="R7212" s="253"/>
      <c r="S7212" s="253"/>
      <c r="T7212" s="254"/>
      <c r="U7212" s="14"/>
      <c r="V7212" s="14"/>
      <c r="W7212" s="14"/>
      <c r="X7212" s="14"/>
      <c r="Y7212" s="14"/>
      <c r="Z7212" s="14"/>
      <c r="AA7212" s="14"/>
      <c r="AB7212" s="14"/>
      <c r="AC7212" s="14"/>
      <c r="AD7212" s="14"/>
      <c r="AE7212" s="14"/>
      <c r="AT7212" s="255" t="s">
        <v>213</v>
      </c>
      <c r="AU7212" s="255" t="s">
        <v>80</v>
      </c>
      <c r="AV7212" s="14" t="s">
        <v>209</v>
      </c>
      <c r="AW7212" s="14" t="s">
        <v>35</v>
      </c>
      <c r="AX7212" s="14" t="s">
        <v>80</v>
      </c>
      <c r="AY7212" s="255" t="s">
        <v>202</v>
      </c>
    </row>
    <row r="7213" s="2" customFormat="1" ht="24.15" customHeight="1">
      <c r="A7213" s="40"/>
      <c r="B7213" s="41"/>
      <c r="C7213" s="215" t="s">
        <v>5359</v>
      </c>
      <c r="D7213" s="215" t="s">
        <v>204</v>
      </c>
      <c r="E7213" s="216" t="s">
        <v>5360</v>
      </c>
      <c r="F7213" s="217" t="s">
        <v>5361</v>
      </c>
      <c r="G7213" s="218" t="s">
        <v>4666</v>
      </c>
      <c r="H7213" s="219">
        <v>1</v>
      </c>
      <c r="I7213" s="220"/>
      <c r="J7213" s="221">
        <f>ROUND(I7213*H7213,2)</f>
        <v>0</v>
      </c>
      <c r="K7213" s="217" t="s">
        <v>1938</v>
      </c>
      <c r="L7213" s="46"/>
      <c r="M7213" s="222" t="s">
        <v>19</v>
      </c>
      <c r="N7213" s="223" t="s">
        <v>45</v>
      </c>
      <c r="O7213" s="86"/>
      <c r="P7213" s="224">
        <f>O7213*H7213</f>
        <v>0</v>
      </c>
      <c r="Q7213" s="224">
        <v>0</v>
      </c>
      <c r="R7213" s="224">
        <f>Q7213*H7213</f>
        <v>0</v>
      </c>
      <c r="S7213" s="224">
        <v>0</v>
      </c>
      <c r="T7213" s="225">
        <f>S7213*H7213</f>
        <v>0</v>
      </c>
      <c r="U7213" s="40"/>
      <c r="V7213" s="40"/>
      <c r="W7213" s="40"/>
      <c r="X7213" s="40"/>
      <c r="Y7213" s="40"/>
      <c r="Z7213" s="40"/>
      <c r="AA7213" s="40"/>
      <c r="AB7213" s="40"/>
      <c r="AC7213" s="40"/>
      <c r="AD7213" s="40"/>
      <c r="AE7213" s="40"/>
      <c r="AR7213" s="226" t="s">
        <v>5331</v>
      </c>
      <c r="AT7213" s="226" t="s">
        <v>204</v>
      </c>
      <c r="AU7213" s="226" t="s">
        <v>80</v>
      </c>
      <c r="AY7213" s="19" t="s">
        <v>202</v>
      </c>
      <c r="BE7213" s="227">
        <f>IF(N7213="základní",J7213,0)</f>
        <v>0</v>
      </c>
      <c r="BF7213" s="227">
        <f>IF(N7213="snížená",J7213,0)</f>
        <v>0</v>
      </c>
      <c r="BG7213" s="227">
        <f>IF(N7213="zákl. přenesená",J7213,0)</f>
        <v>0</v>
      </c>
      <c r="BH7213" s="227">
        <f>IF(N7213="sníž. přenesená",J7213,0)</f>
        <v>0</v>
      </c>
      <c r="BI7213" s="227">
        <f>IF(N7213="nulová",J7213,0)</f>
        <v>0</v>
      </c>
      <c r="BJ7213" s="19" t="s">
        <v>86</v>
      </c>
      <c r="BK7213" s="227">
        <f>ROUND(I7213*H7213,2)</f>
        <v>0</v>
      </c>
      <c r="BL7213" s="19" t="s">
        <v>5331</v>
      </c>
      <c r="BM7213" s="226" t="s">
        <v>5362</v>
      </c>
    </row>
    <row r="7214" s="15" customFormat="1">
      <c r="A7214" s="15"/>
      <c r="B7214" s="259"/>
      <c r="C7214" s="260"/>
      <c r="D7214" s="235" t="s">
        <v>213</v>
      </c>
      <c r="E7214" s="261" t="s">
        <v>19</v>
      </c>
      <c r="F7214" s="262" t="s">
        <v>5363</v>
      </c>
      <c r="G7214" s="260"/>
      <c r="H7214" s="261" t="s">
        <v>19</v>
      </c>
      <c r="I7214" s="263"/>
      <c r="J7214" s="260"/>
      <c r="K7214" s="260"/>
      <c r="L7214" s="264"/>
      <c r="M7214" s="265"/>
      <c r="N7214" s="266"/>
      <c r="O7214" s="266"/>
      <c r="P7214" s="266"/>
      <c r="Q7214" s="266"/>
      <c r="R7214" s="266"/>
      <c r="S7214" s="266"/>
      <c r="T7214" s="267"/>
      <c r="U7214" s="15"/>
      <c r="V7214" s="15"/>
      <c r="W7214" s="15"/>
      <c r="X7214" s="15"/>
      <c r="Y7214" s="15"/>
      <c r="Z7214" s="15"/>
      <c r="AA7214" s="15"/>
      <c r="AB7214" s="15"/>
      <c r="AC7214" s="15"/>
      <c r="AD7214" s="15"/>
      <c r="AE7214" s="15"/>
      <c r="AT7214" s="268" t="s">
        <v>213</v>
      </c>
      <c r="AU7214" s="268" t="s">
        <v>80</v>
      </c>
      <c r="AV7214" s="15" t="s">
        <v>80</v>
      </c>
      <c r="AW7214" s="15" t="s">
        <v>35</v>
      </c>
      <c r="AX7214" s="15" t="s">
        <v>73</v>
      </c>
      <c r="AY7214" s="268" t="s">
        <v>202</v>
      </c>
    </row>
    <row r="7215" s="13" customFormat="1">
      <c r="A7215" s="13"/>
      <c r="B7215" s="233"/>
      <c r="C7215" s="234"/>
      <c r="D7215" s="235" t="s">
        <v>213</v>
      </c>
      <c r="E7215" s="236" t="s">
        <v>19</v>
      </c>
      <c r="F7215" s="237" t="s">
        <v>80</v>
      </c>
      <c r="G7215" s="234"/>
      <c r="H7215" s="238">
        <v>1</v>
      </c>
      <c r="I7215" s="239"/>
      <c r="J7215" s="234"/>
      <c r="K7215" s="234"/>
      <c r="L7215" s="240"/>
      <c r="M7215" s="241"/>
      <c r="N7215" s="242"/>
      <c r="O7215" s="242"/>
      <c r="P7215" s="242"/>
      <c r="Q7215" s="242"/>
      <c r="R7215" s="242"/>
      <c r="S7215" s="242"/>
      <c r="T7215" s="243"/>
      <c r="U7215" s="13"/>
      <c r="V7215" s="13"/>
      <c r="W7215" s="13"/>
      <c r="X7215" s="13"/>
      <c r="Y7215" s="13"/>
      <c r="Z7215" s="13"/>
      <c r="AA7215" s="13"/>
      <c r="AB7215" s="13"/>
      <c r="AC7215" s="13"/>
      <c r="AD7215" s="13"/>
      <c r="AE7215" s="13"/>
      <c r="AT7215" s="244" t="s">
        <v>213</v>
      </c>
      <c r="AU7215" s="244" t="s">
        <v>80</v>
      </c>
      <c r="AV7215" s="13" t="s">
        <v>86</v>
      </c>
      <c r="AW7215" s="13" t="s">
        <v>35</v>
      </c>
      <c r="AX7215" s="13" t="s">
        <v>73</v>
      </c>
      <c r="AY7215" s="244" t="s">
        <v>202</v>
      </c>
    </row>
    <row r="7216" s="14" customFormat="1">
      <c r="A7216" s="14"/>
      <c r="B7216" s="245"/>
      <c r="C7216" s="246"/>
      <c r="D7216" s="235" t="s">
        <v>213</v>
      </c>
      <c r="E7216" s="247" t="s">
        <v>19</v>
      </c>
      <c r="F7216" s="248" t="s">
        <v>215</v>
      </c>
      <c r="G7216" s="246"/>
      <c r="H7216" s="249">
        <v>1</v>
      </c>
      <c r="I7216" s="250"/>
      <c r="J7216" s="246"/>
      <c r="K7216" s="246"/>
      <c r="L7216" s="251"/>
      <c r="M7216" s="252"/>
      <c r="N7216" s="253"/>
      <c r="O7216" s="253"/>
      <c r="P7216" s="253"/>
      <c r="Q7216" s="253"/>
      <c r="R7216" s="253"/>
      <c r="S7216" s="253"/>
      <c r="T7216" s="254"/>
      <c r="U7216" s="14"/>
      <c r="V7216" s="14"/>
      <c r="W7216" s="14"/>
      <c r="X7216" s="14"/>
      <c r="Y7216" s="14"/>
      <c r="Z7216" s="14"/>
      <c r="AA7216" s="14"/>
      <c r="AB7216" s="14"/>
      <c r="AC7216" s="14"/>
      <c r="AD7216" s="14"/>
      <c r="AE7216" s="14"/>
      <c r="AT7216" s="255" t="s">
        <v>213</v>
      </c>
      <c r="AU7216" s="255" t="s">
        <v>80</v>
      </c>
      <c r="AV7216" s="14" t="s">
        <v>209</v>
      </c>
      <c r="AW7216" s="14" t="s">
        <v>35</v>
      </c>
      <c r="AX7216" s="14" t="s">
        <v>80</v>
      </c>
      <c r="AY7216" s="255" t="s">
        <v>202</v>
      </c>
    </row>
    <row r="7217" s="2" customFormat="1" ht="16.5" customHeight="1">
      <c r="A7217" s="40"/>
      <c r="B7217" s="41"/>
      <c r="C7217" s="269" t="s">
        <v>5364</v>
      </c>
      <c r="D7217" s="269" t="s">
        <v>314</v>
      </c>
      <c r="E7217" s="270" t="s">
        <v>5365</v>
      </c>
      <c r="F7217" s="271" t="s">
        <v>5366</v>
      </c>
      <c r="G7217" s="272" t="s">
        <v>207</v>
      </c>
      <c r="H7217" s="273">
        <v>18</v>
      </c>
      <c r="I7217" s="274"/>
      <c r="J7217" s="275">
        <f>ROUND(I7217*H7217,2)</f>
        <v>0</v>
      </c>
      <c r="K7217" s="271" t="s">
        <v>219</v>
      </c>
      <c r="L7217" s="276"/>
      <c r="M7217" s="277" t="s">
        <v>19</v>
      </c>
      <c r="N7217" s="278" t="s">
        <v>45</v>
      </c>
      <c r="O7217" s="86"/>
      <c r="P7217" s="224">
        <f>O7217*H7217</f>
        <v>0</v>
      </c>
      <c r="Q7217" s="224">
        <v>0.00040999999999999999</v>
      </c>
      <c r="R7217" s="224">
        <f>Q7217*H7217</f>
        <v>0.0073799999999999994</v>
      </c>
      <c r="S7217" s="224">
        <v>0</v>
      </c>
      <c r="T7217" s="225">
        <f>S7217*H7217</f>
        <v>0</v>
      </c>
      <c r="U7217" s="40"/>
      <c r="V7217" s="40"/>
      <c r="W7217" s="40"/>
      <c r="X7217" s="40"/>
      <c r="Y7217" s="40"/>
      <c r="Z7217" s="40"/>
      <c r="AA7217" s="40"/>
      <c r="AB7217" s="40"/>
      <c r="AC7217" s="40"/>
      <c r="AD7217" s="40"/>
      <c r="AE7217" s="40"/>
      <c r="AR7217" s="226" t="s">
        <v>5331</v>
      </c>
      <c r="AT7217" s="226" t="s">
        <v>314</v>
      </c>
      <c r="AU7217" s="226" t="s">
        <v>80</v>
      </c>
      <c r="AY7217" s="19" t="s">
        <v>202</v>
      </c>
      <c r="BE7217" s="227">
        <f>IF(N7217="základní",J7217,0)</f>
        <v>0</v>
      </c>
      <c r="BF7217" s="227">
        <f>IF(N7217="snížená",J7217,0)</f>
        <v>0</v>
      </c>
      <c r="BG7217" s="227">
        <f>IF(N7217="zákl. přenesená",J7217,0)</f>
        <v>0</v>
      </c>
      <c r="BH7217" s="227">
        <f>IF(N7217="sníž. přenesená",J7217,0)</f>
        <v>0</v>
      </c>
      <c r="BI7217" s="227">
        <f>IF(N7217="nulová",J7217,0)</f>
        <v>0</v>
      </c>
      <c r="BJ7217" s="19" t="s">
        <v>86</v>
      </c>
      <c r="BK7217" s="227">
        <f>ROUND(I7217*H7217,2)</f>
        <v>0</v>
      </c>
      <c r="BL7217" s="19" t="s">
        <v>5331</v>
      </c>
      <c r="BM7217" s="226" t="s">
        <v>5367</v>
      </c>
    </row>
    <row r="7218" s="15" customFormat="1">
      <c r="A7218" s="15"/>
      <c r="B7218" s="259"/>
      <c r="C7218" s="260"/>
      <c r="D7218" s="235" t="s">
        <v>213</v>
      </c>
      <c r="E7218" s="261" t="s">
        <v>19</v>
      </c>
      <c r="F7218" s="262" t="s">
        <v>5368</v>
      </c>
      <c r="G7218" s="260"/>
      <c r="H7218" s="261" t="s">
        <v>19</v>
      </c>
      <c r="I7218" s="263"/>
      <c r="J7218" s="260"/>
      <c r="K7218" s="260"/>
      <c r="L7218" s="264"/>
      <c r="M7218" s="265"/>
      <c r="N7218" s="266"/>
      <c r="O7218" s="266"/>
      <c r="P7218" s="266"/>
      <c r="Q7218" s="266"/>
      <c r="R7218" s="266"/>
      <c r="S7218" s="266"/>
      <c r="T7218" s="267"/>
      <c r="U7218" s="15"/>
      <c r="V7218" s="15"/>
      <c r="W7218" s="15"/>
      <c r="X7218" s="15"/>
      <c r="Y7218" s="15"/>
      <c r="Z7218" s="15"/>
      <c r="AA7218" s="15"/>
      <c r="AB7218" s="15"/>
      <c r="AC7218" s="15"/>
      <c r="AD7218" s="15"/>
      <c r="AE7218" s="15"/>
      <c r="AT7218" s="268" t="s">
        <v>213</v>
      </c>
      <c r="AU7218" s="268" t="s">
        <v>80</v>
      </c>
      <c r="AV7218" s="15" t="s">
        <v>80</v>
      </c>
      <c r="AW7218" s="15" t="s">
        <v>35</v>
      </c>
      <c r="AX7218" s="15" t="s">
        <v>73</v>
      </c>
      <c r="AY7218" s="268" t="s">
        <v>202</v>
      </c>
    </row>
    <row r="7219" s="13" customFormat="1">
      <c r="A7219" s="13"/>
      <c r="B7219" s="233"/>
      <c r="C7219" s="234"/>
      <c r="D7219" s="235" t="s">
        <v>213</v>
      </c>
      <c r="E7219" s="236" t="s">
        <v>19</v>
      </c>
      <c r="F7219" s="237" t="s">
        <v>5369</v>
      </c>
      <c r="G7219" s="234"/>
      <c r="H7219" s="238">
        <v>18</v>
      </c>
      <c r="I7219" s="239"/>
      <c r="J7219" s="234"/>
      <c r="K7219" s="234"/>
      <c r="L7219" s="240"/>
      <c r="M7219" s="241"/>
      <c r="N7219" s="242"/>
      <c r="O7219" s="242"/>
      <c r="P7219" s="242"/>
      <c r="Q7219" s="242"/>
      <c r="R7219" s="242"/>
      <c r="S7219" s="242"/>
      <c r="T7219" s="243"/>
      <c r="U7219" s="13"/>
      <c r="V7219" s="13"/>
      <c r="W7219" s="13"/>
      <c r="X7219" s="13"/>
      <c r="Y7219" s="13"/>
      <c r="Z7219" s="13"/>
      <c r="AA7219" s="13"/>
      <c r="AB7219" s="13"/>
      <c r="AC7219" s="13"/>
      <c r="AD7219" s="13"/>
      <c r="AE7219" s="13"/>
      <c r="AT7219" s="244" t="s">
        <v>213</v>
      </c>
      <c r="AU7219" s="244" t="s">
        <v>80</v>
      </c>
      <c r="AV7219" s="13" t="s">
        <v>86</v>
      </c>
      <c r="AW7219" s="13" t="s">
        <v>35</v>
      </c>
      <c r="AX7219" s="13" t="s">
        <v>73</v>
      </c>
      <c r="AY7219" s="244" t="s">
        <v>202</v>
      </c>
    </row>
    <row r="7220" s="14" customFormat="1">
      <c r="A7220" s="14"/>
      <c r="B7220" s="245"/>
      <c r="C7220" s="246"/>
      <c r="D7220" s="235" t="s">
        <v>213</v>
      </c>
      <c r="E7220" s="247" t="s">
        <v>19</v>
      </c>
      <c r="F7220" s="248" t="s">
        <v>215</v>
      </c>
      <c r="G7220" s="246"/>
      <c r="H7220" s="249">
        <v>18</v>
      </c>
      <c r="I7220" s="250"/>
      <c r="J7220" s="246"/>
      <c r="K7220" s="246"/>
      <c r="L7220" s="251"/>
      <c r="M7220" s="256"/>
      <c r="N7220" s="257"/>
      <c r="O7220" s="257"/>
      <c r="P7220" s="257"/>
      <c r="Q7220" s="257"/>
      <c r="R7220" s="257"/>
      <c r="S7220" s="257"/>
      <c r="T7220" s="258"/>
      <c r="U7220" s="14"/>
      <c r="V7220" s="14"/>
      <c r="W7220" s="14"/>
      <c r="X7220" s="14"/>
      <c r="Y7220" s="14"/>
      <c r="Z7220" s="14"/>
      <c r="AA7220" s="14"/>
      <c r="AB7220" s="14"/>
      <c r="AC7220" s="14"/>
      <c r="AD7220" s="14"/>
      <c r="AE7220" s="14"/>
      <c r="AT7220" s="255" t="s">
        <v>213</v>
      </c>
      <c r="AU7220" s="255" t="s">
        <v>80</v>
      </c>
      <c r="AV7220" s="14" t="s">
        <v>209</v>
      </c>
      <c r="AW7220" s="14" t="s">
        <v>35</v>
      </c>
      <c r="AX7220" s="14" t="s">
        <v>80</v>
      </c>
      <c r="AY7220" s="255" t="s">
        <v>202</v>
      </c>
    </row>
    <row r="7221" s="2" customFormat="1" ht="6.96" customHeight="1">
      <c r="A7221" s="40"/>
      <c r="B7221" s="61"/>
      <c r="C7221" s="62"/>
      <c r="D7221" s="62"/>
      <c r="E7221" s="62"/>
      <c r="F7221" s="62"/>
      <c r="G7221" s="62"/>
      <c r="H7221" s="62"/>
      <c r="I7221" s="62"/>
      <c r="J7221" s="62"/>
      <c r="K7221" s="62"/>
      <c r="L7221" s="46"/>
      <c r="M7221" s="40"/>
      <c r="O7221" s="40"/>
      <c r="P7221" s="40"/>
      <c r="Q7221" s="40"/>
      <c r="R7221" s="40"/>
      <c r="S7221" s="40"/>
      <c r="T7221" s="40"/>
      <c r="U7221" s="40"/>
      <c r="V7221" s="40"/>
      <c r="W7221" s="40"/>
      <c r="X7221" s="40"/>
      <c r="Y7221" s="40"/>
      <c r="Z7221" s="40"/>
      <c r="AA7221" s="40"/>
      <c r="AB7221" s="40"/>
      <c r="AC7221" s="40"/>
      <c r="AD7221" s="40"/>
      <c r="AE7221" s="40"/>
    </row>
  </sheetData>
  <sheetProtection sheet="1" autoFilter="0" formatColumns="0" formatRows="0" objects="1" scenarios="1" spinCount="100000" saltValue="EclbiGp5kuraPa0zcsxcrLdo3hdXzfgqf9MTUI7dkmiAukXsW49O0Vw1Hd6uZ2VWrs27d0ZK4z51itWAIaOhSQ==" hashValue="tS/fGdIODDP4whiH05zd1Ag+84VtYLbCPkyq9L6aRfbCc66ckKPF2urnwJR76kIRp9WQ2V3o250iM+ftr7CUOg==" algorithmName="SHA-512" password="CC35"/>
  <autoFilter ref="C112:K72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1:H101"/>
    <mergeCell ref="E103:H103"/>
    <mergeCell ref="E105:H105"/>
    <mergeCell ref="L2:V2"/>
  </mergeCells>
  <hyperlinks>
    <hyperlink ref="F117" r:id="rId1" display="https://podminky.urs.cz/item/CS_URS_2022_01/213141111"/>
    <hyperlink ref="F130" r:id="rId2" display="https://podminky.urs.cz/item/CS_URS_2022_01/317168011"/>
    <hyperlink ref="F135" r:id="rId3" display="https://podminky.urs.cz/item/CS_URS_2022_01/317168012"/>
    <hyperlink ref="F140" r:id="rId4" display="https://podminky.urs.cz/item/CS_URS_2022_01/317168013"/>
    <hyperlink ref="F144" r:id="rId5" display="https://podminky.urs.cz/item/CS_URS_2022_01/317168014"/>
    <hyperlink ref="F148" r:id="rId6" display="https://podminky.urs.cz/item/CS_URS_2022_01/317168015"/>
    <hyperlink ref="F152" r:id="rId7" display="https://podminky.urs.cz/item/CS_URS_2022_01/317168016"/>
    <hyperlink ref="F157" r:id="rId8" display="https://podminky.urs.cz/item/CS_URS_2022_01/317168017"/>
    <hyperlink ref="F161" r:id="rId9" display="https://podminky.urs.cz/item/CS_URS_2022_01/317168018"/>
    <hyperlink ref="F165" r:id="rId10" display="https://podminky.urs.cz/item/CS_URS_2022_01/317168051"/>
    <hyperlink ref="F169" r:id="rId11" display="https://podminky.urs.cz/item/CS_URS_2022_01/317168053"/>
    <hyperlink ref="F173" r:id="rId12" display="https://podminky.urs.cz/item/CS_URS_2022_01/317998111"/>
    <hyperlink ref="F177" r:id="rId13" display="https://podminky.urs.cz/item/CS_URS_2022_01/317998115"/>
    <hyperlink ref="F181" r:id="rId14" display="https://podminky.urs.cz/item/CS_URS_2022_01/342241131"/>
    <hyperlink ref="F186" r:id="rId15" display="https://podminky.urs.cz/item/CS_URS_2022_01/342244201"/>
    <hyperlink ref="F235" r:id="rId16" display="https://podminky.urs.cz/item/CS_URS_2022_01/342244311"/>
    <hyperlink ref="F359" r:id="rId17" display="https://podminky.urs.cz/item/CS_URS_2022_01/342291121"/>
    <hyperlink ref="F364" r:id="rId18" display="https://podminky.urs.cz/item/CS_URS_2022_01/342291131"/>
    <hyperlink ref="F372" r:id="rId19" display="https://podminky.urs.cz/item/CS_URS_2022_01/564231111"/>
    <hyperlink ref="F379" r:id="rId20" display="https://podminky.urs.cz/item/CS_URS_2022_01/564730011"/>
    <hyperlink ref="F386" r:id="rId21" display="https://podminky.urs.cz/item/CS_URS_2022_01/564760111"/>
    <hyperlink ref="F393" r:id="rId22" display="https://podminky.urs.cz/item/CS_URS_2022_01/564801111"/>
    <hyperlink ref="F400" r:id="rId23" display="https://podminky.urs.cz/item/CS_URS_2022_01/591411111"/>
    <hyperlink ref="F415" r:id="rId24" display="https://podminky.urs.cz/item/CS_URS_2022_01/611131321"/>
    <hyperlink ref="F423" r:id="rId25" display="https://podminky.urs.cz/item/CS_URS_2022_01/611341321"/>
    <hyperlink ref="F431" r:id="rId26" display="https://podminky.urs.cz/item/CS_URS_2022_01/612131321"/>
    <hyperlink ref="F814" r:id="rId27" display="https://podminky.urs.cz/item/CS_URS_2022_01/612142001"/>
    <hyperlink ref="F1197" r:id="rId28" display="https://podminky.urs.cz/item/CS_URS_2022_01/612341321"/>
    <hyperlink ref="F1580" r:id="rId29" display="https://podminky.urs.cz/item/CS_URS_2022_01/621131321"/>
    <hyperlink ref="F1584" r:id="rId30" display="https://podminky.urs.cz/item/CS_URS_2022_01/621151001"/>
    <hyperlink ref="F1588" r:id="rId31" display="https://podminky.urs.cz/item/CS_URS_2022_01/621221031"/>
    <hyperlink ref="F1596" r:id="rId32" display="https://podminky.urs.cz/item/CS_URS_2022_01/621251105"/>
    <hyperlink ref="F1600" r:id="rId33" display="https://podminky.urs.cz/item/CS_URS_2022_01/621381022"/>
    <hyperlink ref="F1604" r:id="rId34" display="https://podminky.urs.cz/item/CS_URS_2022_01/622131301"/>
    <hyperlink ref="F1651" r:id="rId35" display="https://podminky.urs.cz/item/CS_URS_2022_01/622131321"/>
    <hyperlink ref="F1726" r:id="rId36" display="https://podminky.urs.cz/item/CS_URS_2022_01/622142001"/>
    <hyperlink ref="F1786" r:id="rId37" display="https://podminky.urs.cz/item/CS_URS_2022_01/622143003"/>
    <hyperlink ref="F1870" r:id="rId38" display="https://podminky.urs.cz/item/CS_URS_2022_01/622143004"/>
    <hyperlink ref="F1934" r:id="rId39" display="https://podminky.urs.cz/item/CS_URS_2022_01/622151001"/>
    <hyperlink ref="F2002" r:id="rId40" display="https://podminky.urs.cz/item/CS_URS_2022_01/622151021"/>
    <hyperlink ref="F2017" r:id="rId41" display="https://podminky.urs.cz/item/CS_URS_2022_01/622221041"/>
    <hyperlink ref="F2051" r:id="rId42" display="https://podminky.urs.cz/item/CS_URS_2022_01/622222001"/>
    <hyperlink ref="F2071" r:id="rId43" display="https://podminky.urs.cz/item/CS_URS_2022_01/622251105"/>
    <hyperlink ref="F2097" r:id="rId44" display="https://podminky.urs.cz/item/CS_URS_2022_01/622252002"/>
    <hyperlink ref="F2158" r:id="rId45" display="https://podminky.urs.cz/item/CS_URS_2022_01/622321311"/>
    <hyperlink ref="F2279" r:id="rId46" display="https://podminky.urs.cz/item/CS_URS_2022_01/622511112"/>
    <hyperlink ref="F2294" r:id="rId47" display="https://podminky.urs.cz/item/CS_URS_2022_01/629991012"/>
    <hyperlink ref="F2317" r:id="rId48" display="https://podminky.urs.cz/item/CS_URS_2022_01/631311136"/>
    <hyperlink ref="F2322" r:id="rId49" display="https://podminky.urs.cz/item/CS_URS_2022_01/631319013"/>
    <hyperlink ref="F2327" r:id="rId50" display="https://podminky.urs.cz/item/CS_URS_2022_01/631319175"/>
    <hyperlink ref="F2332" r:id="rId51" display="https://podminky.urs.cz/item/CS_URS_2022_01/631362021"/>
    <hyperlink ref="F2337" r:id="rId52" display="https://podminky.urs.cz/item/CS_URS_2022_01/632451254"/>
    <hyperlink ref="F2352" r:id="rId53" display="https://podminky.urs.cz/item/CS_URS_2022_01/632451293"/>
    <hyperlink ref="F2376" r:id="rId54" display="https://podminky.urs.cz/item/CS_URS_2022_01/632481213"/>
    <hyperlink ref="F2394" r:id="rId55" display="https://podminky.urs.cz/item/CS_URS_2022_01/634112126"/>
    <hyperlink ref="F2626" r:id="rId56" display="https://podminky.urs.cz/item/CS_URS_2022_01/642942221"/>
    <hyperlink ref="F2649" r:id="rId57" display="https://podminky.urs.cz/item/CS_URS_2022_01/642946111"/>
    <hyperlink ref="F2658" r:id="rId58" display="https://podminky.urs.cz/item/CS_URS_2022_01/642946112"/>
    <hyperlink ref="F2684" r:id="rId59" display="https://podminky.urs.cz/item/CS_URS_2022_01/941211111"/>
    <hyperlink ref="F2696" r:id="rId60" display="https://podminky.urs.cz/item/CS_URS_2022_01/941211211"/>
    <hyperlink ref="F2700" r:id="rId61" display="https://podminky.urs.cz/item/CS_URS_2022_01/941211811"/>
    <hyperlink ref="F2712" r:id="rId62" display="https://podminky.urs.cz/item/CS_URS_2022_01/944611111"/>
    <hyperlink ref="F2724" r:id="rId63" display="https://podminky.urs.cz/item/CS_URS_2022_01/944611211"/>
    <hyperlink ref="F2728" r:id="rId64" display="https://podminky.urs.cz/item/CS_URS_2022_01/944611811"/>
    <hyperlink ref="F2740" r:id="rId65" display="https://podminky.urs.cz/item/CS_URS_2022_01/949101111"/>
    <hyperlink ref="F2755" r:id="rId66" display="https://podminky.urs.cz/item/CS_URS_2022_01/952901111"/>
    <hyperlink ref="F2770" r:id="rId67" display="https://podminky.urs.cz/item/CS_URS_2022_01/953943211"/>
    <hyperlink ref="F2791" r:id="rId68" display="https://podminky.urs.cz/item/CS_URS_2021_02/953961111"/>
    <hyperlink ref="F2796" r:id="rId69" display="https://podminky.urs.cz/item/CS_URS_2022_01/953961113"/>
    <hyperlink ref="F2810" r:id="rId70" display="https://podminky.urs.cz/item/CS_URS_2021_02/953965111"/>
    <hyperlink ref="F2815" r:id="rId71" display="https://podminky.urs.cz/item/CS_URS_2022_01/953965121"/>
    <hyperlink ref="F2829" r:id="rId72" display="https://podminky.urs.cz/item/CS_URS_2022_01/953966121"/>
    <hyperlink ref="F2849" r:id="rId73" display="https://podminky.urs.cz/item/CS_URS_2022_01/953993321"/>
    <hyperlink ref="F2856" r:id="rId74" display="https://podminky.urs.cz/item/CS_URS_2022_01/977151118"/>
    <hyperlink ref="F2862" r:id="rId75" display="https://podminky.urs.cz/item/CS_URS_2022_01/997013211"/>
    <hyperlink ref="F2864" r:id="rId76" display="https://podminky.urs.cz/item/CS_URS_2022_01/997013501"/>
    <hyperlink ref="F2866" r:id="rId77" display="https://podminky.urs.cz/item/CS_URS_2022_01/997013509"/>
    <hyperlink ref="F2870" r:id="rId78" display="https://podminky.urs.cz/item/CS_URS_2022_01/997013631"/>
    <hyperlink ref="F2873" r:id="rId79" display="https://podminky.urs.cz/item/CS_URS_2022_01/998011002"/>
    <hyperlink ref="F2877" r:id="rId80" display="https://podminky.urs.cz/item/CS_URS_2022_01/711111001"/>
    <hyperlink ref="F2907" r:id="rId81" display="https://podminky.urs.cz/item/CS_URS_2022_01/711112001"/>
    <hyperlink ref="F2927" r:id="rId82" display="https://podminky.urs.cz/item/CS_URS_2022_01/711141559"/>
    <hyperlink ref="F2957" r:id="rId83" display="https://podminky.urs.cz/item/CS_URS_2022_01/711142559"/>
    <hyperlink ref="F2977" r:id="rId84" display="https://podminky.urs.cz/item/CS_URS_2022_01/711493112"/>
    <hyperlink ref="F2986" r:id="rId85" display="https://podminky.urs.cz/item/CS_URS_2022_01/711493122"/>
    <hyperlink ref="F3194" r:id="rId86" display="https://podminky.urs.cz/item/CS_URS_2022_01/711791183"/>
    <hyperlink ref="F3215" r:id="rId87" display="https://podminky.urs.cz/item/CS_URS_2022_01/998711202"/>
    <hyperlink ref="F3218" r:id="rId88" display="https://podminky.urs.cz/item/CS_URS_2022_01/712361701"/>
    <hyperlink ref="F3255" r:id="rId89" display="https://podminky.urs.cz/item/CS_URS_2022_01/712363673"/>
    <hyperlink ref="F3291" r:id="rId90" display="https://podminky.urs.cz/item/CS_URS_2022_01/712391171"/>
    <hyperlink ref="F3327" r:id="rId91" display="https://podminky.urs.cz/item/CS_URS_2022_01/712391172"/>
    <hyperlink ref="F3363" r:id="rId92" display="https://podminky.urs.cz/item/CS_URS_2022_01/712771231"/>
    <hyperlink ref="F3388" r:id="rId93" display="https://podminky.urs.cz/item/CS_URS_2022_01/712771411"/>
    <hyperlink ref="F3411" r:id="rId94" display="https://podminky.urs.cz/item/CS_URS_2022_01/712771521"/>
    <hyperlink ref="F3434" r:id="rId95" display="https://podminky.urs.cz/item/CS_URS_2022_01/712771601"/>
    <hyperlink ref="F3456" r:id="rId96" display="https://podminky.urs.cz/item/CS_URS_2022_01/712771613"/>
    <hyperlink ref="F3466" r:id="rId97" display="https://podminky.urs.cz/item/CS_URS_2022_01/712831101"/>
    <hyperlink ref="F3516" r:id="rId98" display="https://podminky.urs.cz/item/CS_URS_2022_01/712861702"/>
    <hyperlink ref="F3566" r:id="rId99" display="https://podminky.urs.cz/item/CS_URS_2022_01/998712202"/>
    <hyperlink ref="F3569" r:id="rId100" display="https://podminky.urs.cz/item/CS_URS_2022_01/713121111"/>
    <hyperlink ref="F3599" r:id="rId101" display="https://podminky.urs.cz/item/CS_URS_2022_01/713121121"/>
    <hyperlink ref="F3685" r:id="rId102" display="https://podminky.urs.cz/item/CS_URS_2022_01/713131141"/>
    <hyperlink ref="F3695" r:id="rId103" display="https://podminky.urs.cz/item/CS_URS_2022_01/713131143"/>
    <hyperlink ref="F3723" r:id="rId104" display="https://podminky.urs.cz/item/CS_URS_2021_02/713131151"/>
    <hyperlink ref="F3791" r:id="rId105" display="https://podminky.urs.cz/item/CS_URS_2022_01/713141136"/>
    <hyperlink ref="F3815" r:id="rId106" display="https://podminky.urs.cz/item/CS_URS_2022_01/713141243"/>
    <hyperlink ref="F3827" r:id="rId107" display="https://podminky.urs.cz/item/CS_URS_2022_01/713141336"/>
    <hyperlink ref="F3858" r:id="rId108" display="https://podminky.urs.cz/item/CS_URS_2022_01/713141391"/>
    <hyperlink ref="F3874" r:id="rId109" display="https://podminky.urs.cz/item/CS_URS_2022_01/713141396"/>
    <hyperlink ref="F3940" r:id="rId110" display="https://podminky.urs.cz/item/CS_URS_2022_01/713141414"/>
    <hyperlink ref="F3952" r:id="rId111" display="https://podminky.urs.cz/item/CS_URS_2022_01/998713202"/>
    <hyperlink ref="F3968" r:id="rId112" display="https://podminky.urs.cz/item/CS_URS_2022_01/998714202"/>
    <hyperlink ref="F3971" r:id="rId113" display="https://podminky.urs.cz/item/CS_URS_2022_01/721242116"/>
    <hyperlink ref="F3976" r:id="rId114" display="https://podminky.urs.cz/item/CS_URS_2022_01/998721202"/>
    <hyperlink ref="F3979" r:id="rId115" display="https://podminky.urs.cz/item/CS_URS_2022_01/722250132"/>
    <hyperlink ref="F3987" r:id="rId116" display="https://podminky.urs.cz/item/CS_URS_2022_01/998722202"/>
    <hyperlink ref="F4001" r:id="rId117" display="https://podminky.urs.cz/item/CS_URS_2022_01/761111791"/>
    <hyperlink ref="F4103" r:id="rId118" display="https://podminky.urs.cz/item/CS_URS_2022_01/998761202"/>
    <hyperlink ref="F4106" r:id="rId119" display="https://podminky.urs.cz/item/CS_URS_2022_01/762341275"/>
    <hyperlink ref="F4118" r:id="rId120" display="https://podminky.urs.cz/item/CS_URS_2022_01/762361313"/>
    <hyperlink ref="F4127" r:id="rId121" display="https://podminky.urs.cz/item/CS_URS_2022_01/762511126"/>
    <hyperlink ref="F4132" r:id="rId122" display="https://podminky.urs.cz/item/CS_URS_2022_01/762951003"/>
    <hyperlink ref="F4143" r:id="rId123" display="https://podminky.urs.cz/item/CS_URS_2022_01/762951013"/>
    <hyperlink ref="F4154" r:id="rId124" display="https://podminky.urs.cz/item/CS_URS_2022_01/762951102"/>
    <hyperlink ref="F4160" r:id="rId125" display="https://podminky.urs.cz/item/CS_URS_2022_01/762952014"/>
    <hyperlink ref="F4172" r:id="rId126" display="https://podminky.urs.cz/item/CS_URS_2022_01/762953002"/>
    <hyperlink ref="F4178" r:id="rId127" display="https://podminky.urs.cz/item/CS_URS_2022_01/998762202"/>
    <hyperlink ref="F4181" r:id="rId128" display="https://podminky.urs.cz/item/CS_URS_2022_01/763121590"/>
    <hyperlink ref="F4189" r:id="rId129" display="https://podminky.urs.cz/item/CS_URS_2022_01/763121714"/>
    <hyperlink ref="F4197" r:id="rId130" display="https://podminky.urs.cz/item/CS_URS_2022_01/763121761"/>
    <hyperlink ref="F4205" r:id="rId131" display="https://podminky.urs.cz/item/CS_URS_2022_01/763131411"/>
    <hyperlink ref="F4217" r:id="rId132" display="https://podminky.urs.cz/item/CS_URS_2022_01/763131451"/>
    <hyperlink ref="F4225" r:id="rId133" display="https://podminky.urs.cz/item/CS_URS_2022_01/763131714"/>
    <hyperlink ref="F4235" r:id="rId134" display="https://podminky.urs.cz/item/CS_URS_2022_01/763131721"/>
    <hyperlink ref="F4244" r:id="rId135" display="https://podminky.urs.cz/item/CS_URS_2022_01/763131771"/>
    <hyperlink ref="F4254" r:id="rId136" display="https://podminky.urs.cz/item/CS_URS_2022_01/763172352"/>
    <hyperlink ref="F4263" r:id="rId137" display="https://podminky.urs.cz/item/CS_URS_2021_02/763172394"/>
    <hyperlink ref="F4272" r:id="rId138" display="https://podminky.urs.cz/item/CS_URS_2022_01/763172397"/>
    <hyperlink ref="F4291" r:id="rId139" display="https://podminky.urs.cz/item/CS_URS_2021_02/763172398"/>
    <hyperlink ref="F4310" r:id="rId140" display="https://podminky.urs.cz/item/CS_URS_2022_01/763411111"/>
    <hyperlink ref="F4320" r:id="rId141" display="https://podminky.urs.cz/item/CS_URS_2022_01/763411121"/>
    <hyperlink ref="F4328" r:id="rId142" display="https://podminky.urs.cz/item/CS_URS_2022_01/763412113"/>
    <hyperlink ref="F4337" r:id="rId143" display="https://podminky.urs.cz/item/CS_URS_2022_01/763412123"/>
    <hyperlink ref="F4343" r:id="rId144" display="https://podminky.urs.cz/item/CS_URS_2022_01/998763402"/>
    <hyperlink ref="F4366" r:id="rId145" display="https://podminky.urs.cz/item/CS_URS_2022_01/764246343"/>
    <hyperlink ref="F4394" r:id="rId146" display="https://podminky.urs.cz/item/CS_URS_2022_01/764541303"/>
    <hyperlink ref="F4402" r:id="rId147" display="https://podminky.urs.cz/item/CS_URS_2022_01/764548324"/>
    <hyperlink ref="F4406" r:id="rId148" display="https://podminky.urs.cz/item/CS_URS_2022_01/998764202"/>
    <hyperlink ref="F4409" r:id="rId149" display="https://podminky.urs.cz/item/CS_URS_2022_01/766421223"/>
    <hyperlink ref="F4418" r:id="rId150" display="https://podminky.urs.cz/item/CS_URS_2022_01/766427112"/>
    <hyperlink ref="F4549" r:id="rId151" display="https://podminky.urs.cz/item/CS_URS_2022_01/766629619"/>
    <hyperlink ref="F4569" r:id="rId152" display="https://podminky.urs.cz/item/CS_URS_2022_01/766629631"/>
    <hyperlink ref="F4635" r:id="rId153" display="https://podminky.urs.cz/item/CS_URS_2022_01/766629651"/>
    <hyperlink ref="F4744" r:id="rId154" display="https://podminky.urs.cz/item/CS_URS_2022_01/766660171"/>
    <hyperlink ref="F4779" r:id="rId155" display="https://podminky.urs.cz/item/CS_URS_2022_01/766660172"/>
    <hyperlink ref="F4810" r:id="rId156" display="https://podminky.urs.cz/item/CS_URS_2022_01/766660182"/>
    <hyperlink ref="F4829" r:id="rId157" display="https://podminky.urs.cz/item/CS_URS_2022_01/766660311"/>
    <hyperlink ref="F4838" r:id="rId158" display="https://podminky.urs.cz/item/CS_URS_2022_01/766660312"/>
    <hyperlink ref="F4853" r:id="rId159" display="https://podminky.urs.cz/item/CS_URS_2022_01/766660411"/>
    <hyperlink ref="F4865" r:id="rId160" display="https://podminky.urs.cz/item/CS_URS_2022_01/766660431"/>
    <hyperlink ref="F4884" r:id="rId161" display="https://podminky.urs.cz/item/CS_URS_2022_01/766660451"/>
    <hyperlink ref="F4913" r:id="rId162" display="https://podminky.urs.cz/item/CS_URS_2022_01/766660713"/>
    <hyperlink ref="F4984" r:id="rId163" display="https://podminky.urs.cz/item/CS_URS_2022_01/766660720"/>
    <hyperlink ref="F5043" r:id="rId164" display="https://podminky.urs.cz/item/CS_URS_2022_01/766660728"/>
    <hyperlink ref="F5164" r:id="rId165" display="https://podminky.urs.cz/item/CS_URS_2022_01/766660729"/>
    <hyperlink ref="F5305" r:id="rId166" display="https://podminky.urs.cz/item/CS_URS_2022_01/766682111"/>
    <hyperlink ref="F5362" r:id="rId167" display="https://podminky.urs.cz/item/CS_URS_2022_01/766682112"/>
    <hyperlink ref="F5379" r:id="rId168" display="https://podminky.urs.cz/item/CS_URS_2022_01/766682211"/>
    <hyperlink ref="F5396" r:id="rId169" display="https://podminky.urs.cz/item/CS_URS_2022_01/766682212"/>
    <hyperlink ref="F5409" r:id="rId170" display="https://podminky.urs.cz/item/CS_URS_2022_01/766694113"/>
    <hyperlink ref="F5418" r:id="rId171" display="https://podminky.urs.cz/item/CS_URS_2022_01/766694114"/>
    <hyperlink ref="F5425" r:id="rId172" display="https://podminky.urs.cz/item/CS_URS_2022_01/766694115"/>
    <hyperlink ref="F5444" r:id="rId173" display="https://podminky.urs.cz/item/CS_URS_2022_01/998766202"/>
    <hyperlink ref="F5447" r:id="rId174" display="https://podminky.urs.cz/item/CS_URS_2022_01/767163121"/>
    <hyperlink ref="F5478" r:id="rId175" display="https://podminky.urs.cz/item/CS_URS_2022_01/767250113"/>
    <hyperlink ref="F5499" r:id="rId176" display="https://podminky.urs.cz/item/CS_URS_2022_01/767316317"/>
    <hyperlink ref="F5511" r:id="rId177" display="https://podminky.urs.cz/item/CS_URS_2022_01/767330122"/>
    <hyperlink ref="F5521" r:id="rId178" display="https://podminky.urs.cz/item/CS_URS_2022_01/767531111"/>
    <hyperlink ref="F5542" r:id="rId179" display="https://podminky.urs.cz/item/CS_URS_2022_01/767531121"/>
    <hyperlink ref="F5560" r:id="rId180" display="https://podminky.urs.cz/item/CS_URS_2022_01/767620118"/>
    <hyperlink ref="F5581" r:id="rId181" display="https://podminky.urs.cz/item/CS_URS_2022_01/767620126"/>
    <hyperlink ref="F5592" r:id="rId182" display="https://podminky.urs.cz/item/CS_URS_2022_01/767640114"/>
    <hyperlink ref="F5613" r:id="rId183" display="https://podminky.urs.cz/item/CS_URS_2022_01/767640221"/>
    <hyperlink ref="F5634" r:id="rId184" display="https://podminky.urs.cz/item/CS_URS_2022_01/767640223"/>
    <hyperlink ref="F5651" r:id="rId185" display="https://podminky.urs.cz/item/CS_URS_2022_01/767640322"/>
    <hyperlink ref="F5674" r:id="rId186" display="https://podminky.urs.cz/item/CS_URS_2022_01/767881141"/>
    <hyperlink ref="F5687" r:id="rId187" display="https://podminky.urs.cz/item/CS_URS_2022_01/767881161"/>
    <hyperlink ref="F5700" r:id="rId188" display="https://podminky.urs.cz/item/CS_URS_2022_01/767995112"/>
    <hyperlink ref="F5748" r:id="rId189" display="https://podminky.urs.cz/item/CS_URS_2022_01/767995113"/>
    <hyperlink ref="F5774" r:id="rId190" display="https://podminky.urs.cz/item/CS_URS_2022_01/767995114"/>
    <hyperlink ref="F5812" r:id="rId191" display="https://podminky.urs.cz/item/CS_URS_2022_01/998767202"/>
    <hyperlink ref="F5815" r:id="rId192" display="https://podminky.urs.cz/item/CS_URS_2022_01/771121011"/>
    <hyperlink ref="F5824" r:id="rId193" display="https://podminky.urs.cz/item/CS_URS_2022_01/771151023"/>
    <hyperlink ref="F5833" r:id="rId194" display="https://podminky.urs.cz/item/CS_URS_2022_01/771274113"/>
    <hyperlink ref="F5838" r:id="rId195" display="https://podminky.urs.cz/item/CS_URS_2022_01/771274232"/>
    <hyperlink ref="F5849" r:id="rId196" display="https://podminky.urs.cz/item/CS_URS_2022_01/771474132"/>
    <hyperlink ref="F5865" r:id="rId197" display="https://podminky.urs.cz/item/CS_URS_2022_01/771554112"/>
    <hyperlink ref="F5889" r:id="rId198" display="https://podminky.urs.cz/item/CS_URS_2022_01/771591241"/>
    <hyperlink ref="F6008" r:id="rId199" display="https://podminky.urs.cz/item/CS_URS_2022_01/771591242"/>
    <hyperlink ref="F6073" r:id="rId200" display="https://podminky.urs.cz/item/CS_URS_2022_01/771591264"/>
    <hyperlink ref="F6199" r:id="rId201" display="https://podminky.urs.cz/item/CS_URS_2022_01/998771202"/>
    <hyperlink ref="F6202" r:id="rId202" display="https://podminky.urs.cz/item/CS_URS_2022_01/776111112"/>
    <hyperlink ref="F6210" r:id="rId203" display="https://podminky.urs.cz/item/CS_URS_2022_01/776121321"/>
    <hyperlink ref="F6218" r:id="rId204" display="https://podminky.urs.cz/item/CS_URS_2022_01/776141122"/>
    <hyperlink ref="F6226" r:id="rId205" display="https://podminky.urs.cz/item/CS_URS_2022_01/776251111"/>
    <hyperlink ref="F6242" r:id="rId206" display="https://podminky.urs.cz/item/CS_URS_2022_01/776411111"/>
    <hyperlink ref="F6498" r:id="rId207" display="https://podminky.urs.cz/item/CS_URS_2022_01/776991132"/>
    <hyperlink ref="F6506" r:id="rId208" display="https://podminky.urs.cz/item/CS_URS_2022_01/998776202"/>
    <hyperlink ref="F6509" r:id="rId209" display="https://podminky.urs.cz/item/CS_URS_2022_01/781474117"/>
    <hyperlink ref="F6953" r:id="rId210" display="https://podminky.urs.cz/item/CS_URS_2022_01/781494111"/>
    <hyperlink ref="F7039" r:id="rId211" display="https://podminky.urs.cz/item/CS_URS_2022_01/781571141"/>
    <hyperlink ref="F7067" r:id="rId212" display="https://podminky.urs.cz/item/CS_URS_2022_01/781674113"/>
    <hyperlink ref="F7101" r:id="rId213" display="https://podminky.urs.cz/item/CS_URS_2022_01/781734111"/>
    <hyperlink ref="F7130" r:id="rId214" display="https://podminky.urs.cz/item/CS_URS_2022_01/998781202"/>
    <hyperlink ref="F7133" r:id="rId215" display="https://podminky.urs.cz/item/CS_URS_2022_01/784111011"/>
    <hyperlink ref="F7146" r:id="rId216" display="https://podminky.urs.cz/item/CS_URS_2022_01/784351031"/>
    <hyperlink ref="F7162" r:id="rId217" display="https://podminky.urs.cz/item/CS_URS_2022_01/786614003"/>
    <hyperlink ref="F7186" r:id="rId218" display="https://podminky.urs.cz/item/CS_URS_2022_01/9987862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9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498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5370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ROUND((SUM(BE90:BE233)),  2)</f>
        <v>0</v>
      </c>
      <c r="G35" s="40"/>
      <c r="H35" s="40"/>
      <c r="I35" s="160">
        <v>0.20999999999999999</v>
      </c>
      <c r="J35" s="159">
        <f>ROUND(((SUM(BE90:BE233))*I35),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ROUND((SUM(BF90:BF233)),  2)</f>
        <v>0</v>
      </c>
      <c r="G36" s="40"/>
      <c r="H36" s="40"/>
      <c r="I36" s="160">
        <v>0.14999999999999999</v>
      </c>
      <c r="J36" s="159">
        <f>ROUND(((SUM(BF90:BF233))*I36),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ROUND((SUM(BG90:BG233)),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ROUND((SUM(BH90:BH233)),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ROUND((SUM(BI90:BI233)),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498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013 - Elektromontážní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5371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5371</v>
      </c>
      <c r="E65" s="180"/>
      <c r="F65" s="180"/>
      <c r="G65" s="180"/>
      <c r="H65" s="180"/>
      <c r="I65" s="180"/>
      <c r="J65" s="181">
        <f>J157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5372</v>
      </c>
      <c r="E66" s="180"/>
      <c r="F66" s="180"/>
      <c r="G66" s="180"/>
      <c r="H66" s="180"/>
      <c r="I66" s="180"/>
      <c r="J66" s="181">
        <f>J165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5373</v>
      </c>
      <c r="E67" s="180"/>
      <c r="F67" s="180"/>
      <c r="G67" s="180"/>
      <c r="H67" s="180"/>
      <c r="I67" s="180"/>
      <c r="J67" s="181">
        <f>J222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2350</v>
      </c>
      <c r="E68" s="180"/>
      <c r="F68" s="180"/>
      <c r="G68" s="180"/>
      <c r="H68" s="180"/>
      <c r="I68" s="180"/>
      <c r="J68" s="181">
        <f>J229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498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179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013 - Elektromontážní práce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30. 6. 2022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Město Šternberk, Horní náměstí 16, 785 01</v>
      </c>
      <c r="G86" s="42"/>
      <c r="H86" s="42"/>
      <c r="I86" s="34" t="s">
        <v>32</v>
      </c>
      <c r="J86" s="38" t="str">
        <f>E23</f>
        <v>masparti s.r.o., Dvorská 960/13,785 01 Šternberk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188</v>
      </c>
      <c r="D89" s="191" t="s">
        <v>58</v>
      </c>
      <c r="E89" s="191" t="s">
        <v>54</v>
      </c>
      <c r="F89" s="191" t="s">
        <v>55</v>
      </c>
      <c r="G89" s="191" t="s">
        <v>189</v>
      </c>
      <c r="H89" s="191" t="s">
        <v>190</v>
      </c>
      <c r="I89" s="191" t="s">
        <v>191</v>
      </c>
      <c r="J89" s="191" t="s">
        <v>183</v>
      </c>
      <c r="K89" s="192" t="s">
        <v>192</v>
      </c>
      <c r="L89" s="193"/>
      <c r="M89" s="94" t="s">
        <v>19</v>
      </c>
      <c r="N89" s="95" t="s">
        <v>43</v>
      </c>
      <c r="O89" s="95" t="s">
        <v>193</v>
      </c>
      <c r="P89" s="95" t="s">
        <v>194</v>
      </c>
      <c r="Q89" s="95" t="s">
        <v>195</v>
      </c>
      <c r="R89" s="95" t="s">
        <v>196</v>
      </c>
      <c r="S89" s="95" t="s">
        <v>197</v>
      </c>
      <c r="T89" s="96" t="s">
        <v>198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199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P91+P157+P165+P222+P229</f>
        <v>0</v>
      </c>
      <c r="Q90" s="98"/>
      <c r="R90" s="196">
        <f>R91+R157+R165+R222+R229</f>
        <v>0</v>
      </c>
      <c r="S90" s="98"/>
      <c r="T90" s="197">
        <f>T91+T157+T165+T222+T229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184</v>
      </c>
      <c r="BK90" s="198">
        <f>BK91+BK157+BK165+BK222+BK229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5374</v>
      </c>
      <c r="F91" s="202" t="s">
        <v>5375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SUM(P92:P156)</f>
        <v>0</v>
      </c>
      <c r="Q91" s="207"/>
      <c r="R91" s="208">
        <f>SUM(R92:R156)</f>
        <v>0</v>
      </c>
      <c r="S91" s="207"/>
      <c r="T91" s="209">
        <f>SUM(T92:T156)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202</v>
      </c>
      <c r="BK91" s="212">
        <f>SUM(BK92:BK156)</f>
        <v>0</v>
      </c>
    </row>
    <row r="92" s="2" customFormat="1" ht="16.5" customHeight="1">
      <c r="A92" s="40"/>
      <c r="B92" s="41"/>
      <c r="C92" s="215" t="s">
        <v>80</v>
      </c>
      <c r="D92" s="215" t="s">
        <v>204</v>
      </c>
      <c r="E92" s="216" t="s">
        <v>2012</v>
      </c>
      <c r="F92" s="217" t="s">
        <v>5376</v>
      </c>
      <c r="G92" s="218" t="s">
        <v>4666</v>
      </c>
      <c r="H92" s="219">
        <v>50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86</v>
      </c>
    </row>
    <row r="93" s="2" customFormat="1" ht="16.5" customHeight="1">
      <c r="A93" s="40"/>
      <c r="B93" s="41"/>
      <c r="C93" s="215" t="s">
        <v>86</v>
      </c>
      <c r="D93" s="215" t="s">
        <v>204</v>
      </c>
      <c r="E93" s="216" t="s">
        <v>5377</v>
      </c>
      <c r="F93" s="217" t="s">
        <v>5378</v>
      </c>
      <c r="G93" s="218" t="s">
        <v>4666</v>
      </c>
      <c r="H93" s="219">
        <v>36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209</v>
      </c>
    </row>
    <row r="94" s="2" customFormat="1" ht="16.5" customHeight="1">
      <c r="A94" s="40"/>
      <c r="B94" s="41"/>
      <c r="C94" s="215" t="s">
        <v>109</v>
      </c>
      <c r="D94" s="215" t="s">
        <v>204</v>
      </c>
      <c r="E94" s="216" t="s">
        <v>5379</v>
      </c>
      <c r="F94" s="217" t="s">
        <v>5380</v>
      </c>
      <c r="G94" s="218" t="s">
        <v>4666</v>
      </c>
      <c r="H94" s="219">
        <v>47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236</v>
      </c>
    </row>
    <row r="95" s="2" customFormat="1" ht="16.5" customHeight="1">
      <c r="A95" s="40"/>
      <c r="B95" s="41"/>
      <c r="C95" s="215" t="s">
        <v>209</v>
      </c>
      <c r="D95" s="215" t="s">
        <v>204</v>
      </c>
      <c r="E95" s="216" t="s">
        <v>5381</v>
      </c>
      <c r="F95" s="217" t="s">
        <v>5382</v>
      </c>
      <c r="G95" s="218" t="s">
        <v>4666</v>
      </c>
      <c r="H95" s="219">
        <v>3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247</v>
      </c>
    </row>
    <row r="96" s="2" customFormat="1" ht="16.5" customHeight="1">
      <c r="A96" s="40"/>
      <c r="B96" s="41"/>
      <c r="C96" s="215" t="s">
        <v>231</v>
      </c>
      <c r="D96" s="215" t="s">
        <v>204</v>
      </c>
      <c r="E96" s="216" t="s">
        <v>5383</v>
      </c>
      <c r="F96" s="217" t="s">
        <v>5384</v>
      </c>
      <c r="G96" s="218" t="s">
        <v>4666</v>
      </c>
      <c r="H96" s="219">
        <v>540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308</v>
      </c>
    </row>
    <row r="97" s="2" customFormat="1" ht="16.5" customHeight="1">
      <c r="A97" s="40"/>
      <c r="B97" s="41"/>
      <c r="C97" s="215" t="s">
        <v>236</v>
      </c>
      <c r="D97" s="215" t="s">
        <v>204</v>
      </c>
      <c r="E97" s="216" t="s">
        <v>5385</v>
      </c>
      <c r="F97" s="217" t="s">
        <v>5386</v>
      </c>
      <c r="G97" s="218" t="s">
        <v>4666</v>
      </c>
      <c r="H97" s="219">
        <v>43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320</v>
      </c>
    </row>
    <row r="98" s="2" customFormat="1" ht="16.5" customHeight="1">
      <c r="A98" s="40"/>
      <c r="B98" s="41"/>
      <c r="C98" s="215" t="s">
        <v>241</v>
      </c>
      <c r="D98" s="215" t="s">
        <v>204</v>
      </c>
      <c r="E98" s="216" t="s">
        <v>5387</v>
      </c>
      <c r="F98" s="217" t="s">
        <v>5388</v>
      </c>
      <c r="G98" s="218" t="s">
        <v>4666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331</v>
      </c>
    </row>
    <row r="99" s="2" customFormat="1" ht="16.5" customHeight="1">
      <c r="A99" s="40"/>
      <c r="B99" s="41"/>
      <c r="C99" s="215" t="s">
        <v>247</v>
      </c>
      <c r="D99" s="215" t="s">
        <v>204</v>
      </c>
      <c r="E99" s="216" t="s">
        <v>5389</v>
      </c>
      <c r="F99" s="217" t="s">
        <v>5390</v>
      </c>
      <c r="G99" s="218" t="s">
        <v>4666</v>
      </c>
      <c r="H99" s="219">
        <v>3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342</v>
      </c>
    </row>
    <row r="100" s="2" customFormat="1" ht="16.5" customHeight="1">
      <c r="A100" s="40"/>
      <c r="B100" s="41"/>
      <c r="C100" s="215" t="s">
        <v>303</v>
      </c>
      <c r="D100" s="215" t="s">
        <v>204</v>
      </c>
      <c r="E100" s="216" t="s">
        <v>5391</v>
      </c>
      <c r="F100" s="217" t="s">
        <v>5392</v>
      </c>
      <c r="G100" s="218" t="s">
        <v>4666</v>
      </c>
      <c r="H100" s="219">
        <v>11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354</v>
      </c>
    </row>
    <row r="101" s="2" customFormat="1" ht="16.5" customHeight="1">
      <c r="A101" s="40"/>
      <c r="B101" s="41"/>
      <c r="C101" s="215" t="s">
        <v>308</v>
      </c>
      <c r="D101" s="215" t="s">
        <v>204</v>
      </c>
      <c r="E101" s="216" t="s">
        <v>5393</v>
      </c>
      <c r="F101" s="217" t="s">
        <v>5394</v>
      </c>
      <c r="G101" s="218" t="s">
        <v>4666</v>
      </c>
      <c r="H101" s="219">
        <v>2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369</v>
      </c>
    </row>
    <row r="102" s="2" customFormat="1" ht="16.5" customHeight="1">
      <c r="A102" s="40"/>
      <c r="B102" s="41"/>
      <c r="C102" s="215" t="s">
        <v>313</v>
      </c>
      <c r="D102" s="215" t="s">
        <v>204</v>
      </c>
      <c r="E102" s="216" t="s">
        <v>5395</v>
      </c>
      <c r="F102" s="217" t="s">
        <v>5396</v>
      </c>
      <c r="G102" s="218" t="s">
        <v>4666</v>
      </c>
      <c r="H102" s="219">
        <v>31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381</v>
      </c>
    </row>
    <row r="103" s="2" customFormat="1" ht="16.5" customHeight="1">
      <c r="A103" s="40"/>
      <c r="B103" s="41"/>
      <c r="C103" s="215" t="s">
        <v>320</v>
      </c>
      <c r="D103" s="215" t="s">
        <v>204</v>
      </c>
      <c r="E103" s="216" t="s">
        <v>5397</v>
      </c>
      <c r="F103" s="217" t="s">
        <v>5398</v>
      </c>
      <c r="G103" s="218" t="s">
        <v>4666</v>
      </c>
      <c r="H103" s="219">
        <v>1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924</v>
      </c>
    </row>
    <row r="104" s="2" customFormat="1" ht="16.5" customHeight="1">
      <c r="A104" s="40"/>
      <c r="B104" s="41"/>
      <c r="C104" s="215" t="s">
        <v>326</v>
      </c>
      <c r="D104" s="215" t="s">
        <v>204</v>
      </c>
      <c r="E104" s="216" t="s">
        <v>5399</v>
      </c>
      <c r="F104" s="217" t="s">
        <v>5400</v>
      </c>
      <c r="G104" s="218" t="s">
        <v>4666</v>
      </c>
      <c r="H104" s="219">
        <v>4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985</v>
      </c>
    </row>
    <row r="105" s="2" customFormat="1" ht="16.5" customHeight="1">
      <c r="A105" s="40"/>
      <c r="B105" s="41"/>
      <c r="C105" s="215" t="s">
        <v>331</v>
      </c>
      <c r="D105" s="215" t="s">
        <v>204</v>
      </c>
      <c r="E105" s="216" t="s">
        <v>5401</v>
      </c>
      <c r="F105" s="217" t="s">
        <v>5402</v>
      </c>
      <c r="G105" s="218" t="s">
        <v>4666</v>
      </c>
      <c r="H105" s="219">
        <v>3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1004</v>
      </c>
    </row>
    <row r="106" s="2" customFormat="1" ht="16.5" customHeight="1">
      <c r="A106" s="40"/>
      <c r="B106" s="41"/>
      <c r="C106" s="215" t="s">
        <v>8</v>
      </c>
      <c r="D106" s="215" t="s">
        <v>204</v>
      </c>
      <c r="E106" s="216" t="s">
        <v>5403</v>
      </c>
      <c r="F106" s="217" t="s">
        <v>5404</v>
      </c>
      <c r="G106" s="218" t="s">
        <v>415</v>
      </c>
      <c r="H106" s="219">
        <v>5800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1023</v>
      </c>
    </row>
    <row r="107" s="2" customFormat="1" ht="16.5" customHeight="1">
      <c r="A107" s="40"/>
      <c r="B107" s="41"/>
      <c r="C107" s="215" t="s">
        <v>342</v>
      </c>
      <c r="D107" s="215" t="s">
        <v>204</v>
      </c>
      <c r="E107" s="216" t="s">
        <v>5405</v>
      </c>
      <c r="F107" s="217" t="s">
        <v>5406</v>
      </c>
      <c r="G107" s="218" t="s">
        <v>415</v>
      </c>
      <c r="H107" s="219">
        <v>950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622</v>
      </c>
    </row>
    <row r="108" s="2" customFormat="1" ht="16.5" customHeight="1">
      <c r="A108" s="40"/>
      <c r="B108" s="41"/>
      <c r="C108" s="215" t="s">
        <v>347</v>
      </c>
      <c r="D108" s="215" t="s">
        <v>204</v>
      </c>
      <c r="E108" s="216" t="s">
        <v>5407</v>
      </c>
      <c r="F108" s="217" t="s">
        <v>5408</v>
      </c>
      <c r="G108" s="218" t="s">
        <v>415</v>
      </c>
      <c r="H108" s="219">
        <v>550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1085</v>
      </c>
    </row>
    <row r="109" s="2" customFormat="1" ht="16.5" customHeight="1">
      <c r="A109" s="40"/>
      <c r="B109" s="41"/>
      <c r="C109" s="215" t="s">
        <v>354</v>
      </c>
      <c r="D109" s="215" t="s">
        <v>204</v>
      </c>
      <c r="E109" s="216" t="s">
        <v>5409</v>
      </c>
      <c r="F109" s="217" t="s">
        <v>5410</v>
      </c>
      <c r="G109" s="218" t="s">
        <v>415</v>
      </c>
      <c r="H109" s="219">
        <v>5400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1099</v>
      </c>
    </row>
    <row r="110" s="2" customFormat="1" ht="16.5" customHeight="1">
      <c r="A110" s="40"/>
      <c r="B110" s="41"/>
      <c r="C110" s="215" t="s">
        <v>361</v>
      </c>
      <c r="D110" s="215" t="s">
        <v>204</v>
      </c>
      <c r="E110" s="216" t="s">
        <v>5411</v>
      </c>
      <c r="F110" s="217" t="s">
        <v>5412</v>
      </c>
      <c r="G110" s="218" t="s">
        <v>415</v>
      </c>
      <c r="H110" s="219">
        <v>500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1115</v>
      </c>
    </row>
    <row r="111" s="2" customFormat="1" ht="16.5" customHeight="1">
      <c r="A111" s="40"/>
      <c r="B111" s="41"/>
      <c r="C111" s="215" t="s">
        <v>369</v>
      </c>
      <c r="D111" s="215" t="s">
        <v>204</v>
      </c>
      <c r="E111" s="216" t="s">
        <v>5413</v>
      </c>
      <c r="F111" s="217" t="s">
        <v>5414</v>
      </c>
      <c r="G111" s="218" t="s">
        <v>415</v>
      </c>
      <c r="H111" s="219">
        <v>650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1130</v>
      </c>
    </row>
    <row r="112" s="2" customFormat="1" ht="16.5" customHeight="1">
      <c r="A112" s="40"/>
      <c r="B112" s="41"/>
      <c r="C112" s="215" t="s">
        <v>7</v>
      </c>
      <c r="D112" s="215" t="s">
        <v>204</v>
      </c>
      <c r="E112" s="216" t="s">
        <v>5415</v>
      </c>
      <c r="F112" s="217" t="s">
        <v>5416</v>
      </c>
      <c r="G112" s="218" t="s">
        <v>415</v>
      </c>
      <c r="H112" s="219">
        <v>300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1140</v>
      </c>
    </row>
    <row r="113" s="2" customFormat="1" ht="16.5" customHeight="1">
      <c r="A113" s="40"/>
      <c r="B113" s="41"/>
      <c r="C113" s="215" t="s">
        <v>381</v>
      </c>
      <c r="D113" s="215" t="s">
        <v>204</v>
      </c>
      <c r="E113" s="216" t="s">
        <v>5417</v>
      </c>
      <c r="F113" s="217" t="s">
        <v>5418</v>
      </c>
      <c r="G113" s="218" t="s">
        <v>415</v>
      </c>
      <c r="H113" s="219">
        <v>150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1169</v>
      </c>
    </row>
    <row r="114" s="2" customFormat="1" ht="16.5" customHeight="1">
      <c r="A114" s="40"/>
      <c r="B114" s="41"/>
      <c r="C114" s="215" t="s">
        <v>811</v>
      </c>
      <c r="D114" s="215" t="s">
        <v>204</v>
      </c>
      <c r="E114" s="216" t="s">
        <v>5419</v>
      </c>
      <c r="F114" s="217" t="s">
        <v>5420</v>
      </c>
      <c r="G114" s="218" t="s">
        <v>415</v>
      </c>
      <c r="H114" s="219">
        <v>150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1184</v>
      </c>
    </row>
    <row r="115" s="2" customFormat="1" ht="16.5" customHeight="1">
      <c r="A115" s="40"/>
      <c r="B115" s="41"/>
      <c r="C115" s="215" t="s">
        <v>924</v>
      </c>
      <c r="D115" s="215" t="s">
        <v>204</v>
      </c>
      <c r="E115" s="216" t="s">
        <v>5421</v>
      </c>
      <c r="F115" s="217" t="s">
        <v>5422</v>
      </c>
      <c r="G115" s="218" t="s">
        <v>415</v>
      </c>
      <c r="H115" s="219">
        <v>150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1320</v>
      </c>
    </row>
    <row r="116" s="2" customFormat="1" ht="16.5" customHeight="1">
      <c r="A116" s="40"/>
      <c r="B116" s="41"/>
      <c r="C116" s="215" t="s">
        <v>978</v>
      </c>
      <c r="D116" s="215" t="s">
        <v>204</v>
      </c>
      <c r="E116" s="216" t="s">
        <v>5423</v>
      </c>
      <c r="F116" s="217" t="s">
        <v>5424</v>
      </c>
      <c r="G116" s="218" t="s">
        <v>415</v>
      </c>
      <c r="H116" s="219">
        <v>100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1330</v>
      </c>
    </row>
    <row r="117" s="2" customFormat="1" ht="16.5" customHeight="1">
      <c r="A117" s="40"/>
      <c r="B117" s="41"/>
      <c r="C117" s="215" t="s">
        <v>985</v>
      </c>
      <c r="D117" s="215" t="s">
        <v>204</v>
      </c>
      <c r="E117" s="216" t="s">
        <v>5425</v>
      </c>
      <c r="F117" s="217" t="s">
        <v>5426</v>
      </c>
      <c r="G117" s="218" t="s">
        <v>4666</v>
      </c>
      <c r="H117" s="219">
        <v>438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1352</v>
      </c>
    </row>
    <row r="118" s="2" customFormat="1" ht="16.5" customHeight="1">
      <c r="A118" s="40"/>
      <c r="B118" s="41"/>
      <c r="C118" s="215" t="s">
        <v>999</v>
      </c>
      <c r="D118" s="215" t="s">
        <v>204</v>
      </c>
      <c r="E118" s="216" t="s">
        <v>5427</v>
      </c>
      <c r="F118" s="217" t="s">
        <v>5428</v>
      </c>
      <c r="G118" s="218" t="s">
        <v>4666</v>
      </c>
      <c r="H118" s="219">
        <v>2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1363</v>
      </c>
    </row>
    <row r="119" s="2" customFormat="1" ht="16.5" customHeight="1">
      <c r="A119" s="40"/>
      <c r="B119" s="41"/>
      <c r="C119" s="215" t="s">
        <v>1004</v>
      </c>
      <c r="D119" s="215" t="s">
        <v>204</v>
      </c>
      <c r="E119" s="216" t="s">
        <v>5429</v>
      </c>
      <c r="F119" s="217" t="s">
        <v>5430</v>
      </c>
      <c r="G119" s="218" t="s">
        <v>4666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1380</v>
      </c>
    </row>
    <row r="120" s="2" customFormat="1" ht="16.5" customHeight="1">
      <c r="A120" s="40"/>
      <c r="B120" s="41"/>
      <c r="C120" s="215" t="s">
        <v>1013</v>
      </c>
      <c r="D120" s="215" t="s">
        <v>204</v>
      </c>
      <c r="E120" s="216" t="s">
        <v>5431</v>
      </c>
      <c r="F120" s="217" t="s">
        <v>5432</v>
      </c>
      <c r="G120" s="218" t="s">
        <v>4666</v>
      </c>
      <c r="H120" s="219">
        <v>3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1392</v>
      </c>
    </row>
    <row r="121" s="2" customFormat="1" ht="16.5" customHeight="1">
      <c r="A121" s="40"/>
      <c r="B121" s="41"/>
      <c r="C121" s="215" t="s">
        <v>1023</v>
      </c>
      <c r="D121" s="215" t="s">
        <v>204</v>
      </c>
      <c r="E121" s="216" t="s">
        <v>5433</v>
      </c>
      <c r="F121" s="217" t="s">
        <v>5434</v>
      </c>
      <c r="G121" s="218" t="s">
        <v>415</v>
      </c>
      <c r="H121" s="219">
        <v>20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1403</v>
      </c>
    </row>
    <row r="122" s="2" customFormat="1" ht="16.5" customHeight="1">
      <c r="A122" s="40"/>
      <c r="B122" s="41"/>
      <c r="C122" s="215" t="s">
        <v>1029</v>
      </c>
      <c r="D122" s="215" t="s">
        <v>204</v>
      </c>
      <c r="E122" s="216" t="s">
        <v>5435</v>
      </c>
      <c r="F122" s="217" t="s">
        <v>5436</v>
      </c>
      <c r="G122" s="218" t="s">
        <v>415</v>
      </c>
      <c r="H122" s="219">
        <v>120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1419</v>
      </c>
    </row>
    <row r="123" s="2" customFormat="1" ht="16.5" customHeight="1">
      <c r="A123" s="40"/>
      <c r="B123" s="41"/>
      <c r="C123" s="215" t="s">
        <v>622</v>
      </c>
      <c r="D123" s="215" t="s">
        <v>204</v>
      </c>
      <c r="E123" s="216" t="s">
        <v>5437</v>
      </c>
      <c r="F123" s="217" t="s">
        <v>5438</v>
      </c>
      <c r="G123" s="218" t="s">
        <v>4666</v>
      </c>
      <c r="H123" s="219">
        <v>4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1442</v>
      </c>
    </row>
    <row r="124" s="2" customFormat="1" ht="16.5" customHeight="1">
      <c r="A124" s="40"/>
      <c r="B124" s="41"/>
      <c r="C124" s="215" t="s">
        <v>1059</v>
      </c>
      <c r="D124" s="215" t="s">
        <v>204</v>
      </c>
      <c r="E124" s="216" t="s">
        <v>5439</v>
      </c>
      <c r="F124" s="217" t="s">
        <v>5440</v>
      </c>
      <c r="G124" s="218" t="s">
        <v>4666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1454</v>
      </c>
    </row>
    <row r="125" s="2" customFormat="1" ht="16.5" customHeight="1">
      <c r="A125" s="40"/>
      <c r="B125" s="41"/>
      <c r="C125" s="215" t="s">
        <v>1085</v>
      </c>
      <c r="D125" s="215" t="s">
        <v>204</v>
      </c>
      <c r="E125" s="216" t="s">
        <v>5441</v>
      </c>
      <c r="F125" s="217" t="s">
        <v>5442</v>
      </c>
      <c r="G125" s="218" t="s">
        <v>4666</v>
      </c>
      <c r="H125" s="219">
        <v>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1469</v>
      </c>
    </row>
    <row r="126" s="2" customFormat="1" ht="16.5" customHeight="1">
      <c r="A126" s="40"/>
      <c r="B126" s="41"/>
      <c r="C126" s="215" t="s">
        <v>1090</v>
      </c>
      <c r="D126" s="215" t="s">
        <v>204</v>
      </c>
      <c r="E126" s="216" t="s">
        <v>5443</v>
      </c>
      <c r="F126" s="217" t="s">
        <v>5444</v>
      </c>
      <c r="G126" s="218" t="s">
        <v>4666</v>
      </c>
      <c r="H126" s="219">
        <v>110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1510</v>
      </c>
    </row>
    <row r="127" s="2" customFormat="1" ht="16.5" customHeight="1">
      <c r="A127" s="40"/>
      <c r="B127" s="41"/>
      <c r="C127" s="215" t="s">
        <v>1099</v>
      </c>
      <c r="D127" s="215" t="s">
        <v>204</v>
      </c>
      <c r="E127" s="216" t="s">
        <v>5445</v>
      </c>
      <c r="F127" s="217" t="s">
        <v>5446</v>
      </c>
      <c r="G127" s="218" t="s">
        <v>4666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1520</v>
      </c>
    </row>
    <row r="128" s="2" customFormat="1" ht="16.5" customHeight="1">
      <c r="A128" s="40"/>
      <c r="B128" s="41"/>
      <c r="C128" s="215" t="s">
        <v>1107</v>
      </c>
      <c r="D128" s="215" t="s">
        <v>204</v>
      </c>
      <c r="E128" s="216" t="s">
        <v>5447</v>
      </c>
      <c r="F128" s="217" t="s">
        <v>5448</v>
      </c>
      <c r="G128" s="218" t="s">
        <v>4666</v>
      </c>
      <c r="H128" s="219">
        <v>300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1534</v>
      </c>
    </row>
    <row r="129" s="2" customFormat="1" ht="16.5" customHeight="1">
      <c r="A129" s="40"/>
      <c r="B129" s="41"/>
      <c r="C129" s="215" t="s">
        <v>1115</v>
      </c>
      <c r="D129" s="215" t="s">
        <v>204</v>
      </c>
      <c r="E129" s="216" t="s">
        <v>5449</v>
      </c>
      <c r="F129" s="217" t="s">
        <v>5450</v>
      </c>
      <c r="G129" s="218" t="s">
        <v>4666</v>
      </c>
      <c r="H129" s="219">
        <v>55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1544</v>
      </c>
    </row>
    <row r="130" s="2" customFormat="1" ht="16.5" customHeight="1">
      <c r="A130" s="40"/>
      <c r="B130" s="41"/>
      <c r="C130" s="215" t="s">
        <v>1121</v>
      </c>
      <c r="D130" s="215" t="s">
        <v>204</v>
      </c>
      <c r="E130" s="216" t="s">
        <v>5451</v>
      </c>
      <c r="F130" s="217" t="s">
        <v>5452</v>
      </c>
      <c r="G130" s="218" t="s">
        <v>4666</v>
      </c>
      <c r="H130" s="219">
        <v>15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1559</v>
      </c>
    </row>
    <row r="131" s="2" customFormat="1" ht="16.5" customHeight="1">
      <c r="A131" s="40"/>
      <c r="B131" s="41"/>
      <c r="C131" s="215" t="s">
        <v>1130</v>
      </c>
      <c r="D131" s="215" t="s">
        <v>204</v>
      </c>
      <c r="E131" s="216" t="s">
        <v>5453</v>
      </c>
      <c r="F131" s="217" t="s">
        <v>5454</v>
      </c>
      <c r="G131" s="218" t="s">
        <v>4666</v>
      </c>
      <c r="H131" s="219">
        <v>15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1593</v>
      </c>
    </row>
    <row r="132" s="2" customFormat="1" ht="16.5" customHeight="1">
      <c r="A132" s="40"/>
      <c r="B132" s="41"/>
      <c r="C132" s="215" t="s">
        <v>1135</v>
      </c>
      <c r="D132" s="215" t="s">
        <v>204</v>
      </c>
      <c r="E132" s="216" t="s">
        <v>5455</v>
      </c>
      <c r="F132" s="217" t="s">
        <v>5456</v>
      </c>
      <c r="G132" s="218" t="s">
        <v>4666</v>
      </c>
      <c r="H132" s="219">
        <v>5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1635</v>
      </c>
    </row>
    <row r="133" s="2" customFormat="1" ht="16.5" customHeight="1">
      <c r="A133" s="40"/>
      <c r="B133" s="41"/>
      <c r="C133" s="215" t="s">
        <v>1140</v>
      </c>
      <c r="D133" s="215" t="s">
        <v>204</v>
      </c>
      <c r="E133" s="216" t="s">
        <v>5457</v>
      </c>
      <c r="F133" s="217" t="s">
        <v>5458</v>
      </c>
      <c r="G133" s="218" t="s">
        <v>4666</v>
      </c>
      <c r="H133" s="219">
        <v>10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1653</v>
      </c>
    </row>
    <row r="134" s="2" customFormat="1" ht="16.5" customHeight="1">
      <c r="A134" s="40"/>
      <c r="B134" s="41"/>
      <c r="C134" s="215" t="s">
        <v>1150</v>
      </c>
      <c r="D134" s="215" t="s">
        <v>204</v>
      </c>
      <c r="E134" s="216" t="s">
        <v>5459</v>
      </c>
      <c r="F134" s="217" t="s">
        <v>5460</v>
      </c>
      <c r="G134" s="218" t="s">
        <v>4666</v>
      </c>
      <c r="H134" s="219">
        <v>800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1672</v>
      </c>
    </row>
    <row r="135" s="2" customFormat="1" ht="16.5" customHeight="1">
      <c r="A135" s="40"/>
      <c r="B135" s="41"/>
      <c r="C135" s="215" t="s">
        <v>1169</v>
      </c>
      <c r="D135" s="215" t="s">
        <v>204</v>
      </c>
      <c r="E135" s="216" t="s">
        <v>5461</v>
      </c>
      <c r="F135" s="217" t="s">
        <v>5462</v>
      </c>
      <c r="G135" s="218" t="s">
        <v>4666</v>
      </c>
      <c r="H135" s="219">
        <v>100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1693</v>
      </c>
    </row>
    <row r="136" s="2" customFormat="1" ht="16.5" customHeight="1">
      <c r="A136" s="40"/>
      <c r="B136" s="41"/>
      <c r="C136" s="215" t="s">
        <v>1175</v>
      </c>
      <c r="D136" s="215" t="s">
        <v>204</v>
      </c>
      <c r="E136" s="216" t="s">
        <v>5463</v>
      </c>
      <c r="F136" s="217" t="s">
        <v>5464</v>
      </c>
      <c r="G136" s="218" t="s">
        <v>4666</v>
      </c>
      <c r="H136" s="219">
        <v>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1712</v>
      </c>
    </row>
    <row r="137" s="2" customFormat="1" ht="16.5" customHeight="1">
      <c r="A137" s="40"/>
      <c r="B137" s="41"/>
      <c r="C137" s="215" t="s">
        <v>1184</v>
      </c>
      <c r="D137" s="215" t="s">
        <v>204</v>
      </c>
      <c r="E137" s="216" t="s">
        <v>5465</v>
      </c>
      <c r="F137" s="217" t="s">
        <v>5466</v>
      </c>
      <c r="G137" s="218" t="s">
        <v>415</v>
      </c>
      <c r="H137" s="219">
        <v>250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1723</v>
      </c>
    </row>
    <row r="138" s="2" customFormat="1" ht="16.5" customHeight="1">
      <c r="A138" s="40"/>
      <c r="B138" s="41"/>
      <c r="C138" s="215" t="s">
        <v>1246</v>
      </c>
      <c r="D138" s="215" t="s">
        <v>204</v>
      </c>
      <c r="E138" s="216" t="s">
        <v>5467</v>
      </c>
      <c r="F138" s="217" t="s">
        <v>5468</v>
      </c>
      <c r="G138" s="218" t="s">
        <v>415</v>
      </c>
      <c r="H138" s="219">
        <v>200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1737</v>
      </c>
    </row>
    <row r="139" s="2" customFormat="1" ht="16.5" customHeight="1">
      <c r="A139" s="40"/>
      <c r="B139" s="41"/>
      <c r="C139" s="215" t="s">
        <v>1320</v>
      </c>
      <c r="D139" s="215" t="s">
        <v>204</v>
      </c>
      <c r="E139" s="216" t="s">
        <v>5469</v>
      </c>
      <c r="F139" s="217" t="s">
        <v>5470</v>
      </c>
      <c r="G139" s="218" t="s">
        <v>415</v>
      </c>
      <c r="H139" s="219">
        <v>80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1749</v>
      </c>
    </row>
    <row r="140" s="2" customFormat="1" ht="16.5" customHeight="1">
      <c r="A140" s="40"/>
      <c r="B140" s="41"/>
      <c r="C140" s="215" t="s">
        <v>1325</v>
      </c>
      <c r="D140" s="215" t="s">
        <v>204</v>
      </c>
      <c r="E140" s="216" t="s">
        <v>5471</v>
      </c>
      <c r="F140" s="217" t="s">
        <v>5472</v>
      </c>
      <c r="G140" s="218" t="s">
        <v>415</v>
      </c>
      <c r="H140" s="219">
        <v>50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1763</v>
      </c>
    </row>
    <row r="141" s="2" customFormat="1" ht="16.5" customHeight="1">
      <c r="A141" s="40"/>
      <c r="B141" s="41"/>
      <c r="C141" s="215" t="s">
        <v>1330</v>
      </c>
      <c r="D141" s="215" t="s">
        <v>204</v>
      </c>
      <c r="E141" s="216" t="s">
        <v>5473</v>
      </c>
      <c r="F141" s="217" t="s">
        <v>5474</v>
      </c>
      <c r="G141" s="218" t="s">
        <v>415</v>
      </c>
      <c r="H141" s="219">
        <v>120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1795</v>
      </c>
    </row>
    <row r="142" s="2" customFormat="1" ht="16.5" customHeight="1">
      <c r="A142" s="40"/>
      <c r="B142" s="41"/>
      <c r="C142" s="215" t="s">
        <v>1347</v>
      </c>
      <c r="D142" s="215" t="s">
        <v>204</v>
      </c>
      <c r="E142" s="216" t="s">
        <v>5475</v>
      </c>
      <c r="F142" s="217" t="s">
        <v>5476</v>
      </c>
      <c r="G142" s="218" t="s">
        <v>415</v>
      </c>
      <c r="H142" s="219">
        <v>150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1817</v>
      </c>
    </row>
    <row r="143" s="2" customFormat="1" ht="16.5" customHeight="1">
      <c r="A143" s="40"/>
      <c r="B143" s="41"/>
      <c r="C143" s="215" t="s">
        <v>1352</v>
      </c>
      <c r="D143" s="215" t="s">
        <v>204</v>
      </c>
      <c r="E143" s="216" t="s">
        <v>5477</v>
      </c>
      <c r="F143" s="217" t="s">
        <v>5478</v>
      </c>
      <c r="G143" s="218" t="s">
        <v>415</v>
      </c>
      <c r="H143" s="219">
        <v>400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1828</v>
      </c>
    </row>
    <row r="144" s="2" customFormat="1" ht="16.5" customHeight="1">
      <c r="A144" s="40"/>
      <c r="B144" s="41"/>
      <c r="C144" s="215" t="s">
        <v>1358</v>
      </c>
      <c r="D144" s="215" t="s">
        <v>204</v>
      </c>
      <c r="E144" s="216" t="s">
        <v>5479</v>
      </c>
      <c r="F144" s="217" t="s">
        <v>5480</v>
      </c>
      <c r="G144" s="218" t="s">
        <v>4666</v>
      </c>
      <c r="H144" s="219">
        <v>110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1841</v>
      </c>
    </row>
    <row r="145" s="2" customFormat="1" ht="16.5" customHeight="1">
      <c r="A145" s="40"/>
      <c r="B145" s="41"/>
      <c r="C145" s="215" t="s">
        <v>1363</v>
      </c>
      <c r="D145" s="215" t="s">
        <v>204</v>
      </c>
      <c r="E145" s="216" t="s">
        <v>5481</v>
      </c>
      <c r="F145" s="217" t="s">
        <v>5482</v>
      </c>
      <c r="G145" s="218" t="s">
        <v>4666</v>
      </c>
      <c r="H145" s="219">
        <v>18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1859</v>
      </c>
    </row>
    <row r="146" s="2" customFormat="1" ht="16.5" customHeight="1">
      <c r="A146" s="40"/>
      <c r="B146" s="41"/>
      <c r="C146" s="215" t="s">
        <v>1373</v>
      </c>
      <c r="D146" s="215" t="s">
        <v>204</v>
      </c>
      <c r="E146" s="216" t="s">
        <v>5483</v>
      </c>
      <c r="F146" s="217" t="s">
        <v>5484</v>
      </c>
      <c r="G146" s="218" t="s">
        <v>4666</v>
      </c>
      <c r="H146" s="219">
        <v>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412</v>
      </c>
    </row>
    <row r="147" s="2" customFormat="1" ht="16.5" customHeight="1">
      <c r="A147" s="40"/>
      <c r="B147" s="41"/>
      <c r="C147" s="215" t="s">
        <v>1380</v>
      </c>
      <c r="D147" s="215" t="s">
        <v>204</v>
      </c>
      <c r="E147" s="216" t="s">
        <v>5485</v>
      </c>
      <c r="F147" s="217" t="s">
        <v>5486</v>
      </c>
      <c r="G147" s="218" t="s">
        <v>4666</v>
      </c>
      <c r="H147" s="219">
        <v>5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1885</v>
      </c>
    </row>
    <row r="148" s="2" customFormat="1" ht="16.5" customHeight="1">
      <c r="A148" s="40"/>
      <c r="B148" s="41"/>
      <c r="C148" s="215" t="s">
        <v>1385</v>
      </c>
      <c r="D148" s="215" t="s">
        <v>204</v>
      </c>
      <c r="E148" s="216" t="s">
        <v>5487</v>
      </c>
      <c r="F148" s="217" t="s">
        <v>5488</v>
      </c>
      <c r="G148" s="218" t="s">
        <v>4666</v>
      </c>
      <c r="H148" s="219">
        <v>20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1895</v>
      </c>
    </row>
    <row r="149" s="2" customFormat="1" ht="16.5" customHeight="1">
      <c r="A149" s="40"/>
      <c r="B149" s="41"/>
      <c r="C149" s="215" t="s">
        <v>1392</v>
      </c>
      <c r="D149" s="215" t="s">
        <v>204</v>
      </c>
      <c r="E149" s="216" t="s">
        <v>5489</v>
      </c>
      <c r="F149" s="217" t="s">
        <v>5490</v>
      </c>
      <c r="G149" s="218" t="s">
        <v>4666</v>
      </c>
      <c r="H149" s="219">
        <v>18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1915</v>
      </c>
    </row>
    <row r="150" s="2" customFormat="1" ht="16.5" customHeight="1">
      <c r="A150" s="40"/>
      <c r="B150" s="41"/>
      <c r="C150" s="215" t="s">
        <v>1397</v>
      </c>
      <c r="D150" s="215" t="s">
        <v>204</v>
      </c>
      <c r="E150" s="216" t="s">
        <v>5491</v>
      </c>
      <c r="F150" s="217" t="s">
        <v>5492</v>
      </c>
      <c r="G150" s="218" t="s">
        <v>415</v>
      </c>
      <c r="H150" s="219">
        <v>250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1928</v>
      </c>
    </row>
    <row r="151" s="2" customFormat="1" ht="16.5" customHeight="1">
      <c r="A151" s="40"/>
      <c r="B151" s="41"/>
      <c r="C151" s="215" t="s">
        <v>1403</v>
      </c>
      <c r="D151" s="215" t="s">
        <v>204</v>
      </c>
      <c r="E151" s="216" t="s">
        <v>5493</v>
      </c>
      <c r="F151" s="217" t="s">
        <v>5494</v>
      </c>
      <c r="G151" s="218" t="s">
        <v>415</v>
      </c>
      <c r="H151" s="219">
        <v>50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1942</v>
      </c>
    </row>
    <row r="152" s="2" customFormat="1" ht="16.5" customHeight="1">
      <c r="A152" s="40"/>
      <c r="B152" s="41"/>
      <c r="C152" s="215" t="s">
        <v>1409</v>
      </c>
      <c r="D152" s="215" t="s">
        <v>204</v>
      </c>
      <c r="E152" s="216" t="s">
        <v>5495</v>
      </c>
      <c r="F152" s="217" t="s">
        <v>5496</v>
      </c>
      <c r="G152" s="218" t="s">
        <v>415</v>
      </c>
      <c r="H152" s="219">
        <v>380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1953</v>
      </c>
    </row>
    <row r="153" s="2" customFormat="1" ht="16.5" customHeight="1">
      <c r="A153" s="40"/>
      <c r="B153" s="41"/>
      <c r="C153" s="215" t="s">
        <v>1419</v>
      </c>
      <c r="D153" s="215" t="s">
        <v>204</v>
      </c>
      <c r="E153" s="216" t="s">
        <v>5497</v>
      </c>
      <c r="F153" s="217" t="s">
        <v>5498</v>
      </c>
      <c r="G153" s="218" t="s">
        <v>4666</v>
      </c>
      <c r="H153" s="219">
        <v>5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1971</v>
      </c>
    </row>
    <row r="154" s="2" customFormat="1" ht="16.5" customHeight="1">
      <c r="A154" s="40"/>
      <c r="B154" s="41"/>
      <c r="C154" s="215" t="s">
        <v>1426</v>
      </c>
      <c r="D154" s="215" t="s">
        <v>204</v>
      </c>
      <c r="E154" s="216" t="s">
        <v>5499</v>
      </c>
      <c r="F154" s="217" t="s">
        <v>5500</v>
      </c>
      <c r="G154" s="218" t="s">
        <v>4666</v>
      </c>
      <c r="H154" s="219">
        <v>80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1984</v>
      </c>
    </row>
    <row r="155" s="2" customFormat="1" ht="16.5" customHeight="1">
      <c r="A155" s="40"/>
      <c r="B155" s="41"/>
      <c r="C155" s="215" t="s">
        <v>1442</v>
      </c>
      <c r="D155" s="215" t="s">
        <v>204</v>
      </c>
      <c r="E155" s="216" t="s">
        <v>5501</v>
      </c>
      <c r="F155" s="217" t="s">
        <v>5502</v>
      </c>
      <c r="G155" s="218" t="s">
        <v>4666</v>
      </c>
      <c r="H155" s="219">
        <v>40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1998</v>
      </c>
    </row>
    <row r="156" s="2" customFormat="1" ht="16.5" customHeight="1">
      <c r="A156" s="40"/>
      <c r="B156" s="41"/>
      <c r="C156" s="215" t="s">
        <v>1448</v>
      </c>
      <c r="D156" s="215" t="s">
        <v>204</v>
      </c>
      <c r="E156" s="216" t="s">
        <v>5503</v>
      </c>
      <c r="F156" s="217" t="s">
        <v>5504</v>
      </c>
      <c r="G156" s="218" t="s">
        <v>415</v>
      </c>
      <c r="H156" s="219">
        <v>90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2015</v>
      </c>
    </row>
    <row r="157" s="12" customFormat="1" ht="25.92" customHeight="1">
      <c r="A157" s="12"/>
      <c r="B157" s="199"/>
      <c r="C157" s="200"/>
      <c r="D157" s="201" t="s">
        <v>72</v>
      </c>
      <c r="E157" s="202" t="s">
        <v>5374</v>
      </c>
      <c r="F157" s="202" t="s">
        <v>5375</v>
      </c>
      <c r="G157" s="200"/>
      <c r="H157" s="200"/>
      <c r="I157" s="203"/>
      <c r="J157" s="204">
        <f>BK157</f>
        <v>0</v>
      </c>
      <c r="K157" s="200"/>
      <c r="L157" s="205"/>
      <c r="M157" s="206"/>
      <c r="N157" s="207"/>
      <c r="O157" s="207"/>
      <c r="P157" s="208">
        <f>SUM(P158:P164)</f>
        <v>0</v>
      </c>
      <c r="Q157" s="207"/>
      <c r="R157" s="208">
        <f>SUM(R158:R164)</f>
        <v>0</v>
      </c>
      <c r="S157" s="207"/>
      <c r="T157" s="209">
        <f>SUM(T158:T164)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80</v>
      </c>
      <c r="AT157" s="211" t="s">
        <v>72</v>
      </c>
      <c r="AU157" s="211" t="s">
        <v>73</v>
      </c>
      <c r="AY157" s="210" t="s">
        <v>202</v>
      </c>
      <c r="BK157" s="212">
        <f>SUM(BK158:BK164)</f>
        <v>0</v>
      </c>
    </row>
    <row r="158" s="2" customFormat="1" ht="16.5" customHeight="1">
      <c r="A158" s="40"/>
      <c r="B158" s="41"/>
      <c r="C158" s="215" t="s">
        <v>1454</v>
      </c>
      <c r="D158" s="215" t="s">
        <v>204</v>
      </c>
      <c r="E158" s="216" t="s">
        <v>5505</v>
      </c>
      <c r="F158" s="217" t="s">
        <v>5506</v>
      </c>
      <c r="G158" s="218" t="s">
        <v>5507</v>
      </c>
      <c r="H158" s="219">
        <v>18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2025</v>
      </c>
    </row>
    <row r="159" s="2" customFormat="1" ht="16.5" customHeight="1">
      <c r="A159" s="40"/>
      <c r="B159" s="41"/>
      <c r="C159" s="215" t="s">
        <v>1460</v>
      </c>
      <c r="D159" s="215" t="s">
        <v>204</v>
      </c>
      <c r="E159" s="216" t="s">
        <v>5508</v>
      </c>
      <c r="F159" s="217" t="s">
        <v>5509</v>
      </c>
      <c r="G159" s="218" t="s">
        <v>5510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2051</v>
      </c>
    </row>
    <row r="160" s="2" customFormat="1" ht="16.5" customHeight="1">
      <c r="A160" s="40"/>
      <c r="B160" s="41"/>
      <c r="C160" s="215" t="s">
        <v>1469</v>
      </c>
      <c r="D160" s="215" t="s">
        <v>204</v>
      </c>
      <c r="E160" s="216" t="s">
        <v>5511</v>
      </c>
      <c r="F160" s="217" t="s">
        <v>5512</v>
      </c>
      <c r="G160" s="218" t="s">
        <v>5510</v>
      </c>
      <c r="H160" s="219">
        <v>5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2064</v>
      </c>
    </row>
    <row r="161" s="2" customFormat="1" ht="24.15" customHeight="1">
      <c r="A161" s="40"/>
      <c r="B161" s="41"/>
      <c r="C161" s="215" t="s">
        <v>1484</v>
      </c>
      <c r="D161" s="215" t="s">
        <v>204</v>
      </c>
      <c r="E161" s="216" t="s">
        <v>5513</v>
      </c>
      <c r="F161" s="217" t="s">
        <v>5514</v>
      </c>
      <c r="G161" s="218" t="s">
        <v>5515</v>
      </c>
      <c r="H161" s="219">
        <v>110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214</v>
      </c>
    </row>
    <row r="162" s="2" customFormat="1" ht="24.15" customHeight="1">
      <c r="A162" s="40"/>
      <c r="B162" s="41"/>
      <c r="C162" s="215" t="s">
        <v>1510</v>
      </c>
      <c r="D162" s="215" t="s">
        <v>204</v>
      </c>
      <c r="E162" s="216" t="s">
        <v>5516</v>
      </c>
      <c r="F162" s="217" t="s">
        <v>5517</v>
      </c>
      <c r="G162" s="218" t="s">
        <v>5515</v>
      </c>
      <c r="H162" s="219">
        <v>110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2084</v>
      </c>
    </row>
    <row r="163" s="2" customFormat="1" ht="24.15" customHeight="1">
      <c r="A163" s="40"/>
      <c r="B163" s="41"/>
      <c r="C163" s="215" t="s">
        <v>1515</v>
      </c>
      <c r="D163" s="215" t="s">
        <v>204</v>
      </c>
      <c r="E163" s="216" t="s">
        <v>5518</v>
      </c>
      <c r="F163" s="217" t="s">
        <v>5519</v>
      </c>
      <c r="G163" s="218" t="s">
        <v>5515</v>
      </c>
      <c r="H163" s="219">
        <v>65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2092</v>
      </c>
    </row>
    <row r="164" s="2" customFormat="1" ht="24.15" customHeight="1">
      <c r="A164" s="40"/>
      <c r="B164" s="41"/>
      <c r="C164" s="215" t="s">
        <v>1520</v>
      </c>
      <c r="D164" s="215" t="s">
        <v>204</v>
      </c>
      <c r="E164" s="216" t="s">
        <v>5520</v>
      </c>
      <c r="F164" s="217" t="s">
        <v>5521</v>
      </c>
      <c r="G164" s="218" t="s">
        <v>5515</v>
      </c>
      <c r="H164" s="219">
        <v>18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2101</v>
      </c>
    </row>
    <row r="165" s="12" customFormat="1" ht="25.92" customHeight="1">
      <c r="A165" s="12"/>
      <c r="B165" s="199"/>
      <c r="C165" s="200"/>
      <c r="D165" s="201" t="s">
        <v>72</v>
      </c>
      <c r="E165" s="202" t="s">
        <v>5522</v>
      </c>
      <c r="F165" s="202" t="s">
        <v>5523</v>
      </c>
      <c r="G165" s="200"/>
      <c r="H165" s="200"/>
      <c r="I165" s="203"/>
      <c r="J165" s="204">
        <f>BK165</f>
        <v>0</v>
      </c>
      <c r="K165" s="200"/>
      <c r="L165" s="205"/>
      <c r="M165" s="206"/>
      <c r="N165" s="207"/>
      <c r="O165" s="207"/>
      <c r="P165" s="208">
        <f>SUM(P166:P221)</f>
        <v>0</v>
      </c>
      <c r="Q165" s="207"/>
      <c r="R165" s="208">
        <f>SUM(R166:R221)</f>
        <v>0</v>
      </c>
      <c r="S165" s="207"/>
      <c r="T165" s="209">
        <f>SUM(T166:T221)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0" t="s">
        <v>80</v>
      </c>
      <c r="AT165" s="211" t="s">
        <v>72</v>
      </c>
      <c r="AU165" s="211" t="s">
        <v>73</v>
      </c>
      <c r="AY165" s="210" t="s">
        <v>202</v>
      </c>
      <c r="BK165" s="212">
        <f>SUM(BK166:BK221)</f>
        <v>0</v>
      </c>
    </row>
    <row r="166" s="2" customFormat="1" ht="16.5" customHeight="1">
      <c r="A166" s="40"/>
      <c r="B166" s="41"/>
      <c r="C166" s="215" t="s">
        <v>1525</v>
      </c>
      <c r="D166" s="215" t="s">
        <v>204</v>
      </c>
      <c r="E166" s="216" t="s">
        <v>314</v>
      </c>
      <c r="F166" s="217" t="s">
        <v>5524</v>
      </c>
      <c r="G166" s="218" t="s">
        <v>4666</v>
      </c>
      <c r="H166" s="219">
        <v>50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2109</v>
      </c>
    </row>
    <row r="167" s="2" customFormat="1" ht="16.5" customHeight="1">
      <c r="A167" s="40"/>
      <c r="B167" s="41"/>
      <c r="C167" s="215" t="s">
        <v>1534</v>
      </c>
      <c r="D167" s="215" t="s">
        <v>204</v>
      </c>
      <c r="E167" s="216" t="s">
        <v>5525</v>
      </c>
      <c r="F167" s="217" t="s">
        <v>5526</v>
      </c>
      <c r="G167" s="218" t="s">
        <v>4666</v>
      </c>
      <c r="H167" s="219">
        <v>36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2119</v>
      </c>
    </row>
    <row r="168" s="2" customFormat="1" ht="16.5" customHeight="1">
      <c r="A168" s="40"/>
      <c r="B168" s="41"/>
      <c r="C168" s="215" t="s">
        <v>1539</v>
      </c>
      <c r="D168" s="215" t="s">
        <v>204</v>
      </c>
      <c r="E168" s="216" t="s">
        <v>5527</v>
      </c>
      <c r="F168" s="217" t="s">
        <v>5528</v>
      </c>
      <c r="G168" s="218" t="s">
        <v>4666</v>
      </c>
      <c r="H168" s="219">
        <v>47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2136</v>
      </c>
    </row>
    <row r="169" s="2" customFormat="1" ht="16.5" customHeight="1">
      <c r="A169" s="40"/>
      <c r="B169" s="41"/>
      <c r="C169" s="215" t="s">
        <v>1544</v>
      </c>
      <c r="D169" s="215" t="s">
        <v>204</v>
      </c>
      <c r="E169" s="216" t="s">
        <v>5529</v>
      </c>
      <c r="F169" s="217" t="s">
        <v>5530</v>
      </c>
      <c r="G169" s="218" t="s">
        <v>4666</v>
      </c>
      <c r="H169" s="219">
        <v>3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2145</v>
      </c>
    </row>
    <row r="170" s="2" customFormat="1" ht="16.5" customHeight="1">
      <c r="A170" s="40"/>
      <c r="B170" s="41"/>
      <c r="C170" s="215" t="s">
        <v>1549</v>
      </c>
      <c r="D170" s="215" t="s">
        <v>204</v>
      </c>
      <c r="E170" s="216" t="s">
        <v>5531</v>
      </c>
      <c r="F170" s="217" t="s">
        <v>5532</v>
      </c>
      <c r="G170" s="218" t="s">
        <v>4666</v>
      </c>
      <c r="H170" s="219">
        <v>540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2157</v>
      </c>
    </row>
    <row r="171" s="2" customFormat="1" ht="16.5" customHeight="1">
      <c r="A171" s="40"/>
      <c r="B171" s="41"/>
      <c r="C171" s="215" t="s">
        <v>1559</v>
      </c>
      <c r="D171" s="215" t="s">
        <v>204</v>
      </c>
      <c r="E171" s="216" t="s">
        <v>5533</v>
      </c>
      <c r="F171" s="217" t="s">
        <v>5534</v>
      </c>
      <c r="G171" s="218" t="s">
        <v>4666</v>
      </c>
      <c r="H171" s="219">
        <v>43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2166</v>
      </c>
    </row>
    <row r="172" s="2" customFormat="1" ht="16.5" customHeight="1">
      <c r="A172" s="40"/>
      <c r="B172" s="41"/>
      <c r="C172" s="215" t="s">
        <v>1564</v>
      </c>
      <c r="D172" s="215" t="s">
        <v>204</v>
      </c>
      <c r="E172" s="216" t="s">
        <v>5535</v>
      </c>
      <c r="F172" s="217" t="s">
        <v>5536</v>
      </c>
      <c r="G172" s="218" t="s">
        <v>4666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2177</v>
      </c>
    </row>
    <row r="173" s="2" customFormat="1" ht="16.5" customHeight="1">
      <c r="A173" s="40"/>
      <c r="B173" s="41"/>
      <c r="C173" s="215" t="s">
        <v>1593</v>
      </c>
      <c r="D173" s="215" t="s">
        <v>204</v>
      </c>
      <c r="E173" s="216" t="s">
        <v>5537</v>
      </c>
      <c r="F173" s="217" t="s">
        <v>5538</v>
      </c>
      <c r="G173" s="218" t="s">
        <v>4666</v>
      </c>
      <c r="H173" s="219">
        <v>3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2189</v>
      </c>
    </row>
    <row r="174" s="2" customFormat="1" ht="16.5" customHeight="1">
      <c r="A174" s="40"/>
      <c r="B174" s="41"/>
      <c r="C174" s="215" t="s">
        <v>1630</v>
      </c>
      <c r="D174" s="215" t="s">
        <v>204</v>
      </c>
      <c r="E174" s="216" t="s">
        <v>5539</v>
      </c>
      <c r="F174" s="217" t="s">
        <v>5540</v>
      </c>
      <c r="G174" s="218" t="s">
        <v>4666</v>
      </c>
      <c r="H174" s="219">
        <v>6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2201</v>
      </c>
    </row>
    <row r="175" s="2" customFormat="1" ht="16.5" customHeight="1">
      <c r="A175" s="40"/>
      <c r="B175" s="41"/>
      <c r="C175" s="215" t="s">
        <v>1635</v>
      </c>
      <c r="D175" s="215" t="s">
        <v>204</v>
      </c>
      <c r="E175" s="216" t="s">
        <v>5541</v>
      </c>
      <c r="F175" s="217" t="s">
        <v>5542</v>
      </c>
      <c r="G175" s="218" t="s">
        <v>4666</v>
      </c>
      <c r="H175" s="219">
        <v>2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2211</v>
      </c>
    </row>
    <row r="176" s="2" customFormat="1" ht="16.5" customHeight="1">
      <c r="A176" s="40"/>
      <c r="B176" s="41"/>
      <c r="C176" s="215" t="s">
        <v>1648</v>
      </c>
      <c r="D176" s="215" t="s">
        <v>204</v>
      </c>
      <c r="E176" s="216" t="s">
        <v>5543</v>
      </c>
      <c r="F176" s="217" t="s">
        <v>5544</v>
      </c>
      <c r="G176" s="218" t="s">
        <v>4666</v>
      </c>
      <c r="H176" s="219">
        <v>31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2223</v>
      </c>
    </row>
    <row r="177" s="2" customFormat="1" ht="16.5" customHeight="1">
      <c r="A177" s="40"/>
      <c r="B177" s="41"/>
      <c r="C177" s="215" t="s">
        <v>1653</v>
      </c>
      <c r="D177" s="215" t="s">
        <v>204</v>
      </c>
      <c r="E177" s="216" t="s">
        <v>5545</v>
      </c>
      <c r="F177" s="217" t="s">
        <v>5546</v>
      </c>
      <c r="G177" s="218" t="s">
        <v>4666</v>
      </c>
      <c r="H177" s="219">
        <v>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2272</v>
      </c>
    </row>
    <row r="178" s="2" customFormat="1" ht="16.5" customHeight="1">
      <c r="A178" s="40"/>
      <c r="B178" s="41"/>
      <c r="C178" s="215" t="s">
        <v>1659</v>
      </c>
      <c r="D178" s="215" t="s">
        <v>204</v>
      </c>
      <c r="E178" s="216" t="s">
        <v>5547</v>
      </c>
      <c r="F178" s="217" t="s">
        <v>5548</v>
      </c>
      <c r="G178" s="218" t="s">
        <v>4666</v>
      </c>
      <c r="H178" s="219">
        <v>4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2291</v>
      </c>
    </row>
    <row r="179" s="2" customFormat="1" ht="16.5" customHeight="1">
      <c r="A179" s="40"/>
      <c r="B179" s="41"/>
      <c r="C179" s="215" t="s">
        <v>1672</v>
      </c>
      <c r="D179" s="215" t="s">
        <v>204</v>
      </c>
      <c r="E179" s="216" t="s">
        <v>5549</v>
      </c>
      <c r="F179" s="217" t="s">
        <v>5550</v>
      </c>
      <c r="G179" s="218" t="s">
        <v>4666</v>
      </c>
      <c r="H179" s="219">
        <v>3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2304</v>
      </c>
    </row>
    <row r="180" s="2" customFormat="1" ht="16.5" customHeight="1">
      <c r="A180" s="40"/>
      <c r="B180" s="41"/>
      <c r="C180" s="215" t="s">
        <v>1688</v>
      </c>
      <c r="D180" s="215" t="s">
        <v>204</v>
      </c>
      <c r="E180" s="216" t="s">
        <v>5551</v>
      </c>
      <c r="F180" s="217" t="s">
        <v>5552</v>
      </c>
      <c r="G180" s="218" t="s">
        <v>415</v>
      </c>
      <c r="H180" s="219">
        <v>5800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2321</v>
      </c>
    </row>
    <row r="181" s="2" customFormat="1" ht="16.5" customHeight="1">
      <c r="A181" s="40"/>
      <c r="B181" s="41"/>
      <c r="C181" s="215" t="s">
        <v>1693</v>
      </c>
      <c r="D181" s="215" t="s">
        <v>204</v>
      </c>
      <c r="E181" s="216" t="s">
        <v>5553</v>
      </c>
      <c r="F181" s="217" t="s">
        <v>5554</v>
      </c>
      <c r="G181" s="218" t="s">
        <v>415</v>
      </c>
      <c r="H181" s="219">
        <v>950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2331</v>
      </c>
    </row>
    <row r="182" s="2" customFormat="1" ht="16.5" customHeight="1">
      <c r="A182" s="40"/>
      <c r="B182" s="41"/>
      <c r="C182" s="215" t="s">
        <v>1699</v>
      </c>
      <c r="D182" s="215" t="s">
        <v>204</v>
      </c>
      <c r="E182" s="216" t="s">
        <v>5555</v>
      </c>
      <c r="F182" s="217" t="s">
        <v>5556</v>
      </c>
      <c r="G182" s="218" t="s">
        <v>415</v>
      </c>
      <c r="H182" s="219">
        <v>550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3850</v>
      </c>
    </row>
    <row r="183" s="2" customFormat="1" ht="16.5" customHeight="1">
      <c r="A183" s="40"/>
      <c r="B183" s="41"/>
      <c r="C183" s="215" t="s">
        <v>1712</v>
      </c>
      <c r="D183" s="215" t="s">
        <v>204</v>
      </c>
      <c r="E183" s="216" t="s">
        <v>5557</v>
      </c>
      <c r="F183" s="217" t="s">
        <v>5558</v>
      </c>
      <c r="G183" s="218" t="s">
        <v>415</v>
      </c>
      <c r="H183" s="219">
        <v>5400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209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209</v>
      </c>
      <c r="BM183" s="226" t="s">
        <v>3898</v>
      </c>
    </row>
    <row r="184" s="2" customFormat="1" ht="16.5" customHeight="1">
      <c r="A184" s="40"/>
      <c r="B184" s="41"/>
      <c r="C184" s="215" t="s">
        <v>1718</v>
      </c>
      <c r="D184" s="215" t="s">
        <v>204</v>
      </c>
      <c r="E184" s="216" t="s">
        <v>5559</v>
      </c>
      <c r="F184" s="217" t="s">
        <v>5560</v>
      </c>
      <c r="G184" s="218" t="s">
        <v>415</v>
      </c>
      <c r="H184" s="219">
        <v>500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3912</v>
      </c>
    </row>
    <row r="185" s="2" customFormat="1" ht="16.5" customHeight="1">
      <c r="A185" s="40"/>
      <c r="B185" s="41"/>
      <c r="C185" s="215" t="s">
        <v>1723</v>
      </c>
      <c r="D185" s="215" t="s">
        <v>204</v>
      </c>
      <c r="E185" s="216" t="s">
        <v>5561</v>
      </c>
      <c r="F185" s="217" t="s">
        <v>5562</v>
      </c>
      <c r="G185" s="218" t="s">
        <v>415</v>
      </c>
      <c r="H185" s="219">
        <v>650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3925</v>
      </c>
    </row>
    <row r="186" s="2" customFormat="1" ht="16.5" customHeight="1">
      <c r="A186" s="40"/>
      <c r="B186" s="41"/>
      <c r="C186" s="215" t="s">
        <v>1732</v>
      </c>
      <c r="D186" s="215" t="s">
        <v>204</v>
      </c>
      <c r="E186" s="216" t="s">
        <v>5563</v>
      </c>
      <c r="F186" s="217" t="s">
        <v>5564</v>
      </c>
      <c r="G186" s="218" t="s">
        <v>415</v>
      </c>
      <c r="H186" s="219">
        <v>300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3935</v>
      </c>
    </row>
    <row r="187" s="2" customFormat="1" ht="16.5" customHeight="1">
      <c r="A187" s="40"/>
      <c r="B187" s="41"/>
      <c r="C187" s="215" t="s">
        <v>1737</v>
      </c>
      <c r="D187" s="215" t="s">
        <v>204</v>
      </c>
      <c r="E187" s="216" t="s">
        <v>5565</v>
      </c>
      <c r="F187" s="217" t="s">
        <v>5566</v>
      </c>
      <c r="G187" s="218" t="s">
        <v>415</v>
      </c>
      <c r="H187" s="219">
        <v>150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3945</v>
      </c>
    </row>
    <row r="188" s="2" customFormat="1" ht="16.5" customHeight="1">
      <c r="A188" s="40"/>
      <c r="B188" s="41"/>
      <c r="C188" s="215" t="s">
        <v>1744</v>
      </c>
      <c r="D188" s="215" t="s">
        <v>204</v>
      </c>
      <c r="E188" s="216" t="s">
        <v>5567</v>
      </c>
      <c r="F188" s="217" t="s">
        <v>5568</v>
      </c>
      <c r="G188" s="218" t="s">
        <v>415</v>
      </c>
      <c r="H188" s="219">
        <v>150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3954</v>
      </c>
    </row>
    <row r="189" s="2" customFormat="1" ht="16.5" customHeight="1">
      <c r="A189" s="40"/>
      <c r="B189" s="41"/>
      <c r="C189" s="215" t="s">
        <v>1749</v>
      </c>
      <c r="D189" s="215" t="s">
        <v>204</v>
      </c>
      <c r="E189" s="216" t="s">
        <v>5569</v>
      </c>
      <c r="F189" s="217" t="s">
        <v>5570</v>
      </c>
      <c r="G189" s="218" t="s">
        <v>415</v>
      </c>
      <c r="H189" s="219">
        <v>150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3963</v>
      </c>
    </row>
    <row r="190" s="2" customFormat="1" ht="16.5" customHeight="1">
      <c r="A190" s="40"/>
      <c r="B190" s="41"/>
      <c r="C190" s="215" t="s">
        <v>1757</v>
      </c>
      <c r="D190" s="215" t="s">
        <v>204</v>
      </c>
      <c r="E190" s="216" t="s">
        <v>5571</v>
      </c>
      <c r="F190" s="217" t="s">
        <v>5572</v>
      </c>
      <c r="G190" s="218" t="s">
        <v>415</v>
      </c>
      <c r="H190" s="219">
        <v>100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3973</v>
      </c>
    </row>
    <row r="191" s="2" customFormat="1" ht="16.5" customHeight="1">
      <c r="A191" s="40"/>
      <c r="B191" s="41"/>
      <c r="C191" s="215" t="s">
        <v>1763</v>
      </c>
      <c r="D191" s="215" t="s">
        <v>204</v>
      </c>
      <c r="E191" s="216" t="s">
        <v>5573</v>
      </c>
      <c r="F191" s="217" t="s">
        <v>5574</v>
      </c>
      <c r="G191" s="218" t="s">
        <v>415</v>
      </c>
      <c r="H191" s="219">
        <v>20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3988</v>
      </c>
    </row>
    <row r="192" s="2" customFormat="1" ht="16.5" customHeight="1">
      <c r="A192" s="40"/>
      <c r="B192" s="41"/>
      <c r="C192" s="215" t="s">
        <v>1790</v>
      </c>
      <c r="D192" s="215" t="s">
        <v>204</v>
      </c>
      <c r="E192" s="216" t="s">
        <v>5575</v>
      </c>
      <c r="F192" s="217" t="s">
        <v>5576</v>
      </c>
      <c r="G192" s="218" t="s">
        <v>415</v>
      </c>
      <c r="H192" s="219">
        <v>120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3998</v>
      </c>
    </row>
    <row r="193" s="2" customFormat="1" ht="16.5" customHeight="1">
      <c r="A193" s="40"/>
      <c r="B193" s="41"/>
      <c r="C193" s="215" t="s">
        <v>1795</v>
      </c>
      <c r="D193" s="215" t="s">
        <v>204</v>
      </c>
      <c r="E193" s="216" t="s">
        <v>5577</v>
      </c>
      <c r="F193" s="217" t="s">
        <v>5578</v>
      </c>
      <c r="G193" s="218" t="s">
        <v>4666</v>
      </c>
      <c r="H193" s="219">
        <v>800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4017</v>
      </c>
    </row>
    <row r="194" s="2" customFormat="1" ht="16.5" customHeight="1">
      <c r="A194" s="40"/>
      <c r="B194" s="41"/>
      <c r="C194" s="215" t="s">
        <v>1812</v>
      </c>
      <c r="D194" s="215" t="s">
        <v>204</v>
      </c>
      <c r="E194" s="216" t="s">
        <v>5579</v>
      </c>
      <c r="F194" s="217" t="s">
        <v>5580</v>
      </c>
      <c r="G194" s="218" t="s">
        <v>4666</v>
      </c>
      <c r="H194" s="219">
        <v>100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4035</v>
      </c>
    </row>
    <row r="195" s="2" customFormat="1" ht="16.5" customHeight="1">
      <c r="A195" s="40"/>
      <c r="B195" s="41"/>
      <c r="C195" s="215" t="s">
        <v>1817</v>
      </c>
      <c r="D195" s="215" t="s">
        <v>204</v>
      </c>
      <c r="E195" s="216" t="s">
        <v>5581</v>
      </c>
      <c r="F195" s="217" t="s">
        <v>5582</v>
      </c>
      <c r="G195" s="218" t="s">
        <v>4666</v>
      </c>
      <c r="H195" s="219">
        <v>20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4046</v>
      </c>
    </row>
    <row r="196" s="2" customFormat="1" ht="16.5" customHeight="1">
      <c r="A196" s="40"/>
      <c r="B196" s="41"/>
      <c r="C196" s="215" t="s">
        <v>1823</v>
      </c>
      <c r="D196" s="215" t="s">
        <v>204</v>
      </c>
      <c r="E196" s="216" t="s">
        <v>5583</v>
      </c>
      <c r="F196" s="217" t="s">
        <v>5584</v>
      </c>
      <c r="G196" s="218" t="s">
        <v>415</v>
      </c>
      <c r="H196" s="219">
        <v>250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209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209</v>
      </c>
      <c r="BM196" s="226" t="s">
        <v>4056</v>
      </c>
    </row>
    <row r="197" s="2" customFormat="1" ht="16.5" customHeight="1">
      <c r="A197" s="40"/>
      <c r="B197" s="41"/>
      <c r="C197" s="215" t="s">
        <v>1828</v>
      </c>
      <c r="D197" s="215" t="s">
        <v>204</v>
      </c>
      <c r="E197" s="216" t="s">
        <v>5585</v>
      </c>
      <c r="F197" s="217" t="s">
        <v>5586</v>
      </c>
      <c r="G197" s="218" t="s">
        <v>415</v>
      </c>
      <c r="H197" s="219">
        <v>200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4068</v>
      </c>
    </row>
    <row r="198" s="2" customFormat="1" ht="16.5" customHeight="1">
      <c r="A198" s="40"/>
      <c r="B198" s="41"/>
      <c r="C198" s="215" t="s">
        <v>1835</v>
      </c>
      <c r="D198" s="215" t="s">
        <v>204</v>
      </c>
      <c r="E198" s="216" t="s">
        <v>5587</v>
      </c>
      <c r="F198" s="217" t="s">
        <v>5588</v>
      </c>
      <c r="G198" s="218" t="s">
        <v>4666</v>
      </c>
      <c r="H198" s="219">
        <v>40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4076</v>
      </c>
    </row>
    <row r="199" s="2" customFormat="1" ht="16.5" customHeight="1">
      <c r="A199" s="40"/>
      <c r="B199" s="41"/>
      <c r="C199" s="215" t="s">
        <v>1841</v>
      </c>
      <c r="D199" s="215" t="s">
        <v>204</v>
      </c>
      <c r="E199" s="216" t="s">
        <v>5589</v>
      </c>
      <c r="F199" s="217" t="s">
        <v>5590</v>
      </c>
      <c r="G199" s="218" t="s">
        <v>4666</v>
      </c>
      <c r="H199" s="219">
        <v>65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4086</v>
      </c>
    </row>
    <row r="200" s="2" customFormat="1" ht="16.5" customHeight="1">
      <c r="A200" s="40"/>
      <c r="B200" s="41"/>
      <c r="C200" s="215" t="s">
        <v>1855</v>
      </c>
      <c r="D200" s="215" t="s">
        <v>204</v>
      </c>
      <c r="E200" s="216" t="s">
        <v>5591</v>
      </c>
      <c r="F200" s="217" t="s">
        <v>5592</v>
      </c>
      <c r="G200" s="218" t="s">
        <v>4666</v>
      </c>
      <c r="H200" s="219">
        <v>25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4096</v>
      </c>
    </row>
    <row r="201" s="2" customFormat="1" ht="16.5" customHeight="1">
      <c r="A201" s="40"/>
      <c r="B201" s="41"/>
      <c r="C201" s="215" t="s">
        <v>1859</v>
      </c>
      <c r="D201" s="215" t="s">
        <v>204</v>
      </c>
      <c r="E201" s="216" t="s">
        <v>5593</v>
      </c>
      <c r="F201" s="217" t="s">
        <v>5594</v>
      </c>
      <c r="G201" s="218" t="s">
        <v>4666</v>
      </c>
      <c r="H201" s="219">
        <v>60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4111</v>
      </c>
    </row>
    <row r="202" s="2" customFormat="1" ht="16.5" customHeight="1">
      <c r="A202" s="40"/>
      <c r="B202" s="41"/>
      <c r="C202" s="215" t="s">
        <v>1870</v>
      </c>
      <c r="D202" s="215" t="s">
        <v>204</v>
      </c>
      <c r="E202" s="216" t="s">
        <v>5595</v>
      </c>
      <c r="F202" s="217" t="s">
        <v>5596</v>
      </c>
      <c r="G202" s="218" t="s">
        <v>4666</v>
      </c>
      <c r="H202" s="219">
        <v>60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4127</v>
      </c>
    </row>
    <row r="203" s="2" customFormat="1" ht="16.5" customHeight="1">
      <c r="A203" s="40"/>
      <c r="B203" s="41"/>
      <c r="C203" s="215" t="s">
        <v>412</v>
      </c>
      <c r="D203" s="215" t="s">
        <v>204</v>
      </c>
      <c r="E203" s="216" t="s">
        <v>5597</v>
      </c>
      <c r="F203" s="217" t="s">
        <v>5598</v>
      </c>
      <c r="G203" s="218" t="s">
        <v>415</v>
      </c>
      <c r="H203" s="219">
        <v>150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4141</v>
      </c>
    </row>
    <row r="204" s="2" customFormat="1" ht="16.5" customHeight="1">
      <c r="A204" s="40"/>
      <c r="B204" s="41"/>
      <c r="C204" s="215" t="s">
        <v>1880</v>
      </c>
      <c r="D204" s="215" t="s">
        <v>204</v>
      </c>
      <c r="E204" s="216" t="s">
        <v>5599</v>
      </c>
      <c r="F204" s="217" t="s">
        <v>5600</v>
      </c>
      <c r="G204" s="218" t="s">
        <v>415</v>
      </c>
      <c r="H204" s="219">
        <v>400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4152</v>
      </c>
    </row>
    <row r="205" s="2" customFormat="1" ht="16.5" customHeight="1">
      <c r="A205" s="40"/>
      <c r="B205" s="41"/>
      <c r="C205" s="215" t="s">
        <v>1885</v>
      </c>
      <c r="D205" s="215" t="s">
        <v>204</v>
      </c>
      <c r="E205" s="216" t="s">
        <v>5601</v>
      </c>
      <c r="F205" s="217" t="s">
        <v>5602</v>
      </c>
      <c r="G205" s="218" t="s">
        <v>4666</v>
      </c>
      <c r="H205" s="219">
        <v>18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4165</v>
      </c>
    </row>
    <row r="206" s="2" customFormat="1" ht="16.5" customHeight="1">
      <c r="A206" s="40"/>
      <c r="B206" s="41"/>
      <c r="C206" s="215" t="s">
        <v>1890</v>
      </c>
      <c r="D206" s="215" t="s">
        <v>204</v>
      </c>
      <c r="E206" s="216" t="s">
        <v>5603</v>
      </c>
      <c r="F206" s="217" t="s">
        <v>5604</v>
      </c>
      <c r="G206" s="218" t="s">
        <v>415</v>
      </c>
      <c r="H206" s="219">
        <v>250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418</v>
      </c>
    </row>
    <row r="207" s="2" customFormat="1" ht="16.5" customHeight="1">
      <c r="A207" s="40"/>
      <c r="B207" s="41"/>
      <c r="C207" s="215" t="s">
        <v>1895</v>
      </c>
      <c r="D207" s="215" t="s">
        <v>204</v>
      </c>
      <c r="E207" s="216" t="s">
        <v>5605</v>
      </c>
      <c r="F207" s="217" t="s">
        <v>5606</v>
      </c>
      <c r="G207" s="218" t="s">
        <v>415</v>
      </c>
      <c r="H207" s="219">
        <v>50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4188</v>
      </c>
    </row>
    <row r="208" s="2" customFormat="1" ht="16.5" customHeight="1">
      <c r="A208" s="40"/>
      <c r="B208" s="41"/>
      <c r="C208" s="215" t="s">
        <v>1908</v>
      </c>
      <c r="D208" s="215" t="s">
        <v>204</v>
      </c>
      <c r="E208" s="216" t="s">
        <v>5607</v>
      </c>
      <c r="F208" s="217" t="s">
        <v>5608</v>
      </c>
      <c r="G208" s="218" t="s">
        <v>415</v>
      </c>
      <c r="H208" s="219">
        <v>380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4201</v>
      </c>
    </row>
    <row r="209" s="2" customFormat="1" ht="16.5" customHeight="1">
      <c r="A209" s="40"/>
      <c r="B209" s="41"/>
      <c r="C209" s="215" t="s">
        <v>1915</v>
      </c>
      <c r="D209" s="215" t="s">
        <v>204</v>
      </c>
      <c r="E209" s="216" t="s">
        <v>5609</v>
      </c>
      <c r="F209" s="217" t="s">
        <v>5610</v>
      </c>
      <c r="G209" s="218" t="s">
        <v>4666</v>
      </c>
      <c r="H209" s="219">
        <v>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4215</v>
      </c>
    </row>
    <row r="210" s="2" customFormat="1" ht="16.5" customHeight="1">
      <c r="A210" s="40"/>
      <c r="B210" s="41"/>
      <c r="C210" s="215" t="s">
        <v>1921</v>
      </c>
      <c r="D210" s="215" t="s">
        <v>204</v>
      </c>
      <c r="E210" s="216" t="s">
        <v>5611</v>
      </c>
      <c r="F210" s="217" t="s">
        <v>5612</v>
      </c>
      <c r="G210" s="218" t="s">
        <v>4666</v>
      </c>
      <c r="H210" s="219">
        <v>80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4225</v>
      </c>
    </row>
    <row r="211" s="2" customFormat="1" ht="16.5" customHeight="1">
      <c r="A211" s="40"/>
      <c r="B211" s="41"/>
      <c r="C211" s="215" t="s">
        <v>1928</v>
      </c>
      <c r="D211" s="215" t="s">
        <v>204</v>
      </c>
      <c r="E211" s="216" t="s">
        <v>5613</v>
      </c>
      <c r="F211" s="217" t="s">
        <v>5614</v>
      </c>
      <c r="G211" s="218" t="s">
        <v>4666</v>
      </c>
      <c r="H211" s="219">
        <v>40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4234</v>
      </c>
    </row>
    <row r="212" s="2" customFormat="1" ht="16.5" customHeight="1">
      <c r="A212" s="40"/>
      <c r="B212" s="41"/>
      <c r="C212" s="215" t="s">
        <v>1935</v>
      </c>
      <c r="D212" s="215" t="s">
        <v>204</v>
      </c>
      <c r="E212" s="216" t="s">
        <v>5615</v>
      </c>
      <c r="F212" s="217" t="s">
        <v>5616</v>
      </c>
      <c r="G212" s="218" t="s">
        <v>4666</v>
      </c>
      <c r="H212" s="219">
        <v>18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4251</v>
      </c>
    </row>
    <row r="213" s="2" customFormat="1" ht="16.5" customHeight="1">
      <c r="A213" s="40"/>
      <c r="B213" s="41"/>
      <c r="C213" s="215" t="s">
        <v>1942</v>
      </c>
      <c r="D213" s="215" t="s">
        <v>204</v>
      </c>
      <c r="E213" s="216" t="s">
        <v>5617</v>
      </c>
      <c r="F213" s="217" t="s">
        <v>5618</v>
      </c>
      <c r="G213" s="218" t="s">
        <v>4666</v>
      </c>
      <c r="H213" s="219">
        <v>4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4266</v>
      </c>
    </row>
    <row r="214" s="2" customFormat="1" ht="16.5" customHeight="1">
      <c r="A214" s="40"/>
      <c r="B214" s="41"/>
      <c r="C214" s="215" t="s">
        <v>1948</v>
      </c>
      <c r="D214" s="215" t="s">
        <v>204</v>
      </c>
      <c r="E214" s="216" t="s">
        <v>5619</v>
      </c>
      <c r="F214" s="217" t="s">
        <v>5620</v>
      </c>
      <c r="G214" s="218" t="s">
        <v>4666</v>
      </c>
      <c r="H214" s="219">
        <v>380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4276</v>
      </c>
    </row>
    <row r="215" s="2" customFormat="1" ht="16.5" customHeight="1">
      <c r="A215" s="40"/>
      <c r="B215" s="41"/>
      <c r="C215" s="215" t="s">
        <v>1953</v>
      </c>
      <c r="D215" s="215" t="s">
        <v>204</v>
      </c>
      <c r="E215" s="216" t="s">
        <v>5621</v>
      </c>
      <c r="F215" s="217" t="s">
        <v>5622</v>
      </c>
      <c r="G215" s="218" t="s">
        <v>4666</v>
      </c>
      <c r="H215" s="219">
        <v>90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209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209</v>
      </c>
      <c r="BM215" s="226" t="s">
        <v>4286</v>
      </c>
    </row>
    <row r="216" s="2" customFormat="1" ht="16.5" customHeight="1">
      <c r="A216" s="40"/>
      <c r="B216" s="41"/>
      <c r="C216" s="215" t="s">
        <v>1960</v>
      </c>
      <c r="D216" s="215" t="s">
        <v>204</v>
      </c>
      <c r="E216" s="216" t="s">
        <v>5623</v>
      </c>
      <c r="F216" s="217" t="s">
        <v>5624</v>
      </c>
      <c r="G216" s="218" t="s">
        <v>4666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4296</v>
      </c>
    </row>
    <row r="217" s="2" customFormat="1" ht="16.5" customHeight="1">
      <c r="A217" s="40"/>
      <c r="B217" s="41"/>
      <c r="C217" s="215" t="s">
        <v>1971</v>
      </c>
      <c r="D217" s="215" t="s">
        <v>204</v>
      </c>
      <c r="E217" s="216" t="s">
        <v>5625</v>
      </c>
      <c r="F217" s="217" t="s">
        <v>5626</v>
      </c>
      <c r="G217" s="218" t="s">
        <v>4666</v>
      </c>
      <c r="H217" s="219">
        <v>1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209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209</v>
      </c>
      <c r="BM217" s="226" t="s">
        <v>4310</v>
      </c>
    </row>
    <row r="218" s="2" customFormat="1" ht="16.5" customHeight="1">
      <c r="A218" s="40"/>
      <c r="B218" s="41"/>
      <c r="C218" s="215" t="s">
        <v>1979</v>
      </c>
      <c r="D218" s="215" t="s">
        <v>204</v>
      </c>
      <c r="E218" s="216" t="s">
        <v>5627</v>
      </c>
      <c r="F218" s="217" t="s">
        <v>5628</v>
      </c>
      <c r="G218" s="218" t="s">
        <v>4666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4331</v>
      </c>
    </row>
    <row r="219" s="2" customFormat="1" ht="16.5" customHeight="1">
      <c r="A219" s="40"/>
      <c r="B219" s="41"/>
      <c r="C219" s="215" t="s">
        <v>1984</v>
      </c>
      <c r="D219" s="215" t="s">
        <v>204</v>
      </c>
      <c r="E219" s="216" t="s">
        <v>5629</v>
      </c>
      <c r="F219" s="217" t="s">
        <v>5630</v>
      </c>
      <c r="G219" s="218" t="s">
        <v>4666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4343</v>
      </c>
    </row>
    <row r="220" s="2" customFormat="1" ht="16.5" customHeight="1">
      <c r="A220" s="40"/>
      <c r="B220" s="41"/>
      <c r="C220" s="215" t="s">
        <v>1989</v>
      </c>
      <c r="D220" s="215" t="s">
        <v>204</v>
      </c>
      <c r="E220" s="216" t="s">
        <v>5631</v>
      </c>
      <c r="F220" s="217" t="s">
        <v>5632</v>
      </c>
      <c r="G220" s="218" t="s">
        <v>4666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4351</v>
      </c>
    </row>
    <row r="221" s="2" customFormat="1" ht="16.5" customHeight="1">
      <c r="A221" s="40"/>
      <c r="B221" s="41"/>
      <c r="C221" s="215" t="s">
        <v>1998</v>
      </c>
      <c r="D221" s="215" t="s">
        <v>204</v>
      </c>
      <c r="E221" s="216" t="s">
        <v>5633</v>
      </c>
      <c r="F221" s="217" t="s">
        <v>5634</v>
      </c>
      <c r="G221" s="218" t="s">
        <v>4666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4367</v>
      </c>
    </row>
    <row r="222" s="12" customFormat="1" ht="25.92" customHeight="1">
      <c r="A222" s="12"/>
      <c r="B222" s="199"/>
      <c r="C222" s="200"/>
      <c r="D222" s="201" t="s">
        <v>72</v>
      </c>
      <c r="E222" s="202" t="s">
        <v>5635</v>
      </c>
      <c r="F222" s="202" t="s">
        <v>5636</v>
      </c>
      <c r="G222" s="200"/>
      <c r="H222" s="200"/>
      <c r="I222" s="203"/>
      <c r="J222" s="204">
        <f>BK222</f>
        <v>0</v>
      </c>
      <c r="K222" s="200"/>
      <c r="L222" s="205"/>
      <c r="M222" s="206"/>
      <c r="N222" s="207"/>
      <c r="O222" s="207"/>
      <c r="P222" s="208">
        <f>SUM(P223:P228)</f>
        <v>0</v>
      </c>
      <c r="Q222" s="207"/>
      <c r="R222" s="208">
        <f>SUM(R223:R228)</f>
        <v>0</v>
      </c>
      <c r="S222" s="207"/>
      <c r="T222" s="209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80</v>
      </c>
      <c r="AT222" s="211" t="s">
        <v>72</v>
      </c>
      <c r="AU222" s="211" t="s">
        <v>73</v>
      </c>
      <c r="AY222" s="210" t="s">
        <v>202</v>
      </c>
      <c r="BK222" s="212">
        <f>SUM(BK223:BK228)</f>
        <v>0</v>
      </c>
    </row>
    <row r="223" s="2" customFormat="1" ht="16.5" customHeight="1">
      <c r="A223" s="40"/>
      <c r="B223" s="41"/>
      <c r="C223" s="215" t="s">
        <v>2008</v>
      </c>
      <c r="D223" s="215" t="s">
        <v>204</v>
      </c>
      <c r="E223" s="216" t="s">
        <v>5637</v>
      </c>
      <c r="F223" s="217" t="s">
        <v>5638</v>
      </c>
      <c r="G223" s="218" t="s">
        <v>5639</v>
      </c>
      <c r="H223" s="219">
        <v>60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4382</v>
      </c>
    </row>
    <row r="224" s="2" customFormat="1" ht="16.5" customHeight="1">
      <c r="A224" s="40"/>
      <c r="B224" s="41"/>
      <c r="C224" s="215" t="s">
        <v>2015</v>
      </c>
      <c r="D224" s="215" t="s">
        <v>204</v>
      </c>
      <c r="E224" s="216" t="s">
        <v>5640</v>
      </c>
      <c r="F224" s="217" t="s">
        <v>5641</v>
      </c>
      <c r="G224" s="218" t="s">
        <v>5639</v>
      </c>
      <c r="H224" s="219">
        <v>80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4390</v>
      </c>
    </row>
    <row r="225" s="2" customFormat="1" ht="16.5" customHeight="1">
      <c r="A225" s="40"/>
      <c r="B225" s="41"/>
      <c r="C225" s="215" t="s">
        <v>2020</v>
      </c>
      <c r="D225" s="215" t="s">
        <v>204</v>
      </c>
      <c r="E225" s="216" t="s">
        <v>5642</v>
      </c>
      <c r="F225" s="217" t="s">
        <v>5643</v>
      </c>
      <c r="G225" s="218" t="s">
        <v>5639</v>
      </c>
      <c r="H225" s="219">
        <v>200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4402</v>
      </c>
    </row>
    <row r="226" s="2" customFormat="1" ht="16.5" customHeight="1">
      <c r="A226" s="40"/>
      <c r="B226" s="41"/>
      <c r="C226" s="215" t="s">
        <v>2025</v>
      </c>
      <c r="D226" s="215" t="s">
        <v>204</v>
      </c>
      <c r="E226" s="216" t="s">
        <v>5644</v>
      </c>
      <c r="F226" s="217" t="s">
        <v>5645</v>
      </c>
      <c r="G226" s="218" t="s">
        <v>5639</v>
      </c>
      <c r="H226" s="219">
        <v>8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4411</v>
      </c>
    </row>
    <row r="227" s="2" customFormat="1" ht="16.5" customHeight="1">
      <c r="A227" s="40"/>
      <c r="B227" s="41"/>
      <c r="C227" s="215" t="s">
        <v>2039</v>
      </c>
      <c r="D227" s="215" t="s">
        <v>204</v>
      </c>
      <c r="E227" s="216" t="s">
        <v>5646</v>
      </c>
      <c r="F227" s="217" t="s">
        <v>5647</v>
      </c>
      <c r="G227" s="218" t="s">
        <v>5648</v>
      </c>
      <c r="H227" s="219">
        <v>8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4420</v>
      </c>
    </row>
    <row r="228" s="2" customFormat="1" ht="16.5" customHeight="1">
      <c r="A228" s="40"/>
      <c r="B228" s="41"/>
      <c r="C228" s="215" t="s">
        <v>2051</v>
      </c>
      <c r="D228" s="215" t="s">
        <v>204</v>
      </c>
      <c r="E228" s="216" t="s">
        <v>5649</v>
      </c>
      <c r="F228" s="217" t="s">
        <v>5650</v>
      </c>
      <c r="G228" s="218" t="s">
        <v>5648</v>
      </c>
      <c r="H228" s="219">
        <v>1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4428</v>
      </c>
    </row>
    <row r="229" s="12" customFormat="1" ht="25.92" customHeight="1">
      <c r="A229" s="12"/>
      <c r="B229" s="199"/>
      <c r="C229" s="200"/>
      <c r="D229" s="201" t="s">
        <v>72</v>
      </c>
      <c r="E229" s="202" t="s">
        <v>5325</v>
      </c>
      <c r="F229" s="202" t="s">
        <v>5326</v>
      </c>
      <c r="G229" s="200"/>
      <c r="H229" s="200"/>
      <c r="I229" s="203"/>
      <c r="J229" s="204">
        <f>BK229</f>
        <v>0</v>
      </c>
      <c r="K229" s="200"/>
      <c r="L229" s="205"/>
      <c r="M229" s="206"/>
      <c r="N229" s="207"/>
      <c r="O229" s="207"/>
      <c r="P229" s="208">
        <f>SUM(P230:P233)</f>
        <v>0</v>
      </c>
      <c r="Q229" s="207"/>
      <c r="R229" s="208">
        <f>SUM(R230:R233)</f>
        <v>0</v>
      </c>
      <c r="S229" s="207"/>
      <c r="T229" s="209">
        <f>SUM(T230:T233)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0" t="s">
        <v>209</v>
      </c>
      <c r="AT229" s="211" t="s">
        <v>72</v>
      </c>
      <c r="AU229" s="211" t="s">
        <v>73</v>
      </c>
      <c r="AY229" s="210" t="s">
        <v>202</v>
      </c>
      <c r="BK229" s="212">
        <f>SUM(BK230:BK233)</f>
        <v>0</v>
      </c>
    </row>
    <row r="230" s="2" customFormat="1" ht="16.5" customHeight="1">
      <c r="A230" s="40"/>
      <c r="B230" s="41"/>
      <c r="C230" s="215" t="s">
        <v>2060</v>
      </c>
      <c r="D230" s="215" t="s">
        <v>204</v>
      </c>
      <c r="E230" s="216" t="s">
        <v>5328</v>
      </c>
      <c r="F230" s="217" t="s">
        <v>5651</v>
      </c>
      <c r="G230" s="218" t="s">
        <v>5330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5331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5331</v>
      </c>
      <c r="BM230" s="226" t="s">
        <v>5652</v>
      </c>
    </row>
    <row r="231" s="2" customFormat="1" ht="16.5" customHeight="1">
      <c r="A231" s="40"/>
      <c r="B231" s="41"/>
      <c r="C231" s="215" t="s">
        <v>2064</v>
      </c>
      <c r="D231" s="215" t="s">
        <v>204</v>
      </c>
      <c r="E231" s="216" t="s">
        <v>5334</v>
      </c>
      <c r="F231" s="217" t="s">
        <v>5653</v>
      </c>
      <c r="G231" s="218" t="s">
        <v>5330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5331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5331</v>
      </c>
      <c r="BM231" s="226" t="s">
        <v>5654</v>
      </c>
    </row>
    <row r="232" s="2" customFormat="1" ht="16.5" customHeight="1">
      <c r="A232" s="40"/>
      <c r="B232" s="41"/>
      <c r="C232" s="215" t="s">
        <v>2069</v>
      </c>
      <c r="D232" s="215" t="s">
        <v>204</v>
      </c>
      <c r="E232" s="216" t="s">
        <v>5338</v>
      </c>
      <c r="F232" s="217" t="s">
        <v>5655</v>
      </c>
      <c r="G232" s="218" t="s">
        <v>5330</v>
      </c>
      <c r="H232" s="219">
        <v>1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5331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5331</v>
      </c>
      <c r="BM232" s="226" t="s">
        <v>5656</v>
      </c>
    </row>
    <row r="233" s="2" customFormat="1" ht="16.5" customHeight="1">
      <c r="A233" s="40"/>
      <c r="B233" s="41"/>
      <c r="C233" s="215" t="s">
        <v>214</v>
      </c>
      <c r="D233" s="215" t="s">
        <v>204</v>
      </c>
      <c r="E233" s="216" t="s">
        <v>5342</v>
      </c>
      <c r="F233" s="217" t="s">
        <v>5657</v>
      </c>
      <c r="G233" s="218" t="s">
        <v>5330</v>
      </c>
      <c r="H233" s="219">
        <v>1</v>
      </c>
      <c r="I233" s="220"/>
      <c r="J233" s="221">
        <f>ROUND(I233*H233,2)</f>
        <v>0</v>
      </c>
      <c r="K233" s="217" t="s">
        <v>19</v>
      </c>
      <c r="L233" s="46"/>
      <c r="M233" s="296" t="s">
        <v>19</v>
      </c>
      <c r="N233" s="297" t="s">
        <v>45</v>
      </c>
      <c r="O233" s="281"/>
      <c r="P233" s="298">
        <f>O233*H233</f>
        <v>0</v>
      </c>
      <c r="Q233" s="298">
        <v>0</v>
      </c>
      <c r="R233" s="298">
        <f>Q233*H233</f>
        <v>0</v>
      </c>
      <c r="S233" s="298">
        <v>0</v>
      </c>
      <c r="T233" s="299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5331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5331</v>
      </c>
      <c r="BM233" s="226" t="s">
        <v>5658</v>
      </c>
    </row>
    <row r="234" s="2" customFormat="1" ht="6.96" customHeight="1">
      <c r="A234" s="40"/>
      <c r="B234" s="61"/>
      <c r="C234" s="62"/>
      <c r="D234" s="62"/>
      <c r="E234" s="62"/>
      <c r="F234" s="62"/>
      <c r="G234" s="62"/>
      <c r="H234" s="62"/>
      <c r="I234" s="62"/>
      <c r="J234" s="62"/>
      <c r="K234" s="62"/>
      <c r="L234" s="46"/>
      <c r="M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</row>
  </sheetData>
  <sheetProtection sheet="1" autoFilter="0" formatColumns="0" formatRows="0" objects="1" scenarios="1" spinCount="100000" saltValue="THOtCgnp+Ik42OVf+GOIMXoKeCReK9jY0lJvjCCWBoGtCBsMuPeyjf22YifFfOLD1vbJ7C4pt8yaGFraxHPsAg==" hashValue="X8LLalRjdW8OX3OmyyjXccdPifM8CrJTkO00tw+mkwAhiopV3RdkrC31YONIOV0/YASKGEMjN9ESF3j8PkVyMA==" algorithmName="SHA-512" password="CC35"/>
  <autoFilter ref="C89:K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498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5370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5659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5660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ROUND(J93,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ROUND((SUM(BE93:BE107)),  2)</f>
        <v>0</v>
      </c>
      <c r="G37" s="40"/>
      <c r="H37" s="40"/>
      <c r="I37" s="160">
        <v>0.20999999999999999</v>
      </c>
      <c r="J37" s="159">
        <f>ROUND(((SUM(BE93:BE107))*I37),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ROUND((SUM(BF93:BF107)),  2)</f>
        <v>0</v>
      </c>
      <c r="G38" s="40"/>
      <c r="H38" s="40"/>
      <c r="I38" s="160">
        <v>0.14999999999999999</v>
      </c>
      <c r="J38" s="159">
        <f>ROUND(((SUM(BF93:BF107))*I38),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ROUND((SUM(BG93:BG107)),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ROUND((SUM(BH93:BH107)),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ROUND((SUM(BI93:BI107)),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498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5370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5659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0131 - Svítidla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J93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504</v>
      </c>
      <c r="E68" s="180"/>
      <c r="F68" s="180"/>
      <c r="G68" s="180"/>
      <c r="H68" s="180"/>
      <c r="I68" s="180"/>
      <c r="J68" s="181">
        <f>J94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5661</v>
      </c>
      <c r="E69" s="185"/>
      <c r="F69" s="185"/>
      <c r="G69" s="185"/>
      <c r="H69" s="185"/>
      <c r="I69" s="185"/>
      <c r="J69" s="186">
        <f>J95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1" customFormat="1" ht="16.5" customHeight="1">
      <c r="B81" s="23"/>
      <c r="C81" s="24"/>
      <c r="D81" s="24"/>
      <c r="E81" s="172" t="s">
        <v>498</v>
      </c>
      <c r="F81" s="24"/>
      <c r="G81" s="24"/>
      <c r="H81" s="24"/>
      <c r="I81" s="24"/>
      <c r="J81" s="24"/>
      <c r="K81" s="24"/>
      <c r="L81" s="22"/>
    </row>
    <row r="82" s="1" customFormat="1" ht="12" customHeight="1">
      <c r="B82" s="23"/>
      <c r="C82" s="34" t="s">
        <v>179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300" t="s">
        <v>5370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5659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E13</f>
        <v>0131 - Svítidla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F16</f>
        <v xml:space="preserve"> </v>
      </c>
      <c r="G87" s="42"/>
      <c r="H87" s="42"/>
      <c r="I87" s="34" t="s">
        <v>23</v>
      </c>
      <c r="J87" s="74" t="str">
        <f>IF(J16="","",J16)</f>
        <v>30. 6. 2022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E19</f>
        <v>Město Šternberk, Horní náměstí 16, 785 01</v>
      </c>
      <c r="G89" s="42"/>
      <c r="H89" s="42"/>
      <c r="I89" s="34" t="s">
        <v>32</v>
      </c>
      <c r="J89" s="38" t="str">
        <f>E25</f>
        <v>masparti s.r.o., Dvorská 960/13,785 01 Šternberk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IF(E22="","",E22)</f>
        <v>Vyplň údaj</v>
      </c>
      <c r="G90" s="42"/>
      <c r="H90" s="42"/>
      <c r="I90" s="34" t="s">
        <v>36</v>
      </c>
      <c r="J90" s="38" t="str">
        <f>E28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188</v>
      </c>
      <c r="D92" s="191" t="s">
        <v>58</v>
      </c>
      <c r="E92" s="191" t="s">
        <v>54</v>
      </c>
      <c r="F92" s="191" t="s">
        <v>55</v>
      </c>
      <c r="G92" s="191" t="s">
        <v>189</v>
      </c>
      <c r="H92" s="191" t="s">
        <v>190</v>
      </c>
      <c r="I92" s="191" t="s">
        <v>191</v>
      </c>
      <c r="J92" s="191" t="s">
        <v>183</v>
      </c>
      <c r="K92" s="192" t="s">
        <v>192</v>
      </c>
      <c r="L92" s="193"/>
      <c r="M92" s="94" t="s">
        <v>19</v>
      </c>
      <c r="N92" s="95" t="s">
        <v>43</v>
      </c>
      <c r="O92" s="95" t="s">
        <v>193</v>
      </c>
      <c r="P92" s="95" t="s">
        <v>194</v>
      </c>
      <c r="Q92" s="95" t="s">
        <v>195</v>
      </c>
      <c r="R92" s="95" t="s">
        <v>196</v>
      </c>
      <c r="S92" s="95" t="s">
        <v>197</v>
      </c>
      <c r="T92" s="96" t="s">
        <v>198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199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</f>
        <v>0</v>
      </c>
      <c r="Q93" s="98"/>
      <c r="R93" s="196">
        <f>R94</f>
        <v>0</v>
      </c>
      <c r="S93" s="98"/>
      <c r="T93" s="197">
        <f>T94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184</v>
      </c>
      <c r="BK93" s="198">
        <f>BK94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1994</v>
      </c>
      <c r="F94" s="202" t="s">
        <v>1995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P95</f>
        <v>0</v>
      </c>
      <c r="Q94" s="207"/>
      <c r="R94" s="208">
        <f>R95</f>
        <v>0</v>
      </c>
      <c r="S94" s="207"/>
      <c r="T94" s="20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86</v>
      </c>
      <c r="AT94" s="211" t="s">
        <v>72</v>
      </c>
      <c r="AU94" s="211" t="s">
        <v>73</v>
      </c>
      <c r="AY94" s="210" t="s">
        <v>202</v>
      </c>
      <c r="BK94" s="212">
        <f>BK95</f>
        <v>0</v>
      </c>
    </row>
    <row r="95" s="12" customFormat="1" ht="22.8" customHeight="1">
      <c r="A95" s="12"/>
      <c r="B95" s="199"/>
      <c r="C95" s="200"/>
      <c r="D95" s="201" t="s">
        <v>72</v>
      </c>
      <c r="E95" s="213" t="s">
        <v>5662</v>
      </c>
      <c r="F95" s="213" t="s">
        <v>5663</v>
      </c>
      <c r="G95" s="200"/>
      <c r="H95" s="200"/>
      <c r="I95" s="203"/>
      <c r="J95" s="214">
        <f>BK95</f>
        <v>0</v>
      </c>
      <c r="K95" s="200"/>
      <c r="L95" s="205"/>
      <c r="M95" s="206"/>
      <c r="N95" s="207"/>
      <c r="O95" s="207"/>
      <c r="P95" s="208">
        <f>SUM(P96:P107)</f>
        <v>0</v>
      </c>
      <c r="Q95" s="207"/>
      <c r="R95" s="208">
        <f>SUM(R96:R107)</f>
        <v>0</v>
      </c>
      <c r="S95" s="207"/>
      <c r="T95" s="209">
        <f>SUM(T96:T107)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86</v>
      </c>
      <c r="AT95" s="211" t="s">
        <v>72</v>
      </c>
      <c r="AU95" s="211" t="s">
        <v>80</v>
      </c>
      <c r="AY95" s="210" t="s">
        <v>202</v>
      </c>
      <c r="BK95" s="212">
        <f>SUM(BK96:BK107)</f>
        <v>0</v>
      </c>
    </row>
    <row r="96" s="2" customFormat="1" ht="16.5" customHeight="1">
      <c r="A96" s="40"/>
      <c r="B96" s="41"/>
      <c r="C96" s="215" t="s">
        <v>80</v>
      </c>
      <c r="D96" s="215" t="s">
        <v>204</v>
      </c>
      <c r="E96" s="216" t="s">
        <v>5664</v>
      </c>
      <c r="F96" s="217" t="s">
        <v>5665</v>
      </c>
      <c r="G96" s="218" t="s">
        <v>4666</v>
      </c>
      <c r="H96" s="219">
        <v>27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86</v>
      </c>
    </row>
    <row r="97" s="2" customFormat="1" ht="16.5" customHeight="1">
      <c r="A97" s="40"/>
      <c r="B97" s="41"/>
      <c r="C97" s="215" t="s">
        <v>86</v>
      </c>
      <c r="D97" s="215" t="s">
        <v>204</v>
      </c>
      <c r="E97" s="216" t="s">
        <v>5666</v>
      </c>
      <c r="F97" s="217" t="s">
        <v>5667</v>
      </c>
      <c r="G97" s="218" t="s">
        <v>4666</v>
      </c>
      <c r="H97" s="219">
        <v>24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86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209</v>
      </c>
    </row>
    <row r="98" s="2" customFormat="1" ht="16.5" customHeight="1">
      <c r="A98" s="40"/>
      <c r="B98" s="41"/>
      <c r="C98" s="215" t="s">
        <v>109</v>
      </c>
      <c r="D98" s="215" t="s">
        <v>204</v>
      </c>
      <c r="E98" s="216" t="s">
        <v>5668</v>
      </c>
      <c r="F98" s="217" t="s">
        <v>5669</v>
      </c>
      <c r="G98" s="218" t="s">
        <v>4666</v>
      </c>
      <c r="H98" s="219">
        <v>88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86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236</v>
      </c>
    </row>
    <row r="99" s="2" customFormat="1" ht="16.5" customHeight="1">
      <c r="A99" s="40"/>
      <c r="B99" s="41"/>
      <c r="C99" s="215" t="s">
        <v>209</v>
      </c>
      <c r="D99" s="215" t="s">
        <v>204</v>
      </c>
      <c r="E99" s="216" t="s">
        <v>5670</v>
      </c>
      <c r="F99" s="217" t="s">
        <v>5671</v>
      </c>
      <c r="G99" s="218" t="s">
        <v>4666</v>
      </c>
      <c r="H99" s="219">
        <v>89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247</v>
      </c>
    </row>
    <row r="100" s="2" customFormat="1" ht="16.5" customHeight="1">
      <c r="A100" s="40"/>
      <c r="B100" s="41"/>
      <c r="C100" s="215" t="s">
        <v>231</v>
      </c>
      <c r="D100" s="215" t="s">
        <v>204</v>
      </c>
      <c r="E100" s="216" t="s">
        <v>72</v>
      </c>
      <c r="F100" s="217" t="s">
        <v>5672</v>
      </c>
      <c r="G100" s="218" t="s">
        <v>4666</v>
      </c>
      <c r="H100" s="219">
        <v>10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308</v>
      </c>
    </row>
    <row r="101" s="2" customFormat="1" ht="16.5" customHeight="1">
      <c r="A101" s="40"/>
      <c r="B101" s="41"/>
      <c r="C101" s="215" t="s">
        <v>236</v>
      </c>
      <c r="D101" s="215" t="s">
        <v>204</v>
      </c>
      <c r="E101" s="216" t="s">
        <v>5673</v>
      </c>
      <c r="F101" s="217" t="s">
        <v>5674</v>
      </c>
      <c r="G101" s="218" t="s">
        <v>4666</v>
      </c>
      <c r="H101" s="219">
        <v>36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320</v>
      </c>
    </row>
    <row r="102" s="2" customFormat="1" ht="16.5" customHeight="1">
      <c r="A102" s="40"/>
      <c r="B102" s="41"/>
      <c r="C102" s="215" t="s">
        <v>241</v>
      </c>
      <c r="D102" s="215" t="s">
        <v>204</v>
      </c>
      <c r="E102" s="216" t="s">
        <v>5675</v>
      </c>
      <c r="F102" s="217" t="s">
        <v>5676</v>
      </c>
      <c r="G102" s="218" t="s">
        <v>4666</v>
      </c>
      <c r="H102" s="219">
        <v>30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86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331</v>
      </c>
    </row>
    <row r="103" s="2" customFormat="1" ht="16.5" customHeight="1">
      <c r="A103" s="40"/>
      <c r="B103" s="41"/>
      <c r="C103" s="215" t="s">
        <v>247</v>
      </c>
      <c r="D103" s="215" t="s">
        <v>204</v>
      </c>
      <c r="E103" s="216" t="s">
        <v>5677</v>
      </c>
      <c r="F103" s="217" t="s">
        <v>5678</v>
      </c>
      <c r="G103" s="218" t="s">
        <v>4666</v>
      </c>
      <c r="H103" s="219">
        <v>19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86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342</v>
      </c>
    </row>
    <row r="104" s="2" customFormat="1" ht="16.5" customHeight="1">
      <c r="A104" s="40"/>
      <c r="B104" s="41"/>
      <c r="C104" s="215" t="s">
        <v>303</v>
      </c>
      <c r="D104" s="215" t="s">
        <v>204</v>
      </c>
      <c r="E104" s="216" t="s">
        <v>5637</v>
      </c>
      <c r="F104" s="217" t="s">
        <v>5679</v>
      </c>
      <c r="G104" s="218" t="s">
        <v>4666</v>
      </c>
      <c r="H104" s="219">
        <v>30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354</v>
      </c>
    </row>
    <row r="105" s="2" customFormat="1" ht="16.5" customHeight="1">
      <c r="A105" s="40"/>
      <c r="B105" s="41"/>
      <c r="C105" s="215" t="s">
        <v>308</v>
      </c>
      <c r="D105" s="215" t="s">
        <v>204</v>
      </c>
      <c r="E105" s="216" t="s">
        <v>5680</v>
      </c>
      <c r="F105" s="217" t="s">
        <v>5681</v>
      </c>
      <c r="G105" s="218" t="s">
        <v>4666</v>
      </c>
      <c r="H105" s="219">
        <v>28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86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369</v>
      </c>
    </row>
    <row r="106" s="2" customFormat="1" ht="16.5" customHeight="1">
      <c r="A106" s="40"/>
      <c r="B106" s="41"/>
      <c r="C106" s="215" t="s">
        <v>313</v>
      </c>
      <c r="D106" s="215" t="s">
        <v>204</v>
      </c>
      <c r="E106" s="216" t="s">
        <v>5682</v>
      </c>
      <c r="F106" s="217" t="s">
        <v>5683</v>
      </c>
      <c r="G106" s="218" t="s">
        <v>4666</v>
      </c>
      <c r="H106" s="219">
        <v>28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381</v>
      </c>
    </row>
    <row r="107" s="2" customFormat="1" ht="16.5" customHeight="1">
      <c r="A107" s="40"/>
      <c r="B107" s="41"/>
      <c r="C107" s="215" t="s">
        <v>320</v>
      </c>
      <c r="D107" s="215" t="s">
        <v>204</v>
      </c>
      <c r="E107" s="216" t="s">
        <v>5684</v>
      </c>
      <c r="F107" s="217" t="s">
        <v>5685</v>
      </c>
      <c r="G107" s="218" t="s">
        <v>4666</v>
      </c>
      <c r="H107" s="219">
        <v>29</v>
      </c>
      <c r="I107" s="220"/>
      <c r="J107" s="221">
        <f>ROUND(I107*H107,2)</f>
        <v>0</v>
      </c>
      <c r="K107" s="217" t="s">
        <v>19</v>
      </c>
      <c r="L107" s="46"/>
      <c r="M107" s="296" t="s">
        <v>19</v>
      </c>
      <c r="N107" s="297" t="s">
        <v>45</v>
      </c>
      <c r="O107" s="281"/>
      <c r="P107" s="298">
        <f>O107*H107</f>
        <v>0</v>
      </c>
      <c r="Q107" s="298">
        <v>0</v>
      </c>
      <c r="R107" s="298">
        <f>Q107*H107</f>
        <v>0</v>
      </c>
      <c r="S107" s="298">
        <v>0</v>
      </c>
      <c r="T107" s="299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924</v>
      </c>
    </row>
    <row r="108" s="2" customFormat="1" ht="6.96" customHeight="1">
      <c r="A108" s="40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46"/>
      <c r="M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</sheetData>
  <sheetProtection sheet="1" autoFilter="0" formatColumns="0" formatRows="0" objects="1" scenarios="1" spinCount="100000" saltValue="n7eCWTmbxiZM1KiMdm0sY5DKiE1PgBF6mxlbq01j2i/UOfaDpKcZB6HGz299I5AeaHpyWs91v/vloNWSnxRctQ==" hashValue="/ozWInKhNEHZLLnt8dohwfIpWj7kQw0TP2evNhDpbeMQrSJ7Xsq9TQhuBRAZ1Ns+o5/MBhduTZBp/RT0gf0S2w==" algorithmName="SHA-512" password="CC35"/>
  <autoFilter ref="C92:K10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9:H79"/>
    <mergeCell ref="E83:H83"/>
    <mergeCell ref="E81:H81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498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5686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ROUND((SUM(BE107:BE472)),  2)</f>
        <v>0</v>
      </c>
      <c r="G35" s="40"/>
      <c r="H35" s="40"/>
      <c r="I35" s="160">
        <v>0.20999999999999999</v>
      </c>
      <c r="J35" s="159">
        <f>ROUND(((SUM(BE107:BE472))*I35),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ROUND((SUM(BF107:BF472)),  2)</f>
        <v>0</v>
      </c>
      <c r="G36" s="40"/>
      <c r="H36" s="40"/>
      <c r="I36" s="160">
        <v>0.14999999999999999</v>
      </c>
      <c r="J36" s="159">
        <f>ROUND(((SUM(BF107:BF472))*I36),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ROUND((SUM(BG107:BG472)),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ROUND((SUM(BH107:BH472)),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ROUND((SUM(BI107:BI472)),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498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014 - Vzduchotechnika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5687</v>
      </c>
      <c r="E64" s="180"/>
      <c r="F64" s="180"/>
      <c r="G64" s="180"/>
      <c r="H64" s="180"/>
      <c r="I64" s="180"/>
      <c r="J64" s="181">
        <f>J108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5688</v>
      </c>
      <c r="E65" s="180"/>
      <c r="F65" s="180"/>
      <c r="G65" s="180"/>
      <c r="H65" s="180"/>
      <c r="I65" s="180"/>
      <c r="J65" s="181">
        <f>J166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5689</v>
      </c>
      <c r="E66" s="180"/>
      <c r="F66" s="180"/>
      <c r="G66" s="180"/>
      <c r="H66" s="180"/>
      <c r="I66" s="180"/>
      <c r="J66" s="181">
        <f>J215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5690</v>
      </c>
      <c r="E67" s="180"/>
      <c r="F67" s="180"/>
      <c r="G67" s="180"/>
      <c r="H67" s="180"/>
      <c r="I67" s="180"/>
      <c r="J67" s="181">
        <f>J243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5691</v>
      </c>
      <c r="E68" s="180"/>
      <c r="F68" s="180"/>
      <c r="G68" s="180"/>
      <c r="H68" s="180"/>
      <c r="I68" s="180"/>
      <c r="J68" s="181">
        <f>J255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5692</v>
      </c>
      <c r="E69" s="180"/>
      <c r="F69" s="180"/>
      <c r="G69" s="180"/>
      <c r="H69" s="180"/>
      <c r="I69" s="180"/>
      <c r="J69" s="181">
        <f>J268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5693</v>
      </c>
      <c r="E70" s="180"/>
      <c r="F70" s="180"/>
      <c r="G70" s="180"/>
      <c r="H70" s="180"/>
      <c r="I70" s="180"/>
      <c r="J70" s="181">
        <f>J285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5694</v>
      </c>
      <c r="E71" s="180"/>
      <c r="F71" s="180"/>
      <c r="G71" s="180"/>
      <c r="H71" s="180"/>
      <c r="I71" s="180"/>
      <c r="J71" s="181">
        <f>J323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5695</v>
      </c>
      <c r="E72" s="180"/>
      <c r="F72" s="180"/>
      <c r="G72" s="180"/>
      <c r="H72" s="180"/>
      <c r="I72" s="180"/>
      <c r="J72" s="181">
        <f>J358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5696</v>
      </c>
      <c r="E73" s="180"/>
      <c r="F73" s="180"/>
      <c r="G73" s="180"/>
      <c r="H73" s="180"/>
      <c r="I73" s="180"/>
      <c r="J73" s="181">
        <f>J377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7"/>
      <c r="C74" s="178"/>
      <c r="D74" s="179" t="s">
        <v>5697</v>
      </c>
      <c r="E74" s="180"/>
      <c r="F74" s="180"/>
      <c r="G74" s="180"/>
      <c r="H74" s="180"/>
      <c r="I74" s="180"/>
      <c r="J74" s="181">
        <f>J388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7"/>
      <c r="C75" s="178"/>
      <c r="D75" s="179" t="s">
        <v>5698</v>
      </c>
      <c r="E75" s="180"/>
      <c r="F75" s="180"/>
      <c r="G75" s="180"/>
      <c r="H75" s="180"/>
      <c r="I75" s="180"/>
      <c r="J75" s="181">
        <f>J399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7"/>
      <c r="C76" s="178"/>
      <c r="D76" s="179" t="s">
        <v>5699</v>
      </c>
      <c r="E76" s="180"/>
      <c r="F76" s="180"/>
      <c r="G76" s="180"/>
      <c r="H76" s="180"/>
      <c r="I76" s="180"/>
      <c r="J76" s="181">
        <f>J420</f>
        <v>0</v>
      </c>
      <c r="K76" s="178"/>
      <c r="L76" s="182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7"/>
      <c r="C77" s="178"/>
      <c r="D77" s="179" t="s">
        <v>5700</v>
      </c>
      <c r="E77" s="180"/>
      <c r="F77" s="180"/>
      <c r="G77" s="180"/>
      <c r="H77" s="180"/>
      <c r="I77" s="180"/>
      <c r="J77" s="181">
        <f>J433</f>
        <v>0</v>
      </c>
      <c r="K77" s="178"/>
      <c r="L77" s="182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77"/>
      <c r="C78" s="178"/>
      <c r="D78" s="179" t="s">
        <v>5701</v>
      </c>
      <c r="E78" s="180"/>
      <c r="F78" s="180"/>
      <c r="G78" s="180"/>
      <c r="H78" s="180"/>
      <c r="I78" s="180"/>
      <c r="J78" s="181">
        <f>J437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5702</v>
      </c>
      <c r="E79" s="180"/>
      <c r="F79" s="180"/>
      <c r="G79" s="180"/>
      <c r="H79" s="180"/>
      <c r="I79" s="180"/>
      <c r="J79" s="181">
        <f>J441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7"/>
      <c r="C80" s="178"/>
      <c r="D80" s="179" t="s">
        <v>5703</v>
      </c>
      <c r="E80" s="180"/>
      <c r="F80" s="180"/>
      <c r="G80" s="180"/>
      <c r="H80" s="180"/>
      <c r="I80" s="180"/>
      <c r="J80" s="181">
        <f>J449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7"/>
      <c r="C81" s="178"/>
      <c r="D81" s="179" t="s">
        <v>5704</v>
      </c>
      <c r="E81" s="180"/>
      <c r="F81" s="180"/>
      <c r="G81" s="180"/>
      <c r="H81" s="180"/>
      <c r="I81" s="180"/>
      <c r="J81" s="181">
        <f>J453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5705</v>
      </c>
      <c r="E82" s="180"/>
      <c r="F82" s="180"/>
      <c r="G82" s="180"/>
      <c r="H82" s="180"/>
      <c r="I82" s="180"/>
      <c r="J82" s="181">
        <f>J456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9" customFormat="1" ht="24.96" customHeight="1">
      <c r="A83" s="9"/>
      <c r="B83" s="177"/>
      <c r="C83" s="178"/>
      <c r="D83" s="179" t="s">
        <v>5706</v>
      </c>
      <c r="E83" s="180"/>
      <c r="F83" s="180"/>
      <c r="G83" s="180"/>
      <c r="H83" s="180"/>
      <c r="I83" s="180"/>
      <c r="J83" s="181">
        <f>J459</f>
        <v>0</v>
      </c>
      <c r="K83" s="178"/>
      <c r="L83" s="182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9" customFormat="1" ht="24.96" customHeight="1">
      <c r="A84" s="9"/>
      <c r="B84" s="177"/>
      <c r="C84" s="178"/>
      <c r="D84" s="179" t="s">
        <v>5707</v>
      </c>
      <c r="E84" s="180"/>
      <c r="F84" s="180"/>
      <c r="G84" s="180"/>
      <c r="H84" s="180"/>
      <c r="I84" s="180"/>
      <c r="J84" s="181">
        <f>J467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9" customFormat="1" ht="24.96" customHeight="1">
      <c r="A85" s="9"/>
      <c r="B85" s="177"/>
      <c r="C85" s="178"/>
      <c r="D85" s="179" t="s">
        <v>2350</v>
      </c>
      <c r="E85" s="180"/>
      <c r="F85" s="180"/>
      <c r="G85" s="180"/>
      <c r="H85" s="180"/>
      <c r="I85" s="180"/>
      <c r="J85" s="181">
        <f>J470</f>
        <v>0</v>
      </c>
      <c r="K85" s="178"/>
      <c r="L85" s="182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2" customFormat="1" ht="21.84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61"/>
      <c r="C87" s="62"/>
      <c r="D87" s="62"/>
      <c r="E87" s="62"/>
      <c r="F87" s="62"/>
      <c r="G87" s="62"/>
      <c r="H87" s="62"/>
      <c r="I87" s="62"/>
      <c r="J87" s="62"/>
      <c r="K87" s="6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91" s="2" customFormat="1" ht="6.96" customHeight="1">
      <c r="A91" s="40"/>
      <c r="B91" s="63"/>
      <c r="C91" s="64"/>
      <c r="D91" s="64"/>
      <c r="E91" s="64"/>
      <c r="F91" s="64"/>
      <c r="G91" s="64"/>
      <c r="H91" s="64"/>
      <c r="I91" s="64"/>
      <c r="J91" s="64"/>
      <c r="K91" s="64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4.96" customHeight="1">
      <c r="A92" s="40"/>
      <c r="B92" s="41"/>
      <c r="C92" s="25" t="s">
        <v>187</v>
      </c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16</v>
      </c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172" t="str">
        <f>E7</f>
        <v>Domov pro seniory, Šternberk</v>
      </c>
      <c r="F95" s="34"/>
      <c r="G95" s="34"/>
      <c r="H95" s="34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" customFormat="1" ht="12" customHeight="1">
      <c r="B96" s="23"/>
      <c r="C96" s="34" t="s">
        <v>177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0"/>
      <c r="B97" s="41"/>
      <c r="C97" s="42"/>
      <c r="D97" s="42"/>
      <c r="E97" s="172" t="s">
        <v>498</v>
      </c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179</v>
      </c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6.5" customHeight="1">
      <c r="A99" s="40"/>
      <c r="B99" s="41"/>
      <c r="C99" s="42"/>
      <c r="D99" s="42"/>
      <c r="E99" s="71" t="str">
        <f>E11</f>
        <v>014 - Vzduchotechnika</v>
      </c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21</v>
      </c>
      <c r="D101" s="42"/>
      <c r="E101" s="42"/>
      <c r="F101" s="29" t="str">
        <f>F14</f>
        <v xml:space="preserve"> </v>
      </c>
      <c r="G101" s="42"/>
      <c r="H101" s="42"/>
      <c r="I101" s="34" t="s">
        <v>23</v>
      </c>
      <c r="J101" s="74" t="str">
        <f>IF(J14="","",J14)</f>
        <v>30. 6. 2022</v>
      </c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40.05" customHeight="1">
      <c r="A103" s="40"/>
      <c r="B103" s="41"/>
      <c r="C103" s="34" t="s">
        <v>25</v>
      </c>
      <c r="D103" s="42"/>
      <c r="E103" s="42"/>
      <c r="F103" s="29" t="str">
        <f>E17</f>
        <v>Město Šternberk, Horní náměstí 16, 785 01</v>
      </c>
      <c r="G103" s="42"/>
      <c r="H103" s="42"/>
      <c r="I103" s="34" t="s">
        <v>32</v>
      </c>
      <c r="J103" s="38" t="str">
        <f>E23</f>
        <v>masparti s.r.o., Dvorská 960/13,785 01 Šternberk</v>
      </c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30</v>
      </c>
      <c r="D104" s="42"/>
      <c r="E104" s="42"/>
      <c r="F104" s="29" t="str">
        <f>IF(E20="","",E20)</f>
        <v>Vyplň údaj</v>
      </c>
      <c r="G104" s="42"/>
      <c r="H104" s="42"/>
      <c r="I104" s="34" t="s">
        <v>36</v>
      </c>
      <c r="J104" s="38" t="str">
        <f>E26</f>
        <v xml:space="preserve"> </v>
      </c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0.32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11" customFormat="1" ht="29.28" customHeight="1">
      <c r="A106" s="188"/>
      <c r="B106" s="189"/>
      <c r="C106" s="190" t="s">
        <v>188</v>
      </c>
      <c r="D106" s="191" t="s">
        <v>58</v>
      </c>
      <c r="E106" s="191" t="s">
        <v>54</v>
      </c>
      <c r="F106" s="191" t="s">
        <v>55</v>
      </c>
      <c r="G106" s="191" t="s">
        <v>189</v>
      </c>
      <c r="H106" s="191" t="s">
        <v>190</v>
      </c>
      <c r="I106" s="191" t="s">
        <v>191</v>
      </c>
      <c r="J106" s="191" t="s">
        <v>183</v>
      </c>
      <c r="K106" s="192" t="s">
        <v>192</v>
      </c>
      <c r="L106" s="193"/>
      <c r="M106" s="94" t="s">
        <v>19</v>
      </c>
      <c r="N106" s="95" t="s">
        <v>43</v>
      </c>
      <c r="O106" s="95" t="s">
        <v>193</v>
      </c>
      <c r="P106" s="95" t="s">
        <v>194</v>
      </c>
      <c r="Q106" s="95" t="s">
        <v>195</v>
      </c>
      <c r="R106" s="95" t="s">
        <v>196</v>
      </c>
      <c r="S106" s="95" t="s">
        <v>197</v>
      </c>
      <c r="T106" s="96" t="s">
        <v>198</v>
      </c>
      <c r="U106" s="188"/>
      <c r="V106" s="188"/>
      <c r="W106" s="188"/>
      <c r="X106" s="188"/>
      <c r="Y106" s="188"/>
      <c r="Z106" s="188"/>
      <c r="AA106" s="188"/>
      <c r="AB106" s="188"/>
      <c r="AC106" s="188"/>
      <c r="AD106" s="188"/>
      <c r="AE106" s="188"/>
    </row>
    <row r="107" s="2" customFormat="1" ht="22.8" customHeight="1">
      <c r="A107" s="40"/>
      <c r="B107" s="41"/>
      <c r="C107" s="101" t="s">
        <v>199</v>
      </c>
      <c r="D107" s="42"/>
      <c r="E107" s="42"/>
      <c r="F107" s="42"/>
      <c r="G107" s="42"/>
      <c r="H107" s="42"/>
      <c r="I107" s="42"/>
      <c r="J107" s="194">
        <f>BK107</f>
        <v>0</v>
      </c>
      <c r="K107" s="42"/>
      <c r="L107" s="46"/>
      <c r="M107" s="97"/>
      <c r="N107" s="195"/>
      <c r="O107" s="98"/>
      <c r="P107" s="196">
        <f>P108+P166+P215+P243+P255+P268+P285+P323+P358+P377+P388+P399+P420+P433+P437+P441+P449+P453+P456+P459+P467+P470</f>
        <v>0</v>
      </c>
      <c r="Q107" s="98"/>
      <c r="R107" s="196">
        <f>R108+R166+R215+R243+R255+R268+R285+R323+R358+R377+R388+R399+R420+R433+R437+R441+R449+R453+R456+R459+R467+R470</f>
        <v>0</v>
      </c>
      <c r="S107" s="98"/>
      <c r="T107" s="197">
        <f>T108+T166+T215+T243+T255+T268+T285+T323+T358+T377+T388+T399+T420+T433+T437+T441+T449+T453+T456+T459+T467+T470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72</v>
      </c>
      <c r="AU107" s="19" t="s">
        <v>184</v>
      </c>
      <c r="BK107" s="198">
        <f>BK108+BK166+BK215+BK243+BK255+BK268+BK285+BK323+BK358+BK377+BK388+BK399+BK420+BK433+BK437+BK441+BK449+BK453+BK456+BK459+BK467+BK470</f>
        <v>0</v>
      </c>
    </row>
    <row r="108" s="12" customFormat="1" ht="25.92" customHeight="1">
      <c r="A108" s="12"/>
      <c r="B108" s="199"/>
      <c r="C108" s="200"/>
      <c r="D108" s="201" t="s">
        <v>72</v>
      </c>
      <c r="E108" s="202" t="s">
        <v>5374</v>
      </c>
      <c r="F108" s="202" t="s">
        <v>5708</v>
      </c>
      <c r="G108" s="200"/>
      <c r="H108" s="200"/>
      <c r="I108" s="203"/>
      <c r="J108" s="204">
        <f>BK108</f>
        <v>0</v>
      </c>
      <c r="K108" s="200"/>
      <c r="L108" s="205"/>
      <c r="M108" s="206"/>
      <c r="N108" s="207"/>
      <c r="O108" s="207"/>
      <c r="P108" s="208">
        <f>SUM(P109:P165)</f>
        <v>0</v>
      </c>
      <c r="Q108" s="207"/>
      <c r="R108" s="208">
        <f>SUM(R109:R165)</f>
        <v>0</v>
      </c>
      <c r="S108" s="207"/>
      <c r="T108" s="209">
        <f>SUM(T109:T165)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73</v>
      </c>
      <c r="AY108" s="210" t="s">
        <v>202</v>
      </c>
      <c r="BK108" s="212">
        <f>SUM(BK109:BK165)</f>
        <v>0</v>
      </c>
    </row>
    <row r="109" s="2" customFormat="1" ht="16.5" customHeight="1">
      <c r="A109" s="40"/>
      <c r="B109" s="41"/>
      <c r="C109" s="215" t="s">
        <v>80</v>
      </c>
      <c r="D109" s="215" t="s">
        <v>204</v>
      </c>
      <c r="E109" s="216" t="s">
        <v>5709</v>
      </c>
      <c r="F109" s="217" t="s">
        <v>5710</v>
      </c>
      <c r="G109" s="218" t="s">
        <v>4666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86</v>
      </c>
    </row>
    <row r="110" s="2" customFormat="1">
      <c r="A110" s="40"/>
      <c r="B110" s="41"/>
      <c r="C110" s="42"/>
      <c r="D110" s="235" t="s">
        <v>2012</v>
      </c>
      <c r="E110" s="42"/>
      <c r="F110" s="294" t="s">
        <v>5711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2012</v>
      </c>
      <c r="AU110" s="19" t="s">
        <v>80</v>
      </c>
    </row>
    <row r="111" s="2" customFormat="1" ht="16.5" customHeight="1">
      <c r="A111" s="40"/>
      <c r="B111" s="41"/>
      <c r="C111" s="215" t="s">
        <v>86</v>
      </c>
      <c r="D111" s="215" t="s">
        <v>204</v>
      </c>
      <c r="E111" s="216" t="s">
        <v>5712</v>
      </c>
      <c r="F111" s="217" t="s">
        <v>5713</v>
      </c>
      <c r="G111" s="218" t="s">
        <v>4666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209</v>
      </c>
    </row>
    <row r="112" s="2" customFormat="1">
      <c r="A112" s="40"/>
      <c r="B112" s="41"/>
      <c r="C112" s="42"/>
      <c r="D112" s="235" t="s">
        <v>2012</v>
      </c>
      <c r="E112" s="42"/>
      <c r="F112" s="294" t="s">
        <v>5714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2012</v>
      </c>
      <c r="AU112" s="19" t="s">
        <v>80</v>
      </c>
    </row>
    <row r="113" s="2" customFormat="1" ht="16.5" customHeight="1">
      <c r="A113" s="40"/>
      <c r="B113" s="41"/>
      <c r="C113" s="215" t="s">
        <v>109</v>
      </c>
      <c r="D113" s="215" t="s">
        <v>204</v>
      </c>
      <c r="E113" s="216" t="s">
        <v>5715</v>
      </c>
      <c r="F113" s="217" t="s">
        <v>5716</v>
      </c>
      <c r="G113" s="218" t="s">
        <v>4666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236</v>
      </c>
    </row>
    <row r="114" s="2" customFormat="1" ht="16.5" customHeight="1">
      <c r="A114" s="40"/>
      <c r="B114" s="41"/>
      <c r="C114" s="215" t="s">
        <v>209</v>
      </c>
      <c r="D114" s="215" t="s">
        <v>204</v>
      </c>
      <c r="E114" s="216" t="s">
        <v>5717</v>
      </c>
      <c r="F114" s="217" t="s">
        <v>5718</v>
      </c>
      <c r="G114" s="218" t="s">
        <v>4666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247</v>
      </c>
    </row>
    <row r="115" s="2" customFormat="1" ht="16.5" customHeight="1">
      <c r="A115" s="40"/>
      <c r="B115" s="41"/>
      <c r="C115" s="215" t="s">
        <v>231</v>
      </c>
      <c r="D115" s="215" t="s">
        <v>204</v>
      </c>
      <c r="E115" s="216" t="s">
        <v>5719</v>
      </c>
      <c r="F115" s="217" t="s">
        <v>5720</v>
      </c>
      <c r="G115" s="218" t="s">
        <v>5721</v>
      </c>
      <c r="H115" s="219">
        <v>40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308</v>
      </c>
    </row>
    <row r="116" s="2" customFormat="1" ht="16.5" customHeight="1">
      <c r="A116" s="40"/>
      <c r="B116" s="41"/>
      <c r="C116" s="215" t="s">
        <v>236</v>
      </c>
      <c r="D116" s="215" t="s">
        <v>204</v>
      </c>
      <c r="E116" s="216" t="s">
        <v>5722</v>
      </c>
      <c r="F116" s="217" t="s">
        <v>5723</v>
      </c>
      <c r="G116" s="218" t="s">
        <v>5330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320</v>
      </c>
    </row>
    <row r="117" s="2" customFormat="1" ht="16.5" customHeight="1">
      <c r="A117" s="40"/>
      <c r="B117" s="41"/>
      <c r="C117" s="215" t="s">
        <v>241</v>
      </c>
      <c r="D117" s="215" t="s">
        <v>204</v>
      </c>
      <c r="E117" s="216" t="s">
        <v>5724</v>
      </c>
      <c r="F117" s="217" t="s">
        <v>5725</v>
      </c>
      <c r="G117" s="218" t="s">
        <v>4666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331</v>
      </c>
    </row>
    <row r="118" s="2" customFormat="1" ht="16.5" customHeight="1">
      <c r="A118" s="40"/>
      <c r="B118" s="41"/>
      <c r="C118" s="215" t="s">
        <v>247</v>
      </c>
      <c r="D118" s="215" t="s">
        <v>204</v>
      </c>
      <c r="E118" s="216" t="s">
        <v>5726</v>
      </c>
      <c r="F118" s="217" t="s">
        <v>5727</v>
      </c>
      <c r="G118" s="218" t="s">
        <v>4666</v>
      </c>
      <c r="H118" s="219">
        <v>3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342</v>
      </c>
    </row>
    <row r="119" s="2" customFormat="1" ht="16.5" customHeight="1">
      <c r="A119" s="40"/>
      <c r="B119" s="41"/>
      <c r="C119" s="215" t="s">
        <v>303</v>
      </c>
      <c r="D119" s="215" t="s">
        <v>204</v>
      </c>
      <c r="E119" s="216" t="s">
        <v>5728</v>
      </c>
      <c r="F119" s="217" t="s">
        <v>5729</v>
      </c>
      <c r="G119" s="218" t="s">
        <v>4666</v>
      </c>
      <c r="H119" s="219">
        <v>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354</v>
      </c>
    </row>
    <row r="120" s="2" customFormat="1" ht="21.75" customHeight="1">
      <c r="A120" s="40"/>
      <c r="B120" s="41"/>
      <c r="C120" s="215" t="s">
        <v>308</v>
      </c>
      <c r="D120" s="215" t="s">
        <v>204</v>
      </c>
      <c r="E120" s="216" t="s">
        <v>5730</v>
      </c>
      <c r="F120" s="217" t="s">
        <v>5731</v>
      </c>
      <c r="G120" s="218" t="s">
        <v>4666</v>
      </c>
      <c r="H120" s="219">
        <v>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369</v>
      </c>
    </row>
    <row r="121" s="2" customFormat="1" ht="16.5" customHeight="1">
      <c r="A121" s="40"/>
      <c r="B121" s="41"/>
      <c r="C121" s="215" t="s">
        <v>313</v>
      </c>
      <c r="D121" s="215" t="s">
        <v>204</v>
      </c>
      <c r="E121" s="216" t="s">
        <v>5732</v>
      </c>
      <c r="F121" s="217" t="s">
        <v>5733</v>
      </c>
      <c r="G121" s="218" t="s">
        <v>4666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381</v>
      </c>
    </row>
    <row r="122" s="2" customFormat="1" ht="21.75" customHeight="1">
      <c r="A122" s="40"/>
      <c r="B122" s="41"/>
      <c r="C122" s="215" t="s">
        <v>320</v>
      </c>
      <c r="D122" s="215" t="s">
        <v>204</v>
      </c>
      <c r="E122" s="216" t="s">
        <v>5734</v>
      </c>
      <c r="F122" s="217" t="s">
        <v>5735</v>
      </c>
      <c r="G122" s="218" t="s">
        <v>4666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924</v>
      </c>
    </row>
    <row r="123" s="2" customFormat="1" ht="21.75" customHeight="1">
      <c r="A123" s="40"/>
      <c r="B123" s="41"/>
      <c r="C123" s="215" t="s">
        <v>326</v>
      </c>
      <c r="D123" s="215" t="s">
        <v>204</v>
      </c>
      <c r="E123" s="216" t="s">
        <v>5736</v>
      </c>
      <c r="F123" s="217" t="s">
        <v>5737</v>
      </c>
      <c r="G123" s="218" t="s">
        <v>4666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985</v>
      </c>
    </row>
    <row r="124" s="2" customFormat="1" ht="21.75" customHeight="1">
      <c r="A124" s="40"/>
      <c r="B124" s="41"/>
      <c r="C124" s="215" t="s">
        <v>331</v>
      </c>
      <c r="D124" s="215" t="s">
        <v>204</v>
      </c>
      <c r="E124" s="216" t="s">
        <v>5738</v>
      </c>
      <c r="F124" s="217" t="s">
        <v>5739</v>
      </c>
      <c r="G124" s="218" t="s">
        <v>4666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1004</v>
      </c>
    </row>
    <row r="125" s="2" customFormat="1" ht="21.75" customHeight="1">
      <c r="A125" s="40"/>
      <c r="B125" s="41"/>
      <c r="C125" s="215" t="s">
        <v>8</v>
      </c>
      <c r="D125" s="215" t="s">
        <v>204</v>
      </c>
      <c r="E125" s="216" t="s">
        <v>5740</v>
      </c>
      <c r="F125" s="217" t="s">
        <v>5741</v>
      </c>
      <c r="G125" s="218" t="s">
        <v>4666</v>
      </c>
      <c r="H125" s="219">
        <v>2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1023</v>
      </c>
    </row>
    <row r="126" s="2" customFormat="1" ht="21.75" customHeight="1">
      <c r="A126" s="40"/>
      <c r="B126" s="41"/>
      <c r="C126" s="215" t="s">
        <v>342</v>
      </c>
      <c r="D126" s="215" t="s">
        <v>204</v>
      </c>
      <c r="E126" s="216" t="s">
        <v>5742</v>
      </c>
      <c r="F126" s="217" t="s">
        <v>5743</v>
      </c>
      <c r="G126" s="218" t="s">
        <v>4666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622</v>
      </c>
    </row>
    <row r="127" s="2" customFormat="1" ht="111.75" customHeight="1">
      <c r="A127" s="40"/>
      <c r="B127" s="41"/>
      <c r="C127" s="215" t="s">
        <v>347</v>
      </c>
      <c r="D127" s="215" t="s">
        <v>204</v>
      </c>
      <c r="E127" s="216" t="s">
        <v>5744</v>
      </c>
      <c r="F127" s="217" t="s">
        <v>5745</v>
      </c>
      <c r="G127" s="218" t="s">
        <v>4666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1085</v>
      </c>
    </row>
    <row r="128" s="2" customFormat="1" ht="16.5" customHeight="1">
      <c r="A128" s="40"/>
      <c r="B128" s="41"/>
      <c r="C128" s="215" t="s">
        <v>354</v>
      </c>
      <c r="D128" s="215" t="s">
        <v>204</v>
      </c>
      <c r="E128" s="216" t="s">
        <v>5746</v>
      </c>
      <c r="F128" s="217" t="s">
        <v>5747</v>
      </c>
      <c r="G128" s="218" t="s">
        <v>5721</v>
      </c>
      <c r="H128" s="219">
        <v>20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1099</v>
      </c>
    </row>
    <row r="129" s="2" customFormat="1" ht="16.5" customHeight="1">
      <c r="A129" s="40"/>
      <c r="B129" s="41"/>
      <c r="C129" s="215" t="s">
        <v>361</v>
      </c>
      <c r="D129" s="215" t="s">
        <v>204</v>
      </c>
      <c r="E129" s="216" t="s">
        <v>5748</v>
      </c>
      <c r="F129" s="217" t="s">
        <v>5749</v>
      </c>
      <c r="G129" s="218" t="s">
        <v>5721</v>
      </c>
      <c r="H129" s="219">
        <v>25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1115</v>
      </c>
    </row>
    <row r="130" s="2" customFormat="1" ht="16.5" customHeight="1">
      <c r="A130" s="40"/>
      <c r="B130" s="41"/>
      <c r="C130" s="215" t="s">
        <v>369</v>
      </c>
      <c r="D130" s="215" t="s">
        <v>204</v>
      </c>
      <c r="E130" s="216" t="s">
        <v>5750</v>
      </c>
      <c r="F130" s="217" t="s">
        <v>5751</v>
      </c>
      <c r="G130" s="218" t="s">
        <v>4666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1130</v>
      </c>
    </row>
    <row r="131" s="2" customFormat="1" ht="16.5" customHeight="1">
      <c r="A131" s="40"/>
      <c r="B131" s="41"/>
      <c r="C131" s="215" t="s">
        <v>7</v>
      </c>
      <c r="D131" s="215" t="s">
        <v>204</v>
      </c>
      <c r="E131" s="216" t="s">
        <v>5752</v>
      </c>
      <c r="F131" s="217" t="s">
        <v>5753</v>
      </c>
      <c r="G131" s="218" t="s">
        <v>4666</v>
      </c>
      <c r="H131" s="219">
        <v>3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1140</v>
      </c>
    </row>
    <row r="132" s="2" customFormat="1" ht="16.5" customHeight="1">
      <c r="A132" s="40"/>
      <c r="B132" s="41"/>
      <c r="C132" s="215" t="s">
        <v>381</v>
      </c>
      <c r="D132" s="215" t="s">
        <v>204</v>
      </c>
      <c r="E132" s="216" t="s">
        <v>5754</v>
      </c>
      <c r="F132" s="217" t="s">
        <v>5755</v>
      </c>
      <c r="G132" s="218" t="s">
        <v>4666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1169</v>
      </c>
    </row>
    <row r="133" s="2" customFormat="1" ht="24.9" customHeight="1">
      <c r="A133" s="40"/>
      <c r="B133" s="41"/>
      <c r="C133" s="215" t="s">
        <v>811</v>
      </c>
      <c r="D133" s="215" t="s">
        <v>204</v>
      </c>
      <c r="E133" s="216" t="s">
        <v>5756</v>
      </c>
      <c r="F133" s="217" t="s">
        <v>5757</v>
      </c>
      <c r="G133" s="218" t="s">
        <v>4666</v>
      </c>
      <c r="H133" s="219">
        <v>1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1184</v>
      </c>
    </row>
    <row r="134" s="2" customFormat="1" ht="16.5" customHeight="1">
      <c r="A134" s="40"/>
      <c r="B134" s="41"/>
      <c r="C134" s="215" t="s">
        <v>924</v>
      </c>
      <c r="D134" s="215" t="s">
        <v>204</v>
      </c>
      <c r="E134" s="216" t="s">
        <v>5758</v>
      </c>
      <c r="F134" s="217" t="s">
        <v>5759</v>
      </c>
      <c r="G134" s="218" t="s">
        <v>218</v>
      </c>
      <c r="H134" s="219">
        <v>10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1320</v>
      </c>
    </row>
    <row r="135" s="2" customFormat="1" ht="16.5" customHeight="1">
      <c r="A135" s="40"/>
      <c r="B135" s="41"/>
      <c r="C135" s="215" t="s">
        <v>978</v>
      </c>
      <c r="D135" s="215" t="s">
        <v>204</v>
      </c>
      <c r="E135" s="216" t="s">
        <v>5760</v>
      </c>
      <c r="F135" s="217" t="s">
        <v>5761</v>
      </c>
      <c r="G135" s="218" t="s">
        <v>5721</v>
      </c>
      <c r="H135" s="219">
        <v>17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1363</v>
      </c>
    </row>
    <row r="136" s="2" customFormat="1" ht="16.5" customHeight="1">
      <c r="A136" s="40"/>
      <c r="B136" s="41"/>
      <c r="C136" s="215" t="s">
        <v>985</v>
      </c>
      <c r="D136" s="215" t="s">
        <v>204</v>
      </c>
      <c r="E136" s="216" t="s">
        <v>5762</v>
      </c>
      <c r="F136" s="217" t="s">
        <v>5763</v>
      </c>
      <c r="G136" s="218" t="s">
        <v>5721</v>
      </c>
      <c r="H136" s="219">
        <v>12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1380</v>
      </c>
    </row>
    <row r="137" s="2" customFormat="1" ht="16.5" customHeight="1">
      <c r="A137" s="40"/>
      <c r="B137" s="41"/>
      <c r="C137" s="215" t="s">
        <v>999</v>
      </c>
      <c r="D137" s="215" t="s">
        <v>204</v>
      </c>
      <c r="E137" s="216" t="s">
        <v>5764</v>
      </c>
      <c r="F137" s="217" t="s">
        <v>5765</v>
      </c>
      <c r="G137" s="218" t="s">
        <v>5721</v>
      </c>
      <c r="H137" s="219">
        <v>6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1392</v>
      </c>
    </row>
    <row r="138" s="2" customFormat="1">
      <c r="A138" s="40"/>
      <c r="B138" s="41"/>
      <c r="C138" s="42"/>
      <c r="D138" s="235" t="s">
        <v>2012</v>
      </c>
      <c r="E138" s="42"/>
      <c r="F138" s="294" t="s">
        <v>5766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2012</v>
      </c>
      <c r="AU138" s="19" t="s">
        <v>80</v>
      </c>
    </row>
    <row r="139" s="2" customFormat="1" ht="16.5" customHeight="1">
      <c r="A139" s="40"/>
      <c r="B139" s="41"/>
      <c r="C139" s="215" t="s">
        <v>1004</v>
      </c>
      <c r="D139" s="215" t="s">
        <v>204</v>
      </c>
      <c r="E139" s="216" t="s">
        <v>5767</v>
      </c>
      <c r="F139" s="217" t="s">
        <v>5768</v>
      </c>
      <c r="G139" s="218" t="s">
        <v>5721</v>
      </c>
      <c r="H139" s="219">
        <v>8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1403</v>
      </c>
    </row>
    <row r="140" s="2" customFormat="1" ht="16.5" customHeight="1">
      <c r="A140" s="40"/>
      <c r="B140" s="41"/>
      <c r="C140" s="215" t="s">
        <v>1013</v>
      </c>
      <c r="D140" s="215" t="s">
        <v>204</v>
      </c>
      <c r="E140" s="216" t="s">
        <v>5769</v>
      </c>
      <c r="F140" s="217" t="s">
        <v>5770</v>
      </c>
      <c r="G140" s="218" t="s">
        <v>4666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1419</v>
      </c>
    </row>
    <row r="141" s="2" customFormat="1" ht="16.5" customHeight="1">
      <c r="A141" s="40"/>
      <c r="B141" s="41"/>
      <c r="C141" s="215" t="s">
        <v>1023</v>
      </c>
      <c r="D141" s="215" t="s">
        <v>204</v>
      </c>
      <c r="E141" s="216" t="s">
        <v>5771</v>
      </c>
      <c r="F141" s="217" t="s">
        <v>5772</v>
      </c>
      <c r="G141" s="218" t="s">
        <v>4666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1442</v>
      </c>
    </row>
    <row r="142" s="2" customFormat="1" ht="16.5" customHeight="1">
      <c r="A142" s="40"/>
      <c r="B142" s="41"/>
      <c r="C142" s="215" t="s">
        <v>1029</v>
      </c>
      <c r="D142" s="215" t="s">
        <v>204</v>
      </c>
      <c r="E142" s="216" t="s">
        <v>5773</v>
      </c>
      <c r="F142" s="217" t="s">
        <v>5774</v>
      </c>
      <c r="G142" s="218" t="s">
        <v>4666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1454</v>
      </c>
    </row>
    <row r="143" s="2" customFormat="1" ht="16.5" customHeight="1">
      <c r="A143" s="40"/>
      <c r="B143" s="41"/>
      <c r="C143" s="215" t="s">
        <v>622</v>
      </c>
      <c r="D143" s="215" t="s">
        <v>204</v>
      </c>
      <c r="E143" s="216" t="s">
        <v>5775</v>
      </c>
      <c r="F143" s="217" t="s">
        <v>5776</v>
      </c>
      <c r="G143" s="218" t="s">
        <v>4666</v>
      </c>
      <c r="H143" s="219">
        <v>12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1469</v>
      </c>
    </row>
    <row r="144" s="2" customFormat="1" ht="16.5" customHeight="1">
      <c r="A144" s="40"/>
      <c r="B144" s="41"/>
      <c r="C144" s="215" t="s">
        <v>1059</v>
      </c>
      <c r="D144" s="215" t="s">
        <v>204</v>
      </c>
      <c r="E144" s="216" t="s">
        <v>5777</v>
      </c>
      <c r="F144" s="217" t="s">
        <v>5778</v>
      </c>
      <c r="G144" s="218" t="s">
        <v>4666</v>
      </c>
      <c r="H144" s="219">
        <v>12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1510</v>
      </c>
    </row>
    <row r="145" s="2" customFormat="1">
      <c r="A145" s="40"/>
      <c r="B145" s="41"/>
      <c r="C145" s="42"/>
      <c r="D145" s="235" t="s">
        <v>2012</v>
      </c>
      <c r="E145" s="42"/>
      <c r="F145" s="294" t="s">
        <v>5779</v>
      </c>
      <c r="G145" s="42"/>
      <c r="H145" s="42"/>
      <c r="I145" s="230"/>
      <c r="J145" s="42"/>
      <c r="K145" s="42"/>
      <c r="L145" s="46"/>
      <c r="M145" s="231"/>
      <c r="N145" s="232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2012</v>
      </c>
      <c r="AU145" s="19" t="s">
        <v>80</v>
      </c>
    </row>
    <row r="146" s="2" customFormat="1" ht="16.5" customHeight="1">
      <c r="A146" s="40"/>
      <c r="B146" s="41"/>
      <c r="C146" s="215" t="s">
        <v>1085</v>
      </c>
      <c r="D146" s="215" t="s">
        <v>204</v>
      </c>
      <c r="E146" s="216" t="s">
        <v>5780</v>
      </c>
      <c r="F146" s="217" t="s">
        <v>5781</v>
      </c>
      <c r="G146" s="218" t="s">
        <v>5721</v>
      </c>
      <c r="H146" s="219">
        <v>27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1520</v>
      </c>
    </row>
    <row r="147" s="2" customFormat="1" ht="16.5" customHeight="1">
      <c r="A147" s="40"/>
      <c r="B147" s="41"/>
      <c r="C147" s="215" t="s">
        <v>1090</v>
      </c>
      <c r="D147" s="215" t="s">
        <v>204</v>
      </c>
      <c r="E147" s="216" t="s">
        <v>5782</v>
      </c>
      <c r="F147" s="217" t="s">
        <v>5783</v>
      </c>
      <c r="G147" s="218" t="s">
        <v>5721</v>
      </c>
      <c r="H147" s="219">
        <v>6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1534</v>
      </c>
    </row>
    <row r="148" s="2" customFormat="1">
      <c r="A148" s="40"/>
      <c r="B148" s="41"/>
      <c r="C148" s="42"/>
      <c r="D148" s="235" t="s">
        <v>2012</v>
      </c>
      <c r="E148" s="42"/>
      <c r="F148" s="294" t="s">
        <v>5766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2012</v>
      </c>
      <c r="AU148" s="19" t="s">
        <v>80</v>
      </c>
    </row>
    <row r="149" s="2" customFormat="1" ht="16.5" customHeight="1">
      <c r="A149" s="40"/>
      <c r="B149" s="41"/>
      <c r="C149" s="215" t="s">
        <v>1099</v>
      </c>
      <c r="D149" s="215" t="s">
        <v>204</v>
      </c>
      <c r="E149" s="216" t="s">
        <v>5767</v>
      </c>
      <c r="F149" s="217" t="s">
        <v>5768</v>
      </c>
      <c r="G149" s="218" t="s">
        <v>5721</v>
      </c>
      <c r="H149" s="219">
        <v>8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1544</v>
      </c>
    </row>
    <row r="150" s="2" customFormat="1" ht="16.5" customHeight="1">
      <c r="A150" s="40"/>
      <c r="B150" s="41"/>
      <c r="C150" s="215" t="s">
        <v>1107</v>
      </c>
      <c r="D150" s="215" t="s">
        <v>204</v>
      </c>
      <c r="E150" s="216" t="s">
        <v>5769</v>
      </c>
      <c r="F150" s="217" t="s">
        <v>5770</v>
      </c>
      <c r="G150" s="218" t="s">
        <v>4666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1559</v>
      </c>
    </row>
    <row r="151" s="2" customFormat="1" ht="16.5" customHeight="1">
      <c r="A151" s="40"/>
      <c r="B151" s="41"/>
      <c r="C151" s="215" t="s">
        <v>1115</v>
      </c>
      <c r="D151" s="215" t="s">
        <v>204</v>
      </c>
      <c r="E151" s="216" t="s">
        <v>5771</v>
      </c>
      <c r="F151" s="217" t="s">
        <v>5772</v>
      </c>
      <c r="G151" s="218" t="s">
        <v>4666</v>
      </c>
      <c r="H151" s="219">
        <v>2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1593</v>
      </c>
    </row>
    <row r="152" s="2" customFormat="1" ht="16.5" customHeight="1">
      <c r="A152" s="40"/>
      <c r="B152" s="41"/>
      <c r="C152" s="215" t="s">
        <v>1121</v>
      </c>
      <c r="D152" s="215" t="s">
        <v>204</v>
      </c>
      <c r="E152" s="216" t="s">
        <v>5773</v>
      </c>
      <c r="F152" s="217" t="s">
        <v>5774</v>
      </c>
      <c r="G152" s="218" t="s">
        <v>4666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1635</v>
      </c>
    </row>
    <row r="153" s="2" customFormat="1" ht="16.5" customHeight="1">
      <c r="A153" s="40"/>
      <c r="B153" s="41"/>
      <c r="C153" s="215" t="s">
        <v>1130</v>
      </c>
      <c r="D153" s="215" t="s">
        <v>204</v>
      </c>
      <c r="E153" s="216" t="s">
        <v>5775</v>
      </c>
      <c r="F153" s="217" t="s">
        <v>5776</v>
      </c>
      <c r="G153" s="218" t="s">
        <v>4666</v>
      </c>
      <c r="H153" s="219">
        <v>12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1653</v>
      </c>
    </row>
    <row r="154" s="2" customFormat="1" ht="16.5" customHeight="1">
      <c r="A154" s="40"/>
      <c r="B154" s="41"/>
      <c r="C154" s="215" t="s">
        <v>1135</v>
      </c>
      <c r="D154" s="215" t="s">
        <v>204</v>
      </c>
      <c r="E154" s="216" t="s">
        <v>5777</v>
      </c>
      <c r="F154" s="217" t="s">
        <v>5778</v>
      </c>
      <c r="G154" s="218" t="s">
        <v>4666</v>
      </c>
      <c r="H154" s="219">
        <v>12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1672</v>
      </c>
    </row>
    <row r="155" s="2" customFormat="1" ht="16.5" customHeight="1">
      <c r="A155" s="40"/>
      <c r="B155" s="41"/>
      <c r="C155" s="215" t="s">
        <v>1140</v>
      </c>
      <c r="D155" s="215" t="s">
        <v>204</v>
      </c>
      <c r="E155" s="216" t="s">
        <v>5784</v>
      </c>
      <c r="F155" s="217" t="s">
        <v>5785</v>
      </c>
      <c r="G155" s="218" t="s">
        <v>5721</v>
      </c>
      <c r="H155" s="219">
        <v>27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1712</v>
      </c>
    </row>
    <row r="156" s="2" customFormat="1" ht="16.5" customHeight="1">
      <c r="A156" s="40"/>
      <c r="B156" s="41"/>
      <c r="C156" s="215" t="s">
        <v>1150</v>
      </c>
      <c r="D156" s="215" t="s">
        <v>204</v>
      </c>
      <c r="E156" s="216" t="s">
        <v>5786</v>
      </c>
      <c r="F156" s="217" t="s">
        <v>5787</v>
      </c>
      <c r="G156" s="218" t="s">
        <v>4666</v>
      </c>
      <c r="H156" s="219">
        <v>4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1723</v>
      </c>
    </row>
    <row r="157" s="2" customFormat="1" ht="16.5" customHeight="1">
      <c r="A157" s="40"/>
      <c r="B157" s="41"/>
      <c r="C157" s="215" t="s">
        <v>1169</v>
      </c>
      <c r="D157" s="215" t="s">
        <v>204</v>
      </c>
      <c r="E157" s="216" t="s">
        <v>5771</v>
      </c>
      <c r="F157" s="217" t="s">
        <v>5772</v>
      </c>
      <c r="G157" s="218" t="s">
        <v>4666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1737</v>
      </c>
    </row>
    <row r="158" s="2" customFormat="1" ht="16.5" customHeight="1">
      <c r="A158" s="40"/>
      <c r="B158" s="41"/>
      <c r="C158" s="215" t="s">
        <v>1175</v>
      </c>
      <c r="D158" s="215" t="s">
        <v>204</v>
      </c>
      <c r="E158" s="216" t="s">
        <v>5773</v>
      </c>
      <c r="F158" s="217" t="s">
        <v>5774</v>
      </c>
      <c r="G158" s="218" t="s">
        <v>4666</v>
      </c>
      <c r="H158" s="219">
        <v>3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1749</v>
      </c>
    </row>
    <row r="159" s="2" customFormat="1" ht="16.5" customHeight="1">
      <c r="A159" s="40"/>
      <c r="B159" s="41"/>
      <c r="C159" s="215" t="s">
        <v>1184</v>
      </c>
      <c r="D159" s="215" t="s">
        <v>204</v>
      </c>
      <c r="E159" s="216" t="s">
        <v>5775</v>
      </c>
      <c r="F159" s="217" t="s">
        <v>5776</v>
      </c>
      <c r="G159" s="218" t="s">
        <v>4666</v>
      </c>
      <c r="H159" s="219">
        <v>28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1763</v>
      </c>
    </row>
    <row r="160" s="2" customFormat="1" ht="16.5" customHeight="1">
      <c r="A160" s="40"/>
      <c r="B160" s="41"/>
      <c r="C160" s="215" t="s">
        <v>1246</v>
      </c>
      <c r="D160" s="215" t="s">
        <v>204</v>
      </c>
      <c r="E160" s="216" t="s">
        <v>5777</v>
      </c>
      <c r="F160" s="217" t="s">
        <v>5778</v>
      </c>
      <c r="G160" s="218" t="s">
        <v>4666</v>
      </c>
      <c r="H160" s="219">
        <v>2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1795</v>
      </c>
    </row>
    <row r="161" s="2" customFormat="1">
      <c r="A161" s="40"/>
      <c r="B161" s="41"/>
      <c r="C161" s="42"/>
      <c r="D161" s="235" t="s">
        <v>2012</v>
      </c>
      <c r="E161" s="42"/>
      <c r="F161" s="294" t="s">
        <v>5788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2012</v>
      </c>
      <c r="AU161" s="19" t="s">
        <v>80</v>
      </c>
    </row>
    <row r="162" s="2" customFormat="1" ht="16.5" customHeight="1">
      <c r="A162" s="40"/>
      <c r="B162" s="41"/>
      <c r="C162" s="215" t="s">
        <v>1320</v>
      </c>
      <c r="D162" s="215" t="s">
        <v>204</v>
      </c>
      <c r="E162" s="216" t="s">
        <v>5789</v>
      </c>
      <c r="F162" s="217" t="s">
        <v>5790</v>
      </c>
      <c r="G162" s="218" t="s">
        <v>5721</v>
      </c>
      <c r="H162" s="219">
        <v>17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1817</v>
      </c>
    </row>
    <row r="163" s="2" customFormat="1" ht="16.5" customHeight="1">
      <c r="A163" s="40"/>
      <c r="B163" s="41"/>
      <c r="C163" s="215" t="s">
        <v>1325</v>
      </c>
      <c r="D163" s="215" t="s">
        <v>204</v>
      </c>
      <c r="E163" s="216" t="s">
        <v>5791</v>
      </c>
      <c r="F163" s="217" t="s">
        <v>5792</v>
      </c>
      <c r="G163" s="218" t="s">
        <v>5721</v>
      </c>
      <c r="H163" s="219">
        <v>6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1828</v>
      </c>
    </row>
    <row r="164" s="2" customFormat="1" ht="16.5" customHeight="1">
      <c r="A164" s="40"/>
      <c r="B164" s="41"/>
      <c r="C164" s="215" t="s">
        <v>1330</v>
      </c>
      <c r="D164" s="215" t="s">
        <v>204</v>
      </c>
      <c r="E164" s="216" t="s">
        <v>5793</v>
      </c>
      <c r="F164" s="217" t="s">
        <v>5794</v>
      </c>
      <c r="G164" s="218" t="s">
        <v>5721</v>
      </c>
      <c r="H164" s="219">
        <v>27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1841</v>
      </c>
    </row>
    <row r="165" s="2" customFormat="1" ht="16.5" customHeight="1">
      <c r="A165" s="40"/>
      <c r="B165" s="41"/>
      <c r="C165" s="215" t="s">
        <v>1347</v>
      </c>
      <c r="D165" s="215" t="s">
        <v>204</v>
      </c>
      <c r="E165" s="216" t="s">
        <v>5795</v>
      </c>
      <c r="F165" s="217" t="s">
        <v>5796</v>
      </c>
      <c r="G165" s="218" t="s">
        <v>5721</v>
      </c>
      <c r="H165" s="219">
        <v>12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1859</v>
      </c>
    </row>
    <row r="166" s="12" customFormat="1" ht="25.92" customHeight="1">
      <c r="A166" s="12"/>
      <c r="B166" s="199"/>
      <c r="C166" s="200"/>
      <c r="D166" s="201" t="s">
        <v>72</v>
      </c>
      <c r="E166" s="202" t="s">
        <v>5522</v>
      </c>
      <c r="F166" s="202" t="s">
        <v>5797</v>
      </c>
      <c r="G166" s="200"/>
      <c r="H166" s="200"/>
      <c r="I166" s="203"/>
      <c r="J166" s="204">
        <f>BK166</f>
        <v>0</v>
      </c>
      <c r="K166" s="200"/>
      <c r="L166" s="205"/>
      <c r="M166" s="206"/>
      <c r="N166" s="207"/>
      <c r="O166" s="207"/>
      <c r="P166" s="208">
        <f>SUM(P167:P214)</f>
        <v>0</v>
      </c>
      <c r="Q166" s="207"/>
      <c r="R166" s="208">
        <f>SUM(R167:R214)</f>
        <v>0</v>
      </c>
      <c r="S166" s="207"/>
      <c r="T166" s="209">
        <f>SUM(T167:T214)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0" t="s">
        <v>80</v>
      </c>
      <c r="AT166" s="211" t="s">
        <v>72</v>
      </c>
      <c r="AU166" s="211" t="s">
        <v>73</v>
      </c>
      <c r="AY166" s="210" t="s">
        <v>202</v>
      </c>
      <c r="BK166" s="212">
        <f>SUM(BK167:BK214)</f>
        <v>0</v>
      </c>
    </row>
    <row r="167" s="2" customFormat="1" ht="16.5" customHeight="1">
      <c r="A167" s="40"/>
      <c r="B167" s="41"/>
      <c r="C167" s="215" t="s">
        <v>1352</v>
      </c>
      <c r="D167" s="215" t="s">
        <v>204</v>
      </c>
      <c r="E167" s="216" t="s">
        <v>5798</v>
      </c>
      <c r="F167" s="217" t="s">
        <v>5799</v>
      </c>
      <c r="G167" s="218" t="s">
        <v>4666</v>
      </c>
      <c r="H167" s="219">
        <v>1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412</v>
      </c>
    </row>
    <row r="168" s="2" customFormat="1">
      <c r="A168" s="40"/>
      <c r="B168" s="41"/>
      <c r="C168" s="42"/>
      <c r="D168" s="235" t="s">
        <v>2012</v>
      </c>
      <c r="E168" s="42"/>
      <c r="F168" s="294" t="s">
        <v>5800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2012</v>
      </c>
      <c r="AU168" s="19" t="s">
        <v>80</v>
      </c>
    </row>
    <row r="169" s="2" customFormat="1" ht="16.5" customHeight="1">
      <c r="A169" s="40"/>
      <c r="B169" s="41"/>
      <c r="C169" s="215" t="s">
        <v>1358</v>
      </c>
      <c r="D169" s="215" t="s">
        <v>204</v>
      </c>
      <c r="E169" s="216" t="s">
        <v>5801</v>
      </c>
      <c r="F169" s="217" t="s">
        <v>5802</v>
      </c>
      <c r="G169" s="218" t="s">
        <v>4666</v>
      </c>
      <c r="H169" s="219">
        <v>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1885</v>
      </c>
    </row>
    <row r="170" s="2" customFormat="1" ht="16.5" customHeight="1">
      <c r="A170" s="40"/>
      <c r="B170" s="41"/>
      <c r="C170" s="215" t="s">
        <v>1363</v>
      </c>
      <c r="D170" s="215" t="s">
        <v>204</v>
      </c>
      <c r="E170" s="216" t="s">
        <v>5803</v>
      </c>
      <c r="F170" s="217" t="s">
        <v>5804</v>
      </c>
      <c r="G170" s="218" t="s">
        <v>4666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1895</v>
      </c>
    </row>
    <row r="171" s="2" customFormat="1" ht="16.5" customHeight="1">
      <c r="A171" s="40"/>
      <c r="B171" s="41"/>
      <c r="C171" s="215" t="s">
        <v>1373</v>
      </c>
      <c r="D171" s="215" t="s">
        <v>204</v>
      </c>
      <c r="E171" s="216" t="s">
        <v>5805</v>
      </c>
      <c r="F171" s="217" t="s">
        <v>5806</v>
      </c>
      <c r="G171" s="218" t="s">
        <v>4666</v>
      </c>
      <c r="H171" s="219">
        <v>2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1915</v>
      </c>
    </row>
    <row r="172" s="2" customFormat="1" ht="16.5" customHeight="1">
      <c r="A172" s="40"/>
      <c r="B172" s="41"/>
      <c r="C172" s="215" t="s">
        <v>1380</v>
      </c>
      <c r="D172" s="215" t="s">
        <v>204</v>
      </c>
      <c r="E172" s="216" t="s">
        <v>5807</v>
      </c>
      <c r="F172" s="217" t="s">
        <v>5808</v>
      </c>
      <c r="G172" s="218" t="s">
        <v>4666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1928</v>
      </c>
    </row>
    <row r="173" s="2" customFormat="1" ht="16.5" customHeight="1">
      <c r="A173" s="40"/>
      <c r="B173" s="41"/>
      <c r="C173" s="215" t="s">
        <v>1385</v>
      </c>
      <c r="D173" s="215" t="s">
        <v>204</v>
      </c>
      <c r="E173" s="216" t="s">
        <v>5809</v>
      </c>
      <c r="F173" s="217" t="s">
        <v>5810</v>
      </c>
      <c r="G173" s="218" t="s">
        <v>4666</v>
      </c>
      <c r="H173" s="219">
        <v>4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1942</v>
      </c>
    </row>
    <row r="174" s="2" customFormat="1" ht="16.5" customHeight="1">
      <c r="A174" s="40"/>
      <c r="B174" s="41"/>
      <c r="C174" s="215" t="s">
        <v>1392</v>
      </c>
      <c r="D174" s="215" t="s">
        <v>204</v>
      </c>
      <c r="E174" s="216" t="s">
        <v>5811</v>
      </c>
      <c r="F174" s="217" t="s">
        <v>5812</v>
      </c>
      <c r="G174" s="218" t="s">
        <v>5330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1953</v>
      </c>
    </row>
    <row r="175" s="2" customFormat="1" ht="21.75" customHeight="1">
      <c r="A175" s="40"/>
      <c r="B175" s="41"/>
      <c r="C175" s="215" t="s">
        <v>1397</v>
      </c>
      <c r="D175" s="215" t="s">
        <v>204</v>
      </c>
      <c r="E175" s="216" t="s">
        <v>5813</v>
      </c>
      <c r="F175" s="217" t="s">
        <v>5814</v>
      </c>
      <c r="G175" s="218" t="s">
        <v>4666</v>
      </c>
      <c r="H175" s="219">
        <v>1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1971</v>
      </c>
    </row>
    <row r="176" s="2" customFormat="1" ht="21.75" customHeight="1">
      <c r="A176" s="40"/>
      <c r="B176" s="41"/>
      <c r="C176" s="215" t="s">
        <v>1403</v>
      </c>
      <c r="D176" s="215" t="s">
        <v>204</v>
      </c>
      <c r="E176" s="216" t="s">
        <v>5815</v>
      </c>
      <c r="F176" s="217" t="s">
        <v>5816</v>
      </c>
      <c r="G176" s="218" t="s">
        <v>4666</v>
      </c>
      <c r="H176" s="219">
        <v>2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1984</v>
      </c>
    </row>
    <row r="177" s="2" customFormat="1" ht="16.5" customHeight="1">
      <c r="A177" s="40"/>
      <c r="B177" s="41"/>
      <c r="C177" s="215" t="s">
        <v>1409</v>
      </c>
      <c r="D177" s="215" t="s">
        <v>204</v>
      </c>
      <c r="E177" s="216" t="s">
        <v>5817</v>
      </c>
      <c r="F177" s="217" t="s">
        <v>5818</v>
      </c>
      <c r="G177" s="218" t="s">
        <v>4666</v>
      </c>
      <c r="H177" s="219">
        <v>11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1998</v>
      </c>
    </row>
    <row r="178" s="2" customFormat="1" ht="16.5" customHeight="1">
      <c r="A178" s="40"/>
      <c r="B178" s="41"/>
      <c r="C178" s="215" t="s">
        <v>1419</v>
      </c>
      <c r="D178" s="215" t="s">
        <v>204</v>
      </c>
      <c r="E178" s="216" t="s">
        <v>5819</v>
      </c>
      <c r="F178" s="217" t="s">
        <v>5820</v>
      </c>
      <c r="G178" s="218" t="s">
        <v>5721</v>
      </c>
      <c r="H178" s="219">
        <v>30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2015</v>
      </c>
    </row>
    <row r="179" s="2" customFormat="1" ht="16.5" customHeight="1">
      <c r="A179" s="40"/>
      <c r="B179" s="41"/>
      <c r="C179" s="215" t="s">
        <v>1426</v>
      </c>
      <c r="D179" s="215" t="s">
        <v>204</v>
      </c>
      <c r="E179" s="216" t="s">
        <v>5821</v>
      </c>
      <c r="F179" s="217" t="s">
        <v>5822</v>
      </c>
      <c r="G179" s="218" t="s">
        <v>5721</v>
      </c>
      <c r="H179" s="219">
        <v>10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2025</v>
      </c>
    </row>
    <row r="180" s="2" customFormat="1" ht="16.5" customHeight="1">
      <c r="A180" s="40"/>
      <c r="B180" s="41"/>
      <c r="C180" s="215" t="s">
        <v>1442</v>
      </c>
      <c r="D180" s="215" t="s">
        <v>204</v>
      </c>
      <c r="E180" s="216" t="s">
        <v>5823</v>
      </c>
      <c r="F180" s="217" t="s">
        <v>5824</v>
      </c>
      <c r="G180" s="218" t="s">
        <v>5721</v>
      </c>
      <c r="H180" s="219">
        <v>4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214</v>
      </c>
    </row>
    <row r="181" s="2" customFormat="1" ht="16.5" customHeight="1">
      <c r="A181" s="40"/>
      <c r="B181" s="41"/>
      <c r="C181" s="215" t="s">
        <v>1448</v>
      </c>
      <c r="D181" s="215" t="s">
        <v>204</v>
      </c>
      <c r="E181" s="216" t="s">
        <v>5786</v>
      </c>
      <c r="F181" s="217" t="s">
        <v>5787</v>
      </c>
      <c r="G181" s="218" t="s">
        <v>4666</v>
      </c>
      <c r="H181" s="219">
        <v>3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2084</v>
      </c>
    </row>
    <row r="182" s="2" customFormat="1" ht="16.5" customHeight="1">
      <c r="A182" s="40"/>
      <c r="B182" s="41"/>
      <c r="C182" s="215" t="s">
        <v>1454</v>
      </c>
      <c r="D182" s="215" t="s">
        <v>204</v>
      </c>
      <c r="E182" s="216" t="s">
        <v>5825</v>
      </c>
      <c r="F182" s="217" t="s">
        <v>5826</v>
      </c>
      <c r="G182" s="218" t="s">
        <v>4666</v>
      </c>
      <c r="H182" s="219">
        <v>6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2092</v>
      </c>
    </row>
    <row r="183" s="2" customFormat="1">
      <c r="A183" s="40"/>
      <c r="B183" s="41"/>
      <c r="C183" s="42"/>
      <c r="D183" s="235" t="s">
        <v>2012</v>
      </c>
      <c r="E183" s="42"/>
      <c r="F183" s="294" t="s">
        <v>5827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2012</v>
      </c>
      <c r="AU183" s="19" t="s">
        <v>80</v>
      </c>
    </row>
    <row r="184" s="2" customFormat="1" ht="16.5" customHeight="1">
      <c r="A184" s="40"/>
      <c r="B184" s="41"/>
      <c r="C184" s="215" t="s">
        <v>1460</v>
      </c>
      <c r="D184" s="215" t="s">
        <v>204</v>
      </c>
      <c r="E184" s="216" t="s">
        <v>5828</v>
      </c>
      <c r="F184" s="217" t="s">
        <v>5829</v>
      </c>
      <c r="G184" s="218" t="s">
        <v>5721</v>
      </c>
      <c r="H184" s="219">
        <v>2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2101</v>
      </c>
    </row>
    <row r="185" s="2" customFormat="1" ht="16.5" customHeight="1">
      <c r="A185" s="40"/>
      <c r="B185" s="41"/>
      <c r="C185" s="215" t="s">
        <v>1469</v>
      </c>
      <c r="D185" s="215" t="s">
        <v>204</v>
      </c>
      <c r="E185" s="216" t="s">
        <v>5830</v>
      </c>
      <c r="F185" s="217" t="s">
        <v>5831</v>
      </c>
      <c r="G185" s="218" t="s">
        <v>5721</v>
      </c>
      <c r="H185" s="219">
        <v>3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2109</v>
      </c>
    </row>
    <row r="186" s="2" customFormat="1" ht="16.5" customHeight="1">
      <c r="A186" s="40"/>
      <c r="B186" s="41"/>
      <c r="C186" s="215" t="s">
        <v>1484</v>
      </c>
      <c r="D186" s="215" t="s">
        <v>204</v>
      </c>
      <c r="E186" s="216" t="s">
        <v>5832</v>
      </c>
      <c r="F186" s="217" t="s">
        <v>5833</v>
      </c>
      <c r="G186" s="218" t="s">
        <v>5721</v>
      </c>
      <c r="H186" s="219">
        <v>4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2119</v>
      </c>
    </row>
    <row r="187" s="2" customFormat="1" ht="16.5" customHeight="1">
      <c r="A187" s="40"/>
      <c r="B187" s="41"/>
      <c r="C187" s="215" t="s">
        <v>1510</v>
      </c>
      <c r="D187" s="215" t="s">
        <v>204</v>
      </c>
      <c r="E187" s="216" t="s">
        <v>5834</v>
      </c>
      <c r="F187" s="217" t="s">
        <v>5835</v>
      </c>
      <c r="G187" s="218" t="s">
        <v>5721</v>
      </c>
      <c r="H187" s="219">
        <v>4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2136</v>
      </c>
    </row>
    <row r="188" s="2" customFormat="1" ht="16.5" customHeight="1">
      <c r="A188" s="40"/>
      <c r="B188" s="41"/>
      <c r="C188" s="215" t="s">
        <v>1515</v>
      </c>
      <c r="D188" s="215" t="s">
        <v>204</v>
      </c>
      <c r="E188" s="216" t="s">
        <v>5836</v>
      </c>
      <c r="F188" s="217" t="s">
        <v>5837</v>
      </c>
      <c r="G188" s="218" t="s">
        <v>4666</v>
      </c>
      <c r="H188" s="219">
        <v>1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2145</v>
      </c>
    </row>
    <row r="189" s="2" customFormat="1" ht="16.5" customHeight="1">
      <c r="A189" s="40"/>
      <c r="B189" s="41"/>
      <c r="C189" s="215" t="s">
        <v>1520</v>
      </c>
      <c r="D189" s="215" t="s">
        <v>204</v>
      </c>
      <c r="E189" s="216" t="s">
        <v>5838</v>
      </c>
      <c r="F189" s="217" t="s">
        <v>5839</v>
      </c>
      <c r="G189" s="218" t="s">
        <v>4666</v>
      </c>
      <c r="H189" s="219">
        <v>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2157</v>
      </c>
    </row>
    <row r="190" s="2" customFormat="1" ht="16.5" customHeight="1">
      <c r="A190" s="40"/>
      <c r="B190" s="41"/>
      <c r="C190" s="215" t="s">
        <v>1525</v>
      </c>
      <c r="D190" s="215" t="s">
        <v>204</v>
      </c>
      <c r="E190" s="216" t="s">
        <v>5840</v>
      </c>
      <c r="F190" s="217" t="s">
        <v>5841</v>
      </c>
      <c r="G190" s="218" t="s">
        <v>4666</v>
      </c>
      <c r="H190" s="219">
        <v>1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2166</v>
      </c>
    </row>
    <row r="191" s="2" customFormat="1" ht="16.5" customHeight="1">
      <c r="A191" s="40"/>
      <c r="B191" s="41"/>
      <c r="C191" s="215" t="s">
        <v>1534</v>
      </c>
      <c r="D191" s="215" t="s">
        <v>204</v>
      </c>
      <c r="E191" s="216" t="s">
        <v>5842</v>
      </c>
      <c r="F191" s="217" t="s">
        <v>5843</v>
      </c>
      <c r="G191" s="218" t="s">
        <v>4666</v>
      </c>
      <c r="H191" s="219">
        <v>1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2177</v>
      </c>
    </row>
    <row r="192" s="2" customFormat="1" ht="16.5" customHeight="1">
      <c r="A192" s="40"/>
      <c r="B192" s="41"/>
      <c r="C192" s="215" t="s">
        <v>1539</v>
      </c>
      <c r="D192" s="215" t="s">
        <v>204</v>
      </c>
      <c r="E192" s="216" t="s">
        <v>5777</v>
      </c>
      <c r="F192" s="217" t="s">
        <v>5778</v>
      </c>
      <c r="G192" s="218" t="s">
        <v>4666</v>
      </c>
      <c r="H192" s="219">
        <v>6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2189</v>
      </c>
    </row>
    <row r="193" s="2" customFormat="1" ht="16.5" customHeight="1">
      <c r="A193" s="40"/>
      <c r="B193" s="41"/>
      <c r="C193" s="215" t="s">
        <v>1544</v>
      </c>
      <c r="D193" s="215" t="s">
        <v>204</v>
      </c>
      <c r="E193" s="216" t="s">
        <v>5844</v>
      </c>
      <c r="F193" s="217" t="s">
        <v>5845</v>
      </c>
      <c r="G193" s="218" t="s">
        <v>4666</v>
      </c>
      <c r="H193" s="219">
        <v>6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2201</v>
      </c>
    </row>
    <row r="194" s="2" customFormat="1" ht="16.5" customHeight="1">
      <c r="A194" s="40"/>
      <c r="B194" s="41"/>
      <c r="C194" s="215" t="s">
        <v>1549</v>
      </c>
      <c r="D194" s="215" t="s">
        <v>204</v>
      </c>
      <c r="E194" s="216" t="s">
        <v>5846</v>
      </c>
      <c r="F194" s="217" t="s">
        <v>5826</v>
      </c>
      <c r="G194" s="218" t="s">
        <v>4666</v>
      </c>
      <c r="H194" s="219">
        <v>8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2211</v>
      </c>
    </row>
    <row r="195" s="2" customFormat="1" ht="16.5" customHeight="1">
      <c r="A195" s="40"/>
      <c r="B195" s="41"/>
      <c r="C195" s="215" t="s">
        <v>1559</v>
      </c>
      <c r="D195" s="215" t="s">
        <v>204</v>
      </c>
      <c r="E195" s="216" t="s">
        <v>5847</v>
      </c>
      <c r="F195" s="217" t="s">
        <v>5848</v>
      </c>
      <c r="G195" s="218" t="s">
        <v>19</v>
      </c>
      <c r="H195" s="219">
        <v>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2223</v>
      </c>
    </row>
    <row r="196" s="2" customFormat="1">
      <c r="A196" s="40"/>
      <c r="B196" s="41"/>
      <c r="C196" s="42"/>
      <c r="D196" s="235" t="s">
        <v>2012</v>
      </c>
      <c r="E196" s="42"/>
      <c r="F196" s="294" t="s">
        <v>5849</v>
      </c>
      <c r="G196" s="42"/>
      <c r="H196" s="42"/>
      <c r="I196" s="230"/>
      <c r="J196" s="42"/>
      <c r="K196" s="42"/>
      <c r="L196" s="46"/>
      <c r="M196" s="231"/>
      <c r="N196" s="232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2012</v>
      </c>
      <c r="AU196" s="19" t="s">
        <v>80</v>
      </c>
    </row>
    <row r="197" s="2" customFormat="1" ht="16.5" customHeight="1">
      <c r="A197" s="40"/>
      <c r="B197" s="41"/>
      <c r="C197" s="215" t="s">
        <v>1564</v>
      </c>
      <c r="D197" s="215" t="s">
        <v>204</v>
      </c>
      <c r="E197" s="216" t="s">
        <v>5850</v>
      </c>
      <c r="F197" s="217" t="s">
        <v>5851</v>
      </c>
      <c r="G197" s="218" t="s">
        <v>5721</v>
      </c>
      <c r="H197" s="219">
        <v>7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2272</v>
      </c>
    </row>
    <row r="198" s="2" customFormat="1" ht="16.5" customHeight="1">
      <c r="A198" s="40"/>
      <c r="B198" s="41"/>
      <c r="C198" s="215" t="s">
        <v>1593</v>
      </c>
      <c r="D198" s="215" t="s">
        <v>204</v>
      </c>
      <c r="E198" s="216" t="s">
        <v>5852</v>
      </c>
      <c r="F198" s="217" t="s">
        <v>5853</v>
      </c>
      <c r="G198" s="218" t="s">
        <v>5721</v>
      </c>
      <c r="H198" s="219">
        <v>3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2291</v>
      </c>
    </row>
    <row r="199" s="2" customFormat="1" ht="16.5" customHeight="1">
      <c r="A199" s="40"/>
      <c r="B199" s="41"/>
      <c r="C199" s="215" t="s">
        <v>1630</v>
      </c>
      <c r="D199" s="215" t="s">
        <v>204</v>
      </c>
      <c r="E199" s="216" t="s">
        <v>5854</v>
      </c>
      <c r="F199" s="217" t="s">
        <v>5855</v>
      </c>
      <c r="G199" s="218" t="s">
        <v>5721</v>
      </c>
      <c r="H199" s="219">
        <v>6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2304</v>
      </c>
    </row>
    <row r="200" s="2" customFormat="1" ht="16.5" customHeight="1">
      <c r="A200" s="40"/>
      <c r="B200" s="41"/>
      <c r="C200" s="215" t="s">
        <v>1635</v>
      </c>
      <c r="D200" s="215" t="s">
        <v>204</v>
      </c>
      <c r="E200" s="216" t="s">
        <v>5856</v>
      </c>
      <c r="F200" s="217" t="s">
        <v>5857</v>
      </c>
      <c r="G200" s="218" t="s">
        <v>4666</v>
      </c>
      <c r="H200" s="219">
        <v>3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2321</v>
      </c>
    </row>
    <row r="201" s="2" customFormat="1" ht="16.5" customHeight="1">
      <c r="A201" s="40"/>
      <c r="B201" s="41"/>
      <c r="C201" s="215" t="s">
        <v>1648</v>
      </c>
      <c r="D201" s="215" t="s">
        <v>204</v>
      </c>
      <c r="E201" s="216" t="s">
        <v>5858</v>
      </c>
      <c r="F201" s="217" t="s">
        <v>5859</v>
      </c>
      <c r="G201" s="218" t="s">
        <v>4666</v>
      </c>
      <c r="H201" s="219">
        <v>4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2331</v>
      </c>
    </row>
    <row r="202" s="2" customFormat="1" ht="16.5" customHeight="1">
      <c r="A202" s="40"/>
      <c r="B202" s="41"/>
      <c r="C202" s="215" t="s">
        <v>1653</v>
      </c>
      <c r="D202" s="215" t="s">
        <v>204</v>
      </c>
      <c r="E202" s="216" t="s">
        <v>5838</v>
      </c>
      <c r="F202" s="217" t="s">
        <v>5839</v>
      </c>
      <c r="G202" s="218" t="s">
        <v>4666</v>
      </c>
      <c r="H202" s="219">
        <v>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3850</v>
      </c>
    </row>
    <row r="203" s="2" customFormat="1" ht="16.5" customHeight="1">
      <c r="A203" s="40"/>
      <c r="B203" s="41"/>
      <c r="C203" s="215" t="s">
        <v>1659</v>
      </c>
      <c r="D203" s="215" t="s">
        <v>204</v>
      </c>
      <c r="E203" s="216" t="s">
        <v>5860</v>
      </c>
      <c r="F203" s="217" t="s">
        <v>5861</v>
      </c>
      <c r="G203" s="218" t="s">
        <v>4666</v>
      </c>
      <c r="H203" s="219">
        <v>2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3898</v>
      </c>
    </row>
    <row r="204" s="2" customFormat="1" ht="16.5" customHeight="1">
      <c r="A204" s="40"/>
      <c r="B204" s="41"/>
      <c r="C204" s="215" t="s">
        <v>1672</v>
      </c>
      <c r="D204" s="215" t="s">
        <v>204</v>
      </c>
      <c r="E204" s="216" t="s">
        <v>5862</v>
      </c>
      <c r="F204" s="217" t="s">
        <v>5863</v>
      </c>
      <c r="G204" s="218" t="s">
        <v>4666</v>
      </c>
      <c r="H204" s="219">
        <v>1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3912</v>
      </c>
    </row>
    <row r="205" s="2" customFormat="1" ht="16.5" customHeight="1">
      <c r="A205" s="40"/>
      <c r="B205" s="41"/>
      <c r="C205" s="215" t="s">
        <v>1688</v>
      </c>
      <c r="D205" s="215" t="s">
        <v>204</v>
      </c>
      <c r="E205" s="216" t="s">
        <v>5864</v>
      </c>
      <c r="F205" s="217" t="s">
        <v>5865</v>
      </c>
      <c r="G205" s="218" t="s">
        <v>4666</v>
      </c>
      <c r="H205" s="219">
        <v>1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3925</v>
      </c>
    </row>
    <row r="206" s="2" customFormat="1" ht="16.5" customHeight="1">
      <c r="A206" s="40"/>
      <c r="B206" s="41"/>
      <c r="C206" s="215" t="s">
        <v>1693</v>
      </c>
      <c r="D206" s="215" t="s">
        <v>204</v>
      </c>
      <c r="E206" s="216" t="s">
        <v>5775</v>
      </c>
      <c r="F206" s="217" t="s">
        <v>5776</v>
      </c>
      <c r="G206" s="218" t="s">
        <v>4666</v>
      </c>
      <c r="H206" s="219">
        <v>20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3935</v>
      </c>
    </row>
    <row r="207" s="2" customFormat="1" ht="16.5" customHeight="1">
      <c r="A207" s="40"/>
      <c r="B207" s="41"/>
      <c r="C207" s="215" t="s">
        <v>1699</v>
      </c>
      <c r="D207" s="215" t="s">
        <v>204</v>
      </c>
      <c r="E207" s="216" t="s">
        <v>5777</v>
      </c>
      <c r="F207" s="217" t="s">
        <v>5778</v>
      </c>
      <c r="G207" s="218" t="s">
        <v>4666</v>
      </c>
      <c r="H207" s="219">
        <v>6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3945</v>
      </c>
    </row>
    <row r="208" s="2" customFormat="1" ht="16.5" customHeight="1">
      <c r="A208" s="40"/>
      <c r="B208" s="41"/>
      <c r="C208" s="215" t="s">
        <v>1712</v>
      </c>
      <c r="D208" s="215" t="s">
        <v>204</v>
      </c>
      <c r="E208" s="216" t="s">
        <v>5846</v>
      </c>
      <c r="F208" s="217" t="s">
        <v>5826</v>
      </c>
      <c r="G208" s="218" t="s">
        <v>4666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3954</v>
      </c>
    </row>
    <row r="209" s="2" customFormat="1">
      <c r="A209" s="40"/>
      <c r="B209" s="41"/>
      <c r="C209" s="42"/>
      <c r="D209" s="235" t="s">
        <v>2012</v>
      </c>
      <c r="E209" s="42"/>
      <c r="F209" s="294" t="s">
        <v>5866</v>
      </c>
      <c r="G209" s="42"/>
      <c r="H209" s="42"/>
      <c r="I209" s="230"/>
      <c r="J209" s="42"/>
      <c r="K209" s="42"/>
      <c r="L209" s="46"/>
      <c r="M209" s="231"/>
      <c r="N209" s="232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2012</v>
      </c>
      <c r="AU209" s="19" t="s">
        <v>80</v>
      </c>
    </row>
    <row r="210" s="2" customFormat="1" ht="16.5" customHeight="1">
      <c r="A210" s="40"/>
      <c r="B210" s="41"/>
      <c r="C210" s="215" t="s">
        <v>1718</v>
      </c>
      <c r="D210" s="215" t="s">
        <v>204</v>
      </c>
      <c r="E210" s="216" t="s">
        <v>5867</v>
      </c>
      <c r="F210" s="217" t="s">
        <v>5868</v>
      </c>
      <c r="G210" s="218" t="s">
        <v>5721</v>
      </c>
      <c r="H210" s="219">
        <v>18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3963</v>
      </c>
    </row>
    <row r="211" s="2" customFormat="1" ht="16.5" customHeight="1">
      <c r="A211" s="40"/>
      <c r="B211" s="41"/>
      <c r="C211" s="215" t="s">
        <v>1723</v>
      </c>
      <c r="D211" s="215" t="s">
        <v>204</v>
      </c>
      <c r="E211" s="216" t="s">
        <v>5856</v>
      </c>
      <c r="F211" s="217" t="s">
        <v>5857</v>
      </c>
      <c r="G211" s="218" t="s">
        <v>4666</v>
      </c>
      <c r="H211" s="219">
        <v>2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3973</v>
      </c>
    </row>
    <row r="212" s="2" customFormat="1" ht="16.5" customHeight="1">
      <c r="A212" s="40"/>
      <c r="B212" s="41"/>
      <c r="C212" s="215" t="s">
        <v>1732</v>
      </c>
      <c r="D212" s="215" t="s">
        <v>204</v>
      </c>
      <c r="E212" s="216" t="s">
        <v>5869</v>
      </c>
      <c r="F212" s="217" t="s">
        <v>5870</v>
      </c>
      <c r="G212" s="218" t="s">
        <v>4666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3988</v>
      </c>
    </row>
    <row r="213" s="2" customFormat="1" ht="16.5" customHeight="1">
      <c r="A213" s="40"/>
      <c r="B213" s="41"/>
      <c r="C213" s="215" t="s">
        <v>1737</v>
      </c>
      <c r="D213" s="215" t="s">
        <v>204</v>
      </c>
      <c r="E213" s="216" t="s">
        <v>5871</v>
      </c>
      <c r="F213" s="217" t="s">
        <v>5872</v>
      </c>
      <c r="G213" s="218" t="s">
        <v>4666</v>
      </c>
      <c r="H213" s="219">
        <v>1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3998</v>
      </c>
    </row>
    <row r="214" s="2" customFormat="1" ht="16.5" customHeight="1">
      <c r="A214" s="40"/>
      <c r="B214" s="41"/>
      <c r="C214" s="215" t="s">
        <v>1744</v>
      </c>
      <c r="D214" s="215" t="s">
        <v>204</v>
      </c>
      <c r="E214" s="216" t="s">
        <v>5846</v>
      </c>
      <c r="F214" s="217" t="s">
        <v>5826</v>
      </c>
      <c r="G214" s="218" t="s">
        <v>4666</v>
      </c>
      <c r="H214" s="219">
        <v>8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4017</v>
      </c>
    </row>
    <row r="215" s="12" customFormat="1" ht="25.92" customHeight="1">
      <c r="A215" s="12"/>
      <c r="B215" s="199"/>
      <c r="C215" s="200"/>
      <c r="D215" s="201" t="s">
        <v>72</v>
      </c>
      <c r="E215" s="202" t="s">
        <v>5635</v>
      </c>
      <c r="F215" s="202" t="s">
        <v>5873</v>
      </c>
      <c r="G215" s="200"/>
      <c r="H215" s="200"/>
      <c r="I215" s="203"/>
      <c r="J215" s="204">
        <f>BK215</f>
        <v>0</v>
      </c>
      <c r="K215" s="200"/>
      <c r="L215" s="205"/>
      <c r="M215" s="206"/>
      <c r="N215" s="207"/>
      <c r="O215" s="207"/>
      <c r="P215" s="208">
        <f>SUM(P216:P242)</f>
        <v>0</v>
      </c>
      <c r="Q215" s="207"/>
      <c r="R215" s="208">
        <f>SUM(R216:R242)</f>
        <v>0</v>
      </c>
      <c r="S215" s="207"/>
      <c r="T215" s="209">
        <f>SUM(T216:T242)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0" t="s">
        <v>80</v>
      </c>
      <c r="AT215" s="211" t="s">
        <v>72</v>
      </c>
      <c r="AU215" s="211" t="s">
        <v>73</v>
      </c>
      <c r="AY215" s="210" t="s">
        <v>202</v>
      </c>
      <c r="BK215" s="212">
        <f>SUM(BK216:BK242)</f>
        <v>0</v>
      </c>
    </row>
    <row r="216" s="2" customFormat="1" ht="16.5" customHeight="1">
      <c r="A216" s="40"/>
      <c r="B216" s="41"/>
      <c r="C216" s="215" t="s">
        <v>1749</v>
      </c>
      <c r="D216" s="215" t="s">
        <v>204</v>
      </c>
      <c r="E216" s="216" t="s">
        <v>5874</v>
      </c>
      <c r="F216" s="217" t="s">
        <v>5710</v>
      </c>
      <c r="G216" s="218" t="s">
        <v>4666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4035</v>
      </c>
    </row>
    <row r="217" s="2" customFormat="1">
      <c r="A217" s="40"/>
      <c r="B217" s="41"/>
      <c r="C217" s="42"/>
      <c r="D217" s="235" t="s">
        <v>2012</v>
      </c>
      <c r="E217" s="42"/>
      <c r="F217" s="294" t="s">
        <v>5875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2012</v>
      </c>
      <c r="AU217" s="19" t="s">
        <v>80</v>
      </c>
    </row>
    <row r="218" s="2" customFormat="1" ht="16.5" customHeight="1">
      <c r="A218" s="40"/>
      <c r="B218" s="41"/>
      <c r="C218" s="215" t="s">
        <v>1757</v>
      </c>
      <c r="D218" s="215" t="s">
        <v>204</v>
      </c>
      <c r="E218" s="216" t="s">
        <v>5876</v>
      </c>
      <c r="F218" s="217" t="s">
        <v>5877</v>
      </c>
      <c r="G218" s="218" t="s">
        <v>4666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4046</v>
      </c>
    </row>
    <row r="219" s="2" customFormat="1" ht="16.5" customHeight="1">
      <c r="A219" s="40"/>
      <c r="B219" s="41"/>
      <c r="C219" s="215" t="s">
        <v>1763</v>
      </c>
      <c r="D219" s="215" t="s">
        <v>204</v>
      </c>
      <c r="E219" s="216" t="s">
        <v>5878</v>
      </c>
      <c r="F219" s="217" t="s">
        <v>5879</v>
      </c>
      <c r="G219" s="218" t="s">
        <v>4666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4056</v>
      </c>
    </row>
    <row r="220" s="2" customFormat="1" ht="16.5" customHeight="1">
      <c r="A220" s="40"/>
      <c r="B220" s="41"/>
      <c r="C220" s="215" t="s">
        <v>1790</v>
      </c>
      <c r="D220" s="215" t="s">
        <v>204</v>
      </c>
      <c r="E220" s="216" t="s">
        <v>5880</v>
      </c>
      <c r="F220" s="217" t="s">
        <v>5881</v>
      </c>
      <c r="G220" s="218" t="s">
        <v>4666</v>
      </c>
      <c r="H220" s="219">
        <v>4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4068</v>
      </c>
    </row>
    <row r="221" s="2" customFormat="1" ht="16.5" customHeight="1">
      <c r="A221" s="40"/>
      <c r="B221" s="41"/>
      <c r="C221" s="215" t="s">
        <v>1795</v>
      </c>
      <c r="D221" s="215" t="s">
        <v>204</v>
      </c>
      <c r="E221" s="216" t="s">
        <v>5882</v>
      </c>
      <c r="F221" s="217" t="s">
        <v>5883</v>
      </c>
      <c r="G221" s="218" t="s">
        <v>4666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4086</v>
      </c>
    </row>
    <row r="222" s="2" customFormat="1">
      <c r="A222" s="40"/>
      <c r="B222" s="41"/>
      <c r="C222" s="42"/>
      <c r="D222" s="235" t="s">
        <v>2012</v>
      </c>
      <c r="E222" s="42"/>
      <c r="F222" s="294" t="s">
        <v>5884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2012</v>
      </c>
      <c r="AU222" s="19" t="s">
        <v>80</v>
      </c>
    </row>
    <row r="223" s="2" customFormat="1" ht="16.5" customHeight="1">
      <c r="A223" s="40"/>
      <c r="B223" s="41"/>
      <c r="C223" s="215" t="s">
        <v>1812</v>
      </c>
      <c r="D223" s="215" t="s">
        <v>204</v>
      </c>
      <c r="E223" s="216" t="s">
        <v>5885</v>
      </c>
      <c r="F223" s="217" t="s">
        <v>5886</v>
      </c>
      <c r="G223" s="218" t="s">
        <v>4666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4096</v>
      </c>
    </row>
    <row r="224" s="2" customFormat="1" ht="16.5" customHeight="1">
      <c r="A224" s="40"/>
      <c r="B224" s="41"/>
      <c r="C224" s="215" t="s">
        <v>1817</v>
      </c>
      <c r="D224" s="215" t="s">
        <v>204</v>
      </c>
      <c r="E224" s="216" t="s">
        <v>5887</v>
      </c>
      <c r="F224" s="217" t="s">
        <v>5888</v>
      </c>
      <c r="G224" s="218" t="s">
        <v>4666</v>
      </c>
      <c r="H224" s="219">
        <v>3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4111</v>
      </c>
    </row>
    <row r="225" s="2" customFormat="1" ht="16.5" customHeight="1">
      <c r="A225" s="40"/>
      <c r="B225" s="41"/>
      <c r="C225" s="215" t="s">
        <v>1823</v>
      </c>
      <c r="D225" s="215" t="s">
        <v>204</v>
      </c>
      <c r="E225" s="216" t="s">
        <v>5889</v>
      </c>
      <c r="F225" s="217" t="s">
        <v>5890</v>
      </c>
      <c r="G225" s="218" t="s">
        <v>4666</v>
      </c>
      <c r="H225" s="219">
        <v>2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4127</v>
      </c>
    </row>
    <row r="226" s="2" customFormat="1" ht="33" customHeight="1">
      <c r="A226" s="40"/>
      <c r="B226" s="41"/>
      <c r="C226" s="215" t="s">
        <v>1828</v>
      </c>
      <c r="D226" s="215" t="s">
        <v>204</v>
      </c>
      <c r="E226" s="216" t="s">
        <v>5891</v>
      </c>
      <c r="F226" s="217" t="s">
        <v>5892</v>
      </c>
      <c r="G226" s="218" t="s">
        <v>4666</v>
      </c>
      <c r="H226" s="219">
        <v>1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4141</v>
      </c>
    </row>
    <row r="227" s="2" customFormat="1" ht="33" customHeight="1">
      <c r="A227" s="40"/>
      <c r="B227" s="41"/>
      <c r="C227" s="215" t="s">
        <v>1835</v>
      </c>
      <c r="D227" s="215" t="s">
        <v>204</v>
      </c>
      <c r="E227" s="216" t="s">
        <v>5893</v>
      </c>
      <c r="F227" s="217" t="s">
        <v>5894</v>
      </c>
      <c r="G227" s="218" t="s">
        <v>4666</v>
      </c>
      <c r="H227" s="219">
        <v>1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4152</v>
      </c>
    </row>
    <row r="228" s="2" customFormat="1" ht="16.5" customHeight="1">
      <c r="A228" s="40"/>
      <c r="B228" s="41"/>
      <c r="C228" s="215" t="s">
        <v>1841</v>
      </c>
      <c r="D228" s="215" t="s">
        <v>204</v>
      </c>
      <c r="E228" s="216" t="s">
        <v>5895</v>
      </c>
      <c r="F228" s="217" t="s">
        <v>5896</v>
      </c>
      <c r="G228" s="218" t="s">
        <v>4666</v>
      </c>
      <c r="H228" s="219">
        <v>3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4165</v>
      </c>
    </row>
    <row r="229" s="2" customFormat="1" ht="16.5" customHeight="1">
      <c r="A229" s="40"/>
      <c r="B229" s="41"/>
      <c r="C229" s="215" t="s">
        <v>1855</v>
      </c>
      <c r="D229" s="215" t="s">
        <v>204</v>
      </c>
      <c r="E229" s="216" t="s">
        <v>5897</v>
      </c>
      <c r="F229" s="217" t="s">
        <v>5898</v>
      </c>
      <c r="G229" s="218" t="s">
        <v>4666</v>
      </c>
      <c r="H229" s="219">
        <v>1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209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209</v>
      </c>
      <c r="BM229" s="226" t="s">
        <v>418</v>
      </c>
    </row>
    <row r="230" s="2" customFormat="1" ht="16.5" customHeight="1">
      <c r="A230" s="40"/>
      <c r="B230" s="41"/>
      <c r="C230" s="215" t="s">
        <v>1859</v>
      </c>
      <c r="D230" s="215" t="s">
        <v>204</v>
      </c>
      <c r="E230" s="216" t="s">
        <v>5899</v>
      </c>
      <c r="F230" s="217" t="s">
        <v>5900</v>
      </c>
      <c r="G230" s="218" t="s">
        <v>4666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209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209</v>
      </c>
      <c r="BM230" s="226" t="s">
        <v>4188</v>
      </c>
    </row>
    <row r="231" s="2" customFormat="1" ht="16.5" customHeight="1">
      <c r="A231" s="40"/>
      <c r="B231" s="41"/>
      <c r="C231" s="215" t="s">
        <v>1870</v>
      </c>
      <c r="D231" s="215" t="s">
        <v>204</v>
      </c>
      <c r="E231" s="216" t="s">
        <v>5901</v>
      </c>
      <c r="F231" s="217" t="s">
        <v>5902</v>
      </c>
      <c r="G231" s="218" t="s">
        <v>4666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209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209</v>
      </c>
      <c r="BM231" s="226" t="s">
        <v>4201</v>
      </c>
    </row>
    <row r="232" s="2" customFormat="1" ht="21.75" customHeight="1">
      <c r="A232" s="40"/>
      <c r="B232" s="41"/>
      <c r="C232" s="215" t="s">
        <v>412</v>
      </c>
      <c r="D232" s="215" t="s">
        <v>204</v>
      </c>
      <c r="E232" s="216" t="s">
        <v>5903</v>
      </c>
      <c r="F232" s="217" t="s">
        <v>5904</v>
      </c>
      <c r="G232" s="218" t="s">
        <v>5721</v>
      </c>
      <c r="H232" s="219">
        <v>17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209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209</v>
      </c>
      <c r="BM232" s="226" t="s">
        <v>4234</v>
      </c>
    </row>
    <row r="233" s="2" customFormat="1" ht="24.15" customHeight="1">
      <c r="A233" s="40"/>
      <c r="B233" s="41"/>
      <c r="C233" s="215" t="s">
        <v>1880</v>
      </c>
      <c r="D233" s="215" t="s">
        <v>204</v>
      </c>
      <c r="E233" s="216" t="s">
        <v>5905</v>
      </c>
      <c r="F233" s="217" t="s">
        <v>5906</v>
      </c>
      <c r="G233" s="218" t="s">
        <v>5721</v>
      </c>
      <c r="H233" s="219">
        <v>4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209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209</v>
      </c>
      <c r="BM233" s="226" t="s">
        <v>4251</v>
      </c>
    </row>
    <row r="234" s="2" customFormat="1">
      <c r="A234" s="40"/>
      <c r="B234" s="41"/>
      <c r="C234" s="42"/>
      <c r="D234" s="235" t="s">
        <v>2012</v>
      </c>
      <c r="E234" s="42"/>
      <c r="F234" s="294" t="s">
        <v>5907</v>
      </c>
      <c r="G234" s="42"/>
      <c r="H234" s="42"/>
      <c r="I234" s="230"/>
      <c r="J234" s="42"/>
      <c r="K234" s="42"/>
      <c r="L234" s="46"/>
      <c r="M234" s="231"/>
      <c r="N234" s="232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2012</v>
      </c>
      <c r="AU234" s="19" t="s">
        <v>80</v>
      </c>
    </row>
    <row r="235" s="2" customFormat="1" ht="24.15" customHeight="1">
      <c r="A235" s="40"/>
      <c r="B235" s="41"/>
      <c r="C235" s="215" t="s">
        <v>1885</v>
      </c>
      <c r="D235" s="215" t="s">
        <v>204</v>
      </c>
      <c r="E235" s="216" t="s">
        <v>5908</v>
      </c>
      <c r="F235" s="217" t="s">
        <v>5909</v>
      </c>
      <c r="G235" s="218" t="s">
        <v>5721</v>
      </c>
      <c r="H235" s="219">
        <v>6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209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209</v>
      </c>
      <c r="BM235" s="226" t="s">
        <v>4266</v>
      </c>
    </row>
    <row r="236" s="2" customFormat="1" ht="24.15" customHeight="1">
      <c r="A236" s="40"/>
      <c r="B236" s="41"/>
      <c r="C236" s="215" t="s">
        <v>1890</v>
      </c>
      <c r="D236" s="215" t="s">
        <v>204</v>
      </c>
      <c r="E236" s="216" t="s">
        <v>5910</v>
      </c>
      <c r="F236" s="217" t="s">
        <v>5911</v>
      </c>
      <c r="G236" s="218" t="s">
        <v>5721</v>
      </c>
      <c r="H236" s="219">
        <v>9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45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209</v>
      </c>
      <c r="AT236" s="226" t="s">
        <v>204</v>
      </c>
      <c r="AU236" s="226" t="s">
        <v>80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86</v>
      </c>
      <c r="BK236" s="227">
        <f>ROUND(I236*H236,2)</f>
        <v>0</v>
      </c>
      <c r="BL236" s="19" t="s">
        <v>209</v>
      </c>
      <c r="BM236" s="226" t="s">
        <v>4276</v>
      </c>
    </row>
    <row r="237" s="2" customFormat="1" ht="16.5" customHeight="1">
      <c r="A237" s="40"/>
      <c r="B237" s="41"/>
      <c r="C237" s="215" t="s">
        <v>1895</v>
      </c>
      <c r="D237" s="215" t="s">
        <v>204</v>
      </c>
      <c r="E237" s="216" t="s">
        <v>5912</v>
      </c>
      <c r="F237" s="217" t="s">
        <v>5913</v>
      </c>
      <c r="G237" s="218" t="s">
        <v>5721</v>
      </c>
      <c r="H237" s="219">
        <v>12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45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209</v>
      </c>
      <c r="AT237" s="226" t="s">
        <v>204</v>
      </c>
      <c r="AU237" s="226" t="s">
        <v>80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209</v>
      </c>
      <c r="BM237" s="226" t="s">
        <v>4296</v>
      </c>
    </row>
    <row r="238" s="2" customFormat="1" ht="16.5" customHeight="1">
      <c r="A238" s="40"/>
      <c r="B238" s="41"/>
      <c r="C238" s="215" t="s">
        <v>1908</v>
      </c>
      <c r="D238" s="215" t="s">
        <v>204</v>
      </c>
      <c r="E238" s="216" t="s">
        <v>5914</v>
      </c>
      <c r="F238" s="217" t="s">
        <v>5915</v>
      </c>
      <c r="G238" s="218" t="s">
        <v>5721</v>
      </c>
      <c r="H238" s="219">
        <v>12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45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209</v>
      </c>
      <c r="AT238" s="226" t="s">
        <v>204</v>
      </c>
      <c r="AU238" s="226" t="s">
        <v>80</v>
      </c>
      <c r="AY238" s="19" t="s">
        <v>202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86</v>
      </c>
      <c r="BK238" s="227">
        <f>ROUND(I238*H238,2)</f>
        <v>0</v>
      </c>
      <c r="BL238" s="19" t="s">
        <v>209</v>
      </c>
      <c r="BM238" s="226" t="s">
        <v>4310</v>
      </c>
    </row>
    <row r="239" s="2" customFormat="1" ht="16.5" customHeight="1">
      <c r="A239" s="40"/>
      <c r="B239" s="41"/>
      <c r="C239" s="215" t="s">
        <v>1915</v>
      </c>
      <c r="D239" s="215" t="s">
        <v>204</v>
      </c>
      <c r="E239" s="216" t="s">
        <v>5916</v>
      </c>
      <c r="F239" s="217" t="s">
        <v>5917</v>
      </c>
      <c r="G239" s="218" t="s">
        <v>5721</v>
      </c>
      <c r="H239" s="219">
        <v>3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209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209</v>
      </c>
      <c r="BM239" s="226" t="s">
        <v>4331</v>
      </c>
    </row>
    <row r="240" s="2" customFormat="1" ht="16.5" customHeight="1">
      <c r="A240" s="40"/>
      <c r="B240" s="41"/>
      <c r="C240" s="215" t="s">
        <v>1921</v>
      </c>
      <c r="D240" s="215" t="s">
        <v>204</v>
      </c>
      <c r="E240" s="216" t="s">
        <v>5918</v>
      </c>
      <c r="F240" s="217" t="s">
        <v>5919</v>
      </c>
      <c r="G240" s="218" t="s">
        <v>5721</v>
      </c>
      <c r="H240" s="219">
        <v>7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4343</v>
      </c>
    </row>
    <row r="241" s="2" customFormat="1" ht="16.5" customHeight="1">
      <c r="A241" s="40"/>
      <c r="B241" s="41"/>
      <c r="C241" s="215" t="s">
        <v>1928</v>
      </c>
      <c r="D241" s="215" t="s">
        <v>204</v>
      </c>
      <c r="E241" s="216" t="s">
        <v>5920</v>
      </c>
      <c r="F241" s="217" t="s">
        <v>5921</v>
      </c>
      <c r="G241" s="218" t="s">
        <v>5721</v>
      </c>
      <c r="H241" s="219">
        <v>12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209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209</v>
      </c>
      <c r="BM241" s="226" t="s">
        <v>4351</v>
      </c>
    </row>
    <row r="242" s="2" customFormat="1" ht="16.5" customHeight="1">
      <c r="A242" s="40"/>
      <c r="B242" s="41"/>
      <c r="C242" s="215" t="s">
        <v>1935</v>
      </c>
      <c r="D242" s="215" t="s">
        <v>204</v>
      </c>
      <c r="E242" s="216" t="s">
        <v>5922</v>
      </c>
      <c r="F242" s="217" t="s">
        <v>5923</v>
      </c>
      <c r="G242" s="218" t="s">
        <v>5721</v>
      </c>
      <c r="H242" s="219">
        <v>9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209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209</v>
      </c>
      <c r="BM242" s="226" t="s">
        <v>4367</v>
      </c>
    </row>
    <row r="243" s="12" customFormat="1" ht="25.92" customHeight="1">
      <c r="A243" s="12"/>
      <c r="B243" s="199"/>
      <c r="C243" s="200"/>
      <c r="D243" s="201" t="s">
        <v>72</v>
      </c>
      <c r="E243" s="202" t="s">
        <v>5924</v>
      </c>
      <c r="F243" s="202" t="s">
        <v>5925</v>
      </c>
      <c r="G243" s="200"/>
      <c r="H243" s="200"/>
      <c r="I243" s="203"/>
      <c r="J243" s="204">
        <f>BK243</f>
        <v>0</v>
      </c>
      <c r="K243" s="200"/>
      <c r="L243" s="205"/>
      <c r="M243" s="206"/>
      <c r="N243" s="207"/>
      <c r="O243" s="207"/>
      <c r="P243" s="208">
        <f>SUM(P244:P254)</f>
        <v>0</v>
      </c>
      <c r="Q243" s="207"/>
      <c r="R243" s="208">
        <f>SUM(R244:R254)</f>
        <v>0</v>
      </c>
      <c r="S243" s="207"/>
      <c r="T243" s="209">
        <f>SUM(T244:T254)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10" t="s">
        <v>80</v>
      </c>
      <c r="AT243" s="211" t="s">
        <v>72</v>
      </c>
      <c r="AU243" s="211" t="s">
        <v>73</v>
      </c>
      <c r="AY243" s="210" t="s">
        <v>202</v>
      </c>
      <c r="BK243" s="212">
        <f>SUM(BK244:BK254)</f>
        <v>0</v>
      </c>
    </row>
    <row r="244" s="2" customFormat="1" ht="16.5" customHeight="1">
      <c r="A244" s="40"/>
      <c r="B244" s="41"/>
      <c r="C244" s="215" t="s">
        <v>1942</v>
      </c>
      <c r="D244" s="215" t="s">
        <v>204</v>
      </c>
      <c r="E244" s="216" t="s">
        <v>5926</v>
      </c>
      <c r="F244" s="217" t="s">
        <v>5927</v>
      </c>
      <c r="G244" s="218" t="s">
        <v>4666</v>
      </c>
      <c r="H244" s="219">
        <v>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209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209</v>
      </c>
      <c r="BM244" s="226" t="s">
        <v>4382</v>
      </c>
    </row>
    <row r="245" s="2" customFormat="1">
      <c r="A245" s="40"/>
      <c r="B245" s="41"/>
      <c r="C245" s="42"/>
      <c r="D245" s="235" t="s">
        <v>2012</v>
      </c>
      <c r="E245" s="42"/>
      <c r="F245" s="294" t="s">
        <v>5928</v>
      </c>
      <c r="G245" s="42"/>
      <c r="H245" s="42"/>
      <c r="I245" s="230"/>
      <c r="J245" s="42"/>
      <c r="K245" s="42"/>
      <c r="L245" s="46"/>
      <c r="M245" s="231"/>
      <c r="N245" s="232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2012</v>
      </c>
      <c r="AU245" s="19" t="s">
        <v>80</v>
      </c>
    </row>
    <row r="246" s="2" customFormat="1" ht="16.5" customHeight="1">
      <c r="A246" s="40"/>
      <c r="B246" s="41"/>
      <c r="C246" s="215" t="s">
        <v>1948</v>
      </c>
      <c r="D246" s="215" t="s">
        <v>204</v>
      </c>
      <c r="E246" s="216" t="s">
        <v>5929</v>
      </c>
      <c r="F246" s="217" t="s">
        <v>5930</v>
      </c>
      <c r="G246" s="218" t="s">
        <v>4666</v>
      </c>
      <c r="H246" s="219">
        <v>2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209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209</v>
      </c>
      <c r="BM246" s="226" t="s">
        <v>4390</v>
      </c>
    </row>
    <row r="247" s="2" customFormat="1" ht="16.5" customHeight="1">
      <c r="A247" s="40"/>
      <c r="B247" s="41"/>
      <c r="C247" s="215" t="s">
        <v>1953</v>
      </c>
      <c r="D247" s="215" t="s">
        <v>204</v>
      </c>
      <c r="E247" s="216" t="s">
        <v>5931</v>
      </c>
      <c r="F247" s="217" t="s">
        <v>5932</v>
      </c>
      <c r="G247" s="218" t="s">
        <v>4666</v>
      </c>
      <c r="H247" s="219">
        <v>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45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209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209</v>
      </c>
      <c r="BM247" s="226" t="s">
        <v>4402</v>
      </c>
    </row>
    <row r="248" s="2" customFormat="1">
      <c r="A248" s="40"/>
      <c r="B248" s="41"/>
      <c r="C248" s="42"/>
      <c r="D248" s="235" t="s">
        <v>2012</v>
      </c>
      <c r="E248" s="42"/>
      <c r="F248" s="294" t="s">
        <v>5933</v>
      </c>
      <c r="G248" s="42"/>
      <c r="H248" s="42"/>
      <c r="I248" s="230"/>
      <c r="J248" s="42"/>
      <c r="K248" s="42"/>
      <c r="L248" s="46"/>
      <c r="M248" s="231"/>
      <c r="N248" s="232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2012</v>
      </c>
      <c r="AU248" s="19" t="s">
        <v>80</v>
      </c>
    </row>
    <row r="249" s="2" customFormat="1" ht="16.5" customHeight="1">
      <c r="A249" s="40"/>
      <c r="B249" s="41"/>
      <c r="C249" s="215" t="s">
        <v>1960</v>
      </c>
      <c r="D249" s="215" t="s">
        <v>204</v>
      </c>
      <c r="E249" s="216" t="s">
        <v>5934</v>
      </c>
      <c r="F249" s="217" t="s">
        <v>5818</v>
      </c>
      <c r="G249" s="218" t="s">
        <v>4666</v>
      </c>
      <c r="H249" s="219">
        <v>5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45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209</v>
      </c>
      <c r="AT249" s="226" t="s">
        <v>204</v>
      </c>
      <c r="AU249" s="226" t="s">
        <v>80</v>
      </c>
      <c r="AY249" s="19" t="s">
        <v>202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86</v>
      </c>
      <c r="BK249" s="227">
        <f>ROUND(I249*H249,2)</f>
        <v>0</v>
      </c>
      <c r="BL249" s="19" t="s">
        <v>209</v>
      </c>
      <c r="BM249" s="226" t="s">
        <v>4411</v>
      </c>
    </row>
    <row r="250" s="2" customFormat="1" ht="16.5" customHeight="1">
      <c r="A250" s="40"/>
      <c r="B250" s="41"/>
      <c r="C250" s="215" t="s">
        <v>1971</v>
      </c>
      <c r="D250" s="215" t="s">
        <v>204</v>
      </c>
      <c r="E250" s="216" t="s">
        <v>5935</v>
      </c>
      <c r="F250" s="217" t="s">
        <v>5820</v>
      </c>
      <c r="G250" s="218" t="s">
        <v>5721</v>
      </c>
      <c r="H250" s="219">
        <v>15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45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209</v>
      </c>
      <c r="AT250" s="226" t="s">
        <v>204</v>
      </c>
      <c r="AU250" s="226" t="s">
        <v>80</v>
      </c>
      <c r="AY250" s="19" t="s">
        <v>202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86</v>
      </c>
      <c r="BK250" s="227">
        <f>ROUND(I250*H250,2)</f>
        <v>0</v>
      </c>
      <c r="BL250" s="19" t="s">
        <v>209</v>
      </c>
      <c r="BM250" s="226" t="s">
        <v>4420</v>
      </c>
    </row>
    <row r="251" s="2" customFormat="1" ht="16.5" customHeight="1">
      <c r="A251" s="40"/>
      <c r="B251" s="41"/>
      <c r="C251" s="215" t="s">
        <v>1979</v>
      </c>
      <c r="D251" s="215" t="s">
        <v>204</v>
      </c>
      <c r="E251" s="216" t="s">
        <v>5936</v>
      </c>
      <c r="F251" s="217" t="s">
        <v>5937</v>
      </c>
      <c r="G251" s="218" t="s">
        <v>5721</v>
      </c>
      <c r="H251" s="219">
        <v>12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209</v>
      </c>
      <c r="AT251" s="226" t="s">
        <v>204</v>
      </c>
      <c r="AU251" s="226" t="s">
        <v>80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209</v>
      </c>
      <c r="BM251" s="226" t="s">
        <v>4451</v>
      </c>
    </row>
    <row r="252" s="2" customFormat="1" ht="16.5" customHeight="1">
      <c r="A252" s="40"/>
      <c r="B252" s="41"/>
      <c r="C252" s="215" t="s">
        <v>1984</v>
      </c>
      <c r="D252" s="215" t="s">
        <v>204</v>
      </c>
      <c r="E252" s="216" t="s">
        <v>5858</v>
      </c>
      <c r="F252" s="217" t="s">
        <v>5859</v>
      </c>
      <c r="G252" s="218" t="s">
        <v>4666</v>
      </c>
      <c r="H252" s="219">
        <v>5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45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209</v>
      </c>
      <c r="AT252" s="226" t="s">
        <v>204</v>
      </c>
      <c r="AU252" s="226" t="s">
        <v>80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86</v>
      </c>
      <c r="BK252" s="227">
        <f>ROUND(I252*H252,2)</f>
        <v>0</v>
      </c>
      <c r="BL252" s="19" t="s">
        <v>209</v>
      </c>
      <c r="BM252" s="226" t="s">
        <v>4460</v>
      </c>
    </row>
    <row r="253" s="2" customFormat="1" ht="16.5" customHeight="1">
      <c r="A253" s="40"/>
      <c r="B253" s="41"/>
      <c r="C253" s="215" t="s">
        <v>1989</v>
      </c>
      <c r="D253" s="215" t="s">
        <v>204</v>
      </c>
      <c r="E253" s="216" t="s">
        <v>5938</v>
      </c>
      <c r="F253" s="217" t="s">
        <v>5939</v>
      </c>
      <c r="G253" s="218" t="s">
        <v>4666</v>
      </c>
      <c r="H253" s="219">
        <v>1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45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209</v>
      </c>
      <c r="AT253" s="226" t="s">
        <v>204</v>
      </c>
      <c r="AU253" s="226" t="s">
        <v>80</v>
      </c>
      <c r="AY253" s="19" t="s">
        <v>202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86</v>
      </c>
      <c r="BK253" s="227">
        <f>ROUND(I253*H253,2)</f>
        <v>0</v>
      </c>
      <c r="BL253" s="19" t="s">
        <v>209</v>
      </c>
      <c r="BM253" s="226" t="s">
        <v>4469</v>
      </c>
    </row>
    <row r="254" s="2" customFormat="1" ht="16.5" customHeight="1">
      <c r="A254" s="40"/>
      <c r="B254" s="41"/>
      <c r="C254" s="215" t="s">
        <v>1998</v>
      </c>
      <c r="D254" s="215" t="s">
        <v>204</v>
      </c>
      <c r="E254" s="216" t="s">
        <v>5775</v>
      </c>
      <c r="F254" s="217" t="s">
        <v>5776</v>
      </c>
      <c r="G254" s="218" t="s">
        <v>4666</v>
      </c>
      <c r="H254" s="219">
        <v>20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45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209</v>
      </c>
      <c r="AT254" s="226" t="s">
        <v>204</v>
      </c>
      <c r="AU254" s="226" t="s">
        <v>80</v>
      </c>
      <c r="AY254" s="19" t="s">
        <v>202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86</v>
      </c>
      <c r="BK254" s="227">
        <f>ROUND(I254*H254,2)</f>
        <v>0</v>
      </c>
      <c r="BL254" s="19" t="s">
        <v>209</v>
      </c>
      <c r="BM254" s="226" t="s">
        <v>4483</v>
      </c>
    </row>
    <row r="255" s="12" customFormat="1" ht="25.92" customHeight="1">
      <c r="A255" s="12"/>
      <c r="B255" s="199"/>
      <c r="C255" s="200"/>
      <c r="D255" s="201" t="s">
        <v>72</v>
      </c>
      <c r="E255" s="202" t="s">
        <v>5940</v>
      </c>
      <c r="F255" s="202" t="s">
        <v>5941</v>
      </c>
      <c r="G255" s="200"/>
      <c r="H255" s="200"/>
      <c r="I255" s="203"/>
      <c r="J255" s="204">
        <f>BK255</f>
        <v>0</v>
      </c>
      <c r="K255" s="200"/>
      <c r="L255" s="205"/>
      <c r="M255" s="206"/>
      <c r="N255" s="207"/>
      <c r="O255" s="207"/>
      <c r="P255" s="208">
        <f>SUM(P256:P267)</f>
        <v>0</v>
      </c>
      <c r="Q255" s="207"/>
      <c r="R255" s="208">
        <f>SUM(R256:R267)</f>
        <v>0</v>
      </c>
      <c r="S255" s="207"/>
      <c r="T255" s="209">
        <f>SUM(T256:T267)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0" t="s">
        <v>80</v>
      </c>
      <c r="AT255" s="211" t="s">
        <v>72</v>
      </c>
      <c r="AU255" s="211" t="s">
        <v>73</v>
      </c>
      <c r="AY255" s="210" t="s">
        <v>202</v>
      </c>
      <c r="BK255" s="212">
        <f>SUM(BK256:BK267)</f>
        <v>0</v>
      </c>
    </row>
    <row r="256" s="2" customFormat="1" ht="16.5" customHeight="1">
      <c r="A256" s="40"/>
      <c r="B256" s="41"/>
      <c r="C256" s="215" t="s">
        <v>2008</v>
      </c>
      <c r="D256" s="215" t="s">
        <v>204</v>
      </c>
      <c r="E256" s="216" t="s">
        <v>5942</v>
      </c>
      <c r="F256" s="217" t="s">
        <v>5927</v>
      </c>
      <c r="G256" s="218" t="s">
        <v>4666</v>
      </c>
      <c r="H256" s="219">
        <v>1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45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209</v>
      </c>
      <c r="AT256" s="226" t="s">
        <v>204</v>
      </c>
      <c r="AU256" s="226" t="s">
        <v>80</v>
      </c>
      <c r="AY256" s="19" t="s">
        <v>202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86</v>
      </c>
      <c r="BK256" s="227">
        <f>ROUND(I256*H256,2)</f>
        <v>0</v>
      </c>
      <c r="BL256" s="19" t="s">
        <v>209</v>
      </c>
      <c r="BM256" s="226" t="s">
        <v>3612</v>
      </c>
    </row>
    <row r="257" s="2" customFormat="1">
      <c r="A257" s="40"/>
      <c r="B257" s="41"/>
      <c r="C257" s="42"/>
      <c r="D257" s="235" t="s">
        <v>2012</v>
      </c>
      <c r="E257" s="42"/>
      <c r="F257" s="294" t="s">
        <v>5943</v>
      </c>
      <c r="G257" s="42"/>
      <c r="H257" s="42"/>
      <c r="I257" s="230"/>
      <c r="J257" s="42"/>
      <c r="K257" s="42"/>
      <c r="L257" s="46"/>
      <c r="M257" s="231"/>
      <c r="N257" s="232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2012</v>
      </c>
      <c r="AU257" s="19" t="s">
        <v>80</v>
      </c>
    </row>
    <row r="258" s="2" customFormat="1" ht="16.5" customHeight="1">
      <c r="A258" s="40"/>
      <c r="B258" s="41"/>
      <c r="C258" s="215" t="s">
        <v>2015</v>
      </c>
      <c r="D258" s="215" t="s">
        <v>204</v>
      </c>
      <c r="E258" s="216" t="s">
        <v>5929</v>
      </c>
      <c r="F258" s="217" t="s">
        <v>5930</v>
      </c>
      <c r="G258" s="218" t="s">
        <v>4666</v>
      </c>
      <c r="H258" s="219">
        <v>2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45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209</v>
      </c>
      <c r="AT258" s="226" t="s">
        <v>204</v>
      </c>
      <c r="AU258" s="226" t="s">
        <v>80</v>
      </c>
      <c r="AY258" s="19" t="s">
        <v>202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86</v>
      </c>
      <c r="BK258" s="227">
        <f>ROUND(I258*H258,2)</f>
        <v>0</v>
      </c>
      <c r="BL258" s="19" t="s">
        <v>209</v>
      </c>
      <c r="BM258" s="226" t="s">
        <v>4500</v>
      </c>
    </row>
    <row r="259" s="2" customFormat="1" ht="16.5" customHeight="1">
      <c r="A259" s="40"/>
      <c r="B259" s="41"/>
      <c r="C259" s="215" t="s">
        <v>2020</v>
      </c>
      <c r="D259" s="215" t="s">
        <v>204</v>
      </c>
      <c r="E259" s="216" t="s">
        <v>5931</v>
      </c>
      <c r="F259" s="217" t="s">
        <v>5932</v>
      </c>
      <c r="G259" s="218" t="s">
        <v>4666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209</v>
      </c>
      <c r="AT259" s="226" t="s">
        <v>204</v>
      </c>
      <c r="AU259" s="226" t="s">
        <v>80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209</v>
      </c>
      <c r="BM259" s="226" t="s">
        <v>4510</v>
      </c>
    </row>
    <row r="260" s="2" customFormat="1">
      <c r="A260" s="40"/>
      <c r="B260" s="41"/>
      <c r="C260" s="42"/>
      <c r="D260" s="235" t="s">
        <v>2012</v>
      </c>
      <c r="E260" s="42"/>
      <c r="F260" s="294" t="s">
        <v>5933</v>
      </c>
      <c r="G260" s="42"/>
      <c r="H260" s="42"/>
      <c r="I260" s="230"/>
      <c r="J260" s="42"/>
      <c r="K260" s="42"/>
      <c r="L260" s="46"/>
      <c r="M260" s="231"/>
      <c r="N260" s="232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2012</v>
      </c>
      <c r="AU260" s="19" t="s">
        <v>80</v>
      </c>
    </row>
    <row r="261" s="2" customFormat="1" ht="16.5" customHeight="1">
      <c r="A261" s="40"/>
      <c r="B261" s="41"/>
      <c r="C261" s="215" t="s">
        <v>2025</v>
      </c>
      <c r="D261" s="215" t="s">
        <v>204</v>
      </c>
      <c r="E261" s="216" t="s">
        <v>5944</v>
      </c>
      <c r="F261" s="217" t="s">
        <v>5818</v>
      </c>
      <c r="G261" s="218" t="s">
        <v>4666</v>
      </c>
      <c r="H261" s="219">
        <v>5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45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209</v>
      </c>
      <c r="AT261" s="226" t="s">
        <v>204</v>
      </c>
      <c r="AU261" s="226" t="s">
        <v>80</v>
      </c>
      <c r="AY261" s="19" t="s">
        <v>202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86</v>
      </c>
      <c r="BK261" s="227">
        <f>ROUND(I261*H261,2)</f>
        <v>0</v>
      </c>
      <c r="BL261" s="19" t="s">
        <v>209</v>
      </c>
      <c r="BM261" s="226" t="s">
        <v>4518</v>
      </c>
    </row>
    <row r="262" s="2" customFormat="1" ht="16.5" customHeight="1">
      <c r="A262" s="40"/>
      <c r="B262" s="41"/>
      <c r="C262" s="215" t="s">
        <v>2039</v>
      </c>
      <c r="D262" s="215" t="s">
        <v>204</v>
      </c>
      <c r="E262" s="216" t="s">
        <v>5945</v>
      </c>
      <c r="F262" s="217" t="s">
        <v>5820</v>
      </c>
      <c r="G262" s="218" t="s">
        <v>5721</v>
      </c>
      <c r="H262" s="219">
        <v>10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45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209</v>
      </c>
      <c r="AT262" s="226" t="s">
        <v>204</v>
      </c>
      <c r="AU262" s="226" t="s">
        <v>80</v>
      </c>
      <c r="AY262" s="19" t="s">
        <v>202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86</v>
      </c>
      <c r="BK262" s="227">
        <f>ROUND(I262*H262,2)</f>
        <v>0</v>
      </c>
      <c r="BL262" s="19" t="s">
        <v>209</v>
      </c>
      <c r="BM262" s="226" t="s">
        <v>4527</v>
      </c>
    </row>
    <row r="263" s="2" customFormat="1" ht="16.5" customHeight="1">
      <c r="A263" s="40"/>
      <c r="B263" s="41"/>
      <c r="C263" s="215" t="s">
        <v>2051</v>
      </c>
      <c r="D263" s="215" t="s">
        <v>204</v>
      </c>
      <c r="E263" s="216" t="s">
        <v>5946</v>
      </c>
      <c r="F263" s="217" t="s">
        <v>5937</v>
      </c>
      <c r="G263" s="218" t="s">
        <v>5721</v>
      </c>
      <c r="H263" s="219">
        <v>22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45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209</v>
      </c>
      <c r="AT263" s="226" t="s">
        <v>204</v>
      </c>
      <c r="AU263" s="226" t="s">
        <v>80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86</v>
      </c>
      <c r="BK263" s="227">
        <f>ROUND(I263*H263,2)</f>
        <v>0</v>
      </c>
      <c r="BL263" s="19" t="s">
        <v>209</v>
      </c>
      <c r="BM263" s="226" t="s">
        <v>4553</v>
      </c>
    </row>
    <row r="264" s="2" customFormat="1" ht="16.5" customHeight="1">
      <c r="A264" s="40"/>
      <c r="B264" s="41"/>
      <c r="C264" s="215" t="s">
        <v>2060</v>
      </c>
      <c r="D264" s="215" t="s">
        <v>204</v>
      </c>
      <c r="E264" s="216" t="s">
        <v>5947</v>
      </c>
      <c r="F264" s="217" t="s">
        <v>5948</v>
      </c>
      <c r="G264" s="218" t="s">
        <v>4666</v>
      </c>
      <c r="H264" s="219">
        <v>4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209</v>
      </c>
      <c r="AT264" s="226" t="s">
        <v>204</v>
      </c>
      <c r="AU264" s="226" t="s">
        <v>80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209</v>
      </c>
      <c r="BM264" s="226" t="s">
        <v>4562</v>
      </c>
    </row>
    <row r="265" s="2" customFormat="1" ht="16.5" customHeight="1">
      <c r="A265" s="40"/>
      <c r="B265" s="41"/>
      <c r="C265" s="215" t="s">
        <v>2064</v>
      </c>
      <c r="D265" s="215" t="s">
        <v>204</v>
      </c>
      <c r="E265" s="216" t="s">
        <v>5769</v>
      </c>
      <c r="F265" s="217" t="s">
        <v>5770</v>
      </c>
      <c r="G265" s="218" t="s">
        <v>4666</v>
      </c>
      <c r="H265" s="219">
        <v>4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45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209</v>
      </c>
      <c r="AT265" s="226" t="s">
        <v>204</v>
      </c>
      <c r="AU265" s="226" t="s">
        <v>80</v>
      </c>
      <c r="AY265" s="19" t="s">
        <v>202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86</v>
      </c>
      <c r="BK265" s="227">
        <f>ROUND(I265*H265,2)</f>
        <v>0</v>
      </c>
      <c r="BL265" s="19" t="s">
        <v>209</v>
      </c>
      <c r="BM265" s="226" t="s">
        <v>4571</v>
      </c>
    </row>
    <row r="266" s="2" customFormat="1" ht="16.5" customHeight="1">
      <c r="A266" s="40"/>
      <c r="B266" s="41"/>
      <c r="C266" s="215" t="s">
        <v>2069</v>
      </c>
      <c r="D266" s="215" t="s">
        <v>204</v>
      </c>
      <c r="E266" s="216" t="s">
        <v>5949</v>
      </c>
      <c r="F266" s="217" t="s">
        <v>5950</v>
      </c>
      <c r="G266" s="218" t="s">
        <v>4666</v>
      </c>
      <c r="H266" s="219">
        <v>2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45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209</v>
      </c>
      <c r="AT266" s="226" t="s">
        <v>204</v>
      </c>
      <c r="AU266" s="226" t="s">
        <v>80</v>
      </c>
      <c r="AY266" s="19" t="s">
        <v>202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86</v>
      </c>
      <c r="BK266" s="227">
        <f>ROUND(I266*H266,2)</f>
        <v>0</v>
      </c>
      <c r="BL266" s="19" t="s">
        <v>209</v>
      </c>
      <c r="BM266" s="226" t="s">
        <v>4583</v>
      </c>
    </row>
    <row r="267" s="2" customFormat="1" ht="16.5" customHeight="1">
      <c r="A267" s="40"/>
      <c r="B267" s="41"/>
      <c r="C267" s="215" t="s">
        <v>214</v>
      </c>
      <c r="D267" s="215" t="s">
        <v>204</v>
      </c>
      <c r="E267" s="216" t="s">
        <v>5775</v>
      </c>
      <c r="F267" s="217" t="s">
        <v>5776</v>
      </c>
      <c r="G267" s="218" t="s">
        <v>4666</v>
      </c>
      <c r="H267" s="219">
        <v>20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45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209</v>
      </c>
      <c r="AT267" s="226" t="s">
        <v>204</v>
      </c>
      <c r="AU267" s="226" t="s">
        <v>80</v>
      </c>
      <c r="AY267" s="19" t="s">
        <v>202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86</v>
      </c>
      <c r="BK267" s="227">
        <f>ROUND(I267*H267,2)</f>
        <v>0</v>
      </c>
      <c r="BL267" s="19" t="s">
        <v>209</v>
      </c>
      <c r="BM267" s="226" t="s">
        <v>4596</v>
      </c>
    </row>
    <row r="268" s="12" customFormat="1" ht="25.92" customHeight="1">
      <c r="A268" s="12"/>
      <c r="B268" s="199"/>
      <c r="C268" s="200"/>
      <c r="D268" s="201" t="s">
        <v>72</v>
      </c>
      <c r="E268" s="202" t="s">
        <v>5951</v>
      </c>
      <c r="F268" s="202" t="s">
        <v>5952</v>
      </c>
      <c r="G268" s="200"/>
      <c r="H268" s="200"/>
      <c r="I268" s="203"/>
      <c r="J268" s="204">
        <f>BK268</f>
        <v>0</v>
      </c>
      <c r="K268" s="200"/>
      <c r="L268" s="205"/>
      <c r="M268" s="206"/>
      <c r="N268" s="207"/>
      <c r="O268" s="207"/>
      <c r="P268" s="208">
        <f>SUM(P269:P284)</f>
        <v>0</v>
      </c>
      <c r="Q268" s="207"/>
      <c r="R268" s="208">
        <f>SUM(R269:R284)</f>
        <v>0</v>
      </c>
      <c r="S268" s="207"/>
      <c r="T268" s="209">
        <f>SUM(T269:T284)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10" t="s">
        <v>80</v>
      </c>
      <c r="AT268" s="211" t="s">
        <v>72</v>
      </c>
      <c r="AU268" s="211" t="s">
        <v>73</v>
      </c>
      <c r="AY268" s="210" t="s">
        <v>202</v>
      </c>
      <c r="BK268" s="212">
        <f>SUM(BK269:BK284)</f>
        <v>0</v>
      </c>
    </row>
    <row r="269" s="2" customFormat="1" ht="16.5" customHeight="1">
      <c r="A269" s="40"/>
      <c r="B269" s="41"/>
      <c r="C269" s="215" t="s">
        <v>2079</v>
      </c>
      <c r="D269" s="215" t="s">
        <v>204</v>
      </c>
      <c r="E269" s="216" t="s">
        <v>5953</v>
      </c>
      <c r="F269" s="217" t="s">
        <v>5954</v>
      </c>
      <c r="G269" s="218" t="s">
        <v>4666</v>
      </c>
      <c r="H269" s="219">
        <v>1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45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209</v>
      </c>
      <c r="AT269" s="226" t="s">
        <v>204</v>
      </c>
      <c r="AU269" s="226" t="s">
        <v>80</v>
      </c>
      <c r="AY269" s="19" t="s">
        <v>202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86</v>
      </c>
      <c r="BK269" s="227">
        <f>ROUND(I269*H269,2)</f>
        <v>0</v>
      </c>
      <c r="BL269" s="19" t="s">
        <v>209</v>
      </c>
      <c r="BM269" s="226" t="s">
        <v>4611</v>
      </c>
    </row>
    <row r="270" s="2" customFormat="1">
      <c r="A270" s="40"/>
      <c r="B270" s="41"/>
      <c r="C270" s="42"/>
      <c r="D270" s="235" t="s">
        <v>2012</v>
      </c>
      <c r="E270" s="42"/>
      <c r="F270" s="294" t="s">
        <v>5955</v>
      </c>
      <c r="G270" s="42"/>
      <c r="H270" s="42"/>
      <c r="I270" s="230"/>
      <c r="J270" s="42"/>
      <c r="K270" s="42"/>
      <c r="L270" s="46"/>
      <c r="M270" s="231"/>
      <c r="N270" s="232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2012</v>
      </c>
      <c r="AU270" s="19" t="s">
        <v>80</v>
      </c>
    </row>
    <row r="271" s="2" customFormat="1" ht="16.5" customHeight="1">
      <c r="A271" s="40"/>
      <c r="B271" s="41"/>
      <c r="C271" s="215" t="s">
        <v>2084</v>
      </c>
      <c r="D271" s="215" t="s">
        <v>204</v>
      </c>
      <c r="E271" s="216" t="s">
        <v>5956</v>
      </c>
      <c r="F271" s="217" t="s">
        <v>5957</v>
      </c>
      <c r="G271" s="218" t="s">
        <v>4666</v>
      </c>
      <c r="H271" s="219">
        <v>2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45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209</v>
      </c>
      <c r="AT271" s="226" t="s">
        <v>204</v>
      </c>
      <c r="AU271" s="226" t="s">
        <v>80</v>
      </c>
      <c r="AY271" s="19" t="s">
        <v>202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86</v>
      </c>
      <c r="BK271" s="227">
        <f>ROUND(I271*H271,2)</f>
        <v>0</v>
      </c>
      <c r="BL271" s="19" t="s">
        <v>209</v>
      </c>
      <c r="BM271" s="226" t="s">
        <v>4628</v>
      </c>
    </row>
    <row r="272" s="2" customFormat="1" ht="16.5" customHeight="1">
      <c r="A272" s="40"/>
      <c r="B272" s="41"/>
      <c r="C272" s="215" t="s">
        <v>2089</v>
      </c>
      <c r="D272" s="215" t="s">
        <v>204</v>
      </c>
      <c r="E272" s="216" t="s">
        <v>5958</v>
      </c>
      <c r="F272" s="217" t="s">
        <v>5959</v>
      </c>
      <c r="G272" s="218" t="s">
        <v>4666</v>
      </c>
      <c r="H272" s="219">
        <v>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45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209</v>
      </c>
      <c r="AT272" s="226" t="s">
        <v>204</v>
      </c>
      <c r="AU272" s="226" t="s">
        <v>80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86</v>
      </c>
      <c r="BK272" s="227">
        <f>ROUND(I272*H272,2)</f>
        <v>0</v>
      </c>
      <c r="BL272" s="19" t="s">
        <v>209</v>
      </c>
      <c r="BM272" s="226" t="s">
        <v>4649</v>
      </c>
    </row>
    <row r="273" s="2" customFormat="1">
      <c r="A273" s="40"/>
      <c r="B273" s="41"/>
      <c r="C273" s="42"/>
      <c r="D273" s="235" t="s">
        <v>2012</v>
      </c>
      <c r="E273" s="42"/>
      <c r="F273" s="294" t="s">
        <v>5960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2012</v>
      </c>
      <c r="AU273" s="19" t="s">
        <v>80</v>
      </c>
    </row>
    <row r="274" s="2" customFormat="1" ht="16.5" customHeight="1">
      <c r="A274" s="40"/>
      <c r="B274" s="41"/>
      <c r="C274" s="215" t="s">
        <v>2092</v>
      </c>
      <c r="D274" s="215" t="s">
        <v>204</v>
      </c>
      <c r="E274" s="216" t="s">
        <v>5961</v>
      </c>
      <c r="F274" s="217" t="s">
        <v>5962</v>
      </c>
      <c r="G274" s="218" t="s">
        <v>4666</v>
      </c>
      <c r="H274" s="219">
        <v>1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45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209</v>
      </c>
      <c r="AT274" s="226" t="s">
        <v>204</v>
      </c>
      <c r="AU274" s="226" t="s">
        <v>80</v>
      </c>
      <c r="AY274" s="19" t="s">
        <v>202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86</v>
      </c>
      <c r="BK274" s="227">
        <f>ROUND(I274*H274,2)</f>
        <v>0</v>
      </c>
      <c r="BL274" s="19" t="s">
        <v>209</v>
      </c>
      <c r="BM274" s="226" t="s">
        <v>4658</v>
      </c>
    </row>
    <row r="275" s="2" customFormat="1" ht="16.5" customHeight="1">
      <c r="A275" s="40"/>
      <c r="B275" s="41"/>
      <c r="C275" s="215" t="s">
        <v>2097</v>
      </c>
      <c r="D275" s="215" t="s">
        <v>204</v>
      </c>
      <c r="E275" s="216" t="s">
        <v>5963</v>
      </c>
      <c r="F275" s="217" t="s">
        <v>5964</v>
      </c>
      <c r="G275" s="218" t="s">
        <v>4666</v>
      </c>
      <c r="H275" s="219">
        <v>5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45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209</v>
      </c>
      <c r="AT275" s="226" t="s">
        <v>204</v>
      </c>
      <c r="AU275" s="226" t="s">
        <v>80</v>
      </c>
      <c r="AY275" s="19" t="s">
        <v>202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86</v>
      </c>
      <c r="BK275" s="227">
        <f>ROUND(I275*H275,2)</f>
        <v>0</v>
      </c>
      <c r="BL275" s="19" t="s">
        <v>209</v>
      </c>
      <c r="BM275" s="226" t="s">
        <v>4669</v>
      </c>
    </row>
    <row r="276" s="2" customFormat="1" ht="16.5" customHeight="1">
      <c r="A276" s="40"/>
      <c r="B276" s="41"/>
      <c r="C276" s="215" t="s">
        <v>2101</v>
      </c>
      <c r="D276" s="215" t="s">
        <v>204</v>
      </c>
      <c r="E276" s="216" t="s">
        <v>5965</v>
      </c>
      <c r="F276" s="217" t="s">
        <v>5937</v>
      </c>
      <c r="G276" s="218" t="s">
        <v>5721</v>
      </c>
      <c r="H276" s="219">
        <v>5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45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209</v>
      </c>
      <c r="AT276" s="226" t="s">
        <v>204</v>
      </c>
      <c r="AU276" s="226" t="s">
        <v>80</v>
      </c>
      <c r="AY276" s="19" t="s">
        <v>202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86</v>
      </c>
      <c r="BK276" s="227">
        <f>ROUND(I276*H276,2)</f>
        <v>0</v>
      </c>
      <c r="BL276" s="19" t="s">
        <v>209</v>
      </c>
      <c r="BM276" s="226" t="s">
        <v>4705</v>
      </c>
    </row>
    <row r="277" s="2" customFormat="1" ht="16.5" customHeight="1">
      <c r="A277" s="40"/>
      <c r="B277" s="41"/>
      <c r="C277" s="215" t="s">
        <v>2106</v>
      </c>
      <c r="D277" s="215" t="s">
        <v>204</v>
      </c>
      <c r="E277" s="216" t="s">
        <v>5966</v>
      </c>
      <c r="F277" s="217" t="s">
        <v>5967</v>
      </c>
      <c r="G277" s="218" t="s">
        <v>5721</v>
      </c>
      <c r="H277" s="219">
        <v>5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45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209</v>
      </c>
      <c r="AT277" s="226" t="s">
        <v>204</v>
      </c>
      <c r="AU277" s="226" t="s">
        <v>80</v>
      </c>
      <c r="AY277" s="19" t="s">
        <v>202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86</v>
      </c>
      <c r="BK277" s="227">
        <f>ROUND(I277*H277,2)</f>
        <v>0</v>
      </c>
      <c r="BL277" s="19" t="s">
        <v>209</v>
      </c>
      <c r="BM277" s="226" t="s">
        <v>4718</v>
      </c>
    </row>
    <row r="278" s="2" customFormat="1" ht="16.5" customHeight="1">
      <c r="A278" s="40"/>
      <c r="B278" s="41"/>
      <c r="C278" s="215" t="s">
        <v>2109</v>
      </c>
      <c r="D278" s="215" t="s">
        <v>204</v>
      </c>
      <c r="E278" s="216" t="s">
        <v>5771</v>
      </c>
      <c r="F278" s="217" t="s">
        <v>5772</v>
      </c>
      <c r="G278" s="218" t="s">
        <v>4666</v>
      </c>
      <c r="H278" s="219">
        <v>1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45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209</v>
      </c>
      <c r="AT278" s="226" t="s">
        <v>204</v>
      </c>
      <c r="AU278" s="226" t="s">
        <v>80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86</v>
      </c>
      <c r="BK278" s="227">
        <f>ROUND(I278*H278,2)</f>
        <v>0</v>
      </c>
      <c r="BL278" s="19" t="s">
        <v>209</v>
      </c>
      <c r="BM278" s="226" t="s">
        <v>4726</v>
      </c>
    </row>
    <row r="279" s="2" customFormat="1" ht="16.5" customHeight="1">
      <c r="A279" s="40"/>
      <c r="B279" s="41"/>
      <c r="C279" s="215" t="s">
        <v>2114</v>
      </c>
      <c r="D279" s="215" t="s">
        <v>204</v>
      </c>
      <c r="E279" s="216" t="s">
        <v>5862</v>
      </c>
      <c r="F279" s="217" t="s">
        <v>5863</v>
      </c>
      <c r="G279" s="218" t="s">
        <v>4666</v>
      </c>
      <c r="H279" s="219">
        <v>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45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209</v>
      </c>
      <c r="AT279" s="226" t="s">
        <v>204</v>
      </c>
      <c r="AU279" s="226" t="s">
        <v>80</v>
      </c>
      <c r="AY279" s="19" t="s">
        <v>202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86</v>
      </c>
      <c r="BK279" s="227">
        <f>ROUND(I279*H279,2)</f>
        <v>0</v>
      </c>
      <c r="BL279" s="19" t="s">
        <v>209</v>
      </c>
      <c r="BM279" s="226" t="s">
        <v>4736</v>
      </c>
    </row>
    <row r="280" s="2" customFormat="1" ht="16.5" customHeight="1">
      <c r="A280" s="40"/>
      <c r="B280" s="41"/>
      <c r="C280" s="215" t="s">
        <v>2119</v>
      </c>
      <c r="D280" s="215" t="s">
        <v>204</v>
      </c>
      <c r="E280" s="216" t="s">
        <v>5968</v>
      </c>
      <c r="F280" s="217" t="s">
        <v>5939</v>
      </c>
      <c r="G280" s="218" t="s">
        <v>4666</v>
      </c>
      <c r="H280" s="219">
        <v>2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45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209</v>
      </c>
      <c r="AT280" s="226" t="s">
        <v>204</v>
      </c>
      <c r="AU280" s="226" t="s">
        <v>80</v>
      </c>
      <c r="AY280" s="19" t="s">
        <v>202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86</v>
      </c>
      <c r="BK280" s="227">
        <f>ROUND(I280*H280,2)</f>
        <v>0</v>
      </c>
      <c r="BL280" s="19" t="s">
        <v>209</v>
      </c>
      <c r="BM280" s="226" t="s">
        <v>4747</v>
      </c>
    </row>
    <row r="281" s="2" customFormat="1" ht="16.5" customHeight="1">
      <c r="A281" s="40"/>
      <c r="B281" s="41"/>
      <c r="C281" s="215" t="s">
        <v>2127</v>
      </c>
      <c r="D281" s="215" t="s">
        <v>204</v>
      </c>
      <c r="E281" s="216" t="s">
        <v>5775</v>
      </c>
      <c r="F281" s="217" t="s">
        <v>5776</v>
      </c>
      <c r="G281" s="218" t="s">
        <v>4666</v>
      </c>
      <c r="H281" s="219">
        <v>5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45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209</v>
      </c>
      <c r="AT281" s="226" t="s">
        <v>204</v>
      </c>
      <c r="AU281" s="226" t="s">
        <v>80</v>
      </c>
      <c r="AY281" s="19" t="s">
        <v>202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86</v>
      </c>
      <c r="BK281" s="227">
        <f>ROUND(I281*H281,2)</f>
        <v>0</v>
      </c>
      <c r="BL281" s="19" t="s">
        <v>209</v>
      </c>
      <c r="BM281" s="226" t="s">
        <v>4759</v>
      </c>
    </row>
    <row r="282" s="2" customFormat="1" ht="16.5" customHeight="1">
      <c r="A282" s="40"/>
      <c r="B282" s="41"/>
      <c r="C282" s="215" t="s">
        <v>2136</v>
      </c>
      <c r="D282" s="215" t="s">
        <v>204</v>
      </c>
      <c r="E282" s="216" t="s">
        <v>5777</v>
      </c>
      <c r="F282" s="217" t="s">
        <v>5778</v>
      </c>
      <c r="G282" s="218" t="s">
        <v>4666</v>
      </c>
      <c r="H282" s="219">
        <v>8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45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209</v>
      </c>
      <c r="AT282" s="226" t="s">
        <v>204</v>
      </c>
      <c r="AU282" s="226" t="s">
        <v>80</v>
      </c>
      <c r="AY282" s="19" t="s">
        <v>202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86</v>
      </c>
      <c r="BK282" s="227">
        <f>ROUND(I282*H282,2)</f>
        <v>0</v>
      </c>
      <c r="BL282" s="19" t="s">
        <v>209</v>
      </c>
      <c r="BM282" s="226" t="s">
        <v>4769</v>
      </c>
    </row>
    <row r="283" s="2" customFormat="1">
      <c r="A283" s="40"/>
      <c r="B283" s="41"/>
      <c r="C283" s="42"/>
      <c r="D283" s="235" t="s">
        <v>2012</v>
      </c>
      <c r="E283" s="42"/>
      <c r="F283" s="294" t="s">
        <v>5788</v>
      </c>
      <c r="G283" s="42"/>
      <c r="H283" s="42"/>
      <c r="I283" s="230"/>
      <c r="J283" s="42"/>
      <c r="K283" s="42"/>
      <c r="L283" s="46"/>
      <c r="M283" s="231"/>
      <c r="N283" s="232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2012</v>
      </c>
      <c r="AU283" s="19" t="s">
        <v>80</v>
      </c>
    </row>
    <row r="284" s="2" customFormat="1" ht="16.5" customHeight="1">
      <c r="A284" s="40"/>
      <c r="B284" s="41"/>
      <c r="C284" s="215" t="s">
        <v>2140</v>
      </c>
      <c r="D284" s="215" t="s">
        <v>204</v>
      </c>
      <c r="E284" s="216" t="s">
        <v>5969</v>
      </c>
      <c r="F284" s="217" t="s">
        <v>5970</v>
      </c>
      <c r="G284" s="218" t="s">
        <v>5721</v>
      </c>
      <c r="H284" s="219">
        <v>2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45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209</v>
      </c>
      <c r="AT284" s="226" t="s">
        <v>204</v>
      </c>
      <c r="AU284" s="226" t="s">
        <v>80</v>
      </c>
      <c r="AY284" s="19" t="s">
        <v>202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86</v>
      </c>
      <c r="BK284" s="227">
        <f>ROUND(I284*H284,2)</f>
        <v>0</v>
      </c>
      <c r="BL284" s="19" t="s">
        <v>209</v>
      </c>
      <c r="BM284" s="226" t="s">
        <v>4780</v>
      </c>
    </row>
    <row r="285" s="12" customFormat="1" ht="25.92" customHeight="1">
      <c r="A285" s="12"/>
      <c r="B285" s="199"/>
      <c r="C285" s="200"/>
      <c r="D285" s="201" t="s">
        <v>72</v>
      </c>
      <c r="E285" s="202" t="s">
        <v>5971</v>
      </c>
      <c r="F285" s="202" t="s">
        <v>5972</v>
      </c>
      <c r="G285" s="200"/>
      <c r="H285" s="200"/>
      <c r="I285" s="203"/>
      <c r="J285" s="204">
        <f>BK285</f>
        <v>0</v>
      </c>
      <c r="K285" s="200"/>
      <c r="L285" s="205"/>
      <c r="M285" s="206"/>
      <c r="N285" s="207"/>
      <c r="O285" s="207"/>
      <c r="P285" s="208">
        <f>SUM(P286:P322)</f>
        <v>0</v>
      </c>
      <c r="Q285" s="207"/>
      <c r="R285" s="208">
        <f>SUM(R286:R322)</f>
        <v>0</v>
      </c>
      <c r="S285" s="207"/>
      <c r="T285" s="209">
        <f>SUM(T286:T322)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80</v>
      </c>
      <c r="AT285" s="211" t="s">
        <v>72</v>
      </c>
      <c r="AU285" s="211" t="s">
        <v>73</v>
      </c>
      <c r="AY285" s="210" t="s">
        <v>202</v>
      </c>
      <c r="BK285" s="212">
        <f>SUM(BK286:BK322)</f>
        <v>0</v>
      </c>
    </row>
    <row r="286" s="2" customFormat="1" ht="16.5" customHeight="1">
      <c r="A286" s="40"/>
      <c r="B286" s="41"/>
      <c r="C286" s="215" t="s">
        <v>2145</v>
      </c>
      <c r="D286" s="215" t="s">
        <v>204</v>
      </c>
      <c r="E286" s="216" t="s">
        <v>5973</v>
      </c>
      <c r="F286" s="217" t="s">
        <v>5799</v>
      </c>
      <c r="G286" s="218" t="s">
        <v>4666</v>
      </c>
      <c r="H286" s="219">
        <v>1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45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209</v>
      </c>
      <c r="AT286" s="226" t="s">
        <v>204</v>
      </c>
      <c r="AU286" s="226" t="s">
        <v>80</v>
      </c>
      <c r="AY286" s="19" t="s">
        <v>202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86</v>
      </c>
      <c r="BK286" s="227">
        <f>ROUND(I286*H286,2)</f>
        <v>0</v>
      </c>
      <c r="BL286" s="19" t="s">
        <v>209</v>
      </c>
      <c r="BM286" s="226" t="s">
        <v>4790</v>
      </c>
    </row>
    <row r="287" s="2" customFormat="1">
      <c r="A287" s="40"/>
      <c r="B287" s="41"/>
      <c r="C287" s="42"/>
      <c r="D287" s="235" t="s">
        <v>2012</v>
      </c>
      <c r="E287" s="42"/>
      <c r="F287" s="294" t="s">
        <v>5974</v>
      </c>
      <c r="G287" s="42"/>
      <c r="H287" s="42"/>
      <c r="I287" s="230"/>
      <c r="J287" s="42"/>
      <c r="K287" s="42"/>
      <c r="L287" s="46"/>
      <c r="M287" s="231"/>
      <c r="N287" s="232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2012</v>
      </c>
      <c r="AU287" s="19" t="s">
        <v>80</v>
      </c>
    </row>
    <row r="288" s="2" customFormat="1" ht="16.5" customHeight="1">
      <c r="A288" s="40"/>
      <c r="B288" s="41"/>
      <c r="C288" s="215" t="s">
        <v>2149</v>
      </c>
      <c r="D288" s="215" t="s">
        <v>204</v>
      </c>
      <c r="E288" s="216" t="s">
        <v>5801</v>
      </c>
      <c r="F288" s="217" t="s">
        <v>5802</v>
      </c>
      <c r="G288" s="218" t="s">
        <v>4666</v>
      </c>
      <c r="H288" s="219">
        <v>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45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209</v>
      </c>
      <c r="AT288" s="226" t="s">
        <v>204</v>
      </c>
      <c r="AU288" s="226" t="s">
        <v>80</v>
      </c>
      <c r="AY288" s="19" t="s">
        <v>202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86</v>
      </c>
      <c r="BK288" s="227">
        <f>ROUND(I288*H288,2)</f>
        <v>0</v>
      </c>
      <c r="BL288" s="19" t="s">
        <v>209</v>
      </c>
      <c r="BM288" s="226" t="s">
        <v>4798</v>
      </c>
    </row>
    <row r="289" s="2" customFormat="1" ht="16.5" customHeight="1">
      <c r="A289" s="40"/>
      <c r="B289" s="41"/>
      <c r="C289" s="215" t="s">
        <v>2157</v>
      </c>
      <c r="D289" s="215" t="s">
        <v>204</v>
      </c>
      <c r="E289" s="216" t="s">
        <v>5803</v>
      </c>
      <c r="F289" s="217" t="s">
        <v>5804</v>
      </c>
      <c r="G289" s="218" t="s">
        <v>4666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45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209</v>
      </c>
      <c r="AT289" s="226" t="s">
        <v>204</v>
      </c>
      <c r="AU289" s="226" t="s">
        <v>80</v>
      </c>
      <c r="AY289" s="19" t="s">
        <v>202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86</v>
      </c>
      <c r="BK289" s="227">
        <f>ROUND(I289*H289,2)</f>
        <v>0</v>
      </c>
      <c r="BL289" s="19" t="s">
        <v>209</v>
      </c>
      <c r="BM289" s="226" t="s">
        <v>4809</v>
      </c>
    </row>
    <row r="290" s="2" customFormat="1" ht="16.5" customHeight="1">
      <c r="A290" s="40"/>
      <c r="B290" s="41"/>
      <c r="C290" s="215" t="s">
        <v>2161</v>
      </c>
      <c r="D290" s="215" t="s">
        <v>204</v>
      </c>
      <c r="E290" s="216" t="s">
        <v>5805</v>
      </c>
      <c r="F290" s="217" t="s">
        <v>5806</v>
      </c>
      <c r="G290" s="218" t="s">
        <v>4666</v>
      </c>
      <c r="H290" s="219">
        <v>2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45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209</v>
      </c>
      <c r="AT290" s="226" t="s">
        <v>204</v>
      </c>
      <c r="AU290" s="226" t="s">
        <v>80</v>
      </c>
      <c r="AY290" s="19" t="s">
        <v>202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86</v>
      </c>
      <c r="BK290" s="227">
        <f>ROUND(I290*H290,2)</f>
        <v>0</v>
      </c>
      <c r="BL290" s="19" t="s">
        <v>209</v>
      </c>
      <c r="BM290" s="226" t="s">
        <v>4818</v>
      </c>
    </row>
    <row r="291" s="2" customFormat="1" ht="16.5" customHeight="1">
      <c r="A291" s="40"/>
      <c r="B291" s="41"/>
      <c r="C291" s="215" t="s">
        <v>2166</v>
      </c>
      <c r="D291" s="215" t="s">
        <v>204</v>
      </c>
      <c r="E291" s="216" t="s">
        <v>5807</v>
      </c>
      <c r="F291" s="217" t="s">
        <v>5808</v>
      </c>
      <c r="G291" s="218" t="s">
        <v>4666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45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209</v>
      </c>
      <c r="AT291" s="226" t="s">
        <v>204</v>
      </c>
      <c r="AU291" s="226" t="s">
        <v>80</v>
      </c>
      <c r="AY291" s="19" t="s">
        <v>202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86</v>
      </c>
      <c r="BK291" s="227">
        <f>ROUND(I291*H291,2)</f>
        <v>0</v>
      </c>
      <c r="BL291" s="19" t="s">
        <v>209</v>
      </c>
      <c r="BM291" s="226" t="s">
        <v>4827</v>
      </c>
    </row>
    <row r="292" s="2" customFormat="1" ht="16.5" customHeight="1">
      <c r="A292" s="40"/>
      <c r="B292" s="41"/>
      <c r="C292" s="215" t="s">
        <v>2170</v>
      </c>
      <c r="D292" s="215" t="s">
        <v>204</v>
      </c>
      <c r="E292" s="216" t="s">
        <v>5809</v>
      </c>
      <c r="F292" s="217" t="s">
        <v>5810</v>
      </c>
      <c r="G292" s="218" t="s">
        <v>4666</v>
      </c>
      <c r="H292" s="219">
        <v>4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45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209</v>
      </c>
      <c r="AT292" s="226" t="s">
        <v>204</v>
      </c>
      <c r="AU292" s="226" t="s">
        <v>80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86</v>
      </c>
      <c r="BK292" s="227">
        <f>ROUND(I292*H292,2)</f>
        <v>0</v>
      </c>
      <c r="BL292" s="19" t="s">
        <v>209</v>
      </c>
      <c r="BM292" s="226" t="s">
        <v>4853</v>
      </c>
    </row>
    <row r="293" s="2" customFormat="1" ht="16.5" customHeight="1">
      <c r="A293" s="40"/>
      <c r="B293" s="41"/>
      <c r="C293" s="215" t="s">
        <v>2177</v>
      </c>
      <c r="D293" s="215" t="s">
        <v>204</v>
      </c>
      <c r="E293" s="216" t="s">
        <v>5975</v>
      </c>
      <c r="F293" s="217" t="s">
        <v>5976</v>
      </c>
      <c r="G293" s="218" t="s">
        <v>5330</v>
      </c>
      <c r="H293" s="219">
        <v>1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209</v>
      </c>
      <c r="AT293" s="226" t="s">
        <v>204</v>
      </c>
      <c r="AU293" s="226" t="s">
        <v>80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209</v>
      </c>
      <c r="BM293" s="226" t="s">
        <v>4865</v>
      </c>
    </row>
    <row r="294" s="2" customFormat="1" ht="21.75" customHeight="1">
      <c r="A294" s="40"/>
      <c r="B294" s="41"/>
      <c r="C294" s="215" t="s">
        <v>2184</v>
      </c>
      <c r="D294" s="215" t="s">
        <v>204</v>
      </c>
      <c r="E294" s="216" t="s">
        <v>5977</v>
      </c>
      <c r="F294" s="217" t="s">
        <v>5978</v>
      </c>
      <c r="G294" s="218" t="s">
        <v>4666</v>
      </c>
      <c r="H294" s="219">
        <v>4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45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209</v>
      </c>
      <c r="AT294" s="226" t="s">
        <v>204</v>
      </c>
      <c r="AU294" s="226" t="s">
        <v>80</v>
      </c>
      <c r="AY294" s="19" t="s">
        <v>202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86</v>
      </c>
      <c r="BK294" s="227">
        <f>ROUND(I294*H294,2)</f>
        <v>0</v>
      </c>
      <c r="BL294" s="19" t="s">
        <v>209</v>
      </c>
      <c r="BM294" s="226" t="s">
        <v>4876</v>
      </c>
    </row>
    <row r="295" s="2" customFormat="1" ht="21.75" customHeight="1">
      <c r="A295" s="40"/>
      <c r="B295" s="41"/>
      <c r="C295" s="215" t="s">
        <v>2189</v>
      </c>
      <c r="D295" s="215" t="s">
        <v>204</v>
      </c>
      <c r="E295" s="216" t="s">
        <v>5979</v>
      </c>
      <c r="F295" s="217" t="s">
        <v>5816</v>
      </c>
      <c r="G295" s="218" t="s">
        <v>4666</v>
      </c>
      <c r="H295" s="219">
        <v>1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45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209</v>
      </c>
      <c r="AT295" s="226" t="s">
        <v>204</v>
      </c>
      <c r="AU295" s="226" t="s">
        <v>80</v>
      </c>
      <c r="AY295" s="19" t="s">
        <v>202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86</v>
      </c>
      <c r="BK295" s="227">
        <f>ROUND(I295*H295,2)</f>
        <v>0</v>
      </c>
      <c r="BL295" s="19" t="s">
        <v>209</v>
      </c>
      <c r="BM295" s="226" t="s">
        <v>4890</v>
      </c>
    </row>
    <row r="296" s="2" customFormat="1" ht="21.75" customHeight="1">
      <c r="A296" s="40"/>
      <c r="B296" s="41"/>
      <c r="C296" s="215" t="s">
        <v>2194</v>
      </c>
      <c r="D296" s="215" t="s">
        <v>204</v>
      </c>
      <c r="E296" s="216" t="s">
        <v>5980</v>
      </c>
      <c r="F296" s="217" t="s">
        <v>5981</v>
      </c>
      <c r="G296" s="218" t="s">
        <v>4666</v>
      </c>
      <c r="H296" s="219">
        <v>3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45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209</v>
      </c>
      <c r="AT296" s="226" t="s">
        <v>204</v>
      </c>
      <c r="AU296" s="226" t="s">
        <v>80</v>
      </c>
      <c r="AY296" s="19" t="s">
        <v>202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86</v>
      </c>
      <c r="BK296" s="227">
        <f>ROUND(I296*H296,2)</f>
        <v>0</v>
      </c>
      <c r="BL296" s="19" t="s">
        <v>209</v>
      </c>
      <c r="BM296" s="226" t="s">
        <v>4923</v>
      </c>
    </row>
    <row r="297" s="2" customFormat="1" ht="16.5" customHeight="1">
      <c r="A297" s="40"/>
      <c r="B297" s="41"/>
      <c r="C297" s="215" t="s">
        <v>2201</v>
      </c>
      <c r="D297" s="215" t="s">
        <v>204</v>
      </c>
      <c r="E297" s="216" t="s">
        <v>5982</v>
      </c>
      <c r="F297" s="217" t="s">
        <v>5983</v>
      </c>
      <c r="G297" s="218" t="s">
        <v>4666</v>
      </c>
      <c r="H297" s="219">
        <v>1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45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209</v>
      </c>
      <c r="AT297" s="226" t="s">
        <v>204</v>
      </c>
      <c r="AU297" s="226" t="s">
        <v>80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86</v>
      </c>
      <c r="BK297" s="227">
        <f>ROUND(I297*H297,2)</f>
        <v>0</v>
      </c>
      <c r="BL297" s="19" t="s">
        <v>209</v>
      </c>
      <c r="BM297" s="226" t="s">
        <v>4931</v>
      </c>
    </row>
    <row r="298" s="2" customFormat="1" ht="16.5" customHeight="1">
      <c r="A298" s="40"/>
      <c r="B298" s="41"/>
      <c r="C298" s="215" t="s">
        <v>2207</v>
      </c>
      <c r="D298" s="215" t="s">
        <v>204</v>
      </c>
      <c r="E298" s="216" t="s">
        <v>5984</v>
      </c>
      <c r="F298" s="217" t="s">
        <v>5818</v>
      </c>
      <c r="G298" s="218" t="s">
        <v>4666</v>
      </c>
      <c r="H298" s="219">
        <v>9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209</v>
      </c>
      <c r="AT298" s="226" t="s">
        <v>204</v>
      </c>
      <c r="AU298" s="226" t="s">
        <v>80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209</v>
      </c>
      <c r="BM298" s="226" t="s">
        <v>4940</v>
      </c>
    </row>
    <row r="299" s="2" customFormat="1" ht="16.5" customHeight="1">
      <c r="A299" s="40"/>
      <c r="B299" s="41"/>
      <c r="C299" s="215" t="s">
        <v>2211</v>
      </c>
      <c r="D299" s="215" t="s">
        <v>204</v>
      </c>
      <c r="E299" s="216" t="s">
        <v>5985</v>
      </c>
      <c r="F299" s="217" t="s">
        <v>5820</v>
      </c>
      <c r="G299" s="218" t="s">
        <v>5721</v>
      </c>
      <c r="H299" s="219">
        <v>40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45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209</v>
      </c>
      <c r="AT299" s="226" t="s">
        <v>204</v>
      </c>
      <c r="AU299" s="226" t="s">
        <v>80</v>
      </c>
      <c r="AY299" s="19" t="s">
        <v>202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86</v>
      </c>
      <c r="BK299" s="227">
        <f>ROUND(I299*H299,2)</f>
        <v>0</v>
      </c>
      <c r="BL299" s="19" t="s">
        <v>209</v>
      </c>
      <c r="BM299" s="226" t="s">
        <v>4950</v>
      </c>
    </row>
    <row r="300" s="2" customFormat="1" ht="16.5" customHeight="1">
      <c r="A300" s="40"/>
      <c r="B300" s="41"/>
      <c r="C300" s="215" t="s">
        <v>2216</v>
      </c>
      <c r="D300" s="215" t="s">
        <v>204</v>
      </c>
      <c r="E300" s="216" t="s">
        <v>5986</v>
      </c>
      <c r="F300" s="217" t="s">
        <v>5822</v>
      </c>
      <c r="G300" s="218" t="s">
        <v>5721</v>
      </c>
      <c r="H300" s="219">
        <v>5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45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209</v>
      </c>
      <c r="AT300" s="226" t="s">
        <v>204</v>
      </c>
      <c r="AU300" s="226" t="s">
        <v>80</v>
      </c>
      <c r="AY300" s="19" t="s">
        <v>202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86</v>
      </c>
      <c r="BK300" s="227">
        <f>ROUND(I300*H300,2)</f>
        <v>0</v>
      </c>
      <c r="BL300" s="19" t="s">
        <v>209</v>
      </c>
      <c r="BM300" s="226" t="s">
        <v>4961</v>
      </c>
    </row>
    <row r="301" s="2" customFormat="1" ht="16.5" customHeight="1">
      <c r="A301" s="40"/>
      <c r="B301" s="41"/>
      <c r="C301" s="215" t="s">
        <v>2223</v>
      </c>
      <c r="D301" s="215" t="s">
        <v>204</v>
      </c>
      <c r="E301" s="216" t="s">
        <v>5987</v>
      </c>
      <c r="F301" s="217" t="s">
        <v>5988</v>
      </c>
      <c r="G301" s="218" t="s">
        <v>4666</v>
      </c>
      <c r="H301" s="219">
        <v>2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45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209</v>
      </c>
      <c r="AT301" s="226" t="s">
        <v>204</v>
      </c>
      <c r="AU301" s="226" t="s">
        <v>80</v>
      </c>
      <c r="AY301" s="19" t="s">
        <v>202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86</v>
      </c>
      <c r="BK301" s="227">
        <f>ROUND(I301*H301,2)</f>
        <v>0</v>
      </c>
      <c r="BL301" s="19" t="s">
        <v>209</v>
      </c>
      <c r="BM301" s="226" t="s">
        <v>4977</v>
      </c>
    </row>
    <row r="302" s="2" customFormat="1" ht="16.5" customHeight="1">
      <c r="A302" s="40"/>
      <c r="B302" s="41"/>
      <c r="C302" s="215" t="s">
        <v>2267</v>
      </c>
      <c r="D302" s="215" t="s">
        <v>204</v>
      </c>
      <c r="E302" s="216" t="s">
        <v>5989</v>
      </c>
      <c r="F302" s="217" t="s">
        <v>5990</v>
      </c>
      <c r="G302" s="218" t="s">
        <v>4666</v>
      </c>
      <c r="H302" s="219">
        <v>1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45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209</v>
      </c>
      <c r="AT302" s="226" t="s">
        <v>204</v>
      </c>
      <c r="AU302" s="226" t="s">
        <v>80</v>
      </c>
      <c r="AY302" s="19" t="s">
        <v>202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86</v>
      </c>
      <c r="BK302" s="227">
        <f>ROUND(I302*H302,2)</f>
        <v>0</v>
      </c>
      <c r="BL302" s="19" t="s">
        <v>209</v>
      </c>
      <c r="BM302" s="226" t="s">
        <v>4990</v>
      </c>
    </row>
    <row r="303" s="2" customFormat="1" ht="16.5" customHeight="1">
      <c r="A303" s="40"/>
      <c r="B303" s="41"/>
      <c r="C303" s="215" t="s">
        <v>2272</v>
      </c>
      <c r="D303" s="215" t="s">
        <v>204</v>
      </c>
      <c r="E303" s="216" t="s">
        <v>5991</v>
      </c>
      <c r="F303" s="217" t="s">
        <v>5896</v>
      </c>
      <c r="G303" s="218" t="s">
        <v>4666</v>
      </c>
      <c r="H303" s="219">
        <v>8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45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209</v>
      </c>
      <c r="AT303" s="226" t="s">
        <v>204</v>
      </c>
      <c r="AU303" s="226" t="s">
        <v>80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86</v>
      </c>
      <c r="BK303" s="227">
        <f>ROUND(I303*H303,2)</f>
        <v>0</v>
      </c>
      <c r="BL303" s="19" t="s">
        <v>209</v>
      </c>
      <c r="BM303" s="226" t="s">
        <v>5055</v>
      </c>
    </row>
    <row r="304" s="2" customFormat="1" ht="16.5" customHeight="1">
      <c r="A304" s="40"/>
      <c r="B304" s="41"/>
      <c r="C304" s="215" t="s">
        <v>2279</v>
      </c>
      <c r="D304" s="215" t="s">
        <v>204</v>
      </c>
      <c r="E304" s="216" t="s">
        <v>5992</v>
      </c>
      <c r="F304" s="217" t="s">
        <v>5993</v>
      </c>
      <c r="G304" s="218" t="s">
        <v>4666</v>
      </c>
      <c r="H304" s="219">
        <v>1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45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209</v>
      </c>
      <c r="AT304" s="226" t="s">
        <v>204</v>
      </c>
      <c r="AU304" s="226" t="s">
        <v>80</v>
      </c>
      <c r="AY304" s="19" t="s">
        <v>202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86</v>
      </c>
      <c r="BK304" s="227">
        <f>ROUND(I304*H304,2)</f>
        <v>0</v>
      </c>
      <c r="BL304" s="19" t="s">
        <v>209</v>
      </c>
      <c r="BM304" s="226" t="s">
        <v>5106</v>
      </c>
    </row>
    <row r="305" s="2" customFormat="1" ht="24.15" customHeight="1">
      <c r="A305" s="40"/>
      <c r="B305" s="41"/>
      <c r="C305" s="215" t="s">
        <v>2291</v>
      </c>
      <c r="D305" s="215" t="s">
        <v>204</v>
      </c>
      <c r="E305" s="216" t="s">
        <v>5994</v>
      </c>
      <c r="F305" s="217" t="s">
        <v>5995</v>
      </c>
      <c r="G305" s="218" t="s">
        <v>5721</v>
      </c>
      <c r="H305" s="219">
        <v>3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45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209</v>
      </c>
      <c r="AT305" s="226" t="s">
        <v>204</v>
      </c>
      <c r="AU305" s="226" t="s">
        <v>80</v>
      </c>
      <c r="AY305" s="19" t="s">
        <v>202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86</v>
      </c>
      <c r="BK305" s="227">
        <f>ROUND(I305*H305,2)</f>
        <v>0</v>
      </c>
      <c r="BL305" s="19" t="s">
        <v>209</v>
      </c>
      <c r="BM305" s="226" t="s">
        <v>5140</v>
      </c>
    </row>
    <row r="306" s="2" customFormat="1" ht="16.5" customHeight="1">
      <c r="A306" s="40"/>
      <c r="B306" s="41"/>
      <c r="C306" s="215" t="s">
        <v>2296</v>
      </c>
      <c r="D306" s="215" t="s">
        <v>204</v>
      </c>
      <c r="E306" s="216" t="s">
        <v>5856</v>
      </c>
      <c r="F306" s="217" t="s">
        <v>5857</v>
      </c>
      <c r="G306" s="218" t="s">
        <v>4666</v>
      </c>
      <c r="H306" s="219">
        <v>1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45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209</v>
      </c>
      <c r="AT306" s="226" t="s">
        <v>204</v>
      </c>
      <c r="AU306" s="226" t="s">
        <v>80</v>
      </c>
      <c r="AY306" s="19" t="s">
        <v>202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86</v>
      </c>
      <c r="BK306" s="227">
        <f>ROUND(I306*H306,2)</f>
        <v>0</v>
      </c>
      <c r="BL306" s="19" t="s">
        <v>209</v>
      </c>
      <c r="BM306" s="226" t="s">
        <v>5161</v>
      </c>
    </row>
    <row r="307" s="2" customFormat="1" ht="16.5" customHeight="1">
      <c r="A307" s="40"/>
      <c r="B307" s="41"/>
      <c r="C307" s="215" t="s">
        <v>2304</v>
      </c>
      <c r="D307" s="215" t="s">
        <v>204</v>
      </c>
      <c r="E307" s="216" t="s">
        <v>5846</v>
      </c>
      <c r="F307" s="217" t="s">
        <v>5826</v>
      </c>
      <c r="G307" s="218" t="s">
        <v>4666</v>
      </c>
      <c r="H307" s="219">
        <v>3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45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209</v>
      </c>
      <c r="AT307" s="226" t="s">
        <v>204</v>
      </c>
      <c r="AU307" s="226" t="s">
        <v>80</v>
      </c>
      <c r="AY307" s="19" t="s">
        <v>202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86</v>
      </c>
      <c r="BK307" s="227">
        <f>ROUND(I307*H307,2)</f>
        <v>0</v>
      </c>
      <c r="BL307" s="19" t="s">
        <v>209</v>
      </c>
      <c r="BM307" s="226" t="s">
        <v>5173</v>
      </c>
    </row>
    <row r="308" s="2" customFormat="1">
      <c r="A308" s="40"/>
      <c r="B308" s="41"/>
      <c r="C308" s="42"/>
      <c r="D308" s="235" t="s">
        <v>2012</v>
      </c>
      <c r="E308" s="42"/>
      <c r="F308" s="294" t="s">
        <v>5827</v>
      </c>
      <c r="G308" s="42"/>
      <c r="H308" s="42"/>
      <c r="I308" s="230"/>
      <c r="J308" s="42"/>
      <c r="K308" s="42"/>
      <c r="L308" s="46"/>
      <c r="M308" s="231"/>
      <c r="N308" s="232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2012</v>
      </c>
      <c r="AU308" s="19" t="s">
        <v>80</v>
      </c>
    </row>
    <row r="309" s="2" customFormat="1" ht="16.5" customHeight="1">
      <c r="A309" s="40"/>
      <c r="B309" s="41"/>
      <c r="C309" s="215" t="s">
        <v>2316</v>
      </c>
      <c r="D309" s="215" t="s">
        <v>204</v>
      </c>
      <c r="E309" s="216" t="s">
        <v>5996</v>
      </c>
      <c r="F309" s="217" t="s">
        <v>5997</v>
      </c>
      <c r="G309" s="218" t="s">
        <v>5721</v>
      </c>
      <c r="H309" s="219">
        <v>2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45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209</v>
      </c>
      <c r="AT309" s="226" t="s">
        <v>204</v>
      </c>
      <c r="AU309" s="226" t="s">
        <v>80</v>
      </c>
      <c r="AY309" s="19" t="s">
        <v>202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86</v>
      </c>
      <c r="BK309" s="227">
        <f>ROUND(I309*H309,2)</f>
        <v>0</v>
      </c>
      <c r="BL309" s="19" t="s">
        <v>209</v>
      </c>
      <c r="BM309" s="226" t="s">
        <v>5194</v>
      </c>
    </row>
    <row r="310" s="2" customFormat="1" ht="16.5" customHeight="1">
      <c r="A310" s="40"/>
      <c r="B310" s="41"/>
      <c r="C310" s="215" t="s">
        <v>2321</v>
      </c>
      <c r="D310" s="215" t="s">
        <v>204</v>
      </c>
      <c r="E310" s="216" t="s">
        <v>5998</v>
      </c>
      <c r="F310" s="217" t="s">
        <v>5999</v>
      </c>
      <c r="G310" s="218" t="s">
        <v>5721</v>
      </c>
      <c r="H310" s="219">
        <v>22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45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209</v>
      </c>
      <c r="AT310" s="226" t="s">
        <v>204</v>
      </c>
      <c r="AU310" s="226" t="s">
        <v>80</v>
      </c>
      <c r="AY310" s="19" t="s">
        <v>202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86</v>
      </c>
      <c r="BK310" s="227">
        <f>ROUND(I310*H310,2)</f>
        <v>0</v>
      </c>
      <c r="BL310" s="19" t="s">
        <v>209</v>
      </c>
      <c r="BM310" s="226" t="s">
        <v>5221</v>
      </c>
    </row>
    <row r="311" s="2" customFormat="1" ht="16.5" customHeight="1">
      <c r="A311" s="40"/>
      <c r="B311" s="41"/>
      <c r="C311" s="215" t="s">
        <v>2326</v>
      </c>
      <c r="D311" s="215" t="s">
        <v>204</v>
      </c>
      <c r="E311" s="216" t="s">
        <v>6000</v>
      </c>
      <c r="F311" s="217" t="s">
        <v>6001</v>
      </c>
      <c r="G311" s="218" t="s">
        <v>5721</v>
      </c>
      <c r="H311" s="219">
        <v>32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45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209</v>
      </c>
      <c r="AT311" s="226" t="s">
        <v>204</v>
      </c>
      <c r="AU311" s="226" t="s">
        <v>80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86</v>
      </c>
      <c r="BK311" s="227">
        <f>ROUND(I311*H311,2)</f>
        <v>0</v>
      </c>
      <c r="BL311" s="19" t="s">
        <v>209</v>
      </c>
      <c r="BM311" s="226" t="s">
        <v>5234</v>
      </c>
    </row>
    <row r="312" s="2" customFormat="1" ht="16.5" customHeight="1">
      <c r="A312" s="40"/>
      <c r="B312" s="41"/>
      <c r="C312" s="215" t="s">
        <v>2331</v>
      </c>
      <c r="D312" s="215" t="s">
        <v>204</v>
      </c>
      <c r="E312" s="216" t="s">
        <v>6002</v>
      </c>
      <c r="F312" s="217" t="s">
        <v>6003</v>
      </c>
      <c r="G312" s="218" t="s">
        <v>5721</v>
      </c>
      <c r="H312" s="219">
        <v>7</v>
      </c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45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209</v>
      </c>
      <c r="AT312" s="226" t="s">
        <v>204</v>
      </c>
      <c r="AU312" s="226" t="s">
        <v>80</v>
      </c>
      <c r="AY312" s="19" t="s">
        <v>202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86</v>
      </c>
      <c r="BK312" s="227">
        <f>ROUND(I312*H312,2)</f>
        <v>0</v>
      </c>
      <c r="BL312" s="19" t="s">
        <v>209</v>
      </c>
      <c r="BM312" s="226" t="s">
        <v>5273</v>
      </c>
    </row>
    <row r="313" s="2" customFormat="1" ht="16.5" customHeight="1">
      <c r="A313" s="40"/>
      <c r="B313" s="41"/>
      <c r="C313" s="215" t="s">
        <v>3844</v>
      </c>
      <c r="D313" s="215" t="s">
        <v>204</v>
      </c>
      <c r="E313" s="216" t="s">
        <v>5769</v>
      </c>
      <c r="F313" s="217" t="s">
        <v>5770</v>
      </c>
      <c r="G313" s="218" t="s">
        <v>4666</v>
      </c>
      <c r="H313" s="219">
        <v>1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45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209</v>
      </c>
      <c r="AT313" s="226" t="s">
        <v>204</v>
      </c>
      <c r="AU313" s="226" t="s">
        <v>80</v>
      </c>
      <c r="AY313" s="19" t="s">
        <v>202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86</v>
      </c>
      <c r="BK313" s="227">
        <f>ROUND(I313*H313,2)</f>
        <v>0</v>
      </c>
      <c r="BL313" s="19" t="s">
        <v>209</v>
      </c>
      <c r="BM313" s="226" t="s">
        <v>6004</v>
      </c>
    </row>
    <row r="314" s="2" customFormat="1" ht="16.5" customHeight="1">
      <c r="A314" s="40"/>
      <c r="B314" s="41"/>
      <c r="C314" s="215" t="s">
        <v>3850</v>
      </c>
      <c r="D314" s="215" t="s">
        <v>204</v>
      </c>
      <c r="E314" s="216" t="s">
        <v>5858</v>
      </c>
      <c r="F314" s="217" t="s">
        <v>5859</v>
      </c>
      <c r="G314" s="218" t="s">
        <v>4666</v>
      </c>
      <c r="H314" s="219">
        <v>2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45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209</v>
      </c>
      <c r="AT314" s="226" t="s">
        <v>204</v>
      </c>
      <c r="AU314" s="226" t="s">
        <v>80</v>
      </c>
      <c r="AY314" s="19" t="s">
        <v>202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86</v>
      </c>
      <c r="BK314" s="227">
        <f>ROUND(I314*H314,2)</f>
        <v>0</v>
      </c>
      <c r="BL314" s="19" t="s">
        <v>209</v>
      </c>
      <c r="BM314" s="226" t="s">
        <v>5294</v>
      </c>
    </row>
    <row r="315" s="2" customFormat="1" ht="16.5" customHeight="1">
      <c r="A315" s="40"/>
      <c r="B315" s="41"/>
      <c r="C315" s="215" t="s">
        <v>3857</v>
      </c>
      <c r="D315" s="215" t="s">
        <v>204</v>
      </c>
      <c r="E315" s="216" t="s">
        <v>6005</v>
      </c>
      <c r="F315" s="217" t="s">
        <v>6006</v>
      </c>
      <c r="G315" s="218" t="s">
        <v>4666</v>
      </c>
      <c r="H315" s="219">
        <v>2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45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209</v>
      </c>
      <c r="AT315" s="226" t="s">
        <v>204</v>
      </c>
      <c r="AU315" s="226" t="s">
        <v>80</v>
      </c>
      <c r="AY315" s="19" t="s">
        <v>202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86</v>
      </c>
      <c r="BK315" s="227">
        <f>ROUND(I315*H315,2)</f>
        <v>0</v>
      </c>
      <c r="BL315" s="19" t="s">
        <v>209</v>
      </c>
      <c r="BM315" s="226" t="s">
        <v>5310</v>
      </c>
    </row>
    <row r="316" s="2" customFormat="1" ht="16.5" customHeight="1">
      <c r="A316" s="40"/>
      <c r="B316" s="41"/>
      <c r="C316" s="215" t="s">
        <v>3898</v>
      </c>
      <c r="D316" s="215" t="s">
        <v>204</v>
      </c>
      <c r="E316" s="216" t="s">
        <v>5775</v>
      </c>
      <c r="F316" s="217" t="s">
        <v>5776</v>
      </c>
      <c r="G316" s="218" t="s">
        <v>4666</v>
      </c>
      <c r="H316" s="219">
        <v>18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45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209</v>
      </c>
      <c r="AT316" s="226" t="s">
        <v>204</v>
      </c>
      <c r="AU316" s="226" t="s">
        <v>80</v>
      </c>
      <c r="AY316" s="19" t="s">
        <v>202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86</v>
      </c>
      <c r="BK316" s="227">
        <f>ROUND(I316*H316,2)</f>
        <v>0</v>
      </c>
      <c r="BL316" s="19" t="s">
        <v>209</v>
      </c>
      <c r="BM316" s="226" t="s">
        <v>5320</v>
      </c>
    </row>
    <row r="317" s="2" customFormat="1">
      <c r="A317" s="40"/>
      <c r="B317" s="41"/>
      <c r="C317" s="42"/>
      <c r="D317" s="235" t="s">
        <v>2012</v>
      </c>
      <c r="E317" s="42"/>
      <c r="F317" s="294" t="s">
        <v>5788</v>
      </c>
      <c r="G317" s="42"/>
      <c r="H317" s="42"/>
      <c r="I317" s="230"/>
      <c r="J317" s="42"/>
      <c r="K317" s="42"/>
      <c r="L317" s="46"/>
      <c r="M317" s="231"/>
      <c r="N317" s="232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2012</v>
      </c>
      <c r="AU317" s="19" t="s">
        <v>80</v>
      </c>
    </row>
    <row r="318" s="2" customFormat="1" ht="16.5" customHeight="1">
      <c r="A318" s="40"/>
      <c r="B318" s="41"/>
      <c r="C318" s="215" t="s">
        <v>3905</v>
      </c>
      <c r="D318" s="215" t="s">
        <v>204</v>
      </c>
      <c r="E318" s="216" t="s">
        <v>6007</v>
      </c>
      <c r="F318" s="217" t="s">
        <v>6008</v>
      </c>
      <c r="G318" s="218" t="s">
        <v>5721</v>
      </c>
      <c r="H318" s="219">
        <v>43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45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209</v>
      </c>
      <c r="AT318" s="226" t="s">
        <v>204</v>
      </c>
      <c r="AU318" s="226" t="s">
        <v>80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86</v>
      </c>
      <c r="BK318" s="227">
        <f>ROUND(I318*H318,2)</f>
        <v>0</v>
      </c>
      <c r="BL318" s="19" t="s">
        <v>209</v>
      </c>
      <c r="BM318" s="226" t="s">
        <v>5333</v>
      </c>
    </row>
    <row r="319" s="2" customFormat="1" ht="16.5" customHeight="1">
      <c r="A319" s="40"/>
      <c r="B319" s="41"/>
      <c r="C319" s="215" t="s">
        <v>3912</v>
      </c>
      <c r="D319" s="215" t="s">
        <v>204</v>
      </c>
      <c r="E319" s="216" t="s">
        <v>6009</v>
      </c>
      <c r="F319" s="217" t="s">
        <v>6010</v>
      </c>
      <c r="G319" s="218" t="s">
        <v>5721</v>
      </c>
      <c r="H319" s="219">
        <v>17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45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209</v>
      </c>
      <c r="AT319" s="226" t="s">
        <v>204</v>
      </c>
      <c r="AU319" s="226" t="s">
        <v>80</v>
      </c>
      <c r="AY319" s="19" t="s">
        <v>202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86</v>
      </c>
      <c r="BK319" s="227">
        <f>ROUND(I319*H319,2)</f>
        <v>0</v>
      </c>
      <c r="BL319" s="19" t="s">
        <v>209</v>
      </c>
      <c r="BM319" s="226" t="s">
        <v>5341</v>
      </c>
    </row>
    <row r="320" s="2" customFormat="1" ht="16.5" customHeight="1">
      <c r="A320" s="40"/>
      <c r="B320" s="41"/>
      <c r="C320" s="215" t="s">
        <v>3920</v>
      </c>
      <c r="D320" s="215" t="s">
        <v>204</v>
      </c>
      <c r="E320" s="216" t="s">
        <v>6011</v>
      </c>
      <c r="F320" s="217" t="s">
        <v>6012</v>
      </c>
      <c r="G320" s="218" t="s">
        <v>5721</v>
      </c>
      <c r="H320" s="219">
        <v>3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45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209</v>
      </c>
      <c r="AT320" s="226" t="s">
        <v>204</v>
      </c>
      <c r="AU320" s="226" t="s">
        <v>80</v>
      </c>
      <c r="AY320" s="19" t="s">
        <v>202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86</v>
      </c>
      <c r="BK320" s="227">
        <f>ROUND(I320*H320,2)</f>
        <v>0</v>
      </c>
      <c r="BL320" s="19" t="s">
        <v>209</v>
      </c>
      <c r="BM320" s="226" t="s">
        <v>5350</v>
      </c>
    </row>
    <row r="321" s="2" customFormat="1" ht="16.5" customHeight="1">
      <c r="A321" s="40"/>
      <c r="B321" s="41"/>
      <c r="C321" s="215" t="s">
        <v>3925</v>
      </c>
      <c r="D321" s="215" t="s">
        <v>204</v>
      </c>
      <c r="E321" s="216" t="s">
        <v>5856</v>
      </c>
      <c r="F321" s="217" t="s">
        <v>5857</v>
      </c>
      <c r="G321" s="218" t="s">
        <v>4666</v>
      </c>
      <c r="H321" s="219">
        <v>1</v>
      </c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45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209</v>
      </c>
      <c r="AT321" s="226" t="s">
        <v>204</v>
      </c>
      <c r="AU321" s="226" t="s">
        <v>80</v>
      </c>
      <c r="AY321" s="19" t="s">
        <v>202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86</v>
      </c>
      <c r="BK321" s="227">
        <f>ROUND(I321*H321,2)</f>
        <v>0</v>
      </c>
      <c r="BL321" s="19" t="s">
        <v>209</v>
      </c>
      <c r="BM321" s="226" t="s">
        <v>5359</v>
      </c>
    </row>
    <row r="322" s="2" customFormat="1" ht="16.5" customHeight="1">
      <c r="A322" s="40"/>
      <c r="B322" s="41"/>
      <c r="C322" s="215" t="s">
        <v>3930</v>
      </c>
      <c r="D322" s="215" t="s">
        <v>204</v>
      </c>
      <c r="E322" s="216" t="s">
        <v>5846</v>
      </c>
      <c r="F322" s="217" t="s">
        <v>5826</v>
      </c>
      <c r="G322" s="218" t="s">
        <v>4666</v>
      </c>
      <c r="H322" s="219">
        <v>3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45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209</v>
      </c>
      <c r="AT322" s="226" t="s">
        <v>204</v>
      </c>
      <c r="AU322" s="226" t="s">
        <v>80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86</v>
      </c>
      <c r="BK322" s="227">
        <f>ROUND(I322*H322,2)</f>
        <v>0</v>
      </c>
      <c r="BL322" s="19" t="s">
        <v>209</v>
      </c>
      <c r="BM322" s="226" t="s">
        <v>6013</v>
      </c>
    </row>
    <row r="323" s="12" customFormat="1" ht="25.92" customHeight="1">
      <c r="A323" s="12"/>
      <c r="B323" s="199"/>
      <c r="C323" s="200"/>
      <c r="D323" s="201" t="s">
        <v>72</v>
      </c>
      <c r="E323" s="202" t="s">
        <v>6014</v>
      </c>
      <c r="F323" s="202" t="s">
        <v>6015</v>
      </c>
      <c r="G323" s="200"/>
      <c r="H323" s="200"/>
      <c r="I323" s="203"/>
      <c r="J323" s="204">
        <f>BK323</f>
        <v>0</v>
      </c>
      <c r="K323" s="200"/>
      <c r="L323" s="205"/>
      <c r="M323" s="206"/>
      <c r="N323" s="207"/>
      <c r="O323" s="207"/>
      <c r="P323" s="208">
        <f>SUM(P324:P357)</f>
        <v>0</v>
      </c>
      <c r="Q323" s="207"/>
      <c r="R323" s="208">
        <f>SUM(R324:R357)</f>
        <v>0</v>
      </c>
      <c r="S323" s="207"/>
      <c r="T323" s="209">
        <f>SUM(T324:T357)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10" t="s">
        <v>80</v>
      </c>
      <c r="AT323" s="211" t="s">
        <v>72</v>
      </c>
      <c r="AU323" s="211" t="s">
        <v>73</v>
      </c>
      <c r="AY323" s="210" t="s">
        <v>202</v>
      </c>
      <c r="BK323" s="212">
        <f>SUM(BK324:BK357)</f>
        <v>0</v>
      </c>
    </row>
    <row r="324" s="2" customFormat="1" ht="16.5" customHeight="1">
      <c r="A324" s="40"/>
      <c r="B324" s="41"/>
      <c r="C324" s="215" t="s">
        <v>3935</v>
      </c>
      <c r="D324" s="215" t="s">
        <v>204</v>
      </c>
      <c r="E324" s="216" t="s">
        <v>6016</v>
      </c>
      <c r="F324" s="217" t="s">
        <v>6017</v>
      </c>
      <c r="G324" s="218" t="s">
        <v>4666</v>
      </c>
      <c r="H324" s="219">
        <v>3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45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209</v>
      </c>
      <c r="AT324" s="226" t="s">
        <v>204</v>
      </c>
      <c r="AU324" s="226" t="s">
        <v>80</v>
      </c>
      <c r="AY324" s="19" t="s">
        <v>202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86</v>
      </c>
      <c r="BK324" s="227">
        <f>ROUND(I324*H324,2)</f>
        <v>0</v>
      </c>
      <c r="BL324" s="19" t="s">
        <v>209</v>
      </c>
      <c r="BM324" s="226" t="s">
        <v>6018</v>
      </c>
    </row>
    <row r="325" s="2" customFormat="1">
      <c r="A325" s="40"/>
      <c r="B325" s="41"/>
      <c r="C325" s="42"/>
      <c r="D325" s="235" t="s">
        <v>2012</v>
      </c>
      <c r="E325" s="42"/>
      <c r="F325" s="294" t="s">
        <v>6019</v>
      </c>
      <c r="G325" s="42"/>
      <c r="H325" s="42"/>
      <c r="I325" s="230"/>
      <c r="J325" s="42"/>
      <c r="K325" s="42"/>
      <c r="L325" s="46"/>
      <c r="M325" s="231"/>
      <c r="N325" s="232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2012</v>
      </c>
      <c r="AU325" s="19" t="s">
        <v>80</v>
      </c>
    </row>
    <row r="326" s="2" customFormat="1" ht="16.5" customHeight="1">
      <c r="A326" s="40"/>
      <c r="B326" s="41"/>
      <c r="C326" s="215" t="s">
        <v>3940</v>
      </c>
      <c r="D326" s="215" t="s">
        <v>204</v>
      </c>
      <c r="E326" s="216" t="s">
        <v>5801</v>
      </c>
      <c r="F326" s="217" t="s">
        <v>5802</v>
      </c>
      <c r="G326" s="218" t="s">
        <v>4666</v>
      </c>
      <c r="H326" s="219">
        <v>3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45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209</v>
      </c>
      <c r="AT326" s="226" t="s">
        <v>204</v>
      </c>
      <c r="AU326" s="226" t="s">
        <v>80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86</v>
      </c>
      <c r="BK326" s="227">
        <f>ROUND(I326*H326,2)</f>
        <v>0</v>
      </c>
      <c r="BL326" s="19" t="s">
        <v>209</v>
      </c>
      <c r="BM326" s="226" t="s">
        <v>6020</v>
      </c>
    </row>
    <row r="327" s="2" customFormat="1" ht="16.5" customHeight="1">
      <c r="A327" s="40"/>
      <c r="B327" s="41"/>
      <c r="C327" s="215" t="s">
        <v>3945</v>
      </c>
      <c r="D327" s="215" t="s">
        <v>204</v>
      </c>
      <c r="E327" s="216" t="s">
        <v>6021</v>
      </c>
      <c r="F327" s="217" t="s">
        <v>5806</v>
      </c>
      <c r="G327" s="218" t="s">
        <v>4666</v>
      </c>
      <c r="H327" s="219">
        <v>6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45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209</v>
      </c>
      <c r="AT327" s="226" t="s">
        <v>204</v>
      </c>
      <c r="AU327" s="226" t="s">
        <v>80</v>
      </c>
      <c r="AY327" s="19" t="s">
        <v>202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86</v>
      </c>
      <c r="BK327" s="227">
        <f>ROUND(I327*H327,2)</f>
        <v>0</v>
      </c>
      <c r="BL327" s="19" t="s">
        <v>209</v>
      </c>
      <c r="BM327" s="226" t="s">
        <v>6022</v>
      </c>
    </row>
    <row r="328" s="2" customFormat="1" ht="16.5" customHeight="1">
      <c r="A328" s="40"/>
      <c r="B328" s="41"/>
      <c r="C328" s="215" t="s">
        <v>3950</v>
      </c>
      <c r="D328" s="215" t="s">
        <v>204</v>
      </c>
      <c r="E328" s="216" t="s">
        <v>5807</v>
      </c>
      <c r="F328" s="217" t="s">
        <v>5808</v>
      </c>
      <c r="G328" s="218" t="s">
        <v>4666</v>
      </c>
      <c r="H328" s="219">
        <v>3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45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209</v>
      </c>
      <c r="AT328" s="226" t="s">
        <v>204</v>
      </c>
      <c r="AU328" s="226" t="s">
        <v>80</v>
      </c>
      <c r="AY328" s="19" t="s">
        <v>202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86</v>
      </c>
      <c r="BK328" s="227">
        <f>ROUND(I328*H328,2)</f>
        <v>0</v>
      </c>
      <c r="BL328" s="19" t="s">
        <v>209</v>
      </c>
      <c r="BM328" s="226" t="s">
        <v>6023</v>
      </c>
    </row>
    <row r="329" s="2" customFormat="1" ht="16.5" customHeight="1">
      <c r="A329" s="40"/>
      <c r="B329" s="41"/>
      <c r="C329" s="215" t="s">
        <v>3954</v>
      </c>
      <c r="D329" s="215" t="s">
        <v>204</v>
      </c>
      <c r="E329" s="216" t="s">
        <v>6024</v>
      </c>
      <c r="F329" s="217" t="s">
        <v>5810</v>
      </c>
      <c r="G329" s="218" t="s">
        <v>4666</v>
      </c>
      <c r="H329" s="219">
        <v>12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80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6025</v>
      </c>
    </row>
    <row r="330" s="2" customFormat="1" ht="16.5" customHeight="1">
      <c r="A330" s="40"/>
      <c r="B330" s="41"/>
      <c r="C330" s="215" t="s">
        <v>3518</v>
      </c>
      <c r="D330" s="215" t="s">
        <v>204</v>
      </c>
      <c r="E330" s="216" t="s">
        <v>6026</v>
      </c>
      <c r="F330" s="217" t="s">
        <v>6027</v>
      </c>
      <c r="G330" s="218" t="s">
        <v>4666</v>
      </c>
      <c r="H330" s="219">
        <v>3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45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209</v>
      </c>
      <c r="AT330" s="226" t="s">
        <v>204</v>
      </c>
      <c r="AU330" s="226" t="s">
        <v>80</v>
      </c>
      <c r="AY330" s="19" t="s">
        <v>202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86</v>
      </c>
      <c r="BK330" s="227">
        <f>ROUND(I330*H330,2)</f>
        <v>0</v>
      </c>
      <c r="BL330" s="19" t="s">
        <v>209</v>
      </c>
      <c r="BM330" s="226" t="s">
        <v>6028</v>
      </c>
    </row>
    <row r="331" s="2" customFormat="1" ht="16.5" customHeight="1">
      <c r="A331" s="40"/>
      <c r="B331" s="41"/>
      <c r="C331" s="215" t="s">
        <v>3963</v>
      </c>
      <c r="D331" s="215" t="s">
        <v>204</v>
      </c>
      <c r="E331" s="216" t="s">
        <v>5975</v>
      </c>
      <c r="F331" s="217" t="s">
        <v>5976</v>
      </c>
      <c r="G331" s="218" t="s">
        <v>5330</v>
      </c>
      <c r="H331" s="219">
        <v>3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45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209</v>
      </c>
      <c r="AT331" s="226" t="s">
        <v>204</v>
      </c>
      <c r="AU331" s="226" t="s">
        <v>80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86</v>
      </c>
      <c r="BK331" s="227">
        <f>ROUND(I331*H331,2)</f>
        <v>0</v>
      </c>
      <c r="BL331" s="19" t="s">
        <v>209</v>
      </c>
      <c r="BM331" s="226" t="s">
        <v>6029</v>
      </c>
    </row>
    <row r="332" s="2" customFormat="1" ht="16.5" customHeight="1">
      <c r="A332" s="40"/>
      <c r="B332" s="41"/>
      <c r="C332" s="215" t="s">
        <v>3968</v>
      </c>
      <c r="D332" s="215" t="s">
        <v>204</v>
      </c>
      <c r="E332" s="216" t="s">
        <v>6030</v>
      </c>
      <c r="F332" s="217" t="s">
        <v>6031</v>
      </c>
      <c r="G332" s="218" t="s">
        <v>4666</v>
      </c>
      <c r="H332" s="219">
        <v>3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45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209</v>
      </c>
      <c r="AT332" s="226" t="s">
        <v>204</v>
      </c>
      <c r="AU332" s="226" t="s">
        <v>80</v>
      </c>
      <c r="AY332" s="19" t="s">
        <v>202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86</v>
      </c>
      <c r="BK332" s="227">
        <f>ROUND(I332*H332,2)</f>
        <v>0</v>
      </c>
      <c r="BL332" s="19" t="s">
        <v>209</v>
      </c>
      <c r="BM332" s="226" t="s">
        <v>6032</v>
      </c>
    </row>
    <row r="333" s="2" customFormat="1" ht="16.5" customHeight="1">
      <c r="A333" s="40"/>
      <c r="B333" s="41"/>
      <c r="C333" s="215" t="s">
        <v>3973</v>
      </c>
      <c r="D333" s="215" t="s">
        <v>204</v>
      </c>
      <c r="E333" s="216" t="s">
        <v>6033</v>
      </c>
      <c r="F333" s="217" t="s">
        <v>6034</v>
      </c>
      <c r="G333" s="218" t="s">
        <v>4666</v>
      </c>
      <c r="H333" s="219">
        <v>1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45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209</v>
      </c>
      <c r="AT333" s="226" t="s">
        <v>204</v>
      </c>
      <c r="AU333" s="226" t="s">
        <v>80</v>
      </c>
      <c r="AY333" s="19" t="s">
        <v>202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86</v>
      </c>
      <c r="BK333" s="227">
        <f>ROUND(I333*H333,2)</f>
        <v>0</v>
      </c>
      <c r="BL333" s="19" t="s">
        <v>209</v>
      </c>
      <c r="BM333" s="226" t="s">
        <v>6035</v>
      </c>
    </row>
    <row r="334" s="2" customFormat="1" ht="16.5" customHeight="1">
      <c r="A334" s="40"/>
      <c r="B334" s="41"/>
      <c r="C334" s="215" t="s">
        <v>3980</v>
      </c>
      <c r="D334" s="215" t="s">
        <v>204</v>
      </c>
      <c r="E334" s="216" t="s">
        <v>6036</v>
      </c>
      <c r="F334" s="217" t="s">
        <v>6037</v>
      </c>
      <c r="G334" s="218" t="s">
        <v>4666</v>
      </c>
      <c r="H334" s="219">
        <v>2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45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209</v>
      </c>
      <c r="AT334" s="226" t="s">
        <v>204</v>
      </c>
      <c r="AU334" s="226" t="s">
        <v>80</v>
      </c>
      <c r="AY334" s="19" t="s">
        <v>202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86</v>
      </c>
      <c r="BK334" s="227">
        <f>ROUND(I334*H334,2)</f>
        <v>0</v>
      </c>
      <c r="BL334" s="19" t="s">
        <v>209</v>
      </c>
      <c r="BM334" s="226" t="s">
        <v>6038</v>
      </c>
    </row>
    <row r="335" s="2" customFormat="1" ht="16.5" customHeight="1">
      <c r="A335" s="40"/>
      <c r="B335" s="41"/>
      <c r="C335" s="215" t="s">
        <v>3988</v>
      </c>
      <c r="D335" s="215" t="s">
        <v>204</v>
      </c>
      <c r="E335" s="216" t="s">
        <v>6039</v>
      </c>
      <c r="F335" s="217" t="s">
        <v>6040</v>
      </c>
      <c r="G335" s="218" t="s">
        <v>4666</v>
      </c>
      <c r="H335" s="219">
        <v>29</v>
      </c>
      <c r="I335" s="220"/>
      <c r="J335" s="221">
        <f>ROUND(I335*H335,2)</f>
        <v>0</v>
      </c>
      <c r="K335" s="217" t="s">
        <v>19</v>
      </c>
      <c r="L335" s="46"/>
      <c r="M335" s="222" t="s">
        <v>19</v>
      </c>
      <c r="N335" s="223" t="s">
        <v>45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80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6041</v>
      </c>
    </row>
    <row r="336" s="2" customFormat="1" ht="16.5" customHeight="1">
      <c r="A336" s="40"/>
      <c r="B336" s="41"/>
      <c r="C336" s="215" t="s">
        <v>3993</v>
      </c>
      <c r="D336" s="215" t="s">
        <v>204</v>
      </c>
      <c r="E336" s="216" t="s">
        <v>6042</v>
      </c>
      <c r="F336" s="217" t="s">
        <v>6043</v>
      </c>
      <c r="G336" s="218" t="s">
        <v>4666</v>
      </c>
      <c r="H336" s="219">
        <v>2</v>
      </c>
      <c r="I336" s="220"/>
      <c r="J336" s="221">
        <f>ROUND(I336*H336,2)</f>
        <v>0</v>
      </c>
      <c r="K336" s="217" t="s">
        <v>19</v>
      </c>
      <c r="L336" s="46"/>
      <c r="M336" s="222" t="s">
        <v>19</v>
      </c>
      <c r="N336" s="223" t="s">
        <v>45</v>
      </c>
      <c r="O336" s="86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209</v>
      </c>
      <c r="AT336" s="226" t="s">
        <v>204</v>
      </c>
      <c r="AU336" s="226" t="s">
        <v>80</v>
      </c>
      <c r="AY336" s="19" t="s">
        <v>202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86</v>
      </c>
      <c r="BK336" s="227">
        <f>ROUND(I336*H336,2)</f>
        <v>0</v>
      </c>
      <c r="BL336" s="19" t="s">
        <v>209</v>
      </c>
      <c r="BM336" s="226" t="s">
        <v>6044</v>
      </c>
    </row>
    <row r="337" s="2" customFormat="1" ht="16.5" customHeight="1">
      <c r="A337" s="40"/>
      <c r="B337" s="41"/>
      <c r="C337" s="215" t="s">
        <v>3998</v>
      </c>
      <c r="D337" s="215" t="s">
        <v>204</v>
      </c>
      <c r="E337" s="216" t="s">
        <v>6045</v>
      </c>
      <c r="F337" s="217" t="s">
        <v>5983</v>
      </c>
      <c r="G337" s="218" t="s">
        <v>4666</v>
      </c>
      <c r="H337" s="219">
        <v>15</v>
      </c>
      <c r="I337" s="220"/>
      <c r="J337" s="221">
        <f>ROUND(I337*H337,2)</f>
        <v>0</v>
      </c>
      <c r="K337" s="217" t="s">
        <v>19</v>
      </c>
      <c r="L337" s="46"/>
      <c r="M337" s="222" t="s">
        <v>19</v>
      </c>
      <c r="N337" s="223" t="s">
        <v>45</v>
      </c>
      <c r="O337" s="86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6" t="s">
        <v>209</v>
      </c>
      <c r="AT337" s="226" t="s">
        <v>204</v>
      </c>
      <c r="AU337" s="226" t="s">
        <v>80</v>
      </c>
      <c r="AY337" s="19" t="s">
        <v>202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9" t="s">
        <v>86</v>
      </c>
      <c r="BK337" s="227">
        <f>ROUND(I337*H337,2)</f>
        <v>0</v>
      </c>
      <c r="BL337" s="19" t="s">
        <v>209</v>
      </c>
      <c r="BM337" s="226" t="s">
        <v>6046</v>
      </c>
    </row>
    <row r="338" s="2" customFormat="1" ht="16.5" customHeight="1">
      <c r="A338" s="40"/>
      <c r="B338" s="41"/>
      <c r="C338" s="215" t="s">
        <v>3524</v>
      </c>
      <c r="D338" s="215" t="s">
        <v>204</v>
      </c>
      <c r="E338" s="216" t="s">
        <v>6047</v>
      </c>
      <c r="F338" s="217" t="s">
        <v>5888</v>
      </c>
      <c r="G338" s="218" t="s">
        <v>4666</v>
      </c>
      <c r="H338" s="219">
        <v>8</v>
      </c>
      <c r="I338" s="220"/>
      <c r="J338" s="221">
        <f>ROUND(I338*H338,2)</f>
        <v>0</v>
      </c>
      <c r="K338" s="217" t="s">
        <v>19</v>
      </c>
      <c r="L338" s="46"/>
      <c r="M338" s="222" t="s">
        <v>19</v>
      </c>
      <c r="N338" s="223" t="s">
        <v>45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209</v>
      </c>
      <c r="AT338" s="226" t="s">
        <v>204</v>
      </c>
      <c r="AU338" s="226" t="s">
        <v>80</v>
      </c>
      <c r="AY338" s="19" t="s">
        <v>202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86</v>
      </c>
      <c r="BK338" s="227">
        <f>ROUND(I338*H338,2)</f>
        <v>0</v>
      </c>
      <c r="BL338" s="19" t="s">
        <v>209</v>
      </c>
      <c r="BM338" s="226" t="s">
        <v>6048</v>
      </c>
    </row>
    <row r="339" s="2" customFormat="1" ht="16.5" customHeight="1">
      <c r="A339" s="40"/>
      <c r="B339" s="41"/>
      <c r="C339" s="215" t="s">
        <v>4017</v>
      </c>
      <c r="D339" s="215" t="s">
        <v>204</v>
      </c>
      <c r="E339" s="216" t="s">
        <v>6049</v>
      </c>
      <c r="F339" s="217" t="s">
        <v>6050</v>
      </c>
      <c r="G339" s="218" t="s">
        <v>4666</v>
      </c>
      <c r="H339" s="219">
        <v>30</v>
      </c>
      <c r="I339" s="220"/>
      <c r="J339" s="221">
        <f>ROUND(I339*H339,2)</f>
        <v>0</v>
      </c>
      <c r="K339" s="217" t="s">
        <v>19</v>
      </c>
      <c r="L339" s="46"/>
      <c r="M339" s="222" t="s">
        <v>19</v>
      </c>
      <c r="N339" s="223" t="s">
        <v>45</v>
      </c>
      <c r="O339" s="86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6" t="s">
        <v>209</v>
      </c>
      <c r="AT339" s="226" t="s">
        <v>204</v>
      </c>
      <c r="AU339" s="226" t="s">
        <v>80</v>
      </c>
      <c r="AY339" s="19" t="s">
        <v>202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9" t="s">
        <v>86</v>
      </c>
      <c r="BK339" s="227">
        <f>ROUND(I339*H339,2)</f>
        <v>0</v>
      </c>
      <c r="BL339" s="19" t="s">
        <v>209</v>
      </c>
      <c r="BM339" s="226" t="s">
        <v>6051</v>
      </c>
    </row>
    <row r="340" s="2" customFormat="1" ht="16.5" customHeight="1">
      <c r="A340" s="40"/>
      <c r="B340" s="41"/>
      <c r="C340" s="215" t="s">
        <v>4028</v>
      </c>
      <c r="D340" s="215" t="s">
        <v>204</v>
      </c>
      <c r="E340" s="216" t="s">
        <v>6052</v>
      </c>
      <c r="F340" s="217" t="s">
        <v>6053</v>
      </c>
      <c r="G340" s="218" t="s">
        <v>4666</v>
      </c>
      <c r="H340" s="219">
        <v>2</v>
      </c>
      <c r="I340" s="220"/>
      <c r="J340" s="221">
        <f>ROUND(I340*H340,2)</f>
        <v>0</v>
      </c>
      <c r="K340" s="217" t="s">
        <v>19</v>
      </c>
      <c r="L340" s="46"/>
      <c r="M340" s="222" t="s">
        <v>19</v>
      </c>
      <c r="N340" s="223" t="s">
        <v>45</v>
      </c>
      <c r="O340" s="86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209</v>
      </c>
      <c r="AT340" s="226" t="s">
        <v>204</v>
      </c>
      <c r="AU340" s="226" t="s">
        <v>80</v>
      </c>
      <c r="AY340" s="19" t="s">
        <v>202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86</v>
      </c>
      <c r="BK340" s="227">
        <f>ROUND(I340*H340,2)</f>
        <v>0</v>
      </c>
      <c r="BL340" s="19" t="s">
        <v>209</v>
      </c>
      <c r="BM340" s="226" t="s">
        <v>6054</v>
      </c>
    </row>
    <row r="341" s="2" customFormat="1" ht="16.5" customHeight="1">
      <c r="A341" s="40"/>
      <c r="B341" s="41"/>
      <c r="C341" s="215" t="s">
        <v>4035</v>
      </c>
      <c r="D341" s="215" t="s">
        <v>204</v>
      </c>
      <c r="E341" s="216" t="s">
        <v>6055</v>
      </c>
      <c r="F341" s="217" t="s">
        <v>5820</v>
      </c>
      <c r="G341" s="218" t="s">
        <v>5721</v>
      </c>
      <c r="H341" s="219">
        <v>10</v>
      </c>
      <c r="I341" s="220"/>
      <c r="J341" s="221">
        <f>ROUND(I341*H341,2)</f>
        <v>0</v>
      </c>
      <c r="K341" s="217" t="s">
        <v>19</v>
      </c>
      <c r="L341" s="46"/>
      <c r="M341" s="222" t="s">
        <v>19</v>
      </c>
      <c r="N341" s="223" t="s">
        <v>45</v>
      </c>
      <c r="O341" s="86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209</v>
      </c>
      <c r="AT341" s="226" t="s">
        <v>204</v>
      </c>
      <c r="AU341" s="226" t="s">
        <v>80</v>
      </c>
      <c r="AY341" s="19" t="s">
        <v>202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86</v>
      </c>
      <c r="BK341" s="227">
        <f>ROUND(I341*H341,2)</f>
        <v>0</v>
      </c>
      <c r="BL341" s="19" t="s">
        <v>209</v>
      </c>
      <c r="BM341" s="226" t="s">
        <v>6056</v>
      </c>
    </row>
    <row r="342" s="2" customFormat="1" ht="16.5" customHeight="1">
      <c r="A342" s="40"/>
      <c r="B342" s="41"/>
      <c r="C342" s="215" t="s">
        <v>4040</v>
      </c>
      <c r="D342" s="215" t="s">
        <v>204</v>
      </c>
      <c r="E342" s="216" t="s">
        <v>6057</v>
      </c>
      <c r="F342" s="217" t="s">
        <v>5822</v>
      </c>
      <c r="G342" s="218" t="s">
        <v>5721</v>
      </c>
      <c r="H342" s="219">
        <v>20</v>
      </c>
      <c r="I342" s="220"/>
      <c r="J342" s="221">
        <f>ROUND(I342*H342,2)</f>
        <v>0</v>
      </c>
      <c r="K342" s="217" t="s">
        <v>19</v>
      </c>
      <c r="L342" s="46"/>
      <c r="M342" s="222" t="s">
        <v>19</v>
      </c>
      <c r="N342" s="223" t="s">
        <v>45</v>
      </c>
      <c r="O342" s="86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6" t="s">
        <v>209</v>
      </c>
      <c r="AT342" s="226" t="s">
        <v>204</v>
      </c>
      <c r="AU342" s="226" t="s">
        <v>80</v>
      </c>
      <c r="AY342" s="19" t="s">
        <v>202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9" t="s">
        <v>86</v>
      </c>
      <c r="BK342" s="227">
        <f>ROUND(I342*H342,2)</f>
        <v>0</v>
      </c>
      <c r="BL342" s="19" t="s">
        <v>209</v>
      </c>
      <c r="BM342" s="226" t="s">
        <v>6058</v>
      </c>
    </row>
    <row r="343" s="2" customFormat="1" ht="16.5" customHeight="1">
      <c r="A343" s="40"/>
      <c r="B343" s="41"/>
      <c r="C343" s="215" t="s">
        <v>4046</v>
      </c>
      <c r="D343" s="215" t="s">
        <v>204</v>
      </c>
      <c r="E343" s="216" t="s">
        <v>6059</v>
      </c>
      <c r="F343" s="217" t="s">
        <v>6060</v>
      </c>
      <c r="G343" s="218" t="s">
        <v>4666</v>
      </c>
      <c r="H343" s="219">
        <v>34</v>
      </c>
      <c r="I343" s="220"/>
      <c r="J343" s="221">
        <f>ROUND(I343*H343,2)</f>
        <v>0</v>
      </c>
      <c r="K343" s="217" t="s">
        <v>19</v>
      </c>
      <c r="L343" s="46"/>
      <c r="M343" s="222" t="s">
        <v>19</v>
      </c>
      <c r="N343" s="223" t="s">
        <v>45</v>
      </c>
      <c r="O343" s="86"/>
      <c r="P343" s="224">
        <f>O343*H343</f>
        <v>0</v>
      </c>
      <c r="Q343" s="224">
        <v>0</v>
      </c>
      <c r="R343" s="224">
        <f>Q343*H343</f>
        <v>0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209</v>
      </c>
      <c r="AT343" s="226" t="s">
        <v>204</v>
      </c>
      <c r="AU343" s="226" t="s">
        <v>80</v>
      </c>
      <c r="AY343" s="19" t="s">
        <v>202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86</v>
      </c>
      <c r="BK343" s="227">
        <f>ROUND(I343*H343,2)</f>
        <v>0</v>
      </c>
      <c r="BL343" s="19" t="s">
        <v>209</v>
      </c>
      <c r="BM343" s="226" t="s">
        <v>6061</v>
      </c>
    </row>
    <row r="344" s="2" customFormat="1" ht="16.5" customHeight="1">
      <c r="A344" s="40"/>
      <c r="B344" s="41"/>
      <c r="C344" s="215" t="s">
        <v>4050</v>
      </c>
      <c r="D344" s="215" t="s">
        <v>204</v>
      </c>
      <c r="E344" s="216" t="s">
        <v>6062</v>
      </c>
      <c r="F344" s="217" t="s">
        <v>6063</v>
      </c>
      <c r="G344" s="218" t="s">
        <v>4666</v>
      </c>
      <c r="H344" s="219">
        <v>3</v>
      </c>
      <c r="I344" s="220"/>
      <c r="J344" s="221">
        <f>ROUND(I344*H344,2)</f>
        <v>0</v>
      </c>
      <c r="K344" s="217" t="s">
        <v>19</v>
      </c>
      <c r="L344" s="46"/>
      <c r="M344" s="222" t="s">
        <v>19</v>
      </c>
      <c r="N344" s="223" t="s">
        <v>45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209</v>
      </c>
      <c r="AT344" s="226" t="s">
        <v>204</v>
      </c>
      <c r="AU344" s="226" t="s">
        <v>80</v>
      </c>
      <c r="AY344" s="19" t="s">
        <v>202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86</v>
      </c>
      <c r="BK344" s="227">
        <f>ROUND(I344*H344,2)</f>
        <v>0</v>
      </c>
      <c r="BL344" s="19" t="s">
        <v>209</v>
      </c>
      <c r="BM344" s="226" t="s">
        <v>6064</v>
      </c>
    </row>
    <row r="345" s="2" customFormat="1" ht="24.15" customHeight="1">
      <c r="A345" s="40"/>
      <c r="B345" s="41"/>
      <c r="C345" s="215" t="s">
        <v>4056</v>
      </c>
      <c r="D345" s="215" t="s">
        <v>204</v>
      </c>
      <c r="E345" s="216" t="s">
        <v>6065</v>
      </c>
      <c r="F345" s="217" t="s">
        <v>6066</v>
      </c>
      <c r="G345" s="218" t="s">
        <v>5721</v>
      </c>
      <c r="H345" s="219">
        <v>7</v>
      </c>
      <c r="I345" s="220"/>
      <c r="J345" s="221">
        <f>ROUND(I345*H345,2)</f>
        <v>0</v>
      </c>
      <c r="K345" s="217" t="s">
        <v>19</v>
      </c>
      <c r="L345" s="46"/>
      <c r="M345" s="222" t="s">
        <v>19</v>
      </c>
      <c r="N345" s="223" t="s">
        <v>45</v>
      </c>
      <c r="O345" s="86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209</v>
      </c>
      <c r="AT345" s="226" t="s">
        <v>204</v>
      </c>
      <c r="AU345" s="226" t="s">
        <v>80</v>
      </c>
      <c r="AY345" s="19" t="s">
        <v>202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86</v>
      </c>
      <c r="BK345" s="227">
        <f>ROUND(I345*H345,2)</f>
        <v>0</v>
      </c>
      <c r="BL345" s="19" t="s">
        <v>209</v>
      </c>
      <c r="BM345" s="226" t="s">
        <v>6067</v>
      </c>
    </row>
    <row r="346" s="2" customFormat="1" ht="16.5" customHeight="1">
      <c r="A346" s="40"/>
      <c r="B346" s="41"/>
      <c r="C346" s="215" t="s">
        <v>4060</v>
      </c>
      <c r="D346" s="215" t="s">
        <v>204</v>
      </c>
      <c r="E346" s="216" t="s">
        <v>5786</v>
      </c>
      <c r="F346" s="217" t="s">
        <v>5787</v>
      </c>
      <c r="G346" s="218" t="s">
        <v>4666</v>
      </c>
      <c r="H346" s="219">
        <v>3</v>
      </c>
      <c r="I346" s="220"/>
      <c r="J346" s="221">
        <f>ROUND(I346*H346,2)</f>
        <v>0</v>
      </c>
      <c r="K346" s="217" t="s">
        <v>19</v>
      </c>
      <c r="L346" s="46"/>
      <c r="M346" s="222" t="s">
        <v>19</v>
      </c>
      <c r="N346" s="223" t="s">
        <v>45</v>
      </c>
      <c r="O346" s="86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6" t="s">
        <v>209</v>
      </c>
      <c r="AT346" s="226" t="s">
        <v>204</v>
      </c>
      <c r="AU346" s="226" t="s">
        <v>80</v>
      </c>
      <c r="AY346" s="19" t="s">
        <v>202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9" t="s">
        <v>86</v>
      </c>
      <c r="BK346" s="227">
        <f>ROUND(I346*H346,2)</f>
        <v>0</v>
      </c>
      <c r="BL346" s="19" t="s">
        <v>209</v>
      </c>
      <c r="BM346" s="226" t="s">
        <v>6068</v>
      </c>
    </row>
    <row r="347" s="2" customFormat="1" ht="16.5" customHeight="1">
      <c r="A347" s="40"/>
      <c r="B347" s="41"/>
      <c r="C347" s="215" t="s">
        <v>4068</v>
      </c>
      <c r="D347" s="215" t="s">
        <v>204</v>
      </c>
      <c r="E347" s="216" t="s">
        <v>6069</v>
      </c>
      <c r="F347" s="217" t="s">
        <v>6070</v>
      </c>
      <c r="G347" s="218" t="s">
        <v>5721</v>
      </c>
      <c r="H347" s="219">
        <v>7</v>
      </c>
      <c r="I347" s="220"/>
      <c r="J347" s="221">
        <f>ROUND(I347*H347,2)</f>
        <v>0</v>
      </c>
      <c r="K347" s="217" t="s">
        <v>19</v>
      </c>
      <c r="L347" s="46"/>
      <c r="M347" s="222" t="s">
        <v>19</v>
      </c>
      <c r="N347" s="223" t="s">
        <v>45</v>
      </c>
      <c r="O347" s="86"/>
      <c r="P347" s="224">
        <f>O347*H347</f>
        <v>0</v>
      </c>
      <c r="Q347" s="224">
        <v>0</v>
      </c>
      <c r="R347" s="224">
        <f>Q347*H347</f>
        <v>0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209</v>
      </c>
      <c r="AT347" s="226" t="s">
        <v>204</v>
      </c>
      <c r="AU347" s="226" t="s">
        <v>80</v>
      </c>
      <c r="AY347" s="19" t="s">
        <v>202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86</v>
      </c>
      <c r="BK347" s="227">
        <f>ROUND(I347*H347,2)</f>
        <v>0</v>
      </c>
      <c r="BL347" s="19" t="s">
        <v>209</v>
      </c>
      <c r="BM347" s="226" t="s">
        <v>6071</v>
      </c>
    </row>
    <row r="348" s="2" customFormat="1" ht="16.5" customHeight="1">
      <c r="A348" s="40"/>
      <c r="B348" s="41"/>
      <c r="C348" s="215" t="s">
        <v>4072</v>
      </c>
      <c r="D348" s="215" t="s">
        <v>204</v>
      </c>
      <c r="E348" s="216" t="s">
        <v>6072</v>
      </c>
      <c r="F348" s="217" t="s">
        <v>6073</v>
      </c>
      <c r="G348" s="218" t="s">
        <v>5721</v>
      </c>
      <c r="H348" s="219">
        <v>7</v>
      </c>
      <c r="I348" s="220"/>
      <c r="J348" s="221">
        <f>ROUND(I348*H348,2)</f>
        <v>0</v>
      </c>
      <c r="K348" s="217" t="s">
        <v>19</v>
      </c>
      <c r="L348" s="46"/>
      <c r="M348" s="222" t="s">
        <v>19</v>
      </c>
      <c r="N348" s="223" t="s">
        <v>45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209</v>
      </c>
      <c r="AT348" s="226" t="s">
        <v>204</v>
      </c>
      <c r="AU348" s="226" t="s">
        <v>80</v>
      </c>
      <c r="AY348" s="19" t="s">
        <v>202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86</v>
      </c>
      <c r="BK348" s="227">
        <f>ROUND(I348*H348,2)</f>
        <v>0</v>
      </c>
      <c r="BL348" s="19" t="s">
        <v>209</v>
      </c>
      <c r="BM348" s="226" t="s">
        <v>6074</v>
      </c>
    </row>
    <row r="349" s="2" customFormat="1" ht="16.5" customHeight="1">
      <c r="A349" s="40"/>
      <c r="B349" s="41"/>
      <c r="C349" s="215" t="s">
        <v>4076</v>
      </c>
      <c r="D349" s="215" t="s">
        <v>204</v>
      </c>
      <c r="E349" s="216" t="s">
        <v>6075</v>
      </c>
      <c r="F349" s="217" t="s">
        <v>6076</v>
      </c>
      <c r="G349" s="218" t="s">
        <v>5721</v>
      </c>
      <c r="H349" s="219">
        <v>7</v>
      </c>
      <c r="I349" s="220"/>
      <c r="J349" s="221">
        <f>ROUND(I349*H349,2)</f>
        <v>0</v>
      </c>
      <c r="K349" s="217" t="s">
        <v>19</v>
      </c>
      <c r="L349" s="46"/>
      <c r="M349" s="222" t="s">
        <v>19</v>
      </c>
      <c r="N349" s="223" t="s">
        <v>45</v>
      </c>
      <c r="O349" s="86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209</v>
      </c>
      <c r="AT349" s="226" t="s">
        <v>204</v>
      </c>
      <c r="AU349" s="226" t="s">
        <v>80</v>
      </c>
      <c r="AY349" s="19" t="s">
        <v>202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86</v>
      </c>
      <c r="BK349" s="227">
        <f>ROUND(I349*H349,2)</f>
        <v>0</v>
      </c>
      <c r="BL349" s="19" t="s">
        <v>209</v>
      </c>
      <c r="BM349" s="226" t="s">
        <v>6077</v>
      </c>
    </row>
    <row r="350" s="2" customFormat="1" ht="16.5" customHeight="1">
      <c r="A350" s="40"/>
      <c r="B350" s="41"/>
      <c r="C350" s="215" t="s">
        <v>4082</v>
      </c>
      <c r="D350" s="215" t="s">
        <v>204</v>
      </c>
      <c r="E350" s="216" t="s">
        <v>6078</v>
      </c>
      <c r="F350" s="217" t="s">
        <v>6079</v>
      </c>
      <c r="G350" s="218" t="s">
        <v>5721</v>
      </c>
      <c r="H350" s="219">
        <v>156</v>
      </c>
      <c r="I350" s="220"/>
      <c r="J350" s="221">
        <f>ROUND(I350*H350,2)</f>
        <v>0</v>
      </c>
      <c r="K350" s="217" t="s">
        <v>19</v>
      </c>
      <c r="L350" s="46"/>
      <c r="M350" s="222" t="s">
        <v>19</v>
      </c>
      <c r="N350" s="223" t="s">
        <v>45</v>
      </c>
      <c r="O350" s="86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209</v>
      </c>
      <c r="AT350" s="226" t="s">
        <v>204</v>
      </c>
      <c r="AU350" s="226" t="s">
        <v>80</v>
      </c>
      <c r="AY350" s="19" t="s">
        <v>202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86</v>
      </c>
      <c r="BK350" s="227">
        <f>ROUND(I350*H350,2)</f>
        <v>0</v>
      </c>
      <c r="BL350" s="19" t="s">
        <v>209</v>
      </c>
      <c r="BM350" s="226" t="s">
        <v>6080</v>
      </c>
    </row>
    <row r="351" s="2" customFormat="1" ht="16.5" customHeight="1">
      <c r="A351" s="40"/>
      <c r="B351" s="41"/>
      <c r="C351" s="215" t="s">
        <v>4086</v>
      </c>
      <c r="D351" s="215" t="s">
        <v>204</v>
      </c>
      <c r="E351" s="216" t="s">
        <v>6081</v>
      </c>
      <c r="F351" s="217" t="s">
        <v>6082</v>
      </c>
      <c r="G351" s="218" t="s">
        <v>5721</v>
      </c>
      <c r="H351" s="219">
        <v>37</v>
      </c>
      <c r="I351" s="220"/>
      <c r="J351" s="221">
        <f>ROUND(I351*H351,2)</f>
        <v>0</v>
      </c>
      <c r="K351" s="217" t="s">
        <v>19</v>
      </c>
      <c r="L351" s="46"/>
      <c r="M351" s="222" t="s">
        <v>19</v>
      </c>
      <c r="N351" s="223" t="s">
        <v>45</v>
      </c>
      <c r="O351" s="86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6" t="s">
        <v>209</v>
      </c>
      <c r="AT351" s="226" t="s">
        <v>204</v>
      </c>
      <c r="AU351" s="226" t="s">
        <v>80</v>
      </c>
      <c r="AY351" s="19" t="s">
        <v>202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9" t="s">
        <v>86</v>
      </c>
      <c r="BK351" s="227">
        <f>ROUND(I351*H351,2)</f>
        <v>0</v>
      </c>
      <c r="BL351" s="19" t="s">
        <v>209</v>
      </c>
      <c r="BM351" s="226" t="s">
        <v>6083</v>
      </c>
    </row>
    <row r="352" s="2" customFormat="1" ht="21.75" customHeight="1">
      <c r="A352" s="40"/>
      <c r="B352" s="41"/>
      <c r="C352" s="215" t="s">
        <v>4092</v>
      </c>
      <c r="D352" s="215" t="s">
        <v>204</v>
      </c>
      <c r="E352" s="216" t="s">
        <v>6084</v>
      </c>
      <c r="F352" s="217" t="s">
        <v>6085</v>
      </c>
      <c r="G352" s="218" t="s">
        <v>5721</v>
      </c>
      <c r="H352" s="219">
        <v>145</v>
      </c>
      <c r="I352" s="220"/>
      <c r="J352" s="221">
        <f>ROUND(I352*H352,2)</f>
        <v>0</v>
      </c>
      <c r="K352" s="217" t="s">
        <v>19</v>
      </c>
      <c r="L352" s="46"/>
      <c r="M352" s="222" t="s">
        <v>19</v>
      </c>
      <c r="N352" s="223" t="s">
        <v>45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209</v>
      </c>
      <c r="AT352" s="226" t="s">
        <v>204</v>
      </c>
      <c r="AU352" s="226" t="s">
        <v>80</v>
      </c>
      <c r="AY352" s="19" t="s">
        <v>202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86</v>
      </c>
      <c r="BK352" s="227">
        <f>ROUND(I352*H352,2)</f>
        <v>0</v>
      </c>
      <c r="BL352" s="19" t="s">
        <v>209</v>
      </c>
      <c r="BM352" s="226" t="s">
        <v>6086</v>
      </c>
    </row>
    <row r="353" s="2" customFormat="1" ht="21.75" customHeight="1">
      <c r="A353" s="40"/>
      <c r="B353" s="41"/>
      <c r="C353" s="215" t="s">
        <v>4096</v>
      </c>
      <c r="D353" s="215" t="s">
        <v>204</v>
      </c>
      <c r="E353" s="216" t="s">
        <v>6087</v>
      </c>
      <c r="F353" s="217" t="s">
        <v>6088</v>
      </c>
      <c r="G353" s="218" t="s">
        <v>5721</v>
      </c>
      <c r="H353" s="219">
        <v>27</v>
      </c>
      <c r="I353" s="220"/>
      <c r="J353" s="221">
        <f>ROUND(I353*H353,2)</f>
        <v>0</v>
      </c>
      <c r="K353" s="217" t="s">
        <v>19</v>
      </c>
      <c r="L353" s="46"/>
      <c r="M353" s="222" t="s">
        <v>19</v>
      </c>
      <c r="N353" s="223" t="s">
        <v>45</v>
      </c>
      <c r="O353" s="86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6" t="s">
        <v>209</v>
      </c>
      <c r="AT353" s="226" t="s">
        <v>204</v>
      </c>
      <c r="AU353" s="226" t="s">
        <v>80</v>
      </c>
      <c r="AY353" s="19" t="s">
        <v>202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9" t="s">
        <v>86</v>
      </c>
      <c r="BK353" s="227">
        <f>ROUND(I353*H353,2)</f>
        <v>0</v>
      </c>
      <c r="BL353" s="19" t="s">
        <v>209</v>
      </c>
      <c r="BM353" s="226" t="s">
        <v>6089</v>
      </c>
    </row>
    <row r="354" s="2" customFormat="1" ht="16.5" customHeight="1">
      <c r="A354" s="40"/>
      <c r="B354" s="41"/>
      <c r="C354" s="215" t="s">
        <v>4106</v>
      </c>
      <c r="D354" s="215" t="s">
        <v>204</v>
      </c>
      <c r="E354" s="216" t="s">
        <v>6090</v>
      </c>
      <c r="F354" s="217" t="s">
        <v>6091</v>
      </c>
      <c r="G354" s="218" t="s">
        <v>5721</v>
      </c>
      <c r="H354" s="219">
        <v>12</v>
      </c>
      <c r="I354" s="220"/>
      <c r="J354" s="221">
        <f>ROUND(I354*H354,2)</f>
        <v>0</v>
      </c>
      <c r="K354" s="217" t="s">
        <v>19</v>
      </c>
      <c r="L354" s="46"/>
      <c r="M354" s="222" t="s">
        <v>19</v>
      </c>
      <c r="N354" s="223" t="s">
        <v>45</v>
      </c>
      <c r="O354" s="86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6" t="s">
        <v>209</v>
      </c>
      <c r="AT354" s="226" t="s">
        <v>204</v>
      </c>
      <c r="AU354" s="226" t="s">
        <v>80</v>
      </c>
      <c r="AY354" s="19" t="s">
        <v>202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9" t="s">
        <v>86</v>
      </c>
      <c r="BK354" s="227">
        <f>ROUND(I354*H354,2)</f>
        <v>0</v>
      </c>
      <c r="BL354" s="19" t="s">
        <v>209</v>
      </c>
      <c r="BM354" s="226" t="s">
        <v>6092</v>
      </c>
    </row>
    <row r="355" s="2" customFormat="1" ht="16.5" customHeight="1">
      <c r="A355" s="40"/>
      <c r="B355" s="41"/>
      <c r="C355" s="215" t="s">
        <v>4111</v>
      </c>
      <c r="D355" s="215" t="s">
        <v>204</v>
      </c>
      <c r="E355" s="216" t="s">
        <v>5786</v>
      </c>
      <c r="F355" s="217" t="s">
        <v>5787</v>
      </c>
      <c r="G355" s="218" t="s">
        <v>4666</v>
      </c>
      <c r="H355" s="219">
        <v>3</v>
      </c>
      <c r="I355" s="220"/>
      <c r="J355" s="221">
        <f>ROUND(I355*H355,2)</f>
        <v>0</v>
      </c>
      <c r="K355" s="217" t="s">
        <v>19</v>
      </c>
      <c r="L355" s="46"/>
      <c r="M355" s="222" t="s">
        <v>19</v>
      </c>
      <c r="N355" s="223" t="s">
        <v>45</v>
      </c>
      <c r="O355" s="86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6" t="s">
        <v>209</v>
      </c>
      <c r="AT355" s="226" t="s">
        <v>204</v>
      </c>
      <c r="AU355" s="226" t="s">
        <v>80</v>
      </c>
      <c r="AY355" s="19" t="s">
        <v>202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9" t="s">
        <v>86</v>
      </c>
      <c r="BK355" s="227">
        <f>ROUND(I355*H355,2)</f>
        <v>0</v>
      </c>
      <c r="BL355" s="19" t="s">
        <v>209</v>
      </c>
      <c r="BM355" s="226" t="s">
        <v>6093</v>
      </c>
    </row>
    <row r="356" s="2" customFormat="1" ht="16.5" customHeight="1">
      <c r="A356" s="40"/>
      <c r="B356" s="41"/>
      <c r="C356" s="215" t="s">
        <v>4122</v>
      </c>
      <c r="D356" s="215" t="s">
        <v>204</v>
      </c>
      <c r="E356" s="216" t="s">
        <v>6094</v>
      </c>
      <c r="F356" s="217" t="s">
        <v>6008</v>
      </c>
      <c r="G356" s="218" t="s">
        <v>5721</v>
      </c>
      <c r="H356" s="219">
        <v>23</v>
      </c>
      <c r="I356" s="220"/>
      <c r="J356" s="221">
        <f>ROUND(I356*H356,2)</f>
        <v>0</v>
      </c>
      <c r="K356" s="217" t="s">
        <v>19</v>
      </c>
      <c r="L356" s="46"/>
      <c r="M356" s="222" t="s">
        <v>19</v>
      </c>
      <c r="N356" s="223" t="s">
        <v>45</v>
      </c>
      <c r="O356" s="86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6" t="s">
        <v>209</v>
      </c>
      <c r="AT356" s="226" t="s">
        <v>204</v>
      </c>
      <c r="AU356" s="226" t="s">
        <v>80</v>
      </c>
      <c r="AY356" s="19" t="s">
        <v>202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9" t="s">
        <v>86</v>
      </c>
      <c r="BK356" s="227">
        <f>ROUND(I356*H356,2)</f>
        <v>0</v>
      </c>
      <c r="BL356" s="19" t="s">
        <v>209</v>
      </c>
      <c r="BM356" s="226" t="s">
        <v>6095</v>
      </c>
    </row>
    <row r="357" s="2" customFormat="1" ht="16.5" customHeight="1">
      <c r="A357" s="40"/>
      <c r="B357" s="41"/>
      <c r="C357" s="215" t="s">
        <v>4127</v>
      </c>
      <c r="D357" s="215" t="s">
        <v>204</v>
      </c>
      <c r="E357" s="216" t="s">
        <v>6096</v>
      </c>
      <c r="F357" s="217" t="s">
        <v>6097</v>
      </c>
      <c r="G357" s="218" t="s">
        <v>5721</v>
      </c>
      <c r="H357" s="219">
        <v>7</v>
      </c>
      <c r="I357" s="220"/>
      <c r="J357" s="221">
        <f>ROUND(I357*H357,2)</f>
        <v>0</v>
      </c>
      <c r="K357" s="217" t="s">
        <v>19</v>
      </c>
      <c r="L357" s="46"/>
      <c r="M357" s="222" t="s">
        <v>19</v>
      </c>
      <c r="N357" s="223" t="s">
        <v>45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209</v>
      </c>
      <c r="AT357" s="226" t="s">
        <v>204</v>
      </c>
      <c r="AU357" s="226" t="s">
        <v>80</v>
      </c>
      <c r="AY357" s="19" t="s">
        <v>202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86</v>
      </c>
      <c r="BK357" s="227">
        <f>ROUND(I357*H357,2)</f>
        <v>0</v>
      </c>
      <c r="BL357" s="19" t="s">
        <v>209</v>
      </c>
      <c r="BM357" s="226" t="s">
        <v>6098</v>
      </c>
    </row>
    <row r="358" s="12" customFormat="1" ht="25.92" customHeight="1">
      <c r="A358" s="12"/>
      <c r="B358" s="199"/>
      <c r="C358" s="200"/>
      <c r="D358" s="201" t="s">
        <v>72</v>
      </c>
      <c r="E358" s="202" t="s">
        <v>6099</v>
      </c>
      <c r="F358" s="202" t="s">
        <v>6100</v>
      </c>
      <c r="G358" s="200"/>
      <c r="H358" s="200"/>
      <c r="I358" s="203"/>
      <c r="J358" s="204">
        <f>BK358</f>
        <v>0</v>
      </c>
      <c r="K358" s="200"/>
      <c r="L358" s="205"/>
      <c r="M358" s="206"/>
      <c r="N358" s="207"/>
      <c r="O358" s="207"/>
      <c r="P358" s="208">
        <f>SUM(P359:P376)</f>
        <v>0</v>
      </c>
      <c r="Q358" s="207"/>
      <c r="R358" s="208">
        <f>SUM(R359:R376)</f>
        <v>0</v>
      </c>
      <c r="S358" s="207"/>
      <c r="T358" s="209">
        <f>SUM(T359:T376)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10" t="s">
        <v>80</v>
      </c>
      <c r="AT358" s="211" t="s">
        <v>72</v>
      </c>
      <c r="AU358" s="211" t="s">
        <v>73</v>
      </c>
      <c r="AY358" s="210" t="s">
        <v>202</v>
      </c>
      <c r="BK358" s="212">
        <f>SUM(BK359:BK376)</f>
        <v>0</v>
      </c>
    </row>
    <row r="359" s="2" customFormat="1" ht="16.5" customHeight="1">
      <c r="A359" s="40"/>
      <c r="B359" s="41"/>
      <c r="C359" s="215" t="s">
        <v>4134</v>
      </c>
      <c r="D359" s="215" t="s">
        <v>204</v>
      </c>
      <c r="E359" s="216" t="s">
        <v>6101</v>
      </c>
      <c r="F359" s="217" t="s">
        <v>6102</v>
      </c>
      <c r="G359" s="218" t="s">
        <v>4666</v>
      </c>
      <c r="H359" s="219">
        <v>1</v>
      </c>
      <c r="I359" s="220"/>
      <c r="J359" s="221">
        <f>ROUND(I359*H359,2)</f>
        <v>0</v>
      </c>
      <c r="K359" s="217" t="s">
        <v>19</v>
      </c>
      <c r="L359" s="46"/>
      <c r="M359" s="222" t="s">
        <v>19</v>
      </c>
      <c r="N359" s="223" t="s">
        <v>45</v>
      </c>
      <c r="O359" s="86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6" t="s">
        <v>209</v>
      </c>
      <c r="AT359" s="226" t="s">
        <v>204</v>
      </c>
      <c r="AU359" s="226" t="s">
        <v>80</v>
      </c>
      <c r="AY359" s="19" t="s">
        <v>202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9" t="s">
        <v>86</v>
      </c>
      <c r="BK359" s="227">
        <f>ROUND(I359*H359,2)</f>
        <v>0</v>
      </c>
      <c r="BL359" s="19" t="s">
        <v>209</v>
      </c>
      <c r="BM359" s="226" t="s">
        <v>6103</v>
      </c>
    </row>
    <row r="360" s="2" customFormat="1">
      <c r="A360" s="40"/>
      <c r="B360" s="41"/>
      <c r="C360" s="42"/>
      <c r="D360" s="235" t="s">
        <v>2012</v>
      </c>
      <c r="E360" s="42"/>
      <c r="F360" s="294" t="s">
        <v>6104</v>
      </c>
      <c r="G360" s="42"/>
      <c r="H360" s="42"/>
      <c r="I360" s="230"/>
      <c r="J360" s="42"/>
      <c r="K360" s="42"/>
      <c r="L360" s="46"/>
      <c r="M360" s="231"/>
      <c r="N360" s="232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2012</v>
      </c>
      <c r="AU360" s="19" t="s">
        <v>80</v>
      </c>
    </row>
    <row r="361" s="2" customFormat="1" ht="16.5" customHeight="1">
      <c r="A361" s="40"/>
      <c r="B361" s="41"/>
      <c r="C361" s="215" t="s">
        <v>4141</v>
      </c>
      <c r="D361" s="215" t="s">
        <v>204</v>
      </c>
      <c r="E361" s="216" t="s">
        <v>5717</v>
      </c>
      <c r="F361" s="217" t="s">
        <v>5718</v>
      </c>
      <c r="G361" s="218" t="s">
        <v>4666</v>
      </c>
      <c r="H361" s="219">
        <v>1</v>
      </c>
      <c r="I361" s="220"/>
      <c r="J361" s="221">
        <f>ROUND(I361*H361,2)</f>
        <v>0</v>
      </c>
      <c r="K361" s="217" t="s">
        <v>19</v>
      </c>
      <c r="L361" s="46"/>
      <c r="M361" s="222" t="s">
        <v>19</v>
      </c>
      <c r="N361" s="223" t="s">
        <v>45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209</v>
      </c>
      <c r="AT361" s="226" t="s">
        <v>204</v>
      </c>
      <c r="AU361" s="226" t="s">
        <v>80</v>
      </c>
      <c r="AY361" s="19" t="s">
        <v>202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86</v>
      </c>
      <c r="BK361" s="227">
        <f>ROUND(I361*H361,2)</f>
        <v>0</v>
      </c>
      <c r="BL361" s="19" t="s">
        <v>209</v>
      </c>
      <c r="BM361" s="226" t="s">
        <v>6105</v>
      </c>
    </row>
    <row r="362" s="2" customFormat="1" ht="16.5" customHeight="1">
      <c r="A362" s="40"/>
      <c r="B362" s="41"/>
      <c r="C362" s="215" t="s">
        <v>4146</v>
      </c>
      <c r="D362" s="215" t="s">
        <v>204</v>
      </c>
      <c r="E362" s="216" t="s">
        <v>6106</v>
      </c>
      <c r="F362" s="217" t="s">
        <v>6107</v>
      </c>
      <c r="G362" s="218" t="s">
        <v>4666</v>
      </c>
      <c r="H362" s="219">
        <v>5</v>
      </c>
      <c r="I362" s="220"/>
      <c r="J362" s="221">
        <f>ROUND(I362*H362,2)</f>
        <v>0</v>
      </c>
      <c r="K362" s="217" t="s">
        <v>19</v>
      </c>
      <c r="L362" s="46"/>
      <c r="M362" s="222" t="s">
        <v>19</v>
      </c>
      <c r="N362" s="223" t="s">
        <v>45</v>
      </c>
      <c r="O362" s="86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6" t="s">
        <v>209</v>
      </c>
      <c r="AT362" s="226" t="s">
        <v>204</v>
      </c>
      <c r="AU362" s="226" t="s">
        <v>80</v>
      </c>
      <c r="AY362" s="19" t="s">
        <v>202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9" t="s">
        <v>86</v>
      </c>
      <c r="BK362" s="227">
        <f>ROUND(I362*H362,2)</f>
        <v>0</v>
      </c>
      <c r="BL362" s="19" t="s">
        <v>209</v>
      </c>
      <c r="BM362" s="226" t="s">
        <v>6108</v>
      </c>
    </row>
    <row r="363" s="2" customFormat="1">
      <c r="A363" s="40"/>
      <c r="B363" s="41"/>
      <c r="C363" s="42"/>
      <c r="D363" s="235" t="s">
        <v>2012</v>
      </c>
      <c r="E363" s="42"/>
      <c r="F363" s="294" t="s">
        <v>6109</v>
      </c>
      <c r="G363" s="42"/>
      <c r="H363" s="42"/>
      <c r="I363" s="230"/>
      <c r="J363" s="42"/>
      <c r="K363" s="42"/>
      <c r="L363" s="46"/>
      <c r="M363" s="231"/>
      <c r="N363" s="232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2012</v>
      </c>
      <c r="AU363" s="19" t="s">
        <v>80</v>
      </c>
    </row>
    <row r="364" s="2" customFormat="1" ht="16.5" customHeight="1">
      <c r="A364" s="40"/>
      <c r="B364" s="41"/>
      <c r="C364" s="215" t="s">
        <v>4152</v>
      </c>
      <c r="D364" s="215" t="s">
        <v>204</v>
      </c>
      <c r="E364" s="216" t="s">
        <v>6110</v>
      </c>
      <c r="F364" s="217" t="s">
        <v>6107</v>
      </c>
      <c r="G364" s="218" t="s">
        <v>4666</v>
      </c>
      <c r="H364" s="219">
        <v>1</v>
      </c>
      <c r="I364" s="220"/>
      <c r="J364" s="221">
        <f>ROUND(I364*H364,2)</f>
        <v>0</v>
      </c>
      <c r="K364" s="217" t="s">
        <v>19</v>
      </c>
      <c r="L364" s="46"/>
      <c r="M364" s="222" t="s">
        <v>19</v>
      </c>
      <c r="N364" s="223" t="s">
        <v>45</v>
      </c>
      <c r="O364" s="86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6" t="s">
        <v>209</v>
      </c>
      <c r="AT364" s="226" t="s">
        <v>204</v>
      </c>
      <c r="AU364" s="226" t="s">
        <v>80</v>
      </c>
      <c r="AY364" s="19" t="s">
        <v>202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9" t="s">
        <v>86</v>
      </c>
      <c r="BK364" s="227">
        <f>ROUND(I364*H364,2)</f>
        <v>0</v>
      </c>
      <c r="BL364" s="19" t="s">
        <v>209</v>
      </c>
      <c r="BM364" s="226" t="s">
        <v>6111</v>
      </c>
    </row>
    <row r="365" s="2" customFormat="1">
      <c r="A365" s="40"/>
      <c r="B365" s="41"/>
      <c r="C365" s="42"/>
      <c r="D365" s="235" t="s">
        <v>2012</v>
      </c>
      <c r="E365" s="42"/>
      <c r="F365" s="294" t="s">
        <v>6112</v>
      </c>
      <c r="G365" s="42"/>
      <c r="H365" s="42"/>
      <c r="I365" s="230"/>
      <c r="J365" s="42"/>
      <c r="K365" s="42"/>
      <c r="L365" s="46"/>
      <c r="M365" s="231"/>
      <c r="N365" s="232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2012</v>
      </c>
      <c r="AU365" s="19" t="s">
        <v>80</v>
      </c>
    </row>
    <row r="366" s="2" customFormat="1" ht="16.5" customHeight="1">
      <c r="A366" s="40"/>
      <c r="B366" s="41"/>
      <c r="C366" s="215" t="s">
        <v>4158</v>
      </c>
      <c r="D366" s="215" t="s">
        <v>204</v>
      </c>
      <c r="E366" s="216" t="s">
        <v>6113</v>
      </c>
      <c r="F366" s="217" t="s">
        <v>6107</v>
      </c>
      <c r="G366" s="218" t="s">
        <v>4666</v>
      </c>
      <c r="H366" s="219">
        <v>7</v>
      </c>
      <c r="I366" s="220"/>
      <c r="J366" s="221">
        <f>ROUND(I366*H366,2)</f>
        <v>0</v>
      </c>
      <c r="K366" s="217" t="s">
        <v>19</v>
      </c>
      <c r="L366" s="46"/>
      <c r="M366" s="222" t="s">
        <v>19</v>
      </c>
      <c r="N366" s="223" t="s">
        <v>45</v>
      </c>
      <c r="O366" s="86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6" t="s">
        <v>209</v>
      </c>
      <c r="AT366" s="226" t="s">
        <v>204</v>
      </c>
      <c r="AU366" s="226" t="s">
        <v>80</v>
      </c>
      <c r="AY366" s="19" t="s">
        <v>202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9" t="s">
        <v>86</v>
      </c>
      <c r="BK366" s="227">
        <f>ROUND(I366*H366,2)</f>
        <v>0</v>
      </c>
      <c r="BL366" s="19" t="s">
        <v>209</v>
      </c>
      <c r="BM366" s="226" t="s">
        <v>6114</v>
      </c>
    </row>
    <row r="367" s="2" customFormat="1">
      <c r="A367" s="40"/>
      <c r="B367" s="41"/>
      <c r="C367" s="42"/>
      <c r="D367" s="235" t="s">
        <v>2012</v>
      </c>
      <c r="E367" s="42"/>
      <c r="F367" s="294" t="s">
        <v>6115</v>
      </c>
      <c r="G367" s="42"/>
      <c r="H367" s="42"/>
      <c r="I367" s="230"/>
      <c r="J367" s="42"/>
      <c r="K367" s="42"/>
      <c r="L367" s="46"/>
      <c r="M367" s="231"/>
      <c r="N367" s="232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2012</v>
      </c>
      <c r="AU367" s="19" t="s">
        <v>80</v>
      </c>
    </row>
    <row r="368" s="2" customFormat="1" ht="16.5" customHeight="1">
      <c r="A368" s="40"/>
      <c r="B368" s="41"/>
      <c r="C368" s="215" t="s">
        <v>4165</v>
      </c>
      <c r="D368" s="215" t="s">
        <v>204</v>
      </c>
      <c r="E368" s="216" t="s">
        <v>6116</v>
      </c>
      <c r="F368" s="217" t="s">
        <v>6117</v>
      </c>
      <c r="G368" s="218" t="s">
        <v>5721</v>
      </c>
      <c r="H368" s="219">
        <v>160</v>
      </c>
      <c r="I368" s="220"/>
      <c r="J368" s="221">
        <f>ROUND(I368*H368,2)</f>
        <v>0</v>
      </c>
      <c r="K368" s="217" t="s">
        <v>19</v>
      </c>
      <c r="L368" s="46"/>
      <c r="M368" s="222" t="s">
        <v>19</v>
      </c>
      <c r="N368" s="223" t="s">
        <v>45</v>
      </c>
      <c r="O368" s="86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209</v>
      </c>
      <c r="AT368" s="226" t="s">
        <v>204</v>
      </c>
      <c r="AU368" s="226" t="s">
        <v>80</v>
      </c>
      <c r="AY368" s="19" t="s">
        <v>202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86</v>
      </c>
      <c r="BK368" s="227">
        <f>ROUND(I368*H368,2)</f>
        <v>0</v>
      </c>
      <c r="BL368" s="19" t="s">
        <v>209</v>
      </c>
      <c r="BM368" s="226" t="s">
        <v>6118</v>
      </c>
    </row>
    <row r="369" s="2" customFormat="1" ht="16.5" customHeight="1">
      <c r="A369" s="40"/>
      <c r="B369" s="41"/>
      <c r="C369" s="215" t="s">
        <v>4171</v>
      </c>
      <c r="D369" s="215" t="s">
        <v>204</v>
      </c>
      <c r="E369" s="216" t="s">
        <v>6119</v>
      </c>
      <c r="F369" s="217" t="s">
        <v>6120</v>
      </c>
      <c r="G369" s="218" t="s">
        <v>4666</v>
      </c>
      <c r="H369" s="219">
        <v>8</v>
      </c>
      <c r="I369" s="220"/>
      <c r="J369" s="221">
        <f>ROUND(I369*H369,2)</f>
        <v>0</v>
      </c>
      <c r="K369" s="217" t="s">
        <v>19</v>
      </c>
      <c r="L369" s="46"/>
      <c r="M369" s="222" t="s">
        <v>19</v>
      </c>
      <c r="N369" s="223" t="s">
        <v>45</v>
      </c>
      <c r="O369" s="86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6" t="s">
        <v>209</v>
      </c>
      <c r="AT369" s="226" t="s">
        <v>204</v>
      </c>
      <c r="AU369" s="226" t="s">
        <v>80</v>
      </c>
      <c r="AY369" s="19" t="s">
        <v>202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9" t="s">
        <v>86</v>
      </c>
      <c r="BK369" s="227">
        <f>ROUND(I369*H369,2)</f>
        <v>0</v>
      </c>
      <c r="BL369" s="19" t="s">
        <v>209</v>
      </c>
      <c r="BM369" s="226" t="s">
        <v>6121</v>
      </c>
    </row>
    <row r="370" s="2" customFormat="1" ht="16.5" customHeight="1">
      <c r="A370" s="40"/>
      <c r="B370" s="41"/>
      <c r="C370" s="215" t="s">
        <v>418</v>
      </c>
      <c r="D370" s="215" t="s">
        <v>204</v>
      </c>
      <c r="E370" s="216" t="s">
        <v>6122</v>
      </c>
      <c r="F370" s="217" t="s">
        <v>6123</v>
      </c>
      <c r="G370" s="218" t="s">
        <v>4666</v>
      </c>
      <c r="H370" s="219">
        <v>3</v>
      </c>
      <c r="I370" s="220"/>
      <c r="J370" s="221">
        <f>ROUND(I370*H370,2)</f>
        <v>0</v>
      </c>
      <c r="K370" s="217" t="s">
        <v>19</v>
      </c>
      <c r="L370" s="46"/>
      <c r="M370" s="222" t="s">
        <v>19</v>
      </c>
      <c r="N370" s="223" t="s">
        <v>45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209</v>
      </c>
      <c r="AT370" s="226" t="s">
        <v>204</v>
      </c>
      <c r="AU370" s="226" t="s">
        <v>80</v>
      </c>
      <c r="AY370" s="19" t="s">
        <v>202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86</v>
      </c>
      <c r="BK370" s="227">
        <f>ROUND(I370*H370,2)</f>
        <v>0</v>
      </c>
      <c r="BL370" s="19" t="s">
        <v>209</v>
      </c>
      <c r="BM370" s="226" t="s">
        <v>6124</v>
      </c>
    </row>
    <row r="371" s="2" customFormat="1" ht="16.5" customHeight="1">
      <c r="A371" s="40"/>
      <c r="B371" s="41"/>
      <c r="C371" s="215" t="s">
        <v>4182</v>
      </c>
      <c r="D371" s="215" t="s">
        <v>204</v>
      </c>
      <c r="E371" s="216" t="s">
        <v>6125</v>
      </c>
      <c r="F371" s="217" t="s">
        <v>6126</v>
      </c>
      <c r="G371" s="218" t="s">
        <v>4666</v>
      </c>
      <c r="H371" s="219">
        <v>1</v>
      </c>
      <c r="I371" s="220"/>
      <c r="J371" s="221">
        <f>ROUND(I371*H371,2)</f>
        <v>0</v>
      </c>
      <c r="K371" s="217" t="s">
        <v>19</v>
      </c>
      <c r="L371" s="46"/>
      <c r="M371" s="222" t="s">
        <v>19</v>
      </c>
      <c r="N371" s="223" t="s">
        <v>45</v>
      </c>
      <c r="O371" s="86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209</v>
      </c>
      <c r="AT371" s="226" t="s">
        <v>204</v>
      </c>
      <c r="AU371" s="226" t="s">
        <v>80</v>
      </c>
      <c r="AY371" s="19" t="s">
        <v>202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86</v>
      </c>
      <c r="BK371" s="227">
        <f>ROUND(I371*H371,2)</f>
        <v>0</v>
      </c>
      <c r="BL371" s="19" t="s">
        <v>209</v>
      </c>
      <c r="BM371" s="226" t="s">
        <v>6127</v>
      </c>
    </row>
    <row r="372" s="2" customFormat="1" ht="16.5" customHeight="1">
      <c r="A372" s="40"/>
      <c r="B372" s="41"/>
      <c r="C372" s="215" t="s">
        <v>4188</v>
      </c>
      <c r="D372" s="215" t="s">
        <v>204</v>
      </c>
      <c r="E372" s="216" t="s">
        <v>6128</v>
      </c>
      <c r="F372" s="217" t="s">
        <v>6129</v>
      </c>
      <c r="G372" s="218" t="s">
        <v>4666</v>
      </c>
      <c r="H372" s="219">
        <v>13</v>
      </c>
      <c r="I372" s="220"/>
      <c r="J372" s="221">
        <f>ROUND(I372*H372,2)</f>
        <v>0</v>
      </c>
      <c r="K372" s="217" t="s">
        <v>19</v>
      </c>
      <c r="L372" s="46"/>
      <c r="M372" s="222" t="s">
        <v>19</v>
      </c>
      <c r="N372" s="223" t="s">
        <v>45</v>
      </c>
      <c r="O372" s="86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6" t="s">
        <v>209</v>
      </c>
      <c r="AT372" s="226" t="s">
        <v>204</v>
      </c>
      <c r="AU372" s="226" t="s">
        <v>80</v>
      </c>
      <c r="AY372" s="19" t="s">
        <v>202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9" t="s">
        <v>86</v>
      </c>
      <c r="BK372" s="227">
        <f>ROUND(I372*H372,2)</f>
        <v>0</v>
      </c>
      <c r="BL372" s="19" t="s">
        <v>209</v>
      </c>
      <c r="BM372" s="226" t="s">
        <v>6130</v>
      </c>
    </row>
    <row r="373" s="2" customFormat="1" ht="16.5" customHeight="1">
      <c r="A373" s="40"/>
      <c r="B373" s="41"/>
      <c r="C373" s="215" t="s">
        <v>4195</v>
      </c>
      <c r="D373" s="215" t="s">
        <v>204</v>
      </c>
      <c r="E373" s="216" t="s">
        <v>6131</v>
      </c>
      <c r="F373" s="217" t="s">
        <v>6132</v>
      </c>
      <c r="G373" s="218" t="s">
        <v>5721</v>
      </c>
      <c r="H373" s="219">
        <v>140</v>
      </c>
      <c r="I373" s="220"/>
      <c r="J373" s="221">
        <f>ROUND(I373*H373,2)</f>
        <v>0</v>
      </c>
      <c r="K373" s="217" t="s">
        <v>19</v>
      </c>
      <c r="L373" s="46"/>
      <c r="M373" s="222" t="s">
        <v>19</v>
      </c>
      <c r="N373" s="223" t="s">
        <v>45</v>
      </c>
      <c r="O373" s="86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6" t="s">
        <v>209</v>
      </c>
      <c r="AT373" s="226" t="s">
        <v>204</v>
      </c>
      <c r="AU373" s="226" t="s">
        <v>80</v>
      </c>
      <c r="AY373" s="19" t="s">
        <v>202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9" t="s">
        <v>86</v>
      </c>
      <c r="BK373" s="227">
        <f>ROUND(I373*H373,2)</f>
        <v>0</v>
      </c>
      <c r="BL373" s="19" t="s">
        <v>209</v>
      </c>
      <c r="BM373" s="226" t="s">
        <v>6133</v>
      </c>
    </row>
    <row r="374" s="2" customFormat="1" ht="16.5" customHeight="1">
      <c r="A374" s="40"/>
      <c r="B374" s="41"/>
      <c r="C374" s="215" t="s">
        <v>4201</v>
      </c>
      <c r="D374" s="215" t="s">
        <v>204</v>
      </c>
      <c r="E374" s="216" t="s">
        <v>6134</v>
      </c>
      <c r="F374" s="217" t="s">
        <v>6135</v>
      </c>
      <c r="G374" s="218" t="s">
        <v>5721</v>
      </c>
      <c r="H374" s="219">
        <v>8</v>
      </c>
      <c r="I374" s="220"/>
      <c r="J374" s="221">
        <f>ROUND(I374*H374,2)</f>
        <v>0</v>
      </c>
      <c r="K374" s="217" t="s">
        <v>19</v>
      </c>
      <c r="L374" s="46"/>
      <c r="M374" s="222" t="s">
        <v>19</v>
      </c>
      <c r="N374" s="223" t="s">
        <v>45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209</v>
      </c>
      <c r="AT374" s="226" t="s">
        <v>204</v>
      </c>
      <c r="AU374" s="226" t="s">
        <v>80</v>
      </c>
      <c r="AY374" s="19" t="s">
        <v>202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86</v>
      </c>
      <c r="BK374" s="227">
        <f>ROUND(I374*H374,2)</f>
        <v>0</v>
      </c>
      <c r="BL374" s="19" t="s">
        <v>209</v>
      </c>
      <c r="BM374" s="226" t="s">
        <v>6136</v>
      </c>
    </row>
    <row r="375" s="2" customFormat="1">
      <c r="A375" s="40"/>
      <c r="B375" s="41"/>
      <c r="C375" s="42"/>
      <c r="D375" s="235" t="s">
        <v>2012</v>
      </c>
      <c r="E375" s="42"/>
      <c r="F375" s="294" t="s">
        <v>6137</v>
      </c>
      <c r="G375" s="42"/>
      <c r="H375" s="42"/>
      <c r="I375" s="230"/>
      <c r="J375" s="42"/>
      <c r="K375" s="42"/>
      <c r="L375" s="46"/>
      <c r="M375" s="231"/>
      <c r="N375" s="232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2012</v>
      </c>
      <c r="AU375" s="19" t="s">
        <v>80</v>
      </c>
    </row>
    <row r="376" s="2" customFormat="1" ht="16.5" customHeight="1">
      <c r="A376" s="40"/>
      <c r="B376" s="41"/>
      <c r="C376" s="215" t="s">
        <v>4208</v>
      </c>
      <c r="D376" s="215" t="s">
        <v>204</v>
      </c>
      <c r="E376" s="216" t="s">
        <v>6138</v>
      </c>
      <c r="F376" s="217" t="s">
        <v>5723</v>
      </c>
      <c r="G376" s="218" t="s">
        <v>5330</v>
      </c>
      <c r="H376" s="219">
        <v>1</v>
      </c>
      <c r="I376" s="220"/>
      <c r="J376" s="221">
        <f>ROUND(I376*H376,2)</f>
        <v>0</v>
      </c>
      <c r="K376" s="217" t="s">
        <v>19</v>
      </c>
      <c r="L376" s="46"/>
      <c r="M376" s="222" t="s">
        <v>19</v>
      </c>
      <c r="N376" s="223" t="s">
        <v>45</v>
      </c>
      <c r="O376" s="86"/>
      <c r="P376" s="224">
        <f>O376*H376</f>
        <v>0</v>
      </c>
      <c r="Q376" s="224">
        <v>0</v>
      </c>
      <c r="R376" s="224">
        <f>Q376*H376</f>
        <v>0</v>
      </c>
      <c r="S376" s="224">
        <v>0</v>
      </c>
      <c r="T376" s="225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6" t="s">
        <v>209</v>
      </c>
      <c r="AT376" s="226" t="s">
        <v>204</v>
      </c>
      <c r="AU376" s="226" t="s">
        <v>80</v>
      </c>
      <c r="AY376" s="19" t="s">
        <v>202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9" t="s">
        <v>86</v>
      </c>
      <c r="BK376" s="227">
        <f>ROUND(I376*H376,2)</f>
        <v>0</v>
      </c>
      <c r="BL376" s="19" t="s">
        <v>209</v>
      </c>
      <c r="BM376" s="226" t="s">
        <v>6139</v>
      </c>
    </row>
    <row r="377" s="12" customFormat="1" ht="25.92" customHeight="1">
      <c r="A377" s="12"/>
      <c r="B377" s="199"/>
      <c r="C377" s="200"/>
      <c r="D377" s="201" t="s">
        <v>72</v>
      </c>
      <c r="E377" s="202" t="s">
        <v>6140</v>
      </c>
      <c r="F377" s="202" t="s">
        <v>6141</v>
      </c>
      <c r="G377" s="200"/>
      <c r="H377" s="200"/>
      <c r="I377" s="203"/>
      <c r="J377" s="204">
        <f>BK377</f>
        <v>0</v>
      </c>
      <c r="K377" s="200"/>
      <c r="L377" s="205"/>
      <c r="M377" s="206"/>
      <c r="N377" s="207"/>
      <c r="O377" s="207"/>
      <c r="P377" s="208">
        <f>SUM(P378:P387)</f>
        <v>0</v>
      </c>
      <c r="Q377" s="207"/>
      <c r="R377" s="208">
        <f>SUM(R378:R387)</f>
        <v>0</v>
      </c>
      <c r="S377" s="207"/>
      <c r="T377" s="209">
        <f>SUM(T378:T387)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10" t="s">
        <v>80</v>
      </c>
      <c r="AT377" s="211" t="s">
        <v>72</v>
      </c>
      <c r="AU377" s="211" t="s">
        <v>73</v>
      </c>
      <c r="AY377" s="210" t="s">
        <v>202</v>
      </c>
      <c r="BK377" s="212">
        <f>SUM(BK378:BK387)</f>
        <v>0</v>
      </c>
    </row>
    <row r="378" s="2" customFormat="1" ht="16.5" customHeight="1">
      <c r="A378" s="40"/>
      <c r="B378" s="41"/>
      <c r="C378" s="215" t="s">
        <v>4215</v>
      </c>
      <c r="D378" s="215" t="s">
        <v>204</v>
      </c>
      <c r="E378" s="216" t="s">
        <v>6142</v>
      </c>
      <c r="F378" s="217" t="s">
        <v>6102</v>
      </c>
      <c r="G378" s="218" t="s">
        <v>4666</v>
      </c>
      <c r="H378" s="219">
        <v>1</v>
      </c>
      <c r="I378" s="220"/>
      <c r="J378" s="221">
        <f>ROUND(I378*H378,2)</f>
        <v>0</v>
      </c>
      <c r="K378" s="217" t="s">
        <v>19</v>
      </c>
      <c r="L378" s="46"/>
      <c r="M378" s="222" t="s">
        <v>19</v>
      </c>
      <c r="N378" s="223" t="s">
        <v>45</v>
      </c>
      <c r="O378" s="86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209</v>
      </c>
      <c r="AT378" s="226" t="s">
        <v>204</v>
      </c>
      <c r="AU378" s="226" t="s">
        <v>80</v>
      </c>
      <c r="AY378" s="19" t="s">
        <v>202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86</v>
      </c>
      <c r="BK378" s="227">
        <f>ROUND(I378*H378,2)</f>
        <v>0</v>
      </c>
      <c r="BL378" s="19" t="s">
        <v>209</v>
      </c>
      <c r="BM378" s="226" t="s">
        <v>6143</v>
      </c>
    </row>
    <row r="379" s="2" customFormat="1">
      <c r="A379" s="40"/>
      <c r="B379" s="41"/>
      <c r="C379" s="42"/>
      <c r="D379" s="235" t="s">
        <v>2012</v>
      </c>
      <c r="E379" s="42"/>
      <c r="F379" s="294" t="s">
        <v>6144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2012</v>
      </c>
      <c r="AU379" s="19" t="s">
        <v>80</v>
      </c>
    </row>
    <row r="380" s="2" customFormat="1" ht="16.5" customHeight="1">
      <c r="A380" s="40"/>
      <c r="B380" s="41"/>
      <c r="C380" s="215" t="s">
        <v>4219</v>
      </c>
      <c r="D380" s="215" t="s">
        <v>204</v>
      </c>
      <c r="E380" s="216" t="s">
        <v>5717</v>
      </c>
      <c r="F380" s="217" t="s">
        <v>5718</v>
      </c>
      <c r="G380" s="218" t="s">
        <v>4666</v>
      </c>
      <c r="H380" s="219">
        <v>1</v>
      </c>
      <c r="I380" s="220"/>
      <c r="J380" s="221">
        <f>ROUND(I380*H380,2)</f>
        <v>0</v>
      </c>
      <c r="K380" s="217" t="s">
        <v>19</v>
      </c>
      <c r="L380" s="46"/>
      <c r="M380" s="222" t="s">
        <v>19</v>
      </c>
      <c r="N380" s="223" t="s">
        <v>45</v>
      </c>
      <c r="O380" s="86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6" t="s">
        <v>209</v>
      </c>
      <c r="AT380" s="226" t="s">
        <v>204</v>
      </c>
      <c r="AU380" s="226" t="s">
        <v>80</v>
      </c>
      <c r="AY380" s="19" t="s">
        <v>202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9" t="s">
        <v>86</v>
      </c>
      <c r="BK380" s="227">
        <f>ROUND(I380*H380,2)</f>
        <v>0</v>
      </c>
      <c r="BL380" s="19" t="s">
        <v>209</v>
      </c>
      <c r="BM380" s="226" t="s">
        <v>6145</v>
      </c>
    </row>
    <row r="381" s="2" customFormat="1" ht="16.5" customHeight="1">
      <c r="A381" s="40"/>
      <c r="B381" s="41"/>
      <c r="C381" s="215" t="s">
        <v>4225</v>
      </c>
      <c r="D381" s="215" t="s">
        <v>204</v>
      </c>
      <c r="E381" s="216" t="s">
        <v>6146</v>
      </c>
      <c r="F381" s="217" t="s">
        <v>6147</v>
      </c>
      <c r="G381" s="218" t="s">
        <v>4666</v>
      </c>
      <c r="H381" s="219">
        <v>2</v>
      </c>
      <c r="I381" s="220"/>
      <c r="J381" s="221">
        <f>ROUND(I381*H381,2)</f>
        <v>0</v>
      </c>
      <c r="K381" s="217" t="s">
        <v>19</v>
      </c>
      <c r="L381" s="46"/>
      <c r="M381" s="222" t="s">
        <v>19</v>
      </c>
      <c r="N381" s="223" t="s">
        <v>45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209</v>
      </c>
      <c r="AT381" s="226" t="s">
        <v>204</v>
      </c>
      <c r="AU381" s="226" t="s">
        <v>80</v>
      </c>
      <c r="AY381" s="19" t="s">
        <v>202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86</v>
      </c>
      <c r="BK381" s="227">
        <f>ROUND(I381*H381,2)</f>
        <v>0</v>
      </c>
      <c r="BL381" s="19" t="s">
        <v>209</v>
      </c>
      <c r="BM381" s="226" t="s">
        <v>5331</v>
      </c>
    </row>
    <row r="382" s="2" customFormat="1">
      <c r="A382" s="40"/>
      <c r="B382" s="41"/>
      <c r="C382" s="42"/>
      <c r="D382" s="235" t="s">
        <v>2012</v>
      </c>
      <c r="E382" s="42"/>
      <c r="F382" s="294" t="s">
        <v>6148</v>
      </c>
      <c r="G382" s="42"/>
      <c r="H382" s="42"/>
      <c r="I382" s="230"/>
      <c r="J382" s="42"/>
      <c r="K382" s="42"/>
      <c r="L382" s="46"/>
      <c r="M382" s="231"/>
      <c r="N382" s="232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2012</v>
      </c>
      <c r="AU382" s="19" t="s">
        <v>80</v>
      </c>
    </row>
    <row r="383" s="2" customFormat="1" ht="16.5" customHeight="1">
      <c r="A383" s="40"/>
      <c r="B383" s="41"/>
      <c r="C383" s="215" t="s">
        <v>4230</v>
      </c>
      <c r="D383" s="215" t="s">
        <v>204</v>
      </c>
      <c r="E383" s="216" t="s">
        <v>6149</v>
      </c>
      <c r="F383" s="217" t="s">
        <v>6117</v>
      </c>
      <c r="G383" s="218" t="s">
        <v>5721</v>
      </c>
      <c r="H383" s="219">
        <v>40</v>
      </c>
      <c r="I383" s="220"/>
      <c r="J383" s="221">
        <f>ROUND(I383*H383,2)</f>
        <v>0</v>
      </c>
      <c r="K383" s="217" t="s">
        <v>19</v>
      </c>
      <c r="L383" s="46"/>
      <c r="M383" s="222" t="s">
        <v>19</v>
      </c>
      <c r="N383" s="223" t="s">
        <v>45</v>
      </c>
      <c r="O383" s="86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6" t="s">
        <v>209</v>
      </c>
      <c r="AT383" s="226" t="s">
        <v>204</v>
      </c>
      <c r="AU383" s="226" t="s">
        <v>80</v>
      </c>
      <c r="AY383" s="19" t="s">
        <v>202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9" t="s">
        <v>86</v>
      </c>
      <c r="BK383" s="227">
        <f>ROUND(I383*H383,2)</f>
        <v>0</v>
      </c>
      <c r="BL383" s="19" t="s">
        <v>209</v>
      </c>
      <c r="BM383" s="226" t="s">
        <v>6150</v>
      </c>
    </row>
    <row r="384" s="2" customFormat="1" ht="16.5" customHeight="1">
      <c r="A384" s="40"/>
      <c r="B384" s="41"/>
      <c r="C384" s="215" t="s">
        <v>4234</v>
      </c>
      <c r="D384" s="215" t="s">
        <v>204</v>
      </c>
      <c r="E384" s="216" t="s">
        <v>6131</v>
      </c>
      <c r="F384" s="217" t="s">
        <v>6132</v>
      </c>
      <c r="G384" s="218" t="s">
        <v>5721</v>
      </c>
      <c r="H384" s="219">
        <v>40</v>
      </c>
      <c r="I384" s="220"/>
      <c r="J384" s="221">
        <f>ROUND(I384*H384,2)</f>
        <v>0</v>
      </c>
      <c r="K384" s="217" t="s">
        <v>19</v>
      </c>
      <c r="L384" s="46"/>
      <c r="M384" s="222" t="s">
        <v>19</v>
      </c>
      <c r="N384" s="223" t="s">
        <v>45</v>
      </c>
      <c r="O384" s="86"/>
      <c r="P384" s="224">
        <f>O384*H384</f>
        <v>0</v>
      </c>
      <c r="Q384" s="224">
        <v>0</v>
      </c>
      <c r="R384" s="224">
        <f>Q384*H384</f>
        <v>0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209</v>
      </c>
      <c r="AT384" s="226" t="s">
        <v>204</v>
      </c>
      <c r="AU384" s="226" t="s">
        <v>80</v>
      </c>
      <c r="AY384" s="19" t="s">
        <v>202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86</v>
      </c>
      <c r="BK384" s="227">
        <f>ROUND(I384*H384,2)</f>
        <v>0</v>
      </c>
      <c r="BL384" s="19" t="s">
        <v>209</v>
      </c>
      <c r="BM384" s="226" t="s">
        <v>6151</v>
      </c>
    </row>
    <row r="385" s="2" customFormat="1" ht="16.5" customHeight="1">
      <c r="A385" s="40"/>
      <c r="B385" s="41"/>
      <c r="C385" s="215" t="s">
        <v>4238</v>
      </c>
      <c r="D385" s="215" t="s">
        <v>204</v>
      </c>
      <c r="E385" s="216" t="s">
        <v>6134</v>
      </c>
      <c r="F385" s="217" t="s">
        <v>6135</v>
      </c>
      <c r="G385" s="218" t="s">
        <v>5721</v>
      </c>
      <c r="H385" s="219">
        <v>8</v>
      </c>
      <c r="I385" s="220"/>
      <c r="J385" s="221">
        <f>ROUND(I385*H385,2)</f>
        <v>0</v>
      </c>
      <c r="K385" s="217" t="s">
        <v>19</v>
      </c>
      <c r="L385" s="46"/>
      <c r="M385" s="222" t="s">
        <v>19</v>
      </c>
      <c r="N385" s="223" t="s">
        <v>45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80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86</v>
      </c>
      <c r="BK385" s="227">
        <f>ROUND(I385*H385,2)</f>
        <v>0</v>
      </c>
      <c r="BL385" s="19" t="s">
        <v>209</v>
      </c>
      <c r="BM385" s="226" t="s">
        <v>6152</v>
      </c>
    </row>
    <row r="386" s="2" customFormat="1">
      <c r="A386" s="40"/>
      <c r="B386" s="41"/>
      <c r="C386" s="42"/>
      <c r="D386" s="235" t="s">
        <v>2012</v>
      </c>
      <c r="E386" s="42"/>
      <c r="F386" s="294" t="s">
        <v>6137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2012</v>
      </c>
      <c r="AU386" s="19" t="s">
        <v>80</v>
      </c>
    </row>
    <row r="387" s="2" customFormat="1" ht="16.5" customHeight="1">
      <c r="A387" s="40"/>
      <c r="B387" s="41"/>
      <c r="C387" s="215" t="s">
        <v>4251</v>
      </c>
      <c r="D387" s="215" t="s">
        <v>204</v>
      </c>
      <c r="E387" s="216" t="s">
        <v>5722</v>
      </c>
      <c r="F387" s="217" t="s">
        <v>5723</v>
      </c>
      <c r="G387" s="218" t="s">
        <v>5330</v>
      </c>
      <c r="H387" s="219">
        <v>1</v>
      </c>
      <c r="I387" s="220"/>
      <c r="J387" s="221">
        <f>ROUND(I387*H387,2)</f>
        <v>0</v>
      </c>
      <c r="K387" s="217" t="s">
        <v>19</v>
      </c>
      <c r="L387" s="46"/>
      <c r="M387" s="222" t="s">
        <v>19</v>
      </c>
      <c r="N387" s="223" t="s">
        <v>45</v>
      </c>
      <c r="O387" s="86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6" t="s">
        <v>209</v>
      </c>
      <c r="AT387" s="226" t="s">
        <v>204</v>
      </c>
      <c r="AU387" s="226" t="s">
        <v>80</v>
      </c>
      <c r="AY387" s="19" t="s">
        <v>202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9" t="s">
        <v>86</v>
      </c>
      <c r="BK387" s="227">
        <f>ROUND(I387*H387,2)</f>
        <v>0</v>
      </c>
      <c r="BL387" s="19" t="s">
        <v>209</v>
      </c>
      <c r="BM387" s="226" t="s">
        <v>6153</v>
      </c>
    </row>
    <row r="388" s="12" customFormat="1" ht="25.92" customHeight="1">
      <c r="A388" s="12"/>
      <c r="B388" s="199"/>
      <c r="C388" s="200"/>
      <c r="D388" s="201" t="s">
        <v>72</v>
      </c>
      <c r="E388" s="202" t="s">
        <v>6154</v>
      </c>
      <c r="F388" s="202" t="s">
        <v>6155</v>
      </c>
      <c r="G388" s="200"/>
      <c r="H388" s="200"/>
      <c r="I388" s="203"/>
      <c r="J388" s="204">
        <f>BK388</f>
        <v>0</v>
      </c>
      <c r="K388" s="200"/>
      <c r="L388" s="205"/>
      <c r="M388" s="206"/>
      <c r="N388" s="207"/>
      <c r="O388" s="207"/>
      <c r="P388" s="208">
        <f>SUM(P389:P398)</f>
        <v>0</v>
      </c>
      <c r="Q388" s="207"/>
      <c r="R388" s="208">
        <f>SUM(R389:R398)</f>
        <v>0</v>
      </c>
      <c r="S388" s="207"/>
      <c r="T388" s="209">
        <f>SUM(T389:T398)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10" t="s">
        <v>80</v>
      </c>
      <c r="AT388" s="211" t="s">
        <v>72</v>
      </c>
      <c r="AU388" s="211" t="s">
        <v>73</v>
      </c>
      <c r="AY388" s="210" t="s">
        <v>202</v>
      </c>
      <c r="BK388" s="212">
        <f>SUM(BK389:BK398)</f>
        <v>0</v>
      </c>
    </row>
    <row r="389" s="2" customFormat="1" ht="16.5" customHeight="1">
      <c r="A389" s="40"/>
      <c r="B389" s="41"/>
      <c r="C389" s="215" t="s">
        <v>4255</v>
      </c>
      <c r="D389" s="215" t="s">
        <v>204</v>
      </c>
      <c r="E389" s="216" t="s">
        <v>6156</v>
      </c>
      <c r="F389" s="217" t="s">
        <v>6102</v>
      </c>
      <c r="G389" s="218" t="s">
        <v>4666</v>
      </c>
      <c r="H389" s="219">
        <v>1</v>
      </c>
      <c r="I389" s="220"/>
      <c r="J389" s="221">
        <f>ROUND(I389*H389,2)</f>
        <v>0</v>
      </c>
      <c r="K389" s="217" t="s">
        <v>19</v>
      </c>
      <c r="L389" s="46"/>
      <c r="M389" s="222" t="s">
        <v>19</v>
      </c>
      <c r="N389" s="223" t="s">
        <v>45</v>
      </c>
      <c r="O389" s="86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209</v>
      </c>
      <c r="AT389" s="226" t="s">
        <v>204</v>
      </c>
      <c r="AU389" s="226" t="s">
        <v>80</v>
      </c>
      <c r="AY389" s="19" t="s">
        <v>202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86</v>
      </c>
      <c r="BK389" s="227">
        <f>ROUND(I389*H389,2)</f>
        <v>0</v>
      </c>
      <c r="BL389" s="19" t="s">
        <v>209</v>
      </c>
      <c r="BM389" s="226" t="s">
        <v>6157</v>
      </c>
    </row>
    <row r="390" s="2" customFormat="1">
      <c r="A390" s="40"/>
      <c r="B390" s="41"/>
      <c r="C390" s="42"/>
      <c r="D390" s="235" t="s">
        <v>2012</v>
      </c>
      <c r="E390" s="42"/>
      <c r="F390" s="294" t="s">
        <v>6158</v>
      </c>
      <c r="G390" s="42"/>
      <c r="H390" s="42"/>
      <c r="I390" s="230"/>
      <c r="J390" s="42"/>
      <c r="K390" s="42"/>
      <c r="L390" s="46"/>
      <c r="M390" s="231"/>
      <c r="N390" s="232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2012</v>
      </c>
      <c r="AU390" s="19" t="s">
        <v>80</v>
      </c>
    </row>
    <row r="391" s="2" customFormat="1" ht="16.5" customHeight="1">
      <c r="A391" s="40"/>
      <c r="B391" s="41"/>
      <c r="C391" s="215" t="s">
        <v>4266</v>
      </c>
      <c r="D391" s="215" t="s">
        <v>204</v>
      </c>
      <c r="E391" s="216" t="s">
        <v>6159</v>
      </c>
      <c r="F391" s="217" t="s">
        <v>5718</v>
      </c>
      <c r="G391" s="218" t="s">
        <v>4666</v>
      </c>
      <c r="H391" s="219">
        <v>1</v>
      </c>
      <c r="I391" s="220"/>
      <c r="J391" s="221">
        <f>ROUND(I391*H391,2)</f>
        <v>0</v>
      </c>
      <c r="K391" s="217" t="s">
        <v>19</v>
      </c>
      <c r="L391" s="46"/>
      <c r="M391" s="222" t="s">
        <v>19</v>
      </c>
      <c r="N391" s="223" t="s">
        <v>45</v>
      </c>
      <c r="O391" s="86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6" t="s">
        <v>209</v>
      </c>
      <c r="AT391" s="226" t="s">
        <v>204</v>
      </c>
      <c r="AU391" s="226" t="s">
        <v>80</v>
      </c>
      <c r="AY391" s="19" t="s">
        <v>202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9" t="s">
        <v>86</v>
      </c>
      <c r="BK391" s="227">
        <f>ROUND(I391*H391,2)</f>
        <v>0</v>
      </c>
      <c r="BL391" s="19" t="s">
        <v>209</v>
      </c>
      <c r="BM391" s="226" t="s">
        <v>6160</v>
      </c>
    </row>
    <row r="392" s="2" customFormat="1" ht="16.5" customHeight="1">
      <c r="A392" s="40"/>
      <c r="B392" s="41"/>
      <c r="C392" s="215" t="s">
        <v>4270</v>
      </c>
      <c r="D392" s="215" t="s">
        <v>204</v>
      </c>
      <c r="E392" s="216" t="s">
        <v>6161</v>
      </c>
      <c r="F392" s="217" t="s">
        <v>6147</v>
      </c>
      <c r="G392" s="218" t="s">
        <v>4666</v>
      </c>
      <c r="H392" s="219">
        <v>1</v>
      </c>
      <c r="I392" s="220"/>
      <c r="J392" s="221">
        <f>ROUND(I392*H392,2)</f>
        <v>0</v>
      </c>
      <c r="K392" s="217" t="s">
        <v>19</v>
      </c>
      <c r="L392" s="46"/>
      <c r="M392" s="222" t="s">
        <v>19</v>
      </c>
      <c r="N392" s="223" t="s">
        <v>45</v>
      </c>
      <c r="O392" s="86"/>
      <c r="P392" s="224">
        <f>O392*H392</f>
        <v>0</v>
      </c>
      <c r="Q392" s="224">
        <v>0</v>
      </c>
      <c r="R392" s="224">
        <f>Q392*H392</f>
        <v>0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209</v>
      </c>
      <c r="AT392" s="226" t="s">
        <v>204</v>
      </c>
      <c r="AU392" s="226" t="s">
        <v>80</v>
      </c>
      <c r="AY392" s="19" t="s">
        <v>202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86</v>
      </c>
      <c r="BK392" s="227">
        <f>ROUND(I392*H392,2)</f>
        <v>0</v>
      </c>
      <c r="BL392" s="19" t="s">
        <v>209</v>
      </c>
      <c r="BM392" s="226" t="s">
        <v>6162</v>
      </c>
    </row>
    <row r="393" s="2" customFormat="1">
      <c r="A393" s="40"/>
      <c r="B393" s="41"/>
      <c r="C393" s="42"/>
      <c r="D393" s="235" t="s">
        <v>2012</v>
      </c>
      <c r="E393" s="42"/>
      <c r="F393" s="294" t="s">
        <v>6148</v>
      </c>
      <c r="G393" s="42"/>
      <c r="H393" s="42"/>
      <c r="I393" s="230"/>
      <c r="J393" s="42"/>
      <c r="K393" s="42"/>
      <c r="L393" s="46"/>
      <c r="M393" s="231"/>
      <c r="N393" s="232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2012</v>
      </c>
      <c r="AU393" s="19" t="s">
        <v>80</v>
      </c>
    </row>
    <row r="394" s="2" customFormat="1" ht="16.5" customHeight="1">
      <c r="A394" s="40"/>
      <c r="B394" s="41"/>
      <c r="C394" s="215" t="s">
        <v>4276</v>
      </c>
      <c r="D394" s="215" t="s">
        <v>204</v>
      </c>
      <c r="E394" s="216" t="s">
        <v>6163</v>
      </c>
      <c r="F394" s="217" t="s">
        <v>6117</v>
      </c>
      <c r="G394" s="218" t="s">
        <v>5721</v>
      </c>
      <c r="H394" s="219">
        <v>18</v>
      </c>
      <c r="I394" s="220"/>
      <c r="J394" s="221">
        <f>ROUND(I394*H394,2)</f>
        <v>0</v>
      </c>
      <c r="K394" s="217" t="s">
        <v>19</v>
      </c>
      <c r="L394" s="46"/>
      <c r="M394" s="222" t="s">
        <v>19</v>
      </c>
      <c r="N394" s="223" t="s">
        <v>45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209</v>
      </c>
      <c r="AT394" s="226" t="s">
        <v>204</v>
      </c>
      <c r="AU394" s="226" t="s">
        <v>80</v>
      </c>
      <c r="AY394" s="19" t="s">
        <v>202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86</v>
      </c>
      <c r="BK394" s="227">
        <f>ROUND(I394*H394,2)</f>
        <v>0</v>
      </c>
      <c r="BL394" s="19" t="s">
        <v>209</v>
      </c>
      <c r="BM394" s="226" t="s">
        <v>6164</v>
      </c>
    </row>
    <row r="395" s="2" customFormat="1" ht="16.5" customHeight="1">
      <c r="A395" s="40"/>
      <c r="B395" s="41"/>
      <c r="C395" s="215" t="s">
        <v>4280</v>
      </c>
      <c r="D395" s="215" t="s">
        <v>204</v>
      </c>
      <c r="E395" s="216" t="s">
        <v>6131</v>
      </c>
      <c r="F395" s="217" t="s">
        <v>6132</v>
      </c>
      <c r="G395" s="218" t="s">
        <v>5721</v>
      </c>
      <c r="H395" s="219">
        <v>18</v>
      </c>
      <c r="I395" s="220"/>
      <c r="J395" s="221">
        <f>ROUND(I395*H395,2)</f>
        <v>0</v>
      </c>
      <c r="K395" s="217" t="s">
        <v>19</v>
      </c>
      <c r="L395" s="46"/>
      <c r="M395" s="222" t="s">
        <v>19</v>
      </c>
      <c r="N395" s="223" t="s">
        <v>45</v>
      </c>
      <c r="O395" s="86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6" t="s">
        <v>209</v>
      </c>
      <c r="AT395" s="226" t="s">
        <v>204</v>
      </c>
      <c r="AU395" s="226" t="s">
        <v>80</v>
      </c>
      <c r="AY395" s="19" t="s">
        <v>202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9" t="s">
        <v>86</v>
      </c>
      <c r="BK395" s="227">
        <f>ROUND(I395*H395,2)</f>
        <v>0</v>
      </c>
      <c r="BL395" s="19" t="s">
        <v>209</v>
      </c>
      <c r="BM395" s="226" t="s">
        <v>6165</v>
      </c>
    </row>
    <row r="396" s="2" customFormat="1" ht="16.5" customHeight="1">
      <c r="A396" s="40"/>
      <c r="B396" s="41"/>
      <c r="C396" s="215" t="s">
        <v>4286</v>
      </c>
      <c r="D396" s="215" t="s">
        <v>204</v>
      </c>
      <c r="E396" s="216" t="s">
        <v>6134</v>
      </c>
      <c r="F396" s="217" t="s">
        <v>6135</v>
      </c>
      <c r="G396" s="218" t="s">
        <v>5721</v>
      </c>
      <c r="H396" s="219">
        <v>4</v>
      </c>
      <c r="I396" s="220"/>
      <c r="J396" s="221">
        <f>ROUND(I396*H396,2)</f>
        <v>0</v>
      </c>
      <c r="K396" s="217" t="s">
        <v>19</v>
      </c>
      <c r="L396" s="46"/>
      <c r="M396" s="222" t="s">
        <v>19</v>
      </c>
      <c r="N396" s="223" t="s">
        <v>45</v>
      </c>
      <c r="O396" s="86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6" t="s">
        <v>209</v>
      </c>
      <c r="AT396" s="226" t="s">
        <v>204</v>
      </c>
      <c r="AU396" s="226" t="s">
        <v>80</v>
      </c>
      <c r="AY396" s="19" t="s">
        <v>202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9" t="s">
        <v>86</v>
      </c>
      <c r="BK396" s="227">
        <f>ROUND(I396*H396,2)</f>
        <v>0</v>
      </c>
      <c r="BL396" s="19" t="s">
        <v>209</v>
      </c>
      <c r="BM396" s="226" t="s">
        <v>6166</v>
      </c>
    </row>
    <row r="397" s="2" customFormat="1">
      <c r="A397" s="40"/>
      <c r="B397" s="41"/>
      <c r="C397" s="42"/>
      <c r="D397" s="235" t="s">
        <v>2012</v>
      </c>
      <c r="E397" s="42"/>
      <c r="F397" s="294" t="s">
        <v>6137</v>
      </c>
      <c r="G397" s="42"/>
      <c r="H397" s="42"/>
      <c r="I397" s="230"/>
      <c r="J397" s="42"/>
      <c r="K397" s="42"/>
      <c r="L397" s="46"/>
      <c r="M397" s="231"/>
      <c r="N397" s="232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2012</v>
      </c>
      <c r="AU397" s="19" t="s">
        <v>80</v>
      </c>
    </row>
    <row r="398" s="2" customFormat="1" ht="16.5" customHeight="1">
      <c r="A398" s="40"/>
      <c r="B398" s="41"/>
      <c r="C398" s="215" t="s">
        <v>4290</v>
      </c>
      <c r="D398" s="215" t="s">
        <v>204</v>
      </c>
      <c r="E398" s="216" t="s">
        <v>5722</v>
      </c>
      <c r="F398" s="217" t="s">
        <v>5723</v>
      </c>
      <c r="G398" s="218" t="s">
        <v>5330</v>
      </c>
      <c r="H398" s="219">
        <v>1</v>
      </c>
      <c r="I398" s="220"/>
      <c r="J398" s="221">
        <f>ROUND(I398*H398,2)</f>
        <v>0</v>
      </c>
      <c r="K398" s="217" t="s">
        <v>19</v>
      </c>
      <c r="L398" s="46"/>
      <c r="M398" s="222" t="s">
        <v>19</v>
      </c>
      <c r="N398" s="223" t="s">
        <v>45</v>
      </c>
      <c r="O398" s="86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6" t="s">
        <v>209</v>
      </c>
      <c r="AT398" s="226" t="s">
        <v>204</v>
      </c>
      <c r="AU398" s="226" t="s">
        <v>80</v>
      </c>
      <c r="AY398" s="19" t="s">
        <v>202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9" t="s">
        <v>86</v>
      </c>
      <c r="BK398" s="227">
        <f>ROUND(I398*H398,2)</f>
        <v>0</v>
      </c>
      <c r="BL398" s="19" t="s">
        <v>209</v>
      </c>
      <c r="BM398" s="226" t="s">
        <v>6167</v>
      </c>
    </row>
    <row r="399" s="12" customFormat="1" ht="25.92" customHeight="1">
      <c r="A399" s="12"/>
      <c r="B399" s="199"/>
      <c r="C399" s="200"/>
      <c r="D399" s="201" t="s">
        <v>72</v>
      </c>
      <c r="E399" s="202" t="s">
        <v>6168</v>
      </c>
      <c r="F399" s="202" t="s">
        <v>6169</v>
      </c>
      <c r="G399" s="200"/>
      <c r="H399" s="200"/>
      <c r="I399" s="203"/>
      <c r="J399" s="204">
        <f>BK399</f>
        <v>0</v>
      </c>
      <c r="K399" s="200"/>
      <c r="L399" s="205"/>
      <c r="M399" s="206"/>
      <c r="N399" s="207"/>
      <c r="O399" s="207"/>
      <c r="P399" s="208">
        <f>SUM(P400:P419)</f>
        <v>0</v>
      </c>
      <c r="Q399" s="207"/>
      <c r="R399" s="208">
        <f>SUM(R400:R419)</f>
        <v>0</v>
      </c>
      <c r="S399" s="207"/>
      <c r="T399" s="209">
        <f>SUM(T400:T419)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10" t="s">
        <v>80</v>
      </c>
      <c r="AT399" s="211" t="s">
        <v>72</v>
      </c>
      <c r="AU399" s="211" t="s">
        <v>73</v>
      </c>
      <c r="AY399" s="210" t="s">
        <v>202</v>
      </c>
      <c r="BK399" s="212">
        <f>SUM(BK400:BK419)</f>
        <v>0</v>
      </c>
    </row>
    <row r="400" s="2" customFormat="1" ht="16.5" customHeight="1">
      <c r="A400" s="40"/>
      <c r="B400" s="41"/>
      <c r="C400" s="215" t="s">
        <v>4296</v>
      </c>
      <c r="D400" s="215" t="s">
        <v>204</v>
      </c>
      <c r="E400" s="216" t="s">
        <v>6170</v>
      </c>
      <c r="F400" s="217" t="s">
        <v>5954</v>
      </c>
      <c r="G400" s="218" t="s">
        <v>4666</v>
      </c>
      <c r="H400" s="219">
        <v>1</v>
      </c>
      <c r="I400" s="220"/>
      <c r="J400" s="221">
        <f>ROUND(I400*H400,2)</f>
        <v>0</v>
      </c>
      <c r="K400" s="217" t="s">
        <v>19</v>
      </c>
      <c r="L400" s="46"/>
      <c r="M400" s="222" t="s">
        <v>19</v>
      </c>
      <c r="N400" s="223" t="s">
        <v>45</v>
      </c>
      <c r="O400" s="86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6" t="s">
        <v>209</v>
      </c>
      <c r="AT400" s="226" t="s">
        <v>204</v>
      </c>
      <c r="AU400" s="226" t="s">
        <v>80</v>
      </c>
      <c r="AY400" s="19" t="s">
        <v>202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9" t="s">
        <v>86</v>
      </c>
      <c r="BK400" s="227">
        <f>ROUND(I400*H400,2)</f>
        <v>0</v>
      </c>
      <c r="BL400" s="19" t="s">
        <v>209</v>
      </c>
      <c r="BM400" s="226" t="s">
        <v>6171</v>
      </c>
    </row>
    <row r="401" s="2" customFormat="1">
      <c r="A401" s="40"/>
      <c r="B401" s="41"/>
      <c r="C401" s="42"/>
      <c r="D401" s="235" t="s">
        <v>2012</v>
      </c>
      <c r="E401" s="42"/>
      <c r="F401" s="294" t="s">
        <v>6172</v>
      </c>
      <c r="G401" s="42"/>
      <c r="H401" s="42"/>
      <c r="I401" s="230"/>
      <c r="J401" s="42"/>
      <c r="K401" s="42"/>
      <c r="L401" s="46"/>
      <c r="M401" s="231"/>
      <c r="N401" s="232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2012</v>
      </c>
      <c r="AU401" s="19" t="s">
        <v>80</v>
      </c>
    </row>
    <row r="402" s="2" customFormat="1" ht="16.5" customHeight="1">
      <c r="A402" s="40"/>
      <c r="B402" s="41"/>
      <c r="C402" s="215" t="s">
        <v>4300</v>
      </c>
      <c r="D402" s="215" t="s">
        <v>204</v>
      </c>
      <c r="E402" s="216" t="s">
        <v>5956</v>
      </c>
      <c r="F402" s="217" t="s">
        <v>5957</v>
      </c>
      <c r="G402" s="218" t="s">
        <v>4666</v>
      </c>
      <c r="H402" s="219">
        <v>2</v>
      </c>
      <c r="I402" s="220"/>
      <c r="J402" s="221">
        <f>ROUND(I402*H402,2)</f>
        <v>0</v>
      </c>
      <c r="K402" s="217" t="s">
        <v>19</v>
      </c>
      <c r="L402" s="46"/>
      <c r="M402" s="222" t="s">
        <v>19</v>
      </c>
      <c r="N402" s="223" t="s">
        <v>45</v>
      </c>
      <c r="O402" s="86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6" t="s">
        <v>209</v>
      </c>
      <c r="AT402" s="226" t="s">
        <v>204</v>
      </c>
      <c r="AU402" s="226" t="s">
        <v>80</v>
      </c>
      <c r="AY402" s="19" t="s">
        <v>202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9" t="s">
        <v>86</v>
      </c>
      <c r="BK402" s="227">
        <f>ROUND(I402*H402,2)</f>
        <v>0</v>
      </c>
      <c r="BL402" s="19" t="s">
        <v>209</v>
      </c>
      <c r="BM402" s="226" t="s">
        <v>6173</v>
      </c>
    </row>
    <row r="403" s="2" customFormat="1" ht="16.5" customHeight="1">
      <c r="A403" s="40"/>
      <c r="B403" s="41"/>
      <c r="C403" s="215" t="s">
        <v>4310</v>
      </c>
      <c r="D403" s="215" t="s">
        <v>204</v>
      </c>
      <c r="E403" s="216" t="s">
        <v>5958</v>
      </c>
      <c r="F403" s="217" t="s">
        <v>5959</v>
      </c>
      <c r="G403" s="218" t="s">
        <v>4666</v>
      </c>
      <c r="H403" s="219">
        <v>1</v>
      </c>
      <c r="I403" s="220"/>
      <c r="J403" s="221">
        <f>ROUND(I403*H403,2)</f>
        <v>0</v>
      </c>
      <c r="K403" s="217" t="s">
        <v>19</v>
      </c>
      <c r="L403" s="46"/>
      <c r="M403" s="222" t="s">
        <v>19</v>
      </c>
      <c r="N403" s="223" t="s">
        <v>45</v>
      </c>
      <c r="O403" s="86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6" t="s">
        <v>209</v>
      </c>
      <c r="AT403" s="226" t="s">
        <v>204</v>
      </c>
      <c r="AU403" s="226" t="s">
        <v>80</v>
      </c>
      <c r="AY403" s="19" t="s">
        <v>202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9" t="s">
        <v>86</v>
      </c>
      <c r="BK403" s="227">
        <f>ROUND(I403*H403,2)</f>
        <v>0</v>
      </c>
      <c r="BL403" s="19" t="s">
        <v>209</v>
      </c>
      <c r="BM403" s="226" t="s">
        <v>6174</v>
      </c>
    </row>
    <row r="404" s="2" customFormat="1">
      <c r="A404" s="40"/>
      <c r="B404" s="41"/>
      <c r="C404" s="42"/>
      <c r="D404" s="235" t="s">
        <v>2012</v>
      </c>
      <c r="E404" s="42"/>
      <c r="F404" s="294" t="s">
        <v>5960</v>
      </c>
      <c r="G404" s="42"/>
      <c r="H404" s="42"/>
      <c r="I404" s="230"/>
      <c r="J404" s="42"/>
      <c r="K404" s="42"/>
      <c r="L404" s="46"/>
      <c r="M404" s="231"/>
      <c r="N404" s="232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2012</v>
      </c>
      <c r="AU404" s="19" t="s">
        <v>80</v>
      </c>
    </row>
    <row r="405" s="2" customFormat="1" ht="16.5" customHeight="1">
      <c r="A405" s="40"/>
      <c r="B405" s="41"/>
      <c r="C405" s="215" t="s">
        <v>4315</v>
      </c>
      <c r="D405" s="215" t="s">
        <v>204</v>
      </c>
      <c r="E405" s="216" t="s">
        <v>6175</v>
      </c>
      <c r="F405" s="217" t="s">
        <v>6176</v>
      </c>
      <c r="G405" s="218" t="s">
        <v>4666</v>
      </c>
      <c r="H405" s="219">
        <v>1</v>
      </c>
      <c r="I405" s="220"/>
      <c r="J405" s="221">
        <f>ROUND(I405*H405,2)</f>
        <v>0</v>
      </c>
      <c r="K405" s="217" t="s">
        <v>19</v>
      </c>
      <c r="L405" s="46"/>
      <c r="M405" s="222" t="s">
        <v>19</v>
      </c>
      <c r="N405" s="223" t="s">
        <v>45</v>
      </c>
      <c r="O405" s="86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6" t="s">
        <v>209</v>
      </c>
      <c r="AT405" s="226" t="s">
        <v>204</v>
      </c>
      <c r="AU405" s="226" t="s">
        <v>80</v>
      </c>
      <c r="AY405" s="19" t="s">
        <v>202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9" t="s">
        <v>86</v>
      </c>
      <c r="BK405" s="227">
        <f>ROUND(I405*H405,2)</f>
        <v>0</v>
      </c>
      <c r="BL405" s="19" t="s">
        <v>209</v>
      </c>
      <c r="BM405" s="226" t="s">
        <v>6177</v>
      </c>
    </row>
    <row r="406" s="2" customFormat="1" ht="16.5" customHeight="1">
      <c r="A406" s="40"/>
      <c r="B406" s="41"/>
      <c r="C406" s="215" t="s">
        <v>4331</v>
      </c>
      <c r="D406" s="215" t="s">
        <v>204</v>
      </c>
      <c r="E406" s="216" t="s">
        <v>6178</v>
      </c>
      <c r="F406" s="217" t="s">
        <v>5964</v>
      </c>
      <c r="G406" s="218" t="s">
        <v>4666</v>
      </c>
      <c r="H406" s="219">
        <v>6</v>
      </c>
      <c r="I406" s="220"/>
      <c r="J406" s="221">
        <f>ROUND(I406*H406,2)</f>
        <v>0</v>
      </c>
      <c r="K406" s="217" t="s">
        <v>19</v>
      </c>
      <c r="L406" s="46"/>
      <c r="M406" s="222" t="s">
        <v>19</v>
      </c>
      <c r="N406" s="223" t="s">
        <v>45</v>
      </c>
      <c r="O406" s="86"/>
      <c r="P406" s="224">
        <f>O406*H406</f>
        <v>0</v>
      </c>
      <c r="Q406" s="224">
        <v>0</v>
      </c>
      <c r="R406" s="224">
        <f>Q406*H406</f>
        <v>0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209</v>
      </c>
      <c r="AT406" s="226" t="s">
        <v>204</v>
      </c>
      <c r="AU406" s="226" t="s">
        <v>80</v>
      </c>
      <c r="AY406" s="19" t="s">
        <v>202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86</v>
      </c>
      <c r="BK406" s="227">
        <f>ROUND(I406*H406,2)</f>
        <v>0</v>
      </c>
      <c r="BL406" s="19" t="s">
        <v>209</v>
      </c>
      <c r="BM406" s="226" t="s">
        <v>6179</v>
      </c>
    </row>
    <row r="407" s="2" customFormat="1" ht="16.5" customHeight="1">
      <c r="A407" s="40"/>
      <c r="B407" s="41"/>
      <c r="C407" s="215" t="s">
        <v>4337</v>
      </c>
      <c r="D407" s="215" t="s">
        <v>204</v>
      </c>
      <c r="E407" s="216" t="s">
        <v>6180</v>
      </c>
      <c r="F407" s="217" t="s">
        <v>6181</v>
      </c>
      <c r="G407" s="218" t="s">
        <v>4666</v>
      </c>
      <c r="H407" s="219">
        <v>2</v>
      </c>
      <c r="I407" s="220"/>
      <c r="J407" s="221">
        <f>ROUND(I407*H407,2)</f>
        <v>0</v>
      </c>
      <c r="K407" s="217" t="s">
        <v>19</v>
      </c>
      <c r="L407" s="46"/>
      <c r="M407" s="222" t="s">
        <v>19</v>
      </c>
      <c r="N407" s="223" t="s">
        <v>45</v>
      </c>
      <c r="O407" s="86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6" t="s">
        <v>209</v>
      </c>
      <c r="AT407" s="226" t="s">
        <v>204</v>
      </c>
      <c r="AU407" s="226" t="s">
        <v>80</v>
      </c>
      <c r="AY407" s="19" t="s">
        <v>202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9" t="s">
        <v>86</v>
      </c>
      <c r="BK407" s="227">
        <f>ROUND(I407*H407,2)</f>
        <v>0</v>
      </c>
      <c r="BL407" s="19" t="s">
        <v>209</v>
      </c>
      <c r="BM407" s="226" t="s">
        <v>6182</v>
      </c>
    </row>
    <row r="408" s="2" customFormat="1" ht="16.5" customHeight="1">
      <c r="A408" s="40"/>
      <c r="B408" s="41"/>
      <c r="C408" s="215" t="s">
        <v>4343</v>
      </c>
      <c r="D408" s="215" t="s">
        <v>204</v>
      </c>
      <c r="E408" s="216" t="s">
        <v>6183</v>
      </c>
      <c r="F408" s="217" t="s">
        <v>6184</v>
      </c>
      <c r="G408" s="218" t="s">
        <v>4666</v>
      </c>
      <c r="H408" s="219">
        <v>4</v>
      </c>
      <c r="I408" s="220"/>
      <c r="J408" s="221">
        <f>ROUND(I408*H408,2)</f>
        <v>0</v>
      </c>
      <c r="K408" s="217" t="s">
        <v>19</v>
      </c>
      <c r="L408" s="46"/>
      <c r="M408" s="222" t="s">
        <v>19</v>
      </c>
      <c r="N408" s="223" t="s">
        <v>45</v>
      </c>
      <c r="O408" s="86"/>
      <c r="P408" s="224">
        <f>O408*H408</f>
        <v>0</v>
      </c>
      <c r="Q408" s="224">
        <v>0</v>
      </c>
      <c r="R408" s="224">
        <f>Q408*H408</f>
        <v>0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209</v>
      </c>
      <c r="AT408" s="226" t="s">
        <v>204</v>
      </c>
      <c r="AU408" s="226" t="s">
        <v>80</v>
      </c>
      <c r="AY408" s="19" t="s">
        <v>202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86</v>
      </c>
      <c r="BK408" s="227">
        <f>ROUND(I408*H408,2)</f>
        <v>0</v>
      </c>
      <c r="BL408" s="19" t="s">
        <v>209</v>
      </c>
      <c r="BM408" s="226" t="s">
        <v>6185</v>
      </c>
    </row>
    <row r="409" s="2" customFormat="1" ht="16.5" customHeight="1">
      <c r="A409" s="40"/>
      <c r="B409" s="41"/>
      <c r="C409" s="215" t="s">
        <v>4347</v>
      </c>
      <c r="D409" s="215" t="s">
        <v>204</v>
      </c>
      <c r="E409" s="216" t="s">
        <v>6186</v>
      </c>
      <c r="F409" s="217" t="s">
        <v>5937</v>
      </c>
      <c r="G409" s="218" t="s">
        <v>5721</v>
      </c>
      <c r="H409" s="219">
        <v>32</v>
      </c>
      <c r="I409" s="220"/>
      <c r="J409" s="221">
        <f>ROUND(I409*H409,2)</f>
        <v>0</v>
      </c>
      <c r="K409" s="217" t="s">
        <v>19</v>
      </c>
      <c r="L409" s="46"/>
      <c r="M409" s="222" t="s">
        <v>19</v>
      </c>
      <c r="N409" s="223" t="s">
        <v>45</v>
      </c>
      <c r="O409" s="86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6" t="s">
        <v>209</v>
      </c>
      <c r="AT409" s="226" t="s">
        <v>204</v>
      </c>
      <c r="AU409" s="226" t="s">
        <v>80</v>
      </c>
      <c r="AY409" s="19" t="s">
        <v>202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9" t="s">
        <v>86</v>
      </c>
      <c r="BK409" s="227">
        <f>ROUND(I409*H409,2)</f>
        <v>0</v>
      </c>
      <c r="BL409" s="19" t="s">
        <v>209</v>
      </c>
      <c r="BM409" s="226" t="s">
        <v>6187</v>
      </c>
    </row>
    <row r="410" s="2" customFormat="1" ht="16.5" customHeight="1">
      <c r="A410" s="40"/>
      <c r="B410" s="41"/>
      <c r="C410" s="215" t="s">
        <v>4351</v>
      </c>
      <c r="D410" s="215" t="s">
        <v>204</v>
      </c>
      <c r="E410" s="216" t="s">
        <v>6188</v>
      </c>
      <c r="F410" s="217" t="s">
        <v>5967</v>
      </c>
      <c r="G410" s="218" t="s">
        <v>5721</v>
      </c>
      <c r="H410" s="219">
        <v>7</v>
      </c>
      <c r="I410" s="220"/>
      <c r="J410" s="221">
        <f>ROUND(I410*H410,2)</f>
        <v>0</v>
      </c>
      <c r="K410" s="217" t="s">
        <v>19</v>
      </c>
      <c r="L410" s="46"/>
      <c r="M410" s="222" t="s">
        <v>19</v>
      </c>
      <c r="N410" s="223" t="s">
        <v>45</v>
      </c>
      <c r="O410" s="86"/>
      <c r="P410" s="224">
        <f>O410*H410</f>
        <v>0</v>
      </c>
      <c r="Q410" s="224">
        <v>0</v>
      </c>
      <c r="R410" s="224">
        <f>Q410*H410</f>
        <v>0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209</v>
      </c>
      <c r="AT410" s="226" t="s">
        <v>204</v>
      </c>
      <c r="AU410" s="226" t="s">
        <v>80</v>
      </c>
      <c r="AY410" s="19" t="s">
        <v>202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86</v>
      </c>
      <c r="BK410" s="227">
        <f>ROUND(I410*H410,2)</f>
        <v>0</v>
      </c>
      <c r="BL410" s="19" t="s">
        <v>209</v>
      </c>
      <c r="BM410" s="226" t="s">
        <v>6189</v>
      </c>
    </row>
    <row r="411" s="2" customFormat="1" ht="16.5" customHeight="1">
      <c r="A411" s="40"/>
      <c r="B411" s="41"/>
      <c r="C411" s="215" t="s">
        <v>4363</v>
      </c>
      <c r="D411" s="215" t="s">
        <v>204</v>
      </c>
      <c r="E411" s="216" t="s">
        <v>5769</v>
      </c>
      <c r="F411" s="217" t="s">
        <v>5770</v>
      </c>
      <c r="G411" s="218" t="s">
        <v>4666</v>
      </c>
      <c r="H411" s="219">
        <v>1</v>
      </c>
      <c r="I411" s="220"/>
      <c r="J411" s="221">
        <f>ROUND(I411*H411,2)</f>
        <v>0</v>
      </c>
      <c r="K411" s="217" t="s">
        <v>19</v>
      </c>
      <c r="L411" s="46"/>
      <c r="M411" s="222" t="s">
        <v>19</v>
      </c>
      <c r="N411" s="223" t="s">
        <v>45</v>
      </c>
      <c r="O411" s="86"/>
      <c r="P411" s="224">
        <f>O411*H411</f>
        <v>0</v>
      </c>
      <c r="Q411" s="224">
        <v>0</v>
      </c>
      <c r="R411" s="224">
        <f>Q411*H411</f>
        <v>0</v>
      </c>
      <c r="S411" s="224">
        <v>0</v>
      </c>
      <c r="T411" s="225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6" t="s">
        <v>209</v>
      </c>
      <c r="AT411" s="226" t="s">
        <v>204</v>
      </c>
      <c r="AU411" s="226" t="s">
        <v>80</v>
      </c>
      <c r="AY411" s="19" t="s">
        <v>202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9" t="s">
        <v>86</v>
      </c>
      <c r="BK411" s="227">
        <f>ROUND(I411*H411,2)</f>
        <v>0</v>
      </c>
      <c r="BL411" s="19" t="s">
        <v>209</v>
      </c>
      <c r="BM411" s="226" t="s">
        <v>6190</v>
      </c>
    </row>
    <row r="412" s="2" customFormat="1" ht="16.5" customHeight="1">
      <c r="A412" s="40"/>
      <c r="B412" s="41"/>
      <c r="C412" s="215" t="s">
        <v>4367</v>
      </c>
      <c r="D412" s="215" t="s">
        <v>204</v>
      </c>
      <c r="E412" s="216" t="s">
        <v>5858</v>
      </c>
      <c r="F412" s="217" t="s">
        <v>5859</v>
      </c>
      <c r="G412" s="218" t="s">
        <v>4666</v>
      </c>
      <c r="H412" s="219">
        <v>2</v>
      </c>
      <c r="I412" s="220"/>
      <c r="J412" s="221">
        <f>ROUND(I412*H412,2)</f>
        <v>0</v>
      </c>
      <c r="K412" s="217" t="s">
        <v>19</v>
      </c>
      <c r="L412" s="46"/>
      <c r="M412" s="222" t="s">
        <v>19</v>
      </c>
      <c r="N412" s="223" t="s">
        <v>45</v>
      </c>
      <c r="O412" s="86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6" t="s">
        <v>209</v>
      </c>
      <c r="AT412" s="226" t="s">
        <v>204</v>
      </c>
      <c r="AU412" s="226" t="s">
        <v>80</v>
      </c>
      <c r="AY412" s="19" t="s">
        <v>202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9" t="s">
        <v>86</v>
      </c>
      <c r="BK412" s="227">
        <f>ROUND(I412*H412,2)</f>
        <v>0</v>
      </c>
      <c r="BL412" s="19" t="s">
        <v>209</v>
      </c>
      <c r="BM412" s="226" t="s">
        <v>6191</v>
      </c>
    </row>
    <row r="413" s="2" customFormat="1" ht="16.5" customHeight="1">
      <c r="A413" s="40"/>
      <c r="B413" s="41"/>
      <c r="C413" s="215" t="s">
        <v>4371</v>
      </c>
      <c r="D413" s="215" t="s">
        <v>204</v>
      </c>
      <c r="E413" s="216" t="s">
        <v>5771</v>
      </c>
      <c r="F413" s="217" t="s">
        <v>5772</v>
      </c>
      <c r="G413" s="218" t="s">
        <v>4666</v>
      </c>
      <c r="H413" s="219">
        <v>1</v>
      </c>
      <c r="I413" s="220"/>
      <c r="J413" s="221">
        <f>ROUND(I413*H413,2)</f>
        <v>0</v>
      </c>
      <c r="K413" s="217" t="s">
        <v>19</v>
      </c>
      <c r="L413" s="46"/>
      <c r="M413" s="222" t="s">
        <v>19</v>
      </c>
      <c r="N413" s="223" t="s">
        <v>45</v>
      </c>
      <c r="O413" s="86"/>
      <c r="P413" s="224">
        <f>O413*H413</f>
        <v>0</v>
      </c>
      <c r="Q413" s="224">
        <v>0</v>
      </c>
      <c r="R413" s="224">
        <f>Q413*H413</f>
        <v>0</v>
      </c>
      <c r="S413" s="224">
        <v>0</v>
      </c>
      <c r="T413" s="225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6" t="s">
        <v>209</v>
      </c>
      <c r="AT413" s="226" t="s">
        <v>204</v>
      </c>
      <c r="AU413" s="226" t="s">
        <v>80</v>
      </c>
      <c r="AY413" s="19" t="s">
        <v>202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9" t="s">
        <v>86</v>
      </c>
      <c r="BK413" s="227">
        <f>ROUND(I413*H413,2)</f>
        <v>0</v>
      </c>
      <c r="BL413" s="19" t="s">
        <v>209</v>
      </c>
      <c r="BM413" s="226" t="s">
        <v>6192</v>
      </c>
    </row>
    <row r="414" s="2" customFormat="1" ht="16.5" customHeight="1">
      <c r="A414" s="40"/>
      <c r="B414" s="41"/>
      <c r="C414" s="215" t="s">
        <v>4382</v>
      </c>
      <c r="D414" s="215" t="s">
        <v>204</v>
      </c>
      <c r="E414" s="216" t="s">
        <v>5773</v>
      </c>
      <c r="F414" s="217" t="s">
        <v>5774</v>
      </c>
      <c r="G414" s="218" t="s">
        <v>4666</v>
      </c>
      <c r="H414" s="219">
        <v>1</v>
      </c>
      <c r="I414" s="220"/>
      <c r="J414" s="221">
        <f>ROUND(I414*H414,2)</f>
        <v>0</v>
      </c>
      <c r="K414" s="217" t="s">
        <v>19</v>
      </c>
      <c r="L414" s="46"/>
      <c r="M414" s="222" t="s">
        <v>19</v>
      </c>
      <c r="N414" s="223" t="s">
        <v>45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209</v>
      </c>
      <c r="AT414" s="226" t="s">
        <v>204</v>
      </c>
      <c r="AU414" s="226" t="s">
        <v>80</v>
      </c>
      <c r="AY414" s="19" t="s">
        <v>202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86</v>
      </c>
      <c r="BK414" s="227">
        <f>ROUND(I414*H414,2)</f>
        <v>0</v>
      </c>
      <c r="BL414" s="19" t="s">
        <v>209</v>
      </c>
      <c r="BM414" s="226" t="s">
        <v>6193</v>
      </c>
    </row>
    <row r="415" s="2" customFormat="1" ht="16.5" customHeight="1">
      <c r="A415" s="40"/>
      <c r="B415" s="41"/>
      <c r="C415" s="215" t="s">
        <v>4386</v>
      </c>
      <c r="D415" s="215" t="s">
        <v>204</v>
      </c>
      <c r="E415" s="216" t="s">
        <v>5862</v>
      </c>
      <c r="F415" s="217" t="s">
        <v>5863</v>
      </c>
      <c r="G415" s="218" t="s">
        <v>4666</v>
      </c>
      <c r="H415" s="219">
        <v>1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45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209</v>
      </c>
      <c r="AT415" s="226" t="s">
        <v>204</v>
      </c>
      <c r="AU415" s="226" t="s">
        <v>80</v>
      </c>
      <c r="AY415" s="19" t="s">
        <v>202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86</v>
      </c>
      <c r="BK415" s="227">
        <f>ROUND(I415*H415,2)</f>
        <v>0</v>
      </c>
      <c r="BL415" s="19" t="s">
        <v>209</v>
      </c>
      <c r="BM415" s="226" t="s">
        <v>6194</v>
      </c>
    </row>
    <row r="416" s="2" customFormat="1" ht="16.5" customHeight="1">
      <c r="A416" s="40"/>
      <c r="B416" s="41"/>
      <c r="C416" s="215" t="s">
        <v>4390</v>
      </c>
      <c r="D416" s="215" t="s">
        <v>204</v>
      </c>
      <c r="E416" s="216" t="s">
        <v>5968</v>
      </c>
      <c r="F416" s="217" t="s">
        <v>5939</v>
      </c>
      <c r="G416" s="218" t="s">
        <v>4666</v>
      </c>
      <c r="H416" s="219">
        <v>2</v>
      </c>
      <c r="I416" s="220"/>
      <c r="J416" s="221">
        <f>ROUND(I416*H416,2)</f>
        <v>0</v>
      </c>
      <c r="K416" s="217" t="s">
        <v>19</v>
      </c>
      <c r="L416" s="46"/>
      <c r="M416" s="222" t="s">
        <v>19</v>
      </c>
      <c r="N416" s="223" t="s">
        <v>45</v>
      </c>
      <c r="O416" s="86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6" t="s">
        <v>209</v>
      </c>
      <c r="AT416" s="226" t="s">
        <v>204</v>
      </c>
      <c r="AU416" s="226" t="s">
        <v>80</v>
      </c>
      <c r="AY416" s="19" t="s">
        <v>202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9" t="s">
        <v>86</v>
      </c>
      <c r="BK416" s="227">
        <f>ROUND(I416*H416,2)</f>
        <v>0</v>
      </c>
      <c r="BL416" s="19" t="s">
        <v>209</v>
      </c>
      <c r="BM416" s="226" t="s">
        <v>6195</v>
      </c>
    </row>
    <row r="417" s="2" customFormat="1" ht="16.5" customHeight="1">
      <c r="A417" s="40"/>
      <c r="B417" s="41"/>
      <c r="C417" s="215" t="s">
        <v>4398</v>
      </c>
      <c r="D417" s="215" t="s">
        <v>204</v>
      </c>
      <c r="E417" s="216" t="s">
        <v>6196</v>
      </c>
      <c r="F417" s="217" t="s">
        <v>6197</v>
      </c>
      <c r="G417" s="218" t="s">
        <v>4666</v>
      </c>
      <c r="H417" s="219">
        <v>1</v>
      </c>
      <c r="I417" s="220"/>
      <c r="J417" s="221">
        <f>ROUND(I417*H417,2)</f>
        <v>0</v>
      </c>
      <c r="K417" s="217" t="s">
        <v>19</v>
      </c>
      <c r="L417" s="46"/>
      <c r="M417" s="222" t="s">
        <v>19</v>
      </c>
      <c r="N417" s="223" t="s">
        <v>45</v>
      </c>
      <c r="O417" s="86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6" t="s">
        <v>209</v>
      </c>
      <c r="AT417" s="226" t="s">
        <v>204</v>
      </c>
      <c r="AU417" s="226" t="s">
        <v>80</v>
      </c>
      <c r="AY417" s="19" t="s">
        <v>202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19" t="s">
        <v>86</v>
      </c>
      <c r="BK417" s="227">
        <f>ROUND(I417*H417,2)</f>
        <v>0</v>
      </c>
      <c r="BL417" s="19" t="s">
        <v>209</v>
      </c>
      <c r="BM417" s="226" t="s">
        <v>6198</v>
      </c>
    </row>
    <row r="418" s="2" customFormat="1" ht="16.5" customHeight="1">
      <c r="A418" s="40"/>
      <c r="B418" s="41"/>
      <c r="C418" s="215" t="s">
        <v>4402</v>
      </c>
      <c r="D418" s="215" t="s">
        <v>204</v>
      </c>
      <c r="E418" s="216" t="s">
        <v>5775</v>
      </c>
      <c r="F418" s="217" t="s">
        <v>5776</v>
      </c>
      <c r="G418" s="218" t="s">
        <v>4666</v>
      </c>
      <c r="H418" s="219">
        <v>25</v>
      </c>
      <c r="I418" s="220"/>
      <c r="J418" s="221">
        <f>ROUND(I418*H418,2)</f>
        <v>0</v>
      </c>
      <c r="K418" s="217" t="s">
        <v>19</v>
      </c>
      <c r="L418" s="46"/>
      <c r="M418" s="222" t="s">
        <v>19</v>
      </c>
      <c r="N418" s="223" t="s">
        <v>45</v>
      </c>
      <c r="O418" s="86"/>
      <c r="P418" s="224">
        <f>O418*H418</f>
        <v>0</v>
      </c>
      <c r="Q418" s="224">
        <v>0</v>
      </c>
      <c r="R418" s="224">
        <f>Q418*H418</f>
        <v>0</v>
      </c>
      <c r="S418" s="224">
        <v>0</v>
      </c>
      <c r="T418" s="225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6" t="s">
        <v>209</v>
      </c>
      <c r="AT418" s="226" t="s">
        <v>204</v>
      </c>
      <c r="AU418" s="226" t="s">
        <v>80</v>
      </c>
      <c r="AY418" s="19" t="s">
        <v>202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9" t="s">
        <v>86</v>
      </c>
      <c r="BK418" s="227">
        <f>ROUND(I418*H418,2)</f>
        <v>0</v>
      </c>
      <c r="BL418" s="19" t="s">
        <v>209</v>
      </c>
      <c r="BM418" s="226" t="s">
        <v>6199</v>
      </c>
    </row>
    <row r="419" s="2" customFormat="1" ht="16.5" customHeight="1">
      <c r="A419" s="40"/>
      <c r="B419" s="41"/>
      <c r="C419" s="215" t="s">
        <v>4406</v>
      </c>
      <c r="D419" s="215" t="s">
        <v>204</v>
      </c>
      <c r="E419" s="216" t="s">
        <v>5777</v>
      </c>
      <c r="F419" s="217" t="s">
        <v>5778</v>
      </c>
      <c r="G419" s="218" t="s">
        <v>4666</v>
      </c>
      <c r="H419" s="219">
        <v>7</v>
      </c>
      <c r="I419" s="220"/>
      <c r="J419" s="221">
        <f>ROUND(I419*H419,2)</f>
        <v>0</v>
      </c>
      <c r="K419" s="217" t="s">
        <v>19</v>
      </c>
      <c r="L419" s="46"/>
      <c r="M419" s="222" t="s">
        <v>19</v>
      </c>
      <c r="N419" s="223" t="s">
        <v>45</v>
      </c>
      <c r="O419" s="86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6" t="s">
        <v>209</v>
      </c>
      <c r="AT419" s="226" t="s">
        <v>204</v>
      </c>
      <c r="AU419" s="226" t="s">
        <v>80</v>
      </c>
      <c r="AY419" s="19" t="s">
        <v>202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9" t="s">
        <v>86</v>
      </c>
      <c r="BK419" s="227">
        <f>ROUND(I419*H419,2)</f>
        <v>0</v>
      </c>
      <c r="BL419" s="19" t="s">
        <v>209</v>
      </c>
      <c r="BM419" s="226" t="s">
        <v>6200</v>
      </c>
    </row>
    <row r="420" s="12" customFormat="1" ht="25.92" customHeight="1">
      <c r="A420" s="12"/>
      <c r="B420" s="199"/>
      <c r="C420" s="200"/>
      <c r="D420" s="201" t="s">
        <v>72</v>
      </c>
      <c r="E420" s="202" t="s">
        <v>6201</v>
      </c>
      <c r="F420" s="202" t="s">
        <v>6202</v>
      </c>
      <c r="G420" s="200"/>
      <c r="H420" s="200"/>
      <c r="I420" s="203"/>
      <c r="J420" s="204">
        <f>BK420</f>
        <v>0</v>
      </c>
      <c r="K420" s="200"/>
      <c r="L420" s="205"/>
      <c r="M420" s="206"/>
      <c r="N420" s="207"/>
      <c r="O420" s="207"/>
      <c r="P420" s="208">
        <f>SUM(P421:P432)</f>
        <v>0</v>
      </c>
      <c r="Q420" s="207"/>
      <c r="R420" s="208">
        <f>SUM(R421:R432)</f>
        <v>0</v>
      </c>
      <c r="S420" s="207"/>
      <c r="T420" s="209">
        <f>SUM(T421:T432)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10" t="s">
        <v>80</v>
      </c>
      <c r="AT420" s="211" t="s">
        <v>72</v>
      </c>
      <c r="AU420" s="211" t="s">
        <v>73</v>
      </c>
      <c r="AY420" s="210" t="s">
        <v>202</v>
      </c>
      <c r="BK420" s="212">
        <f>SUM(BK421:BK432)</f>
        <v>0</v>
      </c>
    </row>
    <row r="421" s="2" customFormat="1" ht="16.5" customHeight="1">
      <c r="A421" s="40"/>
      <c r="B421" s="41"/>
      <c r="C421" s="215" t="s">
        <v>4411</v>
      </c>
      <c r="D421" s="215" t="s">
        <v>204</v>
      </c>
      <c r="E421" s="216" t="s">
        <v>6203</v>
      </c>
      <c r="F421" s="217" t="s">
        <v>5954</v>
      </c>
      <c r="G421" s="218" t="s">
        <v>4666</v>
      </c>
      <c r="H421" s="219">
        <v>1</v>
      </c>
      <c r="I421" s="220"/>
      <c r="J421" s="221">
        <f>ROUND(I421*H421,2)</f>
        <v>0</v>
      </c>
      <c r="K421" s="217" t="s">
        <v>19</v>
      </c>
      <c r="L421" s="46"/>
      <c r="M421" s="222" t="s">
        <v>19</v>
      </c>
      <c r="N421" s="223" t="s">
        <v>45</v>
      </c>
      <c r="O421" s="86"/>
      <c r="P421" s="224">
        <f>O421*H421</f>
        <v>0</v>
      </c>
      <c r="Q421" s="224">
        <v>0</v>
      </c>
      <c r="R421" s="224">
        <f>Q421*H421</f>
        <v>0</v>
      </c>
      <c r="S421" s="224">
        <v>0</v>
      </c>
      <c r="T421" s="225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6" t="s">
        <v>209</v>
      </c>
      <c r="AT421" s="226" t="s">
        <v>204</v>
      </c>
      <c r="AU421" s="226" t="s">
        <v>80</v>
      </c>
      <c r="AY421" s="19" t="s">
        <v>202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9" t="s">
        <v>86</v>
      </c>
      <c r="BK421" s="227">
        <f>ROUND(I421*H421,2)</f>
        <v>0</v>
      </c>
      <c r="BL421" s="19" t="s">
        <v>209</v>
      </c>
      <c r="BM421" s="226" t="s">
        <v>6204</v>
      </c>
    </row>
    <row r="422" s="2" customFormat="1">
      <c r="A422" s="40"/>
      <c r="B422" s="41"/>
      <c r="C422" s="42"/>
      <c r="D422" s="235" t="s">
        <v>2012</v>
      </c>
      <c r="E422" s="42"/>
      <c r="F422" s="294" t="s">
        <v>6205</v>
      </c>
      <c r="G422" s="42"/>
      <c r="H422" s="42"/>
      <c r="I422" s="230"/>
      <c r="J422" s="42"/>
      <c r="K422" s="42"/>
      <c r="L422" s="46"/>
      <c r="M422" s="231"/>
      <c r="N422" s="232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2012</v>
      </c>
      <c r="AU422" s="19" t="s">
        <v>80</v>
      </c>
    </row>
    <row r="423" s="2" customFormat="1" ht="16.5" customHeight="1">
      <c r="A423" s="40"/>
      <c r="B423" s="41"/>
      <c r="C423" s="215" t="s">
        <v>4415</v>
      </c>
      <c r="D423" s="215" t="s">
        <v>204</v>
      </c>
      <c r="E423" s="216" t="s">
        <v>5956</v>
      </c>
      <c r="F423" s="217" t="s">
        <v>5957</v>
      </c>
      <c r="G423" s="218" t="s">
        <v>4666</v>
      </c>
      <c r="H423" s="219">
        <v>2</v>
      </c>
      <c r="I423" s="220"/>
      <c r="J423" s="221">
        <f>ROUND(I423*H423,2)</f>
        <v>0</v>
      </c>
      <c r="K423" s="217" t="s">
        <v>19</v>
      </c>
      <c r="L423" s="46"/>
      <c r="M423" s="222" t="s">
        <v>19</v>
      </c>
      <c r="N423" s="223" t="s">
        <v>45</v>
      </c>
      <c r="O423" s="86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6" t="s">
        <v>209</v>
      </c>
      <c r="AT423" s="226" t="s">
        <v>204</v>
      </c>
      <c r="AU423" s="226" t="s">
        <v>80</v>
      </c>
      <c r="AY423" s="19" t="s">
        <v>202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9" t="s">
        <v>86</v>
      </c>
      <c r="BK423" s="227">
        <f>ROUND(I423*H423,2)</f>
        <v>0</v>
      </c>
      <c r="BL423" s="19" t="s">
        <v>209</v>
      </c>
      <c r="BM423" s="226" t="s">
        <v>6206</v>
      </c>
    </row>
    <row r="424" s="2" customFormat="1" ht="16.5" customHeight="1">
      <c r="A424" s="40"/>
      <c r="B424" s="41"/>
      <c r="C424" s="215" t="s">
        <v>4420</v>
      </c>
      <c r="D424" s="215" t="s">
        <v>204</v>
      </c>
      <c r="E424" s="216" t="s">
        <v>5958</v>
      </c>
      <c r="F424" s="217" t="s">
        <v>5959</v>
      </c>
      <c r="G424" s="218" t="s">
        <v>4666</v>
      </c>
      <c r="H424" s="219">
        <v>1</v>
      </c>
      <c r="I424" s="220"/>
      <c r="J424" s="221">
        <f>ROUND(I424*H424,2)</f>
        <v>0</v>
      </c>
      <c r="K424" s="217" t="s">
        <v>19</v>
      </c>
      <c r="L424" s="46"/>
      <c r="M424" s="222" t="s">
        <v>19</v>
      </c>
      <c r="N424" s="223" t="s">
        <v>45</v>
      </c>
      <c r="O424" s="86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6" t="s">
        <v>209</v>
      </c>
      <c r="AT424" s="226" t="s">
        <v>204</v>
      </c>
      <c r="AU424" s="226" t="s">
        <v>80</v>
      </c>
      <c r="AY424" s="19" t="s">
        <v>202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9" t="s">
        <v>86</v>
      </c>
      <c r="BK424" s="227">
        <f>ROUND(I424*H424,2)</f>
        <v>0</v>
      </c>
      <c r="BL424" s="19" t="s">
        <v>209</v>
      </c>
      <c r="BM424" s="226" t="s">
        <v>6207</v>
      </c>
    </row>
    <row r="425" s="2" customFormat="1">
      <c r="A425" s="40"/>
      <c r="B425" s="41"/>
      <c r="C425" s="42"/>
      <c r="D425" s="235" t="s">
        <v>2012</v>
      </c>
      <c r="E425" s="42"/>
      <c r="F425" s="294" t="s">
        <v>6208</v>
      </c>
      <c r="G425" s="42"/>
      <c r="H425" s="42"/>
      <c r="I425" s="230"/>
      <c r="J425" s="42"/>
      <c r="K425" s="42"/>
      <c r="L425" s="46"/>
      <c r="M425" s="231"/>
      <c r="N425" s="232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2012</v>
      </c>
      <c r="AU425" s="19" t="s">
        <v>80</v>
      </c>
    </row>
    <row r="426" s="2" customFormat="1" ht="16.5" customHeight="1">
      <c r="A426" s="40"/>
      <c r="B426" s="41"/>
      <c r="C426" s="215" t="s">
        <v>4424</v>
      </c>
      <c r="D426" s="215" t="s">
        <v>204</v>
      </c>
      <c r="E426" s="216" t="s">
        <v>6209</v>
      </c>
      <c r="F426" s="217" t="s">
        <v>6210</v>
      </c>
      <c r="G426" s="218" t="s">
        <v>4666</v>
      </c>
      <c r="H426" s="219">
        <v>1</v>
      </c>
      <c r="I426" s="220"/>
      <c r="J426" s="221">
        <f>ROUND(I426*H426,2)</f>
        <v>0</v>
      </c>
      <c r="K426" s="217" t="s">
        <v>19</v>
      </c>
      <c r="L426" s="46"/>
      <c r="M426" s="222" t="s">
        <v>19</v>
      </c>
      <c r="N426" s="223" t="s">
        <v>45</v>
      </c>
      <c r="O426" s="86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6" t="s">
        <v>209</v>
      </c>
      <c r="AT426" s="226" t="s">
        <v>204</v>
      </c>
      <c r="AU426" s="226" t="s">
        <v>80</v>
      </c>
      <c r="AY426" s="19" t="s">
        <v>202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9" t="s">
        <v>86</v>
      </c>
      <c r="BK426" s="227">
        <f>ROUND(I426*H426,2)</f>
        <v>0</v>
      </c>
      <c r="BL426" s="19" t="s">
        <v>209</v>
      </c>
      <c r="BM426" s="226" t="s">
        <v>6211</v>
      </c>
    </row>
    <row r="427" s="2" customFormat="1" ht="16.5" customHeight="1">
      <c r="A427" s="40"/>
      <c r="B427" s="41"/>
      <c r="C427" s="215" t="s">
        <v>4428</v>
      </c>
      <c r="D427" s="215" t="s">
        <v>204</v>
      </c>
      <c r="E427" s="216" t="s">
        <v>6212</v>
      </c>
      <c r="F427" s="217" t="s">
        <v>6213</v>
      </c>
      <c r="G427" s="218" t="s">
        <v>4666</v>
      </c>
      <c r="H427" s="219">
        <v>3</v>
      </c>
      <c r="I427" s="220"/>
      <c r="J427" s="221">
        <f>ROUND(I427*H427,2)</f>
        <v>0</v>
      </c>
      <c r="K427" s="217" t="s">
        <v>19</v>
      </c>
      <c r="L427" s="46"/>
      <c r="M427" s="222" t="s">
        <v>19</v>
      </c>
      <c r="N427" s="223" t="s">
        <v>45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209</v>
      </c>
      <c r="AT427" s="226" t="s">
        <v>204</v>
      </c>
      <c r="AU427" s="226" t="s">
        <v>80</v>
      </c>
      <c r="AY427" s="19" t="s">
        <v>202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86</v>
      </c>
      <c r="BK427" s="227">
        <f>ROUND(I427*H427,2)</f>
        <v>0</v>
      </c>
      <c r="BL427" s="19" t="s">
        <v>209</v>
      </c>
      <c r="BM427" s="226" t="s">
        <v>6214</v>
      </c>
    </row>
    <row r="428" s="2" customFormat="1" ht="16.5" customHeight="1">
      <c r="A428" s="40"/>
      <c r="B428" s="41"/>
      <c r="C428" s="215" t="s">
        <v>4433</v>
      </c>
      <c r="D428" s="215" t="s">
        <v>204</v>
      </c>
      <c r="E428" s="216" t="s">
        <v>6215</v>
      </c>
      <c r="F428" s="217" t="s">
        <v>5967</v>
      </c>
      <c r="G428" s="218" t="s">
        <v>5721</v>
      </c>
      <c r="H428" s="219">
        <v>12</v>
      </c>
      <c r="I428" s="220"/>
      <c r="J428" s="221">
        <f>ROUND(I428*H428,2)</f>
        <v>0</v>
      </c>
      <c r="K428" s="217" t="s">
        <v>19</v>
      </c>
      <c r="L428" s="46"/>
      <c r="M428" s="222" t="s">
        <v>19</v>
      </c>
      <c r="N428" s="223" t="s">
        <v>45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209</v>
      </c>
      <c r="AT428" s="226" t="s">
        <v>204</v>
      </c>
      <c r="AU428" s="226" t="s">
        <v>80</v>
      </c>
      <c r="AY428" s="19" t="s">
        <v>202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86</v>
      </c>
      <c r="BK428" s="227">
        <f>ROUND(I428*H428,2)</f>
        <v>0</v>
      </c>
      <c r="BL428" s="19" t="s">
        <v>209</v>
      </c>
      <c r="BM428" s="226" t="s">
        <v>6216</v>
      </c>
    </row>
    <row r="429" s="2" customFormat="1" ht="16.5" customHeight="1">
      <c r="A429" s="40"/>
      <c r="B429" s="41"/>
      <c r="C429" s="215" t="s">
        <v>4439</v>
      </c>
      <c r="D429" s="215" t="s">
        <v>204</v>
      </c>
      <c r="E429" s="216" t="s">
        <v>5786</v>
      </c>
      <c r="F429" s="217" t="s">
        <v>5787</v>
      </c>
      <c r="G429" s="218" t="s">
        <v>4666</v>
      </c>
      <c r="H429" s="219">
        <v>3</v>
      </c>
      <c r="I429" s="220"/>
      <c r="J429" s="221">
        <f>ROUND(I429*H429,2)</f>
        <v>0</v>
      </c>
      <c r="K429" s="217" t="s">
        <v>19</v>
      </c>
      <c r="L429" s="46"/>
      <c r="M429" s="222" t="s">
        <v>19</v>
      </c>
      <c r="N429" s="223" t="s">
        <v>45</v>
      </c>
      <c r="O429" s="86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6" t="s">
        <v>209</v>
      </c>
      <c r="AT429" s="226" t="s">
        <v>204</v>
      </c>
      <c r="AU429" s="226" t="s">
        <v>80</v>
      </c>
      <c r="AY429" s="19" t="s">
        <v>202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9" t="s">
        <v>86</v>
      </c>
      <c r="BK429" s="227">
        <f>ROUND(I429*H429,2)</f>
        <v>0</v>
      </c>
      <c r="BL429" s="19" t="s">
        <v>209</v>
      </c>
      <c r="BM429" s="226" t="s">
        <v>6217</v>
      </c>
    </row>
    <row r="430" s="2" customFormat="1" ht="16.5" customHeight="1">
      <c r="A430" s="40"/>
      <c r="B430" s="41"/>
      <c r="C430" s="215" t="s">
        <v>4444</v>
      </c>
      <c r="D430" s="215" t="s">
        <v>204</v>
      </c>
      <c r="E430" s="216" t="s">
        <v>5773</v>
      </c>
      <c r="F430" s="217" t="s">
        <v>5774</v>
      </c>
      <c r="G430" s="218" t="s">
        <v>4666</v>
      </c>
      <c r="H430" s="219">
        <v>1</v>
      </c>
      <c r="I430" s="220"/>
      <c r="J430" s="221">
        <f>ROUND(I430*H430,2)</f>
        <v>0</v>
      </c>
      <c r="K430" s="217" t="s">
        <v>19</v>
      </c>
      <c r="L430" s="46"/>
      <c r="M430" s="222" t="s">
        <v>19</v>
      </c>
      <c r="N430" s="223" t="s">
        <v>45</v>
      </c>
      <c r="O430" s="86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209</v>
      </c>
      <c r="AT430" s="226" t="s">
        <v>204</v>
      </c>
      <c r="AU430" s="226" t="s">
        <v>80</v>
      </c>
      <c r="AY430" s="19" t="s">
        <v>202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86</v>
      </c>
      <c r="BK430" s="227">
        <f>ROUND(I430*H430,2)</f>
        <v>0</v>
      </c>
      <c r="BL430" s="19" t="s">
        <v>209</v>
      </c>
      <c r="BM430" s="226" t="s">
        <v>6218</v>
      </c>
    </row>
    <row r="431" s="2" customFormat="1" ht="16.5" customHeight="1">
      <c r="A431" s="40"/>
      <c r="B431" s="41"/>
      <c r="C431" s="215" t="s">
        <v>4451</v>
      </c>
      <c r="D431" s="215" t="s">
        <v>204</v>
      </c>
      <c r="E431" s="216" t="s">
        <v>6196</v>
      </c>
      <c r="F431" s="217" t="s">
        <v>6197</v>
      </c>
      <c r="G431" s="218" t="s">
        <v>4666</v>
      </c>
      <c r="H431" s="219">
        <v>1</v>
      </c>
      <c r="I431" s="220"/>
      <c r="J431" s="221">
        <f>ROUND(I431*H431,2)</f>
        <v>0</v>
      </c>
      <c r="K431" s="217" t="s">
        <v>19</v>
      </c>
      <c r="L431" s="46"/>
      <c r="M431" s="222" t="s">
        <v>19</v>
      </c>
      <c r="N431" s="223" t="s">
        <v>45</v>
      </c>
      <c r="O431" s="86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6" t="s">
        <v>209</v>
      </c>
      <c r="AT431" s="226" t="s">
        <v>204</v>
      </c>
      <c r="AU431" s="226" t="s">
        <v>80</v>
      </c>
      <c r="AY431" s="19" t="s">
        <v>202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9" t="s">
        <v>86</v>
      </c>
      <c r="BK431" s="227">
        <f>ROUND(I431*H431,2)</f>
        <v>0</v>
      </c>
      <c r="BL431" s="19" t="s">
        <v>209</v>
      </c>
      <c r="BM431" s="226" t="s">
        <v>6219</v>
      </c>
    </row>
    <row r="432" s="2" customFormat="1" ht="16.5" customHeight="1">
      <c r="A432" s="40"/>
      <c r="B432" s="41"/>
      <c r="C432" s="215" t="s">
        <v>4456</v>
      </c>
      <c r="D432" s="215" t="s">
        <v>204</v>
      </c>
      <c r="E432" s="216" t="s">
        <v>5777</v>
      </c>
      <c r="F432" s="217" t="s">
        <v>5778</v>
      </c>
      <c r="G432" s="218" t="s">
        <v>4666</v>
      </c>
      <c r="H432" s="219">
        <v>10</v>
      </c>
      <c r="I432" s="220"/>
      <c r="J432" s="221">
        <f>ROUND(I432*H432,2)</f>
        <v>0</v>
      </c>
      <c r="K432" s="217" t="s">
        <v>19</v>
      </c>
      <c r="L432" s="46"/>
      <c r="M432" s="222" t="s">
        <v>19</v>
      </c>
      <c r="N432" s="223" t="s">
        <v>45</v>
      </c>
      <c r="O432" s="86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6" t="s">
        <v>209</v>
      </c>
      <c r="AT432" s="226" t="s">
        <v>204</v>
      </c>
      <c r="AU432" s="226" t="s">
        <v>80</v>
      </c>
      <c r="AY432" s="19" t="s">
        <v>202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9" t="s">
        <v>86</v>
      </c>
      <c r="BK432" s="227">
        <f>ROUND(I432*H432,2)</f>
        <v>0</v>
      </c>
      <c r="BL432" s="19" t="s">
        <v>209</v>
      </c>
      <c r="BM432" s="226" t="s">
        <v>6220</v>
      </c>
    </row>
    <row r="433" s="12" customFormat="1" ht="25.92" customHeight="1">
      <c r="A433" s="12"/>
      <c r="B433" s="199"/>
      <c r="C433" s="200"/>
      <c r="D433" s="201" t="s">
        <v>72</v>
      </c>
      <c r="E433" s="202" t="s">
        <v>6221</v>
      </c>
      <c r="F433" s="202" t="s">
        <v>6222</v>
      </c>
      <c r="G433" s="200"/>
      <c r="H433" s="200"/>
      <c r="I433" s="203"/>
      <c r="J433" s="204">
        <f>BK433</f>
        <v>0</v>
      </c>
      <c r="K433" s="200"/>
      <c r="L433" s="205"/>
      <c r="M433" s="206"/>
      <c r="N433" s="207"/>
      <c r="O433" s="207"/>
      <c r="P433" s="208">
        <f>SUM(P434:P436)</f>
        <v>0</v>
      </c>
      <c r="Q433" s="207"/>
      <c r="R433" s="208">
        <f>SUM(R434:R436)</f>
        <v>0</v>
      </c>
      <c r="S433" s="207"/>
      <c r="T433" s="209">
        <f>SUM(T434:T436)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10" t="s">
        <v>80</v>
      </c>
      <c r="AT433" s="211" t="s">
        <v>72</v>
      </c>
      <c r="AU433" s="211" t="s">
        <v>73</v>
      </c>
      <c r="AY433" s="210" t="s">
        <v>202</v>
      </c>
      <c r="BK433" s="212">
        <f>SUM(BK434:BK436)</f>
        <v>0</v>
      </c>
    </row>
    <row r="434" s="2" customFormat="1" ht="16.5" customHeight="1">
      <c r="A434" s="40"/>
      <c r="B434" s="41"/>
      <c r="C434" s="215" t="s">
        <v>4460</v>
      </c>
      <c r="D434" s="215" t="s">
        <v>204</v>
      </c>
      <c r="E434" s="216" t="s">
        <v>6223</v>
      </c>
      <c r="F434" s="217" t="s">
        <v>6224</v>
      </c>
      <c r="G434" s="218" t="s">
        <v>4666</v>
      </c>
      <c r="H434" s="219">
        <v>1</v>
      </c>
      <c r="I434" s="220"/>
      <c r="J434" s="221">
        <f>ROUND(I434*H434,2)</f>
        <v>0</v>
      </c>
      <c r="K434" s="217" t="s">
        <v>19</v>
      </c>
      <c r="L434" s="46"/>
      <c r="M434" s="222" t="s">
        <v>19</v>
      </c>
      <c r="N434" s="223" t="s">
        <v>45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209</v>
      </c>
      <c r="AT434" s="226" t="s">
        <v>204</v>
      </c>
      <c r="AU434" s="226" t="s">
        <v>80</v>
      </c>
      <c r="AY434" s="19" t="s">
        <v>202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86</v>
      </c>
      <c r="BK434" s="227">
        <f>ROUND(I434*H434,2)</f>
        <v>0</v>
      </c>
      <c r="BL434" s="19" t="s">
        <v>209</v>
      </c>
      <c r="BM434" s="226" t="s">
        <v>6225</v>
      </c>
    </row>
    <row r="435" s="2" customFormat="1" ht="16.5" customHeight="1">
      <c r="A435" s="40"/>
      <c r="B435" s="41"/>
      <c r="C435" s="215" t="s">
        <v>4465</v>
      </c>
      <c r="D435" s="215" t="s">
        <v>204</v>
      </c>
      <c r="E435" s="216" t="s">
        <v>6226</v>
      </c>
      <c r="F435" s="217" t="s">
        <v>6227</v>
      </c>
      <c r="G435" s="218" t="s">
        <v>4666</v>
      </c>
      <c r="H435" s="219">
        <v>1</v>
      </c>
      <c r="I435" s="220"/>
      <c r="J435" s="221">
        <f>ROUND(I435*H435,2)</f>
        <v>0</v>
      </c>
      <c r="K435" s="217" t="s">
        <v>19</v>
      </c>
      <c r="L435" s="46"/>
      <c r="M435" s="222" t="s">
        <v>19</v>
      </c>
      <c r="N435" s="223" t="s">
        <v>45</v>
      </c>
      <c r="O435" s="86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6" t="s">
        <v>209</v>
      </c>
      <c r="AT435" s="226" t="s">
        <v>204</v>
      </c>
      <c r="AU435" s="226" t="s">
        <v>80</v>
      </c>
      <c r="AY435" s="19" t="s">
        <v>202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9" t="s">
        <v>86</v>
      </c>
      <c r="BK435" s="227">
        <f>ROUND(I435*H435,2)</f>
        <v>0</v>
      </c>
      <c r="BL435" s="19" t="s">
        <v>209</v>
      </c>
      <c r="BM435" s="226" t="s">
        <v>6228</v>
      </c>
    </row>
    <row r="436" s="2" customFormat="1" ht="16.5" customHeight="1">
      <c r="A436" s="40"/>
      <c r="B436" s="41"/>
      <c r="C436" s="215" t="s">
        <v>4469</v>
      </c>
      <c r="D436" s="215" t="s">
        <v>204</v>
      </c>
      <c r="E436" s="216" t="s">
        <v>6229</v>
      </c>
      <c r="F436" s="217" t="s">
        <v>6230</v>
      </c>
      <c r="G436" s="218" t="s">
        <v>5721</v>
      </c>
      <c r="H436" s="219">
        <v>1</v>
      </c>
      <c r="I436" s="220"/>
      <c r="J436" s="221">
        <f>ROUND(I436*H436,2)</f>
        <v>0</v>
      </c>
      <c r="K436" s="217" t="s">
        <v>19</v>
      </c>
      <c r="L436" s="46"/>
      <c r="M436" s="222" t="s">
        <v>19</v>
      </c>
      <c r="N436" s="223" t="s">
        <v>45</v>
      </c>
      <c r="O436" s="86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6" t="s">
        <v>209</v>
      </c>
      <c r="AT436" s="226" t="s">
        <v>204</v>
      </c>
      <c r="AU436" s="226" t="s">
        <v>80</v>
      </c>
      <c r="AY436" s="19" t="s">
        <v>202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19" t="s">
        <v>86</v>
      </c>
      <c r="BK436" s="227">
        <f>ROUND(I436*H436,2)</f>
        <v>0</v>
      </c>
      <c r="BL436" s="19" t="s">
        <v>209</v>
      </c>
      <c r="BM436" s="226" t="s">
        <v>6231</v>
      </c>
    </row>
    <row r="437" s="12" customFormat="1" ht="25.92" customHeight="1">
      <c r="A437" s="12"/>
      <c r="B437" s="199"/>
      <c r="C437" s="200"/>
      <c r="D437" s="201" t="s">
        <v>72</v>
      </c>
      <c r="E437" s="202" t="s">
        <v>6232</v>
      </c>
      <c r="F437" s="202" t="s">
        <v>6233</v>
      </c>
      <c r="G437" s="200"/>
      <c r="H437" s="200"/>
      <c r="I437" s="203"/>
      <c r="J437" s="204">
        <f>BK437</f>
        <v>0</v>
      </c>
      <c r="K437" s="200"/>
      <c r="L437" s="205"/>
      <c r="M437" s="206"/>
      <c r="N437" s="207"/>
      <c r="O437" s="207"/>
      <c r="P437" s="208">
        <f>SUM(P438:P440)</f>
        <v>0</v>
      </c>
      <c r="Q437" s="207"/>
      <c r="R437" s="208">
        <f>SUM(R438:R440)</f>
        <v>0</v>
      </c>
      <c r="S437" s="207"/>
      <c r="T437" s="209">
        <f>SUM(T438:T440)</f>
        <v>0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10" t="s">
        <v>80</v>
      </c>
      <c r="AT437" s="211" t="s">
        <v>72</v>
      </c>
      <c r="AU437" s="211" t="s">
        <v>73</v>
      </c>
      <c r="AY437" s="210" t="s">
        <v>202</v>
      </c>
      <c r="BK437" s="212">
        <f>SUM(BK438:BK440)</f>
        <v>0</v>
      </c>
    </row>
    <row r="438" s="2" customFormat="1" ht="16.5" customHeight="1">
      <c r="A438" s="40"/>
      <c r="B438" s="41"/>
      <c r="C438" s="215" t="s">
        <v>4479</v>
      </c>
      <c r="D438" s="215" t="s">
        <v>204</v>
      </c>
      <c r="E438" s="216" t="s">
        <v>6234</v>
      </c>
      <c r="F438" s="217" t="s">
        <v>5755</v>
      </c>
      <c r="G438" s="218" t="s">
        <v>4666</v>
      </c>
      <c r="H438" s="219">
        <v>1</v>
      </c>
      <c r="I438" s="220"/>
      <c r="J438" s="221">
        <f>ROUND(I438*H438,2)</f>
        <v>0</v>
      </c>
      <c r="K438" s="217" t="s">
        <v>19</v>
      </c>
      <c r="L438" s="46"/>
      <c r="M438" s="222" t="s">
        <v>19</v>
      </c>
      <c r="N438" s="223" t="s">
        <v>45</v>
      </c>
      <c r="O438" s="86"/>
      <c r="P438" s="224">
        <f>O438*H438</f>
        <v>0</v>
      </c>
      <c r="Q438" s="224">
        <v>0</v>
      </c>
      <c r="R438" s="224">
        <f>Q438*H438</f>
        <v>0</v>
      </c>
      <c r="S438" s="224">
        <v>0</v>
      </c>
      <c r="T438" s="225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6" t="s">
        <v>209</v>
      </c>
      <c r="AT438" s="226" t="s">
        <v>204</v>
      </c>
      <c r="AU438" s="226" t="s">
        <v>80</v>
      </c>
      <c r="AY438" s="19" t="s">
        <v>202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9" t="s">
        <v>86</v>
      </c>
      <c r="BK438" s="227">
        <f>ROUND(I438*H438,2)</f>
        <v>0</v>
      </c>
      <c r="BL438" s="19" t="s">
        <v>209</v>
      </c>
      <c r="BM438" s="226" t="s">
        <v>6235</v>
      </c>
    </row>
    <row r="439" s="2" customFormat="1" ht="24.15" customHeight="1">
      <c r="A439" s="40"/>
      <c r="B439" s="41"/>
      <c r="C439" s="215" t="s">
        <v>4483</v>
      </c>
      <c r="D439" s="215" t="s">
        <v>204</v>
      </c>
      <c r="E439" s="216" t="s">
        <v>6236</v>
      </c>
      <c r="F439" s="217" t="s">
        <v>6237</v>
      </c>
      <c r="G439" s="218" t="s">
        <v>218</v>
      </c>
      <c r="H439" s="219">
        <v>52</v>
      </c>
      <c r="I439" s="220"/>
      <c r="J439" s="221">
        <f>ROUND(I439*H439,2)</f>
        <v>0</v>
      </c>
      <c r="K439" s="217" t="s">
        <v>19</v>
      </c>
      <c r="L439" s="46"/>
      <c r="M439" s="222" t="s">
        <v>19</v>
      </c>
      <c r="N439" s="223" t="s">
        <v>45</v>
      </c>
      <c r="O439" s="86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6" t="s">
        <v>209</v>
      </c>
      <c r="AT439" s="226" t="s">
        <v>204</v>
      </c>
      <c r="AU439" s="226" t="s">
        <v>80</v>
      </c>
      <c r="AY439" s="19" t="s">
        <v>202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9" t="s">
        <v>86</v>
      </c>
      <c r="BK439" s="227">
        <f>ROUND(I439*H439,2)</f>
        <v>0</v>
      </c>
      <c r="BL439" s="19" t="s">
        <v>209</v>
      </c>
      <c r="BM439" s="226" t="s">
        <v>6238</v>
      </c>
    </row>
    <row r="440" s="2" customFormat="1" ht="24.15" customHeight="1">
      <c r="A440" s="40"/>
      <c r="B440" s="41"/>
      <c r="C440" s="215" t="s">
        <v>4487</v>
      </c>
      <c r="D440" s="215" t="s">
        <v>204</v>
      </c>
      <c r="E440" s="216" t="s">
        <v>6239</v>
      </c>
      <c r="F440" s="217" t="s">
        <v>6240</v>
      </c>
      <c r="G440" s="218" t="s">
        <v>218</v>
      </c>
      <c r="H440" s="219">
        <v>24</v>
      </c>
      <c r="I440" s="220"/>
      <c r="J440" s="221">
        <f>ROUND(I440*H440,2)</f>
        <v>0</v>
      </c>
      <c r="K440" s="217" t="s">
        <v>19</v>
      </c>
      <c r="L440" s="46"/>
      <c r="M440" s="222" t="s">
        <v>19</v>
      </c>
      <c r="N440" s="223" t="s">
        <v>45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209</v>
      </c>
      <c r="AT440" s="226" t="s">
        <v>204</v>
      </c>
      <c r="AU440" s="226" t="s">
        <v>80</v>
      </c>
      <c r="AY440" s="19" t="s">
        <v>202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86</v>
      </c>
      <c r="BK440" s="227">
        <f>ROUND(I440*H440,2)</f>
        <v>0</v>
      </c>
      <c r="BL440" s="19" t="s">
        <v>209</v>
      </c>
      <c r="BM440" s="226" t="s">
        <v>6241</v>
      </c>
    </row>
    <row r="441" s="12" customFormat="1" ht="25.92" customHeight="1">
      <c r="A441" s="12"/>
      <c r="B441" s="199"/>
      <c r="C441" s="200"/>
      <c r="D441" s="201" t="s">
        <v>72</v>
      </c>
      <c r="E441" s="202" t="s">
        <v>6242</v>
      </c>
      <c r="F441" s="202" t="s">
        <v>6243</v>
      </c>
      <c r="G441" s="200"/>
      <c r="H441" s="200"/>
      <c r="I441" s="203"/>
      <c r="J441" s="204">
        <f>BK441</f>
        <v>0</v>
      </c>
      <c r="K441" s="200"/>
      <c r="L441" s="205"/>
      <c r="M441" s="206"/>
      <c r="N441" s="207"/>
      <c r="O441" s="207"/>
      <c r="P441" s="208">
        <f>SUM(P442:P448)</f>
        <v>0</v>
      </c>
      <c r="Q441" s="207"/>
      <c r="R441" s="208">
        <f>SUM(R442:R448)</f>
        <v>0</v>
      </c>
      <c r="S441" s="207"/>
      <c r="T441" s="209">
        <f>SUM(T442:T448)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0" t="s">
        <v>80</v>
      </c>
      <c r="AT441" s="211" t="s">
        <v>72</v>
      </c>
      <c r="AU441" s="211" t="s">
        <v>73</v>
      </c>
      <c r="AY441" s="210" t="s">
        <v>202</v>
      </c>
      <c r="BK441" s="212">
        <f>SUM(BK442:BK448)</f>
        <v>0</v>
      </c>
    </row>
    <row r="442" s="2" customFormat="1" ht="16.5" customHeight="1">
      <c r="A442" s="40"/>
      <c r="B442" s="41"/>
      <c r="C442" s="215" t="s">
        <v>3612</v>
      </c>
      <c r="D442" s="215" t="s">
        <v>204</v>
      </c>
      <c r="E442" s="216" t="s">
        <v>6244</v>
      </c>
      <c r="F442" s="217" t="s">
        <v>6245</v>
      </c>
      <c r="G442" s="218" t="s">
        <v>317</v>
      </c>
      <c r="H442" s="219">
        <v>1100</v>
      </c>
      <c r="I442" s="220"/>
      <c r="J442" s="221">
        <f>ROUND(I442*H442,2)</f>
        <v>0</v>
      </c>
      <c r="K442" s="217" t="s">
        <v>19</v>
      </c>
      <c r="L442" s="46"/>
      <c r="M442" s="222" t="s">
        <v>19</v>
      </c>
      <c r="N442" s="223" t="s">
        <v>45</v>
      </c>
      <c r="O442" s="86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6" t="s">
        <v>209</v>
      </c>
      <c r="AT442" s="226" t="s">
        <v>204</v>
      </c>
      <c r="AU442" s="226" t="s">
        <v>80</v>
      </c>
      <c r="AY442" s="19" t="s">
        <v>202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9" t="s">
        <v>86</v>
      </c>
      <c r="BK442" s="227">
        <f>ROUND(I442*H442,2)</f>
        <v>0</v>
      </c>
      <c r="BL442" s="19" t="s">
        <v>209</v>
      </c>
      <c r="BM442" s="226" t="s">
        <v>6246</v>
      </c>
    </row>
    <row r="443" s="2" customFormat="1">
      <c r="A443" s="40"/>
      <c r="B443" s="41"/>
      <c r="C443" s="42"/>
      <c r="D443" s="235" t="s">
        <v>2012</v>
      </c>
      <c r="E443" s="42"/>
      <c r="F443" s="294" t="s">
        <v>6247</v>
      </c>
      <c r="G443" s="42"/>
      <c r="H443" s="42"/>
      <c r="I443" s="230"/>
      <c r="J443" s="42"/>
      <c r="K443" s="42"/>
      <c r="L443" s="46"/>
      <c r="M443" s="231"/>
      <c r="N443" s="232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2012</v>
      </c>
      <c r="AU443" s="19" t="s">
        <v>80</v>
      </c>
    </row>
    <row r="444" s="2" customFormat="1" ht="16.5" customHeight="1">
      <c r="A444" s="40"/>
      <c r="B444" s="41"/>
      <c r="C444" s="215" t="s">
        <v>4494</v>
      </c>
      <c r="D444" s="215" t="s">
        <v>204</v>
      </c>
      <c r="E444" s="216" t="s">
        <v>6248</v>
      </c>
      <c r="F444" s="217" t="s">
        <v>6249</v>
      </c>
      <c r="G444" s="218" t="s">
        <v>317</v>
      </c>
      <c r="H444" s="219">
        <v>1100</v>
      </c>
      <c r="I444" s="220"/>
      <c r="J444" s="221">
        <f>ROUND(I444*H444,2)</f>
        <v>0</v>
      </c>
      <c r="K444" s="217" t="s">
        <v>19</v>
      </c>
      <c r="L444" s="46"/>
      <c r="M444" s="222" t="s">
        <v>19</v>
      </c>
      <c r="N444" s="223" t="s">
        <v>45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209</v>
      </c>
      <c r="AT444" s="226" t="s">
        <v>204</v>
      </c>
      <c r="AU444" s="226" t="s">
        <v>80</v>
      </c>
      <c r="AY444" s="19" t="s">
        <v>202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86</v>
      </c>
      <c r="BK444" s="227">
        <f>ROUND(I444*H444,2)</f>
        <v>0</v>
      </c>
      <c r="BL444" s="19" t="s">
        <v>209</v>
      </c>
      <c r="BM444" s="226" t="s">
        <v>6250</v>
      </c>
    </row>
    <row r="445" s="2" customFormat="1" ht="16.5" customHeight="1">
      <c r="A445" s="40"/>
      <c r="B445" s="41"/>
      <c r="C445" s="215" t="s">
        <v>4500</v>
      </c>
      <c r="D445" s="215" t="s">
        <v>204</v>
      </c>
      <c r="E445" s="216" t="s">
        <v>6251</v>
      </c>
      <c r="F445" s="217" t="s">
        <v>6252</v>
      </c>
      <c r="G445" s="218" t="s">
        <v>317</v>
      </c>
      <c r="H445" s="219">
        <v>1100</v>
      </c>
      <c r="I445" s="220"/>
      <c r="J445" s="221">
        <f>ROUND(I445*H445,2)</f>
        <v>0</v>
      </c>
      <c r="K445" s="217" t="s">
        <v>19</v>
      </c>
      <c r="L445" s="46"/>
      <c r="M445" s="222" t="s">
        <v>19</v>
      </c>
      <c r="N445" s="223" t="s">
        <v>45</v>
      </c>
      <c r="O445" s="86"/>
      <c r="P445" s="224">
        <f>O445*H445</f>
        <v>0</v>
      </c>
      <c r="Q445" s="224">
        <v>0</v>
      </c>
      <c r="R445" s="224">
        <f>Q445*H445</f>
        <v>0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209</v>
      </c>
      <c r="AT445" s="226" t="s">
        <v>204</v>
      </c>
      <c r="AU445" s="226" t="s">
        <v>80</v>
      </c>
      <c r="AY445" s="19" t="s">
        <v>202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86</v>
      </c>
      <c r="BK445" s="227">
        <f>ROUND(I445*H445,2)</f>
        <v>0</v>
      </c>
      <c r="BL445" s="19" t="s">
        <v>209</v>
      </c>
      <c r="BM445" s="226" t="s">
        <v>6253</v>
      </c>
    </row>
    <row r="446" s="2" customFormat="1" ht="16.5" customHeight="1">
      <c r="A446" s="40"/>
      <c r="B446" s="41"/>
      <c r="C446" s="215" t="s">
        <v>4504</v>
      </c>
      <c r="D446" s="215" t="s">
        <v>204</v>
      </c>
      <c r="E446" s="216" t="s">
        <v>6254</v>
      </c>
      <c r="F446" s="217" t="s">
        <v>6255</v>
      </c>
      <c r="G446" s="218" t="s">
        <v>317</v>
      </c>
      <c r="H446" s="219">
        <v>300</v>
      </c>
      <c r="I446" s="220"/>
      <c r="J446" s="221">
        <f>ROUND(I446*H446,2)</f>
        <v>0</v>
      </c>
      <c r="K446" s="217" t="s">
        <v>19</v>
      </c>
      <c r="L446" s="46"/>
      <c r="M446" s="222" t="s">
        <v>19</v>
      </c>
      <c r="N446" s="223" t="s">
        <v>45</v>
      </c>
      <c r="O446" s="86"/>
      <c r="P446" s="224">
        <f>O446*H446</f>
        <v>0</v>
      </c>
      <c r="Q446" s="224">
        <v>0</v>
      </c>
      <c r="R446" s="224">
        <f>Q446*H446</f>
        <v>0</v>
      </c>
      <c r="S446" s="224">
        <v>0</v>
      </c>
      <c r="T446" s="225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6" t="s">
        <v>209</v>
      </c>
      <c r="AT446" s="226" t="s">
        <v>204</v>
      </c>
      <c r="AU446" s="226" t="s">
        <v>80</v>
      </c>
      <c r="AY446" s="19" t="s">
        <v>202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9" t="s">
        <v>86</v>
      </c>
      <c r="BK446" s="227">
        <f>ROUND(I446*H446,2)</f>
        <v>0</v>
      </c>
      <c r="BL446" s="19" t="s">
        <v>209</v>
      </c>
      <c r="BM446" s="226" t="s">
        <v>6256</v>
      </c>
    </row>
    <row r="447" s="2" customFormat="1">
      <c r="A447" s="40"/>
      <c r="B447" s="41"/>
      <c r="C447" s="42"/>
      <c r="D447" s="235" t="s">
        <v>2012</v>
      </c>
      <c r="E447" s="42"/>
      <c r="F447" s="294" t="s">
        <v>6257</v>
      </c>
      <c r="G447" s="42"/>
      <c r="H447" s="42"/>
      <c r="I447" s="230"/>
      <c r="J447" s="42"/>
      <c r="K447" s="42"/>
      <c r="L447" s="46"/>
      <c r="M447" s="231"/>
      <c r="N447" s="232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2012</v>
      </c>
      <c r="AU447" s="19" t="s">
        <v>80</v>
      </c>
    </row>
    <row r="448" s="2" customFormat="1" ht="16.5" customHeight="1">
      <c r="A448" s="40"/>
      <c r="B448" s="41"/>
      <c r="C448" s="215" t="s">
        <v>4510</v>
      </c>
      <c r="D448" s="215" t="s">
        <v>204</v>
      </c>
      <c r="E448" s="216" t="s">
        <v>6258</v>
      </c>
      <c r="F448" s="217" t="s">
        <v>6259</v>
      </c>
      <c r="G448" s="218" t="s">
        <v>317</v>
      </c>
      <c r="H448" s="219">
        <v>100</v>
      </c>
      <c r="I448" s="220"/>
      <c r="J448" s="221">
        <f>ROUND(I448*H448,2)</f>
        <v>0</v>
      </c>
      <c r="K448" s="217" t="s">
        <v>19</v>
      </c>
      <c r="L448" s="46"/>
      <c r="M448" s="222" t="s">
        <v>19</v>
      </c>
      <c r="N448" s="223" t="s">
        <v>45</v>
      </c>
      <c r="O448" s="86"/>
      <c r="P448" s="224">
        <f>O448*H448</f>
        <v>0</v>
      </c>
      <c r="Q448" s="224">
        <v>0</v>
      </c>
      <c r="R448" s="224">
        <f>Q448*H448</f>
        <v>0</v>
      </c>
      <c r="S448" s="224">
        <v>0</v>
      </c>
      <c r="T448" s="225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6" t="s">
        <v>209</v>
      </c>
      <c r="AT448" s="226" t="s">
        <v>204</v>
      </c>
      <c r="AU448" s="226" t="s">
        <v>80</v>
      </c>
      <c r="AY448" s="19" t="s">
        <v>202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9" t="s">
        <v>86</v>
      </c>
      <c r="BK448" s="227">
        <f>ROUND(I448*H448,2)</f>
        <v>0</v>
      </c>
      <c r="BL448" s="19" t="s">
        <v>209</v>
      </c>
      <c r="BM448" s="226" t="s">
        <v>6260</v>
      </c>
    </row>
    <row r="449" s="12" customFormat="1" ht="25.92" customHeight="1">
      <c r="A449" s="12"/>
      <c r="B449" s="199"/>
      <c r="C449" s="200"/>
      <c r="D449" s="201" t="s">
        <v>72</v>
      </c>
      <c r="E449" s="202" t="s">
        <v>6261</v>
      </c>
      <c r="F449" s="202" t="s">
        <v>6262</v>
      </c>
      <c r="G449" s="200"/>
      <c r="H449" s="200"/>
      <c r="I449" s="203"/>
      <c r="J449" s="204">
        <f>BK449</f>
        <v>0</v>
      </c>
      <c r="K449" s="200"/>
      <c r="L449" s="205"/>
      <c r="M449" s="206"/>
      <c r="N449" s="207"/>
      <c r="O449" s="207"/>
      <c r="P449" s="208">
        <f>SUM(P450:P452)</f>
        <v>0</v>
      </c>
      <c r="Q449" s="207"/>
      <c r="R449" s="208">
        <f>SUM(R450:R452)</f>
        <v>0</v>
      </c>
      <c r="S449" s="207"/>
      <c r="T449" s="209">
        <f>SUM(T450:T452)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10" t="s">
        <v>80</v>
      </c>
      <c r="AT449" s="211" t="s">
        <v>72</v>
      </c>
      <c r="AU449" s="211" t="s">
        <v>73</v>
      </c>
      <c r="AY449" s="210" t="s">
        <v>202</v>
      </c>
      <c r="BK449" s="212">
        <f>SUM(BK450:BK452)</f>
        <v>0</v>
      </c>
    </row>
    <row r="450" s="2" customFormat="1" ht="16.5" customHeight="1">
      <c r="A450" s="40"/>
      <c r="B450" s="41"/>
      <c r="C450" s="215" t="s">
        <v>4514</v>
      </c>
      <c r="D450" s="215" t="s">
        <v>204</v>
      </c>
      <c r="E450" s="216" t="s">
        <v>6263</v>
      </c>
      <c r="F450" s="217" t="s">
        <v>6264</v>
      </c>
      <c r="G450" s="218" t="s">
        <v>218</v>
      </c>
      <c r="H450" s="219">
        <v>890</v>
      </c>
      <c r="I450" s="220"/>
      <c r="J450" s="221">
        <f>ROUND(I450*H450,2)</f>
        <v>0</v>
      </c>
      <c r="K450" s="217" t="s">
        <v>19</v>
      </c>
      <c r="L450" s="46"/>
      <c r="M450" s="222" t="s">
        <v>19</v>
      </c>
      <c r="N450" s="223" t="s">
        <v>45</v>
      </c>
      <c r="O450" s="86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6" t="s">
        <v>209</v>
      </c>
      <c r="AT450" s="226" t="s">
        <v>204</v>
      </c>
      <c r="AU450" s="226" t="s">
        <v>80</v>
      </c>
      <c r="AY450" s="19" t="s">
        <v>202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9" t="s">
        <v>86</v>
      </c>
      <c r="BK450" s="227">
        <f>ROUND(I450*H450,2)</f>
        <v>0</v>
      </c>
      <c r="BL450" s="19" t="s">
        <v>209</v>
      </c>
      <c r="BM450" s="226" t="s">
        <v>6265</v>
      </c>
    </row>
    <row r="451" s="2" customFormat="1" ht="16.5" customHeight="1">
      <c r="A451" s="40"/>
      <c r="B451" s="41"/>
      <c r="C451" s="215" t="s">
        <v>4518</v>
      </c>
      <c r="D451" s="215" t="s">
        <v>204</v>
      </c>
      <c r="E451" s="216" t="s">
        <v>6266</v>
      </c>
      <c r="F451" s="217" t="s">
        <v>6267</v>
      </c>
      <c r="G451" s="218" t="s">
        <v>218</v>
      </c>
      <c r="H451" s="219">
        <v>890</v>
      </c>
      <c r="I451" s="220"/>
      <c r="J451" s="221">
        <f>ROUND(I451*H451,2)</f>
        <v>0</v>
      </c>
      <c r="K451" s="217" t="s">
        <v>19</v>
      </c>
      <c r="L451" s="46"/>
      <c r="M451" s="222" t="s">
        <v>19</v>
      </c>
      <c r="N451" s="223" t="s">
        <v>45</v>
      </c>
      <c r="O451" s="86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6" t="s">
        <v>209</v>
      </c>
      <c r="AT451" s="226" t="s">
        <v>204</v>
      </c>
      <c r="AU451" s="226" t="s">
        <v>80</v>
      </c>
      <c r="AY451" s="19" t="s">
        <v>202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9" t="s">
        <v>86</v>
      </c>
      <c r="BK451" s="227">
        <f>ROUND(I451*H451,2)</f>
        <v>0</v>
      </c>
      <c r="BL451" s="19" t="s">
        <v>209</v>
      </c>
      <c r="BM451" s="226" t="s">
        <v>6268</v>
      </c>
    </row>
    <row r="452" s="2" customFormat="1" ht="16.5" customHeight="1">
      <c r="A452" s="40"/>
      <c r="B452" s="41"/>
      <c r="C452" s="215" t="s">
        <v>4522</v>
      </c>
      <c r="D452" s="215" t="s">
        <v>204</v>
      </c>
      <c r="E452" s="216" t="s">
        <v>6269</v>
      </c>
      <c r="F452" s="217" t="s">
        <v>6270</v>
      </c>
      <c r="G452" s="218" t="s">
        <v>218</v>
      </c>
      <c r="H452" s="219">
        <v>1780</v>
      </c>
      <c r="I452" s="220"/>
      <c r="J452" s="221">
        <f>ROUND(I452*H452,2)</f>
        <v>0</v>
      </c>
      <c r="K452" s="217" t="s">
        <v>19</v>
      </c>
      <c r="L452" s="46"/>
      <c r="M452" s="222" t="s">
        <v>19</v>
      </c>
      <c r="N452" s="223" t="s">
        <v>45</v>
      </c>
      <c r="O452" s="86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209</v>
      </c>
      <c r="AT452" s="226" t="s">
        <v>204</v>
      </c>
      <c r="AU452" s="226" t="s">
        <v>80</v>
      </c>
      <c r="AY452" s="19" t="s">
        <v>202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86</v>
      </c>
      <c r="BK452" s="227">
        <f>ROUND(I452*H452,2)</f>
        <v>0</v>
      </c>
      <c r="BL452" s="19" t="s">
        <v>209</v>
      </c>
      <c r="BM452" s="226" t="s">
        <v>6271</v>
      </c>
    </row>
    <row r="453" s="12" customFormat="1" ht="25.92" customHeight="1">
      <c r="A453" s="12"/>
      <c r="B453" s="199"/>
      <c r="C453" s="200"/>
      <c r="D453" s="201" t="s">
        <v>72</v>
      </c>
      <c r="E453" s="202" t="s">
        <v>6272</v>
      </c>
      <c r="F453" s="202" t="s">
        <v>6273</v>
      </c>
      <c r="G453" s="200"/>
      <c r="H453" s="200"/>
      <c r="I453" s="203"/>
      <c r="J453" s="204">
        <f>BK453</f>
        <v>0</v>
      </c>
      <c r="K453" s="200"/>
      <c r="L453" s="205"/>
      <c r="M453" s="206"/>
      <c r="N453" s="207"/>
      <c r="O453" s="207"/>
      <c r="P453" s="208">
        <f>SUM(P454:P455)</f>
        <v>0</v>
      </c>
      <c r="Q453" s="207"/>
      <c r="R453" s="208">
        <f>SUM(R454:R455)</f>
        <v>0</v>
      </c>
      <c r="S453" s="207"/>
      <c r="T453" s="209">
        <f>SUM(T454:T455)</f>
        <v>0</v>
      </c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R453" s="210" t="s">
        <v>80</v>
      </c>
      <c r="AT453" s="211" t="s">
        <v>72</v>
      </c>
      <c r="AU453" s="211" t="s">
        <v>73</v>
      </c>
      <c r="AY453" s="210" t="s">
        <v>202</v>
      </c>
      <c r="BK453" s="212">
        <f>SUM(BK454:BK455)</f>
        <v>0</v>
      </c>
    </row>
    <row r="454" s="2" customFormat="1" ht="16.5" customHeight="1">
      <c r="A454" s="40"/>
      <c r="B454" s="41"/>
      <c r="C454" s="215" t="s">
        <v>4527</v>
      </c>
      <c r="D454" s="215" t="s">
        <v>204</v>
      </c>
      <c r="E454" s="216" t="s">
        <v>6274</v>
      </c>
      <c r="F454" s="217" t="s">
        <v>6275</v>
      </c>
      <c r="G454" s="218" t="s">
        <v>218</v>
      </c>
      <c r="H454" s="219">
        <v>380</v>
      </c>
      <c r="I454" s="220"/>
      <c r="J454" s="221">
        <f>ROUND(I454*H454,2)</f>
        <v>0</v>
      </c>
      <c r="K454" s="217" t="s">
        <v>19</v>
      </c>
      <c r="L454" s="46"/>
      <c r="M454" s="222" t="s">
        <v>19</v>
      </c>
      <c r="N454" s="223" t="s">
        <v>45</v>
      </c>
      <c r="O454" s="86"/>
      <c r="P454" s="224">
        <f>O454*H454</f>
        <v>0</v>
      </c>
      <c r="Q454" s="224">
        <v>0</v>
      </c>
      <c r="R454" s="224">
        <f>Q454*H454</f>
        <v>0</v>
      </c>
      <c r="S454" s="224">
        <v>0</v>
      </c>
      <c r="T454" s="225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6" t="s">
        <v>209</v>
      </c>
      <c r="AT454" s="226" t="s">
        <v>204</v>
      </c>
      <c r="AU454" s="226" t="s">
        <v>80</v>
      </c>
      <c r="AY454" s="19" t="s">
        <v>202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9" t="s">
        <v>86</v>
      </c>
      <c r="BK454" s="227">
        <f>ROUND(I454*H454,2)</f>
        <v>0</v>
      </c>
      <c r="BL454" s="19" t="s">
        <v>209</v>
      </c>
      <c r="BM454" s="226" t="s">
        <v>6276</v>
      </c>
    </row>
    <row r="455" s="2" customFormat="1">
      <c r="A455" s="40"/>
      <c r="B455" s="41"/>
      <c r="C455" s="42"/>
      <c r="D455" s="235" t="s">
        <v>2012</v>
      </c>
      <c r="E455" s="42"/>
      <c r="F455" s="294" t="s">
        <v>6277</v>
      </c>
      <c r="G455" s="42"/>
      <c r="H455" s="42"/>
      <c r="I455" s="230"/>
      <c r="J455" s="42"/>
      <c r="K455" s="42"/>
      <c r="L455" s="46"/>
      <c r="M455" s="231"/>
      <c r="N455" s="232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2012</v>
      </c>
      <c r="AU455" s="19" t="s">
        <v>80</v>
      </c>
    </row>
    <row r="456" s="12" customFormat="1" ht="25.92" customHeight="1">
      <c r="A456" s="12"/>
      <c r="B456" s="199"/>
      <c r="C456" s="200"/>
      <c r="D456" s="201" t="s">
        <v>72</v>
      </c>
      <c r="E456" s="202" t="s">
        <v>6278</v>
      </c>
      <c r="F456" s="202" t="s">
        <v>6279</v>
      </c>
      <c r="G456" s="200"/>
      <c r="H456" s="200"/>
      <c r="I456" s="203"/>
      <c r="J456" s="204">
        <f>BK456</f>
        <v>0</v>
      </c>
      <c r="K456" s="200"/>
      <c r="L456" s="205"/>
      <c r="M456" s="206"/>
      <c r="N456" s="207"/>
      <c r="O456" s="207"/>
      <c r="P456" s="208">
        <f>SUM(P457:P458)</f>
        <v>0</v>
      </c>
      <c r="Q456" s="207"/>
      <c r="R456" s="208">
        <f>SUM(R457:R458)</f>
        <v>0</v>
      </c>
      <c r="S456" s="207"/>
      <c r="T456" s="209">
        <f>SUM(T457:T458)</f>
        <v>0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0" t="s">
        <v>80</v>
      </c>
      <c r="AT456" s="211" t="s">
        <v>72</v>
      </c>
      <c r="AU456" s="211" t="s">
        <v>73</v>
      </c>
      <c r="AY456" s="210" t="s">
        <v>202</v>
      </c>
      <c r="BK456" s="212">
        <f>SUM(BK457:BK458)</f>
        <v>0</v>
      </c>
    </row>
    <row r="457" s="2" customFormat="1" ht="16.5" customHeight="1">
      <c r="A457" s="40"/>
      <c r="B457" s="41"/>
      <c r="C457" s="215" t="s">
        <v>4531</v>
      </c>
      <c r="D457" s="215" t="s">
        <v>204</v>
      </c>
      <c r="E457" s="216" t="s">
        <v>6280</v>
      </c>
      <c r="F457" s="217" t="s">
        <v>6281</v>
      </c>
      <c r="G457" s="218" t="s">
        <v>218</v>
      </c>
      <c r="H457" s="219">
        <v>1200</v>
      </c>
      <c r="I457" s="220"/>
      <c r="J457" s="221">
        <f>ROUND(I457*H457,2)</f>
        <v>0</v>
      </c>
      <c r="K457" s="217" t="s">
        <v>19</v>
      </c>
      <c r="L457" s="46"/>
      <c r="M457" s="222" t="s">
        <v>19</v>
      </c>
      <c r="N457" s="223" t="s">
        <v>45</v>
      </c>
      <c r="O457" s="86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6" t="s">
        <v>209</v>
      </c>
      <c r="AT457" s="226" t="s">
        <v>204</v>
      </c>
      <c r="AU457" s="226" t="s">
        <v>80</v>
      </c>
      <c r="AY457" s="19" t="s">
        <v>202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9" t="s">
        <v>86</v>
      </c>
      <c r="BK457" s="227">
        <f>ROUND(I457*H457,2)</f>
        <v>0</v>
      </c>
      <c r="BL457" s="19" t="s">
        <v>209</v>
      </c>
      <c r="BM457" s="226" t="s">
        <v>6282</v>
      </c>
    </row>
    <row r="458" s="2" customFormat="1" ht="16.5" customHeight="1">
      <c r="A458" s="40"/>
      <c r="B458" s="41"/>
      <c r="C458" s="215" t="s">
        <v>4535</v>
      </c>
      <c r="D458" s="215" t="s">
        <v>204</v>
      </c>
      <c r="E458" s="216" t="s">
        <v>6283</v>
      </c>
      <c r="F458" s="217" t="s">
        <v>6284</v>
      </c>
      <c r="G458" s="218" t="s">
        <v>274</v>
      </c>
      <c r="H458" s="219">
        <v>50</v>
      </c>
      <c r="I458" s="220"/>
      <c r="J458" s="221">
        <f>ROUND(I458*H458,2)</f>
        <v>0</v>
      </c>
      <c r="K458" s="217" t="s">
        <v>19</v>
      </c>
      <c r="L458" s="46"/>
      <c r="M458" s="222" t="s">
        <v>19</v>
      </c>
      <c r="N458" s="223" t="s">
        <v>45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209</v>
      </c>
      <c r="AT458" s="226" t="s">
        <v>204</v>
      </c>
      <c r="AU458" s="226" t="s">
        <v>80</v>
      </c>
      <c r="AY458" s="19" t="s">
        <v>202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86</v>
      </c>
      <c r="BK458" s="227">
        <f>ROUND(I458*H458,2)</f>
        <v>0</v>
      </c>
      <c r="BL458" s="19" t="s">
        <v>209</v>
      </c>
      <c r="BM458" s="226" t="s">
        <v>6285</v>
      </c>
    </row>
    <row r="459" s="12" customFormat="1" ht="25.92" customHeight="1">
      <c r="A459" s="12"/>
      <c r="B459" s="199"/>
      <c r="C459" s="200"/>
      <c r="D459" s="201" t="s">
        <v>72</v>
      </c>
      <c r="E459" s="202" t="s">
        <v>6286</v>
      </c>
      <c r="F459" s="202" t="s">
        <v>6287</v>
      </c>
      <c r="G459" s="200"/>
      <c r="H459" s="200"/>
      <c r="I459" s="203"/>
      <c r="J459" s="204">
        <f>BK459</f>
        <v>0</v>
      </c>
      <c r="K459" s="200"/>
      <c r="L459" s="205"/>
      <c r="M459" s="206"/>
      <c r="N459" s="207"/>
      <c r="O459" s="207"/>
      <c r="P459" s="208">
        <f>SUM(P460:P466)</f>
        <v>0</v>
      </c>
      <c r="Q459" s="207"/>
      <c r="R459" s="208">
        <f>SUM(R460:R466)</f>
        <v>0</v>
      </c>
      <c r="S459" s="207"/>
      <c r="T459" s="209">
        <f>SUM(T460:T466)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10" t="s">
        <v>80</v>
      </c>
      <c r="AT459" s="211" t="s">
        <v>72</v>
      </c>
      <c r="AU459" s="211" t="s">
        <v>73</v>
      </c>
      <c r="AY459" s="210" t="s">
        <v>202</v>
      </c>
      <c r="BK459" s="212">
        <f>SUM(BK460:BK466)</f>
        <v>0</v>
      </c>
    </row>
    <row r="460" s="2" customFormat="1" ht="16.5" customHeight="1">
      <c r="A460" s="40"/>
      <c r="B460" s="41"/>
      <c r="C460" s="215" t="s">
        <v>4539</v>
      </c>
      <c r="D460" s="215" t="s">
        <v>204</v>
      </c>
      <c r="E460" s="216" t="s">
        <v>6288</v>
      </c>
      <c r="F460" s="217" t="s">
        <v>6289</v>
      </c>
      <c r="G460" s="218" t="s">
        <v>6290</v>
      </c>
      <c r="H460" s="219">
        <v>120</v>
      </c>
      <c r="I460" s="220"/>
      <c r="J460" s="221">
        <f>ROUND(I460*H460,2)</f>
        <v>0</v>
      </c>
      <c r="K460" s="217" t="s">
        <v>19</v>
      </c>
      <c r="L460" s="46"/>
      <c r="M460" s="222" t="s">
        <v>19</v>
      </c>
      <c r="N460" s="223" t="s">
        <v>45</v>
      </c>
      <c r="O460" s="86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209</v>
      </c>
      <c r="AT460" s="226" t="s">
        <v>204</v>
      </c>
      <c r="AU460" s="226" t="s">
        <v>80</v>
      </c>
      <c r="AY460" s="19" t="s">
        <v>202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86</v>
      </c>
      <c r="BK460" s="227">
        <f>ROUND(I460*H460,2)</f>
        <v>0</v>
      </c>
      <c r="BL460" s="19" t="s">
        <v>209</v>
      </c>
      <c r="BM460" s="226" t="s">
        <v>6291</v>
      </c>
    </row>
    <row r="461" s="2" customFormat="1" ht="16.5" customHeight="1">
      <c r="A461" s="40"/>
      <c r="B461" s="41"/>
      <c r="C461" s="215" t="s">
        <v>4544</v>
      </c>
      <c r="D461" s="215" t="s">
        <v>204</v>
      </c>
      <c r="E461" s="216" t="s">
        <v>6292</v>
      </c>
      <c r="F461" s="217" t="s">
        <v>6293</v>
      </c>
      <c r="G461" s="218" t="s">
        <v>6290</v>
      </c>
      <c r="H461" s="219">
        <v>32</v>
      </c>
      <c r="I461" s="220"/>
      <c r="J461" s="221">
        <f>ROUND(I461*H461,2)</f>
        <v>0</v>
      </c>
      <c r="K461" s="217" t="s">
        <v>19</v>
      </c>
      <c r="L461" s="46"/>
      <c r="M461" s="222" t="s">
        <v>19</v>
      </c>
      <c r="N461" s="223" t="s">
        <v>45</v>
      </c>
      <c r="O461" s="86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6" t="s">
        <v>209</v>
      </c>
      <c r="AT461" s="226" t="s">
        <v>204</v>
      </c>
      <c r="AU461" s="226" t="s">
        <v>80</v>
      </c>
      <c r="AY461" s="19" t="s">
        <v>202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9" t="s">
        <v>86</v>
      </c>
      <c r="BK461" s="227">
        <f>ROUND(I461*H461,2)</f>
        <v>0</v>
      </c>
      <c r="BL461" s="19" t="s">
        <v>209</v>
      </c>
      <c r="BM461" s="226" t="s">
        <v>6294</v>
      </c>
    </row>
    <row r="462" s="2" customFormat="1" ht="16.5" customHeight="1">
      <c r="A462" s="40"/>
      <c r="B462" s="41"/>
      <c r="C462" s="215" t="s">
        <v>4548</v>
      </c>
      <c r="D462" s="215" t="s">
        <v>204</v>
      </c>
      <c r="E462" s="216" t="s">
        <v>6295</v>
      </c>
      <c r="F462" s="217" t="s">
        <v>6296</v>
      </c>
      <c r="G462" s="218" t="s">
        <v>6290</v>
      </c>
      <c r="H462" s="219">
        <v>32</v>
      </c>
      <c r="I462" s="220"/>
      <c r="J462" s="221">
        <f>ROUND(I462*H462,2)</f>
        <v>0</v>
      </c>
      <c r="K462" s="217" t="s">
        <v>19</v>
      </c>
      <c r="L462" s="46"/>
      <c r="M462" s="222" t="s">
        <v>19</v>
      </c>
      <c r="N462" s="223" t="s">
        <v>45</v>
      </c>
      <c r="O462" s="86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6" t="s">
        <v>209</v>
      </c>
      <c r="AT462" s="226" t="s">
        <v>204</v>
      </c>
      <c r="AU462" s="226" t="s">
        <v>80</v>
      </c>
      <c r="AY462" s="19" t="s">
        <v>202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9" t="s">
        <v>86</v>
      </c>
      <c r="BK462" s="227">
        <f>ROUND(I462*H462,2)</f>
        <v>0</v>
      </c>
      <c r="BL462" s="19" t="s">
        <v>209</v>
      </c>
      <c r="BM462" s="226" t="s">
        <v>6297</v>
      </c>
    </row>
    <row r="463" s="2" customFormat="1" ht="16.5" customHeight="1">
      <c r="A463" s="40"/>
      <c r="B463" s="41"/>
      <c r="C463" s="215" t="s">
        <v>4553</v>
      </c>
      <c r="D463" s="215" t="s">
        <v>204</v>
      </c>
      <c r="E463" s="216" t="s">
        <v>6298</v>
      </c>
      <c r="F463" s="217" t="s">
        <v>6299</v>
      </c>
      <c r="G463" s="218" t="s">
        <v>6290</v>
      </c>
      <c r="H463" s="219">
        <v>24</v>
      </c>
      <c r="I463" s="220"/>
      <c r="J463" s="221">
        <f>ROUND(I463*H463,2)</f>
        <v>0</v>
      </c>
      <c r="K463" s="217" t="s">
        <v>19</v>
      </c>
      <c r="L463" s="46"/>
      <c r="M463" s="222" t="s">
        <v>19</v>
      </c>
      <c r="N463" s="223" t="s">
        <v>45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209</v>
      </c>
      <c r="AT463" s="226" t="s">
        <v>204</v>
      </c>
      <c r="AU463" s="226" t="s">
        <v>80</v>
      </c>
      <c r="AY463" s="19" t="s">
        <v>202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86</v>
      </c>
      <c r="BK463" s="227">
        <f>ROUND(I463*H463,2)</f>
        <v>0</v>
      </c>
      <c r="BL463" s="19" t="s">
        <v>209</v>
      </c>
      <c r="BM463" s="226" t="s">
        <v>6300</v>
      </c>
    </row>
    <row r="464" s="2" customFormat="1" ht="16.5" customHeight="1">
      <c r="A464" s="40"/>
      <c r="B464" s="41"/>
      <c r="C464" s="215" t="s">
        <v>4557</v>
      </c>
      <c r="D464" s="215" t="s">
        <v>204</v>
      </c>
      <c r="E464" s="216" t="s">
        <v>6301</v>
      </c>
      <c r="F464" s="217" t="s">
        <v>6302</v>
      </c>
      <c r="G464" s="218" t="s">
        <v>6290</v>
      </c>
      <c r="H464" s="219">
        <v>80</v>
      </c>
      <c r="I464" s="220"/>
      <c r="J464" s="221">
        <f>ROUND(I464*H464,2)</f>
        <v>0</v>
      </c>
      <c r="K464" s="217" t="s">
        <v>19</v>
      </c>
      <c r="L464" s="46"/>
      <c r="M464" s="222" t="s">
        <v>19</v>
      </c>
      <c r="N464" s="223" t="s">
        <v>45</v>
      </c>
      <c r="O464" s="86"/>
      <c r="P464" s="224">
        <f>O464*H464</f>
        <v>0</v>
      </c>
      <c r="Q464" s="224">
        <v>0</v>
      </c>
      <c r="R464" s="224">
        <f>Q464*H464</f>
        <v>0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209</v>
      </c>
      <c r="AT464" s="226" t="s">
        <v>204</v>
      </c>
      <c r="AU464" s="226" t="s">
        <v>80</v>
      </c>
      <c r="AY464" s="19" t="s">
        <v>202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86</v>
      </c>
      <c r="BK464" s="227">
        <f>ROUND(I464*H464,2)</f>
        <v>0</v>
      </c>
      <c r="BL464" s="19" t="s">
        <v>209</v>
      </c>
      <c r="BM464" s="226" t="s">
        <v>6303</v>
      </c>
    </row>
    <row r="465" s="2" customFormat="1" ht="16.5" customHeight="1">
      <c r="A465" s="40"/>
      <c r="B465" s="41"/>
      <c r="C465" s="215" t="s">
        <v>4562</v>
      </c>
      <c r="D465" s="215" t="s">
        <v>204</v>
      </c>
      <c r="E465" s="216" t="s">
        <v>6304</v>
      </c>
      <c r="F465" s="217" t="s">
        <v>6305</v>
      </c>
      <c r="G465" s="218" t="s">
        <v>6290</v>
      </c>
      <c r="H465" s="219">
        <v>40</v>
      </c>
      <c r="I465" s="220"/>
      <c r="J465" s="221">
        <f>ROUND(I465*H465,2)</f>
        <v>0</v>
      </c>
      <c r="K465" s="217" t="s">
        <v>19</v>
      </c>
      <c r="L465" s="46"/>
      <c r="M465" s="222" t="s">
        <v>19</v>
      </c>
      <c r="N465" s="223" t="s">
        <v>45</v>
      </c>
      <c r="O465" s="86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209</v>
      </c>
      <c r="AT465" s="226" t="s">
        <v>204</v>
      </c>
      <c r="AU465" s="226" t="s">
        <v>80</v>
      </c>
      <c r="AY465" s="19" t="s">
        <v>202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86</v>
      </c>
      <c r="BK465" s="227">
        <f>ROUND(I465*H465,2)</f>
        <v>0</v>
      </c>
      <c r="BL465" s="19" t="s">
        <v>209</v>
      </c>
      <c r="BM465" s="226" t="s">
        <v>6306</v>
      </c>
    </row>
    <row r="466" s="2" customFormat="1" ht="16.5" customHeight="1">
      <c r="A466" s="40"/>
      <c r="B466" s="41"/>
      <c r="C466" s="215" t="s">
        <v>4566</v>
      </c>
      <c r="D466" s="215" t="s">
        <v>204</v>
      </c>
      <c r="E466" s="216" t="s">
        <v>6307</v>
      </c>
      <c r="F466" s="217" t="s">
        <v>6308</v>
      </c>
      <c r="G466" s="218" t="s">
        <v>6290</v>
      </c>
      <c r="H466" s="219">
        <v>48</v>
      </c>
      <c r="I466" s="220"/>
      <c r="J466" s="221">
        <f>ROUND(I466*H466,2)</f>
        <v>0</v>
      </c>
      <c r="K466" s="217" t="s">
        <v>19</v>
      </c>
      <c r="L466" s="46"/>
      <c r="M466" s="222" t="s">
        <v>19</v>
      </c>
      <c r="N466" s="223" t="s">
        <v>45</v>
      </c>
      <c r="O466" s="86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6" t="s">
        <v>209</v>
      </c>
      <c r="AT466" s="226" t="s">
        <v>204</v>
      </c>
      <c r="AU466" s="226" t="s">
        <v>80</v>
      </c>
      <c r="AY466" s="19" t="s">
        <v>202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9" t="s">
        <v>86</v>
      </c>
      <c r="BK466" s="227">
        <f>ROUND(I466*H466,2)</f>
        <v>0</v>
      </c>
      <c r="BL466" s="19" t="s">
        <v>209</v>
      </c>
      <c r="BM466" s="226" t="s">
        <v>6309</v>
      </c>
    </row>
    <row r="467" s="12" customFormat="1" ht="25.92" customHeight="1">
      <c r="A467" s="12"/>
      <c r="B467" s="199"/>
      <c r="C467" s="200"/>
      <c r="D467" s="201" t="s">
        <v>72</v>
      </c>
      <c r="E467" s="202" t="s">
        <v>6310</v>
      </c>
      <c r="F467" s="202" t="s">
        <v>6311</v>
      </c>
      <c r="G467" s="200"/>
      <c r="H467" s="200"/>
      <c r="I467" s="203"/>
      <c r="J467" s="204">
        <f>BK467</f>
        <v>0</v>
      </c>
      <c r="K467" s="200"/>
      <c r="L467" s="205"/>
      <c r="M467" s="206"/>
      <c r="N467" s="207"/>
      <c r="O467" s="207"/>
      <c r="P467" s="208">
        <f>SUM(P468:P469)</f>
        <v>0</v>
      </c>
      <c r="Q467" s="207"/>
      <c r="R467" s="208">
        <f>SUM(R468:R469)</f>
        <v>0</v>
      </c>
      <c r="S467" s="207"/>
      <c r="T467" s="209">
        <f>SUM(T468:T469)</f>
        <v>0</v>
      </c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R467" s="210" t="s">
        <v>80</v>
      </c>
      <c r="AT467" s="211" t="s">
        <v>72</v>
      </c>
      <c r="AU467" s="211" t="s">
        <v>73</v>
      </c>
      <c r="AY467" s="210" t="s">
        <v>202</v>
      </c>
      <c r="BK467" s="212">
        <f>SUM(BK468:BK469)</f>
        <v>0</v>
      </c>
    </row>
    <row r="468" s="2" customFormat="1" ht="16.5" customHeight="1">
      <c r="A468" s="40"/>
      <c r="B468" s="41"/>
      <c r="C468" s="215" t="s">
        <v>4571</v>
      </c>
      <c r="D468" s="215" t="s">
        <v>204</v>
      </c>
      <c r="E468" s="216" t="s">
        <v>6312</v>
      </c>
      <c r="F468" s="217" t="s">
        <v>6313</v>
      </c>
      <c r="G468" s="218" t="s">
        <v>5721</v>
      </c>
      <c r="H468" s="219">
        <v>220</v>
      </c>
      <c r="I468" s="220"/>
      <c r="J468" s="221">
        <f>ROUND(I468*H468,2)</f>
        <v>0</v>
      </c>
      <c r="K468" s="217" t="s">
        <v>19</v>
      </c>
      <c r="L468" s="46"/>
      <c r="M468" s="222" t="s">
        <v>19</v>
      </c>
      <c r="N468" s="223" t="s">
        <v>45</v>
      </c>
      <c r="O468" s="86"/>
      <c r="P468" s="224">
        <f>O468*H468</f>
        <v>0</v>
      </c>
      <c r="Q468" s="224">
        <v>0</v>
      </c>
      <c r="R468" s="224">
        <f>Q468*H468</f>
        <v>0</v>
      </c>
      <c r="S468" s="224">
        <v>0</v>
      </c>
      <c r="T468" s="225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6" t="s">
        <v>209</v>
      </c>
      <c r="AT468" s="226" t="s">
        <v>204</v>
      </c>
      <c r="AU468" s="226" t="s">
        <v>80</v>
      </c>
      <c r="AY468" s="19" t="s">
        <v>202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9" t="s">
        <v>86</v>
      </c>
      <c r="BK468" s="227">
        <f>ROUND(I468*H468,2)</f>
        <v>0</v>
      </c>
      <c r="BL468" s="19" t="s">
        <v>209</v>
      </c>
      <c r="BM468" s="226" t="s">
        <v>6314</v>
      </c>
    </row>
    <row r="469" s="2" customFormat="1" ht="16.5" customHeight="1">
      <c r="A469" s="40"/>
      <c r="B469" s="41"/>
      <c r="C469" s="215" t="s">
        <v>4575</v>
      </c>
      <c r="D469" s="215" t="s">
        <v>204</v>
      </c>
      <c r="E469" s="216" t="s">
        <v>6315</v>
      </c>
      <c r="F469" s="217" t="s">
        <v>6316</v>
      </c>
      <c r="G469" s="218" t="s">
        <v>4666</v>
      </c>
      <c r="H469" s="219">
        <v>4</v>
      </c>
      <c r="I469" s="220"/>
      <c r="J469" s="221">
        <f>ROUND(I469*H469,2)</f>
        <v>0</v>
      </c>
      <c r="K469" s="217" t="s">
        <v>19</v>
      </c>
      <c r="L469" s="46"/>
      <c r="M469" s="222" t="s">
        <v>19</v>
      </c>
      <c r="N469" s="223" t="s">
        <v>45</v>
      </c>
      <c r="O469" s="86"/>
      <c r="P469" s="224">
        <f>O469*H469</f>
        <v>0</v>
      </c>
      <c r="Q469" s="224">
        <v>0</v>
      </c>
      <c r="R469" s="224">
        <f>Q469*H469</f>
        <v>0</v>
      </c>
      <c r="S469" s="224">
        <v>0</v>
      </c>
      <c r="T469" s="225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6" t="s">
        <v>209</v>
      </c>
      <c r="AT469" s="226" t="s">
        <v>204</v>
      </c>
      <c r="AU469" s="226" t="s">
        <v>80</v>
      </c>
      <c r="AY469" s="19" t="s">
        <v>202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9" t="s">
        <v>86</v>
      </c>
      <c r="BK469" s="227">
        <f>ROUND(I469*H469,2)</f>
        <v>0</v>
      </c>
      <c r="BL469" s="19" t="s">
        <v>209</v>
      </c>
      <c r="BM469" s="226" t="s">
        <v>6317</v>
      </c>
    </row>
    <row r="470" s="12" customFormat="1" ht="25.92" customHeight="1">
      <c r="A470" s="12"/>
      <c r="B470" s="199"/>
      <c r="C470" s="200"/>
      <c r="D470" s="201" t="s">
        <v>72</v>
      </c>
      <c r="E470" s="202" t="s">
        <v>5325</v>
      </c>
      <c r="F470" s="202" t="s">
        <v>5326</v>
      </c>
      <c r="G470" s="200"/>
      <c r="H470" s="200"/>
      <c r="I470" s="203"/>
      <c r="J470" s="204">
        <f>BK470</f>
        <v>0</v>
      </c>
      <c r="K470" s="200"/>
      <c r="L470" s="205"/>
      <c r="M470" s="206"/>
      <c r="N470" s="207"/>
      <c r="O470" s="207"/>
      <c r="P470" s="208">
        <f>SUM(P471:P472)</f>
        <v>0</v>
      </c>
      <c r="Q470" s="207"/>
      <c r="R470" s="208">
        <f>SUM(R471:R472)</f>
        <v>0</v>
      </c>
      <c r="S470" s="207"/>
      <c r="T470" s="209">
        <f>SUM(T471:T472)</f>
        <v>0</v>
      </c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R470" s="210" t="s">
        <v>209</v>
      </c>
      <c r="AT470" s="211" t="s">
        <v>72</v>
      </c>
      <c r="AU470" s="211" t="s">
        <v>73</v>
      </c>
      <c r="AY470" s="210" t="s">
        <v>202</v>
      </c>
      <c r="BK470" s="212">
        <f>SUM(BK471:BK472)</f>
        <v>0</v>
      </c>
    </row>
    <row r="471" s="2" customFormat="1" ht="16.5" customHeight="1">
      <c r="A471" s="40"/>
      <c r="B471" s="41"/>
      <c r="C471" s="215" t="s">
        <v>4583</v>
      </c>
      <c r="D471" s="215" t="s">
        <v>204</v>
      </c>
      <c r="E471" s="216" t="s">
        <v>5328</v>
      </c>
      <c r="F471" s="217" t="s">
        <v>6318</v>
      </c>
      <c r="G471" s="218" t="s">
        <v>5330</v>
      </c>
      <c r="H471" s="219">
        <v>1</v>
      </c>
      <c r="I471" s="220"/>
      <c r="J471" s="221">
        <f>ROUND(I471*H471,2)</f>
        <v>0</v>
      </c>
      <c r="K471" s="217" t="s">
        <v>19</v>
      </c>
      <c r="L471" s="46"/>
      <c r="M471" s="222" t="s">
        <v>19</v>
      </c>
      <c r="N471" s="223" t="s">
        <v>45</v>
      </c>
      <c r="O471" s="86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6" t="s">
        <v>5331</v>
      </c>
      <c r="AT471" s="226" t="s">
        <v>204</v>
      </c>
      <c r="AU471" s="226" t="s">
        <v>80</v>
      </c>
      <c r="AY471" s="19" t="s">
        <v>202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9" t="s">
        <v>86</v>
      </c>
      <c r="BK471" s="227">
        <f>ROUND(I471*H471,2)</f>
        <v>0</v>
      </c>
      <c r="BL471" s="19" t="s">
        <v>5331</v>
      </c>
      <c r="BM471" s="226" t="s">
        <v>6319</v>
      </c>
    </row>
    <row r="472" s="2" customFormat="1" ht="16.5" customHeight="1">
      <c r="A472" s="40"/>
      <c r="B472" s="41"/>
      <c r="C472" s="215" t="s">
        <v>4590</v>
      </c>
      <c r="D472" s="215" t="s">
        <v>204</v>
      </c>
      <c r="E472" s="216" t="s">
        <v>5334</v>
      </c>
      <c r="F472" s="217" t="s">
        <v>6320</v>
      </c>
      <c r="G472" s="218" t="s">
        <v>5330</v>
      </c>
      <c r="H472" s="219">
        <v>1</v>
      </c>
      <c r="I472" s="220"/>
      <c r="J472" s="221">
        <f>ROUND(I472*H472,2)</f>
        <v>0</v>
      </c>
      <c r="K472" s="217" t="s">
        <v>19</v>
      </c>
      <c r="L472" s="46"/>
      <c r="M472" s="296" t="s">
        <v>19</v>
      </c>
      <c r="N472" s="297" t="s">
        <v>45</v>
      </c>
      <c r="O472" s="281"/>
      <c r="P472" s="298">
        <f>O472*H472</f>
        <v>0</v>
      </c>
      <c r="Q472" s="298">
        <v>0</v>
      </c>
      <c r="R472" s="298">
        <f>Q472*H472</f>
        <v>0</v>
      </c>
      <c r="S472" s="298">
        <v>0</v>
      </c>
      <c r="T472" s="299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6" t="s">
        <v>5331</v>
      </c>
      <c r="AT472" s="226" t="s">
        <v>204</v>
      </c>
      <c r="AU472" s="226" t="s">
        <v>80</v>
      </c>
      <c r="AY472" s="19" t="s">
        <v>202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9" t="s">
        <v>86</v>
      </c>
      <c r="BK472" s="227">
        <f>ROUND(I472*H472,2)</f>
        <v>0</v>
      </c>
      <c r="BL472" s="19" t="s">
        <v>5331</v>
      </c>
      <c r="BM472" s="226" t="s">
        <v>6321</v>
      </c>
    </row>
    <row r="473" s="2" customFormat="1" ht="6.96" customHeight="1">
      <c r="A473" s="40"/>
      <c r="B473" s="61"/>
      <c r="C473" s="62"/>
      <c r="D473" s="62"/>
      <c r="E473" s="62"/>
      <c r="F473" s="62"/>
      <c r="G473" s="62"/>
      <c r="H473" s="62"/>
      <c r="I473" s="62"/>
      <c r="J473" s="62"/>
      <c r="K473" s="62"/>
      <c r="L473" s="46"/>
      <c r="M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</row>
  </sheetData>
  <sheetProtection sheet="1" autoFilter="0" formatColumns="0" formatRows="0" objects="1" scenarios="1" spinCount="100000" saltValue="jsJsaJHyA3LfSk3xLRKmC1NAwDMl1IBtHmDEG+qv20/j224/Sudq4f4poi9017GcqV19aCxewZNKhUDel6q2Sw==" hashValue="kpAvwGM+wKtwlan6BiYcX7WF789JgMChqi1vhmWjS/4RyItG3tLj3rYnMNuqBkB1Rol3oKkeuqKksxWpRjzERw==" algorithmName="SHA-512" password="CC35"/>
  <autoFilter ref="C106:K4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5:H95"/>
    <mergeCell ref="E97:H97"/>
    <mergeCell ref="E99:H9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498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6322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ROUND((SUM(BE91:BE166)),  2)</f>
        <v>0</v>
      </c>
      <c r="G35" s="40"/>
      <c r="H35" s="40"/>
      <c r="I35" s="160">
        <v>0.20999999999999999</v>
      </c>
      <c r="J35" s="159">
        <f>ROUND(((SUM(BE91:BE166))*I35),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ROUND((SUM(BF91:BF166)),  2)</f>
        <v>0</v>
      </c>
      <c r="G36" s="40"/>
      <c r="H36" s="40"/>
      <c r="I36" s="160">
        <v>0.14999999999999999</v>
      </c>
      <c r="J36" s="159">
        <f>ROUND(((SUM(BF91:BF166))*I36),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ROUND((SUM(BG91:BG166)),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ROUND((SUM(BH91:BH166)),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ROUND((SUM(BI91:BI166)),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498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015 - MaR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6323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6324</v>
      </c>
      <c r="E65" s="180"/>
      <c r="F65" s="180"/>
      <c r="G65" s="180"/>
      <c r="H65" s="180"/>
      <c r="I65" s="180"/>
      <c r="J65" s="181">
        <f>J95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6325</v>
      </c>
      <c r="E66" s="180"/>
      <c r="F66" s="180"/>
      <c r="G66" s="180"/>
      <c r="H66" s="180"/>
      <c r="I66" s="180"/>
      <c r="J66" s="181">
        <f>J101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6326</v>
      </c>
      <c r="E67" s="180"/>
      <c r="F67" s="180"/>
      <c r="G67" s="180"/>
      <c r="H67" s="180"/>
      <c r="I67" s="180"/>
      <c r="J67" s="181">
        <f>J107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6327</v>
      </c>
      <c r="E68" s="180"/>
      <c r="F68" s="180"/>
      <c r="G68" s="180"/>
      <c r="H68" s="180"/>
      <c r="I68" s="180"/>
      <c r="J68" s="181">
        <f>J132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6328</v>
      </c>
      <c r="E69" s="180"/>
      <c r="F69" s="180"/>
      <c r="G69" s="180"/>
      <c r="H69" s="180"/>
      <c r="I69" s="180"/>
      <c r="J69" s="181">
        <f>J157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498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015 - MaR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P92+P95+P101+P107+P132+P157</f>
        <v>0</v>
      </c>
      <c r="Q91" s="98"/>
      <c r="R91" s="196">
        <f>R92+R95+R101+R107+R132+R157</f>
        <v>0</v>
      </c>
      <c r="S91" s="98"/>
      <c r="T91" s="197">
        <f>T92+T95+T101+T107+T132+T157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BK92+BK95+BK101+BK107+BK132+BK157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6329</v>
      </c>
      <c r="F92" s="202" t="s">
        <v>6330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SUM(P93:P94)</f>
        <v>0</v>
      </c>
      <c r="Q92" s="207"/>
      <c r="R92" s="208">
        <f>SUM(R93:R94)</f>
        <v>0</v>
      </c>
      <c r="S92" s="207"/>
      <c r="T92" s="209">
        <f>SUM(T93:T94)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SUM(BK93:BK94)</f>
        <v>0</v>
      </c>
    </row>
    <row r="93" s="2" customFormat="1" ht="37.8" customHeight="1">
      <c r="A93" s="40"/>
      <c r="B93" s="41"/>
      <c r="C93" s="215" t="s">
        <v>73</v>
      </c>
      <c r="D93" s="215" t="s">
        <v>204</v>
      </c>
      <c r="E93" s="216" t="s">
        <v>80</v>
      </c>
      <c r="F93" s="217" t="s">
        <v>6331</v>
      </c>
      <c r="G93" s="218" t="s">
        <v>4666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86</v>
      </c>
    </row>
    <row r="94" s="2" customFormat="1" ht="16.5" customHeight="1">
      <c r="A94" s="40"/>
      <c r="B94" s="41"/>
      <c r="C94" s="215" t="s">
        <v>73</v>
      </c>
      <c r="D94" s="215" t="s">
        <v>204</v>
      </c>
      <c r="E94" s="216" t="s">
        <v>86</v>
      </c>
      <c r="F94" s="217" t="s">
        <v>6332</v>
      </c>
      <c r="G94" s="218" t="s">
        <v>4666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209</v>
      </c>
    </row>
    <row r="95" s="12" customFormat="1" ht="25.92" customHeight="1">
      <c r="A95" s="12"/>
      <c r="B95" s="199"/>
      <c r="C95" s="200"/>
      <c r="D95" s="201" t="s">
        <v>72</v>
      </c>
      <c r="E95" s="202" t="s">
        <v>5374</v>
      </c>
      <c r="F95" s="202" t="s">
        <v>6333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SUM(P96:P100)</f>
        <v>0</v>
      </c>
      <c r="Q95" s="207"/>
      <c r="R95" s="208">
        <f>SUM(R96:R100)</f>
        <v>0</v>
      </c>
      <c r="S95" s="207"/>
      <c r="T95" s="209">
        <f>SUM(T96:T100)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80</v>
      </c>
      <c r="AT95" s="211" t="s">
        <v>72</v>
      </c>
      <c r="AU95" s="211" t="s">
        <v>73</v>
      </c>
      <c r="AY95" s="210" t="s">
        <v>202</v>
      </c>
      <c r="BK95" s="212">
        <f>SUM(BK96:BK100)</f>
        <v>0</v>
      </c>
    </row>
    <row r="96" s="2" customFormat="1" ht="16.5" customHeight="1">
      <c r="A96" s="40"/>
      <c r="B96" s="41"/>
      <c r="C96" s="215" t="s">
        <v>73</v>
      </c>
      <c r="D96" s="215" t="s">
        <v>204</v>
      </c>
      <c r="E96" s="216" t="s">
        <v>109</v>
      </c>
      <c r="F96" s="217" t="s">
        <v>6334</v>
      </c>
      <c r="G96" s="218" t="s">
        <v>6335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16.5" customHeight="1">
      <c r="A97" s="40"/>
      <c r="B97" s="41"/>
      <c r="C97" s="215" t="s">
        <v>73</v>
      </c>
      <c r="D97" s="215" t="s">
        <v>204</v>
      </c>
      <c r="E97" s="216" t="s">
        <v>209</v>
      </c>
      <c r="F97" s="217" t="s">
        <v>6336</v>
      </c>
      <c r="G97" s="218" t="s">
        <v>4666</v>
      </c>
      <c r="H97" s="219">
        <v>6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73</v>
      </c>
      <c r="D98" s="215" t="s">
        <v>204</v>
      </c>
      <c r="E98" s="216" t="s">
        <v>231</v>
      </c>
      <c r="F98" s="217" t="s">
        <v>6337</v>
      </c>
      <c r="G98" s="218" t="s">
        <v>4666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308</v>
      </c>
    </row>
    <row r="99" s="2" customFormat="1" ht="24.15" customHeight="1">
      <c r="A99" s="40"/>
      <c r="B99" s="41"/>
      <c r="C99" s="215" t="s">
        <v>73</v>
      </c>
      <c r="D99" s="215" t="s">
        <v>204</v>
      </c>
      <c r="E99" s="216" t="s">
        <v>236</v>
      </c>
      <c r="F99" s="217" t="s">
        <v>6338</v>
      </c>
      <c r="G99" s="218" t="s">
        <v>4666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320</v>
      </c>
    </row>
    <row r="100" s="2" customFormat="1" ht="16.5" customHeight="1">
      <c r="A100" s="40"/>
      <c r="B100" s="41"/>
      <c r="C100" s="215" t="s">
        <v>73</v>
      </c>
      <c r="D100" s="215" t="s">
        <v>204</v>
      </c>
      <c r="E100" s="216" t="s">
        <v>241</v>
      </c>
      <c r="F100" s="217" t="s">
        <v>6339</v>
      </c>
      <c r="G100" s="218" t="s">
        <v>4666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331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5522</v>
      </c>
      <c r="F101" s="202" t="s">
        <v>6340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SUM(P102:P106)</f>
        <v>0</v>
      </c>
      <c r="Q101" s="207"/>
      <c r="R101" s="208">
        <f>SUM(R102:R106)</f>
        <v>0</v>
      </c>
      <c r="S101" s="207"/>
      <c r="T101" s="209">
        <f>SUM(T102:T106)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202</v>
      </c>
      <c r="BK101" s="212">
        <f>SUM(BK102:BK106)</f>
        <v>0</v>
      </c>
    </row>
    <row r="102" s="2" customFormat="1" ht="16.5" customHeight="1">
      <c r="A102" s="40"/>
      <c r="B102" s="41"/>
      <c r="C102" s="215" t="s">
        <v>73</v>
      </c>
      <c r="D102" s="215" t="s">
        <v>204</v>
      </c>
      <c r="E102" s="216" t="s">
        <v>247</v>
      </c>
      <c r="F102" s="217" t="s">
        <v>6341</v>
      </c>
      <c r="G102" s="218" t="s">
        <v>6342</v>
      </c>
      <c r="H102" s="219">
        <v>378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342</v>
      </c>
    </row>
    <row r="103" s="2" customFormat="1" ht="16.5" customHeight="1">
      <c r="A103" s="40"/>
      <c r="B103" s="41"/>
      <c r="C103" s="215" t="s">
        <v>73</v>
      </c>
      <c r="D103" s="215" t="s">
        <v>204</v>
      </c>
      <c r="E103" s="216" t="s">
        <v>303</v>
      </c>
      <c r="F103" s="217" t="s">
        <v>6343</v>
      </c>
      <c r="G103" s="218" t="s">
        <v>6342</v>
      </c>
      <c r="H103" s="219">
        <v>378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354</v>
      </c>
    </row>
    <row r="104" s="2" customFormat="1" ht="16.5" customHeight="1">
      <c r="A104" s="40"/>
      <c r="B104" s="41"/>
      <c r="C104" s="215" t="s">
        <v>73</v>
      </c>
      <c r="D104" s="215" t="s">
        <v>204</v>
      </c>
      <c r="E104" s="216" t="s">
        <v>308</v>
      </c>
      <c r="F104" s="217" t="s">
        <v>6344</v>
      </c>
      <c r="G104" s="218" t="s">
        <v>6342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369</v>
      </c>
    </row>
    <row r="105" s="2" customFormat="1" ht="16.5" customHeight="1">
      <c r="A105" s="40"/>
      <c r="B105" s="41"/>
      <c r="C105" s="215" t="s">
        <v>73</v>
      </c>
      <c r="D105" s="215" t="s">
        <v>204</v>
      </c>
      <c r="E105" s="216" t="s">
        <v>313</v>
      </c>
      <c r="F105" s="217" t="s">
        <v>6345</v>
      </c>
      <c r="G105" s="218" t="s">
        <v>6342</v>
      </c>
      <c r="H105" s="219">
        <v>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381</v>
      </c>
    </row>
    <row r="106" s="2" customFormat="1" ht="16.5" customHeight="1">
      <c r="A106" s="40"/>
      <c r="B106" s="41"/>
      <c r="C106" s="215" t="s">
        <v>73</v>
      </c>
      <c r="D106" s="215" t="s">
        <v>204</v>
      </c>
      <c r="E106" s="216" t="s">
        <v>320</v>
      </c>
      <c r="F106" s="217" t="s">
        <v>6346</v>
      </c>
      <c r="G106" s="218" t="s">
        <v>6342</v>
      </c>
      <c r="H106" s="219">
        <v>384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924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5635</v>
      </c>
      <c r="F107" s="202" t="s">
        <v>6347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SUM(P108:P131)</f>
        <v>0</v>
      </c>
      <c r="Q107" s="207"/>
      <c r="R107" s="208">
        <f>SUM(R108:R131)</f>
        <v>0</v>
      </c>
      <c r="S107" s="207"/>
      <c r="T107" s="209">
        <f>SUM(T108:T131)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202</v>
      </c>
      <c r="BK107" s="212">
        <f>SUM(BK108:BK131)</f>
        <v>0</v>
      </c>
    </row>
    <row r="108" s="2" customFormat="1" ht="16.5" customHeight="1">
      <c r="A108" s="40"/>
      <c r="B108" s="41"/>
      <c r="C108" s="215" t="s">
        <v>73</v>
      </c>
      <c r="D108" s="215" t="s">
        <v>204</v>
      </c>
      <c r="E108" s="216" t="s">
        <v>326</v>
      </c>
      <c r="F108" s="217" t="s">
        <v>6348</v>
      </c>
      <c r="G108" s="218" t="s">
        <v>4666</v>
      </c>
      <c r="H108" s="219">
        <v>14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985</v>
      </c>
    </row>
    <row r="109" s="2" customFormat="1" ht="16.5" customHeight="1">
      <c r="A109" s="40"/>
      <c r="B109" s="41"/>
      <c r="C109" s="215" t="s">
        <v>73</v>
      </c>
      <c r="D109" s="215" t="s">
        <v>204</v>
      </c>
      <c r="E109" s="216" t="s">
        <v>331</v>
      </c>
      <c r="F109" s="217" t="s">
        <v>6349</v>
      </c>
      <c r="G109" s="218" t="s">
        <v>4666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1004</v>
      </c>
    </row>
    <row r="110" s="2" customFormat="1" ht="16.5" customHeight="1">
      <c r="A110" s="40"/>
      <c r="B110" s="41"/>
      <c r="C110" s="215" t="s">
        <v>73</v>
      </c>
      <c r="D110" s="215" t="s">
        <v>204</v>
      </c>
      <c r="E110" s="216" t="s">
        <v>8</v>
      </c>
      <c r="F110" s="217" t="s">
        <v>6350</v>
      </c>
      <c r="G110" s="218" t="s">
        <v>4666</v>
      </c>
      <c r="H110" s="219">
        <v>4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1023</v>
      </c>
    </row>
    <row r="111" s="2" customFormat="1" ht="16.5" customHeight="1">
      <c r="A111" s="40"/>
      <c r="B111" s="41"/>
      <c r="C111" s="215" t="s">
        <v>73</v>
      </c>
      <c r="D111" s="215" t="s">
        <v>204</v>
      </c>
      <c r="E111" s="216" t="s">
        <v>342</v>
      </c>
      <c r="F111" s="217" t="s">
        <v>6351</v>
      </c>
      <c r="G111" s="218" t="s">
        <v>4666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622</v>
      </c>
    </row>
    <row r="112" s="2" customFormat="1" ht="16.5" customHeight="1">
      <c r="A112" s="40"/>
      <c r="B112" s="41"/>
      <c r="C112" s="215" t="s">
        <v>73</v>
      </c>
      <c r="D112" s="215" t="s">
        <v>204</v>
      </c>
      <c r="E112" s="216" t="s">
        <v>347</v>
      </c>
      <c r="F112" s="217" t="s">
        <v>6352</v>
      </c>
      <c r="G112" s="218" t="s">
        <v>4666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1085</v>
      </c>
    </row>
    <row r="113" s="2" customFormat="1" ht="16.5" customHeight="1">
      <c r="A113" s="40"/>
      <c r="B113" s="41"/>
      <c r="C113" s="215" t="s">
        <v>73</v>
      </c>
      <c r="D113" s="215" t="s">
        <v>204</v>
      </c>
      <c r="E113" s="216" t="s">
        <v>354</v>
      </c>
      <c r="F113" s="217" t="s">
        <v>6353</v>
      </c>
      <c r="G113" s="218" t="s">
        <v>4666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1099</v>
      </c>
    </row>
    <row r="114" s="2" customFormat="1" ht="16.5" customHeight="1">
      <c r="A114" s="40"/>
      <c r="B114" s="41"/>
      <c r="C114" s="215" t="s">
        <v>73</v>
      </c>
      <c r="D114" s="215" t="s">
        <v>204</v>
      </c>
      <c r="E114" s="216" t="s">
        <v>361</v>
      </c>
      <c r="F114" s="217" t="s">
        <v>6354</v>
      </c>
      <c r="G114" s="218" t="s">
        <v>4666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1115</v>
      </c>
    </row>
    <row r="115" s="2" customFormat="1" ht="16.5" customHeight="1">
      <c r="A115" s="40"/>
      <c r="B115" s="41"/>
      <c r="C115" s="215" t="s">
        <v>73</v>
      </c>
      <c r="D115" s="215" t="s">
        <v>204</v>
      </c>
      <c r="E115" s="216" t="s">
        <v>369</v>
      </c>
      <c r="F115" s="217" t="s">
        <v>6355</v>
      </c>
      <c r="G115" s="218" t="s">
        <v>4666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1130</v>
      </c>
    </row>
    <row r="116" s="2" customFormat="1" ht="16.5" customHeight="1">
      <c r="A116" s="40"/>
      <c r="B116" s="41"/>
      <c r="C116" s="215" t="s">
        <v>73</v>
      </c>
      <c r="D116" s="215" t="s">
        <v>204</v>
      </c>
      <c r="E116" s="216" t="s">
        <v>7</v>
      </c>
      <c r="F116" s="217" t="s">
        <v>6356</v>
      </c>
      <c r="G116" s="218" t="s">
        <v>4666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1140</v>
      </c>
    </row>
    <row r="117" s="2" customFormat="1" ht="16.5" customHeight="1">
      <c r="A117" s="40"/>
      <c r="B117" s="41"/>
      <c r="C117" s="215" t="s">
        <v>73</v>
      </c>
      <c r="D117" s="215" t="s">
        <v>204</v>
      </c>
      <c r="E117" s="216" t="s">
        <v>381</v>
      </c>
      <c r="F117" s="217" t="s">
        <v>6357</v>
      </c>
      <c r="G117" s="218" t="s">
        <v>4666</v>
      </c>
      <c r="H117" s="219">
        <v>4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1169</v>
      </c>
    </row>
    <row r="118" s="2" customFormat="1" ht="16.5" customHeight="1">
      <c r="A118" s="40"/>
      <c r="B118" s="41"/>
      <c r="C118" s="215" t="s">
        <v>73</v>
      </c>
      <c r="D118" s="215" t="s">
        <v>204</v>
      </c>
      <c r="E118" s="216" t="s">
        <v>811</v>
      </c>
      <c r="F118" s="217" t="s">
        <v>6358</v>
      </c>
      <c r="G118" s="218" t="s">
        <v>4666</v>
      </c>
      <c r="H118" s="219">
        <v>6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1184</v>
      </c>
    </row>
    <row r="119" s="2" customFormat="1" ht="16.5" customHeight="1">
      <c r="A119" s="40"/>
      <c r="B119" s="41"/>
      <c r="C119" s="215" t="s">
        <v>73</v>
      </c>
      <c r="D119" s="215" t="s">
        <v>204</v>
      </c>
      <c r="E119" s="216" t="s">
        <v>924</v>
      </c>
      <c r="F119" s="217" t="s">
        <v>6359</v>
      </c>
      <c r="G119" s="218" t="s">
        <v>4666</v>
      </c>
      <c r="H119" s="219">
        <v>64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1320</v>
      </c>
    </row>
    <row r="120" s="2" customFormat="1" ht="16.5" customHeight="1">
      <c r="A120" s="40"/>
      <c r="B120" s="41"/>
      <c r="C120" s="215" t="s">
        <v>73</v>
      </c>
      <c r="D120" s="215" t="s">
        <v>204</v>
      </c>
      <c r="E120" s="216" t="s">
        <v>978</v>
      </c>
      <c r="F120" s="217" t="s">
        <v>6360</v>
      </c>
      <c r="G120" s="218" t="s">
        <v>4666</v>
      </c>
      <c r="H120" s="219">
        <v>142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1330</v>
      </c>
    </row>
    <row r="121" s="2" customFormat="1" ht="16.5" customHeight="1">
      <c r="A121" s="40"/>
      <c r="B121" s="41"/>
      <c r="C121" s="215" t="s">
        <v>73</v>
      </c>
      <c r="D121" s="215" t="s">
        <v>204</v>
      </c>
      <c r="E121" s="216" t="s">
        <v>985</v>
      </c>
      <c r="F121" s="217" t="s">
        <v>6361</v>
      </c>
      <c r="G121" s="218" t="s">
        <v>4666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1352</v>
      </c>
    </row>
    <row r="122" s="2" customFormat="1" ht="16.5" customHeight="1">
      <c r="A122" s="40"/>
      <c r="B122" s="41"/>
      <c r="C122" s="215" t="s">
        <v>73</v>
      </c>
      <c r="D122" s="215" t="s">
        <v>204</v>
      </c>
      <c r="E122" s="216" t="s">
        <v>999</v>
      </c>
      <c r="F122" s="217" t="s">
        <v>6362</v>
      </c>
      <c r="G122" s="218" t="s">
        <v>4666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1363</v>
      </c>
    </row>
    <row r="123" s="2" customFormat="1" ht="16.5" customHeight="1">
      <c r="A123" s="40"/>
      <c r="B123" s="41"/>
      <c r="C123" s="215" t="s">
        <v>73</v>
      </c>
      <c r="D123" s="215" t="s">
        <v>204</v>
      </c>
      <c r="E123" s="216" t="s">
        <v>1004</v>
      </c>
      <c r="F123" s="217" t="s">
        <v>6363</v>
      </c>
      <c r="G123" s="218" t="s">
        <v>4666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1380</v>
      </c>
    </row>
    <row r="124" s="2" customFormat="1" ht="16.5" customHeight="1">
      <c r="A124" s="40"/>
      <c r="B124" s="41"/>
      <c r="C124" s="215" t="s">
        <v>73</v>
      </c>
      <c r="D124" s="215" t="s">
        <v>204</v>
      </c>
      <c r="E124" s="216" t="s">
        <v>1013</v>
      </c>
      <c r="F124" s="217" t="s">
        <v>6364</v>
      </c>
      <c r="G124" s="218" t="s">
        <v>4666</v>
      </c>
      <c r="H124" s="219">
        <v>9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1392</v>
      </c>
    </row>
    <row r="125" s="2" customFormat="1" ht="16.5" customHeight="1">
      <c r="A125" s="40"/>
      <c r="B125" s="41"/>
      <c r="C125" s="215" t="s">
        <v>73</v>
      </c>
      <c r="D125" s="215" t="s">
        <v>204</v>
      </c>
      <c r="E125" s="216" t="s">
        <v>1023</v>
      </c>
      <c r="F125" s="217" t="s">
        <v>6365</v>
      </c>
      <c r="G125" s="218" t="s">
        <v>4666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1403</v>
      </c>
    </row>
    <row r="126" s="2" customFormat="1" ht="16.5" customHeight="1">
      <c r="A126" s="40"/>
      <c r="B126" s="41"/>
      <c r="C126" s="215" t="s">
        <v>73</v>
      </c>
      <c r="D126" s="215" t="s">
        <v>204</v>
      </c>
      <c r="E126" s="216" t="s">
        <v>1029</v>
      </c>
      <c r="F126" s="217" t="s">
        <v>6366</v>
      </c>
      <c r="G126" s="218" t="s">
        <v>4666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1419</v>
      </c>
    </row>
    <row r="127" s="2" customFormat="1" ht="16.5" customHeight="1">
      <c r="A127" s="40"/>
      <c r="B127" s="41"/>
      <c r="C127" s="215" t="s">
        <v>73</v>
      </c>
      <c r="D127" s="215" t="s">
        <v>204</v>
      </c>
      <c r="E127" s="216" t="s">
        <v>622</v>
      </c>
      <c r="F127" s="217" t="s">
        <v>6367</v>
      </c>
      <c r="G127" s="218" t="s">
        <v>4666</v>
      </c>
      <c r="H127" s="219">
        <v>7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1442</v>
      </c>
    </row>
    <row r="128" s="2" customFormat="1" ht="16.5" customHeight="1">
      <c r="A128" s="40"/>
      <c r="B128" s="41"/>
      <c r="C128" s="215" t="s">
        <v>73</v>
      </c>
      <c r="D128" s="215" t="s">
        <v>204</v>
      </c>
      <c r="E128" s="216" t="s">
        <v>1059</v>
      </c>
      <c r="F128" s="217" t="s">
        <v>6368</v>
      </c>
      <c r="G128" s="218" t="s">
        <v>4666</v>
      </c>
      <c r="H128" s="219">
        <v>42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1454</v>
      </c>
    </row>
    <row r="129" s="2" customFormat="1" ht="16.5" customHeight="1">
      <c r="A129" s="40"/>
      <c r="B129" s="41"/>
      <c r="C129" s="215" t="s">
        <v>73</v>
      </c>
      <c r="D129" s="215" t="s">
        <v>204</v>
      </c>
      <c r="E129" s="216" t="s">
        <v>1085</v>
      </c>
      <c r="F129" s="217" t="s">
        <v>6369</v>
      </c>
      <c r="G129" s="218" t="s">
        <v>4666</v>
      </c>
      <c r="H129" s="219">
        <v>31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1469</v>
      </c>
    </row>
    <row r="130" s="2" customFormat="1" ht="16.5" customHeight="1">
      <c r="A130" s="40"/>
      <c r="B130" s="41"/>
      <c r="C130" s="215" t="s">
        <v>73</v>
      </c>
      <c r="D130" s="215" t="s">
        <v>204</v>
      </c>
      <c r="E130" s="216" t="s">
        <v>1090</v>
      </c>
      <c r="F130" s="217" t="s">
        <v>6370</v>
      </c>
      <c r="G130" s="218" t="s">
        <v>4666</v>
      </c>
      <c r="H130" s="219">
        <v>31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1510</v>
      </c>
    </row>
    <row r="131" s="2" customFormat="1" ht="16.5" customHeight="1">
      <c r="A131" s="40"/>
      <c r="B131" s="41"/>
      <c r="C131" s="215" t="s">
        <v>73</v>
      </c>
      <c r="D131" s="215" t="s">
        <v>204</v>
      </c>
      <c r="E131" s="216" t="s">
        <v>1099</v>
      </c>
      <c r="F131" s="217" t="s">
        <v>6371</v>
      </c>
      <c r="G131" s="218" t="s">
        <v>4666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1520</v>
      </c>
    </row>
    <row r="132" s="12" customFormat="1" ht="25.92" customHeight="1">
      <c r="A132" s="12"/>
      <c r="B132" s="199"/>
      <c r="C132" s="200"/>
      <c r="D132" s="201" t="s">
        <v>72</v>
      </c>
      <c r="E132" s="202" t="s">
        <v>5924</v>
      </c>
      <c r="F132" s="202" t="s">
        <v>6372</v>
      </c>
      <c r="G132" s="200"/>
      <c r="H132" s="200"/>
      <c r="I132" s="203"/>
      <c r="J132" s="204">
        <f>BK132</f>
        <v>0</v>
      </c>
      <c r="K132" s="200"/>
      <c r="L132" s="205"/>
      <c r="M132" s="206"/>
      <c r="N132" s="207"/>
      <c r="O132" s="207"/>
      <c r="P132" s="208">
        <f>SUM(P133:P156)</f>
        <v>0</v>
      </c>
      <c r="Q132" s="207"/>
      <c r="R132" s="208">
        <f>SUM(R133:R156)</f>
        <v>0</v>
      </c>
      <c r="S132" s="207"/>
      <c r="T132" s="209">
        <f>SUM(T133:T156)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0" t="s">
        <v>80</v>
      </c>
      <c r="AT132" s="211" t="s">
        <v>72</v>
      </c>
      <c r="AU132" s="211" t="s">
        <v>73</v>
      </c>
      <c r="AY132" s="210" t="s">
        <v>202</v>
      </c>
      <c r="BK132" s="212">
        <f>SUM(BK133:BK156)</f>
        <v>0</v>
      </c>
    </row>
    <row r="133" s="2" customFormat="1" ht="16.5" customHeight="1">
      <c r="A133" s="40"/>
      <c r="B133" s="41"/>
      <c r="C133" s="215" t="s">
        <v>73</v>
      </c>
      <c r="D133" s="215" t="s">
        <v>204</v>
      </c>
      <c r="E133" s="216" t="s">
        <v>1107</v>
      </c>
      <c r="F133" s="217" t="s">
        <v>6373</v>
      </c>
      <c r="G133" s="218" t="s">
        <v>415</v>
      </c>
      <c r="H133" s="219">
        <v>40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1534</v>
      </c>
    </row>
    <row r="134" s="2" customFormat="1" ht="16.5" customHeight="1">
      <c r="A134" s="40"/>
      <c r="B134" s="41"/>
      <c r="C134" s="215" t="s">
        <v>73</v>
      </c>
      <c r="D134" s="215" t="s">
        <v>204</v>
      </c>
      <c r="E134" s="216" t="s">
        <v>1115</v>
      </c>
      <c r="F134" s="217" t="s">
        <v>6374</v>
      </c>
      <c r="G134" s="218" t="s">
        <v>415</v>
      </c>
      <c r="H134" s="219">
        <v>25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1544</v>
      </c>
    </row>
    <row r="135" s="2" customFormat="1" ht="16.5" customHeight="1">
      <c r="A135" s="40"/>
      <c r="B135" s="41"/>
      <c r="C135" s="215" t="s">
        <v>73</v>
      </c>
      <c r="D135" s="215" t="s">
        <v>204</v>
      </c>
      <c r="E135" s="216" t="s">
        <v>1121</v>
      </c>
      <c r="F135" s="217" t="s">
        <v>6375</v>
      </c>
      <c r="G135" s="218" t="s">
        <v>415</v>
      </c>
      <c r="H135" s="219">
        <v>30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1559</v>
      </c>
    </row>
    <row r="136" s="2" customFormat="1" ht="16.5" customHeight="1">
      <c r="A136" s="40"/>
      <c r="B136" s="41"/>
      <c r="C136" s="215" t="s">
        <v>73</v>
      </c>
      <c r="D136" s="215" t="s">
        <v>204</v>
      </c>
      <c r="E136" s="216" t="s">
        <v>1130</v>
      </c>
      <c r="F136" s="217" t="s">
        <v>6376</v>
      </c>
      <c r="G136" s="218" t="s">
        <v>415</v>
      </c>
      <c r="H136" s="219">
        <v>265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1593</v>
      </c>
    </row>
    <row r="137" s="2" customFormat="1" ht="16.5" customHeight="1">
      <c r="A137" s="40"/>
      <c r="B137" s="41"/>
      <c r="C137" s="215" t="s">
        <v>73</v>
      </c>
      <c r="D137" s="215" t="s">
        <v>204</v>
      </c>
      <c r="E137" s="216" t="s">
        <v>1135</v>
      </c>
      <c r="F137" s="217" t="s">
        <v>6377</v>
      </c>
      <c r="G137" s="218" t="s">
        <v>415</v>
      </c>
      <c r="H137" s="219">
        <v>90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1635</v>
      </c>
    </row>
    <row r="138" s="2" customFormat="1" ht="16.5" customHeight="1">
      <c r="A138" s="40"/>
      <c r="B138" s="41"/>
      <c r="C138" s="215" t="s">
        <v>73</v>
      </c>
      <c r="D138" s="215" t="s">
        <v>204</v>
      </c>
      <c r="E138" s="216" t="s">
        <v>1140</v>
      </c>
      <c r="F138" s="217" t="s">
        <v>6378</v>
      </c>
      <c r="G138" s="218" t="s">
        <v>415</v>
      </c>
      <c r="H138" s="219">
        <v>295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1653</v>
      </c>
    </row>
    <row r="139" s="2" customFormat="1" ht="16.5" customHeight="1">
      <c r="A139" s="40"/>
      <c r="B139" s="41"/>
      <c r="C139" s="215" t="s">
        <v>73</v>
      </c>
      <c r="D139" s="215" t="s">
        <v>204</v>
      </c>
      <c r="E139" s="216" t="s">
        <v>1150</v>
      </c>
      <c r="F139" s="217" t="s">
        <v>6379</v>
      </c>
      <c r="G139" s="218" t="s">
        <v>4666</v>
      </c>
      <c r="H139" s="219">
        <v>350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1672</v>
      </c>
    </row>
    <row r="140" s="2" customFormat="1" ht="16.5" customHeight="1">
      <c r="A140" s="40"/>
      <c r="B140" s="41"/>
      <c r="C140" s="215" t="s">
        <v>73</v>
      </c>
      <c r="D140" s="215" t="s">
        <v>204</v>
      </c>
      <c r="E140" s="216" t="s">
        <v>1169</v>
      </c>
      <c r="F140" s="217" t="s">
        <v>6380</v>
      </c>
      <c r="G140" s="218" t="s">
        <v>4666</v>
      </c>
      <c r="H140" s="219">
        <v>125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1693</v>
      </c>
    </row>
    <row r="141" s="2" customFormat="1" ht="16.5" customHeight="1">
      <c r="A141" s="40"/>
      <c r="B141" s="41"/>
      <c r="C141" s="215" t="s">
        <v>73</v>
      </c>
      <c r="D141" s="215" t="s">
        <v>204</v>
      </c>
      <c r="E141" s="216" t="s">
        <v>1175</v>
      </c>
      <c r="F141" s="217" t="s">
        <v>6381</v>
      </c>
      <c r="G141" s="218" t="s">
        <v>415</v>
      </c>
      <c r="H141" s="219">
        <v>1815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1712</v>
      </c>
    </row>
    <row r="142" s="2" customFormat="1" ht="16.5" customHeight="1">
      <c r="A142" s="40"/>
      <c r="B142" s="41"/>
      <c r="C142" s="215" t="s">
        <v>73</v>
      </c>
      <c r="D142" s="215" t="s">
        <v>204</v>
      </c>
      <c r="E142" s="216" t="s">
        <v>1184</v>
      </c>
      <c r="F142" s="217" t="s">
        <v>6382</v>
      </c>
      <c r="G142" s="218" t="s">
        <v>415</v>
      </c>
      <c r="H142" s="219">
        <v>80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1723</v>
      </c>
    </row>
    <row r="143" s="2" customFormat="1" ht="16.5" customHeight="1">
      <c r="A143" s="40"/>
      <c r="B143" s="41"/>
      <c r="C143" s="215" t="s">
        <v>73</v>
      </c>
      <c r="D143" s="215" t="s">
        <v>204</v>
      </c>
      <c r="E143" s="216" t="s">
        <v>1246</v>
      </c>
      <c r="F143" s="217" t="s">
        <v>6383</v>
      </c>
      <c r="G143" s="218" t="s">
        <v>415</v>
      </c>
      <c r="H143" s="219">
        <v>540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1737</v>
      </c>
    </row>
    <row r="144" s="2" customFormat="1" ht="16.5" customHeight="1">
      <c r="A144" s="40"/>
      <c r="B144" s="41"/>
      <c r="C144" s="215" t="s">
        <v>73</v>
      </c>
      <c r="D144" s="215" t="s">
        <v>204</v>
      </c>
      <c r="E144" s="216" t="s">
        <v>1320</v>
      </c>
      <c r="F144" s="217" t="s">
        <v>6384</v>
      </c>
      <c r="G144" s="218" t="s">
        <v>415</v>
      </c>
      <c r="H144" s="219">
        <v>1020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1749</v>
      </c>
    </row>
    <row r="145" s="2" customFormat="1" ht="16.5" customHeight="1">
      <c r="A145" s="40"/>
      <c r="B145" s="41"/>
      <c r="C145" s="215" t="s">
        <v>73</v>
      </c>
      <c r="D145" s="215" t="s">
        <v>204</v>
      </c>
      <c r="E145" s="216" t="s">
        <v>1325</v>
      </c>
      <c r="F145" s="217" t="s">
        <v>6385</v>
      </c>
      <c r="G145" s="218" t="s">
        <v>415</v>
      </c>
      <c r="H145" s="219">
        <v>2815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1763</v>
      </c>
    </row>
    <row r="146" s="2" customFormat="1" ht="16.5" customHeight="1">
      <c r="A146" s="40"/>
      <c r="B146" s="41"/>
      <c r="C146" s="215" t="s">
        <v>73</v>
      </c>
      <c r="D146" s="215" t="s">
        <v>204</v>
      </c>
      <c r="E146" s="216" t="s">
        <v>1330</v>
      </c>
      <c r="F146" s="217" t="s">
        <v>6386</v>
      </c>
      <c r="G146" s="218" t="s">
        <v>415</v>
      </c>
      <c r="H146" s="219">
        <v>3645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1795</v>
      </c>
    </row>
    <row r="147" s="2" customFormat="1" ht="16.5" customHeight="1">
      <c r="A147" s="40"/>
      <c r="B147" s="41"/>
      <c r="C147" s="215" t="s">
        <v>73</v>
      </c>
      <c r="D147" s="215" t="s">
        <v>204</v>
      </c>
      <c r="E147" s="216" t="s">
        <v>1347</v>
      </c>
      <c r="F147" s="217" t="s">
        <v>6387</v>
      </c>
      <c r="G147" s="218" t="s">
        <v>415</v>
      </c>
      <c r="H147" s="219">
        <v>40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1817</v>
      </c>
    </row>
    <row r="148" s="2" customFormat="1" ht="16.5" customHeight="1">
      <c r="A148" s="40"/>
      <c r="B148" s="41"/>
      <c r="C148" s="215" t="s">
        <v>73</v>
      </c>
      <c r="D148" s="215" t="s">
        <v>204</v>
      </c>
      <c r="E148" s="216" t="s">
        <v>1352</v>
      </c>
      <c r="F148" s="217" t="s">
        <v>6388</v>
      </c>
      <c r="G148" s="218" t="s">
        <v>4666</v>
      </c>
      <c r="H148" s="219">
        <v>2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1828</v>
      </c>
    </row>
    <row r="149" s="2" customFormat="1" ht="16.5" customHeight="1">
      <c r="A149" s="40"/>
      <c r="B149" s="41"/>
      <c r="C149" s="215" t="s">
        <v>73</v>
      </c>
      <c r="D149" s="215" t="s">
        <v>204</v>
      </c>
      <c r="E149" s="216" t="s">
        <v>1358</v>
      </c>
      <c r="F149" s="217" t="s">
        <v>6389</v>
      </c>
      <c r="G149" s="218" t="s">
        <v>6335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1841</v>
      </c>
    </row>
    <row r="150" s="2" customFormat="1" ht="16.5" customHeight="1">
      <c r="A150" s="40"/>
      <c r="B150" s="41"/>
      <c r="C150" s="215" t="s">
        <v>73</v>
      </c>
      <c r="D150" s="215" t="s">
        <v>204</v>
      </c>
      <c r="E150" s="216" t="s">
        <v>1363</v>
      </c>
      <c r="F150" s="217" t="s">
        <v>6390</v>
      </c>
      <c r="G150" s="218" t="s">
        <v>6335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1859</v>
      </c>
    </row>
    <row r="151" s="2" customFormat="1" ht="16.5" customHeight="1">
      <c r="A151" s="40"/>
      <c r="B151" s="41"/>
      <c r="C151" s="215" t="s">
        <v>73</v>
      </c>
      <c r="D151" s="215" t="s">
        <v>204</v>
      </c>
      <c r="E151" s="216" t="s">
        <v>1373</v>
      </c>
      <c r="F151" s="217" t="s">
        <v>6391</v>
      </c>
      <c r="G151" s="218" t="s">
        <v>6335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412</v>
      </c>
    </row>
    <row r="152" s="2" customFormat="1" ht="16.5" customHeight="1">
      <c r="A152" s="40"/>
      <c r="B152" s="41"/>
      <c r="C152" s="215" t="s">
        <v>73</v>
      </c>
      <c r="D152" s="215" t="s">
        <v>204</v>
      </c>
      <c r="E152" s="216" t="s">
        <v>1380</v>
      </c>
      <c r="F152" s="217" t="s">
        <v>6392</v>
      </c>
      <c r="G152" s="218" t="s">
        <v>6335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1885</v>
      </c>
    </row>
    <row r="153" s="2" customFormat="1" ht="16.5" customHeight="1">
      <c r="A153" s="40"/>
      <c r="B153" s="41"/>
      <c r="C153" s="215" t="s">
        <v>73</v>
      </c>
      <c r="D153" s="215" t="s">
        <v>204</v>
      </c>
      <c r="E153" s="216" t="s">
        <v>1385</v>
      </c>
      <c r="F153" s="217" t="s">
        <v>6393</v>
      </c>
      <c r="G153" s="218" t="s">
        <v>4666</v>
      </c>
      <c r="H153" s="219">
        <v>250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1895</v>
      </c>
    </row>
    <row r="154" s="2" customFormat="1" ht="16.5" customHeight="1">
      <c r="A154" s="40"/>
      <c r="B154" s="41"/>
      <c r="C154" s="215" t="s">
        <v>73</v>
      </c>
      <c r="D154" s="215" t="s">
        <v>204</v>
      </c>
      <c r="E154" s="216" t="s">
        <v>1392</v>
      </c>
      <c r="F154" s="217" t="s">
        <v>6394</v>
      </c>
      <c r="G154" s="218" t="s">
        <v>4666</v>
      </c>
      <c r="H154" s="219">
        <v>100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1915</v>
      </c>
    </row>
    <row r="155" s="2" customFormat="1" ht="16.5" customHeight="1">
      <c r="A155" s="40"/>
      <c r="B155" s="41"/>
      <c r="C155" s="215" t="s">
        <v>73</v>
      </c>
      <c r="D155" s="215" t="s">
        <v>204</v>
      </c>
      <c r="E155" s="216" t="s">
        <v>1397</v>
      </c>
      <c r="F155" s="217" t="s">
        <v>6395</v>
      </c>
      <c r="G155" s="218" t="s">
        <v>415</v>
      </c>
      <c r="H155" s="219">
        <v>250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1928</v>
      </c>
    </row>
    <row r="156" s="2" customFormat="1" ht="16.5" customHeight="1">
      <c r="A156" s="40"/>
      <c r="B156" s="41"/>
      <c r="C156" s="215" t="s">
        <v>73</v>
      </c>
      <c r="D156" s="215" t="s">
        <v>204</v>
      </c>
      <c r="E156" s="216" t="s">
        <v>1403</v>
      </c>
      <c r="F156" s="217" t="s">
        <v>6396</v>
      </c>
      <c r="G156" s="218" t="s">
        <v>4666</v>
      </c>
      <c r="H156" s="219">
        <v>75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1942</v>
      </c>
    </row>
    <row r="157" s="12" customFormat="1" ht="25.92" customHeight="1">
      <c r="A157" s="12"/>
      <c r="B157" s="199"/>
      <c r="C157" s="200"/>
      <c r="D157" s="201" t="s">
        <v>72</v>
      </c>
      <c r="E157" s="202" t="s">
        <v>5940</v>
      </c>
      <c r="F157" s="202" t="s">
        <v>5326</v>
      </c>
      <c r="G157" s="200"/>
      <c r="H157" s="200"/>
      <c r="I157" s="203"/>
      <c r="J157" s="204">
        <f>BK157</f>
        <v>0</v>
      </c>
      <c r="K157" s="200"/>
      <c r="L157" s="205"/>
      <c r="M157" s="206"/>
      <c r="N157" s="207"/>
      <c r="O157" s="207"/>
      <c r="P157" s="208">
        <f>SUM(P158:P166)</f>
        <v>0</v>
      </c>
      <c r="Q157" s="207"/>
      <c r="R157" s="208">
        <f>SUM(R158:R166)</f>
        <v>0</v>
      </c>
      <c r="S157" s="207"/>
      <c r="T157" s="209">
        <f>SUM(T158:T166)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80</v>
      </c>
      <c r="AT157" s="211" t="s">
        <v>72</v>
      </c>
      <c r="AU157" s="211" t="s">
        <v>73</v>
      </c>
      <c r="AY157" s="210" t="s">
        <v>202</v>
      </c>
      <c r="BK157" s="212">
        <f>SUM(BK158:BK166)</f>
        <v>0</v>
      </c>
    </row>
    <row r="158" s="2" customFormat="1" ht="16.5" customHeight="1">
      <c r="A158" s="40"/>
      <c r="B158" s="41"/>
      <c r="C158" s="215" t="s">
        <v>73</v>
      </c>
      <c r="D158" s="215" t="s">
        <v>204</v>
      </c>
      <c r="E158" s="216" t="s">
        <v>1409</v>
      </c>
      <c r="F158" s="217" t="s">
        <v>6397</v>
      </c>
      <c r="G158" s="218" t="s">
        <v>6342</v>
      </c>
      <c r="H158" s="219">
        <v>378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1953</v>
      </c>
    </row>
    <row r="159" s="2" customFormat="1" ht="16.5" customHeight="1">
      <c r="A159" s="40"/>
      <c r="B159" s="41"/>
      <c r="C159" s="215" t="s">
        <v>73</v>
      </c>
      <c r="D159" s="215" t="s">
        <v>204</v>
      </c>
      <c r="E159" s="216" t="s">
        <v>1419</v>
      </c>
      <c r="F159" s="217" t="s">
        <v>6398</v>
      </c>
      <c r="G159" s="218" t="s">
        <v>6342</v>
      </c>
      <c r="H159" s="219">
        <v>378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1971</v>
      </c>
    </row>
    <row r="160" s="2" customFormat="1" ht="16.5" customHeight="1">
      <c r="A160" s="40"/>
      <c r="B160" s="41"/>
      <c r="C160" s="215" t="s">
        <v>73</v>
      </c>
      <c r="D160" s="215" t="s">
        <v>204</v>
      </c>
      <c r="E160" s="216" t="s">
        <v>1426</v>
      </c>
      <c r="F160" s="217" t="s">
        <v>6399</v>
      </c>
      <c r="G160" s="218" t="s">
        <v>6290</v>
      </c>
      <c r="H160" s="219">
        <v>24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1984</v>
      </c>
    </row>
    <row r="161" s="2" customFormat="1" ht="16.5" customHeight="1">
      <c r="A161" s="40"/>
      <c r="B161" s="41"/>
      <c r="C161" s="215" t="s">
        <v>73</v>
      </c>
      <c r="D161" s="215" t="s">
        <v>204</v>
      </c>
      <c r="E161" s="216" t="s">
        <v>1442</v>
      </c>
      <c r="F161" s="217" t="s">
        <v>6400</v>
      </c>
      <c r="G161" s="218" t="s">
        <v>6290</v>
      </c>
      <c r="H161" s="219">
        <v>24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1998</v>
      </c>
    </row>
    <row r="162" s="2" customFormat="1" ht="16.5" customHeight="1">
      <c r="A162" s="40"/>
      <c r="B162" s="41"/>
      <c r="C162" s="215" t="s">
        <v>73</v>
      </c>
      <c r="D162" s="215" t="s">
        <v>204</v>
      </c>
      <c r="E162" s="216" t="s">
        <v>1448</v>
      </c>
      <c r="F162" s="217" t="s">
        <v>6299</v>
      </c>
      <c r="G162" s="218" t="s">
        <v>6290</v>
      </c>
      <c r="H162" s="219">
        <v>4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2015</v>
      </c>
    </row>
    <row r="163" s="2" customFormat="1" ht="16.5" customHeight="1">
      <c r="A163" s="40"/>
      <c r="B163" s="41"/>
      <c r="C163" s="215" t="s">
        <v>73</v>
      </c>
      <c r="D163" s="215" t="s">
        <v>204</v>
      </c>
      <c r="E163" s="216" t="s">
        <v>1454</v>
      </c>
      <c r="F163" s="217" t="s">
        <v>6401</v>
      </c>
      <c r="G163" s="218" t="s">
        <v>6290</v>
      </c>
      <c r="H163" s="219">
        <v>48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2025</v>
      </c>
    </row>
    <row r="164" s="2" customFormat="1" ht="33" customHeight="1">
      <c r="A164" s="40"/>
      <c r="B164" s="41"/>
      <c r="C164" s="215" t="s">
        <v>73</v>
      </c>
      <c r="D164" s="215" t="s">
        <v>204</v>
      </c>
      <c r="E164" s="216" t="s">
        <v>1460</v>
      </c>
      <c r="F164" s="217" t="s">
        <v>6402</v>
      </c>
      <c r="G164" s="218" t="s">
        <v>4666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2051</v>
      </c>
    </row>
    <row r="165" s="2" customFormat="1" ht="16.5" customHeight="1">
      <c r="A165" s="40"/>
      <c r="B165" s="41"/>
      <c r="C165" s="215" t="s">
        <v>73</v>
      </c>
      <c r="D165" s="215" t="s">
        <v>204</v>
      </c>
      <c r="E165" s="216" t="s">
        <v>1469</v>
      </c>
      <c r="F165" s="217" t="s">
        <v>6403</v>
      </c>
      <c r="G165" s="218" t="s">
        <v>2122</v>
      </c>
      <c r="H165" s="295"/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2064</v>
      </c>
    </row>
    <row r="166" s="2" customFormat="1" ht="16.5" customHeight="1">
      <c r="A166" s="40"/>
      <c r="B166" s="41"/>
      <c r="C166" s="215" t="s">
        <v>73</v>
      </c>
      <c r="D166" s="215" t="s">
        <v>204</v>
      </c>
      <c r="E166" s="216" t="s">
        <v>1484</v>
      </c>
      <c r="F166" s="217" t="s">
        <v>6404</v>
      </c>
      <c r="G166" s="218" t="s">
        <v>2122</v>
      </c>
      <c r="H166" s="295"/>
      <c r="I166" s="220"/>
      <c r="J166" s="221">
        <f>ROUND(I166*H166,2)</f>
        <v>0</v>
      </c>
      <c r="K166" s="217" t="s">
        <v>19</v>
      </c>
      <c r="L166" s="46"/>
      <c r="M166" s="296" t="s">
        <v>19</v>
      </c>
      <c r="N166" s="297" t="s">
        <v>45</v>
      </c>
      <c r="O166" s="281"/>
      <c r="P166" s="298">
        <f>O166*H166</f>
        <v>0</v>
      </c>
      <c r="Q166" s="298">
        <v>0</v>
      </c>
      <c r="R166" s="298">
        <f>Q166*H166</f>
        <v>0</v>
      </c>
      <c r="S166" s="298">
        <v>0</v>
      </c>
      <c r="T166" s="299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214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cy18T2Mw69a2TH+gyHznUUD0UmLwuAzjN168wF7pKpT/Db9TB7HO1AWMqOKBvHRV45OCpTI2s3QMMafd7X53lQ==" hashValue="6RBn6kP048aEhZ477LvUavIp7NA4LCevGOv8Ox8YxXr9gaEk29+LIFejkgGz/1lTuoccK+YJ8COL39XlTIatBA==" algorithmName="SHA-512" password="CC35"/>
  <autoFilter ref="C90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498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6405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ROUND((SUM(BE88:BE128)),  2)</f>
        <v>0</v>
      </c>
      <c r="G35" s="40"/>
      <c r="H35" s="40"/>
      <c r="I35" s="160">
        <v>0.20999999999999999</v>
      </c>
      <c r="J35" s="159">
        <f>ROUND(((SUM(BE88:BE128))*I35),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ROUND((SUM(BF88:BF128)),  2)</f>
        <v>0</v>
      </c>
      <c r="G36" s="40"/>
      <c r="H36" s="40"/>
      <c r="I36" s="160">
        <v>0.14999999999999999</v>
      </c>
      <c r="J36" s="159">
        <f>ROUND(((SUM(BF88:BF128))*I36),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ROUND((SUM(BG88:BG128)),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ROUND((SUM(BH88:BH128)),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ROUND((SUM(BI88:BI128)),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498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016 - Hrubé finální terénní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J90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257</v>
      </c>
      <c r="E66" s="185"/>
      <c r="F66" s="185"/>
      <c r="G66" s="185"/>
      <c r="H66" s="185"/>
      <c r="I66" s="185"/>
      <c r="J66" s="186">
        <f>J126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2" t="str">
        <f>E7</f>
        <v>Domov pro seniory, Šternberk</v>
      </c>
      <c r="F76" s="34"/>
      <c r="G76" s="34"/>
      <c r="H76" s="34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177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2" t="s">
        <v>498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179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016 - Hrubé finální terénní práce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25</v>
      </c>
      <c r="D84" s="42"/>
      <c r="E84" s="42"/>
      <c r="F84" s="29" t="str">
        <f>E17</f>
        <v>Město Šternberk, Horní náměstí 16, 785 01</v>
      </c>
      <c r="G84" s="42"/>
      <c r="H84" s="42"/>
      <c r="I84" s="34" t="s">
        <v>32</v>
      </c>
      <c r="J84" s="38" t="str">
        <f>E23</f>
        <v>masparti s.r.o., Dvorská 960/13,785 01 Šternberk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IF(E20="","",E20)</f>
        <v>Vyplň údaj</v>
      </c>
      <c r="G85" s="42"/>
      <c r="H85" s="42"/>
      <c r="I85" s="34" t="s">
        <v>36</v>
      </c>
      <c r="J85" s="38" t="str">
        <f>E26</f>
        <v xml:space="preserve"> 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8"/>
      <c r="B87" s="189"/>
      <c r="C87" s="190" t="s">
        <v>188</v>
      </c>
      <c r="D87" s="191" t="s">
        <v>58</v>
      </c>
      <c r="E87" s="191" t="s">
        <v>54</v>
      </c>
      <c r="F87" s="191" t="s">
        <v>55</v>
      </c>
      <c r="G87" s="191" t="s">
        <v>189</v>
      </c>
      <c r="H87" s="191" t="s">
        <v>190</v>
      </c>
      <c r="I87" s="191" t="s">
        <v>191</v>
      </c>
      <c r="J87" s="191" t="s">
        <v>183</v>
      </c>
      <c r="K87" s="192" t="s">
        <v>192</v>
      </c>
      <c r="L87" s="193"/>
      <c r="M87" s="94" t="s">
        <v>19</v>
      </c>
      <c r="N87" s="95" t="s">
        <v>43</v>
      </c>
      <c r="O87" s="95" t="s">
        <v>193</v>
      </c>
      <c r="P87" s="95" t="s">
        <v>194</v>
      </c>
      <c r="Q87" s="95" t="s">
        <v>195</v>
      </c>
      <c r="R87" s="95" t="s">
        <v>196</v>
      </c>
      <c r="S87" s="95" t="s">
        <v>197</v>
      </c>
      <c r="T87" s="96" t="s">
        <v>198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0"/>
      <c r="B88" s="41"/>
      <c r="C88" s="101" t="s">
        <v>199</v>
      </c>
      <c r="D88" s="42"/>
      <c r="E88" s="42"/>
      <c r="F88" s="42"/>
      <c r="G88" s="42"/>
      <c r="H88" s="42"/>
      <c r="I88" s="42"/>
      <c r="J88" s="194">
        <f>BK88</f>
        <v>0</v>
      </c>
      <c r="K88" s="42"/>
      <c r="L88" s="46"/>
      <c r="M88" s="97"/>
      <c r="N88" s="195"/>
      <c r="O88" s="98"/>
      <c r="P88" s="196">
        <f>P89</f>
        <v>0</v>
      </c>
      <c r="Q88" s="98"/>
      <c r="R88" s="196">
        <f>R89</f>
        <v>0.044200000000000003</v>
      </c>
      <c r="S88" s="98"/>
      <c r="T88" s="197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72</v>
      </c>
      <c r="AU88" s="19" t="s">
        <v>184</v>
      </c>
      <c r="BK88" s="198">
        <f>BK89</f>
        <v>0</v>
      </c>
    </row>
    <row r="89" s="12" customFormat="1" ht="25.92" customHeight="1">
      <c r="A89" s="12"/>
      <c r="B89" s="199"/>
      <c r="C89" s="200"/>
      <c r="D89" s="201" t="s">
        <v>72</v>
      </c>
      <c r="E89" s="202" t="s">
        <v>200</v>
      </c>
      <c r="F89" s="202" t="s">
        <v>201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P90+P126</f>
        <v>0</v>
      </c>
      <c r="Q89" s="207"/>
      <c r="R89" s="208">
        <f>R90+R126</f>
        <v>0.044200000000000003</v>
      </c>
      <c r="S89" s="207"/>
      <c r="T89" s="209">
        <f>T90+T126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73</v>
      </c>
      <c r="AY89" s="210" t="s">
        <v>202</v>
      </c>
      <c r="BK89" s="212">
        <f>BK90+BK126</f>
        <v>0</v>
      </c>
    </row>
    <row r="90" s="12" customFormat="1" ht="22.8" customHeight="1">
      <c r="A90" s="12"/>
      <c r="B90" s="199"/>
      <c r="C90" s="200"/>
      <c r="D90" s="201" t="s">
        <v>72</v>
      </c>
      <c r="E90" s="213" t="s">
        <v>80</v>
      </c>
      <c r="F90" s="213" t="s">
        <v>203</v>
      </c>
      <c r="G90" s="200"/>
      <c r="H90" s="200"/>
      <c r="I90" s="203"/>
      <c r="J90" s="214">
        <f>BK90</f>
        <v>0</v>
      </c>
      <c r="K90" s="200"/>
      <c r="L90" s="205"/>
      <c r="M90" s="206"/>
      <c r="N90" s="207"/>
      <c r="O90" s="207"/>
      <c r="P90" s="208">
        <f>SUM(P91:P125)</f>
        <v>0</v>
      </c>
      <c r="Q90" s="207"/>
      <c r="R90" s="208">
        <f>SUM(R91:R125)</f>
        <v>0.044200000000000003</v>
      </c>
      <c r="S90" s="207"/>
      <c r="T90" s="209">
        <f>SUM(T91:T125)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80</v>
      </c>
      <c r="AT90" s="211" t="s">
        <v>72</v>
      </c>
      <c r="AU90" s="211" t="s">
        <v>80</v>
      </c>
      <c r="AY90" s="210" t="s">
        <v>202</v>
      </c>
      <c r="BK90" s="212">
        <f>SUM(BK91:BK125)</f>
        <v>0</v>
      </c>
    </row>
    <row r="91" s="2" customFormat="1" ht="37.8" customHeight="1">
      <c r="A91" s="40"/>
      <c r="B91" s="41"/>
      <c r="C91" s="215" t="s">
        <v>80</v>
      </c>
      <c r="D91" s="215" t="s">
        <v>204</v>
      </c>
      <c r="E91" s="216" t="s">
        <v>293</v>
      </c>
      <c r="F91" s="217" t="s">
        <v>294</v>
      </c>
      <c r="G91" s="218" t="s">
        <v>274</v>
      </c>
      <c r="H91" s="219">
        <v>663</v>
      </c>
      <c r="I91" s="220"/>
      <c r="J91" s="221">
        <f>ROUND(I91*H91,2)</f>
        <v>0</v>
      </c>
      <c r="K91" s="217" t="s">
        <v>208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86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6406</v>
      </c>
    </row>
    <row r="92" s="2" customFormat="1">
      <c r="A92" s="40"/>
      <c r="B92" s="41"/>
      <c r="C92" s="42"/>
      <c r="D92" s="228" t="s">
        <v>211</v>
      </c>
      <c r="E92" s="42"/>
      <c r="F92" s="229" t="s">
        <v>296</v>
      </c>
      <c r="G92" s="42"/>
      <c r="H92" s="42"/>
      <c r="I92" s="230"/>
      <c r="J92" s="42"/>
      <c r="K92" s="42"/>
      <c r="L92" s="46"/>
      <c r="M92" s="231"/>
      <c r="N92" s="232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211</v>
      </c>
      <c r="AU92" s="19" t="s">
        <v>86</v>
      </c>
    </row>
    <row r="93" s="15" customFormat="1">
      <c r="A93" s="15"/>
      <c r="B93" s="259"/>
      <c r="C93" s="260"/>
      <c r="D93" s="235" t="s">
        <v>213</v>
      </c>
      <c r="E93" s="261" t="s">
        <v>19</v>
      </c>
      <c r="F93" s="262" t="s">
        <v>6407</v>
      </c>
      <c r="G93" s="260"/>
      <c r="H93" s="261" t="s">
        <v>19</v>
      </c>
      <c r="I93" s="263"/>
      <c r="J93" s="260"/>
      <c r="K93" s="260"/>
      <c r="L93" s="264"/>
      <c r="M93" s="265"/>
      <c r="N93" s="266"/>
      <c r="O93" s="266"/>
      <c r="P93" s="266"/>
      <c r="Q93" s="266"/>
      <c r="R93" s="266"/>
      <c r="S93" s="266"/>
      <c r="T93" s="26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68" t="s">
        <v>213</v>
      </c>
      <c r="AU93" s="268" t="s">
        <v>86</v>
      </c>
      <c r="AV93" s="15" t="s">
        <v>80</v>
      </c>
      <c r="AW93" s="15" t="s">
        <v>35</v>
      </c>
      <c r="AX93" s="15" t="s">
        <v>73</v>
      </c>
      <c r="AY93" s="268" t="s">
        <v>202</v>
      </c>
    </row>
    <row r="94" s="13" customFormat="1">
      <c r="A94" s="13"/>
      <c r="B94" s="233"/>
      <c r="C94" s="234"/>
      <c r="D94" s="235" t="s">
        <v>213</v>
      </c>
      <c r="E94" s="236" t="s">
        <v>19</v>
      </c>
      <c r="F94" s="237" t="s">
        <v>6408</v>
      </c>
      <c r="G94" s="234"/>
      <c r="H94" s="238">
        <v>663</v>
      </c>
      <c r="I94" s="239"/>
      <c r="J94" s="234"/>
      <c r="K94" s="234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213</v>
      </c>
      <c r="AU94" s="244" t="s">
        <v>86</v>
      </c>
      <c r="AV94" s="13" t="s">
        <v>86</v>
      </c>
      <c r="AW94" s="13" t="s">
        <v>35</v>
      </c>
      <c r="AX94" s="13" t="s">
        <v>73</v>
      </c>
      <c r="AY94" s="244" t="s">
        <v>202</v>
      </c>
    </row>
    <row r="95" s="14" customFormat="1">
      <c r="A95" s="14"/>
      <c r="B95" s="245"/>
      <c r="C95" s="246"/>
      <c r="D95" s="235" t="s">
        <v>213</v>
      </c>
      <c r="E95" s="247" t="s">
        <v>19</v>
      </c>
      <c r="F95" s="248" t="s">
        <v>215</v>
      </c>
      <c r="G95" s="246"/>
      <c r="H95" s="249">
        <v>663</v>
      </c>
      <c r="I95" s="250"/>
      <c r="J95" s="246"/>
      <c r="K95" s="246"/>
      <c r="L95" s="251"/>
      <c r="M95" s="252"/>
      <c r="N95" s="253"/>
      <c r="O95" s="253"/>
      <c r="P95" s="253"/>
      <c r="Q95" s="253"/>
      <c r="R95" s="253"/>
      <c r="S95" s="253"/>
      <c r="T95" s="25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5" t="s">
        <v>213</v>
      </c>
      <c r="AU95" s="255" t="s">
        <v>86</v>
      </c>
      <c r="AV95" s="14" t="s">
        <v>209</v>
      </c>
      <c r="AW95" s="14" t="s">
        <v>35</v>
      </c>
      <c r="AX95" s="14" t="s">
        <v>80</v>
      </c>
      <c r="AY95" s="255" t="s">
        <v>202</v>
      </c>
    </row>
    <row r="96" s="2" customFormat="1" ht="37.8" customHeight="1">
      <c r="A96" s="40"/>
      <c r="B96" s="41"/>
      <c r="C96" s="215" t="s">
        <v>86</v>
      </c>
      <c r="D96" s="215" t="s">
        <v>204</v>
      </c>
      <c r="E96" s="216" t="s">
        <v>487</v>
      </c>
      <c r="F96" s="217" t="s">
        <v>488</v>
      </c>
      <c r="G96" s="218" t="s">
        <v>274</v>
      </c>
      <c r="H96" s="219">
        <v>5967</v>
      </c>
      <c r="I96" s="220"/>
      <c r="J96" s="221">
        <f>ROUND(I96*H96,2)</f>
        <v>0</v>
      </c>
      <c r="K96" s="217" t="s">
        <v>219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6409</v>
      </c>
    </row>
    <row r="97" s="2" customFormat="1">
      <c r="A97" s="40"/>
      <c r="B97" s="41"/>
      <c r="C97" s="42"/>
      <c r="D97" s="228" t="s">
        <v>211</v>
      </c>
      <c r="E97" s="42"/>
      <c r="F97" s="229" t="s">
        <v>6410</v>
      </c>
      <c r="G97" s="42"/>
      <c r="H97" s="42"/>
      <c r="I97" s="230"/>
      <c r="J97" s="42"/>
      <c r="K97" s="42"/>
      <c r="L97" s="46"/>
      <c r="M97" s="231"/>
      <c r="N97" s="232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211</v>
      </c>
      <c r="AU97" s="19" t="s">
        <v>86</v>
      </c>
    </row>
    <row r="98" s="15" customFormat="1">
      <c r="A98" s="15"/>
      <c r="B98" s="259"/>
      <c r="C98" s="260"/>
      <c r="D98" s="235" t="s">
        <v>213</v>
      </c>
      <c r="E98" s="261" t="s">
        <v>19</v>
      </c>
      <c r="F98" s="262" t="s">
        <v>6407</v>
      </c>
      <c r="G98" s="260"/>
      <c r="H98" s="261" t="s">
        <v>19</v>
      </c>
      <c r="I98" s="263"/>
      <c r="J98" s="260"/>
      <c r="K98" s="260"/>
      <c r="L98" s="264"/>
      <c r="M98" s="265"/>
      <c r="N98" s="266"/>
      <c r="O98" s="266"/>
      <c r="P98" s="266"/>
      <c r="Q98" s="266"/>
      <c r="R98" s="266"/>
      <c r="S98" s="266"/>
      <c r="T98" s="267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68" t="s">
        <v>213</v>
      </c>
      <c r="AU98" s="268" t="s">
        <v>86</v>
      </c>
      <c r="AV98" s="15" t="s">
        <v>80</v>
      </c>
      <c r="AW98" s="15" t="s">
        <v>35</v>
      </c>
      <c r="AX98" s="15" t="s">
        <v>73</v>
      </c>
      <c r="AY98" s="268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6411</v>
      </c>
      <c r="G99" s="234"/>
      <c r="H99" s="238">
        <v>5967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4" customFormat="1">
      <c r="A100" s="14"/>
      <c r="B100" s="245"/>
      <c r="C100" s="246"/>
      <c r="D100" s="235" t="s">
        <v>213</v>
      </c>
      <c r="E100" s="247" t="s">
        <v>19</v>
      </c>
      <c r="F100" s="248" t="s">
        <v>215</v>
      </c>
      <c r="G100" s="246"/>
      <c r="H100" s="249">
        <v>5967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213</v>
      </c>
      <c r="AU100" s="255" t="s">
        <v>86</v>
      </c>
      <c r="AV100" s="14" t="s">
        <v>209</v>
      </c>
      <c r="AW100" s="14" t="s">
        <v>35</v>
      </c>
      <c r="AX100" s="14" t="s">
        <v>80</v>
      </c>
      <c r="AY100" s="255" t="s">
        <v>202</v>
      </c>
    </row>
    <row r="101" s="2" customFormat="1" ht="24.15" customHeight="1">
      <c r="A101" s="40"/>
      <c r="B101" s="41"/>
      <c r="C101" s="215" t="s">
        <v>109</v>
      </c>
      <c r="D101" s="215" t="s">
        <v>204</v>
      </c>
      <c r="E101" s="216" t="s">
        <v>602</v>
      </c>
      <c r="F101" s="217" t="s">
        <v>603</v>
      </c>
      <c r="G101" s="218" t="s">
        <v>274</v>
      </c>
      <c r="H101" s="219">
        <v>663</v>
      </c>
      <c r="I101" s="220"/>
      <c r="J101" s="221">
        <f>ROUND(I101*H101,2)</f>
        <v>0</v>
      </c>
      <c r="K101" s="217" t="s">
        <v>208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6412</v>
      </c>
    </row>
    <row r="102" s="2" customFormat="1">
      <c r="A102" s="40"/>
      <c r="B102" s="41"/>
      <c r="C102" s="42"/>
      <c r="D102" s="228" t="s">
        <v>211</v>
      </c>
      <c r="E102" s="42"/>
      <c r="F102" s="229" t="s">
        <v>605</v>
      </c>
      <c r="G102" s="42"/>
      <c r="H102" s="42"/>
      <c r="I102" s="230"/>
      <c r="J102" s="42"/>
      <c r="K102" s="42"/>
      <c r="L102" s="46"/>
      <c r="M102" s="231"/>
      <c r="N102" s="232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211</v>
      </c>
      <c r="AU102" s="19" t="s">
        <v>86</v>
      </c>
    </row>
    <row r="103" s="15" customFormat="1">
      <c r="A103" s="15"/>
      <c r="B103" s="259"/>
      <c r="C103" s="260"/>
      <c r="D103" s="235" t="s">
        <v>213</v>
      </c>
      <c r="E103" s="261" t="s">
        <v>19</v>
      </c>
      <c r="F103" s="262" t="s">
        <v>6407</v>
      </c>
      <c r="G103" s="260"/>
      <c r="H103" s="261" t="s">
        <v>19</v>
      </c>
      <c r="I103" s="263"/>
      <c r="J103" s="260"/>
      <c r="K103" s="260"/>
      <c r="L103" s="264"/>
      <c r="M103" s="265"/>
      <c r="N103" s="266"/>
      <c r="O103" s="266"/>
      <c r="P103" s="266"/>
      <c r="Q103" s="266"/>
      <c r="R103" s="266"/>
      <c r="S103" s="266"/>
      <c r="T103" s="26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8" t="s">
        <v>213</v>
      </c>
      <c r="AU103" s="268" t="s">
        <v>86</v>
      </c>
      <c r="AV103" s="15" t="s">
        <v>80</v>
      </c>
      <c r="AW103" s="15" t="s">
        <v>35</v>
      </c>
      <c r="AX103" s="15" t="s">
        <v>73</v>
      </c>
      <c r="AY103" s="268" t="s">
        <v>202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6408</v>
      </c>
      <c r="G104" s="234"/>
      <c r="H104" s="238">
        <v>663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663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24.15" customHeight="1">
      <c r="A106" s="40"/>
      <c r="B106" s="41"/>
      <c r="C106" s="215" t="s">
        <v>209</v>
      </c>
      <c r="D106" s="215" t="s">
        <v>204</v>
      </c>
      <c r="E106" s="216" t="s">
        <v>6413</v>
      </c>
      <c r="F106" s="217" t="s">
        <v>6414</v>
      </c>
      <c r="G106" s="218" t="s">
        <v>218</v>
      </c>
      <c r="H106" s="219">
        <v>2210</v>
      </c>
      <c r="I106" s="220"/>
      <c r="J106" s="221">
        <f>ROUND(I106*H106,2)</f>
        <v>0</v>
      </c>
      <c r="K106" s="217" t="s">
        <v>208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6415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6416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6407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6417</v>
      </c>
      <c r="G109" s="234"/>
      <c r="H109" s="238">
        <v>2210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4" customFormat="1">
      <c r="A110" s="14"/>
      <c r="B110" s="245"/>
      <c r="C110" s="246"/>
      <c r="D110" s="235" t="s">
        <v>213</v>
      </c>
      <c r="E110" s="247" t="s">
        <v>19</v>
      </c>
      <c r="F110" s="248" t="s">
        <v>215</v>
      </c>
      <c r="G110" s="246"/>
      <c r="H110" s="249">
        <v>2210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213</v>
      </c>
      <c r="AU110" s="255" t="s">
        <v>86</v>
      </c>
      <c r="AV110" s="14" t="s">
        <v>209</v>
      </c>
      <c r="AW110" s="14" t="s">
        <v>35</v>
      </c>
      <c r="AX110" s="14" t="s">
        <v>80</v>
      </c>
      <c r="AY110" s="255" t="s">
        <v>202</v>
      </c>
    </row>
    <row r="111" s="2" customFormat="1" ht="24.15" customHeight="1">
      <c r="A111" s="40"/>
      <c r="B111" s="41"/>
      <c r="C111" s="215" t="s">
        <v>231</v>
      </c>
      <c r="D111" s="215" t="s">
        <v>204</v>
      </c>
      <c r="E111" s="216" t="s">
        <v>6418</v>
      </c>
      <c r="F111" s="217" t="s">
        <v>6419</v>
      </c>
      <c r="G111" s="218" t="s">
        <v>218</v>
      </c>
      <c r="H111" s="219">
        <v>2210</v>
      </c>
      <c r="I111" s="220"/>
      <c r="J111" s="221">
        <f>ROUND(I111*H111,2)</f>
        <v>0</v>
      </c>
      <c r="K111" s="217" t="s">
        <v>208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86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6420</v>
      </c>
    </row>
    <row r="112" s="2" customFormat="1">
      <c r="A112" s="40"/>
      <c r="B112" s="41"/>
      <c r="C112" s="42"/>
      <c r="D112" s="228" t="s">
        <v>211</v>
      </c>
      <c r="E112" s="42"/>
      <c r="F112" s="229" t="s">
        <v>6421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211</v>
      </c>
      <c r="AU112" s="19" t="s">
        <v>86</v>
      </c>
    </row>
    <row r="113" s="15" customFormat="1">
      <c r="A113" s="15"/>
      <c r="B113" s="259"/>
      <c r="C113" s="260"/>
      <c r="D113" s="235" t="s">
        <v>213</v>
      </c>
      <c r="E113" s="261" t="s">
        <v>19</v>
      </c>
      <c r="F113" s="262" t="s">
        <v>6422</v>
      </c>
      <c r="G113" s="260"/>
      <c r="H113" s="261" t="s">
        <v>19</v>
      </c>
      <c r="I113" s="263"/>
      <c r="J113" s="260"/>
      <c r="K113" s="260"/>
      <c r="L113" s="264"/>
      <c r="M113" s="265"/>
      <c r="N113" s="266"/>
      <c r="O113" s="266"/>
      <c r="P113" s="266"/>
      <c r="Q113" s="266"/>
      <c r="R113" s="266"/>
      <c r="S113" s="266"/>
      <c r="T113" s="267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8" t="s">
        <v>213</v>
      </c>
      <c r="AU113" s="268" t="s">
        <v>86</v>
      </c>
      <c r="AV113" s="15" t="s">
        <v>80</v>
      </c>
      <c r="AW113" s="15" t="s">
        <v>35</v>
      </c>
      <c r="AX113" s="15" t="s">
        <v>73</v>
      </c>
      <c r="AY113" s="268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6417</v>
      </c>
      <c r="G114" s="234"/>
      <c r="H114" s="238">
        <v>2210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4" customFormat="1">
      <c r="A115" s="14"/>
      <c r="B115" s="245"/>
      <c r="C115" s="246"/>
      <c r="D115" s="235" t="s">
        <v>213</v>
      </c>
      <c r="E115" s="247" t="s">
        <v>19</v>
      </c>
      <c r="F115" s="248" t="s">
        <v>215</v>
      </c>
      <c r="G115" s="246"/>
      <c r="H115" s="249">
        <v>2210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213</v>
      </c>
      <c r="AU115" s="255" t="s">
        <v>86</v>
      </c>
      <c r="AV115" s="14" t="s">
        <v>209</v>
      </c>
      <c r="AW115" s="14" t="s">
        <v>35</v>
      </c>
      <c r="AX115" s="14" t="s">
        <v>80</v>
      </c>
      <c r="AY115" s="255" t="s">
        <v>202</v>
      </c>
    </row>
    <row r="116" s="2" customFormat="1" ht="16.5" customHeight="1">
      <c r="A116" s="40"/>
      <c r="B116" s="41"/>
      <c r="C116" s="269" t="s">
        <v>236</v>
      </c>
      <c r="D116" s="269" t="s">
        <v>314</v>
      </c>
      <c r="E116" s="270" t="s">
        <v>315</v>
      </c>
      <c r="F116" s="271" t="s">
        <v>316</v>
      </c>
      <c r="G116" s="272" t="s">
        <v>317</v>
      </c>
      <c r="H116" s="273">
        <v>44.200000000000003</v>
      </c>
      <c r="I116" s="274"/>
      <c r="J116" s="275">
        <f>ROUND(I116*H116,2)</f>
        <v>0</v>
      </c>
      <c r="K116" s="271" t="s">
        <v>208</v>
      </c>
      <c r="L116" s="276"/>
      <c r="M116" s="277" t="s">
        <v>19</v>
      </c>
      <c r="N116" s="278" t="s">
        <v>45</v>
      </c>
      <c r="O116" s="86"/>
      <c r="P116" s="224">
        <f>O116*H116</f>
        <v>0</v>
      </c>
      <c r="Q116" s="224">
        <v>0.001</v>
      </c>
      <c r="R116" s="224">
        <f>Q116*H116</f>
        <v>0.044200000000000003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247</v>
      </c>
      <c r="AT116" s="226" t="s">
        <v>314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6423</v>
      </c>
    </row>
    <row r="117" s="15" customFormat="1">
      <c r="A117" s="15"/>
      <c r="B117" s="259"/>
      <c r="C117" s="260"/>
      <c r="D117" s="235" t="s">
        <v>213</v>
      </c>
      <c r="E117" s="261" t="s">
        <v>19</v>
      </c>
      <c r="F117" s="262" t="s">
        <v>6422</v>
      </c>
      <c r="G117" s="260"/>
      <c r="H117" s="261" t="s">
        <v>19</v>
      </c>
      <c r="I117" s="263"/>
      <c r="J117" s="260"/>
      <c r="K117" s="260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213</v>
      </c>
      <c r="AU117" s="268" t="s">
        <v>86</v>
      </c>
      <c r="AV117" s="15" t="s">
        <v>80</v>
      </c>
      <c r="AW117" s="15" t="s">
        <v>35</v>
      </c>
      <c r="AX117" s="15" t="s">
        <v>73</v>
      </c>
      <c r="AY117" s="268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6417</v>
      </c>
      <c r="G118" s="234"/>
      <c r="H118" s="238">
        <v>2210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4" customFormat="1">
      <c r="A119" s="14"/>
      <c r="B119" s="245"/>
      <c r="C119" s="246"/>
      <c r="D119" s="235" t="s">
        <v>213</v>
      </c>
      <c r="E119" s="247" t="s">
        <v>19</v>
      </c>
      <c r="F119" s="248" t="s">
        <v>215</v>
      </c>
      <c r="G119" s="246"/>
      <c r="H119" s="249">
        <v>2210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213</v>
      </c>
      <c r="AU119" s="255" t="s">
        <v>86</v>
      </c>
      <c r="AV119" s="14" t="s">
        <v>209</v>
      </c>
      <c r="AW119" s="14" t="s">
        <v>35</v>
      </c>
      <c r="AX119" s="14" t="s">
        <v>80</v>
      </c>
      <c r="AY119" s="255" t="s">
        <v>202</v>
      </c>
    </row>
    <row r="120" s="13" customFormat="1">
      <c r="A120" s="13"/>
      <c r="B120" s="233"/>
      <c r="C120" s="234"/>
      <c r="D120" s="235" t="s">
        <v>213</v>
      </c>
      <c r="E120" s="234"/>
      <c r="F120" s="237" t="s">
        <v>6424</v>
      </c>
      <c r="G120" s="234"/>
      <c r="H120" s="238">
        <v>44.200000000000003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4</v>
      </c>
      <c r="AX120" s="13" t="s">
        <v>80</v>
      </c>
      <c r="AY120" s="244" t="s">
        <v>202</v>
      </c>
    </row>
    <row r="121" s="2" customFormat="1" ht="21.75" customHeight="1">
      <c r="A121" s="40"/>
      <c r="B121" s="41"/>
      <c r="C121" s="215" t="s">
        <v>241</v>
      </c>
      <c r="D121" s="215" t="s">
        <v>204</v>
      </c>
      <c r="E121" s="216" t="s">
        <v>321</v>
      </c>
      <c r="F121" s="217" t="s">
        <v>322</v>
      </c>
      <c r="G121" s="218" t="s">
        <v>218</v>
      </c>
      <c r="H121" s="219">
        <v>2210</v>
      </c>
      <c r="I121" s="220"/>
      <c r="J121" s="221">
        <f>ROUND(I121*H121,2)</f>
        <v>0</v>
      </c>
      <c r="K121" s="217" t="s">
        <v>208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86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6425</v>
      </c>
    </row>
    <row r="122" s="2" customFormat="1">
      <c r="A122" s="40"/>
      <c r="B122" s="41"/>
      <c r="C122" s="42"/>
      <c r="D122" s="228" t="s">
        <v>211</v>
      </c>
      <c r="E122" s="42"/>
      <c r="F122" s="229" t="s">
        <v>324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211</v>
      </c>
      <c r="AU122" s="19" t="s">
        <v>86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6407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6417</v>
      </c>
      <c r="G124" s="234"/>
      <c r="H124" s="238">
        <v>2210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4" customFormat="1">
      <c r="A125" s="14"/>
      <c r="B125" s="245"/>
      <c r="C125" s="246"/>
      <c r="D125" s="235" t="s">
        <v>213</v>
      </c>
      <c r="E125" s="247" t="s">
        <v>19</v>
      </c>
      <c r="F125" s="248" t="s">
        <v>215</v>
      </c>
      <c r="G125" s="246"/>
      <c r="H125" s="249">
        <v>2210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213</v>
      </c>
      <c r="AU125" s="255" t="s">
        <v>86</v>
      </c>
      <c r="AV125" s="14" t="s">
        <v>209</v>
      </c>
      <c r="AW125" s="14" t="s">
        <v>35</v>
      </c>
      <c r="AX125" s="14" t="s">
        <v>80</v>
      </c>
      <c r="AY125" s="255" t="s">
        <v>202</v>
      </c>
    </row>
    <row r="126" s="12" customFormat="1" ht="22.8" customHeight="1">
      <c r="A126" s="12"/>
      <c r="B126" s="199"/>
      <c r="C126" s="200"/>
      <c r="D126" s="201" t="s">
        <v>72</v>
      </c>
      <c r="E126" s="213" t="s">
        <v>379</v>
      </c>
      <c r="F126" s="213" t="s">
        <v>380</v>
      </c>
      <c r="G126" s="200"/>
      <c r="H126" s="200"/>
      <c r="I126" s="203"/>
      <c r="J126" s="214">
        <f>BK126</f>
        <v>0</v>
      </c>
      <c r="K126" s="200"/>
      <c r="L126" s="205"/>
      <c r="M126" s="206"/>
      <c r="N126" s="207"/>
      <c r="O126" s="207"/>
      <c r="P126" s="208">
        <f>SUM(P127:P128)</f>
        <v>0</v>
      </c>
      <c r="Q126" s="207"/>
      <c r="R126" s="208">
        <f>SUM(R127:R128)</f>
        <v>0</v>
      </c>
      <c r="S126" s="207"/>
      <c r="T126" s="209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0" t="s">
        <v>80</v>
      </c>
      <c r="AT126" s="211" t="s">
        <v>72</v>
      </c>
      <c r="AU126" s="211" t="s">
        <v>80</v>
      </c>
      <c r="AY126" s="210" t="s">
        <v>202</v>
      </c>
      <c r="BK126" s="212">
        <f>SUM(BK127:BK128)</f>
        <v>0</v>
      </c>
    </row>
    <row r="127" s="2" customFormat="1" ht="16.5" customHeight="1">
      <c r="A127" s="40"/>
      <c r="B127" s="41"/>
      <c r="C127" s="215" t="s">
        <v>247</v>
      </c>
      <c r="D127" s="215" t="s">
        <v>204</v>
      </c>
      <c r="E127" s="216" t="s">
        <v>6426</v>
      </c>
      <c r="F127" s="217" t="s">
        <v>6427</v>
      </c>
      <c r="G127" s="218" t="s">
        <v>364</v>
      </c>
      <c r="H127" s="219">
        <v>0.043999999999999997</v>
      </c>
      <c r="I127" s="220"/>
      <c r="J127" s="221">
        <f>ROUND(I127*H127,2)</f>
        <v>0</v>
      </c>
      <c r="K127" s="217" t="s">
        <v>208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86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6428</v>
      </c>
    </row>
    <row r="128" s="2" customFormat="1">
      <c r="A128" s="40"/>
      <c r="B128" s="41"/>
      <c r="C128" s="42"/>
      <c r="D128" s="228" t="s">
        <v>211</v>
      </c>
      <c r="E128" s="42"/>
      <c r="F128" s="229" t="s">
        <v>6429</v>
      </c>
      <c r="G128" s="42"/>
      <c r="H128" s="42"/>
      <c r="I128" s="230"/>
      <c r="J128" s="42"/>
      <c r="K128" s="42"/>
      <c r="L128" s="46"/>
      <c r="M128" s="279"/>
      <c r="N128" s="280"/>
      <c r="O128" s="281"/>
      <c r="P128" s="281"/>
      <c r="Q128" s="281"/>
      <c r="R128" s="281"/>
      <c r="S128" s="281"/>
      <c r="T128" s="282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211</v>
      </c>
      <c r="AU128" s="19" t="s">
        <v>86</v>
      </c>
    </row>
    <row r="129" s="2" customFormat="1" ht="6.96" customHeight="1">
      <c r="A129" s="40"/>
      <c r="B129" s="61"/>
      <c r="C129" s="62"/>
      <c r="D129" s="62"/>
      <c r="E129" s="62"/>
      <c r="F129" s="62"/>
      <c r="G129" s="62"/>
      <c r="H129" s="62"/>
      <c r="I129" s="62"/>
      <c r="J129" s="62"/>
      <c r="K129" s="62"/>
      <c r="L129" s="46"/>
      <c r="M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</sheetData>
  <sheetProtection sheet="1" autoFilter="0" formatColumns="0" formatRows="0" objects="1" scenarios="1" spinCount="100000" saltValue="WF38/dCwNOaXB0gk/ho0nM6VeVzfvOalvfPgdZ2PYdMMyb2TzX2LkUHqEbzqx0QeN9PfYueFV0sX/MSrNoNUbw==" hashValue="FphF7gEm9rau2xQ5Myp9RlFE9V+Ltp5BSHaYS9d4gb97IzzXeRQ7wn1lrikTIlKG3HHT2Ab+NUQtRHIYO4Gteg==" algorithmName="SHA-512" password="CC35"/>
  <autoFilter ref="C87:K1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1/162751117"/>
    <hyperlink ref="F97" r:id="rId2" display="https://podminky.urs.cz/item/CS_URS_2021_02/162751119"/>
    <hyperlink ref="F102" r:id="rId3" display="https://podminky.urs.cz/item/CS_URS_2022_01/167151111"/>
    <hyperlink ref="F107" r:id="rId4" display="https://podminky.urs.cz/item/CS_URS_2022_01/181351115"/>
    <hyperlink ref="F112" r:id="rId5" display="https://podminky.urs.cz/item/CS_URS_2022_01/181451131"/>
    <hyperlink ref="F122" r:id="rId6" display="https://podminky.urs.cz/item/CS_URS_2022_01/181951112"/>
    <hyperlink ref="F128" r:id="rId7" display="https://podminky.urs.cz/item/CS_URS_2022_01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498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6430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5659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6431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ROUND((SUM(BE92:BE214)),  2)</f>
        <v>0</v>
      </c>
      <c r="G37" s="40"/>
      <c r="H37" s="40"/>
      <c r="I37" s="160">
        <v>0.20999999999999999</v>
      </c>
      <c r="J37" s="159">
        <f>ROUND(((SUM(BE92:BE214))*I37),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ROUND((SUM(BF92:BF214)),  2)</f>
        <v>0</v>
      </c>
      <c r="G38" s="40"/>
      <c r="H38" s="40"/>
      <c r="I38" s="160">
        <v>0.14999999999999999</v>
      </c>
      <c r="J38" s="159">
        <f>ROUND(((SUM(BF92:BF214))*I38),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ROUND((SUM(BG92:BG214)),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ROUND((SUM(BH92:BH214)),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ROUND((SUM(BI92:BI214)),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498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6430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5659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0171 - Strukturovaná kabeláž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6432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498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179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300" t="s">
        <v>6430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5659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0171 - Strukturovaná kabeláž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30. 6. 2022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Město Šternberk, Horní náměstí 16, 785 01</v>
      </c>
      <c r="G88" s="42"/>
      <c r="H88" s="42"/>
      <c r="I88" s="34" t="s">
        <v>32</v>
      </c>
      <c r="J88" s="38" t="str">
        <f>E25</f>
        <v>masparti s.r.o., Dvorská 960/13,785 01 Šternberk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188</v>
      </c>
      <c r="D91" s="191" t="s">
        <v>58</v>
      </c>
      <c r="E91" s="191" t="s">
        <v>54</v>
      </c>
      <c r="F91" s="191" t="s">
        <v>55</v>
      </c>
      <c r="G91" s="191" t="s">
        <v>189</v>
      </c>
      <c r="H91" s="191" t="s">
        <v>190</v>
      </c>
      <c r="I91" s="191" t="s">
        <v>191</v>
      </c>
      <c r="J91" s="191" t="s">
        <v>183</v>
      </c>
      <c r="K91" s="192" t="s">
        <v>192</v>
      </c>
      <c r="L91" s="193"/>
      <c r="M91" s="94" t="s">
        <v>19</v>
      </c>
      <c r="N91" s="95" t="s">
        <v>43</v>
      </c>
      <c r="O91" s="95" t="s">
        <v>193</v>
      </c>
      <c r="P91" s="95" t="s">
        <v>194</v>
      </c>
      <c r="Q91" s="95" t="s">
        <v>195</v>
      </c>
      <c r="R91" s="95" t="s">
        <v>196</v>
      </c>
      <c r="S91" s="95" t="s">
        <v>197</v>
      </c>
      <c r="T91" s="96" t="s">
        <v>198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199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184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6433</v>
      </c>
      <c r="F93" s="202" t="s">
        <v>6434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SUM(P94:P214)</f>
        <v>0</v>
      </c>
      <c r="Q93" s="207"/>
      <c r="R93" s="208">
        <f>SUM(R94:R214)</f>
        <v>0</v>
      </c>
      <c r="S93" s="207"/>
      <c r="T93" s="209">
        <f>SUM(T94:T214)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202</v>
      </c>
      <c r="BK93" s="212">
        <f>SUM(BK94:BK214)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6435</v>
      </c>
      <c r="F94" s="217" t="s">
        <v>6436</v>
      </c>
      <c r="G94" s="218" t="s">
        <v>4666</v>
      </c>
      <c r="H94" s="219">
        <v>1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86</v>
      </c>
    </row>
    <row r="95" s="2" customFormat="1" ht="16.5" customHeight="1">
      <c r="A95" s="40"/>
      <c r="B95" s="41"/>
      <c r="C95" s="215" t="s">
        <v>86</v>
      </c>
      <c r="D95" s="215" t="s">
        <v>204</v>
      </c>
      <c r="E95" s="216" t="s">
        <v>6437</v>
      </c>
      <c r="F95" s="217" t="s">
        <v>6438</v>
      </c>
      <c r="G95" s="218" t="s">
        <v>4666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209</v>
      </c>
    </row>
    <row r="96" s="2" customFormat="1" ht="16.5" customHeight="1">
      <c r="A96" s="40"/>
      <c r="B96" s="41"/>
      <c r="C96" s="215" t="s">
        <v>109</v>
      </c>
      <c r="D96" s="215" t="s">
        <v>204</v>
      </c>
      <c r="E96" s="216" t="s">
        <v>6439</v>
      </c>
      <c r="F96" s="217" t="s">
        <v>6440</v>
      </c>
      <c r="G96" s="218" t="s">
        <v>4666</v>
      </c>
      <c r="H96" s="219">
        <v>4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33" customHeight="1">
      <c r="A97" s="40"/>
      <c r="B97" s="41"/>
      <c r="C97" s="215" t="s">
        <v>209</v>
      </c>
      <c r="D97" s="215" t="s">
        <v>204</v>
      </c>
      <c r="E97" s="216" t="s">
        <v>6441</v>
      </c>
      <c r="F97" s="217" t="s">
        <v>6442</v>
      </c>
      <c r="G97" s="218" t="s">
        <v>4666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231</v>
      </c>
      <c r="D98" s="215" t="s">
        <v>204</v>
      </c>
      <c r="E98" s="216" t="s">
        <v>6443</v>
      </c>
      <c r="F98" s="217" t="s">
        <v>6444</v>
      </c>
      <c r="G98" s="218" t="s">
        <v>4666</v>
      </c>
      <c r="H98" s="219">
        <v>4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308</v>
      </c>
    </row>
    <row r="99" s="2" customFormat="1" ht="16.5" customHeight="1">
      <c r="A99" s="40"/>
      <c r="B99" s="41"/>
      <c r="C99" s="215" t="s">
        <v>236</v>
      </c>
      <c r="D99" s="215" t="s">
        <v>204</v>
      </c>
      <c r="E99" s="216" t="s">
        <v>6445</v>
      </c>
      <c r="F99" s="217" t="s">
        <v>6446</v>
      </c>
      <c r="G99" s="218" t="s">
        <v>4666</v>
      </c>
      <c r="H99" s="219">
        <v>4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320</v>
      </c>
    </row>
    <row r="100" s="2" customFormat="1" ht="16.5" customHeight="1">
      <c r="A100" s="40"/>
      <c r="B100" s="41"/>
      <c r="C100" s="215" t="s">
        <v>241</v>
      </c>
      <c r="D100" s="215" t="s">
        <v>204</v>
      </c>
      <c r="E100" s="216" t="s">
        <v>6447</v>
      </c>
      <c r="F100" s="217" t="s">
        <v>6448</v>
      </c>
      <c r="G100" s="218" t="s">
        <v>4666</v>
      </c>
      <c r="H100" s="219">
        <v>8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331</v>
      </c>
    </row>
    <row r="101" s="2" customFormat="1" ht="16.5" customHeight="1">
      <c r="A101" s="40"/>
      <c r="B101" s="41"/>
      <c r="C101" s="215" t="s">
        <v>247</v>
      </c>
      <c r="D101" s="215" t="s">
        <v>204</v>
      </c>
      <c r="E101" s="216" t="s">
        <v>6449</v>
      </c>
      <c r="F101" s="217" t="s">
        <v>6450</v>
      </c>
      <c r="G101" s="218" t="s">
        <v>4666</v>
      </c>
      <c r="H101" s="219">
        <v>8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342</v>
      </c>
    </row>
    <row r="102" s="2" customFormat="1" ht="16.5" customHeight="1">
      <c r="A102" s="40"/>
      <c r="B102" s="41"/>
      <c r="C102" s="215" t="s">
        <v>303</v>
      </c>
      <c r="D102" s="215" t="s">
        <v>204</v>
      </c>
      <c r="E102" s="216" t="s">
        <v>6451</v>
      </c>
      <c r="F102" s="217" t="s">
        <v>6452</v>
      </c>
      <c r="G102" s="218" t="s">
        <v>4666</v>
      </c>
      <c r="H102" s="219">
        <v>12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354</v>
      </c>
    </row>
    <row r="103" s="2" customFormat="1" ht="16.5" customHeight="1">
      <c r="A103" s="40"/>
      <c r="B103" s="41"/>
      <c r="C103" s="215" t="s">
        <v>308</v>
      </c>
      <c r="D103" s="215" t="s">
        <v>204</v>
      </c>
      <c r="E103" s="216" t="s">
        <v>6453</v>
      </c>
      <c r="F103" s="217" t="s">
        <v>6454</v>
      </c>
      <c r="G103" s="218" t="s">
        <v>4666</v>
      </c>
      <c r="H103" s="219">
        <v>12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369</v>
      </c>
    </row>
    <row r="104" s="2" customFormat="1" ht="16.5" customHeight="1">
      <c r="A104" s="40"/>
      <c r="B104" s="41"/>
      <c r="C104" s="215" t="s">
        <v>313</v>
      </c>
      <c r="D104" s="215" t="s">
        <v>204</v>
      </c>
      <c r="E104" s="216" t="s">
        <v>6455</v>
      </c>
      <c r="F104" s="217" t="s">
        <v>6456</v>
      </c>
      <c r="G104" s="218" t="s">
        <v>4666</v>
      </c>
      <c r="H104" s="219">
        <v>48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381</v>
      </c>
    </row>
    <row r="105" s="2" customFormat="1" ht="16.5" customHeight="1">
      <c r="A105" s="40"/>
      <c r="B105" s="41"/>
      <c r="C105" s="215" t="s">
        <v>320</v>
      </c>
      <c r="D105" s="215" t="s">
        <v>204</v>
      </c>
      <c r="E105" s="216" t="s">
        <v>6457</v>
      </c>
      <c r="F105" s="217" t="s">
        <v>6458</v>
      </c>
      <c r="G105" s="218" t="s">
        <v>4666</v>
      </c>
      <c r="H105" s="219">
        <v>48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924</v>
      </c>
    </row>
    <row r="106" s="2" customFormat="1" ht="16.5" customHeight="1">
      <c r="A106" s="40"/>
      <c r="B106" s="41"/>
      <c r="C106" s="215" t="s">
        <v>326</v>
      </c>
      <c r="D106" s="215" t="s">
        <v>204</v>
      </c>
      <c r="E106" s="216" t="s">
        <v>6459</v>
      </c>
      <c r="F106" s="217" t="s">
        <v>6460</v>
      </c>
      <c r="G106" s="218" t="s">
        <v>4666</v>
      </c>
      <c r="H106" s="219">
        <v>35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985</v>
      </c>
    </row>
    <row r="107" s="2" customFormat="1" ht="16.5" customHeight="1">
      <c r="A107" s="40"/>
      <c r="B107" s="41"/>
      <c r="C107" s="215" t="s">
        <v>331</v>
      </c>
      <c r="D107" s="215" t="s">
        <v>204</v>
      </c>
      <c r="E107" s="216" t="s">
        <v>6461</v>
      </c>
      <c r="F107" s="217" t="s">
        <v>6462</v>
      </c>
      <c r="G107" s="218" t="s">
        <v>4666</v>
      </c>
      <c r="H107" s="219">
        <v>35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1004</v>
      </c>
    </row>
    <row r="108" s="2" customFormat="1" ht="21.75" customHeight="1">
      <c r="A108" s="40"/>
      <c r="B108" s="41"/>
      <c r="C108" s="215" t="s">
        <v>8</v>
      </c>
      <c r="D108" s="215" t="s">
        <v>204</v>
      </c>
      <c r="E108" s="216" t="s">
        <v>6463</v>
      </c>
      <c r="F108" s="217" t="s">
        <v>6464</v>
      </c>
      <c r="G108" s="218" t="s">
        <v>4666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1023</v>
      </c>
    </row>
    <row r="109" s="2" customFormat="1" ht="21.75" customHeight="1">
      <c r="A109" s="40"/>
      <c r="B109" s="41"/>
      <c r="C109" s="215" t="s">
        <v>342</v>
      </c>
      <c r="D109" s="215" t="s">
        <v>204</v>
      </c>
      <c r="E109" s="216" t="s">
        <v>6465</v>
      </c>
      <c r="F109" s="217" t="s">
        <v>6466</v>
      </c>
      <c r="G109" s="218" t="s">
        <v>4666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622</v>
      </c>
    </row>
    <row r="110" s="2" customFormat="1" ht="16.5" customHeight="1">
      <c r="A110" s="40"/>
      <c r="B110" s="41"/>
      <c r="C110" s="215" t="s">
        <v>347</v>
      </c>
      <c r="D110" s="215" t="s">
        <v>204</v>
      </c>
      <c r="E110" s="216" t="s">
        <v>6467</v>
      </c>
      <c r="F110" s="217" t="s">
        <v>6468</v>
      </c>
      <c r="G110" s="218" t="s">
        <v>4666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1085</v>
      </c>
    </row>
    <row r="111" s="2" customFormat="1" ht="16.5" customHeight="1">
      <c r="A111" s="40"/>
      <c r="B111" s="41"/>
      <c r="C111" s="215" t="s">
        <v>354</v>
      </c>
      <c r="D111" s="215" t="s">
        <v>204</v>
      </c>
      <c r="E111" s="216" t="s">
        <v>6469</v>
      </c>
      <c r="F111" s="217" t="s">
        <v>6470</v>
      </c>
      <c r="G111" s="218" t="s">
        <v>4666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1099</v>
      </c>
    </row>
    <row r="112" s="2" customFormat="1" ht="16.5" customHeight="1">
      <c r="A112" s="40"/>
      <c r="B112" s="41"/>
      <c r="C112" s="215" t="s">
        <v>361</v>
      </c>
      <c r="D112" s="215" t="s">
        <v>204</v>
      </c>
      <c r="E112" s="216" t="s">
        <v>6471</v>
      </c>
      <c r="F112" s="217" t="s">
        <v>6472</v>
      </c>
      <c r="G112" s="218" t="s">
        <v>4666</v>
      </c>
      <c r="H112" s="219">
        <v>10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1115</v>
      </c>
    </row>
    <row r="113" s="2" customFormat="1" ht="16.5" customHeight="1">
      <c r="A113" s="40"/>
      <c r="B113" s="41"/>
      <c r="C113" s="215" t="s">
        <v>369</v>
      </c>
      <c r="D113" s="215" t="s">
        <v>204</v>
      </c>
      <c r="E113" s="216" t="s">
        <v>6473</v>
      </c>
      <c r="F113" s="217" t="s">
        <v>6474</v>
      </c>
      <c r="G113" s="218" t="s">
        <v>4666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1130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6475</v>
      </c>
      <c r="F114" s="217" t="s">
        <v>6476</v>
      </c>
      <c r="G114" s="218" t="s">
        <v>4666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1140</v>
      </c>
    </row>
    <row r="115" s="2" customFormat="1" ht="16.5" customHeight="1">
      <c r="A115" s="40"/>
      <c r="B115" s="41"/>
      <c r="C115" s="215" t="s">
        <v>381</v>
      </c>
      <c r="D115" s="215" t="s">
        <v>204</v>
      </c>
      <c r="E115" s="216" t="s">
        <v>6477</v>
      </c>
      <c r="F115" s="217" t="s">
        <v>6478</v>
      </c>
      <c r="G115" s="218" t="s">
        <v>4666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1169</v>
      </c>
    </row>
    <row r="116" s="2" customFormat="1" ht="16.5" customHeight="1">
      <c r="A116" s="40"/>
      <c r="B116" s="41"/>
      <c r="C116" s="215" t="s">
        <v>811</v>
      </c>
      <c r="D116" s="215" t="s">
        <v>204</v>
      </c>
      <c r="E116" s="216" t="s">
        <v>6479</v>
      </c>
      <c r="F116" s="217" t="s">
        <v>6480</v>
      </c>
      <c r="G116" s="218" t="s">
        <v>4666</v>
      </c>
      <c r="H116" s="219">
        <v>4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1184</v>
      </c>
    </row>
    <row r="117" s="2" customFormat="1" ht="16.5" customHeight="1">
      <c r="A117" s="40"/>
      <c r="B117" s="41"/>
      <c r="C117" s="215" t="s">
        <v>924</v>
      </c>
      <c r="D117" s="215" t="s">
        <v>204</v>
      </c>
      <c r="E117" s="216" t="s">
        <v>6481</v>
      </c>
      <c r="F117" s="217" t="s">
        <v>6482</v>
      </c>
      <c r="G117" s="218" t="s">
        <v>4666</v>
      </c>
      <c r="H117" s="219">
        <v>4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1320</v>
      </c>
    </row>
    <row r="118" s="2" customFormat="1" ht="16.5" customHeight="1">
      <c r="A118" s="40"/>
      <c r="B118" s="41"/>
      <c r="C118" s="215" t="s">
        <v>978</v>
      </c>
      <c r="D118" s="215" t="s">
        <v>204</v>
      </c>
      <c r="E118" s="216" t="s">
        <v>6483</v>
      </c>
      <c r="F118" s="217" t="s">
        <v>6484</v>
      </c>
      <c r="G118" s="218" t="s">
        <v>4666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1330</v>
      </c>
    </row>
    <row r="119" s="2" customFormat="1" ht="16.5" customHeight="1">
      <c r="A119" s="40"/>
      <c r="B119" s="41"/>
      <c r="C119" s="215" t="s">
        <v>985</v>
      </c>
      <c r="D119" s="215" t="s">
        <v>204</v>
      </c>
      <c r="E119" s="216" t="s">
        <v>6485</v>
      </c>
      <c r="F119" s="217" t="s">
        <v>6486</v>
      </c>
      <c r="G119" s="218" t="s">
        <v>4666</v>
      </c>
      <c r="H119" s="219">
        <v>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1352</v>
      </c>
    </row>
    <row r="120" s="2" customFormat="1" ht="16.5" customHeight="1">
      <c r="A120" s="40"/>
      <c r="B120" s="41"/>
      <c r="C120" s="215" t="s">
        <v>999</v>
      </c>
      <c r="D120" s="215" t="s">
        <v>204</v>
      </c>
      <c r="E120" s="216" t="s">
        <v>6487</v>
      </c>
      <c r="F120" s="217" t="s">
        <v>6488</v>
      </c>
      <c r="G120" s="218" t="s">
        <v>4666</v>
      </c>
      <c r="H120" s="219">
        <v>10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1363</v>
      </c>
    </row>
    <row r="121" s="2" customFormat="1" ht="16.5" customHeight="1">
      <c r="A121" s="40"/>
      <c r="B121" s="41"/>
      <c r="C121" s="215" t="s">
        <v>1004</v>
      </c>
      <c r="D121" s="215" t="s">
        <v>204</v>
      </c>
      <c r="E121" s="216" t="s">
        <v>6489</v>
      </c>
      <c r="F121" s="217" t="s">
        <v>6490</v>
      </c>
      <c r="G121" s="218" t="s">
        <v>4666</v>
      </c>
      <c r="H121" s="219">
        <v>9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1380</v>
      </c>
    </row>
    <row r="122" s="2" customFormat="1" ht="21.75" customHeight="1">
      <c r="A122" s="40"/>
      <c r="B122" s="41"/>
      <c r="C122" s="215" t="s">
        <v>1013</v>
      </c>
      <c r="D122" s="215" t="s">
        <v>204</v>
      </c>
      <c r="E122" s="216" t="s">
        <v>6491</v>
      </c>
      <c r="F122" s="217" t="s">
        <v>6492</v>
      </c>
      <c r="G122" s="218" t="s">
        <v>4666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1392</v>
      </c>
    </row>
    <row r="123" s="2" customFormat="1" ht="16.5" customHeight="1">
      <c r="A123" s="40"/>
      <c r="B123" s="41"/>
      <c r="C123" s="215" t="s">
        <v>1023</v>
      </c>
      <c r="D123" s="215" t="s">
        <v>204</v>
      </c>
      <c r="E123" s="216" t="s">
        <v>6493</v>
      </c>
      <c r="F123" s="217" t="s">
        <v>6494</v>
      </c>
      <c r="G123" s="218" t="s">
        <v>4666</v>
      </c>
      <c r="H123" s="219">
        <v>10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1403</v>
      </c>
    </row>
    <row r="124" s="2" customFormat="1" ht="16.5" customHeight="1">
      <c r="A124" s="40"/>
      <c r="B124" s="41"/>
      <c r="C124" s="215" t="s">
        <v>1029</v>
      </c>
      <c r="D124" s="215" t="s">
        <v>204</v>
      </c>
      <c r="E124" s="216" t="s">
        <v>6495</v>
      </c>
      <c r="F124" s="217" t="s">
        <v>6496</v>
      </c>
      <c r="G124" s="218" t="s">
        <v>4666</v>
      </c>
      <c r="H124" s="219">
        <v>10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1419</v>
      </c>
    </row>
    <row r="125" s="2" customFormat="1" ht="16.5" customHeight="1">
      <c r="A125" s="40"/>
      <c r="B125" s="41"/>
      <c r="C125" s="215" t="s">
        <v>622</v>
      </c>
      <c r="D125" s="215" t="s">
        <v>204</v>
      </c>
      <c r="E125" s="216" t="s">
        <v>6497</v>
      </c>
      <c r="F125" s="217" t="s">
        <v>6498</v>
      </c>
      <c r="G125" s="218" t="s">
        <v>4666</v>
      </c>
      <c r="H125" s="219">
        <v>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1442</v>
      </c>
    </row>
    <row r="126" s="2" customFormat="1" ht="21.75" customHeight="1">
      <c r="A126" s="40"/>
      <c r="B126" s="41"/>
      <c r="C126" s="215" t="s">
        <v>1059</v>
      </c>
      <c r="D126" s="215" t="s">
        <v>204</v>
      </c>
      <c r="E126" s="216" t="s">
        <v>6499</v>
      </c>
      <c r="F126" s="217" t="s">
        <v>6500</v>
      </c>
      <c r="G126" s="218" t="s">
        <v>4666</v>
      </c>
      <c r="H126" s="219">
        <v>8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1454</v>
      </c>
    </row>
    <row r="127" s="2" customFormat="1" ht="16.5" customHeight="1">
      <c r="A127" s="40"/>
      <c r="B127" s="41"/>
      <c r="C127" s="215" t="s">
        <v>1085</v>
      </c>
      <c r="D127" s="215" t="s">
        <v>204</v>
      </c>
      <c r="E127" s="216" t="s">
        <v>6501</v>
      </c>
      <c r="F127" s="217" t="s">
        <v>6502</v>
      </c>
      <c r="G127" s="218" t="s">
        <v>4666</v>
      </c>
      <c r="H127" s="219">
        <v>7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1469</v>
      </c>
    </row>
    <row r="128" s="2" customFormat="1" ht="16.5" customHeight="1">
      <c r="A128" s="40"/>
      <c r="B128" s="41"/>
      <c r="C128" s="215" t="s">
        <v>1090</v>
      </c>
      <c r="D128" s="215" t="s">
        <v>204</v>
      </c>
      <c r="E128" s="216" t="s">
        <v>6503</v>
      </c>
      <c r="F128" s="217" t="s">
        <v>6504</v>
      </c>
      <c r="G128" s="218" t="s">
        <v>4666</v>
      </c>
      <c r="H128" s="219">
        <v>7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1510</v>
      </c>
    </row>
    <row r="129" s="2" customFormat="1" ht="16.5" customHeight="1">
      <c r="A129" s="40"/>
      <c r="B129" s="41"/>
      <c r="C129" s="215" t="s">
        <v>1099</v>
      </c>
      <c r="D129" s="215" t="s">
        <v>204</v>
      </c>
      <c r="E129" s="216" t="s">
        <v>6505</v>
      </c>
      <c r="F129" s="217" t="s">
        <v>6506</v>
      </c>
      <c r="G129" s="218" t="s">
        <v>4666</v>
      </c>
      <c r="H129" s="219">
        <v>12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1520</v>
      </c>
    </row>
    <row r="130" s="2" customFormat="1" ht="16.5" customHeight="1">
      <c r="A130" s="40"/>
      <c r="B130" s="41"/>
      <c r="C130" s="215" t="s">
        <v>1107</v>
      </c>
      <c r="D130" s="215" t="s">
        <v>204</v>
      </c>
      <c r="E130" s="216" t="s">
        <v>6507</v>
      </c>
      <c r="F130" s="217" t="s">
        <v>6508</v>
      </c>
      <c r="G130" s="218" t="s">
        <v>4666</v>
      </c>
      <c r="H130" s="219">
        <v>6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1534</v>
      </c>
    </row>
    <row r="131" s="2" customFormat="1" ht="16.5" customHeight="1">
      <c r="A131" s="40"/>
      <c r="B131" s="41"/>
      <c r="C131" s="215" t="s">
        <v>1115</v>
      </c>
      <c r="D131" s="215" t="s">
        <v>204</v>
      </c>
      <c r="E131" s="216" t="s">
        <v>6509</v>
      </c>
      <c r="F131" s="217" t="s">
        <v>6510</v>
      </c>
      <c r="G131" s="218" t="s">
        <v>4666</v>
      </c>
      <c r="H131" s="219">
        <v>6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1544</v>
      </c>
    </row>
    <row r="132" s="2" customFormat="1" ht="16.5" customHeight="1">
      <c r="A132" s="40"/>
      <c r="B132" s="41"/>
      <c r="C132" s="215" t="s">
        <v>1121</v>
      </c>
      <c r="D132" s="215" t="s">
        <v>204</v>
      </c>
      <c r="E132" s="216" t="s">
        <v>6511</v>
      </c>
      <c r="F132" s="217" t="s">
        <v>6512</v>
      </c>
      <c r="G132" s="218" t="s">
        <v>4666</v>
      </c>
      <c r="H132" s="219">
        <v>4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1559</v>
      </c>
    </row>
    <row r="133" s="2" customFormat="1" ht="16.5" customHeight="1">
      <c r="A133" s="40"/>
      <c r="B133" s="41"/>
      <c r="C133" s="215" t="s">
        <v>1130</v>
      </c>
      <c r="D133" s="215" t="s">
        <v>204</v>
      </c>
      <c r="E133" s="216" t="s">
        <v>6513</v>
      </c>
      <c r="F133" s="217" t="s">
        <v>6514</v>
      </c>
      <c r="G133" s="218" t="s">
        <v>4666</v>
      </c>
      <c r="H133" s="219">
        <v>4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1593</v>
      </c>
    </row>
    <row r="134" s="2" customFormat="1" ht="16.5" customHeight="1">
      <c r="A134" s="40"/>
      <c r="B134" s="41"/>
      <c r="C134" s="215" t="s">
        <v>1135</v>
      </c>
      <c r="D134" s="215" t="s">
        <v>204</v>
      </c>
      <c r="E134" s="216" t="s">
        <v>6515</v>
      </c>
      <c r="F134" s="217" t="s">
        <v>6516</v>
      </c>
      <c r="G134" s="218" t="s">
        <v>4666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1635</v>
      </c>
    </row>
    <row r="135" s="2" customFormat="1" ht="16.5" customHeight="1">
      <c r="A135" s="40"/>
      <c r="B135" s="41"/>
      <c r="C135" s="215" t="s">
        <v>1140</v>
      </c>
      <c r="D135" s="215" t="s">
        <v>204</v>
      </c>
      <c r="E135" s="216" t="s">
        <v>6517</v>
      </c>
      <c r="F135" s="217" t="s">
        <v>6518</v>
      </c>
      <c r="G135" s="218" t="s">
        <v>4666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1653</v>
      </c>
    </row>
    <row r="136" s="2" customFormat="1" ht="16.5" customHeight="1">
      <c r="A136" s="40"/>
      <c r="B136" s="41"/>
      <c r="C136" s="215" t="s">
        <v>1150</v>
      </c>
      <c r="D136" s="215" t="s">
        <v>204</v>
      </c>
      <c r="E136" s="216" t="s">
        <v>6519</v>
      </c>
      <c r="F136" s="217" t="s">
        <v>6520</v>
      </c>
      <c r="G136" s="218" t="s">
        <v>4666</v>
      </c>
      <c r="H136" s="219">
        <v>1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1672</v>
      </c>
    </row>
    <row r="137" s="2" customFormat="1" ht="44.25" customHeight="1">
      <c r="A137" s="40"/>
      <c r="B137" s="41"/>
      <c r="C137" s="215" t="s">
        <v>1169</v>
      </c>
      <c r="D137" s="215" t="s">
        <v>204</v>
      </c>
      <c r="E137" s="216" t="s">
        <v>6521</v>
      </c>
      <c r="F137" s="217" t="s">
        <v>6522</v>
      </c>
      <c r="G137" s="218" t="s">
        <v>4666</v>
      </c>
      <c r="H137" s="219">
        <v>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1693</v>
      </c>
    </row>
    <row r="138" s="2" customFormat="1" ht="16.5" customHeight="1">
      <c r="A138" s="40"/>
      <c r="B138" s="41"/>
      <c r="C138" s="215" t="s">
        <v>1175</v>
      </c>
      <c r="D138" s="215" t="s">
        <v>204</v>
      </c>
      <c r="E138" s="216" t="s">
        <v>6523</v>
      </c>
      <c r="F138" s="217" t="s">
        <v>6524</v>
      </c>
      <c r="G138" s="218" t="s">
        <v>4666</v>
      </c>
      <c r="H138" s="219">
        <v>3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1712</v>
      </c>
    </row>
    <row r="139" s="2" customFormat="1" ht="16.5" customHeight="1">
      <c r="A139" s="40"/>
      <c r="B139" s="41"/>
      <c r="C139" s="215" t="s">
        <v>1184</v>
      </c>
      <c r="D139" s="215" t="s">
        <v>204</v>
      </c>
      <c r="E139" s="216" t="s">
        <v>6525</v>
      </c>
      <c r="F139" s="217" t="s">
        <v>6526</v>
      </c>
      <c r="G139" s="218" t="s">
        <v>4666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1723</v>
      </c>
    </row>
    <row r="140" s="2" customFormat="1" ht="16.5" customHeight="1">
      <c r="A140" s="40"/>
      <c r="B140" s="41"/>
      <c r="C140" s="215" t="s">
        <v>1246</v>
      </c>
      <c r="D140" s="215" t="s">
        <v>204</v>
      </c>
      <c r="E140" s="216" t="s">
        <v>6527</v>
      </c>
      <c r="F140" s="217" t="s">
        <v>6528</v>
      </c>
      <c r="G140" s="218" t="s">
        <v>4666</v>
      </c>
      <c r="H140" s="219">
        <v>2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1737</v>
      </c>
    </row>
    <row r="141" s="2" customFormat="1" ht="16.5" customHeight="1">
      <c r="A141" s="40"/>
      <c r="B141" s="41"/>
      <c r="C141" s="215" t="s">
        <v>1320</v>
      </c>
      <c r="D141" s="215" t="s">
        <v>204</v>
      </c>
      <c r="E141" s="216" t="s">
        <v>6529</v>
      </c>
      <c r="F141" s="217" t="s">
        <v>6530</v>
      </c>
      <c r="G141" s="218" t="s">
        <v>4666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1749</v>
      </c>
    </row>
    <row r="142" s="2" customFormat="1" ht="16.5" customHeight="1">
      <c r="A142" s="40"/>
      <c r="B142" s="41"/>
      <c r="C142" s="215" t="s">
        <v>1325</v>
      </c>
      <c r="D142" s="215" t="s">
        <v>204</v>
      </c>
      <c r="E142" s="216" t="s">
        <v>6531</v>
      </c>
      <c r="F142" s="217" t="s">
        <v>6532</v>
      </c>
      <c r="G142" s="218" t="s">
        <v>4666</v>
      </c>
      <c r="H142" s="219">
        <v>2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1763</v>
      </c>
    </row>
    <row r="143" s="2" customFormat="1" ht="16.5" customHeight="1">
      <c r="A143" s="40"/>
      <c r="B143" s="41"/>
      <c r="C143" s="215" t="s">
        <v>1330</v>
      </c>
      <c r="D143" s="215" t="s">
        <v>204</v>
      </c>
      <c r="E143" s="216" t="s">
        <v>6533</v>
      </c>
      <c r="F143" s="217" t="s">
        <v>6534</v>
      </c>
      <c r="G143" s="218" t="s">
        <v>4666</v>
      </c>
      <c r="H143" s="219">
        <v>35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1795</v>
      </c>
    </row>
    <row r="144" s="2" customFormat="1" ht="16.5" customHeight="1">
      <c r="A144" s="40"/>
      <c r="B144" s="41"/>
      <c r="C144" s="215" t="s">
        <v>1347</v>
      </c>
      <c r="D144" s="215" t="s">
        <v>204</v>
      </c>
      <c r="E144" s="216" t="s">
        <v>6535</v>
      </c>
      <c r="F144" s="217" t="s">
        <v>6536</v>
      </c>
      <c r="G144" s="218" t="s">
        <v>4666</v>
      </c>
      <c r="H144" s="219">
        <v>35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1817</v>
      </c>
    </row>
    <row r="145" s="2" customFormat="1" ht="16.5" customHeight="1">
      <c r="A145" s="40"/>
      <c r="B145" s="41"/>
      <c r="C145" s="215" t="s">
        <v>1352</v>
      </c>
      <c r="D145" s="215" t="s">
        <v>204</v>
      </c>
      <c r="E145" s="216" t="s">
        <v>6537</v>
      </c>
      <c r="F145" s="217" t="s">
        <v>6538</v>
      </c>
      <c r="G145" s="218" t="s">
        <v>4666</v>
      </c>
      <c r="H145" s="219">
        <v>15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1828</v>
      </c>
    </row>
    <row r="146" s="2" customFormat="1" ht="16.5" customHeight="1">
      <c r="A146" s="40"/>
      <c r="B146" s="41"/>
      <c r="C146" s="215" t="s">
        <v>1358</v>
      </c>
      <c r="D146" s="215" t="s">
        <v>204</v>
      </c>
      <c r="E146" s="216" t="s">
        <v>6539</v>
      </c>
      <c r="F146" s="217" t="s">
        <v>6540</v>
      </c>
      <c r="G146" s="218" t="s">
        <v>4666</v>
      </c>
      <c r="H146" s="219">
        <v>12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1841</v>
      </c>
    </row>
    <row r="147" s="2" customFormat="1" ht="16.5" customHeight="1">
      <c r="A147" s="40"/>
      <c r="B147" s="41"/>
      <c r="C147" s="215" t="s">
        <v>1363</v>
      </c>
      <c r="D147" s="215" t="s">
        <v>204</v>
      </c>
      <c r="E147" s="216" t="s">
        <v>6541</v>
      </c>
      <c r="F147" s="217" t="s">
        <v>6542</v>
      </c>
      <c r="G147" s="218" t="s">
        <v>4666</v>
      </c>
      <c r="H147" s="219">
        <v>3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1859</v>
      </c>
    </row>
    <row r="148" s="2" customFormat="1" ht="16.5" customHeight="1">
      <c r="A148" s="40"/>
      <c r="B148" s="41"/>
      <c r="C148" s="215" t="s">
        <v>1373</v>
      </c>
      <c r="D148" s="215" t="s">
        <v>204</v>
      </c>
      <c r="E148" s="216" t="s">
        <v>6543</v>
      </c>
      <c r="F148" s="217" t="s">
        <v>6544</v>
      </c>
      <c r="G148" s="218" t="s">
        <v>4666</v>
      </c>
      <c r="H148" s="219">
        <v>74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412</v>
      </c>
    </row>
    <row r="149" s="2" customFormat="1" ht="16.5" customHeight="1">
      <c r="A149" s="40"/>
      <c r="B149" s="41"/>
      <c r="C149" s="215" t="s">
        <v>1380</v>
      </c>
      <c r="D149" s="215" t="s">
        <v>204</v>
      </c>
      <c r="E149" s="216" t="s">
        <v>6545</v>
      </c>
      <c r="F149" s="217" t="s">
        <v>6546</v>
      </c>
      <c r="G149" s="218" t="s">
        <v>4666</v>
      </c>
      <c r="H149" s="219">
        <v>50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1885</v>
      </c>
    </row>
    <row r="150" s="2" customFormat="1" ht="16.5" customHeight="1">
      <c r="A150" s="40"/>
      <c r="B150" s="41"/>
      <c r="C150" s="215" t="s">
        <v>1385</v>
      </c>
      <c r="D150" s="215" t="s">
        <v>204</v>
      </c>
      <c r="E150" s="216" t="s">
        <v>6547</v>
      </c>
      <c r="F150" s="217" t="s">
        <v>6548</v>
      </c>
      <c r="G150" s="218" t="s">
        <v>4666</v>
      </c>
      <c r="H150" s="219">
        <v>19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1895</v>
      </c>
    </row>
    <row r="151" s="2" customFormat="1" ht="16.5" customHeight="1">
      <c r="A151" s="40"/>
      <c r="B151" s="41"/>
      <c r="C151" s="215" t="s">
        <v>1392</v>
      </c>
      <c r="D151" s="215" t="s">
        <v>204</v>
      </c>
      <c r="E151" s="216" t="s">
        <v>6549</v>
      </c>
      <c r="F151" s="217" t="s">
        <v>6550</v>
      </c>
      <c r="G151" s="218" t="s">
        <v>4666</v>
      </c>
      <c r="H151" s="219">
        <v>2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1915</v>
      </c>
    </row>
    <row r="152" s="2" customFormat="1" ht="16.5" customHeight="1">
      <c r="A152" s="40"/>
      <c r="B152" s="41"/>
      <c r="C152" s="215" t="s">
        <v>1397</v>
      </c>
      <c r="D152" s="215" t="s">
        <v>204</v>
      </c>
      <c r="E152" s="216" t="s">
        <v>6551</v>
      </c>
      <c r="F152" s="217" t="s">
        <v>6552</v>
      </c>
      <c r="G152" s="218" t="s">
        <v>4666</v>
      </c>
      <c r="H152" s="219">
        <v>2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1928</v>
      </c>
    </row>
    <row r="153" s="2" customFormat="1" ht="16.5" customHeight="1">
      <c r="A153" s="40"/>
      <c r="B153" s="41"/>
      <c r="C153" s="215" t="s">
        <v>1403</v>
      </c>
      <c r="D153" s="215" t="s">
        <v>204</v>
      </c>
      <c r="E153" s="216" t="s">
        <v>6553</v>
      </c>
      <c r="F153" s="217" t="s">
        <v>6554</v>
      </c>
      <c r="G153" s="218" t="s">
        <v>4666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1942</v>
      </c>
    </row>
    <row r="154" s="2" customFormat="1" ht="21.75" customHeight="1">
      <c r="A154" s="40"/>
      <c r="B154" s="41"/>
      <c r="C154" s="215" t="s">
        <v>1409</v>
      </c>
      <c r="D154" s="215" t="s">
        <v>204</v>
      </c>
      <c r="E154" s="216" t="s">
        <v>6555</v>
      </c>
      <c r="F154" s="217" t="s">
        <v>6556</v>
      </c>
      <c r="G154" s="218" t="s">
        <v>4666</v>
      </c>
      <c r="H154" s="219">
        <v>4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1953</v>
      </c>
    </row>
    <row r="155" s="2" customFormat="1" ht="16.5" customHeight="1">
      <c r="A155" s="40"/>
      <c r="B155" s="41"/>
      <c r="C155" s="215" t="s">
        <v>1419</v>
      </c>
      <c r="D155" s="215" t="s">
        <v>204</v>
      </c>
      <c r="E155" s="216" t="s">
        <v>6557</v>
      </c>
      <c r="F155" s="217" t="s">
        <v>6558</v>
      </c>
      <c r="G155" s="218" t="s">
        <v>4666</v>
      </c>
      <c r="H155" s="219">
        <v>60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1971</v>
      </c>
    </row>
    <row r="156" s="2" customFormat="1" ht="16.5" customHeight="1">
      <c r="A156" s="40"/>
      <c r="B156" s="41"/>
      <c r="C156" s="215" t="s">
        <v>1426</v>
      </c>
      <c r="D156" s="215" t="s">
        <v>204</v>
      </c>
      <c r="E156" s="216" t="s">
        <v>6559</v>
      </c>
      <c r="F156" s="217" t="s">
        <v>6560</v>
      </c>
      <c r="G156" s="218" t="s">
        <v>4666</v>
      </c>
      <c r="H156" s="219">
        <v>55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1984</v>
      </c>
    </row>
    <row r="157" s="2" customFormat="1" ht="16.5" customHeight="1">
      <c r="A157" s="40"/>
      <c r="B157" s="41"/>
      <c r="C157" s="215" t="s">
        <v>1442</v>
      </c>
      <c r="D157" s="215" t="s">
        <v>204</v>
      </c>
      <c r="E157" s="216" t="s">
        <v>6561</v>
      </c>
      <c r="F157" s="217" t="s">
        <v>6562</v>
      </c>
      <c r="G157" s="218" t="s">
        <v>4666</v>
      </c>
      <c r="H157" s="219">
        <v>55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1998</v>
      </c>
    </row>
    <row r="158" s="2" customFormat="1" ht="16.5" customHeight="1">
      <c r="A158" s="40"/>
      <c r="B158" s="41"/>
      <c r="C158" s="215" t="s">
        <v>1448</v>
      </c>
      <c r="D158" s="215" t="s">
        <v>204</v>
      </c>
      <c r="E158" s="216" t="s">
        <v>6563</v>
      </c>
      <c r="F158" s="217" t="s">
        <v>6564</v>
      </c>
      <c r="G158" s="218" t="s">
        <v>4666</v>
      </c>
      <c r="H158" s="219">
        <v>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2015</v>
      </c>
    </row>
    <row r="159" s="2" customFormat="1" ht="16.5" customHeight="1">
      <c r="A159" s="40"/>
      <c r="B159" s="41"/>
      <c r="C159" s="215" t="s">
        <v>1454</v>
      </c>
      <c r="D159" s="215" t="s">
        <v>204</v>
      </c>
      <c r="E159" s="216" t="s">
        <v>6565</v>
      </c>
      <c r="F159" s="217" t="s">
        <v>6566</v>
      </c>
      <c r="G159" s="218" t="s">
        <v>4666</v>
      </c>
      <c r="H159" s="219">
        <v>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2025</v>
      </c>
    </row>
    <row r="160" s="2" customFormat="1" ht="16.5" customHeight="1">
      <c r="A160" s="40"/>
      <c r="B160" s="41"/>
      <c r="C160" s="215" t="s">
        <v>1460</v>
      </c>
      <c r="D160" s="215" t="s">
        <v>204</v>
      </c>
      <c r="E160" s="216" t="s">
        <v>6567</v>
      </c>
      <c r="F160" s="217" t="s">
        <v>6568</v>
      </c>
      <c r="G160" s="218" t="s">
        <v>4666</v>
      </c>
      <c r="H160" s="219">
        <v>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2051</v>
      </c>
    </row>
    <row r="161" s="2" customFormat="1" ht="16.5" customHeight="1">
      <c r="A161" s="40"/>
      <c r="B161" s="41"/>
      <c r="C161" s="215" t="s">
        <v>1469</v>
      </c>
      <c r="D161" s="215" t="s">
        <v>204</v>
      </c>
      <c r="E161" s="216" t="s">
        <v>6569</v>
      </c>
      <c r="F161" s="217" t="s">
        <v>6570</v>
      </c>
      <c r="G161" s="218" t="s">
        <v>4666</v>
      </c>
      <c r="H161" s="219">
        <v>4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2064</v>
      </c>
    </row>
    <row r="162" s="2" customFormat="1" ht="16.5" customHeight="1">
      <c r="A162" s="40"/>
      <c r="B162" s="41"/>
      <c r="C162" s="215" t="s">
        <v>1484</v>
      </c>
      <c r="D162" s="215" t="s">
        <v>204</v>
      </c>
      <c r="E162" s="216" t="s">
        <v>6571</v>
      </c>
      <c r="F162" s="217" t="s">
        <v>6572</v>
      </c>
      <c r="G162" s="218" t="s">
        <v>4666</v>
      </c>
      <c r="H162" s="219">
        <v>350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214</v>
      </c>
    </row>
    <row r="163" s="2" customFormat="1" ht="16.5" customHeight="1">
      <c r="A163" s="40"/>
      <c r="B163" s="41"/>
      <c r="C163" s="215" t="s">
        <v>1510</v>
      </c>
      <c r="D163" s="215" t="s">
        <v>204</v>
      </c>
      <c r="E163" s="216" t="s">
        <v>6573</v>
      </c>
      <c r="F163" s="217" t="s">
        <v>6574</v>
      </c>
      <c r="G163" s="218" t="s">
        <v>4666</v>
      </c>
      <c r="H163" s="219">
        <v>350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2084</v>
      </c>
    </row>
    <row r="164" s="2" customFormat="1" ht="16.5" customHeight="1">
      <c r="A164" s="40"/>
      <c r="B164" s="41"/>
      <c r="C164" s="215" t="s">
        <v>1515</v>
      </c>
      <c r="D164" s="215" t="s">
        <v>204</v>
      </c>
      <c r="E164" s="216" t="s">
        <v>6575</v>
      </c>
      <c r="F164" s="217" t="s">
        <v>6576</v>
      </c>
      <c r="G164" s="218" t="s">
        <v>4666</v>
      </c>
      <c r="H164" s="219">
        <v>51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2092</v>
      </c>
    </row>
    <row r="165" s="2" customFormat="1" ht="16.5" customHeight="1">
      <c r="A165" s="40"/>
      <c r="B165" s="41"/>
      <c r="C165" s="215" t="s">
        <v>1520</v>
      </c>
      <c r="D165" s="215" t="s">
        <v>204</v>
      </c>
      <c r="E165" s="216" t="s">
        <v>6577</v>
      </c>
      <c r="F165" s="217" t="s">
        <v>6578</v>
      </c>
      <c r="G165" s="218" t="s">
        <v>4666</v>
      </c>
      <c r="H165" s="219">
        <v>30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2101</v>
      </c>
    </row>
    <row r="166" s="2" customFormat="1" ht="16.5" customHeight="1">
      <c r="A166" s="40"/>
      <c r="B166" s="41"/>
      <c r="C166" s="215" t="s">
        <v>1525</v>
      </c>
      <c r="D166" s="215" t="s">
        <v>204</v>
      </c>
      <c r="E166" s="216" t="s">
        <v>6579</v>
      </c>
      <c r="F166" s="217" t="s">
        <v>6580</v>
      </c>
      <c r="G166" s="218" t="s">
        <v>4666</v>
      </c>
      <c r="H166" s="219">
        <v>21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2109</v>
      </c>
    </row>
    <row r="167" s="2" customFormat="1" ht="16.5" customHeight="1">
      <c r="A167" s="40"/>
      <c r="B167" s="41"/>
      <c r="C167" s="215" t="s">
        <v>1534</v>
      </c>
      <c r="D167" s="215" t="s">
        <v>204</v>
      </c>
      <c r="E167" s="216" t="s">
        <v>6581</v>
      </c>
      <c r="F167" s="217" t="s">
        <v>6582</v>
      </c>
      <c r="G167" s="218" t="s">
        <v>4666</v>
      </c>
      <c r="H167" s="219">
        <v>2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2119</v>
      </c>
    </row>
    <row r="168" s="2" customFormat="1" ht="16.5" customHeight="1">
      <c r="A168" s="40"/>
      <c r="B168" s="41"/>
      <c r="C168" s="215" t="s">
        <v>1539</v>
      </c>
      <c r="D168" s="215" t="s">
        <v>204</v>
      </c>
      <c r="E168" s="216" t="s">
        <v>6583</v>
      </c>
      <c r="F168" s="217" t="s">
        <v>6584</v>
      </c>
      <c r="G168" s="218" t="s">
        <v>4666</v>
      </c>
      <c r="H168" s="219">
        <v>2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2136</v>
      </c>
    </row>
    <row r="169" s="2" customFormat="1" ht="16.5" customHeight="1">
      <c r="A169" s="40"/>
      <c r="B169" s="41"/>
      <c r="C169" s="215" t="s">
        <v>1544</v>
      </c>
      <c r="D169" s="215" t="s">
        <v>204</v>
      </c>
      <c r="E169" s="216" t="s">
        <v>6585</v>
      </c>
      <c r="F169" s="217" t="s">
        <v>6586</v>
      </c>
      <c r="G169" s="218" t="s">
        <v>415</v>
      </c>
      <c r="H169" s="219">
        <v>4850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2145</v>
      </c>
    </row>
    <row r="170" s="2" customFormat="1" ht="16.5" customHeight="1">
      <c r="A170" s="40"/>
      <c r="B170" s="41"/>
      <c r="C170" s="215" t="s">
        <v>1549</v>
      </c>
      <c r="D170" s="215" t="s">
        <v>204</v>
      </c>
      <c r="E170" s="216" t="s">
        <v>6587</v>
      </c>
      <c r="F170" s="217" t="s">
        <v>6588</v>
      </c>
      <c r="G170" s="218" t="s">
        <v>415</v>
      </c>
      <c r="H170" s="219">
        <v>4850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2157</v>
      </c>
    </row>
    <row r="171" s="2" customFormat="1" ht="16.5" customHeight="1">
      <c r="A171" s="40"/>
      <c r="B171" s="41"/>
      <c r="C171" s="215" t="s">
        <v>1559</v>
      </c>
      <c r="D171" s="215" t="s">
        <v>204</v>
      </c>
      <c r="E171" s="216" t="s">
        <v>6589</v>
      </c>
      <c r="F171" s="217" t="s">
        <v>6590</v>
      </c>
      <c r="G171" s="218" t="s">
        <v>415</v>
      </c>
      <c r="H171" s="219">
        <v>1170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2166</v>
      </c>
    </row>
    <row r="172" s="2" customFormat="1" ht="16.5" customHeight="1">
      <c r="A172" s="40"/>
      <c r="B172" s="41"/>
      <c r="C172" s="215" t="s">
        <v>1564</v>
      </c>
      <c r="D172" s="215" t="s">
        <v>204</v>
      </c>
      <c r="E172" s="216" t="s">
        <v>6591</v>
      </c>
      <c r="F172" s="217" t="s">
        <v>6592</v>
      </c>
      <c r="G172" s="218" t="s">
        <v>415</v>
      </c>
      <c r="H172" s="219">
        <v>1170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2177</v>
      </c>
    </row>
    <row r="173" s="2" customFormat="1" ht="16.5" customHeight="1">
      <c r="A173" s="40"/>
      <c r="B173" s="41"/>
      <c r="C173" s="215" t="s">
        <v>1593</v>
      </c>
      <c r="D173" s="215" t="s">
        <v>204</v>
      </c>
      <c r="E173" s="216" t="s">
        <v>6593</v>
      </c>
      <c r="F173" s="217" t="s">
        <v>6594</v>
      </c>
      <c r="G173" s="218" t="s">
        <v>415</v>
      </c>
      <c r="H173" s="219">
        <v>1135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2189</v>
      </c>
    </row>
    <row r="174" s="2" customFormat="1" ht="16.5" customHeight="1">
      <c r="A174" s="40"/>
      <c r="B174" s="41"/>
      <c r="C174" s="215" t="s">
        <v>1630</v>
      </c>
      <c r="D174" s="215" t="s">
        <v>204</v>
      </c>
      <c r="E174" s="216" t="s">
        <v>6595</v>
      </c>
      <c r="F174" s="217" t="s">
        <v>6596</v>
      </c>
      <c r="G174" s="218" t="s">
        <v>415</v>
      </c>
      <c r="H174" s="219">
        <v>1135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2201</v>
      </c>
    </row>
    <row r="175" s="2" customFormat="1" ht="16.5" customHeight="1">
      <c r="A175" s="40"/>
      <c r="B175" s="41"/>
      <c r="C175" s="215" t="s">
        <v>1635</v>
      </c>
      <c r="D175" s="215" t="s">
        <v>204</v>
      </c>
      <c r="E175" s="216" t="s">
        <v>6597</v>
      </c>
      <c r="F175" s="217" t="s">
        <v>6598</v>
      </c>
      <c r="G175" s="218" t="s">
        <v>415</v>
      </c>
      <c r="H175" s="219">
        <v>60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2211</v>
      </c>
    </row>
    <row r="176" s="2" customFormat="1" ht="16.5" customHeight="1">
      <c r="A176" s="40"/>
      <c r="B176" s="41"/>
      <c r="C176" s="215" t="s">
        <v>1648</v>
      </c>
      <c r="D176" s="215" t="s">
        <v>204</v>
      </c>
      <c r="E176" s="216" t="s">
        <v>6599</v>
      </c>
      <c r="F176" s="217" t="s">
        <v>6600</v>
      </c>
      <c r="G176" s="218" t="s">
        <v>415</v>
      </c>
      <c r="H176" s="219">
        <v>60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2223</v>
      </c>
    </row>
    <row r="177" s="2" customFormat="1" ht="16.5" customHeight="1">
      <c r="A177" s="40"/>
      <c r="B177" s="41"/>
      <c r="C177" s="215" t="s">
        <v>1653</v>
      </c>
      <c r="D177" s="215" t="s">
        <v>204</v>
      </c>
      <c r="E177" s="216" t="s">
        <v>6601</v>
      </c>
      <c r="F177" s="217" t="s">
        <v>6602</v>
      </c>
      <c r="G177" s="218" t="s">
        <v>4666</v>
      </c>
      <c r="H177" s="219">
        <v>420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2272</v>
      </c>
    </row>
    <row r="178" s="2" customFormat="1" ht="16.5" customHeight="1">
      <c r="A178" s="40"/>
      <c r="B178" s="41"/>
      <c r="C178" s="215" t="s">
        <v>1659</v>
      </c>
      <c r="D178" s="215" t="s">
        <v>204</v>
      </c>
      <c r="E178" s="216" t="s">
        <v>6603</v>
      </c>
      <c r="F178" s="217" t="s">
        <v>6604</v>
      </c>
      <c r="G178" s="218" t="s">
        <v>4666</v>
      </c>
      <c r="H178" s="219">
        <v>420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2291</v>
      </c>
    </row>
    <row r="179" s="2" customFormat="1" ht="16.5" customHeight="1">
      <c r="A179" s="40"/>
      <c r="B179" s="41"/>
      <c r="C179" s="215" t="s">
        <v>1672</v>
      </c>
      <c r="D179" s="215" t="s">
        <v>204</v>
      </c>
      <c r="E179" s="216" t="s">
        <v>6605</v>
      </c>
      <c r="F179" s="217" t="s">
        <v>6606</v>
      </c>
      <c r="G179" s="218" t="s">
        <v>4666</v>
      </c>
      <c r="H179" s="219">
        <v>245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2304</v>
      </c>
    </row>
    <row r="180" s="2" customFormat="1" ht="16.5" customHeight="1">
      <c r="A180" s="40"/>
      <c r="B180" s="41"/>
      <c r="C180" s="215" t="s">
        <v>1688</v>
      </c>
      <c r="D180" s="215" t="s">
        <v>204</v>
      </c>
      <c r="E180" s="216" t="s">
        <v>6607</v>
      </c>
      <c r="F180" s="217" t="s">
        <v>6608</v>
      </c>
      <c r="G180" s="218" t="s">
        <v>4666</v>
      </c>
      <c r="H180" s="219">
        <v>245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2321</v>
      </c>
    </row>
    <row r="181" s="2" customFormat="1" ht="16.5" customHeight="1">
      <c r="A181" s="40"/>
      <c r="B181" s="41"/>
      <c r="C181" s="215" t="s">
        <v>1693</v>
      </c>
      <c r="D181" s="215" t="s">
        <v>204</v>
      </c>
      <c r="E181" s="216" t="s">
        <v>6609</v>
      </c>
      <c r="F181" s="217" t="s">
        <v>6610</v>
      </c>
      <c r="G181" s="218" t="s">
        <v>4666</v>
      </c>
      <c r="H181" s="219">
        <v>80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2331</v>
      </c>
    </row>
    <row r="182" s="2" customFormat="1" ht="16.5" customHeight="1">
      <c r="A182" s="40"/>
      <c r="B182" s="41"/>
      <c r="C182" s="215" t="s">
        <v>1699</v>
      </c>
      <c r="D182" s="215" t="s">
        <v>204</v>
      </c>
      <c r="E182" s="216" t="s">
        <v>6611</v>
      </c>
      <c r="F182" s="217" t="s">
        <v>6612</v>
      </c>
      <c r="G182" s="218" t="s">
        <v>4666</v>
      </c>
      <c r="H182" s="219">
        <v>80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3850</v>
      </c>
    </row>
    <row r="183" s="2" customFormat="1" ht="16.5" customHeight="1">
      <c r="A183" s="40"/>
      <c r="B183" s="41"/>
      <c r="C183" s="215" t="s">
        <v>1712</v>
      </c>
      <c r="D183" s="215" t="s">
        <v>204</v>
      </c>
      <c r="E183" s="216" t="s">
        <v>6613</v>
      </c>
      <c r="F183" s="217" t="s">
        <v>6614</v>
      </c>
      <c r="G183" s="218" t="s">
        <v>4666</v>
      </c>
      <c r="H183" s="219">
        <v>26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209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209</v>
      </c>
      <c r="BM183" s="226" t="s">
        <v>3898</v>
      </c>
    </row>
    <row r="184" s="2" customFormat="1" ht="16.5" customHeight="1">
      <c r="A184" s="40"/>
      <c r="B184" s="41"/>
      <c r="C184" s="215" t="s">
        <v>1718</v>
      </c>
      <c r="D184" s="215" t="s">
        <v>204</v>
      </c>
      <c r="E184" s="216" t="s">
        <v>6615</v>
      </c>
      <c r="F184" s="217" t="s">
        <v>6616</v>
      </c>
      <c r="G184" s="218" t="s">
        <v>4666</v>
      </c>
      <c r="H184" s="219">
        <v>26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3912</v>
      </c>
    </row>
    <row r="185" s="2" customFormat="1" ht="16.5" customHeight="1">
      <c r="A185" s="40"/>
      <c r="B185" s="41"/>
      <c r="C185" s="215" t="s">
        <v>1723</v>
      </c>
      <c r="D185" s="215" t="s">
        <v>204</v>
      </c>
      <c r="E185" s="216" t="s">
        <v>6617</v>
      </c>
      <c r="F185" s="217" t="s">
        <v>6618</v>
      </c>
      <c r="G185" s="218" t="s">
        <v>415</v>
      </c>
      <c r="H185" s="219">
        <v>260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3925</v>
      </c>
    </row>
    <row r="186" s="2" customFormat="1" ht="16.5" customHeight="1">
      <c r="A186" s="40"/>
      <c r="B186" s="41"/>
      <c r="C186" s="215" t="s">
        <v>1732</v>
      </c>
      <c r="D186" s="215" t="s">
        <v>204</v>
      </c>
      <c r="E186" s="216" t="s">
        <v>6619</v>
      </c>
      <c r="F186" s="217" t="s">
        <v>6620</v>
      </c>
      <c r="G186" s="218" t="s">
        <v>415</v>
      </c>
      <c r="H186" s="219">
        <v>260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3935</v>
      </c>
    </row>
    <row r="187" s="2" customFormat="1" ht="16.5" customHeight="1">
      <c r="A187" s="40"/>
      <c r="B187" s="41"/>
      <c r="C187" s="215" t="s">
        <v>1737</v>
      </c>
      <c r="D187" s="215" t="s">
        <v>204</v>
      </c>
      <c r="E187" s="216" t="s">
        <v>6621</v>
      </c>
      <c r="F187" s="217" t="s">
        <v>6622</v>
      </c>
      <c r="G187" s="218" t="s">
        <v>415</v>
      </c>
      <c r="H187" s="219">
        <v>45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3945</v>
      </c>
    </row>
    <row r="188" s="2" customFormat="1" ht="16.5" customHeight="1">
      <c r="A188" s="40"/>
      <c r="B188" s="41"/>
      <c r="C188" s="215" t="s">
        <v>1744</v>
      </c>
      <c r="D188" s="215" t="s">
        <v>204</v>
      </c>
      <c r="E188" s="216" t="s">
        <v>6623</v>
      </c>
      <c r="F188" s="217" t="s">
        <v>6624</v>
      </c>
      <c r="G188" s="218" t="s">
        <v>415</v>
      </c>
      <c r="H188" s="219">
        <v>45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3954</v>
      </c>
    </row>
    <row r="189" s="2" customFormat="1" ht="16.5" customHeight="1">
      <c r="A189" s="40"/>
      <c r="B189" s="41"/>
      <c r="C189" s="215" t="s">
        <v>1749</v>
      </c>
      <c r="D189" s="215" t="s">
        <v>204</v>
      </c>
      <c r="E189" s="216" t="s">
        <v>6625</v>
      </c>
      <c r="F189" s="217" t="s">
        <v>6626</v>
      </c>
      <c r="G189" s="218" t="s">
        <v>415</v>
      </c>
      <c r="H189" s="219">
        <v>160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3963</v>
      </c>
    </row>
    <row r="190" s="2" customFormat="1" ht="16.5" customHeight="1">
      <c r="A190" s="40"/>
      <c r="B190" s="41"/>
      <c r="C190" s="215" t="s">
        <v>1757</v>
      </c>
      <c r="D190" s="215" t="s">
        <v>204</v>
      </c>
      <c r="E190" s="216" t="s">
        <v>6627</v>
      </c>
      <c r="F190" s="217" t="s">
        <v>6628</v>
      </c>
      <c r="G190" s="218" t="s">
        <v>415</v>
      </c>
      <c r="H190" s="219">
        <v>120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3973</v>
      </c>
    </row>
    <row r="191" s="2" customFormat="1" ht="16.5" customHeight="1">
      <c r="A191" s="40"/>
      <c r="B191" s="41"/>
      <c r="C191" s="215" t="s">
        <v>1763</v>
      </c>
      <c r="D191" s="215" t="s">
        <v>204</v>
      </c>
      <c r="E191" s="216" t="s">
        <v>6629</v>
      </c>
      <c r="F191" s="217" t="s">
        <v>6630</v>
      </c>
      <c r="G191" s="218" t="s">
        <v>415</v>
      </c>
      <c r="H191" s="219">
        <v>40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3988</v>
      </c>
    </row>
    <row r="192" s="2" customFormat="1" ht="16.5" customHeight="1">
      <c r="A192" s="40"/>
      <c r="B192" s="41"/>
      <c r="C192" s="215" t="s">
        <v>1790</v>
      </c>
      <c r="D192" s="215" t="s">
        <v>204</v>
      </c>
      <c r="E192" s="216" t="s">
        <v>6631</v>
      </c>
      <c r="F192" s="217" t="s">
        <v>6632</v>
      </c>
      <c r="G192" s="218" t="s">
        <v>415</v>
      </c>
      <c r="H192" s="219">
        <v>51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3998</v>
      </c>
    </row>
    <row r="193" s="2" customFormat="1" ht="16.5" customHeight="1">
      <c r="A193" s="40"/>
      <c r="B193" s="41"/>
      <c r="C193" s="215" t="s">
        <v>1795</v>
      </c>
      <c r="D193" s="215" t="s">
        <v>204</v>
      </c>
      <c r="E193" s="216" t="s">
        <v>6633</v>
      </c>
      <c r="F193" s="217" t="s">
        <v>6634</v>
      </c>
      <c r="G193" s="218" t="s">
        <v>4666</v>
      </c>
      <c r="H193" s="219">
        <v>25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4017</v>
      </c>
    </row>
    <row r="194" s="2" customFormat="1" ht="16.5" customHeight="1">
      <c r="A194" s="40"/>
      <c r="B194" s="41"/>
      <c r="C194" s="215" t="s">
        <v>1812</v>
      </c>
      <c r="D194" s="215" t="s">
        <v>204</v>
      </c>
      <c r="E194" s="216" t="s">
        <v>6635</v>
      </c>
      <c r="F194" s="217" t="s">
        <v>6636</v>
      </c>
      <c r="G194" s="218" t="s">
        <v>4666</v>
      </c>
      <c r="H194" s="219">
        <v>25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4035</v>
      </c>
    </row>
    <row r="195" s="2" customFormat="1" ht="16.5" customHeight="1">
      <c r="A195" s="40"/>
      <c r="B195" s="41"/>
      <c r="C195" s="215" t="s">
        <v>1817</v>
      </c>
      <c r="D195" s="215" t="s">
        <v>204</v>
      </c>
      <c r="E195" s="216" t="s">
        <v>6637</v>
      </c>
      <c r="F195" s="217" t="s">
        <v>6638</v>
      </c>
      <c r="G195" s="218" t="s">
        <v>4666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4046</v>
      </c>
    </row>
    <row r="196" s="2" customFormat="1" ht="21.75" customHeight="1">
      <c r="A196" s="40"/>
      <c r="B196" s="41"/>
      <c r="C196" s="215" t="s">
        <v>1823</v>
      </c>
      <c r="D196" s="215" t="s">
        <v>204</v>
      </c>
      <c r="E196" s="216" t="s">
        <v>6639</v>
      </c>
      <c r="F196" s="217" t="s">
        <v>6640</v>
      </c>
      <c r="G196" s="218" t="s">
        <v>4666</v>
      </c>
      <c r="H196" s="219">
        <v>51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209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209</v>
      </c>
      <c r="BM196" s="226" t="s">
        <v>4056</v>
      </c>
    </row>
    <row r="197" s="2" customFormat="1" ht="16.5" customHeight="1">
      <c r="A197" s="40"/>
      <c r="B197" s="41"/>
      <c r="C197" s="215" t="s">
        <v>1828</v>
      </c>
      <c r="D197" s="215" t="s">
        <v>204</v>
      </c>
      <c r="E197" s="216" t="s">
        <v>6641</v>
      </c>
      <c r="F197" s="217" t="s">
        <v>6642</v>
      </c>
      <c r="G197" s="218" t="s">
        <v>415</v>
      </c>
      <c r="H197" s="219">
        <v>260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4068</v>
      </c>
    </row>
    <row r="198" s="2" customFormat="1" ht="16.5" customHeight="1">
      <c r="A198" s="40"/>
      <c r="B198" s="41"/>
      <c r="C198" s="215" t="s">
        <v>1835</v>
      </c>
      <c r="D198" s="215" t="s">
        <v>204</v>
      </c>
      <c r="E198" s="216" t="s">
        <v>6643</v>
      </c>
      <c r="F198" s="217" t="s">
        <v>6644</v>
      </c>
      <c r="G198" s="218" t="s">
        <v>415</v>
      </c>
      <c r="H198" s="219">
        <v>45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4076</v>
      </c>
    </row>
    <row r="199" s="2" customFormat="1" ht="16.5" customHeight="1">
      <c r="A199" s="40"/>
      <c r="B199" s="41"/>
      <c r="C199" s="215" t="s">
        <v>1841</v>
      </c>
      <c r="D199" s="215" t="s">
        <v>204</v>
      </c>
      <c r="E199" s="216" t="s">
        <v>6645</v>
      </c>
      <c r="F199" s="217" t="s">
        <v>6646</v>
      </c>
      <c r="G199" s="218" t="s">
        <v>4666</v>
      </c>
      <c r="H199" s="219">
        <v>55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4086</v>
      </c>
    </row>
    <row r="200" s="2" customFormat="1" ht="16.5" customHeight="1">
      <c r="A200" s="40"/>
      <c r="B200" s="41"/>
      <c r="C200" s="215" t="s">
        <v>1855</v>
      </c>
      <c r="D200" s="215" t="s">
        <v>204</v>
      </c>
      <c r="E200" s="216" t="s">
        <v>6647</v>
      </c>
      <c r="F200" s="217" t="s">
        <v>6648</v>
      </c>
      <c r="G200" s="218" t="s">
        <v>4666</v>
      </c>
      <c r="H200" s="219">
        <v>4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4096</v>
      </c>
    </row>
    <row r="201" s="2" customFormat="1" ht="16.5" customHeight="1">
      <c r="A201" s="40"/>
      <c r="B201" s="41"/>
      <c r="C201" s="215" t="s">
        <v>1859</v>
      </c>
      <c r="D201" s="215" t="s">
        <v>204</v>
      </c>
      <c r="E201" s="216" t="s">
        <v>6649</v>
      </c>
      <c r="F201" s="217" t="s">
        <v>6650</v>
      </c>
      <c r="G201" s="218" t="s">
        <v>5330</v>
      </c>
      <c r="H201" s="219">
        <v>1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4111</v>
      </c>
    </row>
    <row r="202" s="2" customFormat="1" ht="16.5" customHeight="1">
      <c r="A202" s="40"/>
      <c r="B202" s="41"/>
      <c r="C202" s="215" t="s">
        <v>1870</v>
      </c>
      <c r="D202" s="215" t="s">
        <v>204</v>
      </c>
      <c r="E202" s="216" t="s">
        <v>6651</v>
      </c>
      <c r="F202" s="217" t="s">
        <v>6652</v>
      </c>
      <c r="G202" s="218" t="s">
        <v>5330</v>
      </c>
      <c r="H202" s="219">
        <v>1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4127</v>
      </c>
    </row>
    <row r="203" s="2" customFormat="1" ht="21.75" customHeight="1">
      <c r="A203" s="40"/>
      <c r="B203" s="41"/>
      <c r="C203" s="215" t="s">
        <v>412</v>
      </c>
      <c r="D203" s="215" t="s">
        <v>204</v>
      </c>
      <c r="E203" s="216" t="s">
        <v>6653</v>
      </c>
      <c r="F203" s="217" t="s">
        <v>6654</v>
      </c>
      <c r="G203" s="218" t="s">
        <v>5330</v>
      </c>
      <c r="H203" s="219">
        <v>1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4141</v>
      </c>
    </row>
    <row r="204" s="2" customFormat="1" ht="16.5" customHeight="1">
      <c r="A204" s="40"/>
      <c r="B204" s="41"/>
      <c r="C204" s="215" t="s">
        <v>1880</v>
      </c>
      <c r="D204" s="215" t="s">
        <v>204</v>
      </c>
      <c r="E204" s="216" t="s">
        <v>6655</v>
      </c>
      <c r="F204" s="217" t="s">
        <v>6656</v>
      </c>
      <c r="G204" s="218" t="s">
        <v>6290</v>
      </c>
      <c r="H204" s="219">
        <v>8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4152</v>
      </c>
    </row>
    <row r="205" s="2" customFormat="1" ht="16.5" customHeight="1">
      <c r="A205" s="40"/>
      <c r="B205" s="41"/>
      <c r="C205" s="215" t="s">
        <v>1885</v>
      </c>
      <c r="D205" s="215" t="s">
        <v>204</v>
      </c>
      <c r="E205" s="216" t="s">
        <v>6657</v>
      </c>
      <c r="F205" s="217" t="s">
        <v>6658</v>
      </c>
      <c r="G205" s="218" t="s">
        <v>6290</v>
      </c>
      <c r="H205" s="219">
        <v>15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4165</v>
      </c>
    </row>
    <row r="206" s="2" customFormat="1" ht="16.5" customHeight="1">
      <c r="A206" s="40"/>
      <c r="B206" s="41"/>
      <c r="C206" s="215" t="s">
        <v>1890</v>
      </c>
      <c r="D206" s="215" t="s">
        <v>204</v>
      </c>
      <c r="E206" s="216" t="s">
        <v>6659</v>
      </c>
      <c r="F206" s="217" t="s">
        <v>6660</v>
      </c>
      <c r="G206" s="218" t="s">
        <v>6290</v>
      </c>
      <c r="H206" s="219">
        <v>20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418</v>
      </c>
    </row>
    <row r="207" s="2" customFormat="1" ht="16.5" customHeight="1">
      <c r="A207" s="40"/>
      <c r="B207" s="41"/>
      <c r="C207" s="215" t="s">
        <v>1895</v>
      </c>
      <c r="D207" s="215" t="s">
        <v>204</v>
      </c>
      <c r="E207" s="216" t="s">
        <v>6661</v>
      </c>
      <c r="F207" s="217" t="s">
        <v>6662</v>
      </c>
      <c r="G207" s="218" t="s">
        <v>6290</v>
      </c>
      <c r="H207" s="219">
        <v>8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4188</v>
      </c>
    </row>
    <row r="208" s="2" customFormat="1" ht="16.5" customHeight="1">
      <c r="A208" s="40"/>
      <c r="B208" s="41"/>
      <c r="C208" s="215" t="s">
        <v>1908</v>
      </c>
      <c r="D208" s="215" t="s">
        <v>204</v>
      </c>
      <c r="E208" s="216" t="s">
        <v>6663</v>
      </c>
      <c r="F208" s="217" t="s">
        <v>6664</v>
      </c>
      <c r="G208" s="218" t="s">
        <v>6290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4201</v>
      </c>
    </row>
    <row r="209" s="2" customFormat="1" ht="16.5" customHeight="1">
      <c r="A209" s="40"/>
      <c r="B209" s="41"/>
      <c r="C209" s="215" t="s">
        <v>1915</v>
      </c>
      <c r="D209" s="215" t="s">
        <v>204</v>
      </c>
      <c r="E209" s="216" t="s">
        <v>6665</v>
      </c>
      <c r="F209" s="217" t="s">
        <v>6666</v>
      </c>
      <c r="G209" s="218" t="s">
        <v>6290</v>
      </c>
      <c r="H209" s="219">
        <v>8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4215</v>
      </c>
    </row>
    <row r="210" s="2" customFormat="1" ht="16.5" customHeight="1">
      <c r="A210" s="40"/>
      <c r="B210" s="41"/>
      <c r="C210" s="215" t="s">
        <v>1921</v>
      </c>
      <c r="D210" s="215" t="s">
        <v>204</v>
      </c>
      <c r="E210" s="216" t="s">
        <v>6667</v>
      </c>
      <c r="F210" s="217" t="s">
        <v>6668</v>
      </c>
      <c r="G210" s="218" t="s">
        <v>4666</v>
      </c>
      <c r="H210" s="219">
        <v>79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4225</v>
      </c>
    </row>
    <row r="211" s="2" customFormat="1" ht="16.5" customHeight="1">
      <c r="A211" s="40"/>
      <c r="B211" s="41"/>
      <c r="C211" s="215" t="s">
        <v>1928</v>
      </c>
      <c r="D211" s="215" t="s">
        <v>204</v>
      </c>
      <c r="E211" s="216" t="s">
        <v>6669</v>
      </c>
      <c r="F211" s="217" t="s">
        <v>6670</v>
      </c>
      <c r="G211" s="218" t="s">
        <v>5330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4234</v>
      </c>
    </row>
    <row r="212" s="2" customFormat="1" ht="16.5" customHeight="1">
      <c r="A212" s="40"/>
      <c r="B212" s="41"/>
      <c r="C212" s="215" t="s">
        <v>1935</v>
      </c>
      <c r="D212" s="215" t="s">
        <v>204</v>
      </c>
      <c r="E212" s="216" t="s">
        <v>6671</v>
      </c>
      <c r="F212" s="217" t="s">
        <v>6672</v>
      </c>
      <c r="G212" s="218" t="s">
        <v>5330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4251</v>
      </c>
    </row>
    <row r="213" s="2" customFormat="1" ht="16.5" customHeight="1">
      <c r="A213" s="40"/>
      <c r="B213" s="41"/>
      <c r="C213" s="215" t="s">
        <v>1942</v>
      </c>
      <c r="D213" s="215" t="s">
        <v>204</v>
      </c>
      <c r="E213" s="216" t="s">
        <v>6673</v>
      </c>
      <c r="F213" s="217" t="s">
        <v>6305</v>
      </c>
      <c r="G213" s="218" t="s">
        <v>5330</v>
      </c>
      <c r="H213" s="219">
        <v>1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4266</v>
      </c>
    </row>
    <row r="214" s="2" customFormat="1" ht="16.5" customHeight="1">
      <c r="A214" s="40"/>
      <c r="B214" s="41"/>
      <c r="C214" s="215" t="s">
        <v>1948</v>
      </c>
      <c r="D214" s="215" t="s">
        <v>204</v>
      </c>
      <c r="E214" s="216" t="s">
        <v>6674</v>
      </c>
      <c r="F214" s="217" t="s">
        <v>6675</v>
      </c>
      <c r="G214" s="218" t="s">
        <v>2122</v>
      </c>
      <c r="H214" s="295"/>
      <c r="I214" s="220"/>
      <c r="J214" s="221">
        <f>ROUND(I214*H214,2)</f>
        <v>0</v>
      </c>
      <c r="K214" s="217" t="s">
        <v>19</v>
      </c>
      <c r="L214" s="46"/>
      <c r="M214" s="296" t="s">
        <v>19</v>
      </c>
      <c r="N214" s="297" t="s">
        <v>45</v>
      </c>
      <c r="O214" s="281"/>
      <c r="P214" s="298">
        <f>O214*H214</f>
        <v>0</v>
      </c>
      <c r="Q214" s="298">
        <v>0</v>
      </c>
      <c r="R214" s="298">
        <f>Q214*H214</f>
        <v>0</v>
      </c>
      <c r="S214" s="298">
        <v>0</v>
      </c>
      <c r="T214" s="299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4276</v>
      </c>
    </row>
    <row r="215" s="2" customFormat="1" ht="6.96" customHeight="1">
      <c r="A215" s="40"/>
      <c r="B215" s="61"/>
      <c r="C215" s="62"/>
      <c r="D215" s="62"/>
      <c r="E215" s="62"/>
      <c r="F215" s="62"/>
      <c r="G215" s="62"/>
      <c r="H215" s="62"/>
      <c r="I215" s="62"/>
      <c r="J215" s="62"/>
      <c r="K215" s="62"/>
      <c r="L215" s="46"/>
      <c r="M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</row>
  </sheetData>
  <sheetProtection sheet="1" autoFilter="0" formatColumns="0" formatRows="0" objects="1" scenarios="1" spinCount="100000" saltValue="IKLkebyFYXhveRRMpy3ufdgp9DeYxvYYyFbFWjnEVQOwRaK0ixV4Nec51AO7b9mQ7Uz+OJ1mEteTS+XOeeFrUA==" hashValue="9Zj8W3yNE2YgSX5lEAqxF5P2oJ8vU2zV8gxTwrTW1eJTJNYMueTRLG2jFu0/AkU38JUdpbyEX5QDuLOuKi26mw==" algorithmName="SHA-512" password="CC35"/>
  <autoFilter ref="C91:K2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498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6430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5659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6676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ROUND((SUM(BE92:BE151)),  2)</f>
        <v>0</v>
      </c>
      <c r="G37" s="40"/>
      <c r="H37" s="40"/>
      <c r="I37" s="160">
        <v>0.20999999999999999</v>
      </c>
      <c r="J37" s="159">
        <f>ROUND(((SUM(BE92:BE151))*I37),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ROUND((SUM(BF92:BF151)),  2)</f>
        <v>0</v>
      </c>
      <c r="G38" s="40"/>
      <c r="H38" s="40"/>
      <c r="I38" s="160">
        <v>0.14999999999999999</v>
      </c>
      <c r="J38" s="159">
        <f>ROUND(((SUM(BF92:BF151))*I38),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ROUND((SUM(BG92:BG151)),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ROUND((SUM(BH92:BH151)),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ROUND((SUM(BI92:BI151)),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498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6430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5659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0172 - EPS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6677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498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179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300" t="s">
        <v>6430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5659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0172 - EPS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30. 6. 2022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Město Šternberk, Horní náměstí 16, 785 01</v>
      </c>
      <c r="G88" s="42"/>
      <c r="H88" s="42"/>
      <c r="I88" s="34" t="s">
        <v>32</v>
      </c>
      <c r="J88" s="38" t="str">
        <f>E25</f>
        <v>masparti s.r.o., Dvorská 960/13,785 01 Šternberk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188</v>
      </c>
      <c r="D91" s="191" t="s">
        <v>58</v>
      </c>
      <c r="E91" s="191" t="s">
        <v>54</v>
      </c>
      <c r="F91" s="191" t="s">
        <v>55</v>
      </c>
      <c r="G91" s="191" t="s">
        <v>189</v>
      </c>
      <c r="H91" s="191" t="s">
        <v>190</v>
      </c>
      <c r="I91" s="191" t="s">
        <v>191</v>
      </c>
      <c r="J91" s="191" t="s">
        <v>183</v>
      </c>
      <c r="K91" s="192" t="s">
        <v>192</v>
      </c>
      <c r="L91" s="193"/>
      <c r="M91" s="94" t="s">
        <v>19</v>
      </c>
      <c r="N91" s="95" t="s">
        <v>43</v>
      </c>
      <c r="O91" s="95" t="s">
        <v>193</v>
      </c>
      <c r="P91" s="95" t="s">
        <v>194</v>
      </c>
      <c r="Q91" s="95" t="s">
        <v>195</v>
      </c>
      <c r="R91" s="95" t="s">
        <v>196</v>
      </c>
      <c r="S91" s="95" t="s">
        <v>197</v>
      </c>
      <c r="T91" s="96" t="s">
        <v>198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199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184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6678</v>
      </c>
      <c r="F93" s="202" t="s">
        <v>6679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SUM(P94:P151)</f>
        <v>0</v>
      </c>
      <c r="Q93" s="207"/>
      <c r="R93" s="208">
        <f>SUM(R94:R151)</f>
        <v>0</v>
      </c>
      <c r="S93" s="207"/>
      <c r="T93" s="209">
        <f>SUM(T94:T151)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202</v>
      </c>
      <c r="BK93" s="212">
        <f>SUM(BK94:BK151)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6680</v>
      </c>
      <c r="F94" s="217" t="s">
        <v>6681</v>
      </c>
      <c r="G94" s="218" t="s">
        <v>4666</v>
      </c>
      <c r="H94" s="219">
        <v>67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86</v>
      </c>
    </row>
    <row r="95" s="2" customFormat="1" ht="16.5" customHeight="1">
      <c r="A95" s="40"/>
      <c r="B95" s="41"/>
      <c r="C95" s="215" t="s">
        <v>86</v>
      </c>
      <c r="D95" s="215" t="s">
        <v>204</v>
      </c>
      <c r="E95" s="216" t="s">
        <v>6682</v>
      </c>
      <c r="F95" s="217" t="s">
        <v>6683</v>
      </c>
      <c r="G95" s="218" t="s">
        <v>4666</v>
      </c>
      <c r="H95" s="219">
        <v>67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209</v>
      </c>
    </row>
    <row r="96" s="2" customFormat="1" ht="16.5" customHeight="1">
      <c r="A96" s="40"/>
      <c r="B96" s="41"/>
      <c r="C96" s="215" t="s">
        <v>109</v>
      </c>
      <c r="D96" s="215" t="s">
        <v>204</v>
      </c>
      <c r="E96" s="216" t="s">
        <v>6684</v>
      </c>
      <c r="F96" s="217" t="s">
        <v>6685</v>
      </c>
      <c r="G96" s="218" t="s">
        <v>4666</v>
      </c>
      <c r="H96" s="219">
        <v>4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16.5" customHeight="1">
      <c r="A97" s="40"/>
      <c r="B97" s="41"/>
      <c r="C97" s="215" t="s">
        <v>209</v>
      </c>
      <c r="D97" s="215" t="s">
        <v>204</v>
      </c>
      <c r="E97" s="216" t="s">
        <v>6686</v>
      </c>
      <c r="F97" s="217" t="s">
        <v>6687</v>
      </c>
      <c r="G97" s="218" t="s">
        <v>4666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231</v>
      </c>
      <c r="D98" s="215" t="s">
        <v>204</v>
      </c>
      <c r="E98" s="216" t="s">
        <v>6688</v>
      </c>
      <c r="F98" s="217" t="s">
        <v>6689</v>
      </c>
      <c r="G98" s="218" t="s">
        <v>4666</v>
      </c>
      <c r="H98" s="219">
        <v>71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308</v>
      </c>
    </row>
    <row r="99" s="2" customFormat="1" ht="16.5" customHeight="1">
      <c r="A99" s="40"/>
      <c r="B99" s="41"/>
      <c r="C99" s="215" t="s">
        <v>236</v>
      </c>
      <c r="D99" s="215" t="s">
        <v>204</v>
      </c>
      <c r="E99" s="216" t="s">
        <v>6690</v>
      </c>
      <c r="F99" s="217" t="s">
        <v>6691</v>
      </c>
      <c r="G99" s="218" t="s">
        <v>4666</v>
      </c>
      <c r="H99" s="219">
        <v>71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320</v>
      </c>
    </row>
    <row r="100" s="2" customFormat="1" ht="16.5" customHeight="1">
      <c r="A100" s="40"/>
      <c r="B100" s="41"/>
      <c r="C100" s="215" t="s">
        <v>241</v>
      </c>
      <c r="D100" s="215" t="s">
        <v>204</v>
      </c>
      <c r="E100" s="216" t="s">
        <v>6692</v>
      </c>
      <c r="F100" s="217" t="s">
        <v>6693</v>
      </c>
      <c r="G100" s="218" t="s">
        <v>4666</v>
      </c>
      <c r="H100" s="219">
        <v>5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331</v>
      </c>
    </row>
    <row r="101" s="2" customFormat="1" ht="21.75" customHeight="1">
      <c r="A101" s="40"/>
      <c r="B101" s="41"/>
      <c r="C101" s="215" t="s">
        <v>247</v>
      </c>
      <c r="D101" s="215" t="s">
        <v>204</v>
      </c>
      <c r="E101" s="216" t="s">
        <v>6694</v>
      </c>
      <c r="F101" s="217" t="s">
        <v>6695</v>
      </c>
      <c r="G101" s="218" t="s">
        <v>4666</v>
      </c>
      <c r="H101" s="219">
        <v>4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342</v>
      </c>
    </row>
    <row r="102" s="2" customFormat="1" ht="16.5" customHeight="1">
      <c r="A102" s="40"/>
      <c r="B102" s="41"/>
      <c r="C102" s="215" t="s">
        <v>303</v>
      </c>
      <c r="D102" s="215" t="s">
        <v>204</v>
      </c>
      <c r="E102" s="216" t="s">
        <v>6696</v>
      </c>
      <c r="F102" s="217" t="s">
        <v>6697</v>
      </c>
      <c r="G102" s="218" t="s">
        <v>4666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354</v>
      </c>
    </row>
    <row r="103" s="2" customFormat="1" ht="16.5" customHeight="1">
      <c r="A103" s="40"/>
      <c r="B103" s="41"/>
      <c r="C103" s="215" t="s">
        <v>308</v>
      </c>
      <c r="D103" s="215" t="s">
        <v>204</v>
      </c>
      <c r="E103" s="216" t="s">
        <v>6698</v>
      </c>
      <c r="F103" s="217" t="s">
        <v>6699</v>
      </c>
      <c r="G103" s="218" t="s">
        <v>4666</v>
      </c>
      <c r="H103" s="219">
        <v>9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369</v>
      </c>
    </row>
    <row r="104" s="2" customFormat="1" ht="16.5" customHeight="1">
      <c r="A104" s="40"/>
      <c r="B104" s="41"/>
      <c r="C104" s="215" t="s">
        <v>313</v>
      </c>
      <c r="D104" s="215" t="s">
        <v>204</v>
      </c>
      <c r="E104" s="216" t="s">
        <v>6700</v>
      </c>
      <c r="F104" s="217" t="s">
        <v>6701</v>
      </c>
      <c r="G104" s="218" t="s">
        <v>4666</v>
      </c>
      <c r="H104" s="219">
        <v>9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381</v>
      </c>
    </row>
    <row r="105" s="2" customFormat="1" ht="16.5" customHeight="1">
      <c r="A105" s="40"/>
      <c r="B105" s="41"/>
      <c r="C105" s="215" t="s">
        <v>320</v>
      </c>
      <c r="D105" s="215" t="s">
        <v>204</v>
      </c>
      <c r="E105" s="216" t="s">
        <v>6702</v>
      </c>
      <c r="F105" s="217" t="s">
        <v>6703</v>
      </c>
      <c r="G105" s="218" t="s">
        <v>4666</v>
      </c>
      <c r="H105" s="219">
        <v>4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924</v>
      </c>
    </row>
    <row r="106" s="2" customFormat="1" ht="16.5" customHeight="1">
      <c r="A106" s="40"/>
      <c r="B106" s="41"/>
      <c r="C106" s="215" t="s">
        <v>326</v>
      </c>
      <c r="D106" s="215" t="s">
        <v>204</v>
      </c>
      <c r="E106" s="216" t="s">
        <v>6704</v>
      </c>
      <c r="F106" s="217" t="s">
        <v>6705</v>
      </c>
      <c r="G106" s="218" t="s">
        <v>4666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985</v>
      </c>
    </row>
    <row r="107" s="2" customFormat="1" ht="16.5" customHeight="1">
      <c r="A107" s="40"/>
      <c r="B107" s="41"/>
      <c r="C107" s="215" t="s">
        <v>331</v>
      </c>
      <c r="D107" s="215" t="s">
        <v>204</v>
      </c>
      <c r="E107" s="216" t="s">
        <v>6706</v>
      </c>
      <c r="F107" s="217" t="s">
        <v>6707</v>
      </c>
      <c r="G107" s="218" t="s">
        <v>4666</v>
      </c>
      <c r="H107" s="219">
        <v>4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1004</v>
      </c>
    </row>
    <row r="108" s="2" customFormat="1" ht="16.5" customHeight="1">
      <c r="A108" s="40"/>
      <c r="B108" s="41"/>
      <c r="C108" s="215" t="s">
        <v>8</v>
      </c>
      <c r="D108" s="215" t="s">
        <v>204</v>
      </c>
      <c r="E108" s="216" t="s">
        <v>6708</v>
      </c>
      <c r="F108" s="217" t="s">
        <v>6709</v>
      </c>
      <c r="G108" s="218" t="s">
        <v>4666</v>
      </c>
      <c r="H108" s="219">
        <v>4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1023</v>
      </c>
    </row>
    <row r="109" s="2" customFormat="1" ht="16.5" customHeight="1">
      <c r="A109" s="40"/>
      <c r="B109" s="41"/>
      <c r="C109" s="215" t="s">
        <v>342</v>
      </c>
      <c r="D109" s="215" t="s">
        <v>204</v>
      </c>
      <c r="E109" s="216" t="s">
        <v>6710</v>
      </c>
      <c r="F109" s="217" t="s">
        <v>6711</v>
      </c>
      <c r="G109" s="218" t="s">
        <v>4666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622</v>
      </c>
    </row>
    <row r="110" s="2" customFormat="1" ht="16.5" customHeight="1">
      <c r="A110" s="40"/>
      <c r="B110" s="41"/>
      <c r="C110" s="215" t="s">
        <v>347</v>
      </c>
      <c r="D110" s="215" t="s">
        <v>204</v>
      </c>
      <c r="E110" s="216" t="s">
        <v>6712</v>
      </c>
      <c r="F110" s="217" t="s">
        <v>6713</v>
      </c>
      <c r="G110" s="218" t="s">
        <v>4666</v>
      </c>
      <c r="H110" s="219">
        <v>2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1085</v>
      </c>
    </row>
    <row r="111" s="2" customFormat="1" ht="16.5" customHeight="1">
      <c r="A111" s="40"/>
      <c r="B111" s="41"/>
      <c r="C111" s="215" t="s">
        <v>354</v>
      </c>
      <c r="D111" s="215" t="s">
        <v>204</v>
      </c>
      <c r="E111" s="216" t="s">
        <v>6714</v>
      </c>
      <c r="F111" s="217" t="s">
        <v>6715</v>
      </c>
      <c r="G111" s="218" t="s">
        <v>4666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1099</v>
      </c>
    </row>
    <row r="112" s="2" customFormat="1" ht="16.5" customHeight="1">
      <c r="A112" s="40"/>
      <c r="B112" s="41"/>
      <c r="C112" s="215" t="s">
        <v>361</v>
      </c>
      <c r="D112" s="215" t="s">
        <v>204</v>
      </c>
      <c r="E112" s="216" t="s">
        <v>6716</v>
      </c>
      <c r="F112" s="217" t="s">
        <v>6717</v>
      </c>
      <c r="G112" s="218" t="s">
        <v>4666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1115</v>
      </c>
    </row>
    <row r="113" s="2" customFormat="1" ht="16.5" customHeight="1">
      <c r="A113" s="40"/>
      <c r="B113" s="41"/>
      <c r="C113" s="215" t="s">
        <v>369</v>
      </c>
      <c r="D113" s="215" t="s">
        <v>204</v>
      </c>
      <c r="E113" s="216" t="s">
        <v>6718</v>
      </c>
      <c r="F113" s="217" t="s">
        <v>6719</v>
      </c>
      <c r="G113" s="218" t="s">
        <v>4666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1130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6720</v>
      </c>
      <c r="F114" s="217" t="s">
        <v>6721</v>
      </c>
      <c r="G114" s="218" t="s">
        <v>4666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1140</v>
      </c>
    </row>
    <row r="115" s="2" customFormat="1" ht="16.5" customHeight="1">
      <c r="A115" s="40"/>
      <c r="B115" s="41"/>
      <c r="C115" s="215" t="s">
        <v>381</v>
      </c>
      <c r="D115" s="215" t="s">
        <v>204</v>
      </c>
      <c r="E115" s="216" t="s">
        <v>6722</v>
      </c>
      <c r="F115" s="217" t="s">
        <v>6723</v>
      </c>
      <c r="G115" s="218" t="s">
        <v>4666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1169</v>
      </c>
    </row>
    <row r="116" s="2" customFormat="1" ht="16.5" customHeight="1">
      <c r="A116" s="40"/>
      <c r="B116" s="41"/>
      <c r="C116" s="215" t="s">
        <v>811</v>
      </c>
      <c r="D116" s="215" t="s">
        <v>204</v>
      </c>
      <c r="E116" s="216" t="s">
        <v>6724</v>
      </c>
      <c r="F116" s="217" t="s">
        <v>6725</v>
      </c>
      <c r="G116" s="218" t="s">
        <v>4666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1184</v>
      </c>
    </row>
    <row r="117" s="2" customFormat="1" ht="16.5" customHeight="1">
      <c r="A117" s="40"/>
      <c r="B117" s="41"/>
      <c r="C117" s="215" t="s">
        <v>924</v>
      </c>
      <c r="D117" s="215" t="s">
        <v>204</v>
      </c>
      <c r="E117" s="216" t="s">
        <v>6726</v>
      </c>
      <c r="F117" s="217" t="s">
        <v>6727</v>
      </c>
      <c r="G117" s="218" t="s">
        <v>4666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1320</v>
      </c>
    </row>
    <row r="118" s="2" customFormat="1" ht="16.5" customHeight="1">
      <c r="A118" s="40"/>
      <c r="B118" s="41"/>
      <c r="C118" s="215" t="s">
        <v>978</v>
      </c>
      <c r="D118" s="215" t="s">
        <v>204</v>
      </c>
      <c r="E118" s="216" t="s">
        <v>6728</v>
      </c>
      <c r="F118" s="217" t="s">
        <v>6729</v>
      </c>
      <c r="G118" s="218" t="s">
        <v>4666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1330</v>
      </c>
    </row>
    <row r="119" s="2" customFormat="1" ht="16.5" customHeight="1">
      <c r="A119" s="40"/>
      <c r="B119" s="41"/>
      <c r="C119" s="215" t="s">
        <v>985</v>
      </c>
      <c r="D119" s="215" t="s">
        <v>204</v>
      </c>
      <c r="E119" s="216" t="s">
        <v>6730</v>
      </c>
      <c r="F119" s="217" t="s">
        <v>6731</v>
      </c>
      <c r="G119" s="218" t="s">
        <v>4666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1352</v>
      </c>
    </row>
    <row r="120" s="2" customFormat="1" ht="24.15" customHeight="1">
      <c r="A120" s="40"/>
      <c r="B120" s="41"/>
      <c r="C120" s="215" t="s">
        <v>999</v>
      </c>
      <c r="D120" s="215" t="s">
        <v>204</v>
      </c>
      <c r="E120" s="216" t="s">
        <v>6732</v>
      </c>
      <c r="F120" s="217" t="s">
        <v>6733</v>
      </c>
      <c r="G120" s="218" t="s">
        <v>4666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1363</v>
      </c>
    </row>
    <row r="121" s="2" customFormat="1" ht="16.5" customHeight="1">
      <c r="A121" s="40"/>
      <c r="B121" s="41"/>
      <c r="C121" s="215" t="s">
        <v>1004</v>
      </c>
      <c r="D121" s="215" t="s">
        <v>204</v>
      </c>
      <c r="E121" s="216" t="s">
        <v>6734</v>
      </c>
      <c r="F121" s="217" t="s">
        <v>6735</v>
      </c>
      <c r="G121" s="218" t="s">
        <v>4666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1380</v>
      </c>
    </row>
    <row r="122" s="2" customFormat="1" ht="16.5" customHeight="1">
      <c r="A122" s="40"/>
      <c r="B122" s="41"/>
      <c r="C122" s="215" t="s">
        <v>1013</v>
      </c>
      <c r="D122" s="215" t="s">
        <v>204</v>
      </c>
      <c r="E122" s="216" t="s">
        <v>6736</v>
      </c>
      <c r="F122" s="217" t="s">
        <v>6737</v>
      </c>
      <c r="G122" s="218" t="s">
        <v>4666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1392</v>
      </c>
    </row>
    <row r="123" s="2" customFormat="1" ht="16.5" customHeight="1">
      <c r="A123" s="40"/>
      <c r="B123" s="41"/>
      <c r="C123" s="215" t="s">
        <v>1023</v>
      </c>
      <c r="D123" s="215" t="s">
        <v>204</v>
      </c>
      <c r="E123" s="216" t="s">
        <v>6738</v>
      </c>
      <c r="F123" s="217" t="s">
        <v>6739</v>
      </c>
      <c r="G123" s="218" t="s">
        <v>4666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1403</v>
      </c>
    </row>
    <row r="124" s="2" customFormat="1" ht="16.5" customHeight="1">
      <c r="A124" s="40"/>
      <c r="B124" s="41"/>
      <c r="C124" s="215" t="s">
        <v>1029</v>
      </c>
      <c r="D124" s="215" t="s">
        <v>204</v>
      </c>
      <c r="E124" s="216" t="s">
        <v>6740</v>
      </c>
      <c r="F124" s="217" t="s">
        <v>6741</v>
      </c>
      <c r="G124" s="218" t="s">
        <v>4666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1419</v>
      </c>
    </row>
    <row r="125" s="2" customFormat="1" ht="16.5" customHeight="1">
      <c r="A125" s="40"/>
      <c r="B125" s="41"/>
      <c r="C125" s="215" t="s">
        <v>622</v>
      </c>
      <c r="D125" s="215" t="s">
        <v>204</v>
      </c>
      <c r="E125" s="216" t="s">
        <v>6742</v>
      </c>
      <c r="F125" s="217" t="s">
        <v>6743</v>
      </c>
      <c r="G125" s="218" t="s">
        <v>6744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1442</v>
      </c>
    </row>
    <row r="126" s="2" customFormat="1" ht="16.5" customHeight="1">
      <c r="A126" s="40"/>
      <c r="B126" s="41"/>
      <c r="C126" s="215" t="s">
        <v>1059</v>
      </c>
      <c r="D126" s="215" t="s">
        <v>204</v>
      </c>
      <c r="E126" s="216" t="s">
        <v>6745</v>
      </c>
      <c r="F126" s="217" t="s">
        <v>6746</v>
      </c>
      <c r="G126" s="218" t="s">
        <v>4666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1454</v>
      </c>
    </row>
    <row r="127" s="2" customFormat="1" ht="16.5" customHeight="1">
      <c r="A127" s="40"/>
      <c r="B127" s="41"/>
      <c r="C127" s="215" t="s">
        <v>1085</v>
      </c>
      <c r="D127" s="215" t="s">
        <v>204</v>
      </c>
      <c r="E127" s="216" t="s">
        <v>6747</v>
      </c>
      <c r="F127" s="217" t="s">
        <v>6748</v>
      </c>
      <c r="G127" s="218" t="s">
        <v>4666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1469</v>
      </c>
    </row>
    <row r="128" s="2" customFormat="1" ht="16.5" customHeight="1">
      <c r="A128" s="40"/>
      <c r="B128" s="41"/>
      <c r="C128" s="215" t="s">
        <v>1090</v>
      </c>
      <c r="D128" s="215" t="s">
        <v>204</v>
      </c>
      <c r="E128" s="216" t="s">
        <v>6749</v>
      </c>
      <c r="F128" s="217" t="s">
        <v>6750</v>
      </c>
      <c r="G128" s="218" t="s">
        <v>4666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1510</v>
      </c>
    </row>
    <row r="129" s="2" customFormat="1" ht="16.5" customHeight="1">
      <c r="A129" s="40"/>
      <c r="B129" s="41"/>
      <c r="C129" s="215" t="s">
        <v>1099</v>
      </c>
      <c r="D129" s="215" t="s">
        <v>204</v>
      </c>
      <c r="E129" s="216" t="s">
        <v>6751</v>
      </c>
      <c r="F129" s="217" t="s">
        <v>6752</v>
      </c>
      <c r="G129" s="218" t="s">
        <v>415</v>
      </c>
      <c r="H129" s="219">
        <v>1065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1520</v>
      </c>
    </row>
    <row r="130" s="2" customFormat="1" ht="16.5" customHeight="1">
      <c r="A130" s="40"/>
      <c r="B130" s="41"/>
      <c r="C130" s="215" t="s">
        <v>1107</v>
      </c>
      <c r="D130" s="215" t="s">
        <v>204</v>
      </c>
      <c r="E130" s="216" t="s">
        <v>6753</v>
      </c>
      <c r="F130" s="217" t="s">
        <v>6754</v>
      </c>
      <c r="G130" s="218" t="s">
        <v>415</v>
      </c>
      <c r="H130" s="219">
        <v>1065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1534</v>
      </c>
    </row>
    <row r="131" s="2" customFormat="1" ht="16.5" customHeight="1">
      <c r="A131" s="40"/>
      <c r="B131" s="41"/>
      <c r="C131" s="215" t="s">
        <v>1115</v>
      </c>
      <c r="D131" s="215" t="s">
        <v>204</v>
      </c>
      <c r="E131" s="216" t="s">
        <v>6755</v>
      </c>
      <c r="F131" s="217" t="s">
        <v>6756</v>
      </c>
      <c r="G131" s="218" t="s">
        <v>415</v>
      </c>
      <c r="H131" s="219">
        <v>170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1544</v>
      </c>
    </row>
    <row r="132" s="2" customFormat="1" ht="16.5" customHeight="1">
      <c r="A132" s="40"/>
      <c r="B132" s="41"/>
      <c r="C132" s="215" t="s">
        <v>1121</v>
      </c>
      <c r="D132" s="215" t="s">
        <v>204</v>
      </c>
      <c r="E132" s="216" t="s">
        <v>6757</v>
      </c>
      <c r="F132" s="217" t="s">
        <v>6758</v>
      </c>
      <c r="G132" s="218" t="s">
        <v>415</v>
      </c>
      <c r="H132" s="219">
        <v>170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1559</v>
      </c>
    </row>
    <row r="133" s="2" customFormat="1" ht="16.5" customHeight="1">
      <c r="A133" s="40"/>
      <c r="B133" s="41"/>
      <c r="C133" s="215" t="s">
        <v>1130</v>
      </c>
      <c r="D133" s="215" t="s">
        <v>204</v>
      </c>
      <c r="E133" s="216" t="s">
        <v>6759</v>
      </c>
      <c r="F133" s="217" t="s">
        <v>6618</v>
      </c>
      <c r="G133" s="218" t="s">
        <v>4666</v>
      </c>
      <c r="H133" s="219">
        <v>20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1593</v>
      </c>
    </row>
    <row r="134" s="2" customFormat="1" ht="16.5" customHeight="1">
      <c r="A134" s="40"/>
      <c r="B134" s="41"/>
      <c r="C134" s="215" t="s">
        <v>1135</v>
      </c>
      <c r="D134" s="215" t="s">
        <v>204</v>
      </c>
      <c r="E134" s="216" t="s">
        <v>6760</v>
      </c>
      <c r="F134" s="217" t="s">
        <v>6620</v>
      </c>
      <c r="G134" s="218" t="s">
        <v>4666</v>
      </c>
      <c r="H134" s="219">
        <v>20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1635</v>
      </c>
    </row>
    <row r="135" s="2" customFormat="1" ht="16.5" customHeight="1">
      <c r="A135" s="40"/>
      <c r="B135" s="41"/>
      <c r="C135" s="215" t="s">
        <v>1140</v>
      </c>
      <c r="D135" s="215" t="s">
        <v>204</v>
      </c>
      <c r="E135" s="216" t="s">
        <v>6761</v>
      </c>
      <c r="F135" s="217" t="s">
        <v>6762</v>
      </c>
      <c r="G135" s="218" t="s">
        <v>4666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1653</v>
      </c>
    </row>
    <row r="136" s="2" customFormat="1" ht="16.5" customHeight="1">
      <c r="A136" s="40"/>
      <c r="B136" s="41"/>
      <c r="C136" s="215" t="s">
        <v>1150</v>
      </c>
      <c r="D136" s="215" t="s">
        <v>204</v>
      </c>
      <c r="E136" s="216" t="s">
        <v>6641</v>
      </c>
      <c r="F136" s="217" t="s">
        <v>6642</v>
      </c>
      <c r="G136" s="218" t="s">
        <v>415</v>
      </c>
      <c r="H136" s="219">
        <v>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1672</v>
      </c>
    </row>
    <row r="137" s="2" customFormat="1" ht="16.5" customHeight="1">
      <c r="A137" s="40"/>
      <c r="B137" s="41"/>
      <c r="C137" s="215" t="s">
        <v>1169</v>
      </c>
      <c r="D137" s="215" t="s">
        <v>204</v>
      </c>
      <c r="E137" s="216" t="s">
        <v>6645</v>
      </c>
      <c r="F137" s="217" t="s">
        <v>6646</v>
      </c>
      <c r="G137" s="218" t="s">
        <v>4666</v>
      </c>
      <c r="H137" s="219">
        <v>31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1693</v>
      </c>
    </row>
    <row r="138" s="2" customFormat="1" ht="16.5" customHeight="1">
      <c r="A138" s="40"/>
      <c r="B138" s="41"/>
      <c r="C138" s="215" t="s">
        <v>1175</v>
      </c>
      <c r="D138" s="215" t="s">
        <v>204</v>
      </c>
      <c r="E138" s="216" t="s">
        <v>6647</v>
      </c>
      <c r="F138" s="217" t="s">
        <v>6648</v>
      </c>
      <c r="G138" s="218" t="s">
        <v>4666</v>
      </c>
      <c r="H138" s="219">
        <v>2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1712</v>
      </c>
    </row>
    <row r="139" s="2" customFormat="1" ht="16.5" customHeight="1">
      <c r="A139" s="40"/>
      <c r="B139" s="41"/>
      <c r="C139" s="215" t="s">
        <v>1184</v>
      </c>
      <c r="D139" s="215" t="s">
        <v>204</v>
      </c>
      <c r="E139" s="216" t="s">
        <v>6763</v>
      </c>
      <c r="F139" s="217" t="s">
        <v>6764</v>
      </c>
      <c r="G139" s="218" t="s">
        <v>4666</v>
      </c>
      <c r="H139" s="219">
        <v>2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1723</v>
      </c>
    </row>
    <row r="140" s="2" customFormat="1" ht="16.5" customHeight="1">
      <c r="A140" s="40"/>
      <c r="B140" s="41"/>
      <c r="C140" s="215" t="s">
        <v>1246</v>
      </c>
      <c r="D140" s="215" t="s">
        <v>204</v>
      </c>
      <c r="E140" s="216" t="s">
        <v>6765</v>
      </c>
      <c r="F140" s="217" t="s">
        <v>6650</v>
      </c>
      <c r="G140" s="218" t="s">
        <v>5330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1737</v>
      </c>
    </row>
    <row r="141" s="2" customFormat="1" ht="16.5" customHeight="1">
      <c r="A141" s="40"/>
      <c r="B141" s="41"/>
      <c r="C141" s="215" t="s">
        <v>1320</v>
      </c>
      <c r="D141" s="215" t="s">
        <v>204</v>
      </c>
      <c r="E141" s="216" t="s">
        <v>6766</v>
      </c>
      <c r="F141" s="217" t="s">
        <v>6652</v>
      </c>
      <c r="G141" s="218" t="s">
        <v>5330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1749</v>
      </c>
    </row>
    <row r="142" s="2" customFormat="1" ht="21.75" customHeight="1">
      <c r="A142" s="40"/>
      <c r="B142" s="41"/>
      <c r="C142" s="215" t="s">
        <v>1325</v>
      </c>
      <c r="D142" s="215" t="s">
        <v>204</v>
      </c>
      <c r="E142" s="216" t="s">
        <v>6767</v>
      </c>
      <c r="F142" s="217" t="s">
        <v>6768</v>
      </c>
      <c r="G142" s="218" t="s">
        <v>5330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1763</v>
      </c>
    </row>
    <row r="143" s="2" customFormat="1" ht="16.5" customHeight="1">
      <c r="A143" s="40"/>
      <c r="B143" s="41"/>
      <c r="C143" s="215" t="s">
        <v>1330</v>
      </c>
      <c r="D143" s="215" t="s">
        <v>204</v>
      </c>
      <c r="E143" s="216" t="s">
        <v>6769</v>
      </c>
      <c r="F143" s="217" t="s">
        <v>6770</v>
      </c>
      <c r="G143" s="218" t="s">
        <v>6290</v>
      </c>
      <c r="H143" s="219">
        <v>10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1795</v>
      </c>
    </row>
    <row r="144" s="2" customFormat="1" ht="16.5" customHeight="1">
      <c r="A144" s="40"/>
      <c r="B144" s="41"/>
      <c r="C144" s="215" t="s">
        <v>1347</v>
      </c>
      <c r="D144" s="215" t="s">
        <v>204</v>
      </c>
      <c r="E144" s="216" t="s">
        <v>6771</v>
      </c>
      <c r="F144" s="217" t="s">
        <v>6772</v>
      </c>
      <c r="G144" s="218" t="s">
        <v>6290</v>
      </c>
      <c r="H144" s="219">
        <v>5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1817</v>
      </c>
    </row>
    <row r="145" s="2" customFormat="1" ht="16.5" customHeight="1">
      <c r="A145" s="40"/>
      <c r="B145" s="41"/>
      <c r="C145" s="215" t="s">
        <v>1352</v>
      </c>
      <c r="D145" s="215" t="s">
        <v>204</v>
      </c>
      <c r="E145" s="216" t="s">
        <v>6773</v>
      </c>
      <c r="F145" s="217" t="s">
        <v>6670</v>
      </c>
      <c r="G145" s="218" t="s">
        <v>5330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1828</v>
      </c>
    </row>
    <row r="146" s="2" customFormat="1" ht="16.5" customHeight="1">
      <c r="A146" s="40"/>
      <c r="B146" s="41"/>
      <c r="C146" s="215" t="s">
        <v>1358</v>
      </c>
      <c r="D146" s="215" t="s">
        <v>204</v>
      </c>
      <c r="E146" s="216" t="s">
        <v>6774</v>
      </c>
      <c r="F146" s="217" t="s">
        <v>6775</v>
      </c>
      <c r="G146" s="218" t="s">
        <v>5330</v>
      </c>
      <c r="H146" s="219">
        <v>4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1841</v>
      </c>
    </row>
    <row r="147" s="2" customFormat="1" ht="16.5" customHeight="1">
      <c r="A147" s="40"/>
      <c r="B147" s="41"/>
      <c r="C147" s="215" t="s">
        <v>1363</v>
      </c>
      <c r="D147" s="215" t="s">
        <v>204</v>
      </c>
      <c r="E147" s="216" t="s">
        <v>6776</v>
      </c>
      <c r="F147" s="217" t="s">
        <v>6777</v>
      </c>
      <c r="G147" s="218" t="s">
        <v>4666</v>
      </c>
      <c r="H147" s="219">
        <v>71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1859</v>
      </c>
    </row>
    <row r="148" s="2" customFormat="1" ht="16.5" customHeight="1">
      <c r="A148" s="40"/>
      <c r="B148" s="41"/>
      <c r="C148" s="215" t="s">
        <v>1373</v>
      </c>
      <c r="D148" s="215" t="s">
        <v>204</v>
      </c>
      <c r="E148" s="216" t="s">
        <v>6778</v>
      </c>
      <c r="F148" s="217" t="s">
        <v>6672</v>
      </c>
      <c r="G148" s="218" t="s">
        <v>5330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412</v>
      </c>
    </row>
    <row r="149" s="2" customFormat="1" ht="16.5" customHeight="1">
      <c r="A149" s="40"/>
      <c r="B149" s="41"/>
      <c r="C149" s="215" t="s">
        <v>1380</v>
      </c>
      <c r="D149" s="215" t="s">
        <v>204</v>
      </c>
      <c r="E149" s="216" t="s">
        <v>6779</v>
      </c>
      <c r="F149" s="217" t="s">
        <v>6780</v>
      </c>
      <c r="G149" s="218" t="s">
        <v>5330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1885</v>
      </c>
    </row>
    <row r="150" s="2" customFormat="1" ht="16.5" customHeight="1">
      <c r="A150" s="40"/>
      <c r="B150" s="41"/>
      <c r="C150" s="215" t="s">
        <v>1385</v>
      </c>
      <c r="D150" s="215" t="s">
        <v>204</v>
      </c>
      <c r="E150" s="216" t="s">
        <v>6781</v>
      </c>
      <c r="F150" s="217" t="s">
        <v>6305</v>
      </c>
      <c r="G150" s="218" t="s">
        <v>5330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1895</v>
      </c>
    </row>
    <row r="151" s="2" customFormat="1" ht="16.5" customHeight="1">
      <c r="A151" s="40"/>
      <c r="B151" s="41"/>
      <c r="C151" s="215" t="s">
        <v>1392</v>
      </c>
      <c r="D151" s="215" t="s">
        <v>204</v>
      </c>
      <c r="E151" s="216" t="s">
        <v>6782</v>
      </c>
      <c r="F151" s="217" t="s">
        <v>6675</v>
      </c>
      <c r="G151" s="218" t="s">
        <v>2122</v>
      </c>
      <c r="H151" s="295"/>
      <c r="I151" s="220"/>
      <c r="J151" s="221">
        <f>ROUND(I151*H151,2)</f>
        <v>0</v>
      </c>
      <c r="K151" s="217" t="s">
        <v>19</v>
      </c>
      <c r="L151" s="46"/>
      <c r="M151" s="296" t="s">
        <v>19</v>
      </c>
      <c r="N151" s="297" t="s">
        <v>45</v>
      </c>
      <c r="O151" s="281"/>
      <c r="P151" s="298">
        <f>O151*H151</f>
        <v>0</v>
      </c>
      <c r="Q151" s="298">
        <v>0</v>
      </c>
      <c r="R151" s="298">
        <f>Q151*H151</f>
        <v>0</v>
      </c>
      <c r="S151" s="298">
        <v>0</v>
      </c>
      <c r="T151" s="299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1915</v>
      </c>
    </row>
    <row r="152" s="2" customFormat="1" ht="6.96" customHeight="1">
      <c r="A152" s="40"/>
      <c r="B152" s="61"/>
      <c r="C152" s="62"/>
      <c r="D152" s="62"/>
      <c r="E152" s="62"/>
      <c r="F152" s="62"/>
      <c r="G152" s="62"/>
      <c r="H152" s="62"/>
      <c r="I152" s="62"/>
      <c r="J152" s="62"/>
      <c r="K152" s="62"/>
      <c r="L152" s="46"/>
      <c r="M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</row>
  </sheetData>
  <sheetProtection sheet="1" autoFilter="0" formatColumns="0" formatRows="0" objects="1" scenarios="1" spinCount="100000" saltValue="7MCMZ/ACqiAVvGxHBZHmmZgezk3nVDXmT7GBWe3+ZpDWUp2ecLtOhTsMhoKzSfKi+DHEtewCh/l7DTbnzsfupw==" hashValue="776W92MWXRKCFNRN+O2Nu7Vu/H7LFo/biDwXS7+3c7ZE23d6bOETxSeqbLR2ihapXo8xNmfftQtUSeiiV0EYdA==" algorithmName="SHA-512" password="CC35"/>
  <autoFilter ref="C91:K15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498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6783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ROUND((SUM(BE93:BE333)),  2)</f>
        <v>0</v>
      </c>
      <c r="G35" s="40"/>
      <c r="H35" s="40"/>
      <c r="I35" s="160">
        <v>0.20999999999999999</v>
      </c>
      <c r="J35" s="159">
        <f>ROUND(((SUM(BE93:BE333))*I35),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ROUND((SUM(BF93:BF333)),  2)</f>
        <v>0</v>
      </c>
      <c r="G36" s="40"/>
      <c r="H36" s="40"/>
      <c r="I36" s="160">
        <v>0.14999999999999999</v>
      </c>
      <c r="J36" s="159">
        <f>ROUND(((SUM(BF93:BF333))*I36),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ROUND((SUM(BG93:BG333)),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ROUND((SUM(BH93:BH333)),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ROUND((SUM(BI93:BI333)),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498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018 - Zdravotechnika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6784</v>
      </c>
      <c r="E64" s="180"/>
      <c r="F64" s="180"/>
      <c r="G64" s="180"/>
      <c r="H64" s="180"/>
      <c r="I64" s="180"/>
      <c r="J64" s="181">
        <f>J94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6785</v>
      </c>
      <c r="E65" s="180"/>
      <c r="F65" s="180"/>
      <c r="G65" s="180"/>
      <c r="H65" s="180"/>
      <c r="I65" s="180"/>
      <c r="J65" s="181">
        <f>J103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6786</v>
      </c>
      <c r="E66" s="180"/>
      <c r="F66" s="180"/>
      <c r="G66" s="180"/>
      <c r="H66" s="180"/>
      <c r="I66" s="180"/>
      <c r="J66" s="181">
        <f>J115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6787</v>
      </c>
      <c r="E67" s="180"/>
      <c r="F67" s="180"/>
      <c r="G67" s="180"/>
      <c r="H67" s="180"/>
      <c r="I67" s="180"/>
      <c r="J67" s="181">
        <f>J164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6788</v>
      </c>
      <c r="E68" s="180"/>
      <c r="F68" s="180"/>
      <c r="G68" s="180"/>
      <c r="H68" s="180"/>
      <c r="I68" s="180"/>
      <c r="J68" s="181">
        <f>J225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6789</v>
      </c>
      <c r="E69" s="180"/>
      <c r="F69" s="180"/>
      <c r="G69" s="180"/>
      <c r="H69" s="180"/>
      <c r="I69" s="180"/>
      <c r="J69" s="181">
        <f>J312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6790</v>
      </c>
      <c r="E70" s="180"/>
      <c r="F70" s="180"/>
      <c r="G70" s="180"/>
      <c r="H70" s="180"/>
      <c r="I70" s="180"/>
      <c r="J70" s="181">
        <f>J321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6791</v>
      </c>
      <c r="E71" s="180"/>
      <c r="F71" s="180"/>
      <c r="G71" s="180"/>
      <c r="H71" s="180"/>
      <c r="I71" s="180"/>
      <c r="J71" s="181">
        <f>J325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187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Domov pro seniory, Šternberk</v>
      </c>
      <c r="F81" s="34"/>
      <c r="G81" s="34"/>
      <c r="H81" s="34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177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498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179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018 - Zdravotechnika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30. 6. 2022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E17</f>
        <v>Město Šternberk, Horní náměstí 16, 785 01</v>
      </c>
      <c r="G89" s="42"/>
      <c r="H89" s="42"/>
      <c r="I89" s="34" t="s">
        <v>32</v>
      </c>
      <c r="J89" s="38" t="str">
        <f>E23</f>
        <v>masparti s.r.o., Dvorská 960/13,785 01 Šternberk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188</v>
      </c>
      <c r="D92" s="191" t="s">
        <v>58</v>
      </c>
      <c r="E92" s="191" t="s">
        <v>54</v>
      </c>
      <c r="F92" s="191" t="s">
        <v>55</v>
      </c>
      <c r="G92" s="191" t="s">
        <v>189</v>
      </c>
      <c r="H92" s="191" t="s">
        <v>190</v>
      </c>
      <c r="I92" s="191" t="s">
        <v>191</v>
      </c>
      <c r="J92" s="191" t="s">
        <v>183</v>
      </c>
      <c r="K92" s="192" t="s">
        <v>192</v>
      </c>
      <c r="L92" s="193"/>
      <c r="M92" s="94" t="s">
        <v>19</v>
      </c>
      <c r="N92" s="95" t="s">
        <v>43</v>
      </c>
      <c r="O92" s="95" t="s">
        <v>193</v>
      </c>
      <c r="P92" s="95" t="s">
        <v>194</v>
      </c>
      <c r="Q92" s="95" t="s">
        <v>195</v>
      </c>
      <c r="R92" s="95" t="s">
        <v>196</v>
      </c>
      <c r="S92" s="95" t="s">
        <v>197</v>
      </c>
      <c r="T92" s="96" t="s">
        <v>198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199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P94+P103+P115+P164+P225+P312+P321+P325</f>
        <v>0</v>
      </c>
      <c r="Q93" s="98"/>
      <c r="R93" s="196">
        <f>R94+R103+R115+R164+R225+R312+R321+R325</f>
        <v>0</v>
      </c>
      <c r="S93" s="98"/>
      <c r="T93" s="197">
        <f>T94+T103+T115+T164+T225+T312+T321+T325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184</v>
      </c>
      <c r="BK93" s="198">
        <f>BK94+BK103+BK115+BK164+BK225+BK312+BK321+BK325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80</v>
      </c>
      <c r="F94" s="202" t="s">
        <v>203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SUM(P95:P102)</f>
        <v>0</v>
      </c>
      <c r="Q94" s="207"/>
      <c r="R94" s="208">
        <f>SUM(R95:R102)</f>
        <v>0</v>
      </c>
      <c r="S94" s="207"/>
      <c r="T94" s="209">
        <f>SUM(T95:T102)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80</v>
      </c>
      <c r="AT94" s="211" t="s">
        <v>72</v>
      </c>
      <c r="AU94" s="211" t="s">
        <v>73</v>
      </c>
      <c r="AY94" s="210" t="s">
        <v>202</v>
      </c>
      <c r="BK94" s="212">
        <f>SUM(BK95:BK102)</f>
        <v>0</v>
      </c>
    </row>
    <row r="95" s="2" customFormat="1" ht="16.5" customHeight="1">
      <c r="A95" s="40"/>
      <c r="B95" s="41"/>
      <c r="C95" s="215" t="s">
        <v>80</v>
      </c>
      <c r="D95" s="215" t="s">
        <v>204</v>
      </c>
      <c r="E95" s="216" t="s">
        <v>6792</v>
      </c>
      <c r="F95" s="217" t="s">
        <v>6793</v>
      </c>
      <c r="G95" s="218" t="s">
        <v>274</v>
      </c>
      <c r="H95" s="219">
        <v>945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86</v>
      </c>
    </row>
    <row r="96" s="2" customFormat="1" ht="16.5" customHeight="1">
      <c r="A96" s="40"/>
      <c r="B96" s="41"/>
      <c r="C96" s="215" t="s">
        <v>86</v>
      </c>
      <c r="D96" s="215" t="s">
        <v>204</v>
      </c>
      <c r="E96" s="216" t="s">
        <v>6794</v>
      </c>
      <c r="F96" s="217" t="s">
        <v>6795</v>
      </c>
      <c r="G96" s="218" t="s">
        <v>274</v>
      </c>
      <c r="H96" s="219">
        <v>945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209</v>
      </c>
    </row>
    <row r="97" s="2" customFormat="1" ht="16.5" customHeight="1">
      <c r="A97" s="40"/>
      <c r="B97" s="41"/>
      <c r="C97" s="215" t="s">
        <v>109</v>
      </c>
      <c r="D97" s="215" t="s">
        <v>204</v>
      </c>
      <c r="E97" s="216" t="s">
        <v>6796</v>
      </c>
      <c r="F97" s="217" t="s">
        <v>6797</v>
      </c>
      <c r="G97" s="218" t="s">
        <v>274</v>
      </c>
      <c r="H97" s="219">
        <v>945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236</v>
      </c>
    </row>
    <row r="98" s="2" customFormat="1" ht="16.5" customHeight="1">
      <c r="A98" s="40"/>
      <c r="B98" s="41"/>
      <c r="C98" s="215" t="s">
        <v>209</v>
      </c>
      <c r="D98" s="215" t="s">
        <v>204</v>
      </c>
      <c r="E98" s="216" t="s">
        <v>6798</v>
      </c>
      <c r="F98" s="217" t="s">
        <v>6799</v>
      </c>
      <c r="G98" s="218" t="s">
        <v>274</v>
      </c>
      <c r="H98" s="219">
        <v>45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247</v>
      </c>
    </row>
    <row r="99" s="2" customFormat="1" ht="16.5" customHeight="1">
      <c r="A99" s="40"/>
      <c r="B99" s="41"/>
      <c r="C99" s="215" t="s">
        <v>231</v>
      </c>
      <c r="D99" s="215" t="s">
        <v>204</v>
      </c>
      <c r="E99" s="216" t="s">
        <v>6800</v>
      </c>
      <c r="F99" s="217" t="s">
        <v>6801</v>
      </c>
      <c r="G99" s="218" t="s">
        <v>274</v>
      </c>
      <c r="H99" s="219">
        <v>135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308</v>
      </c>
    </row>
    <row r="100" s="2" customFormat="1" ht="16.5" customHeight="1">
      <c r="A100" s="40"/>
      <c r="B100" s="41"/>
      <c r="C100" s="215" t="s">
        <v>236</v>
      </c>
      <c r="D100" s="215" t="s">
        <v>204</v>
      </c>
      <c r="E100" s="216" t="s">
        <v>6802</v>
      </c>
      <c r="F100" s="217" t="s">
        <v>6803</v>
      </c>
      <c r="G100" s="218" t="s">
        <v>274</v>
      </c>
      <c r="H100" s="219">
        <v>750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320</v>
      </c>
    </row>
    <row r="101" s="2" customFormat="1" ht="16.5" customHeight="1">
      <c r="A101" s="40"/>
      <c r="B101" s="41"/>
      <c r="C101" s="215" t="s">
        <v>241</v>
      </c>
      <c r="D101" s="215" t="s">
        <v>204</v>
      </c>
      <c r="E101" s="216" t="s">
        <v>6804</v>
      </c>
      <c r="F101" s="217" t="s">
        <v>6805</v>
      </c>
      <c r="G101" s="218" t="s">
        <v>218</v>
      </c>
      <c r="H101" s="219">
        <v>620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331</v>
      </c>
    </row>
    <row r="102" s="2" customFormat="1" ht="16.5" customHeight="1">
      <c r="A102" s="40"/>
      <c r="B102" s="41"/>
      <c r="C102" s="215" t="s">
        <v>247</v>
      </c>
      <c r="D102" s="215" t="s">
        <v>204</v>
      </c>
      <c r="E102" s="216" t="s">
        <v>6806</v>
      </c>
      <c r="F102" s="217" t="s">
        <v>6807</v>
      </c>
      <c r="G102" s="218" t="s">
        <v>274</v>
      </c>
      <c r="H102" s="219">
        <v>195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342</v>
      </c>
    </row>
    <row r="103" s="12" customFormat="1" ht="25.92" customHeight="1">
      <c r="A103" s="12"/>
      <c r="B103" s="199"/>
      <c r="C103" s="200"/>
      <c r="D103" s="201" t="s">
        <v>72</v>
      </c>
      <c r="E103" s="202" t="s">
        <v>2175</v>
      </c>
      <c r="F103" s="202" t="s">
        <v>2176</v>
      </c>
      <c r="G103" s="200"/>
      <c r="H103" s="200"/>
      <c r="I103" s="203"/>
      <c r="J103" s="204">
        <f>BK103</f>
        <v>0</v>
      </c>
      <c r="K103" s="200"/>
      <c r="L103" s="205"/>
      <c r="M103" s="206"/>
      <c r="N103" s="207"/>
      <c r="O103" s="207"/>
      <c r="P103" s="208">
        <f>SUM(P104:P114)</f>
        <v>0</v>
      </c>
      <c r="Q103" s="207"/>
      <c r="R103" s="208">
        <f>SUM(R104:R114)</f>
        <v>0</v>
      </c>
      <c r="S103" s="207"/>
      <c r="T103" s="209">
        <f>SUM(T104:T114)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0" t="s">
        <v>86</v>
      </c>
      <c r="AT103" s="211" t="s">
        <v>72</v>
      </c>
      <c r="AU103" s="211" t="s">
        <v>73</v>
      </c>
      <c r="AY103" s="210" t="s">
        <v>202</v>
      </c>
      <c r="BK103" s="212">
        <f>SUM(BK104:BK114)</f>
        <v>0</v>
      </c>
    </row>
    <row r="104" s="2" customFormat="1" ht="16.5" customHeight="1">
      <c r="A104" s="40"/>
      <c r="B104" s="41"/>
      <c r="C104" s="215" t="s">
        <v>303</v>
      </c>
      <c r="D104" s="215" t="s">
        <v>204</v>
      </c>
      <c r="E104" s="216" t="s">
        <v>6808</v>
      </c>
      <c r="F104" s="217" t="s">
        <v>6809</v>
      </c>
      <c r="G104" s="218" t="s">
        <v>415</v>
      </c>
      <c r="H104" s="219">
        <v>1323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342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342</v>
      </c>
      <c r="BM104" s="226" t="s">
        <v>354</v>
      </c>
    </row>
    <row r="105" s="2" customFormat="1" ht="16.5" customHeight="1">
      <c r="A105" s="40"/>
      <c r="B105" s="41"/>
      <c r="C105" s="215" t="s">
        <v>308</v>
      </c>
      <c r="D105" s="215" t="s">
        <v>204</v>
      </c>
      <c r="E105" s="216" t="s">
        <v>6810</v>
      </c>
      <c r="F105" s="217" t="s">
        <v>6811</v>
      </c>
      <c r="G105" s="218" t="s">
        <v>415</v>
      </c>
      <c r="H105" s="219">
        <v>380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342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342</v>
      </c>
      <c r="BM105" s="226" t="s">
        <v>369</v>
      </c>
    </row>
    <row r="106" s="2" customFormat="1" ht="16.5" customHeight="1">
      <c r="A106" s="40"/>
      <c r="B106" s="41"/>
      <c r="C106" s="215" t="s">
        <v>313</v>
      </c>
      <c r="D106" s="215" t="s">
        <v>204</v>
      </c>
      <c r="E106" s="216" t="s">
        <v>6812</v>
      </c>
      <c r="F106" s="217" t="s">
        <v>6813</v>
      </c>
      <c r="G106" s="218" t="s">
        <v>415</v>
      </c>
      <c r="H106" s="219">
        <v>515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342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342</v>
      </c>
      <c r="BM106" s="226" t="s">
        <v>381</v>
      </c>
    </row>
    <row r="107" s="2" customFormat="1" ht="16.5" customHeight="1">
      <c r="A107" s="40"/>
      <c r="B107" s="41"/>
      <c r="C107" s="215" t="s">
        <v>320</v>
      </c>
      <c r="D107" s="215" t="s">
        <v>204</v>
      </c>
      <c r="E107" s="216" t="s">
        <v>6814</v>
      </c>
      <c r="F107" s="217" t="s">
        <v>6815</v>
      </c>
      <c r="G107" s="218" t="s">
        <v>415</v>
      </c>
      <c r="H107" s="219">
        <v>669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342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342</v>
      </c>
      <c r="BM107" s="226" t="s">
        <v>924</v>
      </c>
    </row>
    <row r="108" s="2" customFormat="1" ht="16.5" customHeight="1">
      <c r="A108" s="40"/>
      <c r="B108" s="41"/>
      <c r="C108" s="215" t="s">
        <v>326</v>
      </c>
      <c r="D108" s="215" t="s">
        <v>204</v>
      </c>
      <c r="E108" s="216" t="s">
        <v>6816</v>
      </c>
      <c r="F108" s="217" t="s">
        <v>6817</v>
      </c>
      <c r="G108" s="218" t="s">
        <v>415</v>
      </c>
      <c r="H108" s="219">
        <v>139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342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342</v>
      </c>
      <c r="BM108" s="226" t="s">
        <v>985</v>
      </c>
    </row>
    <row r="109" s="2" customFormat="1" ht="16.5" customHeight="1">
      <c r="A109" s="40"/>
      <c r="B109" s="41"/>
      <c r="C109" s="215" t="s">
        <v>331</v>
      </c>
      <c r="D109" s="215" t="s">
        <v>204</v>
      </c>
      <c r="E109" s="216" t="s">
        <v>6818</v>
      </c>
      <c r="F109" s="217" t="s">
        <v>6819</v>
      </c>
      <c r="G109" s="218" t="s">
        <v>207</v>
      </c>
      <c r="H109" s="219">
        <v>2000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342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342</v>
      </c>
      <c r="BM109" s="226" t="s">
        <v>1004</v>
      </c>
    </row>
    <row r="110" s="2" customFormat="1" ht="16.5" customHeight="1">
      <c r="A110" s="40"/>
      <c r="B110" s="41"/>
      <c r="C110" s="215" t="s">
        <v>8</v>
      </c>
      <c r="D110" s="215" t="s">
        <v>204</v>
      </c>
      <c r="E110" s="216" t="s">
        <v>6820</v>
      </c>
      <c r="F110" s="217" t="s">
        <v>6821</v>
      </c>
      <c r="G110" s="218" t="s">
        <v>415</v>
      </c>
      <c r="H110" s="219">
        <v>295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342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342</v>
      </c>
      <c r="BM110" s="226" t="s">
        <v>1023</v>
      </c>
    </row>
    <row r="111" s="2" customFormat="1" ht="16.5" customHeight="1">
      <c r="A111" s="40"/>
      <c r="B111" s="41"/>
      <c r="C111" s="215" t="s">
        <v>342</v>
      </c>
      <c r="D111" s="215" t="s">
        <v>204</v>
      </c>
      <c r="E111" s="216" t="s">
        <v>6822</v>
      </c>
      <c r="F111" s="217" t="s">
        <v>6823</v>
      </c>
      <c r="G111" s="218" t="s">
        <v>415</v>
      </c>
      <c r="H111" s="219">
        <v>24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342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342</v>
      </c>
      <c r="BM111" s="226" t="s">
        <v>622</v>
      </c>
    </row>
    <row r="112" s="2" customFormat="1" ht="16.5" customHeight="1">
      <c r="A112" s="40"/>
      <c r="B112" s="41"/>
      <c r="C112" s="215" t="s">
        <v>347</v>
      </c>
      <c r="D112" s="215" t="s">
        <v>204</v>
      </c>
      <c r="E112" s="216" t="s">
        <v>6824</v>
      </c>
      <c r="F112" s="217" t="s">
        <v>6825</v>
      </c>
      <c r="G112" s="218" t="s">
        <v>415</v>
      </c>
      <c r="H112" s="219">
        <v>61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342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342</v>
      </c>
      <c r="BM112" s="226" t="s">
        <v>1085</v>
      </c>
    </row>
    <row r="113" s="2" customFormat="1" ht="16.5" customHeight="1">
      <c r="A113" s="40"/>
      <c r="B113" s="41"/>
      <c r="C113" s="215" t="s">
        <v>354</v>
      </c>
      <c r="D113" s="215" t="s">
        <v>204</v>
      </c>
      <c r="E113" s="216" t="s">
        <v>6826</v>
      </c>
      <c r="F113" s="217" t="s">
        <v>6827</v>
      </c>
      <c r="G113" s="218" t="s">
        <v>207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342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342</v>
      </c>
      <c r="BM113" s="226" t="s">
        <v>1099</v>
      </c>
    </row>
    <row r="114" s="2" customFormat="1" ht="16.5" customHeight="1">
      <c r="A114" s="40"/>
      <c r="B114" s="41"/>
      <c r="C114" s="215" t="s">
        <v>361</v>
      </c>
      <c r="D114" s="215" t="s">
        <v>204</v>
      </c>
      <c r="E114" s="216" t="s">
        <v>6828</v>
      </c>
      <c r="F114" s="217" t="s">
        <v>6829</v>
      </c>
      <c r="G114" s="218" t="s">
        <v>2122</v>
      </c>
      <c r="H114" s="295"/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342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342</v>
      </c>
      <c r="BM114" s="226" t="s">
        <v>1115</v>
      </c>
    </row>
    <row r="115" s="12" customFormat="1" ht="25.92" customHeight="1">
      <c r="A115" s="12"/>
      <c r="B115" s="199"/>
      <c r="C115" s="200"/>
      <c r="D115" s="201" t="s">
        <v>72</v>
      </c>
      <c r="E115" s="202" t="s">
        <v>2199</v>
      </c>
      <c r="F115" s="202" t="s">
        <v>6830</v>
      </c>
      <c r="G115" s="200"/>
      <c r="H115" s="200"/>
      <c r="I115" s="203"/>
      <c r="J115" s="204">
        <f>BK115</f>
        <v>0</v>
      </c>
      <c r="K115" s="200"/>
      <c r="L115" s="205"/>
      <c r="M115" s="206"/>
      <c r="N115" s="207"/>
      <c r="O115" s="207"/>
      <c r="P115" s="208">
        <f>SUM(P116:P163)</f>
        <v>0</v>
      </c>
      <c r="Q115" s="207"/>
      <c r="R115" s="208">
        <f>SUM(R116:R163)</f>
        <v>0</v>
      </c>
      <c r="S115" s="207"/>
      <c r="T115" s="209">
        <f>SUM(T116:T163)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0" t="s">
        <v>86</v>
      </c>
      <c r="AT115" s="211" t="s">
        <v>72</v>
      </c>
      <c r="AU115" s="211" t="s">
        <v>73</v>
      </c>
      <c r="AY115" s="210" t="s">
        <v>202</v>
      </c>
      <c r="BK115" s="212">
        <f>SUM(BK116:BK163)</f>
        <v>0</v>
      </c>
    </row>
    <row r="116" s="2" customFormat="1" ht="16.5" customHeight="1">
      <c r="A116" s="40"/>
      <c r="B116" s="41"/>
      <c r="C116" s="215" t="s">
        <v>369</v>
      </c>
      <c r="D116" s="215" t="s">
        <v>204</v>
      </c>
      <c r="E116" s="216" t="s">
        <v>6831</v>
      </c>
      <c r="F116" s="217" t="s">
        <v>6832</v>
      </c>
      <c r="G116" s="218" t="s">
        <v>5330</v>
      </c>
      <c r="H116" s="219">
        <v>13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342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342</v>
      </c>
      <c r="BM116" s="226" t="s">
        <v>1130</v>
      </c>
    </row>
    <row r="117" s="2" customFormat="1" ht="16.5" customHeight="1">
      <c r="A117" s="40"/>
      <c r="B117" s="41"/>
      <c r="C117" s="215" t="s">
        <v>7</v>
      </c>
      <c r="D117" s="215" t="s">
        <v>204</v>
      </c>
      <c r="E117" s="216" t="s">
        <v>6833</v>
      </c>
      <c r="F117" s="217" t="s">
        <v>6834</v>
      </c>
      <c r="G117" s="218" t="s">
        <v>5330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342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342</v>
      </c>
      <c r="BM117" s="226" t="s">
        <v>1140</v>
      </c>
    </row>
    <row r="118" s="2" customFormat="1" ht="16.5" customHeight="1">
      <c r="A118" s="40"/>
      <c r="B118" s="41"/>
      <c r="C118" s="215" t="s">
        <v>381</v>
      </c>
      <c r="D118" s="215" t="s">
        <v>204</v>
      </c>
      <c r="E118" s="216" t="s">
        <v>6835</v>
      </c>
      <c r="F118" s="217" t="s">
        <v>6836</v>
      </c>
      <c r="G118" s="218" t="s">
        <v>3834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342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342</v>
      </c>
      <c r="BM118" s="226" t="s">
        <v>1169</v>
      </c>
    </row>
    <row r="119" s="2" customFormat="1" ht="16.5" customHeight="1">
      <c r="A119" s="40"/>
      <c r="B119" s="41"/>
      <c r="C119" s="215" t="s">
        <v>811</v>
      </c>
      <c r="D119" s="215" t="s">
        <v>204</v>
      </c>
      <c r="E119" s="216" t="s">
        <v>6837</v>
      </c>
      <c r="F119" s="217" t="s">
        <v>6838</v>
      </c>
      <c r="G119" s="218" t="s">
        <v>3834</v>
      </c>
      <c r="H119" s="219">
        <v>3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342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342</v>
      </c>
      <c r="BM119" s="226" t="s">
        <v>6839</v>
      </c>
    </row>
    <row r="120" s="2" customFormat="1" ht="16.5" customHeight="1">
      <c r="A120" s="40"/>
      <c r="B120" s="41"/>
      <c r="C120" s="215" t="s">
        <v>924</v>
      </c>
      <c r="D120" s="215" t="s">
        <v>204</v>
      </c>
      <c r="E120" s="216" t="s">
        <v>6840</v>
      </c>
      <c r="F120" s="217" t="s">
        <v>6841</v>
      </c>
      <c r="G120" s="218" t="s">
        <v>3834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342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342</v>
      </c>
      <c r="BM120" s="226" t="s">
        <v>1184</v>
      </c>
    </row>
    <row r="121" s="2" customFormat="1" ht="16.5" customHeight="1">
      <c r="A121" s="40"/>
      <c r="B121" s="41"/>
      <c r="C121" s="215" t="s">
        <v>978</v>
      </c>
      <c r="D121" s="215" t="s">
        <v>204</v>
      </c>
      <c r="E121" s="216" t="s">
        <v>6842</v>
      </c>
      <c r="F121" s="217" t="s">
        <v>6843</v>
      </c>
      <c r="G121" s="218" t="s">
        <v>3834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342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342</v>
      </c>
      <c r="BM121" s="226" t="s">
        <v>6844</v>
      </c>
    </row>
    <row r="122" s="2" customFormat="1" ht="16.5" customHeight="1">
      <c r="A122" s="40"/>
      <c r="B122" s="41"/>
      <c r="C122" s="215" t="s">
        <v>985</v>
      </c>
      <c r="D122" s="215" t="s">
        <v>204</v>
      </c>
      <c r="E122" s="216" t="s">
        <v>6845</v>
      </c>
      <c r="F122" s="217" t="s">
        <v>6846</v>
      </c>
      <c r="G122" s="218" t="s">
        <v>3834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342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342</v>
      </c>
      <c r="BM122" s="226" t="s">
        <v>1320</v>
      </c>
    </row>
    <row r="123" s="2" customFormat="1" ht="16.5" customHeight="1">
      <c r="A123" s="40"/>
      <c r="B123" s="41"/>
      <c r="C123" s="215" t="s">
        <v>999</v>
      </c>
      <c r="D123" s="215" t="s">
        <v>204</v>
      </c>
      <c r="E123" s="216" t="s">
        <v>6847</v>
      </c>
      <c r="F123" s="217" t="s">
        <v>6848</v>
      </c>
      <c r="G123" s="218" t="s">
        <v>3834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342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342</v>
      </c>
      <c r="BM123" s="226" t="s">
        <v>1330</v>
      </c>
    </row>
    <row r="124" s="2" customFormat="1" ht="16.5" customHeight="1">
      <c r="A124" s="40"/>
      <c r="B124" s="41"/>
      <c r="C124" s="215" t="s">
        <v>1004</v>
      </c>
      <c r="D124" s="215" t="s">
        <v>204</v>
      </c>
      <c r="E124" s="216" t="s">
        <v>6849</v>
      </c>
      <c r="F124" s="217" t="s">
        <v>6846</v>
      </c>
      <c r="G124" s="218" t="s">
        <v>3834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342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342</v>
      </c>
      <c r="BM124" s="226" t="s">
        <v>1352</v>
      </c>
    </row>
    <row r="125" s="2" customFormat="1" ht="16.5" customHeight="1">
      <c r="A125" s="40"/>
      <c r="B125" s="41"/>
      <c r="C125" s="215" t="s">
        <v>1013</v>
      </c>
      <c r="D125" s="215" t="s">
        <v>204</v>
      </c>
      <c r="E125" s="216" t="s">
        <v>6850</v>
      </c>
      <c r="F125" s="217" t="s">
        <v>6848</v>
      </c>
      <c r="G125" s="218" t="s">
        <v>3834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342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342</v>
      </c>
      <c r="BM125" s="226" t="s">
        <v>1363</v>
      </c>
    </row>
    <row r="126" s="2" customFormat="1" ht="16.5" customHeight="1">
      <c r="A126" s="40"/>
      <c r="B126" s="41"/>
      <c r="C126" s="215" t="s">
        <v>1023</v>
      </c>
      <c r="D126" s="215" t="s">
        <v>204</v>
      </c>
      <c r="E126" s="216" t="s">
        <v>6851</v>
      </c>
      <c r="F126" s="217" t="s">
        <v>6852</v>
      </c>
      <c r="G126" s="218" t="s">
        <v>3834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342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342</v>
      </c>
      <c r="BM126" s="226" t="s">
        <v>1380</v>
      </c>
    </row>
    <row r="127" s="2" customFormat="1" ht="16.5" customHeight="1">
      <c r="A127" s="40"/>
      <c r="B127" s="41"/>
      <c r="C127" s="215" t="s">
        <v>1029</v>
      </c>
      <c r="D127" s="215" t="s">
        <v>204</v>
      </c>
      <c r="E127" s="216" t="s">
        <v>6853</v>
      </c>
      <c r="F127" s="217" t="s">
        <v>6854</v>
      </c>
      <c r="G127" s="218" t="s">
        <v>3834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342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342</v>
      </c>
      <c r="BM127" s="226" t="s">
        <v>1392</v>
      </c>
    </row>
    <row r="128" s="2" customFormat="1" ht="16.5" customHeight="1">
      <c r="A128" s="40"/>
      <c r="B128" s="41"/>
      <c r="C128" s="215" t="s">
        <v>622</v>
      </c>
      <c r="D128" s="215" t="s">
        <v>204</v>
      </c>
      <c r="E128" s="216" t="s">
        <v>6855</v>
      </c>
      <c r="F128" s="217" t="s">
        <v>6856</v>
      </c>
      <c r="G128" s="218" t="s">
        <v>3834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342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342</v>
      </c>
      <c r="BM128" s="226" t="s">
        <v>1403</v>
      </c>
    </row>
    <row r="129" s="2" customFormat="1" ht="16.5" customHeight="1">
      <c r="A129" s="40"/>
      <c r="B129" s="41"/>
      <c r="C129" s="215" t="s">
        <v>1059</v>
      </c>
      <c r="D129" s="215" t="s">
        <v>204</v>
      </c>
      <c r="E129" s="216" t="s">
        <v>6857</v>
      </c>
      <c r="F129" s="217" t="s">
        <v>6854</v>
      </c>
      <c r="G129" s="218" t="s">
        <v>3834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342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342</v>
      </c>
      <c r="BM129" s="226" t="s">
        <v>1419</v>
      </c>
    </row>
    <row r="130" s="2" customFormat="1" ht="16.5" customHeight="1">
      <c r="A130" s="40"/>
      <c r="B130" s="41"/>
      <c r="C130" s="215" t="s">
        <v>1085</v>
      </c>
      <c r="D130" s="215" t="s">
        <v>204</v>
      </c>
      <c r="E130" s="216" t="s">
        <v>6858</v>
      </c>
      <c r="F130" s="217" t="s">
        <v>6859</v>
      </c>
      <c r="G130" s="218" t="s">
        <v>3834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342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342</v>
      </c>
      <c r="BM130" s="226" t="s">
        <v>1442</v>
      </c>
    </row>
    <row r="131" s="2" customFormat="1" ht="16.5" customHeight="1">
      <c r="A131" s="40"/>
      <c r="B131" s="41"/>
      <c r="C131" s="215" t="s">
        <v>1090</v>
      </c>
      <c r="D131" s="215" t="s">
        <v>204</v>
      </c>
      <c r="E131" s="216" t="s">
        <v>6860</v>
      </c>
      <c r="F131" s="217" t="s">
        <v>6861</v>
      </c>
      <c r="G131" s="218" t="s">
        <v>415</v>
      </c>
      <c r="H131" s="219">
        <v>22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342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342</v>
      </c>
      <c r="BM131" s="226" t="s">
        <v>1454</v>
      </c>
    </row>
    <row r="132" s="2" customFormat="1" ht="16.5" customHeight="1">
      <c r="A132" s="40"/>
      <c r="B132" s="41"/>
      <c r="C132" s="215" t="s">
        <v>1099</v>
      </c>
      <c r="D132" s="215" t="s">
        <v>204</v>
      </c>
      <c r="E132" s="216" t="s">
        <v>6862</v>
      </c>
      <c r="F132" s="217" t="s">
        <v>6863</v>
      </c>
      <c r="G132" s="218" t="s">
        <v>415</v>
      </c>
      <c r="H132" s="219">
        <v>135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342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342</v>
      </c>
      <c r="BM132" s="226" t="s">
        <v>1469</v>
      </c>
    </row>
    <row r="133" s="2" customFormat="1" ht="16.5" customHeight="1">
      <c r="A133" s="40"/>
      <c r="B133" s="41"/>
      <c r="C133" s="215" t="s">
        <v>1107</v>
      </c>
      <c r="D133" s="215" t="s">
        <v>204</v>
      </c>
      <c r="E133" s="216" t="s">
        <v>6864</v>
      </c>
      <c r="F133" s="217" t="s">
        <v>6865</v>
      </c>
      <c r="G133" s="218" t="s">
        <v>415</v>
      </c>
      <c r="H133" s="219">
        <v>3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342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342</v>
      </c>
      <c r="BM133" s="226" t="s">
        <v>1510</v>
      </c>
    </row>
    <row r="134" s="2" customFormat="1" ht="16.5" customHeight="1">
      <c r="A134" s="40"/>
      <c r="B134" s="41"/>
      <c r="C134" s="215" t="s">
        <v>1115</v>
      </c>
      <c r="D134" s="215" t="s">
        <v>204</v>
      </c>
      <c r="E134" s="216" t="s">
        <v>6866</v>
      </c>
      <c r="F134" s="217" t="s">
        <v>6867</v>
      </c>
      <c r="G134" s="218" t="s">
        <v>415</v>
      </c>
      <c r="H134" s="219">
        <v>63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342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342</v>
      </c>
      <c r="BM134" s="226" t="s">
        <v>1520</v>
      </c>
    </row>
    <row r="135" s="2" customFormat="1" ht="16.5" customHeight="1">
      <c r="A135" s="40"/>
      <c r="B135" s="41"/>
      <c r="C135" s="215" t="s">
        <v>1121</v>
      </c>
      <c r="D135" s="215" t="s">
        <v>204</v>
      </c>
      <c r="E135" s="216" t="s">
        <v>6868</v>
      </c>
      <c r="F135" s="217" t="s">
        <v>6869</v>
      </c>
      <c r="G135" s="218" t="s">
        <v>415</v>
      </c>
      <c r="H135" s="219">
        <v>22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342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342</v>
      </c>
      <c r="BM135" s="226" t="s">
        <v>1534</v>
      </c>
    </row>
    <row r="136" s="2" customFormat="1" ht="16.5" customHeight="1">
      <c r="A136" s="40"/>
      <c r="B136" s="41"/>
      <c r="C136" s="215" t="s">
        <v>1130</v>
      </c>
      <c r="D136" s="215" t="s">
        <v>204</v>
      </c>
      <c r="E136" s="216" t="s">
        <v>6870</v>
      </c>
      <c r="F136" s="217" t="s">
        <v>6871</v>
      </c>
      <c r="G136" s="218" t="s">
        <v>415</v>
      </c>
      <c r="H136" s="219">
        <v>221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342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342</v>
      </c>
      <c r="BM136" s="226" t="s">
        <v>1544</v>
      </c>
    </row>
    <row r="137" s="2" customFormat="1" ht="16.5" customHeight="1">
      <c r="A137" s="40"/>
      <c r="B137" s="41"/>
      <c r="C137" s="215" t="s">
        <v>1135</v>
      </c>
      <c r="D137" s="215" t="s">
        <v>204</v>
      </c>
      <c r="E137" s="216" t="s">
        <v>6872</v>
      </c>
      <c r="F137" s="217" t="s">
        <v>6873</v>
      </c>
      <c r="G137" s="218" t="s">
        <v>415</v>
      </c>
      <c r="H137" s="219">
        <v>94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342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342</v>
      </c>
      <c r="BM137" s="226" t="s">
        <v>1559</v>
      </c>
    </row>
    <row r="138" s="2" customFormat="1" ht="16.5" customHeight="1">
      <c r="A138" s="40"/>
      <c r="B138" s="41"/>
      <c r="C138" s="215" t="s">
        <v>1140</v>
      </c>
      <c r="D138" s="215" t="s">
        <v>204</v>
      </c>
      <c r="E138" s="216" t="s">
        <v>6874</v>
      </c>
      <c r="F138" s="217" t="s">
        <v>6875</v>
      </c>
      <c r="G138" s="218" t="s">
        <v>415</v>
      </c>
      <c r="H138" s="219">
        <v>33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342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342</v>
      </c>
      <c r="BM138" s="226" t="s">
        <v>1593</v>
      </c>
    </row>
    <row r="139" s="2" customFormat="1" ht="16.5" customHeight="1">
      <c r="A139" s="40"/>
      <c r="B139" s="41"/>
      <c r="C139" s="215" t="s">
        <v>1150</v>
      </c>
      <c r="D139" s="215" t="s">
        <v>204</v>
      </c>
      <c r="E139" s="216" t="s">
        <v>6876</v>
      </c>
      <c r="F139" s="217" t="s">
        <v>6877</v>
      </c>
      <c r="G139" s="218" t="s">
        <v>415</v>
      </c>
      <c r="H139" s="219">
        <v>377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342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342</v>
      </c>
      <c r="BM139" s="226" t="s">
        <v>1635</v>
      </c>
    </row>
    <row r="140" s="2" customFormat="1" ht="16.5" customHeight="1">
      <c r="A140" s="40"/>
      <c r="B140" s="41"/>
      <c r="C140" s="215" t="s">
        <v>1169</v>
      </c>
      <c r="D140" s="215" t="s">
        <v>204</v>
      </c>
      <c r="E140" s="216" t="s">
        <v>6878</v>
      </c>
      <c r="F140" s="217" t="s">
        <v>6879</v>
      </c>
      <c r="G140" s="218" t="s">
        <v>415</v>
      </c>
      <c r="H140" s="219">
        <v>293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342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342</v>
      </c>
      <c r="BM140" s="226" t="s">
        <v>1653</v>
      </c>
    </row>
    <row r="141" s="2" customFormat="1" ht="16.5" customHeight="1">
      <c r="A141" s="40"/>
      <c r="B141" s="41"/>
      <c r="C141" s="215" t="s">
        <v>1175</v>
      </c>
      <c r="D141" s="215" t="s">
        <v>204</v>
      </c>
      <c r="E141" s="216" t="s">
        <v>6880</v>
      </c>
      <c r="F141" s="217" t="s">
        <v>6881</v>
      </c>
      <c r="G141" s="218" t="s">
        <v>415</v>
      </c>
      <c r="H141" s="219">
        <v>112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342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342</v>
      </c>
      <c r="BM141" s="226" t="s">
        <v>1672</v>
      </c>
    </row>
    <row r="142" s="2" customFormat="1" ht="16.5" customHeight="1">
      <c r="A142" s="40"/>
      <c r="B142" s="41"/>
      <c r="C142" s="215" t="s">
        <v>1184</v>
      </c>
      <c r="D142" s="215" t="s">
        <v>204</v>
      </c>
      <c r="E142" s="216" t="s">
        <v>6882</v>
      </c>
      <c r="F142" s="217" t="s">
        <v>6883</v>
      </c>
      <c r="G142" s="218" t="s">
        <v>415</v>
      </c>
      <c r="H142" s="219">
        <v>10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342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342</v>
      </c>
      <c r="BM142" s="226" t="s">
        <v>1693</v>
      </c>
    </row>
    <row r="143" s="2" customFormat="1" ht="16.5" customHeight="1">
      <c r="A143" s="40"/>
      <c r="B143" s="41"/>
      <c r="C143" s="215" t="s">
        <v>1246</v>
      </c>
      <c r="D143" s="215" t="s">
        <v>204</v>
      </c>
      <c r="E143" s="216" t="s">
        <v>6884</v>
      </c>
      <c r="F143" s="217" t="s">
        <v>6885</v>
      </c>
      <c r="G143" s="218" t="s">
        <v>415</v>
      </c>
      <c r="H143" s="219">
        <v>2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342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342</v>
      </c>
      <c r="BM143" s="226" t="s">
        <v>1712</v>
      </c>
    </row>
    <row r="144" s="2" customFormat="1" ht="16.5" customHeight="1">
      <c r="A144" s="40"/>
      <c r="B144" s="41"/>
      <c r="C144" s="215" t="s">
        <v>1320</v>
      </c>
      <c r="D144" s="215" t="s">
        <v>204</v>
      </c>
      <c r="E144" s="216" t="s">
        <v>6886</v>
      </c>
      <c r="F144" s="217" t="s">
        <v>6887</v>
      </c>
      <c r="G144" s="218" t="s">
        <v>207</v>
      </c>
      <c r="H144" s="219">
        <v>4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342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342</v>
      </c>
      <c r="BM144" s="226" t="s">
        <v>1723</v>
      </c>
    </row>
    <row r="145" s="2" customFormat="1" ht="16.5" customHeight="1">
      <c r="A145" s="40"/>
      <c r="B145" s="41"/>
      <c r="C145" s="215" t="s">
        <v>1325</v>
      </c>
      <c r="D145" s="215" t="s">
        <v>204</v>
      </c>
      <c r="E145" s="216" t="s">
        <v>6888</v>
      </c>
      <c r="F145" s="217" t="s">
        <v>6889</v>
      </c>
      <c r="G145" s="218" t="s">
        <v>207</v>
      </c>
      <c r="H145" s="219">
        <v>39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342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342</v>
      </c>
      <c r="BM145" s="226" t="s">
        <v>1737</v>
      </c>
    </row>
    <row r="146" s="2" customFormat="1" ht="16.5" customHeight="1">
      <c r="A146" s="40"/>
      <c r="B146" s="41"/>
      <c r="C146" s="215" t="s">
        <v>1330</v>
      </c>
      <c r="D146" s="215" t="s">
        <v>204</v>
      </c>
      <c r="E146" s="216" t="s">
        <v>6890</v>
      </c>
      <c r="F146" s="217" t="s">
        <v>6891</v>
      </c>
      <c r="G146" s="218" t="s">
        <v>207</v>
      </c>
      <c r="H146" s="219">
        <v>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342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342</v>
      </c>
      <c r="BM146" s="226" t="s">
        <v>1749</v>
      </c>
    </row>
    <row r="147" s="2" customFormat="1" ht="16.5" customHeight="1">
      <c r="A147" s="40"/>
      <c r="B147" s="41"/>
      <c r="C147" s="215" t="s">
        <v>1347</v>
      </c>
      <c r="D147" s="215" t="s">
        <v>204</v>
      </c>
      <c r="E147" s="216" t="s">
        <v>6892</v>
      </c>
      <c r="F147" s="217" t="s">
        <v>6893</v>
      </c>
      <c r="G147" s="218" t="s">
        <v>207</v>
      </c>
      <c r="H147" s="219">
        <v>40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342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342</v>
      </c>
      <c r="BM147" s="226" t="s">
        <v>1763</v>
      </c>
    </row>
    <row r="148" s="2" customFormat="1" ht="16.5" customHeight="1">
      <c r="A148" s="40"/>
      <c r="B148" s="41"/>
      <c r="C148" s="215" t="s">
        <v>1352</v>
      </c>
      <c r="D148" s="215" t="s">
        <v>204</v>
      </c>
      <c r="E148" s="216" t="s">
        <v>6894</v>
      </c>
      <c r="F148" s="217" t="s">
        <v>6895</v>
      </c>
      <c r="G148" s="218" t="s">
        <v>207</v>
      </c>
      <c r="H148" s="219">
        <v>38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342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342</v>
      </c>
      <c r="BM148" s="226" t="s">
        <v>1795</v>
      </c>
    </row>
    <row r="149" s="2" customFormat="1" ht="16.5" customHeight="1">
      <c r="A149" s="40"/>
      <c r="B149" s="41"/>
      <c r="C149" s="215" t="s">
        <v>1358</v>
      </c>
      <c r="D149" s="215" t="s">
        <v>204</v>
      </c>
      <c r="E149" s="216" t="s">
        <v>6896</v>
      </c>
      <c r="F149" s="217" t="s">
        <v>6897</v>
      </c>
      <c r="G149" s="218" t="s">
        <v>207</v>
      </c>
      <c r="H149" s="219">
        <v>4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342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342</v>
      </c>
      <c r="BM149" s="226" t="s">
        <v>1817</v>
      </c>
    </row>
    <row r="150" s="2" customFormat="1" ht="16.5" customHeight="1">
      <c r="A150" s="40"/>
      <c r="B150" s="41"/>
      <c r="C150" s="215" t="s">
        <v>1363</v>
      </c>
      <c r="D150" s="215" t="s">
        <v>204</v>
      </c>
      <c r="E150" s="216" t="s">
        <v>6898</v>
      </c>
      <c r="F150" s="217" t="s">
        <v>6899</v>
      </c>
      <c r="G150" s="218" t="s">
        <v>207</v>
      </c>
      <c r="H150" s="219">
        <v>36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342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342</v>
      </c>
      <c r="BM150" s="226" t="s">
        <v>1828</v>
      </c>
    </row>
    <row r="151" s="2" customFormat="1" ht="16.5" customHeight="1">
      <c r="A151" s="40"/>
      <c r="B151" s="41"/>
      <c r="C151" s="215" t="s">
        <v>1373</v>
      </c>
      <c r="D151" s="215" t="s">
        <v>204</v>
      </c>
      <c r="E151" s="216" t="s">
        <v>6900</v>
      </c>
      <c r="F151" s="217" t="s">
        <v>6901</v>
      </c>
      <c r="G151" s="218" t="s">
        <v>207</v>
      </c>
      <c r="H151" s="219">
        <v>16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342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342</v>
      </c>
      <c r="BM151" s="226" t="s">
        <v>1841</v>
      </c>
    </row>
    <row r="152" s="2" customFormat="1" ht="16.5" customHeight="1">
      <c r="A152" s="40"/>
      <c r="B152" s="41"/>
      <c r="C152" s="215" t="s">
        <v>1380</v>
      </c>
      <c r="D152" s="215" t="s">
        <v>204</v>
      </c>
      <c r="E152" s="216" t="s">
        <v>6902</v>
      </c>
      <c r="F152" s="217" t="s">
        <v>6903</v>
      </c>
      <c r="G152" s="218" t="s">
        <v>207</v>
      </c>
      <c r="H152" s="219">
        <v>19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342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342</v>
      </c>
      <c r="BM152" s="226" t="s">
        <v>1859</v>
      </c>
    </row>
    <row r="153" s="2" customFormat="1" ht="16.5" customHeight="1">
      <c r="A153" s="40"/>
      <c r="B153" s="41"/>
      <c r="C153" s="215" t="s">
        <v>1385</v>
      </c>
      <c r="D153" s="215" t="s">
        <v>204</v>
      </c>
      <c r="E153" s="216" t="s">
        <v>6904</v>
      </c>
      <c r="F153" s="217" t="s">
        <v>6905</v>
      </c>
      <c r="G153" s="218" t="s">
        <v>207</v>
      </c>
      <c r="H153" s="219">
        <v>3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342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342</v>
      </c>
      <c r="BM153" s="226" t="s">
        <v>412</v>
      </c>
    </row>
    <row r="154" s="2" customFormat="1" ht="16.5" customHeight="1">
      <c r="A154" s="40"/>
      <c r="B154" s="41"/>
      <c r="C154" s="215" t="s">
        <v>1392</v>
      </c>
      <c r="D154" s="215" t="s">
        <v>204</v>
      </c>
      <c r="E154" s="216" t="s">
        <v>6906</v>
      </c>
      <c r="F154" s="217" t="s">
        <v>6907</v>
      </c>
      <c r="G154" s="218" t="s">
        <v>207</v>
      </c>
      <c r="H154" s="219">
        <v>16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342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342</v>
      </c>
      <c r="BM154" s="226" t="s">
        <v>1885</v>
      </c>
    </row>
    <row r="155" s="2" customFormat="1" ht="16.5" customHeight="1">
      <c r="A155" s="40"/>
      <c r="B155" s="41"/>
      <c r="C155" s="215" t="s">
        <v>1397</v>
      </c>
      <c r="D155" s="215" t="s">
        <v>204</v>
      </c>
      <c r="E155" s="216" t="s">
        <v>6908</v>
      </c>
      <c r="F155" s="217" t="s">
        <v>6909</v>
      </c>
      <c r="G155" s="218" t="s">
        <v>207</v>
      </c>
      <c r="H155" s="219">
        <v>4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342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342</v>
      </c>
      <c r="BM155" s="226" t="s">
        <v>1895</v>
      </c>
    </row>
    <row r="156" s="2" customFormat="1" ht="16.5" customHeight="1">
      <c r="A156" s="40"/>
      <c r="B156" s="41"/>
      <c r="C156" s="215" t="s">
        <v>1403</v>
      </c>
      <c r="D156" s="215" t="s">
        <v>204</v>
      </c>
      <c r="E156" s="216" t="s">
        <v>6910</v>
      </c>
      <c r="F156" s="217" t="s">
        <v>6911</v>
      </c>
      <c r="G156" s="218" t="s">
        <v>207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342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342</v>
      </c>
      <c r="BM156" s="226" t="s">
        <v>1915</v>
      </c>
    </row>
    <row r="157" s="2" customFormat="1" ht="16.5" customHeight="1">
      <c r="A157" s="40"/>
      <c r="B157" s="41"/>
      <c r="C157" s="215" t="s">
        <v>1409</v>
      </c>
      <c r="D157" s="215" t="s">
        <v>204</v>
      </c>
      <c r="E157" s="216" t="s">
        <v>6912</v>
      </c>
      <c r="F157" s="217" t="s">
        <v>6913</v>
      </c>
      <c r="G157" s="218" t="s">
        <v>207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342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342</v>
      </c>
      <c r="BM157" s="226" t="s">
        <v>1928</v>
      </c>
    </row>
    <row r="158" s="2" customFormat="1" ht="16.5" customHeight="1">
      <c r="A158" s="40"/>
      <c r="B158" s="41"/>
      <c r="C158" s="215" t="s">
        <v>1419</v>
      </c>
      <c r="D158" s="215" t="s">
        <v>204</v>
      </c>
      <c r="E158" s="216" t="s">
        <v>6914</v>
      </c>
      <c r="F158" s="217" t="s">
        <v>6915</v>
      </c>
      <c r="G158" s="218" t="s">
        <v>207</v>
      </c>
      <c r="H158" s="219">
        <v>46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342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342</v>
      </c>
      <c r="BM158" s="226" t="s">
        <v>1942</v>
      </c>
    </row>
    <row r="159" s="2" customFormat="1" ht="16.5" customHeight="1">
      <c r="A159" s="40"/>
      <c r="B159" s="41"/>
      <c r="C159" s="215" t="s">
        <v>1426</v>
      </c>
      <c r="D159" s="215" t="s">
        <v>204</v>
      </c>
      <c r="E159" s="216" t="s">
        <v>6916</v>
      </c>
      <c r="F159" s="217" t="s">
        <v>6917</v>
      </c>
      <c r="G159" s="218" t="s">
        <v>207</v>
      </c>
      <c r="H159" s="219">
        <v>18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342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342</v>
      </c>
      <c r="BM159" s="226" t="s">
        <v>1953</v>
      </c>
    </row>
    <row r="160" s="2" customFormat="1" ht="16.5" customHeight="1">
      <c r="A160" s="40"/>
      <c r="B160" s="41"/>
      <c r="C160" s="215" t="s">
        <v>1442</v>
      </c>
      <c r="D160" s="215" t="s">
        <v>204</v>
      </c>
      <c r="E160" s="216" t="s">
        <v>6918</v>
      </c>
      <c r="F160" s="217" t="s">
        <v>6919</v>
      </c>
      <c r="G160" s="218" t="s">
        <v>207</v>
      </c>
      <c r="H160" s="219">
        <v>34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342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342</v>
      </c>
      <c r="BM160" s="226" t="s">
        <v>1971</v>
      </c>
    </row>
    <row r="161" s="2" customFormat="1" ht="16.5" customHeight="1">
      <c r="A161" s="40"/>
      <c r="B161" s="41"/>
      <c r="C161" s="215" t="s">
        <v>1448</v>
      </c>
      <c r="D161" s="215" t="s">
        <v>204</v>
      </c>
      <c r="E161" s="216" t="s">
        <v>6920</v>
      </c>
      <c r="F161" s="217" t="s">
        <v>6921</v>
      </c>
      <c r="G161" s="218" t="s">
        <v>415</v>
      </c>
      <c r="H161" s="219">
        <v>970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342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342</v>
      </c>
      <c r="BM161" s="226" t="s">
        <v>1984</v>
      </c>
    </row>
    <row r="162" s="2" customFormat="1" ht="16.5" customHeight="1">
      <c r="A162" s="40"/>
      <c r="B162" s="41"/>
      <c r="C162" s="215" t="s">
        <v>1454</v>
      </c>
      <c r="D162" s="215" t="s">
        <v>204</v>
      </c>
      <c r="E162" s="216" t="s">
        <v>6922</v>
      </c>
      <c r="F162" s="217" t="s">
        <v>6923</v>
      </c>
      <c r="G162" s="218" t="s">
        <v>415</v>
      </c>
      <c r="H162" s="219">
        <v>417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342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342</v>
      </c>
      <c r="BM162" s="226" t="s">
        <v>1998</v>
      </c>
    </row>
    <row r="163" s="2" customFormat="1" ht="16.5" customHeight="1">
      <c r="A163" s="40"/>
      <c r="B163" s="41"/>
      <c r="C163" s="215" t="s">
        <v>1460</v>
      </c>
      <c r="D163" s="215" t="s">
        <v>204</v>
      </c>
      <c r="E163" s="216" t="s">
        <v>6924</v>
      </c>
      <c r="F163" s="217" t="s">
        <v>6925</v>
      </c>
      <c r="G163" s="218" t="s">
        <v>2122</v>
      </c>
      <c r="H163" s="295"/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342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342</v>
      </c>
      <c r="BM163" s="226" t="s">
        <v>2015</v>
      </c>
    </row>
    <row r="164" s="12" customFormat="1" ht="25.92" customHeight="1">
      <c r="A164" s="12"/>
      <c r="B164" s="199"/>
      <c r="C164" s="200"/>
      <c r="D164" s="201" t="s">
        <v>72</v>
      </c>
      <c r="E164" s="202" t="s">
        <v>3830</v>
      </c>
      <c r="F164" s="202" t="s">
        <v>6926</v>
      </c>
      <c r="G164" s="200"/>
      <c r="H164" s="200"/>
      <c r="I164" s="203"/>
      <c r="J164" s="204">
        <f>BK164</f>
        <v>0</v>
      </c>
      <c r="K164" s="200"/>
      <c r="L164" s="205"/>
      <c r="M164" s="206"/>
      <c r="N164" s="207"/>
      <c r="O164" s="207"/>
      <c r="P164" s="208">
        <f>SUM(P165:P224)</f>
        <v>0</v>
      </c>
      <c r="Q164" s="207"/>
      <c r="R164" s="208">
        <f>SUM(R165:R224)</f>
        <v>0</v>
      </c>
      <c r="S164" s="207"/>
      <c r="T164" s="209">
        <f>SUM(T165:T224)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0" t="s">
        <v>86</v>
      </c>
      <c r="AT164" s="211" t="s">
        <v>72</v>
      </c>
      <c r="AU164" s="211" t="s">
        <v>73</v>
      </c>
      <c r="AY164" s="210" t="s">
        <v>202</v>
      </c>
      <c r="BK164" s="212">
        <f>SUM(BK165:BK224)</f>
        <v>0</v>
      </c>
    </row>
    <row r="165" s="2" customFormat="1" ht="16.5" customHeight="1">
      <c r="A165" s="40"/>
      <c r="B165" s="41"/>
      <c r="C165" s="215" t="s">
        <v>1469</v>
      </c>
      <c r="D165" s="215" t="s">
        <v>204</v>
      </c>
      <c r="E165" s="216" t="s">
        <v>6927</v>
      </c>
      <c r="F165" s="217" t="s">
        <v>6928</v>
      </c>
      <c r="G165" s="218" t="s">
        <v>415</v>
      </c>
      <c r="H165" s="219">
        <v>38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342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342</v>
      </c>
      <c r="BM165" s="226" t="s">
        <v>2025</v>
      </c>
    </row>
    <row r="166" s="2" customFormat="1" ht="16.5" customHeight="1">
      <c r="A166" s="40"/>
      <c r="B166" s="41"/>
      <c r="C166" s="215" t="s">
        <v>1484</v>
      </c>
      <c r="D166" s="215" t="s">
        <v>204</v>
      </c>
      <c r="E166" s="216" t="s">
        <v>6929</v>
      </c>
      <c r="F166" s="217" t="s">
        <v>6930</v>
      </c>
      <c r="G166" s="218" t="s">
        <v>415</v>
      </c>
      <c r="H166" s="219">
        <v>90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342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342</v>
      </c>
      <c r="BM166" s="226" t="s">
        <v>2051</v>
      </c>
    </row>
    <row r="167" s="2" customFormat="1" ht="16.5" customHeight="1">
      <c r="A167" s="40"/>
      <c r="B167" s="41"/>
      <c r="C167" s="215" t="s">
        <v>1510</v>
      </c>
      <c r="D167" s="215" t="s">
        <v>204</v>
      </c>
      <c r="E167" s="216" t="s">
        <v>6931</v>
      </c>
      <c r="F167" s="217" t="s">
        <v>6932</v>
      </c>
      <c r="G167" s="218" t="s">
        <v>415</v>
      </c>
      <c r="H167" s="219">
        <v>80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342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342</v>
      </c>
      <c r="BM167" s="226" t="s">
        <v>2064</v>
      </c>
    </row>
    <row r="168" s="2" customFormat="1" ht="16.5" customHeight="1">
      <c r="A168" s="40"/>
      <c r="B168" s="41"/>
      <c r="C168" s="215" t="s">
        <v>1515</v>
      </c>
      <c r="D168" s="215" t="s">
        <v>204</v>
      </c>
      <c r="E168" s="216" t="s">
        <v>6933</v>
      </c>
      <c r="F168" s="217" t="s">
        <v>6934</v>
      </c>
      <c r="G168" s="218" t="s">
        <v>415</v>
      </c>
      <c r="H168" s="219">
        <v>20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342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342</v>
      </c>
      <c r="BM168" s="226" t="s">
        <v>214</v>
      </c>
    </row>
    <row r="169" s="2" customFormat="1" ht="16.5" customHeight="1">
      <c r="A169" s="40"/>
      <c r="B169" s="41"/>
      <c r="C169" s="215" t="s">
        <v>1520</v>
      </c>
      <c r="D169" s="215" t="s">
        <v>204</v>
      </c>
      <c r="E169" s="216" t="s">
        <v>6935</v>
      </c>
      <c r="F169" s="217" t="s">
        <v>6936</v>
      </c>
      <c r="G169" s="218" t="s">
        <v>415</v>
      </c>
      <c r="H169" s="219">
        <v>20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342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342</v>
      </c>
      <c r="BM169" s="226" t="s">
        <v>2084</v>
      </c>
    </row>
    <row r="170" s="2" customFormat="1" ht="16.5" customHeight="1">
      <c r="A170" s="40"/>
      <c r="B170" s="41"/>
      <c r="C170" s="215" t="s">
        <v>1525</v>
      </c>
      <c r="D170" s="215" t="s">
        <v>204</v>
      </c>
      <c r="E170" s="216" t="s">
        <v>6937</v>
      </c>
      <c r="F170" s="217" t="s">
        <v>6938</v>
      </c>
      <c r="G170" s="218" t="s">
        <v>5330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342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342</v>
      </c>
      <c r="BM170" s="226" t="s">
        <v>2092</v>
      </c>
    </row>
    <row r="171" s="2" customFormat="1" ht="16.5" customHeight="1">
      <c r="A171" s="40"/>
      <c r="B171" s="41"/>
      <c r="C171" s="215" t="s">
        <v>1534</v>
      </c>
      <c r="D171" s="215" t="s">
        <v>204</v>
      </c>
      <c r="E171" s="216" t="s">
        <v>6939</v>
      </c>
      <c r="F171" s="217" t="s">
        <v>6940</v>
      </c>
      <c r="G171" s="218" t="s">
        <v>415</v>
      </c>
      <c r="H171" s="219">
        <v>63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342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342</v>
      </c>
      <c r="BM171" s="226" t="s">
        <v>2101</v>
      </c>
    </row>
    <row r="172" s="2" customFormat="1" ht="16.5" customHeight="1">
      <c r="A172" s="40"/>
      <c r="B172" s="41"/>
      <c r="C172" s="215" t="s">
        <v>1539</v>
      </c>
      <c r="D172" s="215" t="s">
        <v>204</v>
      </c>
      <c r="E172" s="216" t="s">
        <v>6941</v>
      </c>
      <c r="F172" s="217" t="s">
        <v>6942</v>
      </c>
      <c r="G172" s="218" t="s">
        <v>415</v>
      </c>
      <c r="H172" s="219">
        <v>6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342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342</v>
      </c>
      <c r="BM172" s="226" t="s">
        <v>2109</v>
      </c>
    </row>
    <row r="173" s="2" customFormat="1" ht="16.5" customHeight="1">
      <c r="A173" s="40"/>
      <c r="B173" s="41"/>
      <c r="C173" s="215" t="s">
        <v>1544</v>
      </c>
      <c r="D173" s="215" t="s">
        <v>204</v>
      </c>
      <c r="E173" s="216" t="s">
        <v>6943</v>
      </c>
      <c r="F173" s="217" t="s">
        <v>6944</v>
      </c>
      <c r="G173" s="218" t="s">
        <v>415</v>
      </c>
      <c r="H173" s="219">
        <v>15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342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342</v>
      </c>
      <c r="BM173" s="226" t="s">
        <v>2119</v>
      </c>
    </row>
    <row r="174" s="2" customFormat="1" ht="16.5" customHeight="1">
      <c r="A174" s="40"/>
      <c r="B174" s="41"/>
      <c r="C174" s="215" t="s">
        <v>1549</v>
      </c>
      <c r="D174" s="215" t="s">
        <v>204</v>
      </c>
      <c r="E174" s="216" t="s">
        <v>6945</v>
      </c>
      <c r="F174" s="217" t="s">
        <v>6946</v>
      </c>
      <c r="G174" s="218" t="s">
        <v>415</v>
      </c>
      <c r="H174" s="219">
        <v>124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342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342</v>
      </c>
      <c r="BM174" s="226" t="s">
        <v>2136</v>
      </c>
    </row>
    <row r="175" s="2" customFormat="1" ht="16.5" customHeight="1">
      <c r="A175" s="40"/>
      <c r="B175" s="41"/>
      <c r="C175" s="215" t="s">
        <v>1559</v>
      </c>
      <c r="D175" s="215" t="s">
        <v>204</v>
      </c>
      <c r="E175" s="216" t="s">
        <v>6947</v>
      </c>
      <c r="F175" s="217" t="s">
        <v>6948</v>
      </c>
      <c r="G175" s="218" t="s">
        <v>415</v>
      </c>
      <c r="H175" s="219">
        <v>515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342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342</v>
      </c>
      <c r="BM175" s="226" t="s">
        <v>2145</v>
      </c>
    </row>
    <row r="176" s="2" customFormat="1" ht="16.5" customHeight="1">
      <c r="A176" s="40"/>
      <c r="B176" s="41"/>
      <c r="C176" s="215" t="s">
        <v>1564</v>
      </c>
      <c r="D176" s="215" t="s">
        <v>204</v>
      </c>
      <c r="E176" s="216" t="s">
        <v>6949</v>
      </c>
      <c r="F176" s="217" t="s">
        <v>6950</v>
      </c>
      <c r="G176" s="218" t="s">
        <v>415</v>
      </c>
      <c r="H176" s="219">
        <v>669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342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342</v>
      </c>
      <c r="BM176" s="226" t="s">
        <v>2157</v>
      </c>
    </row>
    <row r="177" s="2" customFormat="1" ht="16.5" customHeight="1">
      <c r="A177" s="40"/>
      <c r="B177" s="41"/>
      <c r="C177" s="215" t="s">
        <v>1593</v>
      </c>
      <c r="D177" s="215" t="s">
        <v>204</v>
      </c>
      <c r="E177" s="216" t="s">
        <v>6951</v>
      </c>
      <c r="F177" s="217" t="s">
        <v>6952</v>
      </c>
      <c r="G177" s="218" t="s">
        <v>415</v>
      </c>
      <c r="H177" s="219">
        <v>139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342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342</v>
      </c>
      <c r="BM177" s="226" t="s">
        <v>2166</v>
      </c>
    </row>
    <row r="178" s="2" customFormat="1" ht="16.5" customHeight="1">
      <c r="A178" s="40"/>
      <c r="B178" s="41"/>
      <c r="C178" s="215" t="s">
        <v>1630</v>
      </c>
      <c r="D178" s="215" t="s">
        <v>204</v>
      </c>
      <c r="E178" s="216" t="s">
        <v>6953</v>
      </c>
      <c r="F178" s="217" t="s">
        <v>6954</v>
      </c>
      <c r="G178" s="218" t="s">
        <v>415</v>
      </c>
      <c r="H178" s="219">
        <v>295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342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342</v>
      </c>
      <c r="BM178" s="226" t="s">
        <v>2177</v>
      </c>
    </row>
    <row r="179" s="2" customFormat="1" ht="16.5" customHeight="1">
      <c r="A179" s="40"/>
      <c r="B179" s="41"/>
      <c r="C179" s="215" t="s">
        <v>1635</v>
      </c>
      <c r="D179" s="215" t="s">
        <v>204</v>
      </c>
      <c r="E179" s="216" t="s">
        <v>6955</v>
      </c>
      <c r="F179" s="217" t="s">
        <v>6956</v>
      </c>
      <c r="G179" s="218" t="s">
        <v>415</v>
      </c>
      <c r="H179" s="219">
        <v>24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342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342</v>
      </c>
      <c r="BM179" s="226" t="s">
        <v>2189</v>
      </c>
    </row>
    <row r="180" s="2" customFormat="1" ht="16.5" customHeight="1">
      <c r="A180" s="40"/>
      <c r="B180" s="41"/>
      <c r="C180" s="215" t="s">
        <v>1648</v>
      </c>
      <c r="D180" s="215" t="s">
        <v>204</v>
      </c>
      <c r="E180" s="216" t="s">
        <v>6957</v>
      </c>
      <c r="F180" s="217" t="s">
        <v>6958</v>
      </c>
      <c r="G180" s="218" t="s">
        <v>415</v>
      </c>
      <c r="H180" s="219">
        <v>61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342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342</v>
      </c>
      <c r="BM180" s="226" t="s">
        <v>2201</v>
      </c>
    </row>
    <row r="181" s="2" customFormat="1" ht="16.5" customHeight="1">
      <c r="A181" s="40"/>
      <c r="B181" s="41"/>
      <c r="C181" s="215" t="s">
        <v>1653</v>
      </c>
      <c r="D181" s="215" t="s">
        <v>204</v>
      </c>
      <c r="E181" s="216" t="s">
        <v>6959</v>
      </c>
      <c r="F181" s="217" t="s">
        <v>6960</v>
      </c>
      <c r="G181" s="218" t="s">
        <v>207</v>
      </c>
      <c r="H181" s="219">
        <v>227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342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342</v>
      </c>
      <c r="BM181" s="226" t="s">
        <v>2211</v>
      </c>
    </row>
    <row r="182" s="2" customFormat="1" ht="16.5" customHeight="1">
      <c r="A182" s="40"/>
      <c r="B182" s="41"/>
      <c r="C182" s="215" t="s">
        <v>1659</v>
      </c>
      <c r="D182" s="215" t="s">
        <v>204</v>
      </c>
      <c r="E182" s="216" t="s">
        <v>6961</v>
      </c>
      <c r="F182" s="217" t="s">
        <v>6962</v>
      </c>
      <c r="G182" s="218" t="s">
        <v>207</v>
      </c>
      <c r="H182" s="219">
        <v>17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342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342</v>
      </c>
      <c r="BM182" s="226" t="s">
        <v>2223</v>
      </c>
    </row>
    <row r="183" s="2" customFormat="1" ht="16.5" customHeight="1">
      <c r="A183" s="40"/>
      <c r="B183" s="41"/>
      <c r="C183" s="215" t="s">
        <v>1672</v>
      </c>
      <c r="D183" s="215" t="s">
        <v>204</v>
      </c>
      <c r="E183" s="216" t="s">
        <v>6963</v>
      </c>
      <c r="F183" s="217" t="s">
        <v>6964</v>
      </c>
      <c r="G183" s="218" t="s">
        <v>207</v>
      </c>
      <c r="H183" s="219">
        <v>6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342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342</v>
      </c>
      <c r="BM183" s="226" t="s">
        <v>2272</v>
      </c>
    </row>
    <row r="184" s="2" customFormat="1" ht="16.5" customHeight="1">
      <c r="A184" s="40"/>
      <c r="B184" s="41"/>
      <c r="C184" s="215" t="s">
        <v>1688</v>
      </c>
      <c r="D184" s="215" t="s">
        <v>204</v>
      </c>
      <c r="E184" s="216" t="s">
        <v>6965</v>
      </c>
      <c r="F184" s="217" t="s">
        <v>6966</v>
      </c>
      <c r="G184" s="218" t="s">
        <v>207</v>
      </c>
      <c r="H184" s="219">
        <v>227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342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342</v>
      </c>
      <c r="BM184" s="226" t="s">
        <v>2291</v>
      </c>
    </row>
    <row r="185" s="2" customFormat="1" ht="16.5" customHeight="1">
      <c r="A185" s="40"/>
      <c r="B185" s="41"/>
      <c r="C185" s="215" t="s">
        <v>1693</v>
      </c>
      <c r="D185" s="215" t="s">
        <v>204</v>
      </c>
      <c r="E185" s="216" t="s">
        <v>6967</v>
      </c>
      <c r="F185" s="217" t="s">
        <v>6968</v>
      </c>
      <c r="G185" s="218" t="s">
        <v>207</v>
      </c>
      <c r="H185" s="219">
        <v>24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342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342</v>
      </c>
      <c r="BM185" s="226" t="s">
        <v>2304</v>
      </c>
    </row>
    <row r="186" s="2" customFormat="1" ht="16.5" customHeight="1">
      <c r="A186" s="40"/>
      <c r="B186" s="41"/>
      <c r="C186" s="215" t="s">
        <v>1699</v>
      </c>
      <c r="D186" s="215" t="s">
        <v>204</v>
      </c>
      <c r="E186" s="216" t="s">
        <v>6969</v>
      </c>
      <c r="F186" s="217" t="s">
        <v>6970</v>
      </c>
      <c r="G186" s="218" t="s">
        <v>207</v>
      </c>
      <c r="H186" s="219">
        <v>43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342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342</v>
      </c>
      <c r="BM186" s="226" t="s">
        <v>2321</v>
      </c>
    </row>
    <row r="187" s="2" customFormat="1" ht="16.5" customHeight="1">
      <c r="A187" s="40"/>
      <c r="B187" s="41"/>
      <c r="C187" s="215" t="s">
        <v>1712</v>
      </c>
      <c r="D187" s="215" t="s">
        <v>204</v>
      </c>
      <c r="E187" s="216" t="s">
        <v>6971</v>
      </c>
      <c r="F187" s="217" t="s">
        <v>6972</v>
      </c>
      <c r="G187" s="218" t="s">
        <v>207</v>
      </c>
      <c r="H187" s="219">
        <v>41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342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342</v>
      </c>
      <c r="BM187" s="226" t="s">
        <v>2331</v>
      </c>
    </row>
    <row r="188" s="2" customFormat="1" ht="16.5" customHeight="1">
      <c r="A188" s="40"/>
      <c r="B188" s="41"/>
      <c r="C188" s="215" t="s">
        <v>1718</v>
      </c>
      <c r="D188" s="215" t="s">
        <v>204</v>
      </c>
      <c r="E188" s="216" t="s">
        <v>6973</v>
      </c>
      <c r="F188" s="217" t="s">
        <v>6974</v>
      </c>
      <c r="G188" s="218" t="s">
        <v>207</v>
      </c>
      <c r="H188" s="219">
        <v>7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342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342</v>
      </c>
      <c r="BM188" s="226" t="s">
        <v>3850</v>
      </c>
    </row>
    <row r="189" s="2" customFormat="1" ht="16.5" customHeight="1">
      <c r="A189" s="40"/>
      <c r="B189" s="41"/>
      <c r="C189" s="215" t="s">
        <v>1723</v>
      </c>
      <c r="D189" s="215" t="s">
        <v>204</v>
      </c>
      <c r="E189" s="216" t="s">
        <v>6975</v>
      </c>
      <c r="F189" s="217" t="s">
        <v>6976</v>
      </c>
      <c r="G189" s="218" t="s">
        <v>207</v>
      </c>
      <c r="H189" s="219">
        <v>21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342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342</v>
      </c>
      <c r="BM189" s="226" t="s">
        <v>3898</v>
      </c>
    </row>
    <row r="190" s="2" customFormat="1" ht="16.5" customHeight="1">
      <c r="A190" s="40"/>
      <c r="B190" s="41"/>
      <c r="C190" s="215" t="s">
        <v>1732</v>
      </c>
      <c r="D190" s="215" t="s">
        <v>204</v>
      </c>
      <c r="E190" s="216" t="s">
        <v>6977</v>
      </c>
      <c r="F190" s="217" t="s">
        <v>6978</v>
      </c>
      <c r="G190" s="218" t="s">
        <v>207</v>
      </c>
      <c r="H190" s="219">
        <v>8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342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342</v>
      </c>
      <c r="BM190" s="226" t="s">
        <v>3912</v>
      </c>
    </row>
    <row r="191" s="2" customFormat="1" ht="16.5" customHeight="1">
      <c r="A191" s="40"/>
      <c r="B191" s="41"/>
      <c r="C191" s="215" t="s">
        <v>1737</v>
      </c>
      <c r="D191" s="215" t="s">
        <v>204</v>
      </c>
      <c r="E191" s="216" t="s">
        <v>6979</v>
      </c>
      <c r="F191" s="217" t="s">
        <v>6980</v>
      </c>
      <c r="G191" s="218" t="s">
        <v>207</v>
      </c>
      <c r="H191" s="219">
        <v>14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342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342</v>
      </c>
      <c r="BM191" s="226" t="s">
        <v>3925</v>
      </c>
    </row>
    <row r="192" s="2" customFormat="1" ht="16.5" customHeight="1">
      <c r="A192" s="40"/>
      <c r="B192" s="41"/>
      <c r="C192" s="215" t="s">
        <v>1744</v>
      </c>
      <c r="D192" s="215" t="s">
        <v>204</v>
      </c>
      <c r="E192" s="216" t="s">
        <v>6981</v>
      </c>
      <c r="F192" s="217" t="s">
        <v>6982</v>
      </c>
      <c r="G192" s="218" t="s">
        <v>207</v>
      </c>
      <c r="H192" s="219">
        <v>2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342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342</v>
      </c>
      <c r="BM192" s="226" t="s">
        <v>3935</v>
      </c>
    </row>
    <row r="193" s="2" customFormat="1" ht="16.5" customHeight="1">
      <c r="A193" s="40"/>
      <c r="B193" s="41"/>
      <c r="C193" s="215" t="s">
        <v>1749</v>
      </c>
      <c r="D193" s="215" t="s">
        <v>204</v>
      </c>
      <c r="E193" s="216" t="s">
        <v>6983</v>
      </c>
      <c r="F193" s="217" t="s">
        <v>6984</v>
      </c>
      <c r="G193" s="218" t="s">
        <v>207</v>
      </c>
      <c r="H193" s="219">
        <v>2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342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342</v>
      </c>
      <c r="BM193" s="226" t="s">
        <v>3945</v>
      </c>
    </row>
    <row r="194" s="2" customFormat="1" ht="16.5" customHeight="1">
      <c r="A194" s="40"/>
      <c r="B194" s="41"/>
      <c r="C194" s="215" t="s">
        <v>1757</v>
      </c>
      <c r="D194" s="215" t="s">
        <v>204</v>
      </c>
      <c r="E194" s="216" t="s">
        <v>6985</v>
      </c>
      <c r="F194" s="217" t="s">
        <v>6986</v>
      </c>
      <c r="G194" s="218" t="s">
        <v>207</v>
      </c>
      <c r="H194" s="219">
        <v>4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342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342</v>
      </c>
      <c r="BM194" s="226" t="s">
        <v>3954</v>
      </c>
    </row>
    <row r="195" s="2" customFormat="1" ht="16.5" customHeight="1">
      <c r="A195" s="40"/>
      <c r="B195" s="41"/>
      <c r="C195" s="215" t="s">
        <v>1763</v>
      </c>
      <c r="D195" s="215" t="s">
        <v>204</v>
      </c>
      <c r="E195" s="216" t="s">
        <v>6987</v>
      </c>
      <c r="F195" s="217" t="s">
        <v>6988</v>
      </c>
      <c r="G195" s="218" t="s">
        <v>207</v>
      </c>
      <c r="H195" s="219">
        <v>19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342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342</v>
      </c>
      <c r="BM195" s="226" t="s">
        <v>3963</v>
      </c>
    </row>
    <row r="196" s="2" customFormat="1" ht="16.5" customHeight="1">
      <c r="A196" s="40"/>
      <c r="B196" s="41"/>
      <c r="C196" s="215" t="s">
        <v>1790</v>
      </c>
      <c r="D196" s="215" t="s">
        <v>204</v>
      </c>
      <c r="E196" s="216" t="s">
        <v>6989</v>
      </c>
      <c r="F196" s="217" t="s">
        <v>6990</v>
      </c>
      <c r="G196" s="218" t="s">
        <v>207</v>
      </c>
      <c r="H196" s="219">
        <v>2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342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342</v>
      </c>
      <c r="BM196" s="226" t="s">
        <v>3973</v>
      </c>
    </row>
    <row r="197" s="2" customFormat="1" ht="16.5" customHeight="1">
      <c r="A197" s="40"/>
      <c r="B197" s="41"/>
      <c r="C197" s="215" t="s">
        <v>1795</v>
      </c>
      <c r="D197" s="215" t="s">
        <v>204</v>
      </c>
      <c r="E197" s="216" t="s">
        <v>6991</v>
      </c>
      <c r="F197" s="217" t="s">
        <v>6992</v>
      </c>
      <c r="G197" s="218" t="s">
        <v>207</v>
      </c>
      <c r="H197" s="219">
        <v>15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342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342</v>
      </c>
      <c r="BM197" s="226" t="s">
        <v>3988</v>
      </c>
    </row>
    <row r="198" s="2" customFormat="1" ht="16.5" customHeight="1">
      <c r="A198" s="40"/>
      <c r="B198" s="41"/>
      <c r="C198" s="215" t="s">
        <v>1812</v>
      </c>
      <c r="D198" s="215" t="s">
        <v>204</v>
      </c>
      <c r="E198" s="216" t="s">
        <v>6993</v>
      </c>
      <c r="F198" s="217" t="s">
        <v>6994</v>
      </c>
      <c r="G198" s="218" t="s">
        <v>207</v>
      </c>
      <c r="H198" s="219">
        <v>4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342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342</v>
      </c>
      <c r="BM198" s="226" t="s">
        <v>3998</v>
      </c>
    </row>
    <row r="199" s="2" customFormat="1" ht="16.5" customHeight="1">
      <c r="A199" s="40"/>
      <c r="B199" s="41"/>
      <c r="C199" s="215" t="s">
        <v>1817</v>
      </c>
      <c r="D199" s="215" t="s">
        <v>204</v>
      </c>
      <c r="E199" s="216" t="s">
        <v>6995</v>
      </c>
      <c r="F199" s="217" t="s">
        <v>6996</v>
      </c>
      <c r="G199" s="218" t="s">
        <v>207</v>
      </c>
      <c r="H199" s="219">
        <v>6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342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342</v>
      </c>
      <c r="BM199" s="226" t="s">
        <v>4017</v>
      </c>
    </row>
    <row r="200" s="2" customFormat="1" ht="16.5" customHeight="1">
      <c r="A200" s="40"/>
      <c r="B200" s="41"/>
      <c r="C200" s="215" t="s">
        <v>1823</v>
      </c>
      <c r="D200" s="215" t="s">
        <v>204</v>
      </c>
      <c r="E200" s="216" t="s">
        <v>6997</v>
      </c>
      <c r="F200" s="217" t="s">
        <v>6998</v>
      </c>
      <c r="G200" s="218" t="s">
        <v>207</v>
      </c>
      <c r="H200" s="219">
        <v>20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342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342</v>
      </c>
      <c r="BM200" s="226" t="s">
        <v>4035</v>
      </c>
    </row>
    <row r="201" s="2" customFormat="1" ht="16.5" customHeight="1">
      <c r="A201" s="40"/>
      <c r="B201" s="41"/>
      <c r="C201" s="215" t="s">
        <v>1828</v>
      </c>
      <c r="D201" s="215" t="s">
        <v>204</v>
      </c>
      <c r="E201" s="216" t="s">
        <v>6999</v>
      </c>
      <c r="F201" s="217" t="s">
        <v>7000</v>
      </c>
      <c r="G201" s="218" t="s">
        <v>207</v>
      </c>
      <c r="H201" s="219">
        <v>37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342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342</v>
      </c>
      <c r="BM201" s="226" t="s">
        <v>4046</v>
      </c>
    </row>
    <row r="202" s="2" customFormat="1" ht="16.5" customHeight="1">
      <c r="A202" s="40"/>
      <c r="B202" s="41"/>
      <c r="C202" s="215" t="s">
        <v>1835</v>
      </c>
      <c r="D202" s="215" t="s">
        <v>204</v>
      </c>
      <c r="E202" s="216" t="s">
        <v>7001</v>
      </c>
      <c r="F202" s="217" t="s">
        <v>7002</v>
      </c>
      <c r="G202" s="218" t="s">
        <v>207</v>
      </c>
      <c r="H202" s="219">
        <v>4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342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342</v>
      </c>
      <c r="BM202" s="226" t="s">
        <v>4056</v>
      </c>
    </row>
    <row r="203" s="2" customFormat="1" ht="16.5" customHeight="1">
      <c r="A203" s="40"/>
      <c r="B203" s="41"/>
      <c r="C203" s="215" t="s">
        <v>1841</v>
      </c>
      <c r="D203" s="215" t="s">
        <v>204</v>
      </c>
      <c r="E203" s="216" t="s">
        <v>7003</v>
      </c>
      <c r="F203" s="217" t="s">
        <v>7004</v>
      </c>
      <c r="G203" s="218" t="s">
        <v>207</v>
      </c>
      <c r="H203" s="219">
        <v>3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342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342</v>
      </c>
      <c r="BM203" s="226" t="s">
        <v>4068</v>
      </c>
    </row>
    <row r="204" s="2" customFormat="1" ht="16.5" customHeight="1">
      <c r="A204" s="40"/>
      <c r="B204" s="41"/>
      <c r="C204" s="215" t="s">
        <v>1855</v>
      </c>
      <c r="D204" s="215" t="s">
        <v>204</v>
      </c>
      <c r="E204" s="216" t="s">
        <v>7005</v>
      </c>
      <c r="F204" s="217" t="s">
        <v>7006</v>
      </c>
      <c r="G204" s="218" t="s">
        <v>207</v>
      </c>
      <c r="H204" s="219">
        <v>1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342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342</v>
      </c>
      <c r="BM204" s="226" t="s">
        <v>4076</v>
      </c>
    </row>
    <row r="205" s="2" customFormat="1" ht="16.5" customHeight="1">
      <c r="A205" s="40"/>
      <c r="B205" s="41"/>
      <c r="C205" s="215" t="s">
        <v>1859</v>
      </c>
      <c r="D205" s="215" t="s">
        <v>204</v>
      </c>
      <c r="E205" s="216" t="s">
        <v>7007</v>
      </c>
      <c r="F205" s="217" t="s">
        <v>7008</v>
      </c>
      <c r="G205" s="218" t="s">
        <v>207</v>
      </c>
      <c r="H205" s="219">
        <v>2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342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342</v>
      </c>
      <c r="BM205" s="226" t="s">
        <v>4086</v>
      </c>
    </row>
    <row r="206" s="2" customFormat="1" ht="16.5" customHeight="1">
      <c r="A206" s="40"/>
      <c r="B206" s="41"/>
      <c r="C206" s="215" t="s">
        <v>1870</v>
      </c>
      <c r="D206" s="215" t="s">
        <v>204</v>
      </c>
      <c r="E206" s="216" t="s">
        <v>7009</v>
      </c>
      <c r="F206" s="217" t="s">
        <v>7010</v>
      </c>
      <c r="G206" s="218" t="s">
        <v>207</v>
      </c>
      <c r="H206" s="219">
        <v>2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342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342</v>
      </c>
      <c r="BM206" s="226" t="s">
        <v>4096</v>
      </c>
    </row>
    <row r="207" s="2" customFormat="1" ht="16.5" customHeight="1">
      <c r="A207" s="40"/>
      <c r="B207" s="41"/>
      <c r="C207" s="215" t="s">
        <v>412</v>
      </c>
      <c r="D207" s="215" t="s">
        <v>204</v>
      </c>
      <c r="E207" s="216" t="s">
        <v>7011</v>
      </c>
      <c r="F207" s="217" t="s">
        <v>7012</v>
      </c>
      <c r="G207" s="218" t="s">
        <v>207</v>
      </c>
      <c r="H207" s="219">
        <v>2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342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342</v>
      </c>
      <c r="BM207" s="226" t="s">
        <v>4111</v>
      </c>
    </row>
    <row r="208" s="2" customFormat="1" ht="16.5" customHeight="1">
      <c r="A208" s="40"/>
      <c r="B208" s="41"/>
      <c r="C208" s="215" t="s">
        <v>1880</v>
      </c>
      <c r="D208" s="215" t="s">
        <v>204</v>
      </c>
      <c r="E208" s="216" t="s">
        <v>7013</v>
      </c>
      <c r="F208" s="217" t="s">
        <v>7014</v>
      </c>
      <c r="G208" s="218" t="s">
        <v>207</v>
      </c>
      <c r="H208" s="219">
        <v>2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342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342</v>
      </c>
      <c r="BM208" s="226" t="s">
        <v>4127</v>
      </c>
    </row>
    <row r="209" s="2" customFormat="1" ht="16.5" customHeight="1">
      <c r="A209" s="40"/>
      <c r="B209" s="41"/>
      <c r="C209" s="215" t="s">
        <v>1885</v>
      </c>
      <c r="D209" s="215" t="s">
        <v>204</v>
      </c>
      <c r="E209" s="216" t="s">
        <v>7015</v>
      </c>
      <c r="F209" s="217" t="s">
        <v>7016</v>
      </c>
      <c r="G209" s="218" t="s">
        <v>207</v>
      </c>
      <c r="H209" s="219">
        <v>2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342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342</v>
      </c>
      <c r="BM209" s="226" t="s">
        <v>4141</v>
      </c>
    </row>
    <row r="210" s="2" customFormat="1" ht="16.5" customHeight="1">
      <c r="A210" s="40"/>
      <c r="B210" s="41"/>
      <c r="C210" s="215" t="s">
        <v>1890</v>
      </c>
      <c r="D210" s="215" t="s">
        <v>204</v>
      </c>
      <c r="E210" s="216" t="s">
        <v>7017</v>
      </c>
      <c r="F210" s="217" t="s">
        <v>7018</v>
      </c>
      <c r="G210" s="218" t="s">
        <v>207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342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342</v>
      </c>
      <c r="BM210" s="226" t="s">
        <v>4152</v>
      </c>
    </row>
    <row r="211" s="2" customFormat="1" ht="16.5" customHeight="1">
      <c r="A211" s="40"/>
      <c r="B211" s="41"/>
      <c r="C211" s="215" t="s">
        <v>1895</v>
      </c>
      <c r="D211" s="215" t="s">
        <v>204</v>
      </c>
      <c r="E211" s="216" t="s">
        <v>7019</v>
      </c>
      <c r="F211" s="217" t="s">
        <v>7020</v>
      </c>
      <c r="G211" s="218" t="s">
        <v>207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342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342</v>
      </c>
      <c r="BM211" s="226" t="s">
        <v>4165</v>
      </c>
    </row>
    <row r="212" s="2" customFormat="1" ht="16.5" customHeight="1">
      <c r="A212" s="40"/>
      <c r="B212" s="41"/>
      <c r="C212" s="215" t="s">
        <v>1908</v>
      </c>
      <c r="D212" s="215" t="s">
        <v>204</v>
      </c>
      <c r="E212" s="216" t="s">
        <v>7021</v>
      </c>
      <c r="F212" s="217" t="s">
        <v>7022</v>
      </c>
      <c r="G212" s="218" t="s">
        <v>207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342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342</v>
      </c>
      <c r="BM212" s="226" t="s">
        <v>418</v>
      </c>
    </row>
    <row r="213" s="2" customFormat="1" ht="16.5" customHeight="1">
      <c r="A213" s="40"/>
      <c r="B213" s="41"/>
      <c r="C213" s="215" t="s">
        <v>1915</v>
      </c>
      <c r="D213" s="215" t="s">
        <v>204</v>
      </c>
      <c r="E213" s="216" t="s">
        <v>7023</v>
      </c>
      <c r="F213" s="217" t="s">
        <v>7024</v>
      </c>
      <c r="G213" s="218" t="s">
        <v>207</v>
      </c>
      <c r="H213" s="219">
        <v>2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342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342</v>
      </c>
      <c r="BM213" s="226" t="s">
        <v>4188</v>
      </c>
    </row>
    <row r="214" s="2" customFormat="1" ht="16.5" customHeight="1">
      <c r="A214" s="40"/>
      <c r="B214" s="41"/>
      <c r="C214" s="215" t="s">
        <v>1921</v>
      </c>
      <c r="D214" s="215" t="s">
        <v>204</v>
      </c>
      <c r="E214" s="216" t="s">
        <v>7025</v>
      </c>
      <c r="F214" s="217" t="s">
        <v>7026</v>
      </c>
      <c r="G214" s="218" t="s">
        <v>207</v>
      </c>
      <c r="H214" s="219">
        <v>6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342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342</v>
      </c>
      <c r="BM214" s="226" t="s">
        <v>4201</v>
      </c>
    </row>
    <row r="215" s="2" customFormat="1" ht="24.15" customHeight="1">
      <c r="A215" s="40"/>
      <c r="B215" s="41"/>
      <c r="C215" s="215" t="s">
        <v>1928</v>
      </c>
      <c r="D215" s="215" t="s">
        <v>204</v>
      </c>
      <c r="E215" s="216" t="s">
        <v>7027</v>
      </c>
      <c r="F215" s="217" t="s">
        <v>7028</v>
      </c>
      <c r="G215" s="218" t="s">
        <v>207</v>
      </c>
      <c r="H215" s="219">
        <v>4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342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342</v>
      </c>
      <c r="BM215" s="226" t="s">
        <v>4215</v>
      </c>
    </row>
    <row r="216" s="2" customFormat="1" ht="16.5" customHeight="1">
      <c r="A216" s="40"/>
      <c r="B216" s="41"/>
      <c r="C216" s="215" t="s">
        <v>1935</v>
      </c>
      <c r="D216" s="215" t="s">
        <v>204</v>
      </c>
      <c r="E216" s="216" t="s">
        <v>7029</v>
      </c>
      <c r="F216" s="217" t="s">
        <v>7030</v>
      </c>
      <c r="G216" s="218" t="s">
        <v>207</v>
      </c>
      <c r="H216" s="219">
        <v>21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342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342</v>
      </c>
      <c r="BM216" s="226" t="s">
        <v>4225</v>
      </c>
    </row>
    <row r="217" s="2" customFormat="1" ht="16.5" customHeight="1">
      <c r="A217" s="40"/>
      <c r="B217" s="41"/>
      <c r="C217" s="215" t="s">
        <v>1942</v>
      </c>
      <c r="D217" s="215" t="s">
        <v>204</v>
      </c>
      <c r="E217" s="216" t="s">
        <v>7031</v>
      </c>
      <c r="F217" s="217" t="s">
        <v>7032</v>
      </c>
      <c r="G217" s="218" t="s">
        <v>207</v>
      </c>
      <c r="H217" s="219">
        <v>2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342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342</v>
      </c>
      <c r="BM217" s="226" t="s">
        <v>4234</v>
      </c>
    </row>
    <row r="218" s="2" customFormat="1" ht="16.5" customHeight="1">
      <c r="A218" s="40"/>
      <c r="B218" s="41"/>
      <c r="C218" s="215" t="s">
        <v>1948</v>
      </c>
      <c r="D218" s="215" t="s">
        <v>204</v>
      </c>
      <c r="E218" s="216" t="s">
        <v>7033</v>
      </c>
      <c r="F218" s="217" t="s">
        <v>7034</v>
      </c>
      <c r="G218" s="218" t="s">
        <v>207</v>
      </c>
      <c r="H218" s="219">
        <v>9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342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342</v>
      </c>
      <c r="BM218" s="226" t="s">
        <v>4251</v>
      </c>
    </row>
    <row r="219" s="2" customFormat="1" ht="16.5" customHeight="1">
      <c r="A219" s="40"/>
      <c r="B219" s="41"/>
      <c r="C219" s="215" t="s">
        <v>1953</v>
      </c>
      <c r="D219" s="215" t="s">
        <v>204</v>
      </c>
      <c r="E219" s="216" t="s">
        <v>7035</v>
      </c>
      <c r="F219" s="217" t="s">
        <v>7036</v>
      </c>
      <c r="G219" s="218" t="s">
        <v>207</v>
      </c>
      <c r="H219" s="219">
        <v>5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342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342</v>
      </c>
      <c r="BM219" s="226" t="s">
        <v>4266</v>
      </c>
    </row>
    <row r="220" s="2" customFormat="1" ht="16.5" customHeight="1">
      <c r="A220" s="40"/>
      <c r="B220" s="41"/>
      <c r="C220" s="215" t="s">
        <v>1960</v>
      </c>
      <c r="D220" s="215" t="s">
        <v>204</v>
      </c>
      <c r="E220" s="216" t="s">
        <v>1880</v>
      </c>
      <c r="F220" s="217" t="s">
        <v>7037</v>
      </c>
      <c r="G220" s="218" t="s">
        <v>5330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342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342</v>
      </c>
      <c r="BM220" s="226" t="s">
        <v>4276</v>
      </c>
    </row>
    <row r="221" s="2" customFormat="1" ht="16.5" customHeight="1">
      <c r="A221" s="40"/>
      <c r="B221" s="41"/>
      <c r="C221" s="215" t="s">
        <v>1971</v>
      </c>
      <c r="D221" s="215" t="s">
        <v>204</v>
      </c>
      <c r="E221" s="216" t="s">
        <v>7038</v>
      </c>
      <c r="F221" s="217" t="s">
        <v>7039</v>
      </c>
      <c r="G221" s="218" t="s">
        <v>415</v>
      </c>
      <c r="H221" s="219">
        <v>2119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342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342</v>
      </c>
      <c r="BM221" s="226" t="s">
        <v>4286</v>
      </c>
    </row>
    <row r="222" s="2" customFormat="1" ht="16.5" customHeight="1">
      <c r="A222" s="40"/>
      <c r="B222" s="41"/>
      <c r="C222" s="215" t="s">
        <v>1979</v>
      </c>
      <c r="D222" s="215" t="s">
        <v>204</v>
      </c>
      <c r="E222" s="216" t="s">
        <v>7040</v>
      </c>
      <c r="F222" s="217" t="s">
        <v>7041</v>
      </c>
      <c r="G222" s="218" t="s">
        <v>415</v>
      </c>
      <c r="H222" s="219">
        <v>2119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45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342</v>
      </c>
      <c r="AT222" s="226" t="s">
        <v>204</v>
      </c>
      <c r="AU222" s="226" t="s">
        <v>80</v>
      </c>
      <c r="AY222" s="19" t="s">
        <v>202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86</v>
      </c>
      <c r="BK222" s="227">
        <f>ROUND(I222*H222,2)</f>
        <v>0</v>
      </c>
      <c r="BL222" s="19" t="s">
        <v>342</v>
      </c>
      <c r="BM222" s="226" t="s">
        <v>4296</v>
      </c>
    </row>
    <row r="223" s="2" customFormat="1" ht="16.5" customHeight="1">
      <c r="A223" s="40"/>
      <c r="B223" s="41"/>
      <c r="C223" s="215" t="s">
        <v>1984</v>
      </c>
      <c r="D223" s="215" t="s">
        <v>204</v>
      </c>
      <c r="E223" s="216" t="s">
        <v>7042</v>
      </c>
      <c r="F223" s="217" t="s">
        <v>7043</v>
      </c>
      <c r="G223" s="218" t="s">
        <v>5330</v>
      </c>
      <c r="H223" s="219">
        <v>3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342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342</v>
      </c>
      <c r="BM223" s="226" t="s">
        <v>4310</v>
      </c>
    </row>
    <row r="224" s="2" customFormat="1" ht="16.5" customHeight="1">
      <c r="A224" s="40"/>
      <c r="B224" s="41"/>
      <c r="C224" s="215" t="s">
        <v>1989</v>
      </c>
      <c r="D224" s="215" t="s">
        <v>204</v>
      </c>
      <c r="E224" s="216" t="s">
        <v>7044</v>
      </c>
      <c r="F224" s="217" t="s">
        <v>7045</v>
      </c>
      <c r="G224" s="218" t="s">
        <v>2122</v>
      </c>
      <c r="H224" s="295"/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342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342</v>
      </c>
      <c r="BM224" s="226" t="s">
        <v>4331</v>
      </c>
    </row>
    <row r="225" s="12" customFormat="1" ht="25.92" customHeight="1">
      <c r="A225" s="12"/>
      <c r="B225" s="199"/>
      <c r="C225" s="200"/>
      <c r="D225" s="201" t="s">
        <v>72</v>
      </c>
      <c r="E225" s="202" t="s">
        <v>7046</v>
      </c>
      <c r="F225" s="202" t="s">
        <v>7047</v>
      </c>
      <c r="G225" s="200"/>
      <c r="H225" s="200"/>
      <c r="I225" s="203"/>
      <c r="J225" s="204">
        <f>BK225</f>
        <v>0</v>
      </c>
      <c r="K225" s="200"/>
      <c r="L225" s="205"/>
      <c r="M225" s="206"/>
      <c r="N225" s="207"/>
      <c r="O225" s="207"/>
      <c r="P225" s="208">
        <f>SUM(P226:P311)</f>
        <v>0</v>
      </c>
      <c r="Q225" s="207"/>
      <c r="R225" s="208">
        <f>SUM(R226:R311)</f>
        <v>0</v>
      </c>
      <c r="S225" s="207"/>
      <c r="T225" s="209">
        <f>SUM(T226:T311)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0" t="s">
        <v>86</v>
      </c>
      <c r="AT225" s="211" t="s">
        <v>72</v>
      </c>
      <c r="AU225" s="211" t="s">
        <v>73</v>
      </c>
      <c r="AY225" s="210" t="s">
        <v>202</v>
      </c>
      <c r="BK225" s="212">
        <f>SUM(BK226:BK311)</f>
        <v>0</v>
      </c>
    </row>
    <row r="226" s="2" customFormat="1" ht="16.5" customHeight="1">
      <c r="A226" s="40"/>
      <c r="B226" s="41"/>
      <c r="C226" s="215" t="s">
        <v>1998</v>
      </c>
      <c r="D226" s="215" t="s">
        <v>204</v>
      </c>
      <c r="E226" s="216" t="s">
        <v>7048</v>
      </c>
      <c r="F226" s="217" t="s">
        <v>7049</v>
      </c>
      <c r="G226" s="218" t="s">
        <v>3834</v>
      </c>
      <c r="H226" s="219">
        <v>33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342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342</v>
      </c>
      <c r="BM226" s="226" t="s">
        <v>4343</v>
      </c>
    </row>
    <row r="227" s="2" customFormat="1" ht="16.5" customHeight="1">
      <c r="A227" s="40"/>
      <c r="B227" s="41"/>
      <c r="C227" s="215" t="s">
        <v>2008</v>
      </c>
      <c r="D227" s="215" t="s">
        <v>204</v>
      </c>
      <c r="E227" s="216" t="s">
        <v>7050</v>
      </c>
      <c r="F227" s="217" t="s">
        <v>7051</v>
      </c>
      <c r="G227" s="218" t="s">
        <v>3834</v>
      </c>
      <c r="H227" s="219">
        <v>29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342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342</v>
      </c>
      <c r="BM227" s="226" t="s">
        <v>4351</v>
      </c>
    </row>
    <row r="228" s="2" customFormat="1" ht="16.5" customHeight="1">
      <c r="A228" s="40"/>
      <c r="B228" s="41"/>
      <c r="C228" s="215" t="s">
        <v>2015</v>
      </c>
      <c r="D228" s="215" t="s">
        <v>204</v>
      </c>
      <c r="E228" s="216" t="s">
        <v>7052</v>
      </c>
      <c r="F228" s="217" t="s">
        <v>7053</v>
      </c>
      <c r="G228" s="218" t="s">
        <v>207</v>
      </c>
      <c r="H228" s="219">
        <v>29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342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342</v>
      </c>
      <c r="BM228" s="226" t="s">
        <v>4367</v>
      </c>
    </row>
    <row r="229" s="2" customFormat="1" ht="16.5" customHeight="1">
      <c r="A229" s="40"/>
      <c r="B229" s="41"/>
      <c r="C229" s="215" t="s">
        <v>2020</v>
      </c>
      <c r="D229" s="215" t="s">
        <v>204</v>
      </c>
      <c r="E229" s="216" t="s">
        <v>7054</v>
      </c>
      <c r="F229" s="217" t="s">
        <v>7055</v>
      </c>
      <c r="G229" s="218" t="s">
        <v>3834</v>
      </c>
      <c r="H229" s="219">
        <v>36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342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342</v>
      </c>
      <c r="BM229" s="226" t="s">
        <v>4382</v>
      </c>
    </row>
    <row r="230" s="2" customFormat="1" ht="16.5" customHeight="1">
      <c r="A230" s="40"/>
      <c r="B230" s="41"/>
      <c r="C230" s="215" t="s">
        <v>2025</v>
      </c>
      <c r="D230" s="215" t="s">
        <v>204</v>
      </c>
      <c r="E230" s="216" t="s">
        <v>7056</v>
      </c>
      <c r="F230" s="217" t="s">
        <v>7057</v>
      </c>
      <c r="G230" s="218" t="s">
        <v>207</v>
      </c>
      <c r="H230" s="219">
        <v>36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342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342</v>
      </c>
      <c r="BM230" s="226" t="s">
        <v>4390</v>
      </c>
    </row>
    <row r="231" s="2" customFormat="1" ht="24.15" customHeight="1">
      <c r="A231" s="40"/>
      <c r="B231" s="41"/>
      <c r="C231" s="215" t="s">
        <v>2039</v>
      </c>
      <c r="D231" s="215" t="s">
        <v>204</v>
      </c>
      <c r="E231" s="216" t="s">
        <v>7058</v>
      </c>
      <c r="F231" s="217" t="s">
        <v>7059</v>
      </c>
      <c r="G231" s="218" t="s">
        <v>207</v>
      </c>
      <c r="H231" s="219">
        <v>10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342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342</v>
      </c>
      <c r="BM231" s="226" t="s">
        <v>4402</v>
      </c>
    </row>
    <row r="232" s="2" customFormat="1" ht="16.5" customHeight="1">
      <c r="A232" s="40"/>
      <c r="B232" s="41"/>
      <c r="C232" s="215" t="s">
        <v>2051</v>
      </c>
      <c r="D232" s="215" t="s">
        <v>204</v>
      </c>
      <c r="E232" s="216" t="s">
        <v>7060</v>
      </c>
      <c r="F232" s="217" t="s">
        <v>7061</v>
      </c>
      <c r="G232" s="218" t="s">
        <v>207</v>
      </c>
      <c r="H232" s="219">
        <v>39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342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342</v>
      </c>
      <c r="BM232" s="226" t="s">
        <v>4411</v>
      </c>
    </row>
    <row r="233" s="2" customFormat="1" ht="16.5" customHeight="1">
      <c r="A233" s="40"/>
      <c r="B233" s="41"/>
      <c r="C233" s="215" t="s">
        <v>2060</v>
      </c>
      <c r="D233" s="215" t="s">
        <v>204</v>
      </c>
      <c r="E233" s="216" t="s">
        <v>7062</v>
      </c>
      <c r="F233" s="217" t="s">
        <v>7063</v>
      </c>
      <c r="G233" s="218" t="s">
        <v>207</v>
      </c>
      <c r="H233" s="219">
        <v>10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342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342</v>
      </c>
      <c r="BM233" s="226" t="s">
        <v>4420</v>
      </c>
    </row>
    <row r="234" s="2" customFormat="1" ht="16.5" customHeight="1">
      <c r="A234" s="40"/>
      <c r="B234" s="41"/>
      <c r="C234" s="215" t="s">
        <v>2064</v>
      </c>
      <c r="D234" s="215" t="s">
        <v>204</v>
      </c>
      <c r="E234" s="216" t="s">
        <v>7064</v>
      </c>
      <c r="F234" s="217" t="s">
        <v>7065</v>
      </c>
      <c r="G234" s="218" t="s">
        <v>3834</v>
      </c>
      <c r="H234" s="219">
        <v>4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45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342</v>
      </c>
      <c r="AT234" s="226" t="s">
        <v>204</v>
      </c>
      <c r="AU234" s="226" t="s">
        <v>80</v>
      </c>
      <c r="AY234" s="19" t="s">
        <v>202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86</v>
      </c>
      <c r="BK234" s="227">
        <f>ROUND(I234*H234,2)</f>
        <v>0</v>
      </c>
      <c r="BL234" s="19" t="s">
        <v>342</v>
      </c>
      <c r="BM234" s="226" t="s">
        <v>4428</v>
      </c>
    </row>
    <row r="235" s="2" customFormat="1" ht="16.5" customHeight="1">
      <c r="A235" s="40"/>
      <c r="B235" s="41"/>
      <c r="C235" s="215" t="s">
        <v>2069</v>
      </c>
      <c r="D235" s="215" t="s">
        <v>204</v>
      </c>
      <c r="E235" s="216" t="s">
        <v>7066</v>
      </c>
      <c r="F235" s="217" t="s">
        <v>7067</v>
      </c>
      <c r="G235" s="218" t="s">
        <v>3834</v>
      </c>
      <c r="H235" s="219">
        <v>4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342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342</v>
      </c>
      <c r="BM235" s="226" t="s">
        <v>4439</v>
      </c>
    </row>
    <row r="236" s="2" customFormat="1" ht="16.5" customHeight="1">
      <c r="A236" s="40"/>
      <c r="B236" s="41"/>
      <c r="C236" s="215" t="s">
        <v>214</v>
      </c>
      <c r="D236" s="215" t="s">
        <v>204</v>
      </c>
      <c r="E236" s="216" t="s">
        <v>7068</v>
      </c>
      <c r="F236" s="217" t="s">
        <v>7069</v>
      </c>
      <c r="G236" s="218" t="s">
        <v>207</v>
      </c>
      <c r="H236" s="219">
        <v>21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45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342</v>
      </c>
      <c r="AT236" s="226" t="s">
        <v>204</v>
      </c>
      <c r="AU236" s="226" t="s">
        <v>80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86</v>
      </c>
      <c r="BK236" s="227">
        <f>ROUND(I236*H236,2)</f>
        <v>0</v>
      </c>
      <c r="BL236" s="19" t="s">
        <v>342</v>
      </c>
      <c r="BM236" s="226" t="s">
        <v>4451</v>
      </c>
    </row>
    <row r="237" s="2" customFormat="1" ht="16.5" customHeight="1">
      <c r="A237" s="40"/>
      <c r="B237" s="41"/>
      <c r="C237" s="215" t="s">
        <v>2079</v>
      </c>
      <c r="D237" s="215" t="s">
        <v>204</v>
      </c>
      <c r="E237" s="216" t="s">
        <v>7070</v>
      </c>
      <c r="F237" s="217" t="s">
        <v>7071</v>
      </c>
      <c r="G237" s="218" t="s">
        <v>207</v>
      </c>
      <c r="H237" s="219">
        <v>29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45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342</v>
      </c>
      <c r="AT237" s="226" t="s">
        <v>204</v>
      </c>
      <c r="AU237" s="226" t="s">
        <v>80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342</v>
      </c>
      <c r="BM237" s="226" t="s">
        <v>4460</v>
      </c>
    </row>
    <row r="238" s="2" customFormat="1" ht="24.15" customHeight="1">
      <c r="A238" s="40"/>
      <c r="B238" s="41"/>
      <c r="C238" s="215" t="s">
        <v>2084</v>
      </c>
      <c r="D238" s="215" t="s">
        <v>204</v>
      </c>
      <c r="E238" s="216" t="s">
        <v>7072</v>
      </c>
      <c r="F238" s="217" t="s">
        <v>7073</v>
      </c>
      <c r="G238" s="218" t="s">
        <v>207</v>
      </c>
      <c r="H238" s="219">
        <v>17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45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342</v>
      </c>
      <c r="AT238" s="226" t="s">
        <v>204</v>
      </c>
      <c r="AU238" s="226" t="s">
        <v>80</v>
      </c>
      <c r="AY238" s="19" t="s">
        <v>202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86</v>
      </c>
      <c r="BK238" s="227">
        <f>ROUND(I238*H238,2)</f>
        <v>0</v>
      </c>
      <c r="BL238" s="19" t="s">
        <v>342</v>
      </c>
      <c r="BM238" s="226" t="s">
        <v>4469</v>
      </c>
    </row>
    <row r="239" s="2" customFormat="1" ht="16.5" customHeight="1">
      <c r="A239" s="40"/>
      <c r="B239" s="41"/>
      <c r="C239" s="215" t="s">
        <v>2089</v>
      </c>
      <c r="D239" s="215" t="s">
        <v>204</v>
      </c>
      <c r="E239" s="216" t="s">
        <v>7074</v>
      </c>
      <c r="F239" s="217" t="s">
        <v>7075</v>
      </c>
      <c r="G239" s="218" t="s">
        <v>3834</v>
      </c>
      <c r="H239" s="219">
        <v>8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342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342</v>
      </c>
      <c r="BM239" s="226" t="s">
        <v>4483</v>
      </c>
    </row>
    <row r="240" s="2" customFormat="1" ht="24.15" customHeight="1">
      <c r="A240" s="40"/>
      <c r="B240" s="41"/>
      <c r="C240" s="215" t="s">
        <v>2092</v>
      </c>
      <c r="D240" s="215" t="s">
        <v>204</v>
      </c>
      <c r="E240" s="216" t="s">
        <v>7076</v>
      </c>
      <c r="F240" s="217" t="s">
        <v>7077</v>
      </c>
      <c r="G240" s="218" t="s">
        <v>207</v>
      </c>
      <c r="H240" s="219">
        <v>8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342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342</v>
      </c>
      <c r="BM240" s="226" t="s">
        <v>3612</v>
      </c>
    </row>
    <row r="241" s="2" customFormat="1" ht="16.5" customHeight="1">
      <c r="A241" s="40"/>
      <c r="B241" s="41"/>
      <c r="C241" s="215" t="s">
        <v>2097</v>
      </c>
      <c r="D241" s="215" t="s">
        <v>204</v>
      </c>
      <c r="E241" s="216" t="s">
        <v>7078</v>
      </c>
      <c r="F241" s="217" t="s">
        <v>7079</v>
      </c>
      <c r="G241" s="218" t="s">
        <v>207</v>
      </c>
      <c r="H241" s="219">
        <v>4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342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342</v>
      </c>
      <c r="BM241" s="226" t="s">
        <v>4500</v>
      </c>
    </row>
    <row r="242" s="2" customFormat="1" ht="16.5" customHeight="1">
      <c r="A242" s="40"/>
      <c r="B242" s="41"/>
      <c r="C242" s="215" t="s">
        <v>2101</v>
      </c>
      <c r="D242" s="215" t="s">
        <v>204</v>
      </c>
      <c r="E242" s="216" t="s">
        <v>7080</v>
      </c>
      <c r="F242" s="217" t="s">
        <v>7081</v>
      </c>
      <c r="G242" s="218" t="s">
        <v>207</v>
      </c>
      <c r="H242" s="219">
        <v>4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342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342</v>
      </c>
      <c r="BM242" s="226" t="s">
        <v>4510</v>
      </c>
    </row>
    <row r="243" s="2" customFormat="1" ht="16.5" customHeight="1">
      <c r="A243" s="40"/>
      <c r="B243" s="41"/>
      <c r="C243" s="215" t="s">
        <v>2106</v>
      </c>
      <c r="D243" s="215" t="s">
        <v>204</v>
      </c>
      <c r="E243" s="216" t="s">
        <v>7082</v>
      </c>
      <c r="F243" s="217" t="s">
        <v>7083</v>
      </c>
      <c r="G243" s="218" t="s">
        <v>3834</v>
      </c>
      <c r="H243" s="219">
        <v>128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45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342</v>
      </c>
      <c r="AT243" s="226" t="s">
        <v>204</v>
      </c>
      <c r="AU243" s="226" t="s">
        <v>80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86</v>
      </c>
      <c r="BK243" s="227">
        <f>ROUND(I243*H243,2)</f>
        <v>0</v>
      </c>
      <c r="BL243" s="19" t="s">
        <v>342</v>
      </c>
      <c r="BM243" s="226" t="s">
        <v>4518</v>
      </c>
    </row>
    <row r="244" s="2" customFormat="1" ht="16.5" customHeight="1">
      <c r="A244" s="40"/>
      <c r="B244" s="41"/>
      <c r="C244" s="215" t="s">
        <v>2109</v>
      </c>
      <c r="D244" s="215" t="s">
        <v>204</v>
      </c>
      <c r="E244" s="216" t="s">
        <v>7084</v>
      </c>
      <c r="F244" s="217" t="s">
        <v>7085</v>
      </c>
      <c r="G244" s="218" t="s">
        <v>3834</v>
      </c>
      <c r="H244" s="219">
        <v>87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342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342</v>
      </c>
      <c r="BM244" s="226" t="s">
        <v>4527</v>
      </c>
    </row>
    <row r="245" s="2" customFormat="1" ht="16.5" customHeight="1">
      <c r="A245" s="40"/>
      <c r="B245" s="41"/>
      <c r="C245" s="215" t="s">
        <v>2114</v>
      </c>
      <c r="D245" s="215" t="s">
        <v>204</v>
      </c>
      <c r="E245" s="216" t="s">
        <v>7086</v>
      </c>
      <c r="F245" s="217" t="s">
        <v>7087</v>
      </c>
      <c r="G245" s="218" t="s">
        <v>207</v>
      </c>
      <c r="H245" s="219">
        <v>19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45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342</v>
      </c>
      <c r="AT245" s="226" t="s">
        <v>204</v>
      </c>
      <c r="AU245" s="226" t="s">
        <v>80</v>
      </c>
      <c r="AY245" s="19" t="s">
        <v>202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86</v>
      </c>
      <c r="BK245" s="227">
        <f>ROUND(I245*H245,2)</f>
        <v>0</v>
      </c>
      <c r="BL245" s="19" t="s">
        <v>342</v>
      </c>
      <c r="BM245" s="226" t="s">
        <v>4535</v>
      </c>
    </row>
    <row r="246" s="2" customFormat="1" ht="16.5" customHeight="1">
      <c r="A246" s="40"/>
      <c r="B246" s="41"/>
      <c r="C246" s="215" t="s">
        <v>2119</v>
      </c>
      <c r="D246" s="215" t="s">
        <v>204</v>
      </c>
      <c r="E246" s="216" t="s">
        <v>7088</v>
      </c>
      <c r="F246" s="217" t="s">
        <v>7089</v>
      </c>
      <c r="G246" s="218" t="s">
        <v>207</v>
      </c>
      <c r="H246" s="219">
        <v>11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342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342</v>
      </c>
      <c r="BM246" s="226" t="s">
        <v>4544</v>
      </c>
    </row>
    <row r="247" s="2" customFormat="1" ht="16.5" customHeight="1">
      <c r="A247" s="40"/>
      <c r="B247" s="41"/>
      <c r="C247" s="215" t="s">
        <v>2127</v>
      </c>
      <c r="D247" s="215" t="s">
        <v>204</v>
      </c>
      <c r="E247" s="216" t="s">
        <v>7090</v>
      </c>
      <c r="F247" s="217" t="s">
        <v>7091</v>
      </c>
      <c r="G247" s="218" t="s">
        <v>207</v>
      </c>
      <c r="H247" s="219">
        <v>11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45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342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342</v>
      </c>
      <c r="BM247" s="226" t="s">
        <v>4553</v>
      </c>
    </row>
    <row r="248" s="2" customFormat="1" ht="16.5" customHeight="1">
      <c r="A248" s="40"/>
      <c r="B248" s="41"/>
      <c r="C248" s="215" t="s">
        <v>2136</v>
      </c>
      <c r="D248" s="215" t="s">
        <v>204</v>
      </c>
      <c r="E248" s="216" t="s">
        <v>7092</v>
      </c>
      <c r="F248" s="217" t="s">
        <v>7093</v>
      </c>
      <c r="G248" s="218" t="s">
        <v>207</v>
      </c>
      <c r="H248" s="219">
        <v>11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45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342</v>
      </c>
      <c r="AT248" s="226" t="s">
        <v>204</v>
      </c>
      <c r="AU248" s="226" t="s">
        <v>80</v>
      </c>
      <c r="AY248" s="19" t="s">
        <v>202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86</v>
      </c>
      <c r="BK248" s="227">
        <f>ROUND(I248*H248,2)</f>
        <v>0</v>
      </c>
      <c r="BL248" s="19" t="s">
        <v>342</v>
      </c>
      <c r="BM248" s="226" t="s">
        <v>4562</v>
      </c>
    </row>
    <row r="249" s="2" customFormat="1" ht="16.5" customHeight="1">
      <c r="A249" s="40"/>
      <c r="B249" s="41"/>
      <c r="C249" s="215" t="s">
        <v>2140</v>
      </c>
      <c r="D249" s="215" t="s">
        <v>204</v>
      </c>
      <c r="E249" s="216" t="s">
        <v>7094</v>
      </c>
      <c r="F249" s="217" t="s">
        <v>7095</v>
      </c>
      <c r="G249" s="218" t="s">
        <v>207</v>
      </c>
      <c r="H249" s="219">
        <v>11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45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342</v>
      </c>
      <c r="AT249" s="226" t="s">
        <v>204</v>
      </c>
      <c r="AU249" s="226" t="s">
        <v>80</v>
      </c>
      <c r="AY249" s="19" t="s">
        <v>202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86</v>
      </c>
      <c r="BK249" s="227">
        <f>ROUND(I249*H249,2)</f>
        <v>0</v>
      </c>
      <c r="BL249" s="19" t="s">
        <v>342</v>
      </c>
      <c r="BM249" s="226" t="s">
        <v>4571</v>
      </c>
    </row>
    <row r="250" s="2" customFormat="1" ht="16.5" customHeight="1">
      <c r="A250" s="40"/>
      <c r="B250" s="41"/>
      <c r="C250" s="215" t="s">
        <v>2145</v>
      </c>
      <c r="D250" s="215" t="s">
        <v>204</v>
      </c>
      <c r="E250" s="216" t="s">
        <v>7096</v>
      </c>
      <c r="F250" s="217" t="s">
        <v>7097</v>
      </c>
      <c r="G250" s="218" t="s">
        <v>207</v>
      </c>
      <c r="H250" s="219">
        <v>11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45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342</v>
      </c>
      <c r="AT250" s="226" t="s">
        <v>204</v>
      </c>
      <c r="AU250" s="226" t="s">
        <v>80</v>
      </c>
      <c r="AY250" s="19" t="s">
        <v>202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86</v>
      </c>
      <c r="BK250" s="227">
        <f>ROUND(I250*H250,2)</f>
        <v>0</v>
      </c>
      <c r="BL250" s="19" t="s">
        <v>342</v>
      </c>
      <c r="BM250" s="226" t="s">
        <v>4583</v>
      </c>
    </row>
    <row r="251" s="2" customFormat="1" ht="16.5" customHeight="1">
      <c r="A251" s="40"/>
      <c r="B251" s="41"/>
      <c r="C251" s="215" t="s">
        <v>2149</v>
      </c>
      <c r="D251" s="215" t="s">
        <v>204</v>
      </c>
      <c r="E251" s="216" t="s">
        <v>7098</v>
      </c>
      <c r="F251" s="217" t="s">
        <v>7089</v>
      </c>
      <c r="G251" s="218" t="s">
        <v>207</v>
      </c>
      <c r="H251" s="219">
        <v>18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342</v>
      </c>
      <c r="AT251" s="226" t="s">
        <v>204</v>
      </c>
      <c r="AU251" s="226" t="s">
        <v>80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342</v>
      </c>
      <c r="BM251" s="226" t="s">
        <v>4596</v>
      </c>
    </row>
    <row r="252" s="2" customFormat="1" ht="16.5" customHeight="1">
      <c r="A252" s="40"/>
      <c r="B252" s="41"/>
      <c r="C252" s="215" t="s">
        <v>2157</v>
      </c>
      <c r="D252" s="215" t="s">
        <v>204</v>
      </c>
      <c r="E252" s="216" t="s">
        <v>7099</v>
      </c>
      <c r="F252" s="217" t="s">
        <v>7100</v>
      </c>
      <c r="G252" s="218" t="s">
        <v>207</v>
      </c>
      <c r="H252" s="219">
        <v>18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45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342</v>
      </c>
      <c r="AT252" s="226" t="s">
        <v>204</v>
      </c>
      <c r="AU252" s="226" t="s">
        <v>80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86</v>
      </c>
      <c r="BK252" s="227">
        <f>ROUND(I252*H252,2)</f>
        <v>0</v>
      </c>
      <c r="BL252" s="19" t="s">
        <v>342</v>
      </c>
      <c r="BM252" s="226" t="s">
        <v>4611</v>
      </c>
    </row>
    <row r="253" s="2" customFormat="1" ht="16.5" customHeight="1">
      <c r="A253" s="40"/>
      <c r="B253" s="41"/>
      <c r="C253" s="215" t="s">
        <v>2161</v>
      </c>
      <c r="D253" s="215" t="s">
        <v>204</v>
      </c>
      <c r="E253" s="216" t="s">
        <v>7101</v>
      </c>
      <c r="F253" s="217" t="s">
        <v>7102</v>
      </c>
      <c r="G253" s="218" t="s">
        <v>207</v>
      </c>
      <c r="H253" s="219">
        <v>18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45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342</v>
      </c>
      <c r="AT253" s="226" t="s">
        <v>204</v>
      </c>
      <c r="AU253" s="226" t="s">
        <v>80</v>
      </c>
      <c r="AY253" s="19" t="s">
        <v>202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86</v>
      </c>
      <c r="BK253" s="227">
        <f>ROUND(I253*H253,2)</f>
        <v>0</v>
      </c>
      <c r="BL253" s="19" t="s">
        <v>342</v>
      </c>
      <c r="BM253" s="226" t="s">
        <v>4628</v>
      </c>
    </row>
    <row r="254" s="2" customFormat="1" ht="16.5" customHeight="1">
      <c r="A254" s="40"/>
      <c r="B254" s="41"/>
      <c r="C254" s="215" t="s">
        <v>2166</v>
      </c>
      <c r="D254" s="215" t="s">
        <v>204</v>
      </c>
      <c r="E254" s="216" t="s">
        <v>7103</v>
      </c>
      <c r="F254" s="217" t="s">
        <v>7093</v>
      </c>
      <c r="G254" s="218" t="s">
        <v>207</v>
      </c>
      <c r="H254" s="219">
        <v>18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45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342</v>
      </c>
      <c r="AT254" s="226" t="s">
        <v>204</v>
      </c>
      <c r="AU254" s="226" t="s">
        <v>80</v>
      </c>
      <c r="AY254" s="19" t="s">
        <v>202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86</v>
      </c>
      <c r="BK254" s="227">
        <f>ROUND(I254*H254,2)</f>
        <v>0</v>
      </c>
      <c r="BL254" s="19" t="s">
        <v>342</v>
      </c>
      <c r="BM254" s="226" t="s">
        <v>4649</v>
      </c>
    </row>
    <row r="255" s="2" customFormat="1" ht="16.5" customHeight="1">
      <c r="A255" s="40"/>
      <c r="B255" s="41"/>
      <c r="C255" s="215" t="s">
        <v>2170</v>
      </c>
      <c r="D255" s="215" t="s">
        <v>204</v>
      </c>
      <c r="E255" s="216" t="s">
        <v>7104</v>
      </c>
      <c r="F255" s="217" t="s">
        <v>7105</v>
      </c>
      <c r="G255" s="218" t="s">
        <v>207</v>
      </c>
      <c r="H255" s="219">
        <v>18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45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342</v>
      </c>
      <c r="AT255" s="226" t="s">
        <v>204</v>
      </c>
      <c r="AU255" s="226" t="s">
        <v>80</v>
      </c>
      <c r="AY255" s="19" t="s">
        <v>202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86</v>
      </c>
      <c r="BK255" s="227">
        <f>ROUND(I255*H255,2)</f>
        <v>0</v>
      </c>
      <c r="BL255" s="19" t="s">
        <v>342</v>
      </c>
      <c r="BM255" s="226" t="s">
        <v>4658</v>
      </c>
    </row>
    <row r="256" s="2" customFormat="1" ht="16.5" customHeight="1">
      <c r="A256" s="40"/>
      <c r="B256" s="41"/>
      <c r="C256" s="215" t="s">
        <v>2177</v>
      </c>
      <c r="D256" s="215" t="s">
        <v>204</v>
      </c>
      <c r="E256" s="216" t="s">
        <v>7106</v>
      </c>
      <c r="F256" s="217" t="s">
        <v>7107</v>
      </c>
      <c r="G256" s="218" t="s">
        <v>207</v>
      </c>
      <c r="H256" s="219">
        <v>18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45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342</v>
      </c>
      <c r="AT256" s="226" t="s">
        <v>204</v>
      </c>
      <c r="AU256" s="226" t="s">
        <v>80</v>
      </c>
      <c r="AY256" s="19" t="s">
        <v>202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86</v>
      </c>
      <c r="BK256" s="227">
        <f>ROUND(I256*H256,2)</f>
        <v>0</v>
      </c>
      <c r="BL256" s="19" t="s">
        <v>342</v>
      </c>
      <c r="BM256" s="226" t="s">
        <v>4669</v>
      </c>
    </row>
    <row r="257" s="2" customFormat="1" ht="16.5" customHeight="1">
      <c r="A257" s="40"/>
      <c r="B257" s="41"/>
      <c r="C257" s="215" t="s">
        <v>2184</v>
      </c>
      <c r="D257" s="215" t="s">
        <v>204</v>
      </c>
      <c r="E257" s="216" t="s">
        <v>7108</v>
      </c>
      <c r="F257" s="217" t="s">
        <v>7109</v>
      </c>
      <c r="G257" s="218" t="s">
        <v>207</v>
      </c>
      <c r="H257" s="219">
        <v>18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45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342</v>
      </c>
      <c r="AT257" s="226" t="s">
        <v>204</v>
      </c>
      <c r="AU257" s="226" t="s">
        <v>80</v>
      </c>
      <c r="AY257" s="19" t="s">
        <v>202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86</v>
      </c>
      <c r="BK257" s="227">
        <f>ROUND(I257*H257,2)</f>
        <v>0</v>
      </c>
      <c r="BL257" s="19" t="s">
        <v>342</v>
      </c>
      <c r="BM257" s="226" t="s">
        <v>4679</v>
      </c>
    </row>
    <row r="258" s="2" customFormat="1" ht="16.5" customHeight="1">
      <c r="A258" s="40"/>
      <c r="B258" s="41"/>
      <c r="C258" s="215" t="s">
        <v>2189</v>
      </c>
      <c r="D258" s="215" t="s">
        <v>204</v>
      </c>
      <c r="E258" s="216" t="s">
        <v>7110</v>
      </c>
      <c r="F258" s="217" t="s">
        <v>7111</v>
      </c>
      <c r="G258" s="218" t="s">
        <v>207</v>
      </c>
      <c r="H258" s="219">
        <v>18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45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342</v>
      </c>
      <c r="AT258" s="226" t="s">
        <v>204</v>
      </c>
      <c r="AU258" s="226" t="s">
        <v>80</v>
      </c>
      <c r="AY258" s="19" t="s">
        <v>202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86</v>
      </c>
      <c r="BK258" s="227">
        <f>ROUND(I258*H258,2)</f>
        <v>0</v>
      </c>
      <c r="BL258" s="19" t="s">
        <v>342</v>
      </c>
      <c r="BM258" s="226" t="s">
        <v>4693</v>
      </c>
    </row>
    <row r="259" s="2" customFormat="1" ht="16.5" customHeight="1">
      <c r="A259" s="40"/>
      <c r="B259" s="41"/>
      <c r="C259" s="215" t="s">
        <v>2194</v>
      </c>
      <c r="D259" s="215" t="s">
        <v>204</v>
      </c>
      <c r="E259" s="216" t="s">
        <v>7112</v>
      </c>
      <c r="F259" s="217" t="s">
        <v>7113</v>
      </c>
      <c r="G259" s="218" t="s">
        <v>207</v>
      </c>
      <c r="H259" s="219">
        <v>7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342</v>
      </c>
      <c r="AT259" s="226" t="s">
        <v>204</v>
      </c>
      <c r="AU259" s="226" t="s">
        <v>80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342</v>
      </c>
      <c r="BM259" s="226" t="s">
        <v>4705</v>
      </c>
    </row>
    <row r="260" s="2" customFormat="1" ht="16.5" customHeight="1">
      <c r="A260" s="40"/>
      <c r="B260" s="41"/>
      <c r="C260" s="215" t="s">
        <v>2201</v>
      </c>
      <c r="D260" s="215" t="s">
        <v>204</v>
      </c>
      <c r="E260" s="216" t="s">
        <v>7114</v>
      </c>
      <c r="F260" s="217" t="s">
        <v>7115</v>
      </c>
      <c r="G260" s="218" t="s">
        <v>207</v>
      </c>
      <c r="H260" s="219">
        <v>7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45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342</v>
      </c>
      <c r="AT260" s="226" t="s">
        <v>204</v>
      </c>
      <c r="AU260" s="226" t="s">
        <v>80</v>
      </c>
      <c r="AY260" s="19" t="s">
        <v>202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86</v>
      </c>
      <c r="BK260" s="227">
        <f>ROUND(I260*H260,2)</f>
        <v>0</v>
      </c>
      <c r="BL260" s="19" t="s">
        <v>342</v>
      </c>
      <c r="BM260" s="226" t="s">
        <v>4718</v>
      </c>
    </row>
    <row r="261" s="2" customFormat="1" ht="16.5" customHeight="1">
      <c r="A261" s="40"/>
      <c r="B261" s="41"/>
      <c r="C261" s="215" t="s">
        <v>2207</v>
      </c>
      <c r="D261" s="215" t="s">
        <v>204</v>
      </c>
      <c r="E261" s="216" t="s">
        <v>7116</v>
      </c>
      <c r="F261" s="217" t="s">
        <v>7117</v>
      </c>
      <c r="G261" s="218" t="s">
        <v>207</v>
      </c>
      <c r="H261" s="219">
        <v>7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45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342</v>
      </c>
      <c r="AT261" s="226" t="s">
        <v>204</v>
      </c>
      <c r="AU261" s="226" t="s">
        <v>80</v>
      </c>
      <c r="AY261" s="19" t="s">
        <v>202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86</v>
      </c>
      <c r="BK261" s="227">
        <f>ROUND(I261*H261,2)</f>
        <v>0</v>
      </c>
      <c r="BL261" s="19" t="s">
        <v>342</v>
      </c>
      <c r="BM261" s="226" t="s">
        <v>4726</v>
      </c>
    </row>
    <row r="262" s="2" customFormat="1" ht="16.5" customHeight="1">
      <c r="A262" s="40"/>
      <c r="B262" s="41"/>
      <c r="C262" s="215" t="s">
        <v>2211</v>
      </c>
      <c r="D262" s="215" t="s">
        <v>204</v>
      </c>
      <c r="E262" s="216" t="s">
        <v>7118</v>
      </c>
      <c r="F262" s="217" t="s">
        <v>7119</v>
      </c>
      <c r="G262" s="218" t="s">
        <v>207</v>
      </c>
      <c r="H262" s="219">
        <v>7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45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342</v>
      </c>
      <c r="AT262" s="226" t="s">
        <v>204</v>
      </c>
      <c r="AU262" s="226" t="s">
        <v>80</v>
      </c>
      <c r="AY262" s="19" t="s">
        <v>202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86</v>
      </c>
      <c r="BK262" s="227">
        <f>ROUND(I262*H262,2)</f>
        <v>0</v>
      </c>
      <c r="BL262" s="19" t="s">
        <v>342</v>
      </c>
      <c r="BM262" s="226" t="s">
        <v>4736</v>
      </c>
    </row>
    <row r="263" s="2" customFormat="1" ht="16.5" customHeight="1">
      <c r="A263" s="40"/>
      <c r="B263" s="41"/>
      <c r="C263" s="215" t="s">
        <v>2216</v>
      </c>
      <c r="D263" s="215" t="s">
        <v>204</v>
      </c>
      <c r="E263" s="216" t="s">
        <v>7120</v>
      </c>
      <c r="F263" s="217" t="s">
        <v>7121</v>
      </c>
      <c r="G263" s="218" t="s">
        <v>207</v>
      </c>
      <c r="H263" s="219">
        <v>14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45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342</v>
      </c>
      <c r="AT263" s="226" t="s">
        <v>204</v>
      </c>
      <c r="AU263" s="226" t="s">
        <v>80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86</v>
      </c>
      <c r="BK263" s="227">
        <f>ROUND(I263*H263,2)</f>
        <v>0</v>
      </c>
      <c r="BL263" s="19" t="s">
        <v>342</v>
      </c>
      <c r="BM263" s="226" t="s">
        <v>4747</v>
      </c>
    </row>
    <row r="264" s="2" customFormat="1" ht="16.5" customHeight="1">
      <c r="A264" s="40"/>
      <c r="B264" s="41"/>
      <c r="C264" s="215" t="s">
        <v>2223</v>
      </c>
      <c r="D264" s="215" t="s">
        <v>204</v>
      </c>
      <c r="E264" s="216" t="s">
        <v>7122</v>
      </c>
      <c r="F264" s="217" t="s">
        <v>7123</v>
      </c>
      <c r="G264" s="218" t="s">
        <v>207</v>
      </c>
      <c r="H264" s="219">
        <v>10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342</v>
      </c>
      <c r="AT264" s="226" t="s">
        <v>204</v>
      </c>
      <c r="AU264" s="226" t="s">
        <v>80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342</v>
      </c>
      <c r="BM264" s="226" t="s">
        <v>4759</v>
      </c>
    </row>
    <row r="265" s="2" customFormat="1" ht="16.5" customHeight="1">
      <c r="A265" s="40"/>
      <c r="B265" s="41"/>
      <c r="C265" s="215" t="s">
        <v>2267</v>
      </c>
      <c r="D265" s="215" t="s">
        <v>204</v>
      </c>
      <c r="E265" s="216" t="s">
        <v>7124</v>
      </c>
      <c r="F265" s="217" t="s">
        <v>7115</v>
      </c>
      <c r="G265" s="218" t="s">
        <v>207</v>
      </c>
      <c r="H265" s="219">
        <v>10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45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342</v>
      </c>
      <c r="AT265" s="226" t="s">
        <v>204</v>
      </c>
      <c r="AU265" s="226" t="s">
        <v>80</v>
      </c>
      <c r="AY265" s="19" t="s">
        <v>202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86</v>
      </c>
      <c r="BK265" s="227">
        <f>ROUND(I265*H265,2)</f>
        <v>0</v>
      </c>
      <c r="BL265" s="19" t="s">
        <v>342</v>
      </c>
      <c r="BM265" s="226" t="s">
        <v>4769</v>
      </c>
    </row>
    <row r="266" s="2" customFormat="1" ht="16.5" customHeight="1">
      <c r="A266" s="40"/>
      <c r="B266" s="41"/>
      <c r="C266" s="215" t="s">
        <v>2272</v>
      </c>
      <c r="D266" s="215" t="s">
        <v>204</v>
      </c>
      <c r="E266" s="216" t="s">
        <v>7125</v>
      </c>
      <c r="F266" s="217" t="s">
        <v>7117</v>
      </c>
      <c r="G266" s="218" t="s">
        <v>207</v>
      </c>
      <c r="H266" s="219">
        <v>10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45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342</v>
      </c>
      <c r="AT266" s="226" t="s">
        <v>204</v>
      </c>
      <c r="AU266" s="226" t="s">
        <v>80</v>
      </c>
      <c r="AY266" s="19" t="s">
        <v>202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86</v>
      </c>
      <c r="BK266" s="227">
        <f>ROUND(I266*H266,2)</f>
        <v>0</v>
      </c>
      <c r="BL266" s="19" t="s">
        <v>342</v>
      </c>
      <c r="BM266" s="226" t="s">
        <v>4780</v>
      </c>
    </row>
    <row r="267" s="2" customFormat="1" ht="16.5" customHeight="1">
      <c r="A267" s="40"/>
      <c r="B267" s="41"/>
      <c r="C267" s="215" t="s">
        <v>2279</v>
      </c>
      <c r="D267" s="215" t="s">
        <v>204</v>
      </c>
      <c r="E267" s="216" t="s">
        <v>7126</v>
      </c>
      <c r="F267" s="217" t="s">
        <v>7119</v>
      </c>
      <c r="G267" s="218" t="s">
        <v>207</v>
      </c>
      <c r="H267" s="219">
        <v>10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45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342</v>
      </c>
      <c r="AT267" s="226" t="s">
        <v>204</v>
      </c>
      <c r="AU267" s="226" t="s">
        <v>80</v>
      </c>
      <c r="AY267" s="19" t="s">
        <v>202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86</v>
      </c>
      <c r="BK267" s="227">
        <f>ROUND(I267*H267,2)</f>
        <v>0</v>
      </c>
      <c r="BL267" s="19" t="s">
        <v>342</v>
      </c>
      <c r="BM267" s="226" t="s">
        <v>4790</v>
      </c>
    </row>
    <row r="268" s="2" customFormat="1" ht="16.5" customHeight="1">
      <c r="A268" s="40"/>
      <c r="B268" s="41"/>
      <c r="C268" s="215" t="s">
        <v>2291</v>
      </c>
      <c r="D268" s="215" t="s">
        <v>204</v>
      </c>
      <c r="E268" s="216" t="s">
        <v>7127</v>
      </c>
      <c r="F268" s="217" t="s">
        <v>7121</v>
      </c>
      <c r="G268" s="218" t="s">
        <v>207</v>
      </c>
      <c r="H268" s="219">
        <v>20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45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342</v>
      </c>
      <c r="AT268" s="226" t="s">
        <v>204</v>
      </c>
      <c r="AU268" s="226" t="s">
        <v>80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86</v>
      </c>
      <c r="BK268" s="227">
        <f>ROUND(I268*H268,2)</f>
        <v>0</v>
      </c>
      <c r="BL268" s="19" t="s">
        <v>342</v>
      </c>
      <c r="BM268" s="226" t="s">
        <v>4798</v>
      </c>
    </row>
    <row r="269" s="2" customFormat="1" ht="16.5" customHeight="1">
      <c r="A269" s="40"/>
      <c r="B269" s="41"/>
      <c r="C269" s="215" t="s">
        <v>2296</v>
      </c>
      <c r="D269" s="215" t="s">
        <v>204</v>
      </c>
      <c r="E269" s="216" t="s">
        <v>7128</v>
      </c>
      <c r="F269" s="217" t="s">
        <v>7129</v>
      </c>
      <c r="G269" s="218" t="s">
        <v>5648</v>
      </c>
      <c r="H269" s="219">
        <v>10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45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342</v>
      </c>
      <c r="AT269" s="226" t="s">
        <v>204</v>
      </c>
      <c r="AU269" s="226" t="s">
        <v>80</v>
      </c>
      <c r="AY269" s="19" t="s">
        <v>202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86</v>
      </c>
      <c r="BK269" s="227">
        <f>ROUND(I269*H269,2)</f>
        <v>0</v>
      </c>
      <c r="BL269" s="19" t="s">
        <v>342</v>
      </c>
      <c r="BM269" s="226" t="s">
        <v>4809</v>
      </c>
    </row>
    <row r="270" s="2" customFormat="1" ht="16.5" customHeight="1">
      <c r="A270" s="40"/>
      <c r="B270" s="41"/>
      <c r="C270" s="215" t="s">
        <v>2304</v>
      </c>
      <c r="D270" s="215" t="s">
        <v>204</v>
      </c>
      <c r="E270" s="216" t="s">
        <v>7130</v>
      </c>
      <c r="F270" s="217" t="s">
        <v>7131</v>
      </c>
      <c r="G270" s="218" t="s">
        <v>207</v>
      </c>
      <c r="H270" s="219">
        <v>1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45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342</v>
      </c>
      <c r="AT270" s="226" t="s">
        <v>204</v>
      </c>
      <c r="AU270" s="226" t="s">
        <v>80</v>
      </c>
      <c r="AY270" s="19" t="s">
        <v>202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86</v>
      </c>
      <c r="BK270" s="227">
        <f>ROUND(I270*H270,2)</f>
        <v>0</v>
      </c>
      <c r="BL270" s="19" t="s">
        <v>342</v>
      </c>
      <c r="BM270" s="226" t="s">
        <v>4818</v>
      </c>
    </row>
    <row r="271" s="2" customFormat="1" ht="16.5" customHeight="1">
      <c r="A271" s="40"/>
      <c r="B271" s="41"/>
      <c r="C271" s="215" t="s">
        <v>2316</v>
      </c>
      <c r="D271" s="215" t="s">
        <v>204</v>
      </c>
      <c r="E271" s="216" t="s">
        <v>7132</v>
      </c>
      <c r="F271" s="217" t="s">
        <v>7115</v>
      </c>
      <c r="G271" s="218" t="s">
        <v>207</v>
      </c>
      <c r="H271" s="219">
        <v>1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45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342</v>
      </c>
      <c r="AT271" s="226" t="s">
        <v>204</v>
      </c>
      <c r="AU271" s="226" t="s">
        <v>80</v>
      </c>
      <c r="AY271" s="19" t="s">
        <v>202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86</v>
      </c>
      <c r="BK271" s="227">
        <f>ROUND(I271*H271,2)</f>
        <v>0</v>
      </c>
      <c r="BL271" s="19" t="s">
        <v>342</v>
      </c>
      <c r="BM271" s="226" t="s">
        <v>4827</v>
      </c>
    </row>
    <row r="272" s="2" customFormat="1" ht="16.5" customHeight="1">
      <c r="A272" s="40"/>
      <c r="B272" s="41"/>
      <c r="C272" s="215" t="s">
        <v>2321</v>
      </c>
      <c r="D272" s="215" t="s">
        <v>204</v>
      </c>
      <c r="E272" s="216" t="s">
        <v>7133</v>
      </c>
      <c r="F272" s="217" t="s">
        <v>7134</v>
      </c>
      <c r="G272" s="218" t="s">
        <v>207</v>
      </c>
      <c r="H272" s="219">
        <v>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45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342</v>
      </c>
      <c r="AT272" s="226" t="s">
        <v>204</v>
      </c>
      <c r="AU272" s="226" t="s">
        <v>80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86</v>
      </c>
      <c r="BK272" s="227">
        <f>ROUND(I272*H272,2)</f>
        <v>0</v>
      </c>
      <c r="BL272" s="19" t="s">
        <v>342</v>
      </c>
      <c r="BM272" s="226" t="s">
        <v>4853</v>
      </c>
    </row>
    <row r="273" s="2" customFormat="1" ht="16.5" customHeight="1">
      <c r="A273" s="40"/>
      <c r="B273" s="41"/>
      <c r="C273" s="215" t="s">
        <v>2326</v>
      </c>
      <c r="D273" s="215" t="s">
        <v>204</v>
      </c>
      <c r="E273" s="216" t="s">
        <v>7135</v>
      </c>
      <c r="F273" s="217" t="s">
        <v>7119</v>
      </c>
      <c r="G273" s="218" t="s">
        <v>207</v>
      </c>
      <c r="H273" s="219">
        <v>1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45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342</v>
      </c>
      <c r="AT273" s="226" t="s">
        <v>204</v>
      </c>
      <c r="AU273" s="226" t="s">
        <v>80</v>
      </c>
      <c r="AY273" s="19" t="s">
        <v>202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86</v>
      </c>
      <c r="BK273" s="227">
        <f>ROUND(I273*H273,2)</f>
        <v>0</v>
      </c>
      <c r="BL273" s="19" t="s">
        <v>342</v>
      </c>
      <c r="BM273" s="226" t="s">
        <v>4865</v>
      </c>
    </row>
    <row r="274" s="2" customFormat="1" ht="16.5" customHeight="1">
      <c r="A274" s="40"/>
      <c r="B274" s="41"/>
      <c r="C274" s="215" t="s">
        <v>2331</v>
      </c>
      <c r="D274" s="215" t="s">
        <v>204</v>
      </c>
      <c r="E274" s="216" t="s">
        <v>7136</v>
      </c>
      <c r="F274" s="217" t="s">
        <v>7121</v>
      </c>
      <c r="G274" s="218" t="s">
        <v>207</v>
      </c>
      <c r="H274" s="219">
        <v>2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45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342</v>
      </c>
      <c r="AT274" s="226" t="s">
        <v>204</v>
      </c>
      <c r="AU274" s="226" t="s">
        <v>80</v>
      </c>
      <c r="AY274" s="19" t="s">
        <v>202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86</v>
      </c>
      <c r="BK274" s="227">
        <f>ROUND(I274*H274,2)</f>
        <v>0</v>
      </c>
      <c r="BL274" s="19" t="s">
        <v>342</v>
      </c>
      <c r="BM274" s="226" t="s">
        <v>4876</v>
      </c>
    </row>
    <row r="275" s="2" customFormat="1" ht="16.5" customHeight="1">
      <c r="A275" s="40"/>
      <c r="B275" s="41"/>
      <c r="C275" s="215" t="s">
        <v>3844</v>
      </c>
      <c r="D275" s="215" t="s">
        <v>204</v>
      </c>
      <c r="E275" s="216" t="s">
        <v>7137</v>
      </c>
      <c r="F275" s="217" t="s">
        <v>7129</v>
      </c>
      <c r="G275" s="218" t="s">
        <v>5648</v>
      </c>
      <c r="H275" s="219">
        <v>1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45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342</v>
      </c>
      <c r="AT275" s="226" t="s">
        <v>204</v>
      </c>
      <c r="AU275" s="226" t="s">
        <v>80</v>
      </c>
      <c r="AY275" s="19" t="s">
        <v>202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86</v>
      </c>
      <c r="BK275" s="227">
        <f>ROUND(I275*H275,2)</f>
        <v>0</v>
      </c>
      <c r="BL275" s="19" t="s">
        <v>342</v>
      </c>
      <c r="BM275" s="226" t="s">
        <v>4890</v>
      </c>
    </row>
    <row r="276" s="2" customFormat="1" ht="16.5" customHeight="1">
      <c r="A276" s="40"/>
      <c r="B276" s="41"/>
      <c r="C276" s="215" t="s">
        <v>3850</v>
      </c>
      <c r="D276" s="215" t="s">
        <v>204</v>
      </c>
      <c r="E276" s="216" t="s">
        <v>7138</v>
      </c>
      <c r="F276" s="217" t="s">
        <v>7139</v>
      </c>
      <c r="G276" s="218" t="s">
        <v>207</v>
      </c>
      <c r="H276" s="219">
        <v>18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45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342</v>
      </c>
      <c r="AT276" s="226" t="s">
        <v>204</v>
      </c>
      <c r="AU276" s="226" t="s">
        <v>80</v>
      </c>
      <c r="AY276" s="19" t="s">
        <v>202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86</v>
      </c>
      <c r="BK276" s="227">
        <f>ROUND(I276*H276,2)</f>
        <v>0</v>
      </c>
      <c r="BL276" s="19" t="s">
        <v>342</v>
      </c>
      <c r="BM276" s="226" t="s">
        <v>4903</v>
      </c>
    </row>
    <row r="277" s="2" customFormat="1" ht="16.5" customHeight="1">
      <c r="A277" s="40"/>
      <c r="B277" s="41"/>
      <c r="C277" s="215" t="s">
        <v>3857</v>
      </c>
      <c r="D277" s="215" t="s">
        <v>204</v>
      </c>
      <c r="E277" s="216" t="s">
        <v>7140</v>
      </c>
      <c r="F277" s="217" t="s">
        <v>7141</v>
      </c>
      <c r="G277" s="218" t="s">
        <v>207</v>
      </c>
      <c r="H277" s="219">
        <v>18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45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342</v>
      </c>
      <c r="AT277" s="226" t="s">
        <v>204</v>
      </c>
      <c r="AU277" s="226" t="s">
        <v>80</v>
      </c>
      <c r="AY277" s="19" t="s">
        <v>202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86</v>
      </c>
      <c r="BK277" s="227">
        <f>ROUND(I277*H277,2)</f>
        <v>0</v>
      </c>
      <c r="BL277" s="19" t="s">
        <v>342</v>
      </c>
      <c r="BM277" s="226" t="s">
        <v>4923</v>
      </c>
    </row>
    <row r="278" s="2" customFormat="1" ht="16.5" customHeight="1">
      <c r="A278" s="40"/>
      <c r="B278" s="41"/>
      <c r="C278" s="215" t="s">
        <v>3898</v>
      </c>
      <c r="D278" s="215" t="s">
        <v>204</v>
      </c>
      <c r="E278" s="216" t="s">
        <v>7142</v>
      </c>
      <c r="F278" s="217" t="s">
        <v>7119</v>
      </c>
      <c r="G278" s="218" t="s">
        <v>207</v>
      </c>
      <c r="H278" s="219">
        <v>18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45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342</v>
      </c>
      <c r="AT278" s="226" t="s">
        <v>204</v>
      </c>
      <c r="AU278" s="226" t="s">
        <v>80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86</v>
      </c>
      <c r="BK278" s="227">
        <f>ROUND(I278*H278,2)</f>
        <v>0</v>
      </c>
      <c r="BL278" s="19" t="s">
        <v>342</v>
      </c>
      <c r="BM278" s="226" t="s">
        <v>4931</v>
      </c>
    </row>
    <row r="279" s="2" customFormat="1" ht="16.5" customHeight="1">
      <c r="A279" s="40"/>
      <c r="B279" s="41"/>
      <c r="C279" s="215" t="s">
        <v>3905</v>
      </c>
      <c r="D279" s="215" t="s">
        <v>204</v>
      </c>
      <c r="E279" s="216" t="s">
        <v>7143</v>
      </c>
      <c r="F279" s="217" t="s">
        <v>7121</v>
      </c>
      <c r="G279" s="218" t="s">
        <v>207</v>
      </c>
      <c r="H279" s="219">
        <v>36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45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342</v>
      </c>
      <c r="AT279" s="226" t="s">
        <v>204</v>
      </c>
      <c r="AU279" s="226" t="s">
        <v>80</v>
      </c>
      <c r="AY279" s="19" t="s">
        <v>202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86</v>
      </c>
      <c r="BK279" s="227">
        <f>ROUND(I279*H279,2)</f>
        <v>0</v>
      </c>
      <c r="BL279" s="19" t="s">
        <v>342</v>
      </c>
      <c r="BM279" s="226" t="s">
        <v>4950</v>
      </c>
    </row>
    <row r="280" s="2" customFormat="1" ht="16.5" customHeight="1">
      <c r="A280" s="40"/>
      <c r="B280" s="41"/>
      <c r="C280" s="215" t="s">
        <v>3912</v>
      </c>
      <c r="D280" s="215" t="s">
        <v>204</v>
      </c>
      <c r="E280" s="216" t="s">
        <v>7144</v>
      </c>
      <c r="F280" s="217" t="s">
        <v>7129</v>
      </c>
      <c r="G280" s="218" t="s">
        <v>5648</v>
      </c>
      <c r="H280" s="219">
        <v>18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45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342</v>
      </c>
      <c r="AT280" s="226" t="s">
        <v>204</v>
      </c>
      <c r="AU280" s="226" t="s">
        <v>80</v>
      </c>
      <c r="AY280" s="19" t="s">
        <v>202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86</v>
      </c>
      <c r="BK280" s="227">
        <f>ROUND(I280*H280,2)</f>
        <v>0</v>
      </c>
      <c r="BL280" s="19" t="s">
        <v>342</v>
      </c>
      <c r="BM280" s="226" t="s">
        <v>4961</v>
      </c>
    </row>
    <row r="281" s="2" customFormat="1" ht="16.5" customHeight="1">
      <c r="A281" s="40"/>
      <c r="B281" s="41"/>
      <c r="C281" s="215" t="s">
        <v>3920</v>
      </c>
      <c r="D281" s="215" t="s">
        <v>204</v>
      </c>
      <c r="E281" s="216" t="s">
        <v>7145</v>
      </c>
      <c r="F281" s="217" t="s">
        <v>7146</v>
      </c>
      <c r="G281" s="218" t="s">
        <v>207</v>
      </c>
      <c r="H281" s="219">
        <v>1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45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342</v>
      </c>
      <c r="AT281" s="226" t="s">
        <v>204</v>
      </c>
      <c r="AU281" s="226" t="s">
        <v>80</v>
      </c>
      <c r="AY281" s="19" t="s">
        <v>202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86</v>
      </c>
      <c r="BK281" s="227">
        <f>ROUND(I281*H281,2)</f>
        <v>0</v>
      </c>
      <c r="BL281" s="19" t="s">
        <v>342</v>
      </c>
      <c r="BM281" s="226" t="s">
        <v>4977</v>
      </c>
    </row>
    <row r="282" s="2" customFormat="1" ht="16.5" customHeight="1">
      <c r="A282" s="40"/>
      <c r="B282" s="41"/>
      <c r="C282" s="215" t="s">
        <v>3925</v>
      </c>
      <c r="D282" s="215" t="s">
        <v>204</v>
      </c>
      <c r="E282" s="216" t="s">
        <v>7147</v>
      </c>
      <c r="F282" s="217" t="s">
        <v>7121</v>
      </c>
      <c r="G282" s="218" t="s">
        <v>207</v>
      </c>
      <c r="H282" s="219">
        <v>20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45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342</v>
      </c>
      <c r="AT282" s="226" t="s">
        <v>204</v>
      </c>
      <c r="AU282" s="226" t="s">
        <v>80</v>
      </c>
      <c r="AY282" s="19" t="s">
        <v>202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86</v>
      </c>
      <c r="BK282" s="227">
        <f>ROUND(I282*H282,2)</f>
        <v>0</v>
      </c>
      <c r="BL282" s="19" t="s">
        <v>342</v>
      </c>
      <c r="BM282" s="226" t="s">
        <v>5055</v>
      </c>
    </row>
    <row r="283" s="2" customFormat="1" ht="16.5" customHeight="1">
      <c r="A283" s="40"/>
      <c r="B283" s="41"/>
      <c r="C283" s="215" t="s">
        <v>3930</v>
      </c>
      <c r="D283" s="215" t="s">
        <v>204</v>
      </c>
      <c r="E283" s="216" t="s">
        <v>7148</v>
      </c>
      <c r="F283" s="217" t="s">
        <v>7149</v>
      </c>
      <c r="G283" s="218" t="s">
        <v>207</v>
      </c>
      <c r="H283" s="219">
        <v>3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45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342</v>
      </c>
      <c r="AT283" s="226" t="s">
        <v>204</v>
      </c>
      <c r="AU283" s="226" t="s">
        <v>80</v>
      </c>
      <c r="AY283" s="19" t="s">
        <v>202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86</v>
      </c>
      <c r="BK283" s="227">
        <f>ROUND(I283*H283,2)</f>
        <v>0</v>
      </c>
      <c r="BL283" s="19" t="s">
        <v>342</v>
      </c>
      <c r="BM283" s="226" t="s">
        <v>5106</v>
      </c>
    </row>
    <row r="284" s="2" customFormat="1" ht="16.5" customHeight="1">
      <c r="A284" s="40"/>
      <c r="B284" s="41"/>
      <c r="C284" s="215" t="s">
        <v>3935</v>
      </c>
      <c r="D284" s="215" t="s">
        <v>204</v>
      </c>
      <c r="E284" s="216" t="s">
        <v>7150</v>
      </c>
      <c r="F284" s="217" t="s">
        <v>7151</v>
      </c>
      <c r="G284" s="218" t="s">
        <v>207</v>
      </c>
      <c r="H284" s="219">
        <v>3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45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342</v>
      </c>
      <c r="AT284" s="226" t="s">
        <v>204</v>
      </c>
      <c r="AU284" s="226" t="s">
        <v>80</v>
      </c>
      <c r="AY284" s="19" t="s">
        <v>202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86</v>
      </c>
      <c r="BK284" s="227">
        <f>ROUND(I284*H284,2)</f>
        <v>0</v>
      </c>
      <c r="BL284" s="19" t="s">
        <v>342</v>
      </c>
      <c r="BM284" s="226" t="s">
        <v>5120</v>
      </c>
    </row>
    <row r="285" s="2" customFormat="1" ht="24.15" customHeight="1">
      <c r="A285" s="40"/>
      <c r="B285" s="41"/>
      <c r="C285" s="215" t="s">
        <v>3940</v>
      </c>
      <c r="D285" s="215" t="s">
        <v>204</v>
      </c>
      <c r="E285" s="216" t="s">
        <v>7152</v>
      </c>
      <c r="F285" s="217" t="s">
        <v>7153</v>
      </c>
      <c r="G285" s="218" t="s">
        <v>207</v>
      </c>
      <c r="H285" s="219">
        <v>1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45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342</v>
      </c>
      <c r="AT285" s="226" t="s">
        <v>204</v>
      </c>
      <c r="AU285" s="226" t="s">
        <v>80</v>
      </c>
      <c r="AY285" s="19" t="s">
        <v>202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86</v>
      </c>
      <c r="BK285" s="227">
        <f>ROUND(I285*H285,2)</f>
        <v>0</v>
      </c>
      <c r="BL285" s="19" t="s">
        <v>342</v>
      </c>
      <c r="BM285" s="226" t="s">
        <v>5130</v>
      </c>
    </row>
    <row r="286" s="2" customFormat="1" ht="16.5" customHeight="1">
      <c r="A286" s="40"/>
      <c r="B286" s="41"/>
      <c r="C286" s="215" t="s">
        <v>3945</v>
      </c>
      <c r="D286" s="215" t="s">
        <v>204</v>
      </c>
      <c r="E286" s="216" t="s">
        <v>7154</v>
      </c>
      <c r="F286" s="217" t="s">
        <v>7155</v>
      </c>
      <c r="G286" s="218" t="s">
        <v>207</v>
      </c>
      <c r="H286" s="219">
        <v>3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45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342</v>
      </c>
      <c r="AT286" s="226" t="s">
        <v>204</v>
      </c>
      <c r="AU286" s="226" t="s">
        <v>80</v>
      </c>
      <c r="AY286" s="19" t="s">
        <v>202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86</v>
      </c>
      <c r="BK286" s="227">
        <f>ROUND(I286*H286,2)</f>
        <v>0</v>
      </c>
      <c r="BL286" s="19" t="s">
        <v>342</v>
      </c>
      <c r="BM286" s="226" t="s">
        <v>5140</v>
      </c>
    </row>
    <row r="287" s="2" customFormat="1" ht="16.5" customHeight="1">
      <c r="A287" s="40"/>
      <c r="B287" s="41"/>
      <c r="C287" s="215" t="s">
        <v>3950</v>
      </c>
      <c r="D287" s="215" t="s">
        <v>204</v>
      </c>
      <c r="E287" s="216" t="s">
        <v>7156</v>
      </c>
      <c r="F287" s="217" t="s">
        <v>7157</v>
      </c>
      <c r="G287" s="218" t="s">
        <v>207</v>
      </c>
      <c r="H287" s="219">
        <v>3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45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342</v>
      </c>
      <c r="AT287" s="226" t="s">
        <v>204</v>
      </c>
      <c r="AU287" s="226" t="s">
        <v>80</v>
      </c>
      <c r="AY287" s="19" t="s">
        <v>202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86</v>
      </c>
      <c r="BK287" s="227">
        <f>ROUND(I287*H287,2)</f>
        <v>0</v>
      </c>
      <c r="BL287" s="19" t="s">
        <v>342</v>
      </c>
      <c r="BM287" s="226" t="s">
        <v>5161</v>
      </c>
    </row>
    <row r="288" s="2" customFormat="1" ht="16.5" customHeight="1">
      <c r="A288" s="40"/>
      <c r="B288" s="41"/>
      <c r="C288" s="215" t="s">
        <v>3954</v>
      </c>
      <c r="D288" s="215" t="s">
        <v>204</v>
      </c>
      <c r="E288" s="216" t="s">
        <v>7158</v>
      </c>
      <c r="F288" s="217" t="s">
        <v>7159</v>
      </c>
      <c r="G288" s="218" t="s">
        <v>207</v>
      </c>
      <c r="H288" s="219">
        <v>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45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342</v>
      </c>
      <c r="AT288" s="226" t="s">
        <v>204</v>
      </c>
      <c r="AU288" s="226" t="s">
        <v>80</v>
      </c>
      <c r="AY288" s="19" t="s">
        <v>202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86</v>
      </c>
      <c r="BK288" s="227">
        <f>ROUND(I288*H288,2)</f>
        <v>0</v>
      </c>
      <c r="BL288" s="19" t="s">
        <v>342</v>
      </c>
      <c r="BM288" s="226" t="s">
        <v>5173</v>
      </c>
    </row>
    <row r="289" s="2" customFormat="1" ht="16.5" customHeight="1">
      <c r="A289" s="40"/>
      <c r="B289" s="41"/>
      <c r="C289" s="215" t="s">
        <v>3518</v>
      </c>
      <c r="D289" s="215" t="s">
        <v>204</v>
      </c>
      <c r="E289" s="216" t="s">
        <v>7160</v>
      </c>
      <c r="F289" s="217" t="s">
        <v>7161</v>
      </c>
      <c r="G289" s="218" t="s">
        <v>207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45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342</v>
      </c>
      <c r="AT289" s="226" t="s">
        <v>204</v>
      </c>
      <c r="AU289" s="226" t="s">
        <v>80</v>
      </c>
      <c r="AY289" s="19" t="s">
        <v>202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86</v>
      </c>
      <c r="BK289" s="227">
        <f>ROUND(I289*H289,2)</f>
        <v>0</v>
      </c>
      <c r="BL289" s="19" t="s">
        <v>342</v>
      </c>
      <c r="BM289" s="226" t="s">
        <v>5194</v>
      </c>
    </row>
    <row r="290" s="2" customFormat="1" ht="16.5" customHeight="1">
      <c r="A290" s="40"/>
      <c r="B290" s="41"/>
      <c r="C290" s="215" t="s">
        <v>3963</v>
      </c>
      <c r="D290" s="215" t="s">
        <v>204</v>
      </c>
      <c r="E290" s="216" t="s">
        <v>7162</v>
      </c>
      <c r="F290" s="217" t="s">
        <v>7155</v>
      </c>
      <c r="G290" s="218" t="s">
        <v>207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45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342</v>
      </c>
      <c r="AT290" s="226" t="s">
        <v>204</v>
      </c>
      <c r="AU290" s="226" t="s">
        <v>80</v>
      </c>
      <c r="AY290" s="19" t="s">
        <v>202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86</v>
      </c>
      <c r="BK290" s="227">
        <f>ROUND(I290*H290,2)</f>
        <v>0</v>
      </c>
      <c r="BL290" s="19" t="s">
        <v>342</v>
      </c>
      <c r="BM290" s="226" t="s">
        <v>5234</v>
      </c>
    </row>
    <row r="291" s="2" customFormat="1" ht="16.5" customHeight="1">
      <c r="A291" s="40"/>
      <c r="B291" s="41"/>
      <c r="C291" s="215" t="s">
        <v>3968</v>
      </c>
      <c r="D291" s="215" t="s">
        <v>204</v>
      </c>
      <c r="E291" s="216" t="s">
        <v>7163</v>
      </c>
      <c r="F291" s="217" t="s">
        <v>7157</v>
      </c>
      <c r="G291" s="218" t="s">
        <v>207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45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342</v>
      </c>
      <c r="AT291" s="226" t="s">
        <v>204</v>
      </c>
      <c r="AU291" s="226" t="s">
        <v>80</v>
      </c>
      <c r="AY291" s="19" t="s">
        <v>202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86</v>
      </c>
      <c r="BK291" s="227">
        <f>ROUND(I291*H291,2)</f>
        <v>0</v>
      </c>
      <c r="BL291" s="19" t="s">
        <v>342</v>
      </c>
      <c r="BM291" s="226" t="s">
        <v>5254</v>
      </c>
    </row>
    <row r="292" s="2" customFormat="1" ht="16.5" customHeight="1">
      <c r="A292" s="40"/>
      <c r="B292" s="41"/>
      <c r="C292" s="215" t="s">
        <v>3973</v>
      </c>
      <c r="D292" s="215" t="s">
        <v>204</v>
      </c>
      <c r="E292" s="216" t="s">
        <v>7164</v>
      </c>
      <c r="F292" s="217" t="s">
        <v>7165</v>
      </c>
      <c r="G292" s="218" t="s">
        <v>207</v>
      </c>
      <c r="H292" s="219">
        <v>17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45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342</v>
      </c>
      <c r="AT292" s="226" t="s">
        <v>204</v>
      </c>
      <c r="AU292" s="226" t="s">
        <v>80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86</v>
      </c>
      <c r="BK292" s="227">
        <f>ROUND(I292*H292,2)</f>
        <v>0</v>
      </c>
      <c r="BL292" s="19" t="s">
        <v>342</v>
      </c>
      <c r="BM292" s="226" t="s">
        <v>5273</v>
      </c>
    </row>
    <row r="293" s="2" customFormat="1" ht="16.5" customHeight="1">
      <c r="A293" s="40"/>
      <c r="B293" s="41"/>
      <c r="C293" s="215" t="s">
        <v>3980</v>
      </c>
      <c r="D293" s="215" t="s">
        <v>204</v>
      </c>
      <c r="E293" s="216" t="s">
        <v>7166</v>
      </c>
      <c r="F293" s="217" t="s">
        <v>7155</v>
      </c>
      <c r="G293" s="218" t="s">
        <v>207</v>
      </c>
      <c r="H293" s="219">
        <v>17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342</v>
      </c>
      <c r="AT293" s="226" t="s">
        <v>204</v>
      </c>
      <c r="AU293" s="226" t="s">
        <v>80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342</v>
      </c>
      <c r="BM293" s="226" t="s">
        <v>6004</v>
      </c>
    </row>
    <row r="294" s="2" customFormat="1" ht="16.5" customHeight="1">
      <c r="A294" s="40"/>
      <c r="B294" s="41"/>
      <c r="C294" s="215" t="s">
        <v>3988</v>
      </c>
      <c r="D294" s="215" t="s">
        <v>204</v>
      </c>
      <c r="E294" s="216" t="s">
        <v>7167</v>
      </c>
      <c r="F294" s="217" t="s">
        <v>7157</v>
      </c>
      <c r="G294" s="218" t="s">
        <v>207</v>
      </c>
      <c r="H294" s="219">
        <v>17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45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342</v>
      </c>
      <c r="AT294" s="226" t="s">
        <v>204</v>
      </c>
      <c r="AU294" s="226" t="s">
        <v>80</v>
      </c>
      <c r="AY294" s="19" t="s">
        <v>202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86</v>
      </c>
      <c r="BK294" s="227">
        <f>ROUND(I294*H294,2)</f>
        <v>0</v>
      </c>
      <c r="BL294" s="19" t="s">
        <v>342</v>
      </c>
      <c r="BM294" s="226" t="s">
        <v>5294</v>
      </c>
    </row>
    <row r="295" s="2" customFormat="1" ht="16.5" customHeight="1">
      <c r="A295" s="40"/>
      <c r="B295" s="41"/>
      <c r="C295" s="215" t="s">
        <v>3993</v>
      </c>
      <c r="D295" s="215" t="s">
        <v>204</v>
      </c>
      <c r="E295" s="216" t="s">
        <v>7168</v>
      </c>
      <c r="F295" s="217" t="s">
        <v>7169</v>
      </c>
      <c r="G295" s="218" t="s">
        <v>207</v>
      </c>
      <c r="H295" s="219">
        <v>17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45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342</v>
      </c>
      <c r="AT295" s="226" t="s">
        <v>204</v>
      </c>
      <c r="AU295" s="226" t="s">
        <v>80</v>
      </c>
      <c r="AY295" s="19" t="s">
        <v>202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86</v>
      </c>
      <c r="BK295" s="227">
        <f>ROUND(I295*H295,2)</f>
        <v>0</v>
      </c>
      <c r="BL295" s="19" t="s">
        <v>342</v>
      </c>
      <c r="BM295" s="226" t="s">
        <v>5310</v>
      </c>
    </row>
    <row r="296" s="2" customFormat="1" ht="16.5" customHeight="1">
      <c r="A296" s="40"/>
      <c r="B296" s="41"/>
      <c r="C296" s="215" t="s">
        <v>3998</v>
      </c>
      <c r="D296" s="215" t="s">
        <v>204</v>
      </c>
      <c r="E296" s="216" t="s">
        <v>7170</v>
      </c>
      <c r="F296" s="217" t="s">
        <v>7171</v>
      </c>
      <c r="G296" s="218" t="s">
        <v>207</v>
      </c>
      <c r="H296" s="219">
        <v>17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45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342</v>
      </c>
      <c r="AT296" s="226" t="s">
        <v>204</v>
      </c>
      <c r="AU296" s="226" t="s">
        <v>80</v>
      </c>
      <c r="AY296" s="19" t="s">
        <v>202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86</v>
      </c>
      <c r="BK296" s="227">
        <f>ROUND(I296*H296,2)</f>
        <v>0</v>
      </c>
      <c r="BL296" s="19" t="s">
        <v>342</v>
      </c>
      <c r="BM296" s="226" t="s">
        <v>5320</v>
      </c>
    </row>
    <row r="297" s="2" customFormat="1" ht="16.5" customHeight="1">
      <c r="A297" s="40"/>
      <c r="B297" s="41"/>
      <c r="C297" s="215" t="s">
        <v>3524</v>
      </c>
      <c r="D297" s="215" t="s">
        <v>204</v>
      </c>
      <c r="E297" s="216" t="s">
        <v>7172</v>
      </c>
      <c r="F297" s="217" t="s">
        <v>7173</v>
      </c>
      <c r="G297" s="218" t="s">
        <v>207</v>
      </c>
      <c r="H297" s="219">
        <v>17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45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342</v>
      </c>
      <c r="AT297" s="226" t="s">
        <v>204</v>
      </c>
      <c r="AU297" s="226" t="s">
        <v>80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86</v>
      </c>
      <c r="BK297" s="227">
        <f>ROUND(I297*H297,2)</f>
        <v>0</v>
      </c>
      <c r="BL297" s="19" t="s">
        <v>342</v>
      </c>
      <c r="BM297" s="226" t="s">
        <v>5333</v>
      </c>
    </row>
    <row r="298" s="2" customFormat="1" ht="16.5" customHeight="1">
      <c r="A298" s="40"/>
      <c r="B298" s="41"/>
      <c r="C298" s="215" t="s">
        <v>4017</v>
      </c>
      <c r="D298" s="215" t="s">
        <v>204</v>
      </c>
      <c r="E298" s="216" t="s">
        <v>7174</v>
      </c>
      <c r="F298" s="217" t="s">
        <v>7175</v>
      </c>
      <c r="G298" s="218" t="s">
        <v>207</v>
      </c>
      <c r="H298" s="219">
        <v>4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342</v>
      </c>
      <c r="AT298" s="226" t="s">
        <v>204</v>
      </c>
      <c r="AU298" s="226" t="s">
        <v>80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342</v>
      </c>
      <c r="BM298" s="226" t="s">
        <v>5341</v>
      </c>
    </row>
    <row r="299" s="2" customFormat="1" ht="16.5" customHeight="1">
      <c r="A299" s="40"/>
      <c r="B299" s="41"/>
      <c r="C299" s="215" t="s">
        <v>4028</v>
      </c>
      <c r="D299" s="215" t="s">
        <v>204</v>
      </c>
      <c r="E299" s="216" t="s">
        <v>7176</v>
      </c>
      <c r="F299" s="217" t="s">
        <v>7177</v>
      </c>
      <c r="G299" s="218" t="s">
        <v>207</v>
      </c>
      <c r="H299" s="219">
        <v>4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45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342</v>
      </c>
      <c r="AT299" s="226" t="s">
        <v>204</v>
      </c>
      <c r="AU299" s="226" t="s">
        <v>80</v>
      </c>
      <c r="AY299" s="19" t="s">
        <v>202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86</v>
      </c>
      <c r="BK299" s="227">
        <f>ROUND(I299*H299,2)</f>
        <v>0</v>
      </c>
      <c r="BL299" s="19" t="s">
        <v>342</v>
      </c>
      <c r="BM299" s="226" t="s">
        <v>5350</v>
      </c>
    </row>
    <row r="300" s="2" customFormat="1" ht="16.5" customHeight="1">
      <c r="A300" s="40"/>
      <c r="B300" s="41"/>
      <c r="C300" s="215" t="s">
        <v>4035</v>
      </c>
      <c r="D300" s="215" t="s">
        <v>204</v>
      </c>
      <c r="E300" s="216" t="s">
        <v>7178</v>
      </c>
      <c r="F300" s="217" t="s">
        <v>7179</v>
      </c>
      <c r="G300" s="218" t="s">
        <v>207</v>
      </c>
      <c r="H300" s="219">
        <v>4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45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342</v>
      </c>
      <c r="AT300" s="226" t="s">
        <v>204</v>
      </c>
      <c r="AU300" s="226" t="s">
        <v>80</v>
      </c>
      <c r="AY300" s="19" t="s">
        <v>202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86</v>
      </c>
      <c r="BK300" s="227">
        <f>ROUND(I300*H300,2)</f>
        <v>0</v>
      </c>
      <c r="BL300" s="19" t="s">
        <v>342</v>
      </c>
      <c r="BM300" s="226" t="s">
        <v>5359</v>
      </c>
    </row>
    <row r="301" s="2" customFormat="1" ht="16.5" customHeight="1">
      <c r="A301" s="40"/>
      <c r="B301" s="41"/>
      <c r="C301" s="215" t="s">
        <v>4040</v>
      </c>
      <c r="D301" s="215" t="s">
        <v>204</v>
      </c>
      <c r="E301" s="216" t="s">
        <v>7180</v>
      </c>
      <c r="F301" s="217" t="s">
        <v>7181</v>
      </c>
      <c r="G301" s="218" t="s">
        <v>207</v>
      </c>
      <c r="H301" s="219">
        <v>4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45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342</v>
      </c>
      <c r="AT301" s="226" t="s">
        <v>204</v>
      </c>
      <c r="AU301" s="226" t="s">
        <v>80</v>
      </c>
      <c r="AY301" s="19" t="s">
        <v>202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86</v>
      </c>
      <c r="BK301" s="227">
        <f>ROUND(I301*H301,2)</f>
        <v>0</v>
      </c>
      <c r="BL301" s="19" t="s">
        <v>342</v>
      </c>
      <c r="BM301" s="226" t="s">
        <v>6013</v>
      </c>
    </row>
    <row r="302" s="2" customFormat="1" ht="16.5" customHeight="1">
      <c r="A302" s="40"/>
      <c r="B302" s="41"/>
      <c r="C302" s="215" t="s">
        <v>4046</v>
      </c>
      <c r="D302" s="215" t="s">
        <v>204</v>
      </c>
      <c r="E302" s="216" t="s">
        <v>7182</v>
      </c>
      <c r="F302" s="217" t="s">
        <v>7183</v>
      </c>
      <c r="G302" s="218" t="s">
        <v>207</v>
      </c>
      <c r="H302" s="219">
        <v>8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45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342</v>
      </c>
      <c r="AT302" s="226" t="s">
        <v>204</v>
      </c>
      <c r="AU302" s="226" t="s">
        <v>80</v>
      </c>
      <c r="AY302" s="19" t="s">
        <v>202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86</v>
      </c>
      <c r="BK302" s="227">
        <f>ROUND(I302*H302,2)</f>
        <v>0</v>
      </c>
      <c r="BL302" s="19" t="s">
        <v>342</v>
      </c>
      <c r="BM302" s="226" t="s">
        <v>6018</v>
      </c>
    </row>
    <row r="303" s="2" customFormat="1" ht="16.5" customHeight="1">
      <c r="A303" s="40"/>
      <c r="B303" s="41"/>
      <c r="C303" s="215" t="s">
        <v>4050</v>
      </c>
      <c r="D303" s="215" t="s">
        <v>204</v>
      </c>
      <c r="E303" s="216" t="s">
        <v>7184</v>
      </c>
      <c r="F303" s="217" t="s">
        <v>7185</v>
      </c>
      <c r="G303" s="218" t="s">
        <v>207</v>
      </c>
      <c r="H303" s="219">
        <v>4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45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342</v>
      </c>
      <c r="AT303" s="226" t="s">
        <v>204</v>
      </c>
      <c r="AU303" s="226" t="s">
        <v>80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86</v>
      </c>
      <c r="BK303" s="227">
        <f>ROUND(I303*H303,2)</f>
        <v>0</v>
      </c>
      <c r="BL303" s="19" t="s">
        <v>342</v>
      </c>
      <c r="BM303" s="226" t="s">
        <v>6020</v>
      </c>
    </row>
    <row r="304" s="2" customFormat="1" ht="16.5" customHeight="1">
      <c r="A304" s="40"/>
      <c r="B304" s="41"/>
      <c r="C304" s="215" t="s">
        <v>4056</v>
      </c>
      <c r="D304" s="215" t="s">
        <v>204</v>
      </c>
      <c r="E304" s="216" t="s">
        <v>7186</v>
      </c>
      <c r="F304" s="217" t="s">
        <v>7121</v>
      </c>
      <c r="G304" s="218" t="s">
        <v>207</v>
      </c>
      <c r="H304" s="219">
        <v>10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45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342</v>
      </c>
      <c r="AT304" s="226" t="s">
        <v>204</v>
      </c>
      <c r="AU304" s="226" t="s">
        <v>80</v>
      </c>
      <c r="AY304" s="19" t="s">
        <v>202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86</v>
      </c>
      <c r="BK304" s="227">
        <f>ROUND(I304*H304,2)</f>
        <v>0</v>
      </c>
      <c r="BL304" s="19" t="s">
        <v>342</v>
      </c>
      <c r="BM304" s="226" t="s">
        <v>6022</v>
      </c>
    </row>
    <row r="305" s="2" customFormat="1" ht="16.5" customHeight="1">
      <c r="A305" s="40"/>
      <c r="B305" s="41"/>
      <c r="C305" s="215" t="s">
        <v>4060</v>
      </c>
      <c r="D305" s="215" t="s">
        <v>204</v>
      </c>
      <c r="E305" s="216" t="s">
        <v>7187</v>
      </c>
      <c r="F305" s="217" t="s">
        <v>7188</v>
      </c>
      <c r="G305" s="218" t="s">
        <v>207</v>
      </c>
      <c r="H305" s="219">
        <v>18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45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342</v>
      </c>
      <c r="AT305" s="226" t="s">
        <v>204</v>
      </c>
      <c r="AU305" s="226" t="s">
        <v>80</v>
      </c>
      <c r="AY305" s="19" t="s">
        <v>202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86</v>
      </c>
      <c r="BK305" s="227">
        <f>ROUND(I305*H305,2)</f>
        <v>0</v>
      </c>
      <c r="BL305" s="19" t="s">
        <v>342</v>
      </c>
      <c r="BM305" s="226" t="s">
        <v>6023</v>
      </c>
    </row>
    <row r="306" s="2" customFormat="1" ht="16.5" customHeight="1">
      <c r="A306" s="40"/>
      <c r="B306" s="41"/>
      <c r="C306" s="215" t="s">
        <v>4068</v>
      </c>
      <c r="D306" s="215" t="s">
        <v>204</v>
      </c>
      <c r="E306" s="216" t="s">
        <v>7189</v>
      </c>
      <c r="F306" s="217" t="s">
        <v>7190</v>
      </c>
      <c r="G306" s="218" t="s">
        <v>207</v>
      </c>
      <c r="H306" s="219">
        <v>198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45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342</v>
      </c>
      <c r="AT306" s="226" t="s">
        <v>204</v>
      </c>
      <c r="AU306" s="226" t="s">
        <v>80</v>
      </c>
      <c r="AY306" s="19" t="s">
        <v>202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86</v>
      </c>
      <c r="BK306" s="227">
        <f>ROUND(I306*H306,2)</f>
        <v>0</v>
      </c>
      <c r="BL306" s="19" t="s">
        <v>342</v>
      </c>
      <c r="BM306" s="226" t="s">
        <v>6025</v>
      </c>
    </row>
    <row r="307" s="2" customFormat="1" ht="16.5" customHeight="1">
      <c r="A307" s="40"/>
      <c r="B307" s="41"/>
      <c r="C307" s="215" t="s">
        <v>4072</v>
      </c>
      <c r="D307" s="215" t="s">
        <v>204</v>
      </c>
      <c r="E307" s="216" t="s">
        <v>7191</v>
      </c>
      <c r="F307" s="217" t="s">
        <v>7192</v>
      </c>
      <c r="G307" s="218" t="s">
        <v>207</v>
      </c>
      <c r="H307" s="219">
        <v>5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45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342</v>
      </c>
      <c r="AT307" s="226" t="s">
        <v>204</v>
      </c>
      <c r="AU307" s="226" t="s">
        <v>80</v>
      </c>
      <c r="AY307" s="19" t="s">
        <v>202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86</v>
      </c>
      <c r="BK307" s="227">
        <f>ROUND(I307*H307,2)</f>
        <v>0</v>
      </c>
      <c r="BL307" s="19" t="s">
        <v>342</v>
      </c>
      <c r="BM307" s="226" t="s">
        <v>6028</v>
      </c>
    </row>
    <row r="308" s="2" customFormat="1" ht="16.5" customHeight="1">
      <c r="A308" s="40"/>
      <c r="B308" s="41"/>
      <c r="C308" s="215" t="s">
        <v>4076</v>
      </c>
      <c r="D308" s="215" t="s">
        <v>204</v>
      </c>
      <c r="E308" s="216" t="s">
        <v>7193</v>
      </c>
      <c r="F308" s="217" t="s">
        <v>7194</v>
      </c>
      <c r="G308" s="218" t="s">
        <v>207</v>
      </c>
      <c r="H308" s="219">
        <v>1</v>
      </c>
      <c r="I308" s="220"/>
      <c r="J308" s="221">
        <f>ROUND(I308*H308,2)</f>
        <v>0</v>
      </c>
      <c r="K308" s="217" t="s">
        <v>19</v>
      </c>
      <c r="L308" s="46"/>
      <c r="M308" s="222" t="s">
        <v>19</v>
      </c>
      <c r="N308" s="223" t="s">
        <v>45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342</v>
      </c>
      <c r="AT308" s="226" t="s">
        <v>204</v>
      </c>
      <c r="AU308" s="226" t="s">
        <v>80</v>
      </c>
      <c r="AY308" s="19" t="s">
        <v>202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86</v>
      </c>
      <c r="BK308" s="227">
        <f>ROUND(I308*H308,2)</f>
        <v>0</v>
      </c>
      <c r="BL308" s="19" t="s">
        <v>342</v>
      </c>
      <c r="BM308" s="226" t="s">
        <v>6029</v>
      </c>
    </row>
    <row r="309" s="2" customFormat="1" ht="16.5" customHeight="1">
      <c r="A309" s="40"/>
      <c r="B309" s="41"/>
      <c r="C309" s="215" t="s">
        <v>4082</v>
      </c>
      <c r="D309" s="215" t="s">
        <v>204</v>
      </c>
      <c r="E309" s="216" t="s">
        <v>7195</v>
      </c>
      <c r="F309" s="217" t="s">
        <v>7196</v>
      </c>
      <c r="G309" s="218" t="s">
        <v>207</v>
      </c>
      <c r="H309" s="219">
        <v>17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45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342</v>
      </c>
      <c r="AT309" s="226" t="s">
        <v>204</v>
      </c>
      <c r="AU309" s="226" t="s">
        <v>80</v>
      </c>
      <c r="AY309" s="19" t="s">
        <v>202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86</v>
      </c>
      <c r="BK309" s="227">
        <f>ROUND(I309*H309,2)</f>
        <v>0</v>
      </c>
      <c r="BL309" s="19" t="s">
        <v>342</v>
      </c>
      <c r="BM309" s="226" t="s">
        <v>6032</v>
      </c>
    </row>
    <row r="310" s="2" customFormat="1" ht="16.5" customHeight="1">
      <c r="A310" s="40"/>
      <c r="B310" s="41"/>
      <c r="C310" s="215" t="s">
        <v>4086</v>
      </c>
      <c r="D310" s="215" t="s">
        <v>204</v>
      </c>
      <c r="E310" s="216" t="s">
        <v>7197</v>
      </c>
      <c r="F310" s="217" t="s">
        <v>7198</v>
      </c>
      <c r="G310" s="218" t="s">
        <v>207</v>
      </c>
      <c r="H310" s="219">
        <v>1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45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342</v>
      </c>
      <c r="AT310" s="226" t="s">
        <v>204</v>
      </c>
      <c r="AU310" s="226" t="s">
        <v>80</v>
      </c>
      <c r="AY310" s="19" t="s">
        <v>202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86</v>
      </c>
      <c r="BK310" s="227">
        <f>ROUND(I310*H310,2)</f>
        <v>0</v>
      </c>
      <c r="BL310" s="19" t="s">
        <v>342</v>
      </c>
      <c r="BM310" s="226" t="s">
        <v>6035</v>
      </c>
    </row>
    <row r="311" s="2" customFormat="1" ht="16.5" customHeight="1">
      <c r="A311" s="40"/>
      <c r="B311" s="41"/>
      <c r="C311" s="215" t="s">
        <v>4092</v>
      </c>
      <c r="D311" s="215" t="s">
        <v>204</v>
      </c>
      <c r="E311" s="216" t="s">
        <v>7199</v>
      </c>
      <c r="F311" s="217" t="s">
        <v>7200</v>
      </c>
      <c r="G311" s="218" t="s">
        <v>2122</v>
      </c>
      <c r="H311" s="295"/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45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342</v>
      </c>
      <c r="AT311" s="226" t="s">
        <v>204</v>
      </c>
      <c r="AU311" s="226" t="s">
        <v>80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86</v>
      </c>
      <c r="BK311" s="227">
        <f>ROUND(I311*H311,2)</f>
        <v>0</v>
      </c>
      <c r="BL311" s="19" t="s">
        <v>342</v>
      </c>
      <c r="BM311" s="226" t="s">
        <v>6038</v>
      </c>
    </row>
    <row r="312" s="12" customFormat="1" ht="25.92" customHeight="1">
      <c r="A312" s="12"/>
      <c r="B312" s="199"/>
      <c r="C312" s="200"/>
      <c r="D312" s="201" t="s">
        <v>72</v>
      </c>
      <c r="E312" s="202" t="s">
        <v>7201</v>
      </c>
      <c r="F312" s="202" t="s">
        <v>7202</v>
      </c>
      <c r="G312" s="200"/>
      <c r="H312" s="200"/>
      <c r="I312" s="203"/>
      <c r="J312" s="204">
        <f>BK312</f>
        <v>0</v>
      </c>
      <c r="K312" s="200"/>
      <c r="L312" s="205"/>
      <c r="M312" s="206"/>
      <c r="N312" s="207"/>
      <c r="O312" s="207"/>
      <c r="P312" s="208">
        <f>SUM(P313:P320)</f>
        <v>0</v>
      </c>
      <c r="Q312" s="207"/>
      <c r="R312" s="208">
        <f>SUM(R313:R320)</f>
        <v>0</v>
      </c>
      <c r="S312" s="207"/>
      <c r="T312" s="209">
        <f>SUM(T313:T320)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10" t="s">
        <v>86</v>
      </c>
      <c r="AT312" s="211" t="s">
        <v>72</v>
      </c>
      <c r="AU312" s="211" t="s">
        <v>73</v>
      </c>
      <c r="AY312" s="210" t="s">
        <v>202</v>
      </c>
      <c r="BK312" s="212">
        <f>SUM(BK313:BK320)</f>
        <v>0</v>
      </c>
    </row>
    <row r="313" s="2" customFormat="1" ht="16.5" customHeight="1">
      <c r="A313" s="40"/>
      <c r="B313" s="41"/>
      <c r="C313" s="215" t="s">
        <v>4096</v>
      </c>
      <c r="D313" s="215" t="s">
        <v>204</v>
      </c>
      <c r="E313" s="216" t="s">
        <v>7203</v>
      </c>
      <c r="F313" s="217" t="s">
        <v>7204</v>
      </c>
      <c r="G313" s="218" t="s">
        <v>3834</v>
      </c>
      <c r="H313" s="219">
        <v>2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45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342</v>
      </c>
      <c r="AT313" s="226" t="s">
        <v>204</v>
      </c>
      <c r="AU313" s="226" t="s">
        <v>80</v>
      </c>
      <c r="AY313" s="19" t="s">
        <v>202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86</v>
      </c>
      <c r="BK313" s="227">
        <f>ROUND(I313*H313,2)</f>
        <v>0</v>
      </c>
      <c r="BL313" s="19" t="s">
        <v>342</v>
      </c>
      <c r="BM313" s="226" t="s">
        <v>6041</v>
      </c>
    </row>
    <row r="314" s="2" customFormat="1" ht="16.5" customHeight="1">
      <c r="A314" s="40"/>
      <c r="B314" s="41"/>
      <c r="C314" s="215" t="s">
        <v>4106</v>
      </c>
      <c r="D314" s="215" t="s">
        <v>204</v>
      </c>
      <c r="E314" s="216" t="s">
        <v>7205</v>
      </c>
      <c r="F314" s="217" t="s">
        <v>7206</v>
      </c>
      <c r="G314" s="218" t="s">
        <v>3834</v>
      </c>
      <c r="H314" s="219">
        <v>1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45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342</v>
      </c>
      <c r="AT314" s="226" t="s">
        <v>204</v>
      </c>
      <c r="AU314" s="226" t="s">
        <v>80</v>
      </c>
      <c r="AY314" s="19" t="s">
        <v>202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86</v>
      </c>
      <c r="BK314" s="227">
        <f>ROUND(I314*H314,2)</f>
        <v>0</v>
      </c>
      <c r="BL314" s="19" t="s">
        <v>342</v>
      </c>
      <c r="BM314" s="226" t="s">
        <v>6044</v>
      </c>
    </row>
    <row r="315" s="2" customFormat="1" ht="16.5" customHeight="1">
      <c r="A315" s="40"/>
      <c r="B315" s="41"/>
      <c r="C315" s="215" t="s">
        <v>4111</v>
      </c>
      <c r="D315" s="215" t="s">
        <v>204</v>
      </c>
      <c r="E315" s="216" t="s">
        <v>7207</v>
      </c>
      <c r="F315" s="217" t="s">
        <v>7208</v>
      </c>
      <c r="G315" s="218" t="s">
        <v>3834</v>
      </c>
      <c r="H315" s="219">
        <v>1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45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342</v>
      </c>
      <c r="AT315" s="226" t="s">
        <v>204</v>
      </c>
      <c r="AU315" s="226" t="s">
        <v>80</v>
      </c>
      <c r="AY315" s="19" t="s">
        <v>202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86</v>
      </c>
      <c r="BK315" s="227">
        <f>ROUND(I315*H315,2)</f>
        <v>0</v>
      </c>
      <c r="BL315" s="19" t="s">
        <v>342</v>
      </c>
      <c r="BM315" s="226" t="s">
        <v>6046</v>
      </c>
    </row>
    <row r="316" s="2" customFormat="1" ht="24.15" customHeight="1">
      <c r="A316" s="40"/>
      <c r="B316" s="41"/>
      <c r="C316" s="215" t="s">
        <v>4122</v>
      </c>
      <c r="D316" s="215" t="s">
        <v>204</v>
      </c>
      <c r="E316" s="216" t="s">
        <v>7209</v>
      </c>
      <c r="F316" s="217" t="s">
        <v>7210</v>
      </c>
      <c r="G316" s="218" t="s">
        <v>3834</v>
      </c>
      <c r="H316" s="219">
        <v>6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45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342</v>
      </c>
      <c r="AT316" s="226" t="s">
        <v>204</v>
      </c>
      <c r="AU316" s="226" t="s">
        <v>80</v>
      </c>
      <c r="AY316" s="19" t="s">
        <v>202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86</v>
      </c>
      <c r="BK316" s="227">
        <f>ROUND(I316*H316,2)</f>
        <v>0</v>
      </c>
      <c r="BL316" s="19" t="s">
        <v>342</v>
      </c>
      <c r="BM316" s="226" t="s">
        <v>6048</v>
      </c>
    </row>
    <row r="317" s="2" customFormat="1" ht="16.5" customHeight="1">
      <c r="A317" s="40"/>
      <c r="B317" s="41"/>
      <c r="C317" s="215" t="s">
        <v>4127</v>
      </c>
      <c r="D317" s="215" t="s">
        <v>204</v>
      </c>
      <c r="E317" s="216" t="s">
        <v>7211</v>
      </c>
      <c r="F317" s="217" t="s">
        <v>7212</v>
      </c>
      <c r="G317" s="218" t="s">
        <v>207</v>
      </c>
      <c r="H317" s="219">
        <v>2</v>
      </c>
      <c r="I317" s="220"/>
      <c r="J317" s="221">
        <f>ROUND(I317*H317,2)</f>
        <v>0</v>
      </c>
      <c r="K317" s="217" t="s">
        <v>19</v>
      </c>
      <c r="L317" s="46"/>
      <c r="M317" s="222" t="s">
        <v>19</v>
      </c>
      <c r="N317" s="223" t="s">
        <v>45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342</v>
      </c>
      <c r="AT317" s="226" t="s">
        <v>204</v>
      </c>
      <c r="AU317" s="226" t="s">
        <v>80</v>
      </c>
      <c r="AY317" s="19" t="s">
        <v>202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86</v>
      </c>
      <c r="BK317" s="227">
        <f>ROUND(I317*H317,2)</f>
        <v>0</v>
      </c>
      <c r="BL317" s="19" t="s">
        <v>342</v>
      </c>
      <c r="BM317" s="226" t="s">
        <v>6051</v>
      </c>
    </row>
    <row r="318" s="2" customFormat="1" ht="16.5" customHeight="1">
      <c r="A318" s="40"/>
      <c r="B318" s="41"/>
      <c r="C318" s="215" t="s">
        <v>4134</v>
      </c>
      <c r="D318" s="215" t="s">
        <v>204</v>
      </c>
      <c r="E318" s="216" t="s">
        <v>7213</v>
      </c>
      <c r="F318" s="217" t="s">
        <v>7214</v>
      </c>
      <c r="G318" s="218" t="s">
        <v>207</v>
      </c>
      <c r="H318" s="219">
        <v>1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45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342</v>
      </c>
      <c r="AT318" s="226" t="s">
        <v>204</v>
      </c>
      <c r="AU318" s="226" t="s">
        <v>80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86</v>
      </c>
      <c r="BK318" s="227">
        <f>ROUND(I318*H318,2)</f>
        <v>0</v>
      </c>
      <c r="BL318" s="19" t="s">
        <v>342</v>
      </c>
      <c r="BM318" s="226" t="s">
        <v>6054</v>
      </c>
    </row>
    <row r="319" s="2" customFormat="1" ht="16.5" customHeight="1">
      <c r="A319" s="40"/>
      <c r="B319" s="41"/>
      <c r="C319" s="215" t="s">
        <v>4141</v>
      </c>
      <c r="D319" s="215" t="s">
        <v>204</v>
      </c>
      <c r="E319" s="216" t="s">
        <v>7215</v>
      </c>
      <c r="F319" s="217" t="s">
        <v>7216</v>
      </c>
      <c r="G319" s="218" t="s">
        <v>207</v>
      </c>
      <c r="H319" s="219">
        <v>1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45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342</v>
      </c>
      <c r="AT319" s="226" t="s">
        <v>204</v>
      </c>
      <c r="AU319" s="226" t="s">
        <v>80</v>
      </c>
      <c r="AY319" s="19" t="s">
        <v>202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86</v>
      </c>
      <c r="BK319" s="227">
        <f>ROUND(I319*H319,2)</f>
        <v>0</v>
      </c>
      <c r="BL319" s="19" t="s">
        <v>342</v>
      </c>
      <c r="BM319" s="226" t="s">
        <v>6056</v>
      </c>
    </row>
    <row r="320" s="2" customFormat="1" ht="16.5" customHeight="1">
      <c r="A320" s="40"/>
      <c r="B320" s="41"/>
      <c r="C320" s="215" t="s">
        <v>4146</v>
      </c>
      <c r="D320" s="215" t="s">
        <v>204</v>
      </c>
      <c r="E320" s="216" t="s">
        <v>7217</v>
      </c>
      <c r="F320" s="217" t="s">
        <v>7218</v>
      </c>
      <c r="G320" s="218" t="s">
        <v>2122</v>
      </c>
      <c r="H320" s="295"/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45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342</v>
      </c>
      <c r="AT320" s="226" t="s">
        <v>204</v>
      </c>
      <c r="AU320" s="226" t="s">
        <v>80</v>
      </c>
      <c r="AY320" s="19" t="s">
        <v>202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86</v>
      </c>
      <c r="BK320" s="227">
        <f>ROUND(I320*H320,2)</f>
        <v>0</v>
      </c>
      <c r="BL320" s="19" t="s">
        <v>342</v>
      </c>
      <c r="BM320" s="226" t="s">
        <v>6058</v>
      </c>
    </row>
    <row r="321" s="12" customFormat="1" ht="25.92" customHeight="1">
      <c r="A321" s="12"/>
      <c r="B321" s="199"/>
      <c r="C321" s="200"/>
      <c r="D321" s="201" t="s">
        <v>72</v>
      </c>
      <c r="E321" s="202" t="s">
        <v>2221</v>
      </c>
      <c r="F321" s="202" t="s">
        <v>2222</v>
      </c>
      <c r="G321" s="200"/>
      <c r="H321" s="200"/>
      <c r="I321" s="203"/>
      <c r="J321" s="204">
        <f>BK321</f>
        <v>0</v>
      </c>
      <c r="K321" s="200"/>
      <c r="L321" s="205"/>
      <c r="M321" s="206"/>
      <c r="N321" s="207"/>
      <c r="O321" s="207"/>
      <c r="P321" s="208">
        <f>SUM(P322:P324)</f>
        <v>0</v>
      </c>
      <c r="Q321" s="207"/>
      <c r="R321" s="208">
        <f>SUM(R322:R324)</f>
        <v>0</v>
      </c>
      <c r="S321" s="207"/>
      <c r="T321" s="209">
        <f>SUM(T322:T324)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10" t="s">
        <v>86</v>
      </c>
      <c r="AT321" s="211" t="s">
        <v>72</v>
      </c>
      <c r="AU321" s="211" t="s">
        <v>73</v>
      </c>
      <c r="AY321" s="210" t="s">
        <v>202</v>
      </c>
      <c r="BK321" s="212">
        <f>SUM(BK322:BK324)</f>
        <v>0</v>
      </c>
    </row>
    <row r="322" s="2" customFormat="1" ht="16.5" customHeight="1">
      <c r="A322" s="40"/>
      <c r="B322" s="41"/>
      <c r="C322" s="215" t="s">
        <v>4152</v>
      </c>
      <c r="D322" s="215" t="s">
        <v>204</v>
      </c>
      <c r="E322" s="216" t="s">
        <v>7219</v>
      </c>
      <c r="F322" s="217" t="s">
        <v>7220</v>
      </c>
      <c r="G322" s="218" t="s">
        <v>317</v>
      </c>
      <c r="H322" s="219">
        <v>100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45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342</v>
      </c>
      <c r="AT322" s="226" t="s">
        <v>204</v>
      </c>
      <c r="AU322" s="226" t="s">
        <v>80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86</v>
      </c>
      <c r="BK322" s="227">
        <f>ROUND(I322*H322,2)</f>
        <v>0</v>
      </c>
      <c r="BL322" s="19" t="s">
        <v>342</v>
      </c>
      <c r="BM322" s="226" t="s">
        <v>6061</v>
      </c>
    </row>
    <row r="323" s="2" customFormat="1" ht="16.5" customHeight="1">
      <c r="A323" s="40"/>
      <c r="B323" s="41"/>
      <c r="C323" s="215" t="s">
        <v>4158</v>
      </c>
      <c r="D323" s="215" t="s">
        <v>204</v>
      </c>
      <c r="E323" s="216" t="s">
        <v>7221</v>
      </c>
      <c r="F323" s="217" t="s">
        <v>7222</v>
      </c>
      <c r="G323" s="218" t="s">
        <v>317</v>
      </c>
      <c r="H323" s="219">
        <v>100</v>
      </c>
      <c r="I323" s="220"/>
      <c r="J323" s="221">
        <f>ROUND(I323*H323,2)</f>
        <v>0</v>
      </c>
      <c r="K323" s="217" t="s">
        <v>19</v>
      </c>
      <c r="L323" s="46"/>
      <c r="M323" s="222" t="s">
        <v>19</v>
      </c>
      <c r="N323" s="223" t="s">
        <v>45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342</v>
      </c>
      <c r="AT323" s="226" t="s">
        <v>204</v>
      </c>
      <c r="AU323" s="226" t="s">
        <v>80</v>
      </c>
      <c r="AY323" s="19" t="s">
        <v>202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86</v>
      </c>
      <c r="BK323" s="227">
        <f>ROUND(I323*H323,2)</f>
        <v>0</v>
      </c>
      <c r="BL323" s="19" t="s">
        <v>342</v>
      </c>
      <c r="BM323" s="226" t="s">
        <v>6064</v>
      </c>
    </row>
    <row r="324" s="2" customFormat="1" ht="16.5" customHeight="1">
      <c r="A324" s="40"/>
      <c r="B324" s="41"/>
      <c r="C324" s="215" t="s">
        <v>4165</v>
      </c>
      <c r="D324" s="215" t="s">
        <v>204</v>
      </c>
      <c r="E324" s="216" t="s">
        <v>7223</v>
      </c>
      <c r="F324" s="217" t="s">
        <v>7224</v>
      </c>
      <c r="G324" s="218" t="s">
        <v>2122</v>
      </c>
      <c r="H324" s="295"/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45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342</v>
      </c>
      <c r="AT324" s="226" t="s">
        <v>204</v>
      </c>
      <c r="AU324" s="226" t="s">
        <v>80</v>
      </c>
      <c r="AY324" s="19" t="s">
        <v>202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86</v>
      </c>
      <c r="BK324" s="227">
        <f>ROUND(I324*H324,2)</f>
        <v>0</v>
      </c>
      <c r="BL324" s="19" t="s">
        <v>342</v>
      </c>
      <c r="BM324" s="226" t="s">
        <v>7225</v>
      </c>
    </row>
    <row r="325" s="12" customFormat="1" ht="25.92" customHeight="1">
      <c r="A325" s="12"/>
      <c r="B325" s="199"/>
      <c r="C325" s="200"/>
      <c r="D325" s="201" t="s">
        <v>72</v>
      </c>
      <c r="E325" s="202" t="s">
        <v>7226</v>
      </c>
      <c r="F325" s="202" t="s">
        <v>7227</v>
      </c>
      <c r="G325" s="200"/>
      <c r="H325" s="200"/>
      <c r="I325" s="203"/>
      <c r="J325" s="204">
        <f>BK325</f>
        <v>0</v>
      </c>
      <c r="K325" s="200"/>
      <c r="L325" s="205"/>
      <c r="M325" s="206"/>
      <c r="N325" s="207"/>
      <c r="O325" s="207"/>
      <c r="P325" s="208">
        <f>SUM(P326:P333)</f>
        <v>0</v>
      </c>
      <c r="Q325" s="207"/>
      <c r="R325" s="208">
        <f>SUM(R326:R333)</f>
        <v>0</v>
      </c>
      <c r="S325" s="207"/>
      <c r="T325" s="209">
        <f>SUM(T326:T333)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0" t="s">
        <v>80</v>
      </c>
      <c r="AT325" s="211" t="s">
        <v>72</v>
      </c>
      <c r="AU325" s="211" t="s">
        <v>73</v>
      </c>
      <c r="AY325" s="210" t="s">
        <v>202</v>
      </c>
      <c r="BK325" s="212">
        <f>SUM(BK326:BK333)</f>
        <v>0</v>
      </c>
    </row>
    <row r="326" s="2" customFormat="1" ht="16.5" customHeight="1">
      <c r="A326" s="40"/>
      <c r="B326" s="41"/>
      <c r="C326" s="215" t="s">
        <v>4171</v>
      </c>
      <c r="D326" s="215" t="s">
        <v>204</v>
      </c>
      <c r="E326" s="216" t="s">
        <v>80</v>
      </c>
      <c r="F326" s="217" t="s">
        <v>7228</v>
      </c>
      <c r="G326" s="218" t="s">
        <v>6290</v>
      </c>
      <c r="H326" s="219">
        <v>250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45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209</v>
      </c>
      <c r="AT326" s="226" t="s">
        <v>204</v>
      </c>
      <c r="AU326" s="226" t="s">
        <v>80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86</v>
      </c>
      <c r="BK326" s="227">
        <f>ROUND(I326*H326,2)</f>
        <v>0</v>
      </c>
      <c r="BL326" s="19" t="s">
        <v>209</v>
      </c>
      <c r="BM326" s="226" t="s">
        <v>7229</v>
      </c>
    </row>
    <row r="327" s="2" customFormat="1" ht="16.5" customHeight="1">
      <c r="A327" s="40"/>
      <c r="B327" s="41"/>
      <c r="C327" s="215" t="s">
        <v>418</v>
      </c>
      <c r="D327" s="215" t="s">
        <v>204</v>
      </c>
      <c r="E327" s="216" t="s">
        <v>86</v>
      </c>
      <c r="F327" s="217" t="s">
        <v>7230</v>
      </c>
      <c r="G327" s="218" t="s">
        <v>5330</v>
      </c>
      <c r="H327" s="219">
        <v>1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45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209</v>
      </c>
      <c r="AT327" s="226" t="s">
        <v>204</v>
      </c>
      <c r="AU327" s="226" t="s">
        <v>80</v>
      </c>
      <c r="AY327" s="19" t="s">
        <v>202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86</v>
      </c>
      <c r="BK327" s="227">
        <f>ROUND(I327*H327,2)</f>
        <v>0</v>
      </c>
      <c r="BL327" s="19" t="s">
        <v>209</v>
      </c>
      <c r="BM327" s="226" t="s">
        <v>6067</v>
      </c>
    </row>
    <row r="328" s="2" customFormat="1" ht="16.5" customHeight="1">
      <c r="A328" s="40"/>
      <c r="B328" s="41"/>
      <c r="C328" s="215" t="s">
        <v>4182</v>
      </c>
      <c r="D328" s="215" t="s">
        <v>204</v>
      </c>
      <c r="E328" s="216" t="s">
        <v>109</v>
      </c>
      <c r="F328" s="217" t="s">
        <v>7231</v>
      </c>
      <c r="G328" s="218" t="s">
        <v>5330</v>
      </c>
      <c r="H328" s="219">
        <v>1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45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209</v>
      </c>
      <c r="AT328" s="226" t="s">
        <v>204</v>
      </c>
      <c r="AU328" s="226" t="s">
        <v>80</v>
      </c>
      <c r="AY328" s="19" t="s">
        <v>202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86</v>
      </c>
      <c r="BK328" s="227">
        <f>ROUND(I328*H328,2)</f>
        <v>0</v>
      </c>
      <c r="BL328" s="19" t="s">
        <v>209</v>
      </c>
      <c r="BM328" s="226" t="s">
        <v>6068</v>
      </c>
    </row>
    <row r="329" s="2" customFormat="1" ht="16.5" customHeight="1">
      <c r="A329" s="40"/>
      <c r="B329" s="41"/>
      <c r="C329" s="215" t="s">
        <v>4188</v>
      </c>
      <c r="D329" s="215" t="s">
        <v>204</v>
      </c>
      <c r="E329" s="216" t="s">
        <v>209</v>
      </c>
      <c r="F329" s="217" t="s">
        <v>7232</v>
      </c>
      <c r="G329" s="218" t="s">
        <v>6290</v>
      </c>
      <c r="H329" s="219">
        <v>20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80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6071</v>
      </c>
    </row>
    <row r="330" s="2" customFormat="1" ht="16.5" customHeight="1">
      <c r="A330" s="40"/>
      <c r="B330" s="41"/>
      <c r="C330" s="215" t="s">
        <v>4195</v>
      </c>
      <c r="D330" s="215" t="s">
        <v>204</v>
      </c>
      <c r="E330" s="216" t="s">
        <v>231</v>
      </c>
      <c r="F330" s="217" t="s">
        <v>7233</v>
      </c>
      <c r="G330" s="218" t="s">
        <v>5330</v>
      </c>
      <c r="H330" s="219">
        <v>1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45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209</v>
      </c>
      <c r="AT330" s="226" t="s">
        <v>204</v>
      </c>
      <c r="AU330" s="226" t="s">
        <v>80</v>
      </c>
      <c r="AY330" s="19" t="s">
        <v>202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86</v>
      </c>
      <c r="BK330" s="227">
        <f>ROUND(I330*H330,2)</f>
        <v>0</v>
      </c>
      <c r="BL330" s="19" t="s">
        <v>209</v>
      </c>
      <c r="BM330" s="226" t="s">
        <v>6074</v>
      </c>
    </row>
    <row r="331" s="2" customFormat="1" ht="16.5" customHeight="1">
      <c r="A331" s="40"/>
      <c r="B331" s="41"/>
      <c r="C331" s="215" t="s">
        <v>4201</v>
      </c>
      <c r="D331" s="215" t="s">
        <v>204</v>
      </c>
      <c r="E331" s="216" t="s">
        <v>236</v>
      </c>
      <c r="F331" s="217" t="s">
        <v>7234</v>
      </c>
      <c r="G331" s="218" t="s">
        <v>6290</v>
      </c>
      <c r="H331" s="219">
        <v>5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45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209</v>
      </c>
      <c r="AT331" s="226" t="s">
        <v>204</v>
      </c>
      <c r="AU331" s="226" t="s">
        <v>80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86</v>
      </c>
      <c r="BK331" s="227">
        <f>ROUND(I331*H331,2)</f>
        <v>0</v>
      </c>
      <c r="BL331" s="19" t="s">
        <v>209</v>
      </c>
      <c r="BM331" s="226" t="s">
        <v>6077</v>
      </c>
    </row>
    <row r="332" s="2" customFormat="1" ht="16.5" customHeight="1">
      <c r="A332" s="40"/>
      <c r="B332" s="41"/>
      <c r="C332" s="215" t="s">
        <v>4208</v>
      </c>
      <c r="D332" s="215" t="s">
        <v>204</v>
      </c>
      <c r="E332" s="216" t="s">
        <v>241</v>
      </c>
      <c r="F332" s="217" t="s">
        <v>7235</v>
      </c>
      <c r="G332" s="218" t="s">
        <v>6290</v>
      </c>
      <c r="H332" s="219">
        <v>10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45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209</v>
      </c>
      <c r="AT332" s="226" t="s">
        <v>204</v>
      </c>
      <c r="AU332" s="226" t="s">
        <v>80</v>
      </c>
      <c r="AY332" s="19" t="s">
        <v>202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86</v>
      </c>
      <c r="BK332" s="227">
        <f>ROUND(I332*H332,2)</f>
        <v>0</v>
      </c>
      <c r="BL332" s="19" t="s">
        <v>209</v>
      </c>
      <c r="BM332" s="226" t="s">
        <v>6080</v>
      </c>
    </row>
    <row r="333" s="2" customFormat="1" ht="16.5" customHeight="1">
      <c r="A333" s="40"/>
      <c r="B333" s="41"/>
      <c r="C333" s="215" t="s">
        <v>4215</v>
      </c>
      <c r="D333" s="215" t="s">
        <v>204</v>
      </c>
      <c r="E333" s="216" t="s">
        <v>247</v>
      </c>
      <c r="F333" s="217" t="s">
        <v>7236</v>
      </c>
      <c r="G333" s="218" t="s">
        <v>6290</v>
      </c>
      <c r="H333" s="219">
        <v>20</v>
      </c>
      <c r="I333" s="220"/>
      <c r="J333" s="221">
        <f>ROUND(I333*H333,2)</f>
        <v>0</v>
      </c>
      <c r="K333" s="217" t="s">
        <v>19</v>
      </c>
      <c r="L333" s="46"/>
      <c r="M333" s="296" t="s">
        <v>19</v>
      </c>
      <c r="N333" s="297" t="s">
        <v>45</v>
      </c>
      <c r="O333" s="281"/>
      <c r="P333" s="298">
        <f>O333*H333</f>
        <v>0</v>
      </c>
      <c r="Q333" s="298">
        <v>0</v>
      </c>
      <c r="R333" s="298">
        <f>Q333*H333</f>
        <v>0</v>
      </c>
      <c r="S333" s="298">
        <v>0</v>
      </c>
      <c r="T333" s="299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209</v>
      </c>
      <c r="AT333" s="226" t="s">
        <v>204</v>
      </c>
      <c r="AU333" s="226" t="s">
        <v>80</v>
      </c>
      <c r="AY333" s="19" t="s">
        <v>202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86</v>
      </c>
      <c r="BK333" s="227">
        <f>ROUND(I333*H333,2)</f>
        <v>0</v>
      </c>
      <c r="BL333" s="19" t="s">
        <v>209</v>
      </c>
      <c r="BM333" s="226" t="s">
        <v>6083</v>
      </c>
    </row>
    <row r="334" s="2" customFormat="1" ht="6.96" customHeight="1">
      <c r="A334" s="40"/>
      <c r="B334" s="61"/>
      <c r="C334" s="62"/>
      <c r="D334" s="62"/>
      <c r="E334" s="62"/>
      <c r="F334" s="62"/>
      <c r="G334" s="62"/>
      <c r="H334" s="62"/>
      <c r="I334" s="62"/>
      <c r="J334" s="62"/>
      <c r="K334" s="62"/>
      <c r="L334" s="46"/>
      <c r="M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</row>
  </sheetData>
  <sheetProtection sheet="1" autoFilter="0" formatColumns="0" formatRows="0" objects="1" scenarios="1" spinCount="100000" saltValue="a+W1kdTxCxzUP8CC7H2zPgZQXJzt9mGRd6xXMmLMLrMT7mHbachouCFmgsUKtDW18jnfEUV2MsobXPfAgbt4ug==" hashValue="sl2dt4MufnP0flq2CXGx2dfEZymyK3XRVShCJudLjPO/+g9jbPG1kePE3oXPqxjtDISwwCpIgfDbHsTZOEyccg==" algorithmName="SHA-512" password="CC35"/>
  <autoFilter ref="C92:K3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498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7237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ROUND(J95,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ROUND((SUM(BE95:BE247)),  2)</f>
        <v>0</v>
      </c>
      <c r="G35" s="40"/>
      <c r="H35" s="40"/>
      <c r="I35" s="160">
        <v>0.20999999999999999</v>
      </c>
      <c r="J35" s="159">
        <f>ROUND(((SUM(BE95:BE247))*I35),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ROUND((SUM(BF95:BF247)),  2)</f>
        <v>0</v>
      </c>
      <c r="G36" s="40"/>
      <c r="H36" s="40"/>
      <c r="I36" s="160">
        <v>0.14999999999999999</v>
      </c>
      <c r="J36" s="159">
        <f>ROUND(((SUM(BF95:BF247))*I36),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ROUND((SUM(BG95:BG247)),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ROUND((SUM(BH95:BH247)),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ROUND((SUM(BI95:BI247)),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498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019 - Ústřední vytápění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6785</v>
      </c>
      <c r="E64" s="180"/>
      <c r="F64" s="180"/>
      <c r="G64" s="180"/>
      <c r="H64" s="180"/>
      <c r="I64" s="180"/>
      <c r="J64" s="181">
        <f>J96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7238</v>
      </c>
      <c r="E65" s="180"/>
      <c r="F65" s="180"/>
      <c r="G65" s="180"/>
      <c r="H65" s="180"/>
      <c r="I65" s="180"/>
      <c r="J65" s="181">
        <f>J116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7239</v>
      </c>
      <c r="E66" s="180"/>
      <c r="F66" s="180"/>
      <c r="G66" s="180"/>
      <c r="H66" s="180"/>
      <c r="I66" s="180"/>
      <c r="J66" s="181">
        <f>J124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6789</v>
      </c>
      <c r="E67" s="180"/>
      <c r="F67" s="180"/>
      <c r="G67" s="180"/>
      <c r="H67" s="180"/>
      <c r="I67" s="180"/>
      <c r="J67" s="181">
        <f>J137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7240</v>
      </c>
      <c r="E68" s="180"/>
      <c r="F68" s="180"/>
      <c r="G68" s="180"/>
      <c r="H68" s="180"/>
      <c r="I68" s="180"/>
      <c r="J68" s="181">
        <f>J161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7241</v>
      </c>
      <c r="E69" s="180"/>
      <c r="F69" s="180"/>
      <c r="G69" s="180"/>
      <c r="H69" s="180"/>
      <c r="I69" s="180"/>
      <c r="J69" s="181">
        <f>J177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7242</v>
      </c>
      <c r="E70" s="180"/>
      <c r="F70" s="180"/>
      <c r="G70" s="180"/>
      <c r="H70" s="180"/>
      <c r="I70" s="180"/>
      <c r="J70" s="181">
        <f>J205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6790</v>
      </c>
      <c r="E71" s="180"/>
      <c r="F71" s="180"/>
      <c r="G71" s="180"/>
      <c r="H71" s="180"/>
      <c r="I71" s="180"/>
      <c r="J71" s="181">
        <f>J230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7243</v>
      </c>
      <c r="E72" s="180"/>
      <c r="F72" s="180"/>
      <c r="G72" s="180"/>
      <c r="H72" s="180"/>
      <c r="I72" s="180"/>
      <c r="J72" s="181">
        <f>J234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6791</v>
      </c>
      <c r="E73" s="180"/>
      <c r="F73" s="180"/>
      <c r="G73" s="180"/>
      <c r="H73" s="180"/>
      <c r="I73" s="180"/>
      <c r="J73" s="181">
        <f>J238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187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Domov pro seniory, Šternberk</v>
      </c>
      <c r="F83" s="34"/>
      <c r="G83" s="34"/>
      <c r="H83" s="34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177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2" t="s">
        <v>498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179</v>
      </c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019 - Ústřední vytápění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30. 6. 2022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25</v>
      </c>
      <c r="D91" s="42"/>
      <c r="E91" s="42"/>
      <c r="F91" s="29" t="str">
        <f>E17</f>
        <v>Město Šternberk, Horní náměstí 16, 785 01</v>
      </c>
      <c r="G91" s="42"/>
      <c r="H91" s="42"/>
      <c r="I91" s="34" t="s">
        <v>32</v>
      </c>
      <c r="J91" s="38" t="str">
        <f>E23</f>
        <v>masparti s.r.o., Dvorská 960/13,785 01 Šternberk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 xml:space="preserve"> 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8"/>
      <c r="B94" s="189"/>
      <c r="C94" s="190" t="s">
        <v>188</v>
      </c>
      <c r="D94" s="191" t="s">
        <v>58</v>
      </c>
      <c r="E94" s="191" t="s">
        <v>54</v>
      </c>
      <c r="F94" s="191" t="s">
        <v>55</v>
      </c>
      <c r="G94" s="191" t="s">
        <v>189</v>
      </c>
      <c r="H94" s="191" t="s">
        <v>190</v>
      </c>
      <c r="I94" s="191" t="s">
        <v>191</v>
      </c>
      <c r="J94" s="191" t="s">
        <v>183</v>
      </c>
      <c r="K94" s="192" t="s">
        <v>192</v>
      </c>
      <c r="L94" s="193"/>
      <c r="M94" s="94" t="s">
        <v>19</v>
      </c>
      <c r="N94" s="95" t="s">
        <v>43</v>
      </c>
      <c r="O94" s="95" t="s">
        <v>193</v>
      </c>
      <c r="P94" s="95" t="s">
        <v>194</v>
      </c>
      <c r="Q94" s="95" t="s">
        <v>195</v>
      </c>
      <c r="R94" s="95" t="s">
        <v>196</v>
      </c>
      <c r="S94" s="95" t="s">
        <v>197</v>
      </c>
      <c r="T94" s="96" t="s">
        <v>198</v>
      </c>
      <c r="U94" s="188"/>
      <c r="V94" s="188"/>
      <c r="W94" s="188"/>
      <c r="X94" s="188"/>
      <c r="Y94" s="188"/>
      <c r="Z94" s="188"/>
      <c r="AA94" s="188"/>
      <c r="AB94" s="188"/>
      <c r="AC94" s="188"/>
      <c r="AD94" s="188"/>
      <c r="AE94" s="188"/>
    </row>
    <row r="95" s="2" customFormat="1" ht="22.8" customHeight="1">
      <c r="A95" s="40"/>
      <c r="B95" s="41"/>
      <c r="C95" s="101" t="s">
        <v>199</v>
      </c>
      <c r="D95" s="42"/>
      <c r="E95" s="42"/>
      <c r="F95" s="42"/>
      <c r="G95" s="42"/>
      <c r="H95" s="42"/>
      <c r="I95" s="42"/>
      <c r="J95" s="194">
        <f>BK95</f>
        <v>0</v>
      </c>
      <c r="K95" s="42"/>
      <c r="L95" s="46"/>
      <c r="M95" s="97"/>
      <c r="N95" s="195"/>
      <c r="O95" s="98"/>
      <c r="P95" s="196">
        <f>P96+P116+P124+P137+P161+P177+P205+P230+P234+P238</f>
        <v>0</v>
      </c>
      <c r="Q95" s="98"/>
      <c r="R95" s="196">
        <f>R96+R116+R124+R137+R161+R177+R205+R230+R234+R238</f>
        <v>0</v>
      </c>
      <c r="S95" s="98"/>
      <c r="T95" s="197">
        <f>T96+T116+T124+T137+T161+T177+T205+T230+T234+T238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72</v>
      </c>
      <c r="AU95" s="19" t="s">
        <v>184</v>
      </c>
      <c r="BK95" s="198">
        <f>BK96+BK116+BK124+BK137+BK161+BK177+BK205+BK230+BK234+BK238</f>
        <v>0</v>
      </c>
    </row>
    <row r="96" s="12" customFormat="1" ht="25.92" customHeight="1">
      <c r="A96" s="12"/>
      <c r="B96" s="199"/>
      <c r="C96" s="200"/>
      <c r="D96" s="201" t="s">
        <v>72</v>
      </c>
      <c r="E96" s="202" t="s">
        <v>2175</v>
      </c>
      <c r="F96" s="202" t="s">
        <v>2176</v>
      </c>
      <c r="G96" s="200"/>
      <c r="H96" s="200"/>
      <c r="I96" s="203"/>
      <c r="J96" s="204">
        <f>BK96</f>
        <v>0</v>
      </c>
      <c r="K96" s="200"/>
      <c r="L96" s="205"/>
      <c r="M96" s="206"/>
      <c r="N96" s="207"/>
      <c r="O96" s="207"/>
      <c r="P96" s="208">
        <f>SUM(P97:P115)</f>
        <v>0</v>
      </c>
      <c r="Q96" s="207"/>
      <c r="R96" s="208">
        <f>SUM(R97:R115)</f>
        <v>0</v>
      </c>
      <c r="S96" s="207"/>
      <c r="T96" s="209">
        <f>SUM(T97:T115)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86</v>
      </c>
      <c r="AT96" s="211" t="s">
        <v>72</v>
      </c>
      <c r="AU96" s="211" t="s">
        <v>73</v>
      </c>
      <c r="AY96" s="210" t="s">
        <v>202</v>
      </c>
      <c r="BK96" s="212">
        <f>SUM(BK97:BK115)</f>
        <v>0</v>
      </c>
    </row>
    <row r="97" s="2" customFormat="1" ht="16.5" customHeight="1">
      <c r="A97" s="40"/>
      <c r="B97" s="41"/>
      <c r="C97" s="215" t="s">
        <v>80</v>
      </c>
      <c r="D97" s="215" t="s">
        <v>204</v>
      </c>
      <c r="E97" s="216" t="s">
        <v>6808</v>
      </c>
      <c r="F97" s="217" t="s">
        <v>6809</v>
      </c>
      <c r="G97" s="218" t="s">
        <v>415</v>
      </c>
      <c r="H97" s="219">
        <v>715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342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342</v>
      </c>
      <c r="BM97" s="226" t="s">
        <v>86</v>
      </c>
    </row>
    <row r="98" s="2" customFormat="1" ht="16.5" customHeight="1">
      <c r="A98" s="40"/>
      <c r="B98" s="41"/>
      <c r="C98" s="215" t="s">
        <v>86</v>
      </c>
      <c r="D98" s="215" t="s">
        <v>204</v>
      </c>
      <c r="E98" s="216" t="s">
        <v>7244</v>
      </c>
      <c r="F98" s="217" t="s">
        <v>7245</v>
      </c>
      <c r="G98" s="218" t="s">
        <v>415</v>
      </c>
      <c r="H98" s="219">
        <v>105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342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342</v>
      </c>
      <c r="BM98" s="226" t="s">
        <v>209</v>
      </c>
    </row>
    <row r="99" s="2" customFormat="1" ht="16.5" customHeight="1">
      <c r="A99" s="40"/>
      <c r="B99" s="41"/>
      <c r="C99" s="215" t="s">
        <v>109</v>
      </c>
      <c r="D99" s="215" t="s">
        <v>204</v>
      </c>
      <c r="E99" s="216" t="s">
        <v>6810</v>
      </c>
      <c r="F99" s="217" t="s">
        <v>6811</v>
      </c>
      <c r="G99" s="218" t="s">
        <v>415</v>
      </c>
      <c r="H99" s="219">
        <v>51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342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342</v>
      </c>
      <c r="BM99" s="226" t="s">
        <v>236</v>
      </c>
    </row>
    <row r="100" s="2" customFormat="1" ht="16.5" customHeight="1">
      <c r="A100" s="40"/>
      <c r="B100" s="41"/>
      <c r="C100" s="215" t="s">
        <v>209</v>
      </c>
      <c r="D100" s="215" t="s">
        <v>204</v>
      </c>
      <c r="E100" s="216" t="s">
        <v>7246</v>
      </c>
      <c r="F100" s="217" t="s">
        <v>7247</v>
      </c>
      <c r="G100" s="218" t="s">
        <v>415</v>
      </c>
      <c r="H100" s="219">
        <v>93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342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342</v>
      </c>
      <c r="BM100" s="226" t="s">
        <v>247</v>
      </c>
    </row>
    <row r="101" s="2" customFormat="1" ht="16.5" customHeight="1">
      <c r="A101" s="40"/>
      <c r="B101" s="41"/>
      <c r="C101" s="215" t="s">
        <v>231</v>
      </c>
      <c r="D101" s="215" t="s">
        <v>204</v>
      </c>
      <c r="E101" s="216" t="s">
        <v>7248</v>
      </c>
      <c r="F101" s="217" t="s">
        <v>7249</v>
      </c>
      <c r="G101" s="218" t="s">
        <v>415</v>
      </c>
      <c r="H101" s="219">
        <v>60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342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342</v>
      </c>
      <c r="BM101" s="226" t="s">
        <v>308</v>
      </c>
    </row>
    <row r="102" s="2" customFormat="1" ht="16.5" customHeight="1">
      <c r="A102" s="40"/>
      <c r="B102" s="41"/>
      <c r="C102" s="215" t="s">
        <v>236</v>
      </c>
      <c r="D102" s="215" t="s">
        <v>204</v>
      </c>
      <c r="E102" s="216" t="s">
        <v>6812</v>
      </c>
      <c r="F102" s="217" t="s">
        <v>6813</v>
      </c>
      <c r="G102" s="218" t="s">
        <v>415</v>
      </c>
      <c r="H102" s="219">
        <v>290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342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342</v>
      </c>
      <c r="BM102" s="226" t="s">
        <v>320</v>
      </c>
    </row>
    <row r="103" s="2" customFormat="1" ht="16.5" customHeight="1">
      <c r="A103" s="40"/>
      <c r="B103" s="41"/>
      <c r="C103" s="215" t="s">
        <v>241</v>
      </c>
      <c r="D103" s="215" t="s">
        <v>204</v>
      </c>
      <c r="E103" s="216" t="s">
        <v>6814</v>
      </c>
      <c r="F103" s="217" t="s">
        <v>6815</v>
      </c>
      <c r="G103" s="218" t="s">
        <v>415</v>
      </c>
      <c r="H103" s="219">
        <v>230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342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342</v>
      </c>
      <c r="BM103" s="226" t="s">
        <v>331</v>
      </c>
    </row>
    <row r="104" s="2" customFormat="1" ht="16.5" customHeight="1">
      <c r="A104" s="40"/>
      <c r="B104" s="41"/>
      <c r="C104" s="215" t="s">
        <v>247</v>
      </c>
      <c r="D104" s="215" t="s">
        <v>204</v>
      </c>
      <c r="E104" s="216" t="s">
        <v>7250</v>
      </c>
      <c r="F104" s="217" t="s">
        <v>7251</v>
      </c>
      <c r="G104" s="218" t="s">
        <v>415</v>
      </c>
      <c r="H104" s="219">
        <v>135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342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342</v>
      </c>
      <c r="BM104" s="226" t="s">
        <v>342</v>
      </c>
    </row>
    <row r="105" s="2" customFormat="1" ht="16.5" customHeight="1">
      <c r="A105" s="40"/>
      <c r="B105" s="41"/>
      <c r="C105" s="215" t="s">
        <v>303</v>
      </c>
      <c r="D105" s="215" t="s">
        <v>204</v>
      </c>
      <c r="E105" s="216" t="s">
        <v>7252</v>
      </c>
      <c r="F105" s="217" t="s">
        <v>7253</v>
      </c>
      <c r="G105" s="218" t="s">
        <v>415</v>
      </c>
      <c r="H105" s="219">
        <v>105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342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342</v>
      </c>
      <c r="BM105" s="226" t="s">
        <v>354</v>
      </c>
    </row>
    <row r="106" s="2" customFormat="1" ht="16.5" customHeight="1">
      <c r="A106" s="40"/>
      <c r="B106" s="41"/>
      <c r="C106" s="215" t="s">
        <v>308</v>
      </c>
      <c r="D106" s="215" t="s">
        <v>204</v>
      </c>
      <c r="E106" s="216" t="s">
        <v>6818</v>
      </c>
      <c r="F106" s="217" t="s">
        <v>6819</v>
      </c>
      <c r="G106" s="218" t="s">
        <v>207</v>
      </c>
      <c r="H106" s="219">
        <v>2000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342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342</v>
      </c>
      <c r="BM106" s="226" t="s">
        <v>369</v>
      </c>
    </row>
    <row r="107" s="2" customFormat="1" ht="16.5" customHeight="1">
      <c r="A107" s="40"/>
      <c r="B107" s="41"/>
      <c r="C107" s="215" t="s">
        <v>313</v>
      </c>
      <c r="D107" s="215" t="s">
        <v>204</v>
      </c>
      <c r="E107" s="216" t="s">
        <v>7254</v>
      </c>
      <c r="F107" s="217" t="s">
        <v>7255</v>
      </c>
      <c r="G107" s="218" t="s">
        <v>415</v>
      </c>
      <c r="H107" s="219">
        <v>25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342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342</v>
      </c>
      <c r="BM107" s="226" t="s">
        <v>381</v>
      </c>
    </row>
    <row r="108" s="2" customFormat="1" ht="16.5" customHeight="1">
      <c r="A108" s="40"/>
      <c r="B108" s="41"/>
      <c r="C108" s="215" t="s">
        <v>320</v>
      </c>
      <c r="D108" s="215" t="s">
        <v>204</v>
      </c>
      <c r="E108" s="216" t="s">
        <v>7256</v>
      </c>
      <c r="F108" s="217" t="s">
        <v>7257</v>
      </c>
      <c r="G108" s="218" t="s">
        <v>415</v>
      </c>
      <c r="H108" s="219">
        <v>20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342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342</v>
      </c>
      <c r="BM108" s="226" t="s">
        <v>924</v>
      </c>
    </row>
    <row r="109" s="2" customFormat="1" ht="16.5" customHeight="1">
      <c r="A109" s="40"/>
      <c r="B109" s="41"/>
      <c r="C109" s="215" t="s">
        <v>326</v>
      </c>
      <c r="D109" s="215" t="s">
        <v>204</v>
      </c>
      <c r="E109" s="216" t="s">
        <v>7258</v>
      </c>
      <c r="F109" s="217" t="s">
        <v>7259</v>
      </c>
      <c r="G109" s="218" t="s">
        <v>415</v>
      </c>
      <c r="H109" s="219">
        <v>6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342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342</v>
      </c>
      <c r="BM109" s="226" t="s">
        <v>985</v>
      </c>
    </row>
    <row r="110" s="2" customFormat="1" ht="16.5" customHeight="1">
      <c r="A110" s="40"/>
      <c r="B110" s="41"/>
      <c r="C110" s="215" t="s">
        <v>331</v>
      </c>
      <c r="D110" s="215" t="s">
        <v>204</v>
      </c>
      <c r="E110" s="216" t="s">
        <v>6826</v>
      </c>
      <c r="F110" s="217" t="s">
        <v>6827</v>
      </c>
      <c r="G110" s="218" t="s">
        <v>207</v>
      </c>
      <c r="H110" s="219">
        <v>2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342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342</v>
      </c>
      <c r="BM110" s="226" t="s">
        <v>1004</v>
      </c>
    </row>
    <row r="111" s="2" customFormat="1" ht="16.5" customHeight="1">
      <c r="A111" s="40"/>
      <c r="B111" s="41"/>
      <c r="C111" s="215" t="s">
        <v>8</v>
      </c>
      <c r="D111" s="215" t="s">
        <v>204</v>
      </c>
      <c r="E111" s="216" t="s">
        <v>7260</v>
      </c>
      <c r="F111" s="217" t="s">
        <v>7261</v>
      </c>
      <c r="G111" s="218" t="s">
        <v>415</v>
      </c>
      <c r="H111" s="219">
        <v>11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342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342</v>
      </c>
      <c r="BM111" s="226" t="s">
        <v>1023</v>
      </c>
    </row>
    <row r="112" s="2" customFormat="1" ht="16.5" customHeight="1">
      <c r="A112" s="40"/>
      <c r="B112" s="41"/>
      <c r="C112" s="215" t="s">
        <v>342</v>
      </c>
      <c r="D112" s="215" t="s">
        <v>204</v>
      </c>
      <c r="E112" s="216" t="s">
        <v>7262</v>
      </c>
      <c r="F112" s="217" t="s">
        <v>7263</v>
      </c>
      <c r="G112" s="218" t="s">
        <v>415</v>
      </c>
      <c r="H112" s="219">
        <v>10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342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342</v>
      </c>
      <c r="BM112" s="226" t="s">
        <v>622</v>
      </c>
    </row>
    <row r="113" s="2" customFormat="1" ht="16.5" customHeight="1">
      <c r="A113" s="40"/>
      <c r="B113" s="41"/>
      <c r="C113" s="215" t="s">
        <v>347</v>
      </c>
      <c r="D113" s="215" t="s">
        <v>204</v>
      </c>
      <c r="E113" s="216" t="s">
        <v>7264</v>
      </c>
      <c r="F113" s="217" t="s">
        <v>7265</v>
      </c>
      <c r="G113" s="218" t="s">
        <v>415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342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342</v>
      </c>
      <c r="BM113" s="226" t="s">
        <v>1085</v>
      </c>
    </row>
    <row r="114" s="2" customFormat="1" ht="16.5" customHeight="1">
      <c r="A114" s="40"/>
      <c r="B114" s="41"/>
      <c r="C114" s="215" t="s">
        <v>354</v>
      </c>
      <c r="D114" s="215" t="s">
        <v>204</v>
      </c>
      <c r="E114" s="216" t="s">
        <v>7266</v>
      </c>
      <c r="F114" s="217" t="s">
        <v>7267</v>
      </c>
      <c r="G114" s="218" t="s">
        <v>415</v>
      </c>
      <c r="H114" s="219">
        <v>62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342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342</v>
      </c>
      <c r="BM114" s="226" t="s">
        <v>1099</v>
      </c>
    </row>
    <row r="115" s="2" customFormat="1" ht="16.5" customHeight="1">
      <c r="A115" s="40"/>
      <c r="B115" s="41"/>
      <c r="C115" s="215" t="s">
        <v>361</v>
      </c>
      <c r="D115" s="215" t="s">
        <v>204</v>
      </c>
      <c r="E115" s="216" t="s">
        <v>6828</v>
      </c>
      <c r="F115" s="217" t="s">
        <v>6829</v>
      </c>
      <c r="G115" s="218" t="s">
        <v>2122</v>
      </c>
      <c r="H115" s="295"/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342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342</v>
      </c>
      <c r="BM115" s="226" t="s">
        <v>1115</v>
      </c>
    </row>
    <row r="116" s="12" customFormat="1" ht="25.92" customHeight="1">
      <c r="A116" s="12"/>
      <c r="B116" s="199"/>
      <c r="C116" s="200"/>
      <c r="D116" s="201" t="s">
        <v>72</v>
      </c>
      <c r="E116" s="202" t="s">
        <v>7268</v>
      </c>
      <c r="F116" s="202" t="s">
        <v>7269</v>
      </c>
      <c r="G116" s="200"/>
      <c r="H116" s="200"/>
      <c r="I116" s="203"/>
      <c r="J116" s="204">
        <f>BK116</f>
        <v>0</v>
      </c>
      <c r="K116" s="200"/>
      <c r="L116" s="205"/>
      <c r="M116" s="206"/>
      <c r="N116" s="207"/>
      <c r="O116" s="207"/>
      <c r="P116" s="208">
        <f>SUM(P117:P123)</f>
        <v>0</v>
      </c>
      <c r="Q116" s="207"/>
      <c r="R116" s="208">
        <f>SUM(R117:R123)</f>
        <v>0</v>
      </c>
      <c r="S116" s="207"/>
      <c r="T116" s="209">
        <f>SUM(T117:T123)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80</v>
      </c>
      <c r="AT116" s="211" t="s">
        <v>72</v>
      </c>
      <c r="AU116" s="211" t="s">
        <v>73</v>
      </c>
      <c r="AY116" s="210" t="s">
        <v>202</v>
      </c>
      <c r="BK116" s="212">
        <f>SUM(BK117:BK123)</f>
        <v>0</v>
      </c>
    </row>
    <row r="117" s="2" customFormat="1" ht="16.5" customHeight="1">
      <c r="A117" s="40"/>
      <c r="B117" s="41"/>
      <c r="C117" s="215" t="s">
        <v>369</v>
      </c>
      <c r="D117" s="215" t="s">
        <v>204</v>
      </c>
      <c r="E117" s="216" t="s">
        <v>7270</v>
      </c>
      <c r="F117" s="217" t="s">
        <v>7271</v>
      </c>
      <c r="G117" s="218" t="s">
        <v>3834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1130</v>
      </c>
    </row>
    <row r="118" s="2" customFormat="1" ht="16.5" customHeight="1">
      <c r="A118" s="40"/>
      <c r="B118" s="41"/>
      <c r="C118" s="215" t="s">
        <v>7</v>
      </c>
      <c r="D118" s="215" t="s">
        <v>204</v>
      </c>
      <c r="E118" s="216" t="s">
        <v>7272</v>
      </c>
      <c r="F118" s="217" t="s">
        <v>7273</v>
      </c>
      <c r="G118" s="218" t="s">
        <v>3834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1140</v>
      </c>
    </row>
    <row r="119" s="2" customFormat="1" ht="16.5" customHeight="1">
      <c r="A119" s="40"/>
      <c r="B119" s="41"/>
      <c r="C119" s="215" t="s">
        <v>381</v>
      </c>
      <c r="D119" s="215" t="s">
        <v>204</v>
      </c>
      <c r="E119" s="216" t="s">
        <v>7274</v>
      </c>
      <c r="F119" s="217" t="s">
        <v>7275</v>
      </c>
      <c r="G119" s="218" t="s">
        <v>207</v>
      </c>
      <c r="H119" s="219">
        <v>12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1169</v>
      </c>
    </row>
    <row r="120" s="2" customFormat="1" ht="16.5" customHeight="1">
      <c r="A120" s="40"/>
      <c r="B120" s="41"/>
      <c r="C120" s="215" t="s">
        <v>811</v>
      </c>
      <c r="D120" s="215" t="s">
        <v>204</v>
      </c>
      <c r="E120" s="216" t="s">
        <v>7276</v>
      </c>
      <c r="F120" s="217" t="s">
        <v>7277</v>
      </c>
      <c r="G120" s="218" t="s">
        <v>207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1184</v>
      </c>
    </row>
    <row r="121" s="2" customFormat="1" ht="16.5" customHeight="1">
      <c r="A121" s="40"/>
      <c r="B121" s="41"/>
      <c r="C121" s="215" t="s">
        <v>924</v>
      </c>
      <c r="D121" s="215" t="s">
        <v>204</v>
      </c>
      <c r="E121" s="216" t="s">
        <v>7278</v>
      </c>
      <c r="F121" s="217" t="s">
        <v>7279</v>
      </c>
      <c r="G121" s="218" t="s">
        <v>207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1320</v>
      </c>
    </row>
    <row r="122" s="2" customFormat="1" ht="16.5" customHeight="1">
      <c r="A122" s="40"/>
      <c r="B122" s="41"/>
      <c r="C122" s="215" t="s">
        <v>978</v>
      </c>
      <c r="D122" s="215" t="s">
        <v>204</v>
      </c>
      <c r="E122" s="216" t="s">
        <v>7280</v>
      </c>
      <c r="F122" s="217" t="s">
        <v>7281</v>
      </c>
      <c r="G122" s="218" t="s">
        <v>207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1330</v>
      </c>
    </row>
    <row r="123" s="2" customFormat="1" ht="16.5" customHeight="1">
      <c r="A123" s="40"/>
      <c r="B123" s="41"/>
      <c r="C123" s="215" t="s">
        <v>985</v>
      </c>
      <c r="D123" s="215" t="s">
        <v>204</v>
      </c>
      <c r="E123" s="216" t="s">
        <v>7282</v>
      </c>
      <c r="F123" s="217" t="s">
        <v>7283</v>
      </c>
      <c r="G123" s="218" t="s">
        <v>2122</v>
      </c>
      <c r="H123" s="295"/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1352</v>
      </c>
    </row>
    <row r="124" s="12" customFormat="1" ht="25.92" customHeight="1">
      <c r="A124" s="12"/>
      <c r="B124" s="199"/>
      <c r="C124" s="200"/>
      <c r="D124" s="201" t="s">
        <v>72</v>
      </c>
      <c r="E124" s="202" t="s">
        <v>7284</v>
      </c>
      <c r="F124" s="202" t="s">
        <v>7285</v>
      </c>
      <c r="G124" s="200"/>
      <c r="H124" s="200"/>
      <c r="I124" s="203"/>
      <c r="J124" s="204">
        <f>BK124</f>
        <v>0</v>
      </c>
      <c r="K124" s="200"/>
      <c r="L124" s="205"/>
      <c r="M124" s="206"/>
      <c r="N124" s="207"/>
      <c r="O124" s="207"/>
      <c r="P124" s="208">
        <f>SUM(P125:P136)</f>
        <v>0</v>
      </c>
      <c r="Q124" s="207"/>
      <c r="R124" s="208">
        <f>SUM(R125:R136)</f>
        <v>0</v>
      </c>
      <c r="S124" s="207"/>
      <c r="T124" s="209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0" t="s">
        <v>86</v>
      </c>
      <c r="AT124" s="211" t="s">
        <v>72</v>
      </c>
      <c r="AU124" s="211" t="s">
        <v>73</v>
      </c>
      <c r="AY124" s="210" t="s">
        <v>202</v>
      </c>
      <c r="BK124" s="212">
        <f>SUM(BK125:BK136)</f>
        <v>0</v>
      </c>
    </row>
    <row r="125" s="2" customFormat="1" ht="16.5" customHeight="1">
      <c r="A125" s="40"/>
      <c r="B125" s="41"/>
      <c r="C125" s="215" t="s">
        <v>999</v>
      </c>
      <c r="D125" s="215" t="s">
        <v>204</v>
      </c>
      <c r="E125" s="216" t="s">
        <v>7286</v>
      </c>
      <c r="F125" s="217" t="s">
        <v>7287</v>
      </c>
      <c r="G125" s="218" t="s">
        <v>3834</v>
      </c>
      <c r="H125" s="219">
        <v>2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342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342</v>
      </c>
      <c r="BM125" s="226" t="s">
        <v>1363</v>
      </c>
    </row>
    <row r="126" s="2" customFormat="1" ht="16.5" customHeight="1">
      <c r="A126" s="40"/>
      <c r="B126" s="41"/>
      <c r="C126" s="215" t="s">
        <v>1004</v>
      </c>
      <c r="D126" s="215" t="s">
        <v>204</v>
      </c>
      <c r="E126" s="216" t="s">
        <v>7288</v>
      </c>
      <c r="F126" s="217" t="s">
        <v>7289</v>
      </c>
      <c r="G126" s="218" t="s">
        <v>3834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342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342</v>
      </c>
      <c r="BM126" s="226" t="s">
        <v>1380</v>
      </c>
    </row>
    <row r="127" s="2" customFormat="1" ht="16.5" customHeight="1">
      <c r="A127" s="40"/>
      <c r="B127" s="41"/>
      <c r="C127" s="215" t="s">
        <v>1013</v>
      </c>
      <c r="D127" s="215" t="s">
        <v>204</v>
      </c>
      <c r="E127" s="216" t="s">
        <v>7290</v>
      </c>
      <c r="F127" s="217" t="s">
        <v>7291</v>
      </c>
      <c r="G127" s="218" t="s">
        <v>207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342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342</v>
      </c>
      <c r="BM127" s="226" t="s">
        <v>1392</v>
      </c>
    </row>
    <row r="128" s="2" customFormat="1" ht="16.5" customHeight="1">
      <c r="A128" s="40"/>
      <c r="B128" s="41"/>
      <c r="C128" s="215" t="s">
        <v>1023</v>
      </c>
      <c r="D128" s="215" t="s">
        <v>204</v>
      </c>
      <c r="E128" s="216" t="s">
        <v>7292</v>
      </c>
      <c r="F128" s="217" t="s">
        <v>7293</v>
      </c>
      <c r="G128" s="218" t="s">
        <v>5330</v>
      </c>
      <c r="H128" s="219">
        <v>2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342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342</v>
      </c>
      <c r="BM128" s="226" t="s">
        <v>1403</v>
      </c>
    </row>
    <row r="129" s="2" customFormat="1" ht="16.5" customHeight="1">
      <c r="A129" s="40"/>
      <c r="B129" s="41"/>
      <c r="C129" s="215" t="s">
        <v>1029</v>
      </c>
      <c r="D129" s="215" t="s">
        <v>204</v>
      </c>
      <c r="E129" s="216" t="s">
        <v>7294</v>
      </c>
      <c r="F129" s="217" t="s">
        <v>6299</v>
      </c>
      <c r="G129" s="218" t="s">
        <v>5330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342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342</v>
      </c>
      <c r="BM129" s="226" t="s">
        <v>1419</v>
      </c>
    </row>
    <row r="130" s="2" customFormat="1" ht="16.5" customHeight="1">
      <c r="A130" s="40"/>
      <c r="B130" s="41"/>
      <c r="C130" s="215" t="s">
        <v>622</v>
      </c>
      <c r="D130" s="215" t="s">
        <v>204</v>
      </c>
      <c r="E130" s="216" t="s">
        <v>7042</v>
      </c>
      <c r="F130" s="217" t="s">
        <v>7295</v>
      </c>
      <c r="G130" s="218" t="s">
        <v>5330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342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342</v>
      </c>
      <c r="BM130" s="226" t="s">
        <v>1442</v>
      </c>
    </row>
    <row r="131" s="2" customFormat="1" ht="16.5" customHeight="1">
      <c r="A131" s="40"/>
      <c r="B131" s="41"/>
      <c r="C131" s="215" t="s">
        <v>1059</v>
      </c>
      <c r="D131" s="215" t="s">
        <v>204</v>
      </c>
      <c r="E131" s="216" t="s">
        <v>7296</v>
      </c>
      <c r="F131" s="217" t="s">
        <v>7297</v>
      </c>
      <c r="G131" s="218" t="s">
        <v>207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342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342</v>
      </c>
      <c r="BM131" s="226" t="s">
        <v>1454</v>
      </c>
    </row>
    <row r="132" s="2" customFormat="1" ht="16.5" customHeight="1">
      <c r="A132" s="40"/>
      <c r="B132" s="41"/>
      <c r="C132" s="215" t="s">
        <v>1085</v>
      </c>
      <c r="D132" s="215" t="s">
        <v>204</v>
      </c>
      <c r="E132" s="216" t="s">
        <v>7298</v>
      </c>
      <c r="F132" s="217" t="s">
        <v>7299</v>
      </c>
      <c r="G132" s="218" t="s">
        <v>207</v>
      </c>
      <c r="H132" s="219">
        <v>2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342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342</v>
      </c>
      <c r="BM132" s="226" t="s">
        <v>1469</v>
      </c>
    </row>
    <row r="133" s="2" customFormat="1" ht="16.5" customHeight="1">
      <c r="A133" s="40"/>
      <c r="B133" s="41"/>
      <c r="C133" s="215" t="s">
        <v>1090</v>
      </c>
      <c r="D133" s="215" t="s">
        <v>204</v>
      </c>
      <c r="E133" s="216" t="s">
        <v>7300</v>
      </c>
      <c r="F133" s="217" t="s">
        <v>7301</v>
      </c>
      <c r="G133" s="218" t="s">
        <v>207</v>
      </c>
      <c r="H133" s="219">
        <v>2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342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342</v>
      </c>
      <c r="BM133" s="226" t="s">
        <v>1510</v>
      </c>
    </row>
    <row r="134" s="2" customFormat="1" ht="16.5" customHeight="1">
      <c r="A134" s="40"/>
      <c r="B134" s="41"/>
      <c r="C134" s="215" t="s">
        <v>1099</v>
      </c>
      <c r="D134" s="215" t="s">
        <v>204</v>
      </c>
      <c r="E134" s="216" t="s">
        <v>7302</v>
      </c>
      <c r="F134" s="217" t="s">
        <v>7303</v>
      </c>
      <c r="G134" s="218" t="s">
        <v>7304</v>
      </c>
      <c r="H134" s="219">
        <v>4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342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342</v>
      </c>
      <c r="BM134" s="226" t="s">
        <v>1520</v>
      </c>
    </row>
    <row r="135" s="2" customFormat="1" ht="16.5" customHeight="1">
      <c r="A135" s="40"/>
      <c r="B135" s="41"/>
      <c r="C135" s="215" t="s">
        <v>1107</v>
      </c>
      <c r="D135" s="215" t="s">
        <v>204</v>
      </c>
      <c r="E135" s="216" t="s">
        <v>7305</v>
      </c>
      <c r="F135" s="217" t="s">
        <v>7306</v>
      </c>
      <c r="G135" s="218" t="s">
        <v>207</v>
      </c>
      <c r="H135" s="219">
        <v>5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342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342</v>
      </c>
      <c r="BM135" s="226" t="s">
        <v>1534</v>
      </c>
    </row>
    <row r="136" s="2" customFormat="1" ht="16.5" customHeight="1">
      <c r="A136" s="40"/>
      <c r="B136" s="41"/>
      <c r="C136" s="215" t="s">
        <v>1115</v>
      </c>
      <c r="D136" s="215" t="s">
        <v>204</v>
      </c>
      <c r="E136" s="216" t="s">
        <v>7307</v>
      </c>
      <c r="F136" s="217" t="s">
        <v>7308</v>
      </c>
      <c r="G136" s="218" t="s">
        <v>2122</v>
      </c>
      <c r="H136" s="295"/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342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342</v>
      </c>
      <c r="BM136" s="226" t="s">
        <v>1544</v>
      </c>
    </row>
    <row r="137" s="12" customFormat="1" ht="25.92" customHeight="1">
      <c r="A137" s="12"/>
      <c r="B137" s="199"/>
      <c r="C137" s="200"/>
      <c r="D137" s="201" t="s">
        <v>72</v>
      </c>
      <c r="E137" s="202" t="s">
        <v>7201</v>
      </c>
      <c r="F137" s="202" t="s">
        <v>7202</v>
      </c>
      <c r="G137" s="200"/>
      <c r="H137" s="200"/>
      <c r="I137" s="203"/>
      <c r="J137" s="204">
        <f>BK137</f>
        <v>0</v>
      </c>
      <c r="K137" s="200"/>
      <c r="L137" s="205"/>
      <c r="M137" s="206"/>
      <c r="N137" s="207"/>
      <c r="O137" s="207"/>
      <c r="P137" s="208">
        <f>SUM(P138:P160)</f>
        <v>0</v>
      </c>
      <c r="Q137" s="207"/>
      <c r="R137" s="208">
        <f>SUM(R138:R160)</f>
        <v>0</v>
      </c>
      <c r="S137" s="207"/>
      <c r="T137" s="209">
        <f>SUM(T138:T160)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86</v>
      </c>
      <c r="AT137" s="211" t="s">
        <v>72</v>
      </c>
      <c r="AU137" s="211" t="s">
        <v>73</v>
      </c>
      <c r="AY137" s="210" t="s">
        <v>202</v>
      </c>
      <c r="BK137" s="212">
        <f>SUM(BK138:BK160)</f>
        <v>0</v>
      </c>
    </row>
    <row r="138" s="2" customFormat="1" ht="16.5" customHeight="1">
      <c r="A138" s="40"/>
      <c r="B138" s="41"/>
      <c r="C138" s="215" t="s">
        <v>1121</v>
      </c>
      <c r="D138" s="215" t="s">
        <v>204</v>
      </c>
      <c r="E138" s="216" t="s">
        <v>7309</v>
      </c>
      <c r="F138" s="217" t="s">
        <v>7310</v>
      </c>
      <c r="G138" s="218" t="s">
        <v>3834</v>
      </c>
      <c r="H138" s="219">
        <v>1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342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342</v>
      </c>
      <c r="BM138" s="226" t="s">
        <v>1559</v>
      </c>
    </row>
    <row r="139" s="2" customFormat="1" ht="16.5" customHeight="1">
      <c r="A139" s="40"/>
      <c r="B139" s="41"/>
      <c r="C139" s="215" t="s">
        <v>1130</v>
      </c>
      <c r="D139" s="215" t="s">
        <v>204</v>
      </c>
      <c r="E139" s="216" t="s">
        <v>7311</v>
      </c>
      <c r="F139" s="217" t="s">
        <v>7312</v>
      </c>
      <c r="G139" s="218" t="s">
        <v>207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342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342</v>
      </c>
      <c r="BM139" s="226" t="s">
        <v>1593</v>
      </c>
    </row>
    <row r="140" s="2" customFormat="1" ht="16.5" customHeight="1">
      <c r="A140" s="40"/>
      <c r="B140" s="41"/>
      <c r="C140" s="215" t="s">
        <v>1135</v>
      </c>
      <c r="D140" s="215" t="s">
        <v>204</v>
      </c>
      <c r="E140" s="216" t="s">
        <v>7313</v>
      </c>
      <c r="F140" s="217" t="s">
        <v>7314</v>
      </c>
      <c r="G140" s="218" t="s">
        <v>207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342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342</v>
      </c>
      <c r="BM140" s="226" t="s">
        <v>1635</v>
      </c>
    </row>
    <row r="141" s="2" customFormat="1" ht="16.5" customHeight="1">
      <c r="A141" s="40"/>
      <c r="B141" s="41"/>
      <c r="C141" s="215" t="s">
        <v>1140</v>
      </c>
      <c r="D141" s="215" t="s">
        <v>204</v>
      </c>
      <c r="E141" s="216" t="s">
        <v>7315</v>
      </c>
      <c r="F141" s="217" t="s">
        <v>7316</v>
      </c>
      <c r="G141" s="218" t="s">
        <v>207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342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342</v>
      </c>
      <c r="BM141" s="226" t="s">
        <v>1653</v>
      </c>
    </row>
    <row r="142" s="2" customFormat="1" ht="16.5" customHeight="1">
      <c r="A142" s="40"/>
      <c r="B142" s="41"/>
      <c r="C142" s="215" t="s">
        <v>1150</v>
      </c>
      <c r="D142" s="215" t="s">
        <v>204</v>
      </c>
      <c r="E142" s="216" t="s">
        <v>7317</v>
      </c>
      <c r="F142" s="217" t="s">
        <v>7318</v>
      </c>
      <c r="G142" s="218" t="s">
        <v>3834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342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342</v>
      </c>
      <c r="BM142" s="226" t="s">
        <v>1672</v>
      </c>
    </row>
    <row r="143" s="2" customFormat="1" ht="16.5" customHeight="1">
      <c r="A143" s="40"/>
      <c r="B143" s="41"/>
      <c r="C143" s="215" t="s">
        <v>1169</v>
      </c>
      <c r="D143" s="215" t="s">
        <v>204</v>
      </c>
      <c r="E143" s="216" t="s">
        <v>7319</v>
      </c>
      <c r="F143" s="217" t="s">
        <v>7320</v>
      </c>
      <c r="G143" s="218" t="s">
        <v>3834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342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342</v>
      </c>
      <c r="BM143" s="226" t="s">
        <v>1693</v>
      </c>
    </row>
    <row r="144" s="2" customFormat="1" ht="16.5" customHeight="1">
      <c r="A144" s="40"/>
      <c r="B144" s="41"/>
      <c r="C144" s="215" t="s">
        <v>1175</v>
      </c>
      <c r="D144" s="215" t="s">
        <v>204</v>
      </c>
      <c r="E144" s="216" t="s">
        <v>7321</v>
      </c>
      <c r="F144" s="217" t="s">
        <v>7322</v>
      </c>
      <c r="G144" s="218" t="s">
        <v>207</v>
      </c>
      <c r="H144" s="219">
        <v>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342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342</v>
      </c>
      <c r="BM144" s="226" t="s">
        <v>1712</v>
      </c>
    </row>
    <row r="145" s="2" customFormat="1" ht="16.5" customHeight="1">
      <c r="A145" s="40"/>
      <c r="B145" s="41"/>
      <c r="C145" s="215" t="s">
        <v>1184</v>
      </c>
      <c r="D145" s="215" t="s">
        <v>204</v>
      </c>
      <c r="E145" s="216" t="s">
        <v>7323</v>
      </c>
      <c r="F145" s="217" t="s">
        <v>7324</v>
      </c>
      <c r="G145" s="218" t="s">
        <v>207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342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342</v>
      </c>
      <c r="BM145" s="226" t="s">
        <v>1723</v>
      </c>
    </row>
    <row r="146" s="2" customFormat="1" ht="16.5" customHeight="1">
      <c r="A146" s="40"/>
      <c r="B146" s="41"/>
      <c r="C146" s="215" t="s">
        <v>1246</v>
      </c>
      <c r="D146" s="215" t="s">
        <v>204</v>
      </c>
      <c r="E146" s="216" t="s">
        <v>7207</v>
      </c>
      <c r="F146" s="217" t="s">
        <v>7208</v>
      </c>
      <c r="G146" s="218" t="s">
        <v>3834</v>
      </c>
      <c r="H146" s="219">
        <v>4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342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342</v>
      </c>
      <c r="BM146" s="226" t="s">
        <v>1737</v>
      </c>
    </row>
    <row r="147" s="2" customFormat="1" ht="24.15" customHeight="1">
      <c r="A147" s="40"/>
      <c r="B147" s="41"/>
      <c r="C147" s="215" t="s">
        <v>1320</v>
      </c>
      <c r="D147" s="215" t="s">
        <v>204</v>
      </c>
      <c r="E147" s="216" t="s">
        <v>7209</v>
      </c>
      <c r="F147" s="217" t="s">
        <v>7210</v>
      </c>
      <c r="G147" s="218" t="s">
        <v>3834</v>
      </c>
      <c r="H147" s="219">
        <v>20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342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342</v>
      </c>
      <c r="BM147" s="226" t="s">
        <v>1749</v>
      </c>
    </row>
    <row r="148" s="2" customFormat="1" ht="16.5" customHeight="1">
      <c r="A148" s="40"/>
      <c r="B148" s="41"/>
      <c r="C148" s="215" t="s">
        <v>1325</v>
      </c>
      <c r="D148" s="215" t="s">
        <v>204</v>
      </c>
      <c r="E148" s="216" t="s">
        <v>7325</v>
      </c>
      <c r="F148" s="217" t="s">
        <v>7326</v>
      </c>
      <c r="G148" s="218" t="s">
        <v>207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342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342</v>
      </c>
      <c r="BM148" s="226" t="s">
        <v>1763</v>
      </c>
    </row>
    <row r="149" s="2" customFormat="1" ht="16.5" customHeight="1">
      <c r="A149" s="40"/>
      <c r="B149" s="41"/>
      <c r="C149" s="215" t="s">
        <v>1330</v>
      </c>
      <c r="D149" s="215" t="s">
        <v>204</v>
      </c>
      <c r="E149" s="216" t="s">
        <v>7327</v>
      </c>
      <c r="F149" s="217" t="s">
        <v>7328</v>
      </c>
      <c r="G149" s="218" t="s">
        <v>207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342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342</v>
      </c>
      <c r="BM149" s="226" t="s">
        <v>1795</v>
      </c>
    </row>
    <row r="150" s="2" customFormat="1" ht="16.5" customHeight="1">
      <c r="A150" s="40"/>
      <c r="B150" s="41"/>
      <c r="C150" s="215" t="s">
        <v>1347</v>
      </c>
      <c r="D150" s="215" t="s">
        <v>204</v>
      </c>
      <c r="E150" s="216" t="s">
        <v>7329</v>
      </c>
      <c r="F150" s="217" t="s">
        <v>7330</v>
      </c>
      <c r="G150" s="218" t="s">
        <v>207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342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342</v>
      </c>
      <c r="BM150" s="226" t="s">
        <v>1817</v>
      </c>
    </row>
    <row r="151" s="2" customFormat="1" ht="16.5" customHeight="1">
      <c r="A151" s="40"/>
      <c r="B151" s="41"/>
      <c r="C151" s="215" t="s">
        <v>1352</v>
      </c>
      <c r="D151" s="215" t="s">
        <v>204</v>
      </c>
      <c r="E151" s="216" t="s">
        <v>7331</v>
      </c>
      <c r="F151" s="217" t="s">
        <v>7332</v>
      </c>
      <c r="G151" s="218" t="s">
        <v>207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342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342</v>
      </c>
      <c r="BM151" s="226" t="s">
        <v>1828</v>
      </c>
    </row>
    <row r="152" s="2" customFormat="1" ht="16.5" customHeight="1">
      <c r="A152" s="40"/>
      <c r="B152" s="41"/>
      <c r="C152" s="215" t="s">
        <v>1358</v>
      </c>
      <c r="D152" s="215" t="s">
        <v>204</v>
      </c>
      <c r="E152" s="216" t="s">
        <v>7333</v>
      </c>
      <c r="F152" s="217" t="s">
        <v>7334</v>
      </c>
      <c r="G152" s="218" t="s">
        <v>207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342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342</v>
      </c>
      <c r="BM152" s="226" t="s">
        <v>1841</v>
      </c>
    </row>
    <row r="153" s="2" customFormat="1" ht="16.5" customHeight="1">
      <c r="A153" s="40"/>
      <c r="B153" s="41"/>
      <c r="C153" s="215" t="s">
        <v>1363</v>
      </c>
      <c r="D153" s="215" t="s">
        <v>204</v>
      </c>
      <c r="E153" s="216" t="s">
        <v>7335</v>
      </c>
      <c r="F153" s="217" t="s">
        <v>7336</v>
      </c>
      <c r="G153" s="218" t="s">
        <v>5330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342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342</v>
      </c>
      <c r="BM153" s="226" t="s">
        <v>1859</v>
      </c>
    </row>
    <row r="154" s="2" customFormat="1" ht="16.5" customHeight="1">
      <c r="A154" s="40"/>
      <c r="B154" s="41"/>
      <c r="C154" s="215" t="s">
        <v>1373</v>
      </c>
      <c r="D154" s="215" t="s">
        <v>204</v>
      </c>
      <c r="E154" s="216" t="s">
        <v>7337</v>
      </c>
      <c r="F154" s="217" t="s">
        <v>7338</v>
      </c>
      <c r="G154" s="218" t="s">
        <v>5330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342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342</v>
      </c>
      <c r="BM154" s="226" t="s">
        <v>412</v>
      </c>
    </row>
    <row r="155" s="2" customFormat="1" ht="16.5" customHeight="1">
      <c r="A155" s="40"/>
      <c r="B155" s="41"/>
      <c r="C155" s="215" t="s">
        <v>1380</v>
      </c>
      <c r="D155" s="215" t="s">
        <v>204</v>
      </c>
      <c r="E155" s="216" t="s">
        <v>7339</v>
      </c>
      <c r="F155" s="217" t="s">
        <v>7340</v>
      </c>
      <c r="G155" s="218" t="s">
        <v>207</v>
      </c>
      <c r="H155" s="219">
        <v>1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342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342</v>
      </c>
      <c r="BM155" s="226" t="s">
        <v>1885</v>
      </c>
    </row>
    <row r="156" s="2" customFormat="1" ht="16.5" customHeight="1">
      <c r="A156" s="40"/>
      <c r="B156" s="41"/>
      <c r="C156" s="215" t="s">
        <v>1385</v>
      </c>
      <c r="D156" s="215" t="s">
        <v>204</v>
      </c>
      <c r="E156" s="216" t="s">
        <v>7341</v>
      </c>
      <c r="F156" s="217" t="s">
        <v>7342</v>
      </c>
      <c r="G156" s="218" t="s">
        <v>207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342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342</v>
      </c>
      <c r="BM156" s="226" t="s">
        <v>1895</v>
      </c>
    </row>
    <row r="157" s="2" customFormat="1" ht="16.5" customHeight="1">
      <c r="A157" s="40"/>
      <c r="B157" s="41"/>
      <c r="C157" s="215" t="s">
        <v>1392</v>
      </c>
      <c r="D157" s="215" t="s">
        <v>204</v>
      </c>
      <c r="E157" s="216" t="s">
        <v>7343</v>
      </c>
      <c r="F157" s="217" t="s">
        <v>7342</v>
      </c>
      <c r="G157" s="218" t="s">
        <v>207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342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342</v>
      </c>
      <c r="BM157" s="226" t="s">
        <v>1915</v>
      </c>
    </row>
    <row r="158" s="2" customFormat="1" ht="16.5" customHeight="1">
      <c r="A158" s="40"/>
      <c r="B158" s="41"/>
      <c r="C158" s="215" t="s">
        <v>1397</v>
      </c>
      <c r="D158" s="215" t="s">
        <v>204</v>
      </c>
      <c r="E158" s="216" t="s">
        <v>7344</v>
      </c>
      <c r="F158" s="217" t="s">
        <v>7342</v>
      </c>
      <c r="G158" s="218" t="s">
        <v>207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342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342</v>
      </c>
      <c r="BM158" s="226" t="s">
        <v>1928</v>
      </c>
    </row>
    <row r="159" s="2" customFormat="1" ht="16.5" customHeight="1">
      <c r="A159" s="40"/>
      <c r="B159" s="41"/>
      <c r="C159" s="215" t="s">
        <v>1403</v>
      </c>
      <c r="D159" s="215" t="s">
        <v>204</v>
      </c>
      <c r="E159" s="216" t="s">
        <v>7345</v>
      </c>
      <c r="F159" s="217" t="s">
        <v>7342</v>
      </c>
      <c r="G159" s="218" t="s">
        <v>207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342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342</v>
      </c>
      <c r="BM159" s="226" t="s">
        <v>1942</v>
      </c>
    </row>
    <row r="160" s="2" customFormat="1" ht="16.5" customHeight="1">
      <c r="A160" s="40"/>
      <c r="B160" s="41"/>
      <c r="C160" s="215" t="s">
        <v>1409</v>
      </c>
      <c r="D160" s="215" t="s">
        <v>204</v>
      </c>
      <c r="E160" s="216" t="s">
        <v>7217</v>
      </c>
      <c r="F160" s="217" t="s">
        <v>7218</v>
      </c>
      <c r="G160" s="218" t="s">
        <v>2122</v>
      </c>
      <c r="H160" s="295"/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342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342</v>
      </c>
      <c r="BM160" s="226" t="s">
        <v>1953</v>
      </c>
    </row>
    <row r="161" s="12" customFormat="1" ht="25.92" customHeight="1">
      <c r="A161" s="12"/>
      <c r="B161" s="199"/>
      <c r="C161" s="200"/>
      <c r="D161" s="201" t="s">
        <v>72</v>
      </c>
      <c r="E161" s="202" t="s">
        <v>7346</v>
      </c>
      <c r="F161" s="202" t="s">
        <v>7347</v>
      </c>
      <c r="G161" s="200"/>
      <c r="H161" s="200"/>
      <c r="I161" s="203"/>
      <c r="J161" s="204">
        <f>BK161</f>
        <v>0</v>
      </c>
      <c r="K161" s="200"/>
      <c r="L161" s="205"/>
      <c r="M161" s="206"/>
      <c r="N161" s="207"/>
      <c r="O161" s="207"/>
      <c r="P161" s="208">
        <f>SUM(P162:P176)</f>
        <v>0</v>
      </c>
      <c r="Q161" s="207"/>
      <c r="R161" s="208">
        <f>SUM(R162:R176)</f>
        <v>0</v>
      </c>
      <c r="S161" s="207"/>
      <c r="T161" s="209">
        <f>SUM(T162:T176)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0" t="s">
        <v>86</v>
      </c>
      <c r="AT161" s="211" t="s">
        <v>72</v>
      </c>
      <c r="AU161" s="211" t="s">
        <v>73</v>
      </c>
      <c r="AY161" s="210" t="s">
        <v>202</v>
      </c>
      <c r="BK161" s="212">
        <f>SUM(BK162:BK176)</f>
        <v>0</v>
      </c>
    </row>
    <row r="162" s="2" customFormat="1" ht="16.5" customHeight="1">
      <c r="A162" s="40"/>
      <c r="B162" s="41"/>
      <c r="C162" s="215" t="s">
        <v>1419</v>
      </c>
      <c r="D162" s="215" t="s">
        <v>204</v>
      </c>
      <c r="E162" s="216" t="s">
        <v>7348</v>
      </c>
      <c r="F162" s="217" t="s">
        <v>7349</v>
      </c>
      <c r="G162" s="218" t="s">
        <v>415</v>
      </c>
      <c r="H162" s="219">
        <v>60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342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342</v>
      </c>
      <c r="BM162" s="226" t="s">
        <v>1971</v>
      </c>
    </row>
    <row r="163" s="2" customFormat="1" ht="16.5" customHeight="1">
      <c r="A163" s="40"/>
      <c r="B163" s="41"/>
      <c r="C163" s="215" t="s">
        <v>1426</v>
      </c>
      <c r="D163" s="215" t="s">
        <v>204</v>
      </c>
      <c r="E163" s="216" t="s">
        <v>7350</v>
      </c>
      <c r="F163" s="217" t="s">
        <v>7351</v>
      </c>
      <c r="G163" s="218" t="s">
        <v>415</v>
      </c>
      <c r="H163" s="219">
        <v>290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342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342</v>
      </c>
      <c r="BM163" s="226" t="s">
        <v>1984</v>
      </c>
    </row>
    <row r="164" s="2" customFormat="1" ht="16.5" customHeight="1">
      <c r="A164" s="40"/>
      <c r="B164" s="41"/>
      <c r="C164" s="215" t="s">
        <v>1442</v>
      </c>
      <c r="D164" s="215" t="s">
        <v>204</v>
      </c>
      <c r="E164" s="216" t="s">
        <v>7352</v>
      </c>
      <c r="F164" s="217" t="s">
        <v>7353</v>
      </c>
      <c r="G164" s="218" t="s">
        <v>415</v>
      </c>
      <c r="H164" s="219">
        <v>230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342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342</v>
      </c>
      <c r="BM164" s="226" t="s">
        <v>1998</v>
      </c>
    </row>
    <row r="165" s="2" customFormat="1" ht="16.5" customHeight="1">
      <c r="A165" s="40"/>
      <c r="B165" s="41"/>
      <c r="C165" s="215" t="s">
        <v>1448</v>
      </c>
      <c r="D165" s="215" t="s">
        <v>204</v>
      </c>
      <c r="E165" s="216" t="s">
        <v>7354</v>
      </c>
      <c r="F165" s="217" t="s">
        <v>7355</v>
      </c>
      <c r="G165" s="218" t="s">
        <v>415</v>
      </c>
      <c r="H165" s="219">
        <v>135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342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342</v>
      </c>
      <c r="BM165" s="226" t="s">
        <v>2015</v>
      </c>
    </row>
    <row r="166" s="2" customFormat="1" ht="16.5" customHeight="1">
      <c r="A166" s="40"/>
      <c r="B166" s="41"/>
      <c r="C166" s="215" t="s">
        <v>1454</v>
      </c>
      <c r="D166" s="215" t="s">
        <v>204</v>
      </c>
      <c r="E166" s="216" t="s">
        <v>7356</v>
      </c>
      <c r="F166" s="217" t="s">
        <v>7357</v>
      </c>
      <c r="G166" s="218" t="s">
        <v>415</v>
      </c>
      <c r="H166" s="219">
        <v>130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342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342</v>
      </c>
      <c r="BM166" s="226" t="s">
        <v>2025</v>
      </c>
    </row>
    <row r="167" s="2" customFormat="1" ht="16.5" customHeight="1">
      <c r="A167" s="40"/>
      <c r="B167" s="41"/>
      <c r="C167" s="215" t="s">
        <v>1460</v>
      </c>
      <c r="D167" s="215" t="s">
        <v>204</v>
      </c>
      <c r="E167" s="216" t="s">
        <v>7358</v>
      </c>
      <c r="F167" s="217" t="s">
        <v>7359</v>
      </c>
      <c r="G167" s="218" t="s">
        <v>415</v>
      </c>
      <c r="H167" s="219">
        <v>20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342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342</v>
      </c>
      <c r="BM167" s="226" t="s">
        <v>2051</v>
      </c>
    </row>
    <row r="168" s="2" customFormat="1" ht="16.5" customHeight="1">
      <c r="A168" s="40"/>
      <c r="B168" s="41"/>
      <c r="C168" s="215" t="s">
        <v>1469</v>
      </c>
      <c r="D168" s="215" t="s">
        <v>204</v>
      </c>
      <c r="E168" s="216" t="s">
        <v>7360</v>
      </c>
      <c r="F168" s="217" t="s">
        <v>7361</v>
      </c>
      <c r="G168" s="218" t="s">
        <v>415</v>
      </c>
      <c r="H168" s="219">
        <v>6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342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342</v>
      </c>
      <c r="BM168" s="226" t="s">
        <v>2064</v>
      </c>
    </row>
    <row r="169" s="2" customFormat="1" ht="24.15" customHeight="1">
      <c r="A169" s="40"/>
      <c r="B169" s="41"/>
      <c r="C169" s="215" t="s">
        <v>1484</v>
      </c>
      <c r="D169" s="215" t="s">
        <v>204</v>
      </c>
      <c r="E169" s="216" t="s">
        <v>7362</v>
      </c>
      <c r="F169" s="217" t="s">
        <v>7363</v>
      </c>
      <c r="G169" s="218" t="s">
        <v>415</v>
      </c>
      <c r="H169" s="219">
        <v>11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342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342</v>
      </c>
      <c r="BM169" s="226" t="s">
        <v>214</v>
      </c>
    </row>
    <row r="170" s="2" customFormat="1" ht="24.15" customHeight="1">
      <c r="A170" s="40"/>
      <c r="B170" s="41"/>
      <c r="C170" s="215" t="s">
        <v>1510</v>
      </c>
      <c r="D170" s="215" t="s">
        <v>204</v>
      </c>
      <c r="E170" s="216" t="s">
        <v>7364</v>
      </c>
      <c r="F170" s="217" t="s">
        <v>7365</v>
      </c>
      <c r="G170" s="218" t="s">
        <v>415</v>
      </c>
      <c r="H170" s="219">
        <v>10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342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342</v>
      </c>
      <c r="BM170" s="226" t="s">
        <v>2084</v>
      </c>
    </row>
    <row r="171" s="2" customFormat="1" ht="24.15" customHeight="1">
      <c r="A171" s="40"/>
      <c r="B171" s="41"/>
      <c r="C171" s="215" t="s">
        <v>1515</v>
      </c>
      <c r="D171" s="215" t="s">
        <v>204</v>
      </c>
      <c r="E171" s="216" t="s">
        <v>7366</v>
      </c>
      <c r="F171" s="217" t="s">
        <v>7367</v>
      </c>
      <c r="G171" s="218" t="s">
        <v>415</v>
      </c>
      <c r="H171" s="219">
        <v>10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342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342</v>
      </c>
      <c r="BM171" s="226" t="s">
        <v>2092</v>
      </c>
    </row>
    <row r="172" s="2" customFormat="1" ht="24.15" customHeight="1">
      <c r="A172" s="40"/>
      <c r="B172" s="41"/>
      <c r="C172" s="215" t="s">
        <v>1520</v>
      </c>
      <c r="D172" s="215" t="s">
        <v>204</v>
      </c>
      <c r="E172" s="216" t="s">
        <v>7368</v>
      </c>
      <c r="F172" s="217" t="s">
        <v>7369</v>
      </c>
      <c r="G172" s="218" t="s">
        <v>415</v>
      </c>
      <c r="H172" s="219">
        <v>62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342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342</v>
      </c>
      <c r="BM172" s="226" t="s">
        <v>2101</v>
      </c>
    </row>
    <row r="173" s="2" customFormat="1" ht="16.5" customHeight="1">
      <c r="A173" s="40"/>
      <c r="B173" s="41"/>
      <c r="C173" s="215" t="s">
        <v>1525</v>
      </c>
      <c r="D173" s="215" t="s">
        <v>204</v>
      </c>
      <c r="E173" s="216" t="s">
        <v>7370</v>
      </c>
      <c r="F173" s="217" t="s">
        <v>7371</v>
      </c>
      <c r="G173" s="218" t="s">
        <v>207</v>
      </c>
      <c r="H173" s="219">
        <v>57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342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342</v>
      </c>
      <c r="BM173" s="226" t="s">
        <v>2109</v>
      </c>
    </row>
    <row r="174" s="2" customFormat="1" ht="16.5" customHeight="1">
      <c r="A174" s="40"/>
      <c r="B174" s="41"/>
      <c r="C174" s="215" t="s">
        <v>1534</v>
      </c>
      <c r="D174" s="215" t="s">
        <v>204</v>
      </c>
      <c r="E174" s="216" t="s">
        <v>1880</v>
      </c>
      <c r="F174" s="217" t="s">
        <v>7037</v>
      </c>
      <c r="G174" s="218" t="s">
        <v>5330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342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342</v>
      </c>
      <c r="BM174" s="226" t="s">
        <v>2119</v>
      </c>
    </row>
    <row r="175" s="2" customFormat="1" ht="16.5" customHeight="1">
      <c r="A175" s="40"/>
      <c r="B175" s="41"/>
      <c r="C175" s="215" t="s">
        <v>1539</v>
      </c>
      <c r="D175" s="215" t="s">
        <v>204</v>
      </c>
      <c r="E175" s="216" t="s">
        <v>7372</v>
      </c>
      <c r="F175" s="217" t="s">
        <v>7373</v>
      </c>
      <c r="G175" s="218" t="s">
        <v>415</v>
      </c>
      <c r="H175" s="219">
        <v>964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342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342</v>
      </c>
      <c r="BM175" s="226" t="s">
        <v>2136</v>
      </c>
    </row>
    <row r="176" s="2" customFormat="1" ht="16.5" customHeight="1">
      <c r="A176" s="40"/>
      <c r="B176" s="41"/>
      <c r="C176" s="215" t="s">
        <v>1544</v>
      </c>
      <c r="D176" s="215" t="s">
        <v>204</v>
      </c>
      <c r="E176" s="216" t="s">
        <v>7374</v>
      </c>
      <c r="F176" s="217" t="s">
        <v>7375</v>
      </c>
      <c r="G176" s="218" t="s">
        <v>2122</v>
      </c>
      <c r="H176" s="295"/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342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342</v>
      </c>
      <c r="BM176" s="226" t="s">
        <v>2145</v>
      </c>
    </row>
    <row r="177" s="12" customFormat="1" ht="25.92" customHeight="1">
      <c r="A177" s="12"/>
      <c r="B177" s="199"/>
      <c r="C177" s="200"/>
      <c r="D177" s="201" t="s">
        <v>72</v>
      </c>
      <c r="E177" s="202" t="s">
        <v>7376</v>
      </c>
      <c r="F177" s="202" t="s">
        <v>7377</v>
      </c>
      <c r="G177" s="200"/>
      <c r="H177" s="200"/>
      <c r="I177" s="203"/>
      <c r="J177" s="204">
        <f>BK177</f>
        <v>0</v>
      </c>
      <c r="K177" s="200"/>
      <c r="L177" s="205"/>
      <c r="M177" s="206"/>
      <c r="N177" s="207"/>
      <c r="O177" s="207"/>
      <c r="P177" s="208">
        <f>SUM(P178:P204)</f>
        <v>0</v>
      </c>
      <c r="Q177" s="207"/>
      <c r="R177" s="208">
        <f>SUM(R178:R204)</f>
        <v>0</v>
      </c>
      <c r="S177" s="207"/>
      <c r="T177" s="209">
        <f>SUM(T178:T204)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0" t="s">
        <v>86</v>
      </c>
      <c r="AT177" s="211" t="s">
        <v>72</v>
      </c>
      <c r="AU177" s="211" t="s">
        <v>73</v>
      </c>
      <c r="AY177" s="210" t="s">
        <v>202</v>
      </c>
      <c r="BK177" s="212">
        <f>SUM(BK178:BK204)</f>
        <v>0</v>
      </c>
    </row>
    <row r="178" s="2" customFormat="1" ht="16.5" customHeight="1">
      <c r="A178" s="40"/>
      <c r="B178" s="41"/>
      <c r="C178" s="215" t="s">
        <v>1549</v>
      </c>
      <c r="D178" s="215" t="s">
        <v>204</v>
      </c>
      <c r="E178" s="216" t="s">
        <v>7378</v>
      </c>
      <c r="F178" s="217" t="s">
        <v>7379</v>
      </c>
      <c r="G178" s="218" t="s">
        <v>207</v>
      </c>
      <c r="H178" s="219">
        <v>43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342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342</v>
      </c>
      <c r="BM178" s="226" t="s">
        <v>2157</v>
      </c>
    </row>
    <row r="179" s="2" customFormat="1" ht="16.5" customHeight="1">
      <c r="A179" s="40"/>
      <c r="B179" s="41"/>
      <c r="C179" s="215" t="s">
        <v>1559</v>
      </c>
      <c r="D179" s="215" t="s">
        <v>204</v>
      </c>
      <c r="E179" s="216" t="s">
        <v>7380</v>
      </c>
      <c r="F179" s="217" t="s">
        <v>7381</v>
      </c>
      <c r="G179" s="218" t="s">
        <v>207</v>
      </c>
      <c r="H179" s="219">
        <v>36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342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342</v>
      </c>
      <c r="BM179" s="226" t="s">
        <v>2166</v>
      </c>
    </row>
    <row r="180" s="2" customFormat="1" ht="16.5" customHeight="1">
      <c r="A180" s="40"/>
      <c r="B180" s="41"/>
      <c r="C180" s="215" t="s">
        <v>1564</v>
      </c>
      <c r="D180" s="215" t="s">
        <v>204</v>
      </c>
      <c r="E180" s="216" t="s">
        <v>7382</v>
      </c>
      <c r="F180" s="217" t="s">
        <v>7383</v>
      </c>
      <c r="G180" s="218" t="s">
        <v>207</v>
      </c>
      <c r="H180" s="219">
        <v>6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342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342</v>
      </c>
      <c r="BM180" s="226" t="s">
        <v>2177</v>
      </c>
    </row>
    <row r="181" s="2" customFormat="1" ht="16.5" customHeight="1">
      <c r="A181" s="40"/>
      <c r="B181" s="41"/>
      <c r="C181" s="215" t="s">
        <v>1593</v>
      </c>
      <c r="D181" s="215" t="s">
        <v>204</v>
      </c>
      <c r="E181" s="216" t="s">
        <v>7384</v>
      </c>
      <c r="F181" s="217" t="s">
        <v>7385</v>
      </c>
      <c r="G181" s="218" t="s">
        <v>207</v>
      </c>
      <c r="H181" s="219">
        <v>4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342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342</v>
      </c>
      <c r="BM181" s="226" t="s">
        <v>2189</v>
      </c>
    </row>
    <row r="182" s="2" customFormat="1" ht="16.5" customHeight="1">
      <c r="A182" s="40"/>
      <c r="B182" s="41"/>
      <c r="C182" s="215" t="s">
        <v>1630</v>
      </c>
      <c r="D182" s="215" t="s">
        <v>204</v>
      </c>
      <c r="E182" s="216" t="s">
        <v>7386</v>
      </c>
      <c r="F182" s="217" t="s">
        <v>7387</v>
      </c>
      <c r="G182" s="218" t="s">
        <v>207</v>
      </c>
      <c r="H182" s="219">
        <v>4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342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342</v>
      </c>
      <c r="BM182" s="226" t="s">
        <v>2201</v>
      </c>
    </row>
    <row r="183" s="2" customFormat="1" ht="16.5" customHeight="1">
      <c r="A183" s="40"/>
      <c r="B183" s="41"/>
      <c r="C183" s="215" t="s">
        <v>1635</v>
      </c>
      <c r="D183" s="215" t="s">
        <v>204</v>
      </c>
      <c r="E183" s="216" t="s">
        <v>6983</v>
      </c>
      <c r="F183" s="217" t="s">
        <v>6984</v>
      </c>
      <c r="G183" s="218" t="s">
        <v>207</v>
      </c>
      <c r="H183" s="219">
        <v>12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342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342</v>
      </c>
      <c r="BM183" s="226" t="s">
        <v>2211</v>
      </c>
    </row>
    <row r="184" s="2" customFormat="1" ht="16.5" customHeight="1">
      <c r="A184" s="40"/>
      <c r="B184" s="41"/>
      <c r="C184" s="215" t="s">
        <v>1648</v>
      </c>
      <c r="D184" s="215" t="s">
        <v>204</v>
      </c>
      <c r="E184" s="216" t="s">
        <v>6987</v>
      </c>
      <c r="F184" s="217" t="s">
        <v>6988</v>
      </c>
      <c r="G184" s="218" t="s">
        <v>207</v>
      </c>
      <c r="H184" s="219">
        <v>12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342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342</v>
      </c>
      <c r="BM184" s="226" t="s">
        <v>2223</v>
      </c>
    </row>
    <row r="185" s="2" customFormat="1" ht="16.5" customHeight="1">
      <c r="A185" s="40"/>
      <c r="B185" s="41"/>
      <c r="C185" s="215" t="s">
        <v>1653</v>
      </c>
      <c r="D185" s="215" t="s">
        <v>204</v>
      </c>
      <c r="E185" s="216" t="s">
        <v>7388</v>
      </c>
      <c r="F185" s="217" t="s">
        <v>7389</v>
      </c>
      <c r="G185" s="218" t="s">
        <v>207</v>
      </c>
      <c r="H185" s="219">
        <v>8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342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342</v>
      </c>
      <c r="BM185" s="226" t="s">
        <v>2272</v>
      </c>
    </row>
    <row r="186" s="2" customFormat="1" ht="16.5" customHeight="1">
      <c r="A186" s="40"/>
      <c r="B186" s="41"/>
      <c r="C186" s="215" t="s">
        <v>1659</v>
      </c>
      <c r="D186" s="215" t="s">
        <v>204</v>
      </c>
      <c r="E186" s="216" t="s">
        <v>6993</v>
      </c>
      <c r="F186" s="217" t="s">
        <v>7390</v>
      </c>
      <c r="G186" s="218" t="s">
        <v>207</v>
      </c>
      <c r="H186" s="219">
        <v>24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342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342</v>
      </c>
      <c r="BM186" s="226" t="s">
        <v>2291</v>
      </c>
    </row>
    <row r="187" s="2" customFormat="1" ht="16.5" customHeight="1">
      <c r="A187" s="40"/>
      <c r="B187" s="41"/>
      <c r="C187" s="215" t="s">
        <v>1672</v>
      </c>
      <c r="D187" s="215" t="s">
        <v>204</v>
      </c>
      <c r="E187" s="216" t="s">
        <v>6995</v>
      </c>
      <c r="F187" s="217" t="s">
        <v>6996</v>
      </c>
      <c r="G187" s="218" t="s">
        <v>207</v>
      </c>
      <c r="H187" s="219">
        <v>4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342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342</v>
      </c>
      <c r="BM187" s="226" t="s">
        <v>2304</v>
      </c>
    </row>
    <row r="188" s="2" customFormat="1" ht="16.5" customHeight="1">
      <c r="A188" s="40"/>
      <c r="B188" s="41"/>
      <c r="C188" s="215" t="s">
        <v>1688</v>
      </c>
      <c r="D188" s="215" t="s">
        <v>204</v>
      </c>
      <c r="E188" s="216" t="s">
        <v>7391</v>
      </c>
      <c r="F188" s="217" t="s">
        <v>7392</v>
      </c>
      <c r="G188" s="218" t="s">
        <v>207</v>
      </c>
      <c r="H188" s="219">
        <v>4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342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342</v>
      </c>
      <c r="BM188" s="226" t="s">
        <v>2321</v>
      </c>
    </row>
    <row r="189" s="2" customFormat="1" ht="16.5" customHeight="1">
      <c r="A189" s="40"/>
      <c r="B189" s="41"/>
      <c r="C189" s="215" t="s">
        <v>1693</v>
      </c>
      <c r="D189" s="215" t="s">
        <v>204</v>
      </c>
      <c r="E189" s="216" t="s">
        <v>7393</v>
      </c>
      <c r="F189" s="217" t="s">
        <v>7394</v>
      </c>
      <c r="G189" s="218" t="s">
        <v>207</v>
      </c>
      <c r="H189" s="219">
        <v>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342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342</v>
      </c>
      <c r="BM189" s="226" t="s">
        <v>2331</v>
      </c>
    </row>
    <row r="190" s="2" customFormat="1" ht="16.5" customHeight="1">
      <c r="A190" s="40"/>
      <c r="B190" s="41"/>
      <c r="C190" s="215" t="s">
        <v>1699</v>
      </c>
      <c r="D190" s="215" t="s">
        <v>204</v>
      </c>
      <c r="E190" s="216" t="s">
        <v>7395</v>
      </c>
      <c r="F190" s="217" t="s">
        <v>7396</v>
      </c>
      <c r="G190" s="218" t="s">
        <v>207</v>
      </c>
      <c r="H190" s="219">
        <v>2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342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342</v>
      </c>
      <c r="BM190" s="226" t="s">
        <v>3850</v>
      </c>
    </row>
    <row r="191" s="2" customFormat="1" ht="16.5" customHeight="1">
      <c r="A191" s="40"/>
      <c r="B191" s="41"/>
      <c r="C191" s="215" t="s">
        <v>1712</v>
      </c>
      <c r="D191" s="215" t="s">
        <v>204</v>
      </c>
      <c r="E191" s="216" t="s">
        <v>7009</v>
      </c>
      <c r="F191" s="217" t="s">
        <v>7010</v>
      </c>
      <c r="G191" s="218" t="s">
        <v>207</v>
      </c>
      <c r="H191" s="219">
        <v>6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342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342</v>
      </c>
      <c r="BM191" s="226" t="s">
        <v>3898</v>
      </c>
    </row>
    <row r="192" s="2" customFormat="1" ht="16.5" customHeight="1">
      <c r="A192" s="40"/>
      <c r="B192" s="41"/>
      <c r="C192" s="215" t="s">
        <v>1718</v>
      </c>
      <c r="D192" s="215" t="s">
        <v>204</v>
      </c>
      <c r="E192" s="216" t="s">
        <v>7011</v>
      </c>
      <c r="F192" s="217" t="s">
        <v>7012</v>
      </c>
      <c r="G192" s="218" t="s">
        <v>207</v>
      </c>
      <c r="H192" s="219">
        <v>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342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342</v>
      </c>
      <c r="BM192" s="226" t="s">
        <v>3912</v>
      </c>
    </row>
    <row r="193" s="2" customFormat="1" ht="16.5" customHeight="1">
      <c r="A193" s="40"/>
      <c r="B193" s="41"/>
      <c r="C193" s="215" t="s">
        <v>1723</v>
      </c>
      <c r="D193" s="215" t="s">
        <v>204</v>
      </c>
      <c r="E193" s="216" t="s">
        <v>7397</v>
      </c>
      <c r="F193" s="217" t="s">
        <v>7398</v>
      </c>
      <c r="G193" s="218" t="s">
        <v>207</v>
      </c>
      <c r="H193" s="219">
        <v>4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342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342</v>
      </c>
      <c r="BM193" s="226" t="s">
        <v>3925</v>
      </c>
    </row>
    <row r="194" s="2" customFormat="1" ht="16.5" customHeight="1">
      <c r="A194" s="40"/>
      <c r="B194" s="41"/>
      <c r="C194" s="215" t="s">
        <v>1732</v>
      </c>
      <c r="D194" s="215" t="s">
        <v>204</v>
      </c>
      <c r="E194" s="216" t="s">
        <v>7399</v>
      </c>
      <c r="F194" s="217" t="s">
        <v>7400</v>
      </c>
      <c r="G194" s="218" t="s">
        <v>5330</v>
      </c>
      <c r="H194" s="219">
        <v>8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342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342</v>
      </c>
      <c r="BM194" s="226" t="s">
        <v>3935</v>
      </c>
    </row>
    <row r="195" s="2" customFormat="1" ht="16.5" customHeight="1">
      <c r="A195" s="40"/>
      <c r="B195" s="41"/>
      <c r="C195" s="215" t="s">
        <v>1737</v>
      </c>
      <c r="D195" s="215" t="s">
        <v>204</v>
      </c>
      <c r="E195" s="216" t="s">
        <v>7401</v>
      </c>
      <c r="F195" s="217" t="s">
        <v>7402</v>
      </c>
      <c r="G195" s="218" t="s">
        <v>207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342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342</v>
      </c>
      <c r="BM195" s="226" t="s">
        <v>3945</v>
      </c>
    </row>
    <row r="196" s="2" customFormat="1" ht="16.5" customHeight="1">
      <c r="A196" s="40"/>
      <c r="B196" s="41"/>
      <c r="C196" s="215" t="s">
        <v>1744</v>
      </c>
      <c r="D196" s="215" t="s">
        <v>204</v>
      </c>
      <c r="E196" s="216" t="s">
        <v>7403</v>
      </c>
      <c r="F196" s="217" t="s">
        <v>7402</v>
      </c>
      <c r="G196" s="218" t="s">
        <v>207</v>
      </c>
      <c r="H196" s="219">
        <v>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342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342</v>
      </c>
      <c r="BM196" s="226" t="s">
        <v>3954</v>
      </c>
    </row>
    <row r="197" s="2" customFormat="1" ht="16.5" customHeight="1">
      <c r="A197" s="40"/>
      <c r="B197" s="41"/>
      <c r="C197" s="215" t="s">
        <v>1749</v>
      </c>
      <c r="D197" s="215" t="s">
        <v>204</v>
      </c>
      <c r="E197" s="216" t="s">
        <v>7404</v>
      </c>
      <c r="F197" s="217" t="s">
        <v>7402</v>
      </c>
      <c r="G197" s="218" t="s">
        <v>207</v>
      </c>
      <c r="H197" s="219">
        <v>1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342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342</v>
      </c>
      <c r="BM197" s="226" t="s">
        <v>3963</v>
      </c>
    </row>
    <row r="198" s="2" customFormat="1" ht="16.5" customHeight="1">
      <c r="A198" s="40"/>
      <c r="B198" s="41"/>
      <c r="C198" s="215" t="s">
        <v>1757</v>
      </c>
      <c r="D198" s="215" t="s">
        <v>204</v>
      </c>
      <c r="E198" s="216" t="s">
        <v>7405</v>
      </c>
      <c r="F198" s="217" t="s">
        <v>7402</v>
      </c>
      <c r="G198" s="218" t="s">
        <v>207</v>
      </c>
      <c r="H198" s="219">
        <v>1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342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342</v>
      </c>
      <c r="BM198" s="226" t="s">
        <v>3973</v>
      </c>
    </row>
    <row r="199" s="2" customFormat="1" ht="16.5" customHeight="1">
      <c r="A199" s="40"/>
      <c r="B199" s="41"/>
      <c r="C199" s="215" t="s">
        <v>1763</v>
      </c>
      <c r="D199" s="215" t="s">
        <v>204</v>
      </c>
      <c r="E199" s="216" t="s">
        <v>7406</v>
      </c>
      <c r="F199" s="217" t="s">
        <v>7407</v>
      </c>
      <c r="G199" s="218" t="s">
        <v>207</v>
      </c>
      <c r="H199" s="219">
        <v>12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342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342</v>
      </c>
      <c r="BM199" s="226" t="s">
        <v>3988</v>
      </c>
    </row>
    <row r="200" s="2" customFormat="1" ht="16.5" customHeight="1">
      <c r="A200" s="40"/>
      <c r="B200" s="41"/>
      <c r="C200" s="215" t="s">
        <v>1790</v>
      </c>
      <c r="D200" s="215" t="s">
        <v>204</v>
      </c>
      <c r="E200" s="216" t="s">
        <v>7408</v>
      </c>
      <c r="F200" s="217" t="s">
        <v>7409</v>
      </c>
      <c r="G200" s="218" t="s">
        <v>207</v>
      </c>
      <c r="H200" s="219">
        <v>8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342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342</v>
      </c>
      <c r="BM200" s="226" t="s">
        <v>3998</v>
      </c>
    </row>
    <row r="201" s="2" customFormat="1" ht="16.5" customHeight="1">
      <c r="A201" s="40"/>
      <c r="B201" s="41"/>
      <c r="C201" s="215" t="s">
        <v>1795</v>
      </c>
      <c r="D201" s="215" t="s">
        <v>204</v>
      </c>
      <c r="E201" s="216" t="s">
        <v>7025</v>
      </c>
      <c r="F201" s="217" t="s">
        <v>7026</v>
      </c>
      <c r="G201" s="218" t="s">
        <v>207</v>
      </c>
      <c r="H201" s="219">
        <v>8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342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342</v>
      </c>
      <c r="BM201" s="226" t="s">
        <v>4017</v>
      </c>
    </row>
    <row r="202" s="2" customFormat="1" ht="16.5" customHeight="1">
      <c r="A202" s="40"/>
      <c r="B202" s="41"/>
      <c r="C202" s="215" t="s">
        <v>1812</v>
      </c>
      <c r="D202" s="215" t="s">
        <v>204</v>
      </c>
      <c r="E202" s="216" t="s">
        <v>7033</v>
      </c>
      <c r="F202" s="217" t="s">
        <v>7034</v>
      </c>
      <c r="G202" s="218" t="s">
        <v>207</v>
      </c>
      <c r="H202" s="219">
        <v>12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342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342</v>
      </c>
      <c r="BM202" s="226" t="s">
        <v>4035</v>
      </c>
    </row>
    <row r="203" s="2" customFormat="1" ht="16.5" customHeight="1">
      <c r="A203" s="40"/>
      <c r="B203" s="41"/>
      <c r="C203" s="215" t="s">
        <v>1817</v>
      </c>
      <c r="D203" s="215" t="s">
        <v>204</v>
      </c>
      <c r="E203" s="216" t="s">
        <v>7035</v>
      </c>
      <c r="F203" s="217" t="s">
        <v>7410</v>
      </c>
      <c r="G203" s="218" t="s">
        <v>207</v>
      </c>
      <c r="H203" s="219">
        <v>23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342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342</v>
      </c>
      <c r="BM203" s="226" t="s">
        <v>4046</v>
      </c>
    </row>
    <row r="204" s="2" customFormat="1" ht="16.5" customHeight="1">
      <c r="A204" s="40"/>
      <c r="B204" s="41"/>
      <c r="C204" s="215" t="s">
        <v>1823</v>
      </c>
      <c r="D204" s="215" t="s">
        <v>204</v>
      </c>
      <c r="E204" s="216" t="s">
        <v>7411</v>
      </c>
      <c r="F204" s="217" t="s">
        <v>7412</v>
      </c>
      <c r="G204" s="218" t="s">
        <v>2122</v>
      </c>
      <c r="H204" s="295"/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342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342</v>
      </c>
      <c r="BM204" s="226" t="s">
        <v>4056</v>
      </c>
    </row>
    <row r="205" s="12" customFormat="1" ht="25.92" customHeight="1">
      <c r="A205" s="12"/>
      <c r="B205" s="199"/>
      <c r="C205" s="200"/>
      <c r="D205" s="201" t="s">
        <v>72</v>
      </c>
      <c r="E205" s="202" t="s">
        <v>7413</v>
      </c>
      <c r="F205" s="202" t="s">
        <v>7414</v>
      </c>
      <c r="G205" s="200"/>
      <c r="H205" s="200"/>
      <c r="I205" s="203"/>
      <c r="J205" s="204">
        <f>BK205</f>
        <v>0</v>
      </c>
      <c r="K205" s="200"/>
      <c r="L205" s="205"/>
      <c r="M205" s="206"/>
      <c r="N205" s="207"/>
      <c r="O205" s="207"/>
      <c r="P205" s="208">
        <f>SUM(P206:P229)</f>
        <v>0</v>
      </c>
      <c r="Q205" s="207"/>
      <c r="R205" s="208">
        <f>SUM(R206:R229)</f>
        <v>0</v>
      </c>
      <c r="S205" s="207"/>
      <c r="T205" s="209">
        <f>SUM(T206:T229)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0" t="s">
        <v>80</v>
      </c>
      <c r="AT205" s="211" t="s">
        <v>72</v>
      </c>
      <c r="AU205" s="211" t="s">
        <v>73</v>
      </c>
      <c r="AY205" s="210" t="s">
        <v>202</v>
      </c>
      <c r="BK205" s="212">
        <f>SUM(BK206:BK229)</f>
        <v>0</v>
      </c>
    </row>
    <row r="206" s="2" customFormat="1" ht="16.5" customHeight="1">
      <c r="A206" s="40"/>
      <c r="B206" s="41"/>
      <c r="C206" s="215" t="s">
        <v>1828</v>
      </c>
      <c r="D206" s="215" t="s">
        <v>204</v>
      </c>
      <c r="E206" s="216" t="s">
        <v>7415</v>
      </c>
      <c r="F206" s="217" t="s">
        <v>7416</v>
      </c>
      <c r="G206" s="218" t="s">
        <v>218</v>
      </c>
      <c r="H206" s="219">
        <v>1575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4068</v>
      </c>
    </row>
    <row r="207" s="2" customFormat="1" ht="16.5" customHeight="1">
      <c r="A207" s="40"/>
      <c r="B207" s="41"/>
      <c r="C207" s="215" t="s">
        <v>1835</v>
      </c>
      <c r="D207" s="215" t="s">
        <v>204</v>
      </c>
      <c r="E207" s="216" t="s">
        <v>7417</v>
      </c>
      <c r="F207" s="217" t="s">
        <v>7418</v>
      </c>
      <c r="G207" s="218" t="s">
        <v>5330</v>
      </c>
      <c r="H207" s="219">
        <v>24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4076</v>
      </c>
    </row>
    <row r="208" s="2" customFormat="1" ht="16.5" customHeight="1">
      <c r="A208" s="40"/>
      <c r="B208" s="41"/>
      <c r="C208" s="215" t="s">
        <v>1841</v>
      </c>
      <c r="D208" s="215" t="s">
        <v>204</v>
      </c>
      <c r="E208" s="216" t="s">
        <v>7419</v>
      </c>
      <c r="F208" s="217" t="s">
        <v>7420</v>
      </c>
      <c r="G208" s="218" t="s">
        <v>415</v>
      </c>
      <c r="H208" s="219">
        <v>8053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4086</v>
      </c>
    </row>
    <row r="209" s="2" customFormat="1" ht="16.5" customHeight="1">
      <c r="A209" s="40"/>
      <c r="B209" s="41"/>
      <c r="C209" s="215" t="s">
        <v>1855</v>
      </c>
      <c r="D209" s="215" t="s">
        <v>204</v>
      </c>
      <c r="E209" s="216" t="s">
        <v>7421</v>
      </c>
      <c r="F209" s="217" t="s">
        <v>7422</v>
      </c>
      <c r="G209" s="218" t="s">
        <v>218</v>
      </c>
      <c r="H209" s="219">
        <v>1575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4096</v>
      </c>
    </row>
    <row r="210" s="2" customFormat="1" ht="16.5" customHeight="1">
      <c r="A210" s="40"/>
      <c r="B210" s="41"/>
      <c r="C210" s="215" t="s">
        <v>1859</v>
      </c>
      <c r="D210" s="215" t="s">
        <v>204</v>
      </c>
      <c r="E210" s="216" t="s">
        <v>7423</v>
      </c>
      <c r="F210" s="217" t="s">
        <v>7424</v>
      </c>
      <c r="G210" s="218" t="s">
        <v>207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4111</v>
      </c>
    </row>
    <row r="211" s="2" customFormat="1" ht="16.5" customHeight="1">
      <c r="A211" s="40"/>
      <c r="B211" s="41"/>
      <c r="C211" s="215" t="s">
        <v>1870</v>
      </c>
      <c r="D211" s="215" t="s">
        <v>204</v>
      </c>
      <c r="E211" s="216" t="s">
        <v>7425</v>
      </c>
      <c r="F211" s="217" t="s">
        <v>7426</v>
      </c>
      <c r="G211" s="218" t="s">
        <v>207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4127</v>
      </c>
    </row>
    <row r="212" s="2" customFormat="1" ht="16.5" customHeight="1">
      <c r="A212" s="40"/>
      <c r="B212" s="41"/>
      <c r="C212" s="215" t="s">
        <v>412</v>
      </c>
      <c r="D212" s="215" t="s">
        <v>204</v>
      </c>
      <c r="E212" s="216" t="s">
        <v>7427</v>
      </c>
      <c r="F212" s="217" t="s">
        <v>7428</v>
      </c>
      <c r="G212" s="218" t="s">
        <v>207</v>
      </c>
      <c r="H212" s="219">
        <v>5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4141</v>
      </c>
    </row>
    <row r="213" s="2" customFormat="1" ht="16.5" customHeight="1">
      <c r="A213" s="40"/>
      <c r="B213" s="41"/>
      <c r="C213" s="215" t="s">
        <v>1880</v>
      </c>
      <c r="D213" s="215" t="s">
        <v>204</v>
      </c>
      <c r="E213" s="216" t="s">
        <v>7429</v>
      </c>
      <c r="F213" s="217" t="s">
        <v>7430</v>
      </c>
      <c r="G213" s="218" t="s">
        <v>207</v>
      </c>
      <c r="H213" s="219">
        <v>13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4152</v>
      </c>
    </row>
    <row r="214" s="2" customFormat="1" ht="16.5" customHeight="1">
      <c r="A214" s="40"/>
      <c r="B214" s="41"/>
      <c r="C214" s="215" t="s">
        <v>1885</v>
      </c>
      <c r="D214" s="215" t="s">
        <v>204</v>
      </c>
      <c r="E214" s="216" t="s">
        <v>7431</v>
      </c>
      <c r="F214" s="217" t="s">
        <v>7432</v>
      </c>
      <c r="G214" s="218" t="s">
        <v>207</v>
      </c>
      <c r="H214" s="219">
        <v>2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4165</v>
      </c>
    </row>
    <row r="215" s="2" customFormat="1" ht="16.5" customHeight="1">
      <c r="A215" s="40"/>
      <c r="B215" s="41"/>
      <c r="C215" s="215" t="s">
        <v>1890</v>
      </c>
      <c r="D215" s="215" t="s">
        <v>204</v>
      </c>
      <c r="E215" s="216" t="s">
        <v>7433</v>
      </c>
      <c r="F215" s="217" t="s">
        <v>7434</v>
      </c>
      <c r="G215" s="218" t="s">
        <v>207</v>
      </c>
      <c r="H215" s="219">
        <v>2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209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209</v>
      </c>
      <c r="BM215" s="226" t="s">
        <v>418</v>
      </c>
    </row>
    <row r="216" s="2" customFormat="1" ht="16.5" customHeight="1">
      <c r="A216" s="40"/>
      <c r="B216" s="41"/>
      <c r="C216" s="215" t="s">
        <v>1895</v>
      </c>
      <c r="D216" s="215" t="s">
        <v>204</v>
      </c>
      <c r="E216" s="216" t="s">
        <v>7435</v>
      </c>
      <c r="F216" s="217" t="s">
        <v>7436</v>
      </c>
      <c r="G216" s="218" t="s">
        <v>207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4188</v>
      </c>
    </row>
    <row r="217" s="2" customFormat="1" ht="16.5" customHeight="1">
      <c r="A217" s="40"/>
      <c r="B217" s="41"/>
      <c r="C217" s="215" t="s">
        <v>1908</v>
      </c>
      <c r="D217" s="215" t="s">
        <v>204</v>
      </c>
      <c r="E217" s="216" t="s">
        <v>7437</v>
      </c>
      <c r="F217" s="217" t="s">
        <v>7438</v>
      </c>
      <c r="G217" s="218" t="s">
        <v>207</v>
      </c>
      <c r="H217" s="219">
        <v>19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209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209</v>
      </c>
      <c r="BM217" s="226" t="s">
        <v>4201</v>
      </c>
    </row>
    <row r="218" s="2" customFormat="1" ht="16.5" customHeight="1">
      <c r="A218" s="40"/>
      <c r="B218" s="41"/>
      <c r="C218" s="215" t="s">
        <v>1915</v>
      </c>
      <c r="D218" s="215" t="s">
        <v>204</v>
      </c>
      <c r="E218" s="216" t="s">
        <v>7439</v>
      </c>
      <c r="F218" s="217" t="s">
        <v>7440</v>
      </c>
      <c r="G218" s="218" t="s">
        <v>207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4215</v>
      </c>
    </row>
    <row r="219" s="2" customFormat="1" ht="16.5" customHeight="1">
      <c r="A219" s="40"/>
      <c r="B219" s="41"/>
      <c r="C219" s="215" t="s">
        <v>1921</v>
      </c>
      <c r="D219" s="215" t="s">
        <v>204</v>
      </c>
      <c r="E219" s="216" t="s">
        <v>7441</v>
      </c>
      <c r="F219" s="217" t="s">
        <v>7442</v>
      </c>
      <c r="G219" s="218" t="s">
        <v>207</v>
      </c>
      <c r="H219" s="219">
        <v>2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4225</v>
      </c>
    </row>
    <row r="220" s="2" customFormat="1" ht="16.5" customHeight="1">
      <c r="A220" s="40"/>
      <c r="B220" s="41"/>
      <c r="C220" s="215" t="s">
        <v>1928</v>
      </c>
      <c r="D220" s="215" t="s">
        <v>204</v>
      </c>
      <c r="E220" s="216" t="s">
        <v>7443</v>
      </c>
      <c r="F220" s="217" t="s">
        <v>7444</v>
      </c>
      <c r="G220" s="218" t="s">
        <v>207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4234</v>
      </c>
    </row>
    <row r="221" s="2" customFormat="1" ht="16.5" customHeight="1">
      <c r="A221" s="40"/>
      <c r="B221" s="41"/>
      <c r="C221" s="215" t="s">
        <v>1935</v>
      </c>
      <c r="D221" s="215" t="s">
        <v>204</v>
      </c>
      <c r="E221" s="216" t="s">
        <v>7445</v>
      </c>
      <c r="F221" s="217" t="s">
        <v>7446</v>
      </c>
      <c r="G221" s="218" t="s">
        <v>415</v>
      </c>
      <c r="H221" s="219">
        <v>251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4251</v>
      </c>
    </row>
    <row r="222" s="2" customFormat="1" ht="16.5" customHeight="1">
      <c r="A222" s="40"/>
      <c r="B222" s="41"/>
      <c r="C222" s="215" t="s">
        <v>1942</v>
      </c>
      <c r="D222" s="215" t="s">
        <v>204</v>
      </c>
      <c r="E222" s="216" t="s">
        <v>7447</v>
      </c>
      <c r="F222" s="217" t="s">
        <v>7448</v>
      </c>
      <c r="G222" s="218" t="s">
        <v>415</v>
      </c>
      <c r="H222" s="219">
        <v>1626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45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209</v>
      </c>
      <c r="AT222" s="226" t="s">
        <v>204</v>
      </c>
      <c r="AU222" s="226" t="s">
        <v>80</v>
      </c>
      <c r="AY222" s="19" t="s">
        <v>202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86</v>
      </c>
      <c r="BK222" s="227">
        <f>ROUND(I222*H222,2)</f>
        <v>0</v>
      </c>
      <c r="BL222" s="19" t="s">
        <v>209</v>
      </c>
      <c r="BM222" s="226" t="s">
        <v>4266</v>
      </c>
    </row>
    <row r="223" s="2" customFormat="1" ht="16.5" customHeight="1">
      <c r="A223" s="40"/>
      <c r="B223" s="41"/>
      <c r="C223" s="215" t="s">
        <v>1948</v>
      </c>
      <c r="D223" s="215" t="s">
        <v>204</v>
      </c>
      <c r="E223" s="216" t="s">
        <v>7449</v>
      </c>
      <c r="F223" s="217" t="s">
        <v>7449</v>
      </c>
      <c r="G223" s="218" t="s">
        <v>7450</v>
      </c>
      <c r="H223" s="219">
        <v>315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4276</v>
      </c>
    </row>
    <row r="224" s="2" customFormat="1" ht="16.5" customHeight="1">
      <c r="A224" s="40"/>
      <c r="B224" s="41"/>
      <c r="C224" s="215" t="s">
        <v>1953</v>
      </c>
      <c r="D224" s="215" t="s">
        <v>204</v>
      </c>
      <c r="E224" s="216" t="s">
        <v>7451</v>
      </c>
      <c r="F224" s="217" t="s">
        <v>7452</v>
      </c>
      <c r="G224" s="218" t="s">
        <v>207</v>
      </c>
      <c r="H224" s="219">
        <v>284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4286</v>
      </c>
    </row>
    <row r="225" s="2" customFormat="1" ht="16.5" customHeight="1">
      <c r="A225" s="40"/>
      <c r="B225" s="41"/>
      <c r="C225" s="215" t="s">
        <v>1960</v>
      </c>
      <c r="D225" s="215" t="s">
        <v>204</v>
      </c>
      <c r="E225" s="216" t="s">
        <v>7453</v>
      </c>
      <c r="F225" s="217" t="s">
        <v>7454</v>
      </c>
      <c r="G225" s="218" t="s">
        <v>415</v>
      </c>
      <c r="H225" s="219">
        <v>400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4296</v>
      </c>
    </row>
    <row r="226" s="2" customFormat="1" ht="16.5" customHeight="1">
      <c r="A226" s="40"/>
      <c r="B226" s="41"/>
      <c r="C226" s="215" t="s">
        <v>1971</v>
      </c>
      <c r="D226" s="215" t="s">
        <v>204</v>
      </c>
      <c r="E226" s="216" t="s">
        <v>7455</v>
      </c>
      <c r="F226" s="217" t="s">
        <v>7456</v>
      </c>
      <c r="G226" s="218" t="s">
        <v>207</v>
      </c>
      <c r="H226" s="219">
        <v>20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4310</v>
      </c>
    </row>
    <row r="227" s="2" customFormat="1" ht="16.5" customHeight="1">
      <c r="A227" s="40"/>
      <c r="B227" s="41"/>
      <c r="C227" s="215" t="s">
        <v>1979</v>
      </c>
      <c r="D227" s="215" t="s">
        <v>204</v>
      </c>
      <c r="E227" s="216" t="s">
        <v>7457</v>
      </c>
      <c r="F227" s="217" t="s">
        <v>7458</v>
      </c>
      <c r="G227" s="218" t="s">
        <v>207</v>
      </c>
      <c r="H227" s="219">
        <v>10000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4331</v>
      </c>
    </row>
    <row r="228" s="2" customFormat="1" ht="16.5" customHeight="1">
      <c r="A228" s="40"/>
      <c r="B228" s="41"/>
      <c r="C228" s="215" t="s">
        <v>1984</v>
      </c>
      <c r="D228" s="215" t="s">
        <v>204</v>
      </c>
      <c r="E228" s="216" t="s">
        <v>7372</v>
      </c>
      <c r="F228" s="217" t="s">
        <v>7373</v>
      </c>
      <c r="G228" s="218" t="s">
        <v>415</v>
      </c>
      <c r="H228" s="219">
        <v>8053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4343</v>
      </c>
    </row>
    <row r="229" s="2" customFormat="1" ht="16.5" customHeight="1">
      <c r="A229" s="40"/>
      <c r="B229" s="41"/>
      <c r="C229" s="215" t="s">
        <v>1989</v>
      </c>
      <c r="D229" s="215" t="s">
        <v>204</v>
      </c>
      <c r="E229" s="216" t="s">
        <v>7459</v>
      </c>
      <c r="F229" s="217" t="s">
        <v>7460</v>
      </c>
      <c r="G229" s="218" t="s">
        <v>2122</v>
      </c>
      <c r="H229" s="295"/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209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209</v>
      </c>
      <c r="BM229" s="226" t="s">
        <v>4351</v>
      </c>
    </row>
    <row r="230" s="12" customFormat="1" ht="25.92" customHeight="1">
      <c r="A230" s="12"/>
      <c r="B230" s="199"/>
      <c r="C230" s="200"/>
      <c r="D230" s="201" t="s">
        <v>72</v>
      </c>
      <c r="E230" s="202" t="s">
        <v>2221</v>
      </c>
      <c r="F230" s="202" t="s">
        <v>2222</v>
      </c>
      <c r="G230" s="200"/>
      <c r="H230" s="200"/>
      <c r="I230" s="203"/>
      <c r="J230" s="204">
        <f>BK230</f>
        <v>0</v>
      </c>
      <c r="K230" s="200"/>
      <c r="L230" s="205"/>
      <c r="M230" s="206"/>
      <c r="N230" s="207"/>
      <c r="O230" s="207"/>
      <c r="P230" s="208">
        <f>SUM(P231:P233)</f>
        <v>0</v>
      </c>
      <c r="Q230" s="207"/>
      <c r="R230" s="208">
        <f>SUM(R231:R233)</f>
        <v>0</v>
      </c>
      <c r="S230" s="207"/>
      <c r="T230" s="209">
        <f>SUM(T231:T233)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0" t="s">
        <v>86</v>
      </c>
      <c r="AT230" s="211" t="s">
        <v>72</v>
      </c>
      <c r="AU230" s="211" t="s">
        <v>73</v>
      </c>
      <c r="AY230" s="210" t="s">
        <v>202</v>
      </c>
      <c r="BK230" s="212">
        <f>SUM(BK231:BK233)</f>
        <v>0</v>
      </c>
    </row>
    <row r="231" s="2" customFormat="1" ht="16.5" customHeight="1">
      <c r="A231" s="40"/>
      <c r="B231" s="41"/>
      <c r="C231" s="215" t="s">
        <v>1998</v>
      </c>
      <c r="D231" s="215" t="s">
        <v>204</v>
      </c>
      <c r="E231" s="216" t="s">
        <v>7219</v>
      </c>
      <c r="F231" s="217" t="s">
        <v>7220</v>
      </c>
      <c r="G231" s="218" t="s">
        <v>317</v>
      </c>
      <c r="H231" s="219">
        <v>50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342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342</v>
      </c>
      <c r="BM231" s="226" t="s">
        <v>4367</v>
      </c>
    </row>
    <row r="232" s="2" customFormat="1" ht="16.5" customHeight="1">
      <c r="A232" s="40"/>
      <c r="B232" s="41"/>
      <c r="C232" s="215" t="s">
        <v>2008</v>
      </c>
      <c r="D232" s="215" t="s">
        <v>204</v>
      </c>
      <c r="E232" s="216" t="s">
        <v>7221</v>
      </c>
      <c r="F232" s="217" t="s">
        <v>7222</v>
      </c>
      <c r="G232" s="218" t="s">
        <v>317</v>
      </c>
      <c r="H232" s="219">
        <v>50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342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342</v>
      </c>
      <c r="BM232" s="226" t="s">
        <v>4382</v>
      </c>
    </row>
    <row r="233" s="2" customFormat="1" ht="16.5" customHeight="1">
      <c r="A233" s="40"/>
      <c r="B233" s="41"/>
      <c r="C233" s="215" t="s">
        <v>2015</v>
      </c>
      <c r="D233" s="215" t="s">
        <v>204</v>
      </c>
      <c r="E233" s="216" t="s">
        <v>7223</v>
      </c>
      <c r="F233" s="217" t="s">
        <v>7224</v>
      </c>
      <c r="G233" s="218" t="s">
        <v>2122</v>
      </c>
      <c r="H233" s="295"/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342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342</v>
      </c>
      <c r="BM233" s="226" t="s">
        <v>4390</v>
      </c>
    </row>
    <row r="234" s="12" customFormat="1" ht="25.92" customHeight="1">
      <c r="A234" s="12"/>
      <c r="B234" s="199"/>
      <c r="C234" s="200"/>
      <c r="D234" s="201" t="s">
        <v>72</v>
      </c>
      <c r="E234" s="202" t="s">
        <v>7461</v>
      </c>
      <c r="F234" s="202" t="s">
        <v>7462</v>
      </c>
      <c r="G234" s="200"/>
      <c r="H234" s="200"/>
      <c r="I234" s="203"/>
      <c r="J234" s="204">
        <f>BK234</f>
        <v>0</v>
      </c>
      <c r="K234" s="200"/>
      <c r="L234" s="205"/>
      <c r="M234" s="206"/>
      <c r="N234" s="207"/>
      <c r="O234" s="207"/>
      <c r="P234" s="208">
        <f>SUM(P235:P237)</f>
        <v>0</v>
      </c>
      <c r="Q234" s="207"/>
      <c r="R234" s="208">
        <f>SUM(R235:R237)</f>
        <v>0</v>
      </c>
      <c r="S234" s="207"/>
      <c r="T234" s="209">
        <f>SUM(T235:T237)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0" t="s">
        <v>86</v>
      </c>
      <c r="AT234" s="211" t="s">
        <v>72</v>
      </c>
      <c r="AU234" s="211" t="s">
        <v>73</v>
      </c>
      <c r="AY234" s="210" t="s">
        <v>202</v>
      </c>
      <c r="BK234" s="212">
        <f>SUM(BK235:BK237)</f>
        <v>0</v>
      </c>
    </row>
    <row r="235" s="2" customFormat="1" ht="16.5" customHeight="1">
      <c r="A235" s="40"/>
      <c r="B235" s="41"/>
      <c r="C235" s="215" t="s">
        <v>2020</v>
      </c>
      <c r="D235" s="215" t="s">
        <v>204</v>
      </c>
      <c r="E235" s="216" t="s">
        <v>7463</v>
      </c>
      <c r="F235" s="217" t="s">
        <v>7464</v>
      </c>
      <c r="G235" s="218" t="s">
        <v>415</v>
      </c>
      <c r="H235" s="219">
        <v>6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342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342</v>
      </c>
      <c r="BM235" s="226" t="s">
        <v>7465</v>
      </c>
    </row>
    <row r="236" s="13" customFormat="1">
      <c r="A236" s="13"/>
      <c r="B236" s="233"/>
      <c r="C236" s="234"/>
      <c r="D236" s="235" t="s">
        <v>213</v>
      </c>
      <c r="E236" s="236" t="s">
        <v>19</v>
      </c>
      <c r="F236" s="237" t="s">
        <v>236</v>
      </c>
      <c r="G236" s="234"/>
      <c r="H236" s="238">
        <v>6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213</v>
      </c>
      <c r="AU236" s="244" t="s">
        <v>80</v>
      </c>
      <c r="AV236" s="13" t="s">
        <v>86</v>
      </c>
      <c r="AW236" s="13" t="s">
        <v>35</v>
      </c>
      <c r="AX236" s="13" t="s">
        <v>73</v>
      </c>
      <c r="AY236" s="244" t="s">
        <v>202</v>
      </c>
    </row>
    <row r="237" s="14" customFormat="1">
      <c r="A237" s="14"/>
      <c r="B237" s="245"/>
      <c r="C237" s="246"/>
      <c r="D237" s="235" t="s">
        <v>213</v>
      </c>
      <c r="E237" s="247" t="s">
        <v>19</v>
      </c>
      <c r="F237" s="248" t="s">
        <v>215</v>
      </c>
      <c r="G237" s="246"/>
      <c r="H237" s="249">
        <v>6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213</v>
      </c>
      <c r="AU237" s="255" t="s">
        <v>80</v>
      </c>
      <c r="AV237" s="14" t="s">
        <v>209</v>
      </c>
      <c r="AW237" s="14" t="s">
        <v>35</v>
      </c>
      <c r="AX237" s="14" t="s">
        <v>80</v>
      </c>
      <c r="AY237" s="255" t="s">
        <v>202</v>
      </c>
    </row>
    <row r="238" s="12" customFormat="1" ht="25.92" customHeight="1">
      <c r="A238" s="12"/>
      <c r="B238" s="199"/>
      <c r="C238" s="200"/>
      <c r="D238" s="201" t="s">
        <v>72</v>
      </c>
      <c r="E238" s="202" t="s">
        <v>7226</v>
      </c>
      <c r="F238" s="202" t="s">
        <v>7227</v>
      </c>
      <c r="G238" s="200"/>
      <c r="H238" s="200"/>
      <c r="I238" s="203"/>
      <c r="J238" s="204">
        <f>BK238</f>
        <v>0</v>
      </c>
      <c r="K238" s="200"/>
      <c r="L238" s="205"/>
      <c r="M238" s="206"/>
      <c r="N238" s="207"/>
      <c r="O238" s="207"/>
      <c r="P238" s="208">
        <f>SUM(P239:P247)</f>
        <v>0</v>
      </c>
      <c r="Q238" s="207"/>
      <c r="R238" s="208">
        <f>SUM(R239:R247)</f>
        <v>0</v>
      </c>
      <c r="S238" s="207"/>
      <c r="T238" s="209">
        <f>SUM(T239:T247)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0" t="s">
        <v>80</v>
      </c>
      <c r="AT238" s="211" t="s">
        <v>72</v>
      </c>
      <c r="AU238" s="211" t="s">
        <v>73</v>
      </c>
      <c r="AY238" s="210" t="s">
        <v>202</v>
      </c>
      <c r="BK238" s="212">
        <f>SUM(BK239:BK247)</f>
        <v>0</v>
      </c>
    </row>
    <row r="239" s="2" customFormat="1" ht="16.5" customHeight="1">
      <c r="A239" s="40"/>
      <c r="B239" s="41"/>
      <c r="C239" s="215" t="s">
        <v>2025</v>
      </c>
      <c r="D239" s="215" t="s">
        <v>204</v>
      </c>
      <c r="E239" s="216" t="s">
        <v>80</v>
      </c>
      <c r="F239" s="217" t="s">
        <v>7228</v>
      </c>
      <c r="G239" s="218" t="s">
        <v>6290</v>
      </c>
      <c r="H239" s="219">
        <v>40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209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209</v>
      </c>
      <c r="BM239" s="226" t="s">
        <v>4402</v>
      </c>
    </row>
    <row r="240" s="2" customFormat="1" ht="16.5" customHeight="1">
      <c r="A240" s="40"/>
      <c r="B240" s="41"/>
      <c r="C240" s="215" t="s">
        <v>2039</v>
      </c>
      <c r="D240" s="215" t="s">
        <v>204</v>
      </c>
      <c r="E240" s="216" t="s">
        <v>86</v>
      </c>
      <c r="F240" s="217" t="s">
        <v>7466</v>
      </c>
      <c r="G240" s="218" t="s">
        <v>5330</v>
      </c>
      <c r="H240" s="219">
        <v>1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4411</v>
      </c>
    </row>
    <row r="241" s="2" customFormat="1" ht="16.5" customHeight="1">
      <c r="A241" s="40"/>
      <c r="B241" s="41"/>
      <c r="C241" s="215" t="s">
        <v>2051</v>
      </c>
      <c r="D241" s="215" t="s">
        <v>204</v>
      </c>
      <c r="E241" s="216" t="s">
        <v>109</v>
      </c>
      <c r="F241" s="217" t="s">
        <v>7467</v>
      </c>
      <c r="G241" s="218" t="s">
        <v>6290</v>
      </c>
      <c r="H241" s="219">
        <v>24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209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209</v>
      </c>
      <c r="BM241" s="226" t="s">
        <v>4420</v>
      </c>
    </row>
    <row r="242" s="2" customFormat="1" ht="16.5" customHeight="1">
      <c r="A242" s="40"/>
      <c r="B242" s="41"/>
      <c r="C242" s="215" t="s">
        <v>2060</v>
      </c>
      <c r="D242" s="215" t="s">
        <v>204</v>
      </c>
      <c r="E242" s="216" t="s">
        <v>209</v>
      </c>
      <c r="F242" s="217" t="s">
        <v>7230</v>
      </c>
      <c r="G242" s="218" t="s">
        <v>5330</v>
      </c>
      <c r="H242" s="219">
        <v>1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209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209</v>
      </c>
      <c r="BM242" s="226" t="s">
        <v>4428</v>
      </c>
    </row>
    <row r="243" s="2" customFormat="1" ht="16.5" customHeight="1">
      <c r="A243" s="40"/>
      <c r="B243" s="41"/>
      <c r="C243" s="215" t="s">
        <v>2064</v>
      </c>
      <c r="D243" s="215" t="s">
        <v>204</v>
      </c>
      <c r="E243" s="216" t="s">
        <v>231</v>
      </c>
      <c r="F243" s="217" t="s">
        <v>7231</v>
      </c>
      <c r="G243" s="218" t="s">
        <v>5330</v>
      </c>
      <c r="H243" s="219">
        <v>1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45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209</v>
      </c>
      <c r="AT243" s="226" t="s">
        <v>204</v>
      </c>
      <c r="AU243" s="226" t="s">
        <v>80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86</v>
      </c>
      <c r="BK243" s="227">
        <f>ROUND(I243*H243,2)</f>
        <v>0</v>
      </c>
      <c r="BL243" s="19" t="s">
        <v>209</v>
      </c>
      <c r="BM243" s="226" t="s">
        <v>4439</v>
      </c>
    </row>
    <row r="244" s="2" customFormat="1" ht="16.5" customHeight="1">
      <c r="A244" s="40"/>
      <c r="B244" s="41"/>
      <c r="C244" s="215" t="s">
        <v>2069</v>
      </c>
      <c r="D244" s="215" t="s">
        <v>204</v>
      </c>
      <c r="E244" s="216" t="s">
        <v>236</v>
      </c>
      <c r="F244" s="217" t="s">
        <v>7232</v>
      </c>
      <c r="G244" s="218" t="s">
        <v>6290</v>
      </c>
      <c r="H244" s="219">
        <v>20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209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209</v>
      </c>
      <c r="BM244" s="226" t="s">
        <v>4451</v>
      </c>
    </row>
    <row r="245" s="2" customFormat="1" ht="16.5" customHeight="1">
      <c r="A245" s="40"/>
      <c r="B245" s="41"/>
      <c r="C245" s="215" t="s">
        <v>214</v>
      </c>
      <c r="D245" s="215" t="s">
        <v>204</v>
      </c>
      <c r="E245" s="216" t="s">
        <v>241</v>
      </c>
      <c r="F245" s="217" t="s">
        <v>7234</v>
      </c>
      <c r="G245" s="218" t="s">
        <v>6290</v>
      </c>
      <c r="H245" s="219">
        <v>5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45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209</v>
      </c>
      <c r="AT245" s="226" t="s">
        <v>204</v>
      </c>
      <c r="AU245" s="226" t="s">
        <v>80</v>
      </c>
      <c r="AY245" s="19" t="s">
        <v>202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86</v>
      </c>
      <c r="BK245" s="227">
        <f>ROUND(I245*H245,2)</f>
        <v>0</v>
      </c>
      <c r="BL245" s="19" t="s">
        <v>209</v>
      </c>
      <c r="BM245" s="226" t="s">
        <v>4460</v>
      </c>
    </row>
    <row r="246" s="2" customFormat="1" ht="16.5" customHeight="1">
      <c r="A246" s="40"/>
      <c r="B246" s="41"/>
      <c r="C246" s="215" t="s">
        <v>2079</v>
      </c>
      <c r="D246" s="215" t="s">
        <v>204</v>
      </c>
      <c r="E246" s="216" t="s">
        <v>247</v>
      </c>
      <c r="F246" s="217" t="s">
        <v>7235</v>
      </c>
      <c r="G246" s="218" t="s">
        <v>6290</v>
      </c>
      <c r="H246" s="219">
        <v>10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209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209</v>
      </c>
      <c r="BM246" s="226" t="s">
        <v>4469</v>
      </c>
    </row>
    <row r="247" s="2" customFormat="1" ht="16.5" customHeight="1">
      <c r="A247" s="40"/>
      <c r="B247" s="41"/>
      <c r="C247" s="215" t="s">
        <v>2084</v>
      </c>
      <c r="D247" s="215" t="s">
        <v>204</v>
      </c>
      <c r="E247" s="216" t="s">
        <v>303</v>
      </c>
      <c r="F247" s="217" t="s">
        <v>7236</v>
      </c>
      <c r="G247" s="218" t="s">
        <v>6290</v>
      </c>
      <c r="H247" s="219">
        <v>20</v>
      </c>
      <c r="I247" s="220"/>
      <c r="J247" s="221">
        <f>ROUND(I247*H247,2)</f>
        <v>0</v>
      </c>
      <c r="K247" s="217" t="s">
        <v>19</v>
      </c>
      <c r="L247" s="46"/>
      <c r="M247" s="296" t="s">
        <v>19</v>
      </c>
      <c r="N247" s="297" t="s">
        <v>45</v>
      </c>
      <c r="O247" s="281"/>
      <c r="P247" s="298">
        <f>O247*H247</f>
        <v>0</v>
      </c>
      <c r="Q247" s="298">
        <v>0</v>
      </c>
      <c r="R247" s="298">
        <f>Q247*H247</f>
        <v>0</v>
      </c>
      <c r="S247" s="298">
        <v>0</v>
      </c>
      <c r="T247" s="299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209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209</v>
      </c>
      <c r="BM247" s="226" t="s">
        <v>4483</v>
      </c>
    </row>
    <row r="248" s="2" customFormat="1" ht="6.96" customHeight="1">
      <c r="A248" s="40"/>
      <c r="B248" s="61"/>
      <c r="C248" s="62"/>
      <c r="D248" s="62"/>
      <c r="E248" s="62"/>
      <c r="F248" s="62"/>
      <c r="G248" s="62"/>
      <c r="H248" s="62"/>
      <c r="I248" s="62"/>
      <c r="J248" s="62"/>
      <c r="K248" s="62"/>
      <c r="L248" s="46"/>
      <c r="M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</row>
  </sheetData>
  <sheetProtection sheet="1" autoFilter="0" formatColumns="0" formatRows="0" objects="1" scenarios="1" spinCount="100000" saltValue="TMGnLqMDzYYBiZ//Y4S87WY6loktz0IEnb23gg6z6D6wOm6yfmw7ipxu/WA7WOo8T14GbzmzJKkYthOLgG56Eg==" hashValue="fwzlkTRLtmRiIKKrd7gwNLWh/7ORxfV4h8Ce30PDcmCeLlYHD4yV/eJB8LbcN4goe114aw8uzUFiBheSYMlgYA==" algorithmName="SHA-512" password="CC35"/>
  <autoFilter ref="C94:K2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498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7468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ROUND((SUM(BE91:BE148)),  2)</f>
        <v>0</v>
      </c>
      <c r="G35" s="40"/>
      <c r="H35" s="40"/>
      <c r="I35" s="160">
        <v>0.20999999999999999</v>
      </c>
      <c r="J35" s="159">
        <f>ROUND(((SUM(BE91:BE148))*I35),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ROUND((SUM(BF91:BF148)),  2)</f>
        <v>0</v>
      </c>
      <c r="G36" s="40"/>
      <c r="H36" s="40"/>
      <c r="I36" s="160">
        <v>0.14999999999999999</v>
      </c>
      <c r="J36" s="159">
        <f>ROUND(((SUM(BF91:BF148))*I36),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ROUND((SUM(BG91:BG148)),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ROUND((SUM(BH91:BH148)),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ROUND((SUM(BI91:BI148)),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498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020 - Plynoinstalace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6784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7469</v>
      </c>
      <c r="E65" s="180"/>
      <c r="F65" s="180"/>
      <c r="G65" s="180"/>
      <c r="H65" s="180"/>
      <c r="I65" s="180"/>
      <c r="J65" s="181">
        <f>J101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7470</v>
      </c>
      <c r="E66" s="180"/>
      <c r="F66" s="180"/>
      <c r="G66" s="180"/>
      <c r="H66" s="180"/>
      <c r="I66" s="180"/>
      <c r="J66" s="181">
        <f>J131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6790</v>
      </c>
      <c r="E67" s="180"/>
      <c r="F67" s="180"/>
      <c r="G67" s="180"/>
      <c r="H67" s="180"/>
      <c r="I67" s="180"/>
      <c r="J67" s="181">
        <f>J133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7471</v>
      </c>
      <c r="E68" s="180"/>
      <c r="F68" s="180"/>
      <c r="G68" s="180"/>
      <c r="H68" s="180"/>
      <c r="I68" s="180"/>
      <c r="J68" s="181">
        <f>J137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6791</v>
      </c>
      <c r="E69" s="180"/>
      <c r="F69" s="180"/>
      <c r="G69" s="180"/>
      <c r="H69" s="180"/>
      <c r="I69" s="180"/>
      <c r="J69" s="181">
        <f>J141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498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020 - Plynoinstalace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P92+P101+P131+P133+P137+P141</f>
        <v>0</v>
      </c>
      <c r="Q91" s="98"/>
      <c r="R91" s="196">
        <f>R92+R101+R131+R133+R137+R141</f>
        <v>0</v>
      </c>
      <c r="S91" s="98"/>
      <c r="T91" s="197">
        <f>T92+T101+T131+T133+T137+T141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BK92+BK101+BK131+BK133+BK137+BK141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80</v>
      </c>
      <c r="F92" s="202" t="s">
        <v>203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SUM(P93:P100)</f>
        <v>0</v>
      </c>
      <c r="Q92" s="207"/>
      <c r="R92" s="208">
        <f>SUM(R93:R100)</f>
        <v>0</v>
      </c>
      <c r="S92" s="207"/>
      <c r="T92" s="209">
        <f>SUM(T93:T100)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SUM(BK93:BK100)</f>
        <v>0</v>
      </c>
    </row>
    <row r="93" s="2" customFormat="1" ht="16.5" customHeight="1">
      <c r="A93" s="40"/>
      <c r="B93" s="41"/>
      <c r="C93" s="215" t="s">
        <v>80</v>
      </c>
      <c r="D93" s="215" t="s">
        <v>204</v>
      </c>
      <c r="E93" s="216" t="s">
        <v>6792</v>
      </c>
      <c r="F93" s="217" t="s">
        <v>6793</v>
      </c>
      <c r="G93" s="218" t="s">
        <v>274</v>
      </c>
      <c r="H93" s="219">
        <v>36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86</v>
      </c>
    </row>
    <row r="94" s="2" customFormat="1" ht="16.5" customHeight="1">
      <c r="A94" s="40"/>
      <c r="B94" s="41"/>
      <c r="C94" s="215" t="s">
        <v>86</v>
      </c>
      <c r="D94" s="215" t="s">
        <v>204</v>
      </c>
      <c r="E94" s="216" t="s">
        <v>6794</v>
      </c>
      <c r="F94" s="217" t="s">
        <v>6795</v>
      </c>
      <c r="G94" s="218" t="s">
        <v>274</v>
      </c>
      <c r="H94" s="219">
        <v>36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209</v>
      </c>
    </row>
    <row r="95" s="2" customFormat="1" ht="16.5" customHeight="1">
      <c r="A95" s="40"/>
      <c r="B95" s="41"/>
      <c r="C95" s="215" t="s">
        <v>109</v>
      </c>
      <c r="D95" s="215" t="s">
        <v>204</v>
      </c>
      <c r="E95" s="216" t="s">
        <v>6796</v>
      </c>
      <c r="F95" s="217" t="s">
        <v>6797</v>
      </c>
      <c r="G95" s="218" t="s">
        <v>274</v>
      </c>
      <c r="H95" s="219">
        <v>36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236</v>
      </c>
    </row>
    <row r="96" s="2" customFormat="1" ht="16.5" customHeight="1">
      <c r="A96" s="40"/>
      <c r="B96" s="41"/>
      <c r="C96" s="215" t="s">
        <v>209</v>
      </c>
      <c r="D96" s="215" t="s">
        <v>204</v>
      </c>
      <c r="E96" s="216" t="s">
        <v>6798</v>
      </c>
      <c r="F96" s="217" t="s">
        <v>6799</v>
      </c>
      <c r="G96" s="218" t="s">
        <v>274</v>
      </c>
      <c r="H96" s="219">
        <v>3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247</v>
      </c>
    </row>
    <row r="97" s="2" customFormat="1" ht="16.5" customHeight="1">
      <c r="A97" s="40"/>
      <c r="B97" s="41"/>
      <c r="C97" s="215" t="s">
        <v>231</v>
      </c>
      <c r="D97" s="215" t="s">
        <v>204</v>
      </c>
      <c r="E97" s="216" t="s">
        <v>6800</v>
      </c>
      <c r="F97" s="217" t="s">
        <v>6801</v>
      </c>
      <c r="G97" s="218" t="s">
        <v>274</v>
      </c>
      <c r="H97" s="219">
        <v>9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308</v>
      </c>
    </row>
    <row r="98" s="2" customFormat="1" ht="16.5" customHeight="1">
      <c r="A98" s="40"/>
      <c r="B98" s="41"/>
      <c r="C98" s="215" t="s">
        <v>236</v>
      </c>
      <c r="D98" s="215" t="s">
        <v>204</v>
      </c>
      <c r="E98" s="216" t="s">
        <v>6802</v>
      </c>
      <c r="F98" s="217" t="s">
        <v>6803</v>
      </c>
      <c r="G98" s="218" t="s">
        <v>274</v>
      </c>
      <c r="H98" s="219">
        <v>24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320</v>
      </c>
    </row>
    <row r="99" s="2" customFormat="1" ht="16.5" customHeight="1">
      <c r="A99" s="40"/>
      <c r="B99" s="41"/>
      <c r="C99" s="215" t="s">
        <v>241</v>
      </c>
      <c r="D99" s="215" t="s">
        <v>204</v>
      </c>
      <c r="E99" s="216" t="s">
        <v>6804</v>
      </c>
      <c r="F99" s="217" t="s">
        <v>6805</v>
      </c>
      <c r="G99" s="218" t="s">
        <v>218</v>
      </c>
      <c r="H99" s="219">
        <v>33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331</v>
      </c>
    </row>
    <row r="100" s="2" customFormat="1" ht="16.5" customHeight="1">
      <c r="A100" s="40"/>
      <c r="B100" s="41"/>
      <c r="C100" s="215" t="s">
        <v>247</v>
      </c>
      <c r="D100" s="215" t="s">
        <v>204</v>
      </c>
      <c r="E100" s="216" t="s">
        <v>6806</v>
      </c>
      <c r="F100" s="217" t="s">
        <v>6807</v>
      </c>
      <c r="G100" s="218" t="s">
        <v>274</v>
      </c>
      <c r="H100" s="219">
        <v>12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342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7472</v>
      </c>
      <c r="F101" s="202" t="s">
        <v>7473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SUM(P102:P130)</f>
        <v>0</v>
      </c>
      <c r="Q101" s="207"/>
      <c r="R101" s="208">
        <f>SUM(R102:R130)</f>
        <v>0</v>
      </c>
      <c r="S101" s="207"/>
      <c r="T101" s="209">
        <f>SUM(T102:T130)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86</v>
      </c>
      <c r="AT101" s="211" t="s">
        <v>72</v>
      </c>
      <c r="AU101" s="211" t="s">
        <v>73</v>
      </c>
      <c r="AY101" s="210" t="s">
        <v>202</v>
      </c>
      <c r="BK101" s="212">
        <f>SUM(BK102:BK130)</f>
        <v>0</v>
      </c>
    </row>
    <row r="102" s="2" customFormat="1" ht="16.5" customHeight="1">
      <c r="A102" s="40"/>
      <c r="B102" s="41"/>
      <c r="C102" s="215" t="s">
        <v>303</v>
      </c>
      <c r="D102" s="215" t="s">
        <v>204</v>
      </c>
      <c r="E102" s="216" t="s">
        <v>7474</v>
      </c>
      <c r="F102" s="217" t="s">
        <v>7475</v>
      </c>
      <c r="G102" s="218" t="s">
        <v>415</v>
      </c>
      <c r="H102" s="219">
        <v>60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342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342</v>
      </c>
      <c r="BM102" s="226" t="s">
        <v>354</v>
      </c>
    </row>
    <row r="103" s="2" customFormat="1" ht="16.5" customHeight="1">
      <c r="A103" s="40"/>
      <c r="B103" s="41"/>
      <c r="C103" s="215" t="s">
        <v>308</v>
      </c>
      <c r="D103" s="215" t="s">
        <v>204</v>
      </c>
      <c r="E103" s="216" t="s">
        <v>7476</v>
      </c>
      <c r="F103" s="217" t="s">
        <v>7477</v>
      </c>
      <c r="G103" s="218" t="s">
        <v>207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342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342</v>
      </c>
      <c r="BM103" s="226" t="s">
        <v>369</v>
      </c>
    </row>
    <row r="104" s="2" customFormat="1" ht="16.5" customHeight="1">
      <c r="A104" s="40"/>
      <c r="B104" s="41"/>
      <c r="C104" s="215" t="s">
        <v>313</v>
      </c>
      <c r="D104" s="215" t="s">
        <v>204</v>
      </c>
      <c r="E104" s="216" t="s">
        <v>7478</v>
      </c>
      <c r="F104" s="217" t="s">
        <v>7479</v>
      </c>
      <c r="G104" s="218" t="s">
        <v>415</v>
      </c>
      <c r="H104" s="219">
        <v>55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342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342</v>
      </c>
      <c r="BM104" s="226" t="s">
        <v>381</v>
      </c>
    </row>
    <row r="105" s="2" customFormat="1" ht="16.5" customHeight="1">
      <c r="A105" s="40"/>
      <c r="B105" s="41"/>
      <c r="C105" s="215" t="s">
        <v>320</v>
      </c>
      <c r="D105" s="215" t="s">
        <v>204</v>
      </c>
      <c r="E105" s="216" t="s">
        <v>7480</v>
      </c>
      <c r="F105" s="217" t="s">
        <v>7481</v>
      </c>
      <c r="G105" s="218" t="s">
        <v>207</v>
      </c>
      <c r="H105" s="219">
        <v>2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342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342</v>
      </c>
      <c r="BM105" s="226" t="s">
        <v>924</v>
      </c>
    </row>
    <row r="106" s="2" customFormat="1" ht="16.5" customHeight="1">
      <c r="A106" s="40"/>
      <c r="B106" s="41"/>
      <c r="C106" s="215" t="s">
        <v>326</v>
      </c>
      <c r="D106" s="215" t="s">
        <v>204</v>
      </c>
      <c r="E106" s="216" t="s">
        <v>7482</v>
      </c>
      <c r="F106" s="217" t="s">
        <v>7483</v>
      </c>
      <c r="G106" s="218" t="s">
        <v>415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342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342</v>
      </c>
      <c r="BM106" s="226" t="s">
        <v>985</v>
      </c>
    </row>
    <row r="107" s="2" customFormat="1" ht="16.5" customHeight="1">
      <c r="A107" s="40"/>
      <c r="B107" s="41"/>
      <c r="C107" s="215" t="s">
        <v>331</v>
      </c>
      <c r="D107" s="215" t="s">
        <v>204</v>
      </c>
      <c r="E107" s="216" t="s">
        <v>7484</v>
      </c>
      <c r="F107" s="217" t="s">
        <v>7485</v>
      </c>
      <c r="G107" s="218" t="s">
        <v>415</v>
      </c>
      <c r="H107" s="219">
        <v>45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342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342</v>
      </c>
      <c r="BM107" s="226" t="s">
        <v>1004</v>
      </c>
    </row>
    <row r="108" s="2" customFormat="1" ht="16.5" customHeight="1">
      <c r="A108" s="40"/>
      <c r="B108" s="41"/>
      <c r="C108" s="215" t="s">
        <v>8</v>
      </c>
      <c r="D108" s="215" t="s">
        <v>204</v>
      </c>
      <c r="E108" s="216" t="s">
        <v>7486</v>
      </c>
      <c r="F108" s="217" t="s">
        <v>7487</v>
      </c>
      <c r="G108" s="218" t="s">
        <v>415</v>
      </c>
      <c r="H108" s="219">
        <v>1.3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342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342</v>
      </c>
      <c r="BM108" s="226" t="s">
        <v>1023</v>
      </c>
    </row>
    <row r="109" s="2" customFormat="1" ht="16.5" customHeight="1">
      <c r="A109" s="40"/>
      <c r="B109" s="41"/>
      <c r="C109" s="215" t="s">
        <v>342</v>
      </c>
      <c r="D109" s="215" t="s">
        <v>204</v>
      </c>
      <c r="E109" s="216" t="s">
        <v>7488</v>
      </c>
      <c r="F109" s="217" t="s">
        <v>7489</v>
      </c>
      <c r="G109" s="218" t="s">
        <v>415</v>
      </c>
      <c r="H109" s="219">
        <v>9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342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342</v>
      </c>
      <c r="BM109" s="226" t="s">
        <v>622</v>
      </c>
    </row>
    <row r="110" s="2" customFormat="1" ht="16.5" customHeight="1">
      <c r="A110" s="40"/>
      <c r="B110" s="41"/>
      <c r="C110" s="215" t="s">
        <v>347</v>
      </c>
      <c r="D110" s="215" t="s">
        <v>204</v>
      </c>
      <c r="E110" s="216" t="s">
        <v>7490</v>
      </c>
      <c r="F110" s="217" t="s">
        <v>7491</v>
      </c>
      <c r="G110" s="218" t="s">
        <v>415</v>
      </c>
      <c r="H110" s="219">
        <v>3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342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342</v>
      </c>
      <c r="BM110" s="226" t="s">
        <v>1085</v>
      </c>
    </row>
    <row r="111" s="2" customFormat="1" ht="16.5" customHeight="1">
      <c r="A111" s="40"/>
      <c r="B111" s="41"/>
      <c r="C111" s="215" t="s">
        <v>354</v>
      </c>
      <c r="D111" s="215" t="s">
        <v>204</v>
      </c>
      <c r="E111" s="216" t="s">
        <v>7492</v>
      </c>
      <c r="F111" s="217" t="s">
        <v>7493</v>
      </c>
      <c r="G111" s="218" t="s">
        <v>3834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342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342</v>
      </c>
      <c r="BM111" s="226" t="s">
        <v>1099</v>
      </c>
    </row>
    <row r="112" s="2" customFormat="1" ht="16.5" customHeight="1">
      <c r="A112" s="40"/>
      <c r="B112" s="41"/>
      <c r="C112" s="215" t="s">
        <v>361</v>
      </c>
      <c r="D112" s="215" t="s">
        <v>204</v>
      </c>
      <c r="E112" s="216" t="s">
        <v>7494</v>
      </c>
      <c r="F112" s="217" t="s">
        <v>7495</v>
      </c>
      <c r="G112" s="218" t="s">
        <v>3834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342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342</v>
      </c>
      <c r="BM112" s="226" t="s">
        <v>1115</v>
      </c>
    </row>
    <row r="113" s="2" customFormat="1" ht="16.5" customHeight="1">
      <c r="A113" s="40"/>
      <c r="B113" s="41"/>
      <c r="C113" s="215" t="s">
        <v>369</v>
      </c>
      <c r="D113" s="215" t="s">
        <v>204</v>
      </c>
      <c r="E113" s="216" t="s">
        <v>7496</v>
      </c>
      <c r="F113" s="217" t="s">
        <v>7497</v>
      </c>
      <c r="G113" s="218" t="s">
        <v>207</v>
      </c>
      <c r="H113" s="219">
        <v>4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342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342</v>
      </c>
      <c r="BM113" s="226" t="s">
        <v>1130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7498</v>
      </c>
      <c r="F114" s="217" t="s">
        <v>7499</v>
      </c>
      <c r="G114" s="218" t="s">
        <v>207</v>
      </c>
      <c r="H114" s="219">
        <v>5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342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342</v>
      </c>
      <c r="BM114" s="226" t="s">
        <v>1140</v>
      </c>
    </row>
    <row r="115" s="2" customFormat="1" ht="16.5" customHeight="1">
      <c r="A115" s="40"/>
      <c r="B115" s="41"/>
      <c r="C115" s="215" t="s">
        <v>381</v>
      </c>
      <c r="D115" s="215" t="s">
        <v>204</v>
      </c>
      <c r="E115" s="216" t="s">
        <v>7500</v>
      </c>
      <c r="F115" s="217" t="s">
        <v>7501</v>
      </c>
      <c r="G115" s="218" t="s">
        <v>207</v>
      </c>
      <c r="H115" s="219">
        <v>2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342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342</v>
      </c>
      <c r="BM115" s="226" t="s">
        <v>1169</v>
      </c>
    </row>
    <row r="116" s="2" customFormat="1" ht="16.5" customHeight="1">
      <c r="A116" s="40"/>
      <c r="B116" s="41"/>
      <c r="C116" s="215" t="s">
        <v>811</v>
      </c>
      <c r="D116" s="215" t="s">
        <v>204</v>
      </c>
      <c r="E116" s="216" t="s">
        <v>6989</v>
      </c>
      <c r="F116" s="217" t="s">
        <v>7502</v>
      </c>
      <c r="G116" s="218" t="s">
        <v>207</v>
      </c>
      <c r="H116" s="219">
        <v>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342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342</v>
      </c>
      <c r="BM116" s="226" t="s">
        <v>1184</v>
      </c>
    </row>
    <row r="117" s="2" customFormat="1" ht="16.5" customHeight="1">
      <c r="A117" s="40"/>
      <c r="B117" s="41"/>
      <c r="C117" s="215" t="s">
        <v>924</v>
      </c>
      <c r="D117" s="215" t="s">
        <v>204</v>
      </c>
      <c r="E117" s="216" t="s">
        <v>7503</v>
      </c>
      <c r="F117" s="217" t="s">
        <v>7504</v>
      </c>
      <c r="G117" s="218" t="s">
        <v>207</v>
      </c>
      <c r="H117" s="219">
        <v>2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342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342</v>
      </c>
      <c r="BM117" s="226" t="s">
        <v>1320</v>
      </c>
    </row>
    <row r="118" s="2" customFormat="1" ht="16.5" customHeight="1">
      <c r="A118" s="40"/>
      <c r="B118" s="41"/>
      <c r="C118" s="215" t="s">
        <v>978</v>
      </c>
      <c r="D118" s="215" t="s">
        <v>204</v>
      </c>
      <c r="E118" s="216" t="s">
        <v>7505</v>
      </c>
      <c r="F118" s="217" t="s">
        <v>7506</v>
      </c>
      <c r="G118" s="218" t="s">
        <v>207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342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342</v>
      </c>
      <c r="BM118" s="226" t="s">
        <v>1330</v>
      </c>
    </row>
    <row r="119" s="2" customFormat="1" ht="16.5" customHeight="1">
      <c r="A119" s="40"/>
      <c r="B119" s="41"/>
      <c r="C119" s="215" t="s">
        <v>985</v>
      </c>
      <c r="D119" s="215" t="s">
        <v>204</v>
      </c>
      <c r="E119" s="216" t="s">
        <v>7507</v>
      </c>
      <c r="F119" s="217" t="s">
        <v>7508</v>
      </c>
      <c r="G119" s="218" t="s">
        <v>207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342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342</v>
      </c>
      <c r="BM119" s="226" t="s">
        <v>1352</v>
      </c>
    </row>
    <row r="120" s="2" customFormat="1" ht="16.5" customHeight="1">
      <c r="A120" s="40"/>
      <c r="B120" s="41"/>
      <c r="C120" s="215" t="s">
        <v>999</v>
      </c>
      <c r="D120" s="215" t="s">
        <v>204</v>
      </c>
      <c r="E120" s="216" t="s">
        <v>7509</v>
      </c>
      <c r="F120" s="217" t="s">
        <v>7510</v>
      </c>
      <c r="G120" s="218" t="s">
        <v>5330</v>
      </c>
      <c r="H120" s="219">
        <v>10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342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342</v>
      </c>
      <c r="BM120" s="226" t="s">
        <v>1363</v>
      </c>
    </row>
    <row r="121" s="2" customFormat="1" ht="16.5" customHeight="1">
      <c r="A121" s="40"/>
      <c r="B121" s="41"/>
      <c r="C121" s="215" t="s">
        <v>1004</v>
      </c>
      <c r="D121" s="215" t="s">
        <v>204</v>
      </c>
      <c r="E121" s="216" t="s">
        <v>7511</v>
      </c>
      <c r="F121" s="217" t="s">
        <v>7512</v>
      </c>
      <c r="G121" s="218" t="s">
        <v>207</v>
      </c>
      <c r="H121" s="219">
        <v>3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342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342</v>
      </c>
      <c r="BM121" s="226" t="s">
        <v>1380</v>
      </c>
    </row>
    <row r="122" s="2" customFormat="1" ht="16.5" customHeight="1">
      <c r="A122" s="40"/>
      <c r="B122" s="41"/>
      <c r="C122" s="215" t="s">
        <v>1013</v>
      </c>
      <c r="D122" s="215" t="s">
        <v>204</v>
      </c>
      <c r="E122" s="216" t="s">
        <v>7513</v>
      </c>
      <c r="F122" s="217" t="s">
        <v>7514</v>
      </c>
      <c r="G122" s="218" t="s">
        <v>207</v>
      </c>
      <c r="H122" s="219">
        <v>3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342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342</v>
      </c>
      <c r="BM122" s="226" t="s">
        <v>1392</v>
      </c>
    </row>
    <row r="123" s="2" customFormat="1" ht="16.5" customHeight="1">
      <c r="A123" s="40"/>
      <c r="B123" s="41"/>
      <c r="C123" s="215" t="s">
        <v>1023</v>
      </c>
      <c r="D123" s="215" t="s">
        <v>204</v>
      </c>
      <c r="E123" s="216" t="s">
        <v>7515</v>
      </c>
      <c r="F123" s="217" t="s">
        <v>7516</v>
      </c>
      <c r="G123" s="218" t="s">
        <v>207</v>
      </c>
      <c r="H123" s="219">
        <v>3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342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342</v>
      </c>
      <c r="BM123" s="226" t="s">
        <v>1403</v>
      </c>
    </row>
    <row r="124" s="2" customFormat="1" ht="16.5" customHeight="1">
      <c r="A124" s="40"/>
      <c r="B124" s="41"/>
      <c r="C124" s="215" t="s">
        <v>1029</v>
      </c>
      <c r="D124" s="215" t="s">
        <v>204</v>
      </c>
      <c r="E124" s="216" t="s">
        <v>7517</v>
      </c>
      <c r="F124" s="217" t="s">
        <v>7518</v>
      </c>
      <c r="G124" s="218" t="s">
        <v>207</v>
      </c>
      <c r="H124" s="219">
        <v>3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342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342</v>
      </c>
      <c r="BM124" s="226" t="s">
        <v>1419</v>
      </c>
    </row>
    <row r="125" s="2" customFormat="1" ht="16.5" customHeight="1">
      <c r="A125" s="40"/>
      <c r="B125" s="41"/>
      <c r="C125" s="215" t="s">
        <v>622</v>
      </c>
      <c r="D125" s="215" t="s">
        <v>204</v>
      </c>
      <c r="E125" s="216" t="s">
        <v>7519</v>
      </c>
      <c r="F125" s="217" t="s">
        <v>7520</v>
      </c>
      <c r="G125" s="218" t="s">
        <v>207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342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342</v>
      </c>
      <c r="BM125" s="226" t="s">
        <v>1442</v>
      </c>
    </row>
    <row r="126" s="2" customFormat="1" ht="16.5" customHeight="1">
      <c r="A126" s="40"/>
      <c r="B126" s="41"/>
      <c r="C126" s="215" t="s">
        <v>1059</v>
      </c>
      <c r="D126" s="215" t="s">
        <v>204</v>
      </c>
      <c r="E126" s="216" t="s">
        <v>2012</v>
      </c>
      <c r="F126" s="217" t="s">
        <v>7521</v>
      </c>
      <c r="G126" s="218" t="s">
        <v>207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342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342</v>
      </c>
      <c r="BM126" s="226" t="s">
        <v>1454</v>
      </c>
    </row>
    <row r="127" s="2" customFormat="1" ht="16.5" customHeight="1">
      <c r="A127" s="40"/>
      <c r="B127" s="41"/>
      <c r="C127" s="215" t="s">
        <v>1085</v>
      </c>
      <c r="D127" s="215" t="s">
        <v>204</v>
      </c>
      <c r="E127" s="216" t="s">
        <v>7522</v>
      </c>
      <c r="F127" s="217" t="s">
        <v>7523</v>
      </c>
      <c r="G127" s="218" t="s">
        <v>5330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342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342</v>
      </c>
      <c r="BM127" s="226" t="s">
        <v>1469</v>
      </c>
    </row>
    <row r="128" s="2" customFormat="1" ht="16.5" customHeight="1">
      <c r="A128" s="40"/>
      <c r="B128" s="41"/>
      <c r="C128" s="215" t="s">
        <v>1090</v>
      </c>
      <c r="D128" s="215" t="s">
        <v>204</v>
      </c>
      <c r="E128" s="216" t="s">
        <v>7524</v>
      </c>
      <c r="F128" s="217" t="s">
        <v>7525</v>
      </c>
      <c r="G128" s="218" t="s">
        <v>207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342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342</v>
      </c>
      <c r="BM128" s="226" t="s">
        <v>1510</v>
      </c>
    </row>
    <row r="129" s="2" customFormat="1" ht="16.5" customHeight="1">
      <c r="A129" s="40"/>
      <c r="B129" s="41"/>
      <c r="C129" s="215" t="s">
        <v>1099</v>
      </c>
      <c r="D129" s="215" t="s">
        <v>204</v>
      </c>
      <c r="E129" s="216" t="s">
        <v>7042</v>
      </c>
      <c r="F129" s="217" t="s">
        <v>7526</v>
      </c>
      <c r="G129" s="218" t="s">
        <v>5330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342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342</v>
      </c>
      <c r="BM129" s="226" t="s">
        <v>1520</v>
      </c>
    </row>
    <row r="130" s="2" customFormat="1" ht="16.5" customHeight="1">
      <c r="A130" s="40"/>
      <c r="B130" s="41"/>
      <c r="C130" s="215" t="s">
        <v>1107</v>
      </c>
      <c r="D130" s="215" t="s">
        <v>204</v>
      </c>
      <c r="E130" s="216" t="s">
        <v>7527</v>
      </c>
      <c r="F130" s="217" t="s">
        <v>7528</v>
      </c>
      <c r="G130" s="218" t="s">
        <v>2122</v>
      </c>
      <c r="H130" s="295"/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342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342</v>
      </c>
      <c r="BM130" s="226" t="s">
        <v>1534</v>
      </c>
    </row>
    <row r="131" s="12" customFormat="1" ht="25.92" customHeight="1">
      <c r="A131" s="12"/>
      <c r="B131" s="199"/>
      <c r="C131" s="200"/>
      <c r="D131" s="201" t="s">
        <v>72</v>
      </c>
      <c r="E131" s="202" t="s">
        <v>7529</v>
      </c>
      <c r="F131" s="202" t="s">
        <v>7530</v>
      </c>
      <c r="G131" s="200"/>
      <c r="H131" s="200"/>
      <c r="I131" s="203"/>
      <c r="J131" s="204">
        <f>BK131</f>
        <v>0</v>
      </c>
      <c r="K131" s="200"/>
      <c r="L131" s="205"/>
      <c r="M131" s="206"/>
      <c r="N131" s="207"/>
      <c r="O131" s="207"/>
      <c r="P131" s="208">
        <f>P132</f>
        <v>0</v>
      </c>
      <c r="Q131" s="207"/>
      <c r="R131" s="208">
        <f>R132</f>
        <v>0</v>
      </c>
      <c r="S131" s="207"/>
      <c r="T131" s="209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0" t="s">
        <v>80</v>
      </c>
      <c r="AT131" s="211" t="s">
        <v>72</v>
      </c>
      <c r="AU131" s="211" t="s">
        <v>73</v>
      </c>
      <c r="AY131" s="210" t="s">
        <v>202</v>
      </c>
      <c r="BK131" s="212">
        <f>BK132</f>
        <v>0</v>
      </c>
    </row>
    <row r="132" s="2" customFormat="1" ht="16.5" customHeight="1">
      <c r="A132" s="40"/>
      <c r="B132" s="41"/>
      <c r="C132" s="215" t="s">
        <v>1115</v>
      </c>
      <c r="D132" s="215" t="s">
        <v>204</v>
      </c>
      <c r="E132" s="216" t="s">
        <v>7531</v>
      </c>
      <c r="F132" s="217" t="s">
        <v>7532</v>
      </c>
      <c r="G132" s="218" t="s">
        <v>3834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1544</v>
      </c>
    </row>
    <row r="133" s="12" customFormat="1" ht="25.92" customHeight="1">
      <c r="A133" s="12"/>
      <c r="B133" s="199"/>
      <c r="C133" s="200"/>
      <c r="D133" s="201" t="s">
        <v>72</v>
      </c>
      <c r="E133" s="202" t="s">
        <v>2221</v>
      </c>
      <c r="F133" s="202" t="s">
        <v>2222</v>
      </c>
      <c r="G133" s="200"/>
      <c r="H133" s="200"/>
      <c r="I133" s="203"/>
      <c r="J133" s="204">
        <f>BK133</f>
        <v>0</v>
      </c>
      <c r="K133" s="200"/>
      <c r="L133" s="205"/>
      <c r="M133" s="206"/>
      <c r="N133" s="207"/>
      <c r="O133" s="207"/>
      <c r="P133" s="208">
        <f>SUM(P134:P136)</f>
        <v>0</v>
      </c>
      <c r="Q133" s="207"/>
      <c r="R133" s="208">
        <f>SUM(R134:R136)</f>
        <v>0</v>
      </c>
      <c r="S133" s="207"/>
      <c r="T133" s="209">
        <f>SUM(T134:T136)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0" t="s">
        <v>86</v>
      </c>
      <c r="AT133" s="211" t="s">
        <v>72</v>
      </c>
      <c r="AU133" s="211" t="s">
        <v>73</v>
      </c>
      <c r="AY133" s="210" t="s">
        <v>202</v>
      </c>
      <c r="BK133" s="212">
        <f>SUM(BK134:BK136)</f>
        <v>0</v>
      </c>
    </row>
    <row r="134" s="2" customFormat="1" ht="16.5" customHeight="1">
      <c r="A134" s="40"/>
      <c r="B134" s="41"/>
      <c r="C134" s="215" t="s">
        <v>1121</v>
      </c>
      <c r="D134" s="215" t="s">
        <v>204</v>
      </c>
      <c r="E134" s="216" t="s">
        <v>7219</v>
      </c>
      <c r="F134" s="217" t="s">
        <v>7220</v>
      </c>
      <c r="G134" s="218" t="s">
        <v>317</v>
      </c>
      <c r="H134" s="219">
        <v>20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342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342</v>
      </c>
      <c r="BM134" s="226" t="s">
        <v>1559</v>
      </c>
    </row>
    <row r="135" s="2" customFormat="1" ht="16.5" customHeight="1">
      <c r="A135" s="40"/>
      <c r="B135" s="41"/>
      <c r="C135" s="215" t="s">
        <v>1130</v>
      </c>
      <c r="D135" s="215" t="s">
        <v>204</v>
      </c>
      <c r="E135" s="216" t="s">
        <v>7221</v>
      </c>
      <c r="F135" s="217" t="s">
        <v>7222</v>
      </c>
      <c r="G135" s="218" t="s">
        <v>317</v>
      </c>
      <c r="H135" s="219">
        <v>20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342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342</v>
      </c>
      <c r="BM135" s="226" t="s">
        <v>1593</v>
      </c>
    </row>
    <row r="136" s="2" customFormat="1" ht="16.5" customHeight="1">
      <c r="A136" s="40"/>
      <c r="B136" s="41"/>
      <c r="C136" s="215" t="s">
        <v>1135</v>
      </c>
      <c r="D136" s="215" t="s">
        <v>204</v>
      </c>
      <c r="E136" s="216" t="s">
        <v>7223</v>
      </c>
      <c r="F136" s="217" t="s">
        <v>7224</v>
      </c>
      <c r="G136" s="218" t="s">
        <v>2122</v>
      </c>
      <c r="H136" s="295"/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342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342</v>
      </c>
      <c r="BM136" s="226" t="s">
        <v>1635</v>
      </c>
    </row>
    <row r="137" s="12" customFormat="1" ht="25.92" customHeight="1">
      <c r="A137" s="12"/>
      <c r="B137" s="199"/>
      <c r="C137" s="200"/>
      <c r="D137" s="201" t="s">
        <v>72</v>
      </c>
      <c r="E137" s="202" t="s">
        <v>7461</v>
      </c>
      <c r="F137" s="202" t="s">
        <v>7533</v>
      </c>
      <c r="G137" s="200"/>
      <c r="H137" s="200"/>
      <c r="I137" s="203"/>
      <c r="J137" s="204">
        <f>BK137</f>
        <v>0</v>
      </c>
      <c r="K137" s="200"/>
      <c r="L137" s="205"/>
      <c r="M137" s="206"/>
      <c r="N137" s="207"/>
      <c r="O137" s="207"/>
      <c r="P137" s="208">
        <f>SUM(P138:P140)</f>
        <v>0</v>
      </c>
      <c r="Q137" s="207"/>
      <c r="R137" s="208">
        <f>SUM(R138:R140)</f>
        <v>0</v>
      </c>
      <c r="S137" s="207"/>
      <c r="T137" s="209">
        <f>SUM(T138:T140)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86</v>
      </c>
      <c r="AT137" s="211" t="s">
        <v>72</v>
      </c>
      <c r="AU137" s="211" t="s">
        <v>73</v>
      </c>
      <c r="AY137" s="210" t="s">
        <v>202</v>
      </c>
      <c r="BK137" s="212">
        <f>SUM(BK138:BK140)</f>
        <v>0</v>
      </c>
    </row>
    <row r="138" s="2" customFormat="1" ht="16.5" customHeight="1">
      <c r="A138" s="40"/>
      <c r="B138" s="41"/>
      <c r="C138" s="215" t="s">
        <v>1140</v>
      </c>
      <c r="D138" s="215" t="s">
        <v>204</v>
      </c>
      <c r="E138" s="216" t="s">
        <v>7534</v>
      </c>
      <c r="F138" s="217" t="s">
        <v>7535</v>
      </c>
      <c r="G138" s="218" t="s">
        <v>415</v>
      </c>
      <c r="H138" s="219">
        <v>4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342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342</v>
      </c>
      <c r="BM138" s="226" t="s">
        <v>1653</v>
      </c>
    </row>
    <row r="139" s="2" customFormat="1" ht="16.5" customHeight="1">
      <c r="A139" s="40"/>
      <c r="B139" s="41"/>
      <c r="C139" s="215" t="s">
        <v>1150</v>
      </c>
      <c r="D139" s="215" t="s">
        <v>204</v>
      </c>
      <c r="E139" s="216" t="s">
        <v>7536</v>
      </c>
      <c r="F139" s="217" t="s">
        <v>7537</v>
      </c>
      <c r="G139" s="218" t="s">
        <v>415</v>
      </c>
      <c r="H139" s="219">
        <v>45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342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342</v>
      </c>
      <c r="BM139" s="226" t="s">
        <v>1672</v>
      </c>
    </row>
    <row r="140" s="2" customFormat="1" ht="16.5" customHeight="1">
      <c r="A140" s="40"/>
      <c r="B140" s="41"/>
      <c r="C140" s="215" t="s">
        <v>1169</v>
      </c>
      <c r="D140" s="215" t="s">
        <v>204</v>
      </c>
      <c r="E140" s="216" t="s">
        <v>7538</v>
      </c>
      <c r="F140" s="217" t="s">
        <v>7539</v>
      </c>
      <c r="G140" s="218" t="s">
        <v>415</v>
      </c>
      <c r="H140" s="219">
        <v>1.3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342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342</v>
      </c>
      <c r="BM140" s="226" t="s">
        <v>1693</v>
      </c>
    </row>
    <row r="141" s="12" customFormat="1" ht="25.92" customHeight="1">
      <c r="A141" s="12"/>
      <c r="B141" s="199"/>
      <c r="C141" s="200"/>
      <c r="D141" s="201" t="s">
        <v>72</v>
      </c>
      <c r="E141" s="202" t="s">
        <v>7226</v>
      </c>
      <c r="F141" s="202" t="s">
        <v>7227</v>
      </c>
      <c r="G141" s="200"/>
      <c r="H141" s="200"/>
      <c r="I141" s="203"/>
      <c r="J141" s="204">
        <f>BK141</f>
        <v>0</v>
      </c>
      <c r="K141" s="200"/>
      <c r="L141" s="205"/>
      <c r="M141" s="206"/>
      <c r="N141" s="207"/>
      <c r="O141" s="207"/>
      <c r="P141" s="208">
        <f>SUM(P142:P148)</f>
        <v>0</v>
      </c>
      <c r="Q141" s="207"/>
      <c r="R141" s="208">
        <f>SUM(R142:R148)</f>
        <v>0</v>
      </c>
      <c r="S141" s="207"/>
      <c r="T141" s="209">
        <f>SUM(T142:T148)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0" t="s">
        <v>80</v>
      </c>
      <c r="AT141" s="211" t="s">
        <v>72</v>
      </c>
      <c r="AU141" s="211" t="s">
        <v>73</v>
      </c>
      <c r="AY141" s="210" t="s">
        <v>202</v>
      </c>
      <c r="BK141" s="212">
        <f>SUM(BK142:BK148)</f>
        <v>0</v>
      </c>
    </row>
    <row r="142" s="2" customFormat="1" ht="16.5" customHeight="1">
      <c r="A142" s="40"/>
      <c r="B142" s="41"/>
      <c r="C142" s="215" t="s">
        <v>1175</v>
      </c>
      <c r="D142" s="215" t="s">
        <v>204</v>
      </c>
      <c r="E142" s="216" t="s">
        <v>80</v>
      </c>
      <c r="F142" s="217" t="s">
        <v>7228</v>
      </c>
      <c r="G142" s="218" t="s">
        <v>6290</v>
      </c>
      <c r="H142" s="219">
        <v>8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1712</v>
      </c>
    </row>
    <row r="143" s="2" customFormat="1" ht="16.5" customHeight="1">
      <c r="A143" s="40"/>
      <c r="B143" s="41"/>
      <c r="C143" s="215" t="s">
        <v>1184</v>
      </c>
      <c r="D143" s="215" t="s">
        <v>204</v>
      </c>
      <c r="E143" s="216" t="s">
        <v>86</v>
      </c>
      <c r="F143" s="217" t="s">
        <v>7230</v>
      </c>
      <c r="G143" s="218" t="s">
        <v>5330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1723</v>
      </c>
    </row>
    <row r="144" s="2" customFormat="1" ht="16.5" customHeight="1">
      <c r="A144" s="40"/>
      <c r="B144" s="41"/>
      <c r="C144" s="215" t="s">
        <v>1246</v>
      </c>
      <c r="D144" s="215" t="s">
        <v>204</v>
      </c>
      <c r="E144" s="216" t="s">
        <v>109</v>
      </c>
      <c r="F144" s="217" t="s">
        <v>7231</v>
      </c>
      <c r="G144" s="218" t="s">
        <v>5330</v>
      </c>
      <c r="H144" s="219">
        <v>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1737</v>
      </c>
    </row>
    <row r="145" s="2" customFormat="1" ht="16.5" customHeight="1">
      <c r="A145" s="40"/>
      <c r="B145" s="41"/>
      <c r="C145" s="215" t="s">
        <v>1320</v>
      </c>
      <c r="D145" s="215" t="s">
        <v>204</v>
      </c>
      <c r="E145" s="216" t="s">
        <v>209</v>
      </c>
      <c r="F145" s="217" t="s">
        <v>7232</v>
      </c>
      <c r="G145" s="218" t="s">
        <v>6290</v>
      </c>
      <c r="H145" s="219">
        <v>10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1749</v>
      </c>
    </row>
    <row r="146" s="2" customFormat="1" ht="16.5" customHeight="1">
      <c r="A146" s="40"/>
      <c r="B146" s="41"/>
      <c r="C146" s="215" t="s">
        <v>1325</v>
      </c>
      <c r="D146" s="215" t="s">
        <v>204</v>
      </c>
      <c r="E146" s="216" t="s">
        <v>231</v>
      </c>
      <c r="F146" s="217" t="s">
        <v>7234</v>
      </c>
      <c r="G146" s="218" t="s">
        <v>6290</v>
      </c>
      <c r="H146" s="219">
        <v>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1763</v>
      </c>
    </row>
    <row r="147" s="2" customFormat="1" ht="16.5" customHeight="1">
      <c r="A147" s="40"/>
      <c r="B147" s="41"/>
      <c r="C147" s="215" t="s">
        <v>1330</v>
      </c>
      <c r="D147" s="215" t="s">
        <v>204</v>
      </c>
      <c r="E147" s="216" t="s">
        <v>236</v>
      </c>
      <c r="F147" s="217" t="s">
        <v>7235</v>
      </c>
      <c r="G147" s="218" t="s">
        <v>6290</v>
      </c>
      <c r="H147" s="219">
        <v>2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1795</v>
      </c>
    </row>
    <row r="148" s="2" customFormat="1" ht="16.5" customHeight="1">
      <c r="A148" s="40"/>
      <c r="B148" s="41"/>
      <c r="C148" s="215" t="s">
        <v>1347</v>
      </c>
      <c r="D148" s="215" t="s">
        <v>204</v>
      </c>
      <c r="E148" s="216" t="s">
        <v>241</v>
      </c>
      <c r="F148" s="217" t="s">
        <v>7236</v>
      </c>
      <c r="G148" s="218" t="s">
        <v>6290</v>
      </c>
      <c r="H148" s="219">
        <v>4</v>
      </c>
      <c r="I148" s="220"/>
      <c r="J148" s="221">
        <f>ROUND(I148*H148,2)</f>
        <v>0</v>
      </c>
      <c r="K148" s="217" t="s">
        <v>19</v>
      </c>
      <c r="L148" s="46"/>
      <c r="M148" s="296" t="s">
        <v>19</v>
      </c>
      <c r="N148" s="297" t="s">
        <v>45</v>
      </c>
      <c r="O148" s="281"/>
      <c r="P148" s="298">
        <f>O148*H148</f>
        <v>0</v>
      </c>
      <c r="Q148" s="298">
        <v>0</v>
      </c>
      <c r="R148" s="298">
        <f>Q148*H148</f>
        <v>0</v>
      </c>
      <c r="S148" s="298">
        <v>0</v>
      </c>
      <c r="T148" s="299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1817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ZWc4JUotCjqBX2s5RTaRd8Fdsmz2yXjbuBVt8m/DdzZ6wDqKnSz0iKh1Wg4N1NF8dxqqN2EuT2I0AVl10oojlg==" hashValue="ZCc5CN6inLa/R7VLlduQmR3jMN5lzC+Ue0eXypz/FsvKUCG80iHOy6rUitDiohT83M80PKEJjGXngq+MCjpBow==" algorithmName="SHA-512" password="CC35"/>
  <autoFilter ref="C90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7540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7541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ROUND((SUM(BE97:BE693)),  2)</f>
        <v>0</v>
      </c>
      <c r="G35" s="40"/>
      <c r="H35" s="40"/>
      <c r="I35" s="160">
        <v>0.20999999999999999</v>
      </c>
      <c r="J35" s="159">
        <f>ROUND(((SUM(BE97:BE693))*I35),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ROUND((SUM(BF97:BF693)),  2)</f>
        <v>0</v>
      </c>
      <c r="G36" s="40"/>
      <c r="H36" s="40"/>
      <c r="I36" s="160">
        <v>0.14999999999999999</v>
      </c>
      <c r="J36" s="159">
        <f>ROUND(((SUM(BF97:BF693))*I36),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ROUND((SUM(BG97:BG693)),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ROUND((SUM(BH97:BH693)),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ROUND((SUM(BI97:BI693)),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7540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021 - Příjezdová komunikace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J98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7542</v>
      </c>
      <c r="E65" s="185"/>
      <c r="F65" s="185"/>
      <c r="G65" s="185"/>
      <c r="H65" s="185"/>
      <c r="I65" s="185"/>
      <c r="J65" s="186">
        <f>J99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254</v>
      </c>
      <c r="E66" s="185"/>
      <c r="F66" s="185"/>
      <c r="G66" s="185"/>
      <c r="H66" s="185"/>
      <c r="I66" s="185"/>
      <c r="J66" s="186">
        <f>J241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7543</v>
      </c>
      <c r="E67" s="185"/>
      <c r="F67" s="185"/>
      <c r="G67" s="185"/>
      <c r="H67" s="185"/>
      <c r="I67" s="185"/>
      <c r="J67" s="186">
        <f>J242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7544</v>
      </c>
      <c r="E68" s="185"/>
      <c r="F68" s="185"/>
      <c r="G68" s="185"/>
      <c r="H68" s="185"/>
      <c r="I68" s="185"/>
      <c r="J68" s="186">
        <f>J262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7545</v>
      </c>
      <c r="E69" s="185"/>
      <c r="F69" s="185"/>
      <c r="G69" s="185"/>
      <c r="H69" s="185"/>
      <c r="I69" s="185"/>
      <c r="J69" s="186">
        <f>J310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503</v>
      </c>
      <c r="E70" s="185"/>
      <c r="F70" s="185"/>
      <c r="G70" s="185"/>
      <c r="H70" s="185"/>
      <c r="I70" s="185"/>
      <c r="J70" s="186">
        <f>J442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7546</v>
      </c>
      <c r="E71" s="185"/>
      <c r="F71" s="185"/>
      <c r="G71" s="185"/>
      <c r="H71" s="185"/>
      <c r="I71" s="185"/>
      <c r="J71" s="186">
        <f>J443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7547</v>
      </c>
      <c r="E72" s="185"/>
      <c r="F72" s="185"/>
      <c r="G72" s="185"/>
      <c r="H72" s="185"/>
      <c r="I72" s="185"/>
      <c r="J72" s="186">
        <f>J469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7548</v>
      </c>
      <c r="E73" s="185"/>
      <c r="F73" s="185"/>
      <c r="G73" s="185"/>
      <c r="H73" s="185"/>
      <c r="I73" s="185"/>
      <c r="J73" s="186">
        <f>J564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7"/>
      <c r="C74" s="178"/>
      <c r="D74" s="179" t="s">
        <v>7549</v>
      </c>
      <c r="E74" s="180"/>
      <c r="F74" s="180"/>
      <c r="G74" s="180"/>
      <c r="H74" s="180"/>
      <c r="I74" s="180"/>
      <c r="J74" s="181">
        <f>J644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3"/>
      <c r="C75" s="127"/>
      <c r="D75" s="184" t="s">
        <v>7550</v>
      </c>
      <c r="E75" s="185"/>
      <c r="F75" s="185"/>
      <c r="G75" s="185"/>
      <c r="H75" s="185"/>
      <c r="I75" s="185"/>
      <c r="J75" s="186">
        <f>J645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187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Domov pro seniory, Šternberk</v>
      </c>
      <c r="F85" s="34"/>
      <c r="G85" s="34"/>
      <c r="H85" s="34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177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7540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179</v>
      </c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021 - Příjezdová komunikace</v>
      </c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30. 6. 2022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25</v>
      </c>
      <c r="D93" s="42"/>
      <c r="E93" s="42"/>
      <c r="F93" s="29" t="str">
        <f>E17</f>
        <v>Město Šternberk, Horní náměstí 16, 785 01</v>
      </c>
      <c r="G93" s="42"/>
      <c r="H93" s="42"/>
      <c r="I93" s="34" t="s">
        <v>32</v>
      </c>
      <c r="J93" s="38" t="str">
        <f>E23</f>
        <v>masparti s.r.o., Dvorská 960/13,785 01 Šternberk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 xml:space="preserve"> 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8"/>
      <c r="B96" s="189"/>
      <c r="C96" s="190" t="s">
        <v>188</v>
      </c>
      <c r="D96" s="191" t="s">
        <v>58</v>
      </c>
      <c r="E96" s="191" t="s">
        <v>54</v>
      </c>
      <c r="F96" s="191" t="s">
        <v>55</v>
      </c>
      <c r="G96" s="191" t="s">
        <v>189</v>
      </c>
      <c r="H96" s="191" t="s">
        <v>190</v>
      </c>
      <c r="I96" s="191" t="s">
        <v>191</v>
      </c>
      <c r="J96" s="191" t="s">
        <v>183</v>
      </c>
      <c r="K96" s="192" t="s">
        <v>192</v>
      </c>
      <c r="L96" s="193"/>
      <c r="M96" s="94" t="s">
        <v>19</v>
      </c>
      <c r="N96" s="95" t="s">
        <v>43</v>
      </c>
      <c r="O96" s="95" t="s">
        <v>193</v>
      </c>
      <c r="P96" s="95" t="s">
        <v>194</v>
      </c>
      <c r="Q96" s="95" t="s">
        <v>195</v>
      </c>
      <c r="R96" s="95" t="s">
        <v>196</v>
      </c>
      <c r="S96" s="95" t="s">
        <v>197</v>
      </c>
      <c r="T96" s="96" t="s">
        <v>198</v>
      </c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</row>
    <row r="97" s="2" customFormat="1" ht="22.8" customHeight="1">
      <c r="A97" s="40"/>
      <c r="B97" s="41"/>
      <c r="C97" s="101" t="s">
        <v>199</v>
      </c>
      <c r="D97" s="42"/>
      <c r="E97" s="42"/>
      <c r="F97" s="42"/>
      <c r="G97" s="42"/>
      <c r="H97" s="42"/>
      <c r="I97" s="42"/>
      <c r="J97" s="194">
        <f>BK97</f>
        <v>0</v>
      </c>
      <c r="K97" s="42"/>
      <c r="L97" s="46"/>
      <c r="M97" s="97"/>
      <c r="N97" s="195"/>
      <c r="O97" s="98"/>
      <c r="P97" s="196">
        <f>P98+P644</f>
        <v>0</v>
      </c>
      <c r="Q97" s="98"/>
      <c r="R97" s="196">
        <f>R98+R644</f>
        <v>0</v>
      </c>
      <c r="S97" s="98"/>
      <c r="T97" s="197">
        <f>T98+T644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184</v>
      </c>
      <c r="BK97" s="198">
        <f>BK98+BK644</f>
        <v>0</v>
      </c>
    </row>
    <row r="98" s="12" customFormat="1" ht="25.92" customHeight="1">
      <c r="A98" s="12"/>
      <c r="B98" s="199"/>
      <c r="C98" s="200"/>
      <c r="D98" s="201" t="s">
        <v>72</v>
      </c>
      <c r="E98" s="202" t="s">
        <v>200</v>
      </c>
      <c r="F98" s="202" t="s">
        <v>201</v>
      </c>
      <c r="G98" s="200"/>
      <c r="H98" s="200"/>
      <c r="I98" s="203"/>
      <c r="J98" s="204">
        <f>BK98</f>
        <v>0</v>
      </c>
      <c r="K98" s="200"/>
      <c r="L98" s="205"/>
      <c r="M98" s="206"/>
      <c r="N98" s="207"/>
      <c r="O98" s="207"/>
      <c r="P98" s="208">
        <f>P99+P241+P242+P262+P310+P442+P443+P469+P564</f>
        <v>0</v>
      </c>
      <c r="Q98" s="207"/>
      <c r="R98" s="208">
        <f>R99+R241+R242+R262+R310+R442+R443+R469+R564</f>
        <v>0</v>
      </c>
      <c r="S98" s="207"/>
      <c r="T98" s="209">
        <f>T99+T241+T242+T262+T310+T442+T443+T469+T564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73</v>
      </c>
      <c r="AY98" s="210" t="s">
        <v>202</v>
      </c>
      <c r="BK98" s="212">
        <f>BK99+BK241+BK242+BK262+BK310+BK442+BK443+BK469+BK564</f>
        <v>0</v>
      </c>
    </row>
    <row r="99" s="12" customFormat="1" ht="22.8" customHeight="1">
      <c r="A99" s="12"/>
      <c r="B99" s="199"/>
      <c r="C99" s="200"/>
      <c r="D99" s="201" t="s">
        <v>72</v>
      </c>
      <c r="E99" s="213" t="s">
        <v>7551</v>
      </c>
      <c r="F99" s="213" t="s">
        <v>7552</v>
      </c>
      <c r="G99" s="200"/>
      <c r="H99" s="200"/>
      <c r="I99" s="203"/>
      <c r="J99" s="214">
        <f>BK99</f>
        <v>0</v>
      </c>
      <c r="K99" s="200"/>
      <c r="L99" s="205"/>
      <c r="M99" s="206"/>
      <c r="N99" s="207"/>
      <c r="O99" s="207"/>
      <c r="P99" s="208">
        <f>SUM(P100:P240)</f>
        <v>0</v>
      </c>
      <c r="Q99" s="207"/>
      <c r="R99" s="208">
        <f>SUM(R100:R240)</f>
        <v>0</v>
      </c>
      <c r="S99" s="207"/>
      <c r="T99" s="209">
        <f>SUM(T100:T240)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80</v>
      </c>
      <c r="AY99" s="210" t="s">
        <v>202</v>
      </c>
      <c r="BK99" s="212">
        <f>SUM(BK100:BK240)</f>
        <v>0</v>
      </c>
    </row>
    <row r="100" s="2" customFormat="1" ht="16.5" customHeight="1">
      <c r="A100" s="40"/>
      <c r="B100" s="41"/>
      <c r="C100" s="215" t="s">
        <v>80</v>
      </c>
      <c r="D100" s="215" t="s">
        <v>204</v>
      </c>
      <c r="E100" s="216" t="s">
        <v>474</v>
      </c>
      <c r="F100" s="217" t="s">
        <v>475</v>
      </c>
      <c r="G100" s="218" t="s">
        <v>218</v>
      </c>
      <c r="H100" s="219">
        <v>1707.53</v>
      </c>
      <c r="I100" s="220"/>
      <c r="J100" s="221">
        <f>ROUND(I100*H100,2)</f>
        <v>0</v>
      </c>
      <c r="K100" s="217" t="s">
        <v>7553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209</v>
      </c>
      <c r="BM100" s="226" t="s">
        <v>86</v>
      </c>
    </row>
    <row r="101" s="2" customFormat="1">
      <c r="A101" s="40"/>
      <c r="B101" s="41"/>
      <c r="C101" s="42"/>
      <c r="D101" s="228" t="s">
        <v>211</v>
      </c>
      <c r="E101" s="42"/>
      <c r="F101" s="229" t="s">
        <v>7554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211</v>
      </c>
      <c r="AU101" s="19" t="s">
        <v>86</v>
      </c>
    </row>
    <row r="102" s="15" customFormat="1">
      <c r="A102" s="15"/>
      <c r="B102" s="259"/>
      <c r="C102" s="260"/>
      <c r="D102" s="235" t="s">
        <v>213</v>
      </c>
      <c r="E102" s="261" t="s">
        <v>19</v>
      </c>
      <c r="F102" s="262" t="s">
        <v>7555</v>
      </c>
      <c r="G102" s="260"/>
      <c r="H102" s="261" t="s">
        <v>19</v>
      </c>
      <c r="I102" s="263"/>
      <c r="J102" s="260"/>
      <c r="K102" s="260"/>
      <c r="L102" s="264"/>
      <c r="M102" s="265"/>
      <c r="N102" s="266"/>
      <c r="O102" s="266"/>
      <c r="P102" s="266"/>
      <c r="Q102" s="266"/>
      <c r="R102" s="266"/>
      <c r="S102" s="266"/>
      <c r="T102" s="26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8" t="s">
        <v>213</v>
      </c>
      <c r="AU102" s="268" t="s">
        <v>86</v>
      </c>
      <c r="AV102" s="15" t="s">
        <v>80</v>
      </c>
      <c r="AW102" s="15" t="s">
        <v>35</v>
      </c>
      <c r="AX102" s="15" t="s">
        <v>73</v>
      </c>
      <c r="AY102" s="268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7556</v>
      </c>
      <c r="G103" s="234"/>
      <c r="H103" s="238">
        <v>1707.53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4" customFormat="1">
      <c r="A104" s="14"/>
      <c r="B104" s="245"/>
      <c r="C104" s="246"/>
      <c r="D104" s="235" t="s">
        <v>213</v>
      </c>
      <c r="E104" s="247" t="s">
        <v>19</v>
      </c>
      <c r="F104" s="248" t="s">
        <v>215</v>
      </c>
      <c r="G104" s="246"/>
      <c r="H104" s="249">
        <v>1707.53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213</v>
      </c>
      <c r="AU104" s="255" t="s">
        <v>86</v>
      </c>
      <c r="AV104" s="14" t="s">
        <v>209</v>
      </c>
      <c r="AW104" s="14" t="s">
        <v>35</v>
      </c>
      <c r="AX104" s="14" t="s">
        <v>80</v>
      </c>
      <c r="AY104" s="255" t="s">
        <v>202</v>
      </c>
    </row>
    <row r="105" s="2" customFormat="1" ht="21.75" customHeight="1">
      <c r="A105" s="40"/>
      <c r="B105" s="41"/>
      <c r="C105" s="215" t="s">
        <v>86</v>
      </c>
      <c r="D105" s="215" t="s">
        <v>204</v>
      </c>
      <c r="E105" s="216" t="s">
        <v>7557</v>
      </c>
      <c r="F105" s="217" t="s">
        <v>7558</v>
      </c>
      <c r="G105" s="218" t="s">
        <v>274</v>
      </c>
      <c r="H105" s="219">
        <v>277.79000000000002</v>
      </c>
      <c r="I105" s="220"/>
      <c r="J105" s="221">
        <f>ROUND(I105*H105,2)</f>
        <v>0</v>
      </c>
      <c r="K105" s="217" t="s">
        <v>7553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86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209</v>
      </c>
      <c r="BM105" s="226" t="s">
        <v>209</v>
      </c>
    </row>
    <row r="106" s="2" customFormat="1">
      <c r="A106" s="40"/>
      <c r="B106" s="41"/>
      <c r="C106" s="42"/>
      <c r="D106" s="228" t="s">
        <v>211</v>
      </c>
      <c r="E106" s="42"/>
      <c r="F106" s="229" t="s">
        <v>7559</v>
      </c>
      <c r="G106" s="42"/>
      <c r="H106" s="42"/>
      <c r="I106" s="230"/>
      <c r="J106" s="42"/>
      <c r="K106" s="42"/>
      <c r="L106" s="46"/>
      <c r="M106" s="231"/>
      <c r="N106" s="232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211</v>
      </c>
      <c r="AU106" s="19" t="s">
        <v>86</v>
      </c>
    </row>
    <row r="107" s="15" customFormat="1">
      <c r="A107" s="15"/>
      <c r="B107" s="259"/>
      <c r="C107" s="260"/>
      <c r="D107" s="235" t="s">
        <v>213</v>
      </c>
      <c r="E107" s="261" t="s">
        <v>19</v>
      </c>
      <c r="F107" s="262" t="s">
        <v>7560</v>
      </c>
      <c r="G107" s="260"/>
      <c r="H107" s="261" t="s">
        <v>19</v>
      </c>
      <c r="I107" s="263"/>
      <c r="J107" s="260"/>
      <c r="K107" s="260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213</v>
      </c>
      <c r="AU107" s="268" t="s">
        <v>86</v>
      </c>
      <c r="AV107" s="15" t="s">
        <v>80</v>
      </c>
      <c r="AW107" s="15" t="s">
        <v>35</v>
      </c>
      <c r="AX107" s="15" t="s">
        <v>73</v>
      </c>
      <c r="AY107" s="268" t="s">
        <v>202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7561</v>
      </c>
      <c r="G108" s="234"/>
      <c r="H108" s="238">
        <v>277.79000000000002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277.79000000000002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109</v>
      </c>
      <c r="D110" s="215" t="s">
        <v>204</v>
      </c>
      <c r="E110" s="216" t="s">
        <v>7562</v>
      </c>
      <c r="F110" s="217" t="s">
        <v>7563</v>
      </c>
      <c r="G110" s="218" t="s">
        <v>274</v>
      </c>
      <c r="H110" s="219">
        <v>1.5</v>
      </c>
      <c r="I110" s="220"/>
      <c r="J110" s="221">
        <f>ROUND(I110*H110,2)</f>
        <v>0</v>
      </c>
      <c r="K110" s="217" t="s">
        <v>7553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209</v>
      </c>
      <c r="BM110" s="226" t="s">
        <v>236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7564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7565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7566</v>
      </c>
      <c r="G113" s="234"/>
      <c r="H113" s="238">
        <v>1.5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1.5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2" customFormat="1" ht="24.15" customHeight="1">
      <c r="A115" s="40"/>
      <c r="B115" s="41"/>
      <c r="C115" s="215" t="s">
        <v>209</v>
      </c>
      <c r="D115" s="215" t="s">
        <v>204</v>
      </c>
      <c r="E115" s="216" t="s">
        <v>7567</v>
      </c>
      <c r="F115" s="217" t="s">
        <v>7568</v>
      </c>
      <c r="G115" s="218" t="s">
        <v>274</v>
      </c>
      <c r="H115" s="219">
        <v>1136.49</v>
      </c>
      <c r="I115" s="220"/>
      <c r="J115" s="221">
        <f>ROUND(I115*H115,2)</f>
        <v>0</v>
      </c>
      <c r="K115" s="217" t="s">
        <v>7553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86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209</v>
      </c>
      <c r="BM115" s="226" t="s">
        <v>247</v>
      </c>
    </row>
    <row r="116" s="2" customFormat="1">
      <c r="A116" s="40"/>
      <c r="B116" s="41"/>
      <c r="C116" s="42"/>
      <c r="D116" s="228" t="s">
        <v>211</v>
      </c>
      <c r="E116" s="42"/>
      <c r="F116" s="229" t="s">
        <v>7569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211</v>
      </c>
      <c r="AU116" s="19" t="s">
        <v>86</v>
      </c>
    </row>
    <row r="117" s="15" customFormat="1">
      <c r="A117" s="15"/>
      <c r="B117" s="259"/>
      <c r="C117" s="260"/>
      <c r="D117" s="235" t="s">
        <v>213</v>
      </c>
      <c r="E117" s="261" t="s">
        <v>19</v>
      </c>
      <c r="F117" s="262" t="s">
        <v>7570</v>
      </c>
      <c r="G117" s="260"/>
      <c r="H117" s="261" t="s">
        <v>19</v>
      </c>
      <c r="I117" s="263"/>
      <c r="J117" s="260"/>
      <c r="K117" s="260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213</v>
      </c>
      <c r="AU117" s="268" t="s">
        <v>86</v>
      </c>
      <c r="AV117" s="15" t="s">
        <v>80</v>
      </c>
      <c r="AW117" s="15" t="s">
        <v>35</v>
      </c>
      <c r="AX117" s="15" t="s">
        <v>73</v>
      </c>
      <c r="AY117" s="268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2084</v>
      </c>
      <c r="G118" s="234"/>
      <c r="H118" s="238">
        <v>140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7571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7572</v>
      </c>
      <c r="G120" s="234"/>
      <c r="H120" s="238">
        <v>587.21000000000004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5" customFormat="1">
      <c r="A121" s="15"/>
      <c r="B121" s="259"/>
      <c r="C121" s="260"/>
      <c r="D121" s="235" t="s">
        <v>213</v>
      </c>
      <c r="E121" s="261" t="s">
        <v>19</v>
      </c>
      <c r="F121" s="262" t="s">
        <v>7573</v>
      </c>
      <c r="G121" s="260"/>
      <c r="H121" s="261" t="s">
        <v>19</v>
      </c>
      <c r="I121" s="263"/>
      <c r="J121" s="260"/>
      <c r="K121" s="260"/>
      <c r="L121" s="264"/>
      <c r="M121" s="265"/>
      <c r="N121" s="266"/>
      <c r="O121" s="266"/>
      <c r="P121" s="266"/>
      <c r="Q121" s="266"/>
      <c r="R121" s="266"/>
      <c r="S121" s="266"/>
      <c r="T121" s="26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8" t="s">
        <v>213</v>
      </c>
      <c r="AU121" s="268" t="s">
        <v>86</v>
      </c>
      <c r="AV121" s="15" t="s">
        <v>80</v>
      </c>
      <c r="AW121" s="15" t="s">
        <v>35</v>
      </c>
      <c r="AX121" s="15" t="s">
        <v>73</v>
      </c>
      <c r="AY121" s="268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7574</v>
      </c>
      <c r="G122" s="234"/>
      <c r="H122" s="238">
        <v>346.33999999999997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7575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7576</v>
      </c>
      <c r="G124" s="234"/>
      <c r="H124" s="238">
        <v>62.939999999999998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4" customFormat="1">
      <c r="A125" s="14"/>
      <c r="B125" s="245"/>
      <c r="C125" s="246"/>
      <c r="D125" s="235" t="s">
        <v>213</v>
      </c>
      <c r="E125" s="247" t="s">
        <v>19</v>
      </c>
      <c r="F125" s="248" t="s">
        <v>215</v>
      </c>
      <c r="G125" s="246"/>
      <c r="H125" s="249">
        <v>1136.49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213</v>
      </c>
      <c r="AU125" s="255" t="s">
        <v>86</v>
      </c>
      <c r="AV125" s="14" t="s">
        <v>209</v>
      </c>
      <c r="AW125" s="14" t="s">
        <v>35</v>
      </c>
      <c r="AX125" s="14" t="s">
        <v>80</v>
      </c>
      <c r="AY125" s="255" t="s">
        <v>202</v>
      </c>
    </row>
    <row r="126" s="2" customFormat="1" ht="37.8" customHeight="1">
      <c r="A126" s="40"/>
      <c r="B126" s="41"/>
      <c r="C126" s="215" t="s">
        <v>231</v>
      </c>
      <c r="D126" s="215" t="s">
        <v>204</v>
      </c>
      <c r="E126" s="216" t="s">
        <v>7577</v>
      </c>
      <c r="F126" s="217" t="s">
        <v>7578</v>
      </c>
      <c r="G126" s="218" t="s">
        <v>274</v>
      </c>
      <c r="H126" s="219">
        <v>1990.979</v>
      </c>
      <c r="I126" s="220"/>
      <c r="J126" s="221">
        <f>ROUND(I126*H126,2)</f>
        <v>0</v>
      </c>
      <c r="K126" s="217" t="s">
        <v>7553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86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209</v>
      </c>
      <c r="BM126" s="226" t="s">
        <v>308</v>
      </c>
    </row>
    <row r="127" s="2" customFormat="1">
      <c r="A127" s="40"/>
      <c r="B127" s="41"/>
      <c r="C127" s="42"/>
      <c r="D127" s="228" t="s">
        <v>211</v>
      </c>
      <c r="E127" s="42"/>
      <c r="F127" s="229" t="s">
        <v>7579</v>
      </c>
      <c r="G127" s="42"/>
      <c r="H127" s="42"/>
      <c r="I127" s="230"/>
      <c r="J127" s="42"/>
      <c r="K127" s="42"/>
      <c r="L127" s="46"/>
      <c r="M127" s="231"/>
      <c r="N127" s="232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211</v>
      </c>
      <c r="AU127" s="19" t="s">
        <v>86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7555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7580</v>
      </c>
      <c r="G129" s="234"/>
      <c r="H129" s="238">
        <v>512.25900000000001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2084</v>
      </c>
      <c r="G130" s="234"/>
      <c r="H130" s="238">
        <v>140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7560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7561</v>
      </c>
      <c r="G132" s="234"/>
      <c r="H132" s="238">
        <v>277.79000000000002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5" customFormat="1">
      <c r="A133" s="15"/>
      <c r="B133" s="259"/>
      <c r="C133" s="260"/>
      <c r="D133" s="235" t="s">
        <v>213</v>
      </c>
      <c r="E133" s="261" t="s">
        <v>19</v>
      </c>
      <c r="F133" s="262" t="s">
        <v>7571</v>
      </c>
      <c r="G133" s="260"/>
      <c r="H133" s="261" t="s">
        <v>19</v>
      </c>
      <c r="I133" s="263"/>
      <c r="J133" s="260"/>
      <c r="K133" s="260"/>
      <c r="L133" s="264"/>
      <c r="M133" s="265"/>
      <c r="N133" s="266"/>
      <c r="O133" s="266"/>
      <c r="P133" s="266"/>
      <c r="Q133" s="266"/>
      <c r="R133" s="266"/>
      <c r="S133" s="266"/>
      <c r="T133" s="26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8" t="s">
        <v>213</v>
      </c>
      <c r="AU133" s="268" t="s">
        <v>86</v>
      </c>
      <c r="AV133" s="15" t="s">
        <v>80</v>
      </c>
      <c r="AW133" s="15" t="s">
        <v>35</v>
      </c>
      <c r="AX133" s="15" t="s">
        <v>73</v>
      </c>
      <c r="AY133" s="268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7572</v>
      </c>
      <c r="G134" s="234"/>
      <c r="H134" s="238">
        <v>587.21000000000004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5" customFormat="1">
      <c r="A135" s="15"/>
      <c r="B135" s="259"/>
      <c r="C135" s="260"/>
      <c r="D135" s="235" t="s">
        <v>213</v>
      </c>
      <c r="E135" s="261" t="s">
        <v>19</v>
      </c>
      <c r="F135" s="262" t="s">
        <v>7573</v>
      </c>
      <c r="G135" s="260"/>
      <c r="H135" s="261" t="s">
        <v>19</v>
      </c>
      <c r="I135" s="263"/>
      <c r="J135" s="260"/>
      <c r="K135" s="260"/>
      <c r="L135" s="264"/>
      <c r="M135" s="265"/>
      <c r="N135" s="266"/>
      <c r="O135" s="266"/>
      <c r="P135" s="266"/>
      <c r="Q135" s="266"/>
      <c r="R135" s="266"/>
      <c r="S135" s="266"/>
      <c r="T135" s="26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8" t="s">
        <v>213</v>
      </c>
      <c r="AU135" s="268" t="s">
        <v>86</v>
      </c>
      <c r="AV135" s="15" t="s">
        <v>80</v>
      </c>
      <c r="AW135" s="15" t="s">
        <v>35</v>
      </c>
      <c r="AX135" s="15" t="s">
        <v>73</v>
      </c>
      <c r="AY135" s="268" t="s">
        <v>202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7574</v>
      </c>
      <c r="G136" s="234"/>
      <c r="H136" s="238">
        <v>346.33999999999997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5" customFormat="1">
      <c r="A137" s="15"/>
      <c r="B137" s="259"/>
      <c r="C137" s="260"/>
      <c r="D137" s="235" t="s">
        <v>213</v>
      </c>
      <c r="E137" s="261" t="s">
        <v>19</v>
      </c>
      <c r="F137" s="262" t="s">
        <v>7575</v>
      </c>
      <c r="G137" s="260"/>
      <c r="H137" s="261" t="s">
        <v>19</v>
      </c>
      <c r="I137" s="263"/>
      <c r="J137" s="260"/>
      <c r="K137" s="260"/>
      <c r="L137" s="264"/>
      <c r="M137" s="265"/>
      <c r="N137" s="266"/>
      <c r="O137" s="266"/>
      <c r="P137" s="266"/>
      <c r="Q137" s="266"/>
      <c r="R137" s="266"/>
      <c r="S137" s="266"/>
      <c r="T137" s="26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8" t="s">
        <v>213</v>
      </c>
      <c r="AU137" s="268" t="s">
        <v>86</v>
      </c>
      <c r="AV137" s="15" t="s">
        <v>80</v>
      </c>
      <c r="AW137" s="15" t="s">
        <v>35</v>
      </c>
      <c r="AX137" s="15" t="s">
        <v>73</v>
      </c>
      <c r="AY137" s="268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7576</v>
      </c>
      <c r="G138" s="234"/>
      <c r="H138" s="238">
        <v>62.939999999999998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5" customFormat="1">
      <c r="A139" s="15"/>
      <c r="B139" s="259"/>
      <c r="C139" s="260"/>
      <c r="D139" s="235" t="s">
        <v>213</v>
      </c>
      <c r="E139" s="261" t="s">
        <v>19</v>
      </c>
      <c r="F139" s="262" t="s">
        <v>7565</v>
      </c>
      <c r="G139" s="260"/>
      <c r="H139" s="261" t="s">
        <v>19</v>
      </c>
      <c r="I139" s="263"/>
      <c r="J139" s="260"/>
      <c r="K139" s="260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213</v>
      </c>
      <c r="AU139" s="268" t="s">
        <v>86</v>
      </c>
      <c r="AV139" s="15" t="s">
        <v>80</v>
      </c>
      <c r="AW139" s="15" t="s">
        <v>35</v>
      </c>
      <c r="AX139" s="15" t="s">
        <v>73</v>
      </c>
      <c r="AY139" s="268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7566</v>
      </c>
      <c r="G140" s="234"/>
      <c r="H140" s="238">
        <v>1.5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5" customFormat="1">
      <c r="A141" s="15"/>
      <c r="B141" s="259"/>
      <c r="C141" s="260"/>
      <c r="D141" s="235" t="s">
        <v>213</v>
      </c>
      <c r="E141" s="261" t="s">
        <v>19</v>
      </c>
      <c r="F141" s="262" t="s">
        <v>7575</v>
      </c>
      <c r="G141" s="260"/>
      <c r="H141" s="261" t="s">
        <v>19</v>
      </c>
      <c r="I141" s="263"/>
      <c r="J141" s="260"/>
      <c r="K141" s="260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213</v>
      </c>
      <c r="AU141" s="268" t="s">
        <v>86</v>
      </c>
      <c r="AV141" s="15" t="s">
        <v>80</v>
      </c>
      <c r="AW141" s="15" t="s">
        <v>35</v>
      </c>
      <c r="AX141" s="15" t="s">
        <v>73</v>
      </c>
      <c r="AY141" s="268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7576</v>
      </c>
      <c r="G142" s="234"/>
      <c r="H142" s="238">
        <v>62.939999999999998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4" customFormat="1">
      <c r="A143" s="14"/>
      <c r="B143" s="245"/>
      <c r="C143" s="246"/>
      <c r="D143" s="235" t="s">
        <v>213</v>
      </c>
      <c r="E143" s="247" t="s">
        <v>19</v>
      </c>
      <c r="F143" s="248" t="s">
        <v>215</v>
      </c>
      <c r="G143" s="246"/>
      <c r="H143" s="249">
        <v>1990.979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213</v>
      </c>
      <c r="AU143" s="255" t="s">
        <v>86</v>
      </c>
      <c r="AV143" s="14" t="s">
        <v>209</v>
      </c>
      <c r="AW143" s="14" t="s">
        <v>35</v>
      </c>
      <c r="AX143" s="14" t="s">
        <v>80</v>
      </c>
      <c r="AY143" s="255" t="s">
        <v>202</v>
      </c>
    </row>
    <row r="144" s="2" customFormat="1" ht="24.15" customHeight="1">
      <c r="A144" s="40"/>
      <c r="B144" s="41"/>
      <c r="C144" s="215" t="s">
        <v>236</v>
      </c>
      <c r="D144" s="215" t="s">
        <v>204</v>
      </c>
      <c r="E144" s="216" t="s">
        <v>299</v>
      </c>
      <c r="F144" s="217" t="s">
        <v>300</v>
      </c>
      <c r="G144" s="218" t="s">
        <v>274</v>
      </c>
      <c r="H144" s="219">
        <v>277.79000000000002</v>
      </c>
      <c r="I144" s="220"/>
      <c r="J144" s="221">
        <f>ROUND(I144*H144,2)</f>
        <v>0</v>
      </c>
      <c r="K144" s="217" t="s">
        <v>7553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86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209</v>
      </c>
      <c r="BM144" s="226" t="s">
        <v>320</v>
      </c>
    </row>
    <row r="145" s="2" customFormat="1">
      <c r="A145" s="40"/>
      <c r="B145" s="41"/>
      <c r="C145" s="42"/>
      <c r="D145" s="228" t="s">
        <v>211</v>
      </c>
      <c r="E145" s="42"/>
      <c r="F145" s="229" t="s">
        <v>7581</v>
      </c>
      <c r="G145" s="42"/>
      <c r="H145" s="42"/>
      <c r="I145" s="230"/>
      <c r="J145" s="42"/>
      <c r="K145" s="42"/>
      <c r="L145" s="46"/>
      <c r="M145" s="231"/>
      <c r="N145" s="232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211</v>
      </c>
      <c r="AU145" s="19" t="s">
        <v>86</v>
      </c>
    </row>
    <row r="146" s="2" customFormat="1" ht="24.15" customHeight="1">
      <c r="A146" s="40"/>
      <c r="B146" s="41"/>
      <c r="C146" s="215" t="s">
        <v>241</v>
      </c>
      <c r="D146" s="215" t="s">
        <v>204</v>
      </c>
      <c r="E146" s="216" t="s">
        <v>492</v>
      </c>
      <c r="F146" s="217" t="s">
        <v>493</v>
      </c>
      <c r="G146" s="218" t="s">
        <v>364</v>
      </c>
      <c r="H146" s="219">
        <v>1424.788</v>
      </c>
      <c r="I146" s="220"/>
      <c r="J146" s="221">
        <f>ROUND(I146*H146,2)</f>
        <v>0</v>
      </c>
      <c r="K146" s="217" t="s">
        <v>7553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86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209</v>
      </c>
      <c r="BM146" s="226" t="s">
        <v>331</v>
      </c>
    </row>
    <row r="147" s="2" customFormat="1">
      <c r="A147" s="40"/>
      <c r="B147" s="41"/>
      <c r="C147" s="42"/>
      <c r="D147" s="228" t="s">
        <v>211</v>
      </c>
      <c r="E147" s="42"/>
      <c r="F147" s="229" t="s">
        <v>7582</v>
      </c>
      <c r="G147" s="42"/>
      <c r="H147" s="42"/>
      <c r="I147" s="230"/>
      <c r="J147" s="42"/>
      <c r="K147" s="42"/>
      <c r="L147" s="46"/>
      <c r="M147" s="231"/>
      <c r="N147" s="232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211</v>
      </c>
      <c r="AU147" s="19" t="s">
        <v>86</v>
      </c>
    </row>
    <row r="148" s="2" customFormat="1" ht="24.15" customHeight="1">
      <c r="A148" s="40"/>
      <c r="B148" s="41"/>
      <c r="C148" s="215" t="s">
        <v>247</v>
      </c>
      <c r="D148" s="215" t="s">
        <v>204</v>
      </c>
      <c r="E148" s="216" t="s">
        <v>7583</v>
      </c>
      <c r="F148" s="217" t="s">
        <v>7584</v>
      </c>
      <c r="G148" s="218" t="s">
        <v>274</v>
      </c>
      <c r="H148" s="219">
        <v>346.33999999999997</v>
      </c>
      <c r="I148" s="220"/>
      <c r="J148" s="221">
        <f>ROUND(I148*H148,2)</f>
        <v>0</v>
      </c>
      <c r="K148" s="217" t="s">
        <v>7553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86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209</v>
      </c>
      <c r="BM148" s="226" t="s">
        <v>342</v>
      </c>
    </row>
    <row r="149" s="2" customFormat="1">
      <c r="A149" s="40"/>
      <c r="B149" s="41"/>
      <c r="C149" s="42"/>
      <c r="D149" s="228" t="s">
        <v>211</v>
      </c>
      <c r="E149" s="42"/>
      <c r="F149" s="229" t="s">
        <v>7585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211</v>
      </c>
      <c r="AU149" s="19" t="s">
        <v>86</v>
      </c>
    </row>
    <row r="150" s="15" customFormat="1">
      <c r="A150" s="15"/>
      <c r="B150" s="259"/>
      <c r="C150" s="260"/>
      <c r="D150" s="235" t="s">
        <v>213</v>
      </c>
      <c r="E150" s="261" t="s">
        <v>19</v>
      </c>
      <c r="F150" s="262" t="s">
        <v>7573</v>
      </c>
      <c r="G150" s="260"/>
      <c r="H150" s="261" t="s">
        <v>19</v>
      </c>
      <c r="I150" s="263"/>
      <c r="J150" s="260"/>
      <c r="K150" s="260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213</v>
      </c>
      <c r="AU150" s="268" t="s">
        <v>86</v>
      </c>
      <c r="AV150" s="15" t="s">
        <v>80</v>
      </c>
      <c r="AW150" s="15" t="s">
        <v>35</v>
      </c>
      <c r="AX150" s="15" t="s">
        <v>73</v>
      </c>
      <c r="AY150" s="268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7574</v>
      </c>
      <c r="G151" s="234"/>
      <c r="H151" s="238">
        <v>346.33999999999997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4" customFormat="1">
      <c r="A152" s="14"/>
      <c r="B152" s="245"/>
      <c r="C152" s="246"/>
      <c r="D152" s="235" t="s">
        <v>213</v>
      </c>
      <c r="E152" s="247" t="s">
        <v>19</v>
      </c>
      <c r="F152" s="248" t="s">
        <v>215</v>
      </c>
      <c r="G152" s="246"/>
      <c r="H152" s="249">
        <v>346.33999999999997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213</v>
      </c>
      <c r="AU152" s="255" t="s">
        <v>86</v>
      </c>
      <c r="AV152" s="14" t="s">
        <v>209</v>
      </c>
      <c r="AW152" s="14" t="s">
        <v>35</v>
      </c>
      <c r="AX152" s="14" t="s">
        <v>80</v>
      </c>
      <c r="AY152" s="255" t="s">
        <v>202</v>
      </c>
    </row>
    <row r="153" s="2" customFormat="1" ht="24.15" customHeight="1">
      <c r="A153" s="40"/>
      <c r="B153" s="41"/>
      <c r="C153" s="215" t="s">
        <v>303</v>
      </c>
      <c r="D153" s="215" t="s">
        <v>204</v>
      </c>
      <c r="E153" s="216" t="s">
        <v>7586</v>
      </c>
      <c r="F153" s="217" t="s">
        <v>7587</v>
      </c>
      <c r="G153" s="218" t="s">
        <v>274</v>
      </c>
      <c r="H153" s="219">
        <v>587.21000000000004</v>
      </c>
      <c r="I153" s="220"/>
      <c r="J153" s="221">
        <f>ROUND(I153*H153,2)</f>
        <v>0</v>
      </c>
      <c r="K153" s="217" t="s">
        <v>7553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86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209</v>
      </c>
      <c r="BM153" s="226" t="s">
        <v>354</v>
      </c>
    </row>
    <row r="154" s="2" customFormat="1">
      <c r="A154" s="40"/>
      <c r="B154" s="41"/>
      <c r="C154" s="42"/>
      <c r="D154" s="228" t="s">
        <v>211</v>
      </c>
      <c r="E154" s="42"/>
      <c r="F154" s="229" t="s">
        <v>7588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211</v>
      </c>
      <c r="AU154" s="19" t="s">
        <v>86</v>
      </c>
    </row>
    <row r="155" s="15" customFormat="1">
      <c r="A155" s="15"/>
      <c r="B155" s="259"/>
      <c r="C155" s="260"/>
      <c r="D155" s="235" t="s">
        <v>213</v>
      </c>
      <c r="E155" s="261" t="s">
        <v>19</v>
      </c>
      <c r="F155" s="262" t="s">
        <v>7571</v>
      </c>
      <c r="G155" s="260"/>
      <c r="H155" s="261" t="s">
        <v>19</v>
      </c>
      <c r="I155" s="263"/>
      <c r="J155" s="260"/>
      <c r="K155" s="260"/>
      <c r="L155" s="264"/>
      <c r="M155" s="265"/>
      <c r="N155" s="266"/>
      <c r="O155" s="266"/>
      <c r="P155" s="266"/>
      <c r="Q155" s="266"/>
      <c r="R155" s="266"/>
      <c r="S155" s="266"/>
      <c r="T155" s="26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8" t="s">
        <v>213</v>
      </c>
      <c r="AU155" s="268" t="s">
        <v>86</v>
      </c>
      <c r="AV155" s="15" t="s">
        <v>80</v>
      </c>
      <c r="AW155" s="15" t="s">
        <v>35</v>
      </c>
      <c r="AX155" s="15" t="s">
        <v>73</v>
      </c>
      <c r="AY155" s="268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7572</v>
      </c>
      <c r="G156" s="234"/>
      <c r="H156" s="238">
        <v>587.21000000000004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4" customFormat="1">
      <c r="A157" s="14"/>
      <c r="B157" s="245"/>
      <c r="C157" s="246"/>
      <c r="D157" s="235" t="s">
        <v>213</v>
      </c>
      <c r="E157" s="247" t="s">
        <v>19</v>
      </c>
      <c r="F157" s="248" t="s">
        <v>215</v>
      </c>
      <c r="G157" s="246"/>
      <c r="H157" s="249">
        <v>587.21000000000004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213</v>
      </c>
      <c r="AU157" s="255" t="s">
        <v>86</v>
      </c>
      <c r="AV157" s="14" t="s">
        <v>209</v>
      </c>
      <c r="AW157" s="14" t="s">
        <v>35</v>
      </c>
      <c r="AX157" s="14" t="s">
        <v>80</v>
      </c>
      <c r="AY157" s="255" t="s">
        <v>202</v>
      </c>
    </row>
    <row r="158" s="2" customFormat="1" ht="24.15" customHeight="1">
      <c r="A158" s="40"/>
      <c r="B158" s="41"/>
      <c r="C158" s="215" t="s">
        <v>308</v>
      </c>
      <c r="D158" s="215" t="s">
        <v>204</v>
      </c>
      <c r="E158" s="216" t="s">
        <v>7589</v>
      </c>
      <c r="F158" s="217" t="s">
        <v>610</v>
      </c>
      <c r="G158" s="218" t="s">
        <v>274</v>
      </c>
      <c r="H158" s="219">
        <v>0.75</v>
      </c>
      <c r="I158" s="220"/>
      <c r="J158" s="221">
        <f>ROUND(I158*H158,2)</f>
        <v>0</v>
      </c>
      <c r="K158" s="217" t="s">
        <v>7553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86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209</v>
      </c>
      <c r="BM158" s="226" t="s">
        <v>369</v>
      </c>
    </row>
    <row r="159" s="2" customFormat="1">
      <c r="A159" s="40"/>
      <c r="B159" s="41"/>
      <c r="C159" s="42"/>
      <c r="D159" s="228" t="s">
        <v>211</v>
      </c>
      <c r="E159" s="42"/>
      <c r="F159" s="229" t="s">
        <v>7590</v>
      </c>
      <c r="G159" s="42"/>
      <c r="H159" s="42"/>
      <c r="I159" s="230"/>
      <c r="J159" s="42"/>
      <c r="K159" s="42"/>
      <c r="L159" s="46"/>
      <c r="M159" s="231"/>
      <c r="N159" s="232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211</v>
      </c>
      <c r="AU159" s="19" t="s">
        <v>86</v>
      </c>
    </row>
    <row r="160" s="15" customFormat="1">
      <c r="A160" s="15"/>
      <c r="B160" s="259"/>
      <c r="C160" s="260"/>
      <c r="D160" s="235" t="s">
        <v>213</v>
      </c>
      <c r="E160" s="261" t="s">
        <v>19</v>
      </c>
      <c r="F160" s="262" t="s">
        <v>7565</v>
      </c>
      <c r="G160" s="260"/>
      <c r="H160" s="261" t="s">
        <v>19</v>
      </c>
      <c r="I160" s="263"/>
      <c r="J160" s="260"/>
      <c r="K160" s="260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213</v>
      </c>
      <c r="AU160" s="268" t="s">
        <v>86</v>
      </c>
      <c r="AV160" s="15" t="s">
        <v>80</v>
      </c>
      <c r="AW160" s="15" t="s">
        <v>35</v>
      </c>
      <c r="AX160" s="15" t="s">
        <v>73</v>
      </c>
      <c r="AY160" s="268" t="s">
        <v>202</v>
      </c>
    </row>
    <row r="161" s="13" customFormat="1">
      <c r="A161" s="13"/>
      <c r="B161" s="233"/>
      <c r="C161" s="234"/>
      <c r="D161" s="235" t="s">
        <v>213</v>
      </c>
      <c r="E161" s="236" t="s">
        <v>19</v>
      </c>
      <c r="F161" s="237" t="s">
        <v>7591</v>
      </c>
      <c r="G161" s="234"/>
      <c r="H161" s="238">
        <v>1.5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213</v>
      </c>
      <c r="AU161" s="244" t="s">
        <v>86</v>
      </c>
      <c r="AV161" s="13" t="s">
        <v>86</v>
      </c>
      <c r="AW161" s="13" t="s">
        <v>35</v>
      </c>
      <c r="AX161" s="13" t="s">
        <v>73</v>
      </c>
      <c r="AY161" s="244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7592</v>
      </c>
      <c r="G162" s="234"/>
      <c r="H162" s="238">
        <v>-0.22500000000000001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7593</v>
      </c>
      <c r="G163" s="234"/>
      <c r="H163" s="238">
        <v>-0.52500000000000002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0.74999999999999989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16.5" customHeight="1">
      <c r="A165" s="40"/>
      <c r="B165" s="41"/>
      <c r="C165" s="269" t="s">
        <v>313</v>
      </c>
      <c r="D165" s="269" t="s">
        <v>314</v>
      </c>
      <c r="E165" s="270" t="s">
        <v>7594</v>
      </c>
      <c r="F165" s="271" t="s">
        <v>7595</v>
      </c>
      <c r="G165" s="272" t="s">
        <v>364</v>
      </c>
      <c r="H165" s="273">
        <v>1.6499999999999999</v>
      </c>
      <c r="I165" s="274"/>
      <c r="J165" s="275">
        <f>ROUND(I165*H165,2)</f>
        <v>0</v>
      </c>
      <c r="K165" s="271" t="s">
        <v>7553</v>
      </c>
      <c r="L165" s="276"/>
      <c r="M165" s="277" t="s">
        <v>19</v>
      </c>
      <c r="N165" s="278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247</v>
      </c>
      <c r="AT165" s="226" t="s">
        <v>314</v>
      </c>
      <c r="AU165" s="226" t="s">
        <v>86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209</v>
      </c>
      <c r="BM165" s="226" t="s">
        <v>381</v>
      </c>
    </row>
    <row r="166" s="2" customFormat="1" ht="37.8" customHeight="1">
      <c r="A166" s="40"/>
      <c r="B166" s="41"/>
      <c r="C166" s="215" t="s">
        <v>320</v>
      </c>
      <c r="D166" s="215" t="s">
        <v>204</v>
      </c>
      <c r="E166" s="216" t="s">
        <v>7596</v>
      </c>
      <c r="F166" s="217" t="s">
        <v>7597</v>
      </c>
      <c r="G166" s="218" t="s">
        <v>274</v>
      </c>
      <c r="H166" s="219">
        <v>0.52500000000000002</v>
      </c>
      <c r="I166" s="220"/>
      <c r="J166" s="221">
        <f>ROUND(I166*H166,2)</f>
        <v>0</v>
      </c>
      <c r="K166" s="217" t="s">
        <v>7553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86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209</v>
      </c>
      <c r="BM166" s="226" t="s">
        <v>924</v>
      </c>
    </row>
    <row r="167" s="2" customFormat="1">
      <c r="A167" s="40"/>
      <c r="B167" s="41"/>
      <c r="C167" s="42"/>
      <c r="D167" s="228" t="s">
        <v>211</v>
      </c>
      <c r="E167" s="42"/>
      <c r="F167" s="229" t="s">
        <v>7598</v>
      </c>
      <c r="G167" s="42"/>
      <c r="H167" s="42"/>
      <c r="I167" s="230"/>
      <c r="J167" s="42"/>
      <c r="K167" s="42"/>
      <c r="L167" s="46"/>
      <c r="M167" s="231"/>
      <c r="N167" s="232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211</v>
      </c>
      <c r="AU167" s="19" t="s">
        <v>86</v>
      </c>
    </row>
    <row r="168" s="15" customFormat="1">
      <c r="A168" s="15"/>
      <c r="B168" s="259"/>
      <c r="C168" s="260"/>
      <c r="D168" s="235" t="s">
        <v>213</v>
      </c>
      <c r="E168" s="261" t="s">
        <v>19</v>
      </c>
      <c r="F168" s="262" t="s">
        <v>7565</v>
      </c>
      <c r="G168" s="260"/>
      <c r="H168" s="261" t="s">
        <v>19</v>
      </c>
      <c r="I168" s="263"/>
      <c r="J168" s="260"/>
      <c r="K168" s="260"/>
      <c r="L168" s="264"/>
      <c r="M168" s="265"/>
      <c r="N168" s="266"/>
      <c r="O168" s="266"/>
      <c r="P168" s="266"/>
      <c r="Q168" s="266"/>
      <c r="R168" s="266"/>
      <c r="S168" s="266"/>
      <c r="T168" s="26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8" t="s">
        <v>213</v>
      </c>
      <c r="AU168" s="268" t="s">
        <v>86</v>
      </c>
      <c r="AV168" s="15" t="s">
        <v>80</v>
      </c>
      <c r="AW168" s="15" t="s">
        <v>35</v>
      </c>
      <c r="AX168" s="15" t="s">
        <v>73</v>
      </c>
      <c r="AY168" s="268" t="s">
        <v>202</v>
      </c>
    </row>
    <row r="169" s="13" customFormat="1">
      <c r="A169" s="13"/>
      <c r="B169" s="233"/>
      <c r="C169" s="234"/>
      <c r="D169" s="235" t="s">
        <v>213</v>
      </c>
      <c r="E169" s="236" t="s">
        <v>19</v>
      </c>
      <c r="F169" s="237" t="s">
        <v>7599</v>
      </c>
      <c r="G169" s="234"/>
      <c r="H169" s="238">
        <v>0.52500000000000002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213</v>
      </c>
      <c r="AU169" s="244" t="s">
        <v>86</v>
      </c>
      <c r="AV169" s="13" t="s">
        <v>86</v>
      </c>
      <c r="AW169" s="13" t="s">
        <v>35</v>
      </c>
      <c r="AX169" s="13" t="s">
        <v>73</v>
      </c>
      <c r="AY169" s="244" t="s">
        <v>202</v>
      </c>
    </row>
    <row r="170" s="14" customFormat="1">
      <c r="A170" s="14"/>
      <c r="B170" s="245"/>
      <c r="C170" s="246"/>
      <c r="D170" s="235" t="s">
        <v>213</v>
      </c>
      <c r="E170" s="247" t="s">
        <v>19</v>
      </c>
      <c r="F170" s="248" t="s">
        <v>215</v>
      </c>
      <c r="G170" s="246"/>
      <c r="H170" s="249">
        <v>0.52500000000000002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213</v>
      </c>
      <c r="AU170" s="255" t="s">
        <v>86</v>
      </c>
      <c r="AV170" s="14" t="s">
        <v>209</v>
      </c>
      <c r="AW170" s="14" t="s">
        <v>35</v>
      </c>
      <c r="AX170" s="14" t="s">
        <v>80</v>
      </c>
      <c r="AY170" s="255" t="s">
        <v>202</v>
      </c>
    </row>
    <row r="171" s="2" customFormat="1" ht="24.15" customHeight="1">
      <c r="A171" s="40"/>
      <c r="B171" s="41"/>
      <c r="C171" s="269" t="s">
        <v>326</v>
      </c>
      <c r="D171" s="269" t="s">
        <v>314</v>
      </c>
      <c r="E171" s="270" t="s">
        <v>7600</v>
      </c>
      <c r="F171" s="271" t="s">
        <v>7601</v>
      </c>
      <c r="G171" s="272" t="s">
        <v>364</v>
      </c>
      <c r="H171" s="273">
        <v>0.998</v>
      </c>
      <c r="I171" s="274"/>
      <c r="J171" s="275">
        <f>ROUND(I171*H171,2)</f>
        <v>0</v>
      </c>
      <c r="K171" s="271" t="s">
        <v>19</v>
      </c>
      <c r="L171" s="276"/>
      <c r="M171" s="277" t="s">
        <v>19</v>
      </c>
      <c r="N171" s="278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247</v>
      </c>
      <c r="AT171" s="226" t="s">
        <v>314</v>
      </c>
      <c r="AU171" s="226" t="s">
        <v>86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209</v>
      </c>
      <c r="BM171" s="226" t="s">
        <v>985</v>
      </c>
    </row>
    <row r="172" s="15" customFormat="1">
      <c r="A172" s="15"/>
      <c r="B172" s="259"/>
      <c r="C172" s="260"/>
      <c r="D172" s="235" t="s">
        <v>213</v>
      </c>
      <c r="E172" s="261" t="s">
        <v>19</v>
      </c>
      <c r="F172" s="262" t="s">
        <v>7602</v>
      </c>
      <c r="G172" s="260"/>
      <c r="H172" s="261" t="s">
        <v>19</v>
      </c>
      <c r="I172" s="263"/>
      <c r="J172" s="260"/>
      <c r="K172" s="260"/>
      <c r="L172" s="264"/>
      <c r="M172" s="265"/>
      <c r="N172" s="266"/>
      <c r="O172" s="266"/>
      <c r="P172" s="266"/>
      <c r="Q172" s="266"/>
      <c r="R172" s="266"/>
      <c r="S172" s="266"/>
      <c r="T172" s="26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8" t="s">
        <v>213</v>
      </c>
      <c r="AU172" s="268" t="s">
        <v>86</v>
      </c>
      <c r="AV172" s="15" t="s">
        <v>80</v>
      </c>
      <c r="AW172" s="15" t="s">
        <v>35</v>
      </c>
      <c r="AX172" s="15" t="s">
        <v>73</v>
      </c>
      <c r="AY172" s="268" t="s">
        <v>202</v>
      </c>
    </row>
    <row r="173" s="13" customFormat="1">
      <c r="A173" s="13"/>
      <c r="B173" s="233"/>
      <c r="C173" s="234"/>
      <c r="D173" s="235" t="s">
        <v>213</v>
      </c>
      <c r="E173" s="236" t="s">
        <v>19</v>
      </c>
      <c r="F173" s="237" t="s">
        <v>7603</v>
      </c>
      <c r="G173" s="234"/>
      <c r="H173" s="238">
        <v>0.998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213</v>
      </c>
      <c r="AU173" s="244" t="s">
        <v>86</v>
      </c>
      <c r="AV173" s="13" t="s">
        <v>86</v>
      </c>
      <c r="AW173" s="13" t="s">
        <v>35</v>
      </c>
      <c r="AX173" s="13" t="s">
        <v>73</v>
      </c>
      <c r="AY173" s="244" t="s">
        <v>202</v>
      </c>
    </row>
    <row r="174" s="14" customFormat="1">
      <c r="A174" s="14"/>
      <c r="B174" s="245"/>
      <c r="C174" s="246"/>
      <c r="D174" s="235" t="s">
        <v>213</v>
      </c>
      <c r="E174" s="247" t="s">
        <v>19</v>
      </c>
      <c r="F174" s="248" t="s">
        <v>215</v>
      </c>
      <c r="G174" s="246"/>
      <c r="H174" s="249">
        <v>0.998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213</v>
      </c>
      <c r="AU174" s="255" t="s">
        <v>86</v>
      </c>
      <c r="AV174" s="14" t="s">
        <v>209</v>
      </c>
      <c r="AW174" s="14" t="s">
        <v>35</v>
      </c>
      <c r="AX174" s="14" t="s">
        <v>80</v>
      </c>
      <c r="AY174" s="255" t="s">
        <v>202</v>
      </c>
    </row>
    <row r="175" s="2" customFormat="1" ht="16.5" customHeight="1">
      <c r="A175" s="40"/>
      <c r="B175" s="41"/>
      <c r="C175" s="215" t="s">
        <v>331</v>
      </c>
      <c r="D175" s="215" t="s">
        <v>204</v>
      </c>
      <c r="E175" s="216" t="s">
        <v>7604</v>
      </c>
      <c r="F175" s="217" t="s">
        <v>7605</v>
      </c>
      <c r="G175" s="218" t="s">
        <v>218</v>
      </c>
      <c r="H175" s="219">
        <v>1139.98</v>
      </c>
      <c r="I175" s="220"/>
      <c r="J175" s="221">
        <f>ROUND(I175*H175,2)</f>
        <v>0</v>
      </c>
      <c r="K175" s="217" t="s">
        <v>7553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86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209</v>
      </c>
      <c r="BM175" s="226" t="s">
        <v>1004</v>
      </c>
    </row>
    <row r="176" s="2" customFormat="1">
      <c r="A176" s="40"/>
      <c r="B176" s="41"/>
      <c r="C176" s="42"/>
      <c r="D176" s="228" t="s">
        <v>211</v>
      </c>
      <c r="E176" s="42"/>
      <c r="F176" s="229" t="s">
        <v>7606</v>
      </c>
      <c r="G176" s="42"/>
      <c r="H176" s="42"/>
      <c r="I176" s="230"/>
      <c r="J176" s="42"/>
      <c r="K176" s="42"/>
      <c r="L176" s="46"/>
      <c r="M176" s="231"/>
      <c r="N176" s="232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211</v>
      </c>
      <c r="AU176" s="19" t="s">
        <v>86</v>
      </c>
    </row>
    <row r="177" s="15" customFormat="1">
      <c r="A177" s="15"/>
      <c r="B177" s="259"/>
      <c r="C177" s="260"/>
      <c r="D177" s="235" t="s">
        <v>213</v>
      </c>
      <c r="E177" s="261" t="s">
        <v>19</v>
      </c>
      <c r="F177" s="262" t="s">
        <v>7607</v>
      </c>
      <c r="G177" s="260"/>
      <c r="H177" s="261" t="s">
        <v>19</v>
      </c>
      <c r="I177" s="263"/>
      <c r="J177" s="260"/>
      <c r="K177" s="260"/>
      <c r="L177" s="264"/>
      <c r="M177" s="265"/>
      <c r="N177" s="266"/>
      <c r="O177" s="266"/>
      <c r="P177" s="266"/>
      <c r="Q177" s="266"/>
      <c r="R177" s="266"/>
      <c r="S177" s="266"/>
      <c r="T177" s="267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8" t="s">
        <v>213</v>
      </c>
      <c r="AU177" s="268" t="s">
        <v>86</v>
      </c>
      <c r="AV177" s="15" t="s">
        <v>80</v>
      </c>
      <c r="AW177" s="15" t="s">
        <v>35</v>
      </c>
      <c r="AX177" s="15" t="s">
        <v>73</v>
      </c>
      <c r="AY177" s="268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7608</v>
      </c>
      <c r="G178" s="234"/>
      <c r="H178" s="238">
        <v>955.13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5" customFormat="1">
      <c r="A179" s="15"/>
      <c r="B179" s="259"/>
      <c r="C179" s="260"/>
      <c r="D179" s="235" t="s">
        <v>213</v>
      </c>
      <c r="E179" s="261" t="s">
        <v>19</v>
      </c>
      <c r="F179" s="262" t="s">
        <v>7609</v>
      </c>
      <c r="G179" s="260"/>
      <c r="H179" s="261" t="s">
        <v>19</v>
      </c>
      <c r="I179" s="263"/>
      <c r="J179" s="260"/>
      <c r="K179" s="260"/>
      <c r="L179" s="264"/>
      <c r="M179" s="265"/>
      <c r="N179" s="266"/>
      <c r="O179" s="266"/>
      <c r="P179" s="266"/>
      <c r="Q179" s="266"/>
      <c r="R179" s="266"/>
      <c r="S179" s="266"/>
      <c r="T179" s="26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8" t="s">
        <v>213</v>
      </c>
      <c r="AU179" s="268" t="s">
        <v>86</v>
      </c>
      <c r="AV179" s="15" t="s">
        <v>80</v>
      </c>
      <c r="AW179" s="15" t="s">
        <v>35</v>
      </c>
      <c r="AX179" s="15" t="s">
        <v>73</v>
      </c>
      <c r="AY179" s="268" t="s">
        <v>202</v>
      </c>
    </row>
    <row r="180" s="13" customFormat="1">
      <c r="A180" s="13"/>
      <c r="B180" s="233"/>
      <c r="C180" s="234"/>
      <c r="D180" s="235" t="s">
        <v>213</v>
      </c>
      <c r="E180" s="236" t="s">
        <v>19</v>
      </c>
      <c r="F180" s="237" t="s">
        <v>7610</v>
      </c>
      <c r="G180" s="234"/>
      <c r="H180" s="238">
        <v>184.84999999999999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213</v>
      </c>
      <c r="AU180" s="244" t="s">
        <v>86</v>
      </c>
      <c r="AV180" s="13" t="s">
        <v>86</v>
      </c>
      <c r="AW180" s="13" t="s">
        <v>35</v>
      </c>
      <c r="AX180" s="13" t="s">
        <v>73</v>
      </c>
      <c r="AY180" s="244" t="s">
        <v>202</v>
      </c>
    </row>
    <row r="181" s="14" customFormat="1">
      <c r="A181" s="14"/>
      <c r="B181" s="245"/>
      <c r="C181" s="246"/>
      <c r="D181" s="235" t="s">
        <v>213</v>
      </c>
      <c r="E181" s="247" t="s">
        <v>19</v>
      </c>
      <c r="F181" s="248" t="s">
        <v>215</v>
      </c>
      <c r="G181" s="246"/>
      <c r="H181" s="249">
        <v>1139.98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213</v>
      </c>
      <c r="AU181" s="255" t="s">
        <v>86</v>
      </c>
      <c r="AV181" s="14" t="s">
        <v>209</v>
      </c>
      <c r="AW181" s="14" t="s">
        <v>35</v>
      </c>
      <c r="AX181" s="14" t="s">
        <v>80</v>
      </c>
      <c r="AY181" s="255" t="s">
        <v>202</v>
      </c>
    </row>
    <row r="182" s="2" customFormat="1" ht="24.15" customHeight="1">
      <c r="A182" s="40"/>
      <c r="B182" s="41"/>
      <c r="C182" s="215" t="s">
        <v>8</v>
      </c>
      <c r="D182" s="215" t="s">
        <v>204</v>
      </c>
      <c r="E182" s="216" t="s">
        <v>7611</v>
      </c>
      <c r="F182" s="217" t="s">
        <v>7612</v>
      </c>
      <c r="G182" s="218" t="s">
        <v>218</v>
      </c>
      <c r="H182" s="219">
        <v>689.63</v>
      </c>
      <c r="I182" s="220"/>
      <c r="J182" s="221">
        <f>ROUND(I182*H182,2)</f>
        <v>0</v>
      </c>
      <c r="K182" s="217" t="s">
        <v>7553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86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209</v>
      </c>
      <c r="BM182" s="226" t="s">
        <v>1023</v>
      </c>
    </row>
    <row r="183" s="2" customFormat="1">
      <c r="A183" s="40"/>
      <c r="B183" s="41"/>
      <c r="C183" s="42"/>
      <c r="D183" s="228" t="s">
        <v>211</v>
      </c>
      <c r="E183" s="42"/>
      <c r="F183" s="229" t="s">
        <v>7613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211</v>
      </c>
      <c r="AU183" s="19" t="s">
        <v>86</v>
      </c>
    </row>
    <row r="184" s="15" customFormat="1">
      <c r="A184" s="15"/>
      <c r="B184" s="259"/>
      <c r="C184" s="260"/>
      <c r="D184" s="235" t="s">
        <v>213</v>
      </c>
      <c r="E184" s="261" t="s">
        <v>19</v>
      </c>
      <c r="F184" s="262" t="s">
        <v>7614</v>
      </c>
      <c r="G184" s="260"/>
      <c r="H184" s="261" t="s">
        <v>19</v>
      </c>
      <c r="I184" s="263"/>
      <c r="J184" s="260"/>
      <c r="K184" s="260"/>
      <c r="L184" s="264"/>
      <c r="M184" s="265"/>
      <c r="N184" s="266"/>
      <c r="O184" s="266"/>
      <c r="P184" s="266"/>
      <c r="Q184" s="266"/>
      <c r="R184" s="266"/>
      <c r="S184" s="266"/>
      <c r="T184" s="26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8" t="s">
        <v>213</v>
      </c>
      <c r="AU184" s="268" t="s">
        <v>86</v>
      </c>
      <c r="AV184" s="15" t="s">
        <v>80</v>
      </c>
      <c r="AW184" s="15" t="s">
        <v>35</v>
      </c>
      <c r="AX184" s="15" t="s">
        <v>73</v>
      </c>
      <c r="AY184" s="268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7615</v>
      </c>
      <c r="G185" s="234"/>
      <c r="H185" s="238">
        <v>689.63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4" customFormat="1">
      <c r="A186" s="14"/>
      <c r="B186" s="245"/>
      <c r="C186" s="246"/>
      <c r="D186" s="235" t="s">
        <v>213</v>
      </c>
      <c r="E186" s="247" t="s">
        <v>19</v>
      </c>
      <c r="F186" s="248" t="s">
        <v>215</v>
      </c>
      <c r="G186" s="246"/>
      <c r="H186" s="249">
        <v>689.63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213</v>
      </c>
      <c r="AU186" s="255" t="s">
        <v>86</v>
      </c>
      <c r="AV186" s="14" t="s">
        <v>209</v>
      </c>
      <c r="AW186" s="14" t="s">
        <v>35</v>
      </c>
      <c r="AX186" s="14" t="s">
        <v>80</v>
      </c>
      <c r="AY186" s="255" t="s">
        <v>202</v>
      </c>
    </row>
    <row r="187" s="2" customFormat="1" ht="24.15" customHeight="1">
      <c r="A187" s="40"/>
      <c r="B187" s="41"/>
      <c r="C187" s="215" t="s">
        <v>342</v>
      </c>
      <c r="D187" s="215" t="s">
        <v>204</v>
      </c>
      <c r="E187" s="216" t="s">
        <v>7616</v>
      </c>
      <c r="F187" s="217" t="s">
        <v>7617</v>
      </c>
      <c r="G187" s="218" t="s">
        <v>218</v>
      </c>
      <c r="H187" s="219">
        <v>575.84000000000003</v>
      </c>
      <c r="I187" s="220"/>
      <c r="J187" s="221">
        <f>ROUND(I187*H187,2)</f>
        <v>0</v>
      </c>
      <c r="K187" s="217" t="s">
        <v>7553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86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209</v>
      </c>
      <c r="BM187" s="226" t="s">
        <v>622</v>
      </c>
    </row>
    <row r="188" s="2" customFormat="1">
      <c r="A188" s="40"/>
      <c r="B188" s="41"/>
      <c r="C188" s="42"/>
      <c r="D188" s="228" t="s">
        <v>211</v>
      </c>
      <c r="E188" s="42"/>
      <c r="F188" s="229" t="s">
        <v>7618</v>
      </c>
      <c r="G188" s="42"/>
      <c r="H188" s="42"/>
      <c r="I188" s="230"/>
      <c r="J188" s="42"/>
      <c r="K188" s="42"/>
      <c r="L188" s="46"/>
      <c r="M188" s="231"/>
      <c r="N188" s="232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211</v>
      </c>
      <c r="AU188" s="19" t="s">
        <v>86</v>
      </c>
    </row>
    <row r="189" s="15" customFormat="1">
      <c r="A189" s="15"/>
      <c r="B189" s="259"/>
      <c r="C189" s="260"/>
      <c r="D189" s="235" t="s">
        <v>213</v>
      </c>
      <c r="E189" s="261" t="s">
        <v>19</v>
      </c>
      <c r="F189" s="262" t="s">
        <v>7619</v>
      </c>
      <c r="G189" s="260"/>
      <c r="H189" s="261" t="s">
        <v>19</v>
      </c>
      <c r="I189" s="263"/>
      <c r="J189" s="260"/>
      <c r="K189" s="260"/>
      <c r="L189" s="264"/>
      <c r="M189" s="265"/>
      <c r="N189" s="266"/>
      <c r="O189" s="266"/>
      <c r="P189" s="266"/>
      <c r="Q189" s="266"/>
      <c r="R189" s="266"/>
      <c r="S189" s="266"/>
      <c r="T189" s="26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8" t="s">
        <v>213</v>
      </c>
      <c r="AU189" s="268" t="s">
        <v>86</v>
      </c>
      <c r="AV189" s="15" t="s">
        <v>80</v>
      </c>
      <c r="AW189" s="15" t="s">
        <v>35</v>
      </c>
      <c r="AX189" s="15" t="s">
        <v>73</v>
      </c>
      <c r="AY189" s="268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7620</v>
      </c>
      <c r="G190" s="234"/>
      <c r="H190" s="238">
        <v>575.84000000000003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4" customFormat="1">
      <c r="A191" s="14"/>
      <c r="B191" s="245"/>
      <c r="C191" s="246"/>
      <c r="D191" s="235" t="s">
        <v>213</v>
      </c>
      <c r="E191" s="247" t="s">
        <v>19</v>
      </c>
      <c r="F191" s="248" t="s">
        <v>215</v>
      </c>
      <c r="G191" s="246"/>
      <c r="H191" s="249">
        <v>575.84000000000003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213</v>
      </c>
      <c r="AU191" s="255" t="s">
        <v>86</v>
      </c>
      <c r="AV191" s="14" t="s">
        <v>209</v>
      </c>
      <c r="AW191" s="14" t="s">
        <v>35</v>
      </c>
      <c r="AX191" s="14" t="s">
        <v>80</v>
      </c>
      <c r="AY191" s="255" t="s">
        <v>202</v>
      </c>
    </row>
    <row r="192" s="2" customFormat="1" ht="33" customHeight="1">
      <c r="A192" s="40"/>
      <c r="B192" s="41"/>
      <c r="C192" s="215" t="s">
        <v>347</v>
      </c>
      <c r="D192" s="215" t="s">
        <v>204</v>
      </c>
      <c r="E192" s="216" t="s">
        <v>7621</v>
      </c>
      <c r="F192" s="217" t="s">
        <v>7622</v>
      </c>
      <c r="G192" s="218" t="s">
        <v>218</v>
      </c>
      <c r="H192" s="219">
        <v>629.40300000000002</v>
      </c>
      <c r="I192" s="220"/>
      <c r="J192" s="221">
        <f>ROUND(I192*H192,2)</f>
        <v>0</v>
      </c>
      <c r="K192" s="217" t="s">
        <v>7553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86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209</v>
      </c>
      <c r="BM192" s="226" t="s">
        <v>1085</v>
      </c>
    </row>
    <row r="193" s="2" customFormat="1">
      <c r="A193" s="40"/>
      <c r="B193" s="41"/>
      <c r="C193" s="42"/>
      <c r="D193" s="228" t="s">
        <v>211</v>
      </c>
      <c r="E193" s="42"/>
      <c r="F193" s="229" t="s">
        <v>7623</v>
      </c>
      <c r="G193" s="42"/>
      <c r="H193" s="42"/>
      <c r="I193" s="230"/>
      <c r="J193" s="42"/>
      <c r="K193" s="42"/>
      <c r="L193" s="46"/>
      <c r="M193" s="231"/>
      <c r="N193" s="232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211</v>
      </c>
      <c r="AU193" s="19" t="s">
        <v>86</v>
      </c>
    </row>
    <row r="194" s="15" customFormat="1">
      <c r="A194" s="15"/>
      <c r="B194" s="259"/>
      <c r="C194" s="260"/>
      <c r="D194" s="235" t="s">
        <v>213</v>
      </c>
      <c r="E194" s="261" t="s">
        <v>19</v>
      </c>
      <c r="F194" s="262" t="s">
        <v>7575</v>
      </c>
      <c r="G194" s="260"/>
      <c r="H194" s="261" t="s">
        <v>19</v>
      </c>
      <c r="I194" s="263"/>
      <c r="J194" s="260"/>
      <c r="K194" s="260"/>
      <c r="L194" s="264"/>
      <c r="M194" s="265"/>
      <c r="N194" s="266"/>
      <c r="O194" s="266"/>
      <c r="P194" s="266"/>
      <c r="Q194" s="266"/>
      <c r="R194" s="266"/>
      <c r="S194" s="266"/>
      <c r="T194" s="26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8" t="s">
        <v>213</v>
      </c>
      <c r="AU194" s="268" t="s">
        <v>86</v>
      </c>
      <c r="AV194" s="15" t="s">
        <v>80</v>
      </c>
      <c r="AW194" s="15" t="s">
        <v>35</v>
      </c>
      <c r="AX194" s="15" t="s">
        <v>73</v>
      </c>
      <c r="AY194" s="268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7624</v>
      </c>
      <c r="G195" s="234"/>
      <c r="H195" s="238">
        <v>629.40300000000002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4" customFormat="1">
      <c r="A196" s="14"/>
      <c r="B196" s="245"/>
      <c r="C196" s="246"/>
      <c r="D196" s="235" t="s">
        <v>213</v>
      </c>
      <c r="E196" s="247" t="s">
        <v>19</v>
      </c>
      <c r="F196" s="248" t="s">
        <v>215</v>
      </c>
      <c r="G196" s="246"/>
      <c r="H196" s="249">
        <v>629.40300000000002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213</v>
      </c>
      <c r="AU196" s="255" t="s">
        <v>86</v>
      </c>
      <c r="AV196" s="14" t="s">
        <v>209</v>
      </c>
      <c r="AW196" s="14" t="s">
        <v>35</v>
      </c>
      <c r="AX196" s="14" t="s">
        <v>80</v>
      </c>
      <c r="AY196" s="255" t="s">
        <v>202</v>
      </c>
    </row>
    <row r="197" s="2" customFormat="1" ht="24.15" customHeight="1">
      <c r="A197" s="40"/>
      <c r="B197" s="41"/>
      <c r="C197" s="215" t="s">
        <v>354</v>
      </c>
      <c r="D197" s="215" t="s">
        <v>204</v>
      </c>
      <c r="E197" s="216" t="s">
        <v>7625</v>
      </c>
      <c r="F197" s="217" t="s">
        <v>7626</v>
      </c>
      <c r="G197" s="218" t="s">
        <v>218</v>
      </c>
      <c r="H197" s="219">
        <v>53.530000000000001</v>
      </c>
      <c r="I197" s="220"/>
      <c r="J197" s="221">
        <f>ROUND(I197*H197,2)</f>
        <v>0</v>
      </c>
      <c r="K197" s="217" t="s">
        <v>7553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86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209</v>
      </c>
      <c r="BM197" s="226" t="s">
        <v>1099</v>
      </c>
    </row>
    <row r="198" s="2" customFormat="1">
      <c r="A198" s="40"/>
      <c r="B198" s="41"/>
      <c r="C198" s="42"/>
      <c r="D198" s="228" t="s">
        <v>211</v>
      </c>
      <c r="E198" s="42"/>
      <c r="F198" s="229" t="s">
        <v>7627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211</v>
      </c>
      <c r="AU198" s="19" t="s">
        <v>86</v>
      </c>
    </row>
    <row r="199" s="15" customFormat="1">
      <c r="A199" s="15"/>
      <c r="B199" s="259"/>
      <c r="C199" s="260"/>
      <c r="D199" s="235" t="s">
        <v>213</v>
      </c>
      <c r="E199" s="261" t="s">
        <v>19</v>
      </c>
      <c r="F199" s="262" t="s">
        <v>7575</v>
      </c>
      <c r="G199" s="260"/>
      <c r="H199" s="261" t="s">
        <v>19</v>
      </c>
      <c r="I199" s="263"/>
      <c r="J199" s="260"/>
      <c r="K199" s="260"/>
      <c r="L199" s="264"/>
      <c r="M199" s="265"/>
      <c r="N199" s="266"/>
      <c r="O199" s="266"/>
      <c r="P199" s="266"/>
      <c r="Q199" s="266"/>
      <c r="R199" s="266"/>
      <c r="S199" s="266"/>
      <c r="T199" s="26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8" t="s">
        <v>213</v>
      </c>
      <c r="AU199" s="268" t="s">
        <v>86</v>
      </c>
      <c r="AV199" s="15" t="s">
        <v>80</v>
      </c>
      <c r="AW199" s="15" t="s">
        <v>35</v>
      </c>
      <c r="AX199" s="15" t="s">
        <v>73</v>
      </c>
      <c r="AY199" s="268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7628</v>
      </c>
      <c r="G200" s="234"/>
      <c r="H200" s="238">
        <v>53.530000000000001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4" customFormat="1">
      <c r="A201" s="14"/>
      <c r="B201" s="245"/>
      <c r="C201" s="246"/>
      <c r="D201" s="235" t="s">
        <v>213</v>
      </c>
      <c r="E201" s="247" t="s">
        <v>19</v>
      </c>
      <c r="F201" s="248" t="s">
        <v>215</v>
      </c>
      <c r="G201" s="246"/>
      <c r="H201" s="249">
        <v>53.530000000000001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213</v>
      </c>
      <c r="AU201" s="255" t="s">
        <v>86</v>
      </c>
      <c r="AV201" s="14" t="s">
        <v>209</v>
      </c>
      <c r="AW201" s="14" t="s">
        <v>35</v>
      </c>
      <c r="AX201" s="14" t="s">
        <v>80</v>
      </c>
      <c r="AY201" s="255" t="s">
        <v>202</v>
      </c>
    </row>
    <row r="202" s="2" customFormat="1" ht="24.15" customHeight="1">
      <c r="A202" s="40"/>
      <c r="B202" s="41"/>
      <c r="C202" s="215" t="s">
        <v>361</v>
      </c>
      <c r="D202" s="215" t="s">
        <v>204</v>
      </c>
      <c r="E202" s="216" t="s">
        <v>7629</v>
      </c>
      <c r="F202" s="217" t="s">
        <v>7630</v>
      </c>
      <c r="G202" s="218" t="s">
        <v>218</v>
      </c>
      <c r="H202" s="219">
        <v>575.84000000000003</v>
      </c>
      <c r="I202" s="220"/>
      <c r="J202" s="221">
        <f>ROUND(I202*H202,2)</f>
        <v>0</v>
      </c>
      <c r="K202" s="217" t="s">
        <v>7553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86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209</v>
      </c>
      <c r="BM202" s="226" t="s">
        <v>1115</v>
      </c>
    </row>
    <row r="203" s="2" customFormat="1">
      <c r="A203" s="40"/>
      <c r="B203" s="41"/>
      <c r="C203" s="42"/>
      <c r="D203" s="228" t="s">
        <v>211</v>
      </c>
      <c r="E203" s="42"/>
      <c r="F203" s="229" t="s">
        <v>7631</v>
      </c>
      <c r="G203" s="42"/>
      <c r="H203" s="42"/>
      <c r="I203" s="230"/>
      <c r="J203" s="42"/>
      <c r="K203" s="42"/>
      <c r="L203" s="46"/>
      <c r="M203" s="231"/>
      <c r="N203" s="232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211</v>
      </c>
      <c r="AU203" s="19" t="s">
        <v>86</v>
      </c>
    </row>
    <row r="204" s="15" customFormat="1">
      <c r="A204" s="15"/>
      <c r="B204" s="259"/>
      <c r="C204" s="260"/>
      <c r="D204" s="235" t="s">
        <v>213</v>
      </c>
      <c r="E204" s="261" t="s">
        <v>19</v>
      </c>
      <c r="F204" s="262" t="s">
        <v>7575</v>
      </c>
      <c r="G204" s="260"/>
      <c r="H204" s="261" t="s">
        <v>19</v>
      </c>
      <c r="I204" s="263"/>
      <c r="J204" s="260"/>
      <c r="K204" s="260"/>
      <c r="L204" s="264"/>
      <c r="M204" s="265"/>
      <c r="N204" s="266"/>
      <c r="O204" s="266"/>
      <c r="P204" s="266"/>
      <c r="Q204" s="266"/>
      <c r="R204" s="266"/>
      <c r="S204" s="266"/>
      <c r="T204" s="26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8" t="s">
        <v>213</v>
      </c>
      <c r="AU204" s="268" t="s">
        <v>86</v>
      </c>
      <c r="AV204" s="15" t="s">
        <v>80</v>
      </c>
      <c r="AW204" s="15" t="s">
        <v>35</v>
      </c>
      <c r="AX204" s="15" t="s">
        <v>73</v>
      </c>
      <c r="AY204" s="268" t="s">
        <v>202</v>
      </c>
    </row>
    <row r="205" s="13" customFormat="1">
      <c r="A205" s="13"/>
      <c r="B205" s="233"/>
      <c r="C205" s="234"/>
      <c r="D205" s="235" t="s">
        <v>213</v>
      </c>
      <c r="E205" s="236" t="s">
        <v>19</v>
      </c>
      <c r="F205" s="237" t="s">
        <v>7620</v>
      </c>
      <c r="G205" s="234"/>
      <c r="H205" s="238">
        <v>575.84000000000003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213</v>
      </c>
      <c r="AU205" s="244" t="s">
        <v>86</v>
      </c>
      <c r="AV205" s="13" t="s">
        <v>86</v>
      </c>
      <c r="AW205" s="13" t="s">
        <v>35</v>
      </c>
      <c r="AX205" s="13" t="s">
        <v>73</v>
      </c>
      <c r="AY205" s="244" t="s">
        <v>202</v>
      </c>
    </row>
    <row r="206" s="14" customFormat="1">
      <c r="A206" s="14"/>
      <c r="B206" s="245"/>
      <c r="C206" s="246"/>
      <c r="D206" s="235" t="s">
        <v>213</v>
      </c>
      <c r="E206" s="247" t="s">
        <v>19</v>
      </c>
      <c r="F206" s="248" t="s">
        <v>215</v>
      </c>
      <c r="G206" s="246"/>
      <c r="H206" s="249">
        <v>575.84000000000003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213</v>
      </c>
      <c r="AU206" s="255" t="s">
        <v>86</v>
      </c>
      <c r="AV206" s="14" t="s">
        <v>209</v>
      </c>
      <c r="AW206" s="14" t="s">
        <v>35</v>
      </c>
      <c r="AX206" s="14" t="s">
        <v>80</v>
      </c>
      <c r="AY206" s="255" t="s">
        <v>202</v>
      </c>
    </row>
    <row r="207" s="2" customFormat="1" ht="24.15" customHeight="1">
      <c r="A207" s="40"/>
      <c r="B207" s="41"/>
      <c r="C207" s="215" t="s">
        <v>369</v>
      </c>
      <c r="D207" s="215" t="s">
        <v>204</v>
      </c>
      <c r="E207" s="216" t="s">
        <v>7632</v>
      </c>
      <c r="F207" s="217" t="s">
        <v>7633</v>
      </c>
      <c r="G207" s="218" t="s">
        <v>218</v>
      </c>
      <c r="H207" s="219">
        <v>629.37</v>
      </c>
      <c r="I207" s="220"/>
      <c r="J207" s="221">
        <f>ROUND(I207*H207,2)</f>
        <v>0</v>
      </c>
      <c r="K207" s="217" t="s">
        <v>7553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86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209</v>
      </c>
      <c r="BM207" s="226" t="s">
        <v>1130</v>
      </c>
    </row>
    <row r="208" s="2" customFormat="1">
      <c r="A208" s="40"/>
      <c r="B208" s="41"/>
      <c r="C208" s="42"/>
      <c r="D208" s="228" t="s">
        <v>211</v>
      </c>
      <c r="E208" s="42"/>
      <c r="F208" s="229" t="s">
        <v>7634</v>
      </c>
      <c r="G208" s="42"/>
      <c r="H208" s="42"/>
      <c r="I208" s="230"/>
      <c r="J208" s="42"/>
      <c r="K208" s="42"/>
      <c r="L208" s="46"/>
      <c r="M208" s="231"/>
      <c r="N208" s="232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211</v>
      </c>
      <c r="AU208" s="19" t="s">
        <v>86</v>
      </c>
    </row>
    <row r="209" s="15" customFormat="1">
      <c r="A209" s="15"/>
      <c r="B209" s="259"/>
      <c r="C209" s="260"/>
      <c r="D209" s="235" t="s">
        <v>213</v>
      </c>
      <c r="E209" s="261" t="s">
        <v>19</v>
      </c>
      <c r="F209" s="262" t="s">
        <v>7575</v>
      </c>
      <c r="G209" s="260"/>
      <c r="H209" s="261" t="s">
        <v>19</v>
      </c>
      <c r="I209" s="263"/>
      <c r="J209" s="260"/>
      <c r="K209" s="260"/>
      <c r="L209" s="264"/>
      <c r="M209" s="265"/>
      <c r="N209" s="266"/>
      <c r="O209" s="266"/>
      <c r="P209" s="266"/>
      <c r="Q209" s="266"/>
      <c r="R209" s="266"/>
      <c r="S209" s="266"/>
      <c r="T209" s="26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8" t="s">
        <v>213</v>
      </c>
      <c r="AU209" s="268" t="s">
        <v>86</v>
      </c>
      <c r="AV209" s="15" t="s">
        <v>80</v>
      </c>
      <c r="AW209" s="15" t="s">
        <v>35</v>
      </c>
      <c r="AX209" s="15" t="s">
        <v>73</v>
      </c>
      <c r="AY209" s="268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7635</v>
      </c>
      <c r="G210" s="234"/>
      <c r="H210" s="238">
        <v>629.37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4" customFormat="1">
      <c r="A211" s="14"/>
      <c r="B211" s="245"/>
      <c r="C211" s="246"/>
      <c r="D211" s="235" t="s">
        <v>213</v>
      </c>
      <c r="E211" s="247" t="s">
        <v>19</v>
      </c>
      <c r="F211" s="248" t="s">
        <v>215</v>
      </c>
      <c r="G211" s="246"/>
      <c r="H211" s="249">
        <v>629.37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213</v>
      </c>
      <c r="AU211" s="255" t="s">
        <v>86</v>
      </c>
      <c r="AV211" s="14" t="s">
        <v>209</v>
      </c>
      <c r="AW211" s="14" t="s">
        <v>35</v>
      </c>
      <c r="AX211" s="14" t="s">
        <v>80</v>
      </c>
      <c r="AY211" s="255" t="s">
        <v>202</v>
      </c>
    </row>
    <row r="212" s="2" customFormat="1" ht="16.5" customHeight="1">
      <c r="A212" s="40"/>
      <c r="B212" s="41"/>
      <c r="C212" s="269" t="s">
        <v>7</v>
      </c>
      <c r="D212" s="269" t="s">
        <v>314</v>
      </c>
      <c r="E212" s="270" t="s">
        <v>315</v>
      </c>
      <c r="F212" s="271" t="s">
        <v>316</v>
      </c>
      <c r="G212" s="272" t="s">
        <v>317</v>
      </c>
      <c r="H212" s="273">
        <v>12.587</v>
      </c>
      <c r="I212" s="274"/>
      <c r="J212" s="275">
        <f>ROUND(I212*H212,2)</f>
        <v>0</v>
      </c>
      <c r="K212" s="271" t="s">
        <v>7553</v>
      </c>
      <c r="L212" s="276"/>
      <c r="M212" s="277" t="s">
        <v>19</v>
      </c>
      <c r="N212" s="278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247</v>
      </c>
      <c r="AT212" s="226" t="s">
        <v>314</v>
      </c>
      <c r="AU212" s="226" t="s">
        <v>86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209</v>
      </c>
      <c r="BM212" s="226" t="s">
        <v>1140</v>
      </c>
    </row>
    <row r="213" s="15" customFormat="1">
      <c r="A213" s="15"/>
      <c r="B213" s="259"/>
      <c r="C213" s="260"/>
      <c r="D213" s="235" t="s">
        <v>213</v>
      </c>
      <c r="E213" s="261" t="s">
        <v>19</v>
      </c>
      <c r="F213" s="262" t="s">
        <v>7575</v>
      </c>
      <c r="G213" s="260"/>
      <c r="H213" s="261" t="s">
        <v>19</v>
      </c>
      <c r="I213" s="263"/>
      <c r="J213" s="260"/>
      <c r="K213" s="260"/>
      <c r="L213" s="264"/>
      <c r="M213" s="265"/>
      <c r="N213" s="266"/>
      <c r="O213" s="266"/>
      <c r="P213" s="266"/>
      <c r="Q213" s="266"/>
      <c r="R213" s="266"/>
      <c r="S213" s="266"/>
      <c r="T213" s="26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8" t="s">
        <v>213</v>
      </c>
      <c r="AU213" s="268" t="s">
        <v>86</v>
      </c>
      <c r="AV213" s="15" t="s">
        <v>80</v>
      </c>
      <c r="AW213" s="15" t="s">
        <v>35</v>
      </c>
      <c r="AX213" s="15" t="s">
        <v>73</v>
      </c>
      <c r="AY213" s="268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7636</v>
      </c>
      <c r="G214" s="234"/>
      <c r="H214" s="238">
        <v>12.587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4" customFormat="1">
      <c r="A215" s="14"/>
      <c r="B215" s="245"/>
      <c r="C215" s="246"/>
      <c r="D215" s="235" t="s">
        <v>213</v>
      </c>
      <c r="E215" s="247" t="s">
        <v>19</v>
      </c>
      <c r="F215" s="248" t="s">
        <v>215</v>
      </c>
      <c r="G215" s="246"/>
      <c r="H215" s="249">
        <v>12.587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213</v>
      </c>
      <c r="AU215" s="255" t="s">
        <v>86</v>
      </c>
      <c r="AV215" s="14" t="s">
        <v>209</v>
      </c>
      <c r="AW215" s="14" t="s">
        <v>35</v>
      </c>
      <c r="AX215" s="14" t="s">
        <v>80</v>
      </c>
      <c r="AY215" s="255" t="s">
        <v>202</v>
      </c>
    </row>
    <row r="216" s="2" customFormat="1" ht="16.5" customHeight="1">
      <c r="A216" s="40"/>
      <c r="B216" s="41"/>
      <c r="C216" s="215" t="s">
        <v>381</v>
      </c>
      <c r="D216" s="215" t="s">
        <v>204</v>
      </c>
      <c r="E216" s="216" t="s">
        <v>7637</v>
      </c>
      <c r="F216" s="217" t="s">
        <v>7638</v>
      </c>
      <c r="G216" s="218" t="s">
        <v>218</v>
      </c>
      <c r="H216" s="219">
        <v>629.37</v>
      </c>
      <c r="I216" s="220"/>
      <c r="J216" s="221">
        <f>ROUND(I216*H216,2)</f>
        <v>0</v>
      </c>
      <c r="K216" s="217" t="s">
        <v>7553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86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209</v>
      </c>
      <c r="BM216" s="226" t="s">
        <v>1169</v>
      </c>
    </row>
    <row r="217" s="2" customFormat="1">
      <c r="A217" s="40"/>
      <c r="B217" s="41"/>
      <c r="C217" s="42"/>
      <c r="D217" s="228" t="s">
        <v>211</v>
      </c>
      <c r="E217" s="42"/>
      <c r="F217" s="229" t="s">
        <v>7639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211</v>
      </c>
      <c r="AU217" s="19" t="s">
        <v>86</v>
      </c>
    </row>
    <row r="218" s="15" customFormat="1">
      <c r="A218" s="15"/>
      <c r="B218" s="259"/>
      <c r="C218" s="260"/>
      <c r="D218" s="235" t="s">
        <v>213</v>
      </c>
      <c r="E218" s="261" t="s">
        <v>19</v>
      </c>
      <c r="F218" s="262" t="s">
        <v>7575</v>
      </c>
      <c r="G218" s="260"/>
      <c r="H218" s="261" t="s">
        <v>19</v>
      </c>
      <c r="I218" s="263"/>
      <c r="J218" s="260"/>
      <c r="K218" s="260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213</v>
      </c>
      <c r="AU218" s="268" t="s">
        <v>86</v>
      </c>
      <c r="AV218" s="15" t="s">
        <v>80</v>
      </c>
      <c r="AW218" s="15" t="s">
        <v>35</v>
      </c>
      <c r="AX218" s="15" t="s">
        <v>73</v>
      </c>
      <c r="AY218" s="268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7635</v>
      </c>
      <c r="G219" s="234"/>
      <c r="H219" s="238">
        <v>629.37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4" customFormat="1">
      <c r="A220" s="14"/>
      <c r="B220" s="245"/>
      <c r="C220" s="246"/>
      <c r="D220" s="235" t="s">
        <v>213</v>
      </c>
      <c r="E220" s="247" t="s">
        <v>19</v>
      </c>
      <c r="F220" s="248" t="s">
        <v>215</v>
      </c>
      <c r="G220" s="246"/>
      <c r="H220" s="249">
        <v>629.37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213</v>
      </c>
      <c r="AU220" s="255" t="s">
        <v>86</v>
      </c>
      <c r="AV220" s="14" t="s">
        <v>209</v>
      </c>
      <c r="AW220" s="14" t="s">
        <v>35</v>
      </c>
      <c r="AX220" s="14" t="s">
        <v>80</v>
      </c>
      <c r="AY220" s="255" t="s">
        <v>202</v>
      </c>
    </row>
    <row r="221" s="2" customFormat="1" ht="16.5" customHeight="1">
      <c r="A221" s="40"/>
      <c r="B221" s="41"/>
      <c r="C221" s="215" t="s">
        <v>811</v>
      </c>
      <c r="D221" s="215" t="s">
        <v>204</v>
      </c>
      <c r="E221" s="216" t="s">
        <v>7640</v>
      </c>
      <c r="F221" s="217" t="s">
        <v>7641</v>
      </c>
      <c r="G221" s="218" t="s">
        <v>218</v>
      </c>
      <c r="H221" s="219">
        <v>629.37</v>
      </c>
      <c r="I221" s="220"/>
      <c r="J221" s="221">
        <f>ROUND(I221*H221,2)</f>
        <v>0</v>
      </c>
      <c r="K221" s="217" t="s">
        <v>7553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86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209</v>
      </c>
      <c r="BM221" s="226" t="s">
        <v>1184</v>
      </c>
    </row>
    <row r="222" s="2" customFormat="1">
      <c r="A222" s="40"/>
      <c r="B222" s="41"/>
      <c r="C222" s="42"/>
      <c r="D222" s="228" t="s">
        <v>211</v>
      </c>
      <c r="E222" s="42"/>
      <c r="F222" s="229" t="s">
        <v>7642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211</v>
      </c>
      <c r="AU222" s="19" t="s">
        <v>86</v>
      </c>
    </row>
    <row r="223" s="15" customFormat="1">
      <c r="A223" s="15"/>
      <c r="B223" s="259"/>
      <c r="C223" s="260"/>
      <c r="D223" s="235" t="s">
        <v>213</v>
      </c>
      <c r="E223" s="261" t="s">
        <v>19</v>
      </c>
      <c r="F223" s="262" t="s">
        <v>7575</v>
      </c>
      <c r="G223" s="260"/>
      <c r="H223" s="261" t="s">
        <v>19</v>
      </c>
      <c r="I223" s="263"/>
      <c r="J223" s="260"/>
      <c r="K223" s="260"/>
      <c r="L223" s="264"/>
      <c r="M223" s="265"/>
      <c r="N223" s="266"/>
      <c r="O223" s="266"/>
      <c r="P223" s="266"/>
      <c r="Q223" s="266"/>
      <c r="R223" s="266"/>
      <c r="S223" s="266"/>
      <c r="T223" s="26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8" t="s">
        <v>213</v>
      </c>
      <c r="AU223" s="268" t="s">
        <v>86</v>
      </c>
      <c r="AV223" s="15" t="s">
        <v>80</v>
      </c>
      <c r="AW223" s="15" t="s">
        <v>35</v>
      </c>
      <c r="AX223" s="15" t="s">
        <v>73</v>
      </c>
      <c r="AY223" s="268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7635</v>
      </c>
      <c r="G224" s="234"/>
      <c r="H224" s="238">
        <v>629.37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4" customFormat="1">
      <c r="A225" s="14"/>
      <c r="B225" s="245"/>
      <c r="C225" s="246"/>
      <c r="D225" s="235" t="s">
        <v>213</v>
      </c>
      <c r="E225" s="247" t="s">
        <v>19</v>
      </c>
      <c r="F225" s="248" t="s">
        <v>215</v>
      </c>
      <c r="G225" s="246"/>
      <c r="H225" s="249">
        <v>629.37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213</v>
      </c>
      <c r="AU225" s="255" t="s">
        <v>86</v>
      </c>
      <c r="AV225" s="14" t="s">
        <v>209</v>
      </c>
      <c r="AW225" s="14" t="s">
        <v>35</v>
      </c>
      <c r="AX225" s="14" t="s">
        <v>80</v>
      </c>
      <c r="AY225" s="255" t="s">
        <v>202</v>
      </c>
    </row>
    <row r="226" s="2" customFormat="1" ht="16.5" customHeight="1">
      <c r="A226" s="40"/>
      <c r="B226" s="41"/>
      <c r="C226" s="215" t="s">
        <v>924</v>
      </c>
      <c r="D226" s="215" t="s">
        <v>204</v>
      </c>
      <c r="E226" s="216" t="s">
        <v>7643</v>
      </c>
      <c r="F226" s="217" t="s">
        <v>7644</v>
      </c>
      <c r="G226" s="218" t="s">
        <v>218</v>
      </c>
      <c r="H226" s="219">
        <v>629.37</v>
      </c>
      <c r="I226" s="220"/>
      <c r="J226" s="221">
        <f>ROUND(I226*H226,2)</f>
        <v>0</v>
      </c>
      <c r="K226" s="217" t="s">
        <v>7553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86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209</v>
      </c>
      <c r="BM226" s="226" t="s">
        <v>1320</v>
      </c>
    </row>
    <row r="227" s="2" customFormat="1">
      <c r="A227" s="40"/>
      <c r="B227" s="41"/>
      <c r="C227" s="42"/>
      <c r="D227" s="228" t="s">
        <v>211</v>
      </c>
      <c r="E227" s="42"/>
      <c r="F227" s="229" t="s">
        <v>7645</v>
      </c>
      <c r="G227" s="42"/>
      <c r="H227" s="42"/>
      <c r="I227" s="230"/>
      <c r="J227" s="42"/>
      <c r="K227" s="42"/>
      <c r="L227" s="46"/>
      <c r="M227" s="231"/>
      <c r="N227" s="232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211</v>
      </c>
      <c r="AU227" s="19" t="s">
        <v>86</v>
      </c>
    </row>
    <row r="228" s="15" customFormat="1">
      <c r="A228" s="15"/>
      <c r="B228" s="259"/>
      <c r="C228" s="260"/>
      <c r="D228" s="235" t="s">
        <v>213</v>
      </c>
      <c r="E228" s="261" t="s">
        <v>19</v>
      </c>
      <c r="F228" s="262" t="s">
        <v>7575</v>
      </c>
      <c r="G228" s="260"/>
      <c r="H228" s="261" t="s">
        <v>19</v>
      </c>
      <c r="I228" s="263"/>
      <c r="J228" s="260"/>
      <c r="K228" s="260"/>
      <c r="L228" s="264"/>
      <c r="M228" s="265"/>
      <c r="N228" s="266"/>
      <c r="O228" s="266"/>
      <c r="P228" s="266"/>
      <c r="Q228" s="266"/>
      <c r="R228" s="266"/>
      <c r="S228" s="266"/>
      <c r="T228" s="26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8" t="s">
        <v>213</v>
      </c>
      <c r="AU228" s="268" t="s">
        <v>86</v>
      </c>
      <c r="AV228" s="15" t="s">
        <v>80</v>
      </c>
      <c r="AW228" s="15" t="s">
        <v>35</v>
      </c>
      <c r="AX228" s="15" t="s">
        <v>73</v>
      </c>
      <c r="AY228" s="268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7635</v>
      </c>
      <c r="G229" s="234"/>
      <c r="H229" s="238">
        <v>629.37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4" customFormat="1">
      <c r="A230" s="14"/>
      <c r="B230" s="245"/>
      <c r="C230" s="246"/>
      <c r="D230" s="235" t="s">
        <v>213</v>
      </c>
      <c r="E230" s="247" t="s">
        <v>19</v>
      </c>
      <c r="F230" s="248" t="s">
        <v>215</v>
      </c>
      <c r="G230" s="246"/>
      <c r="H230" s="249">
        <v>629.37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213</v>
      </c>
      <c r="AU230" s="255" t="s">
        <v>86</v>
      </c>
      <c r="AV230" s="14" t="s">
        <v>209</v>
      </c>
      <c r="AW230" s="14" t="s">
        <v>35</v>
      </c>
      <c r="AX230" s="14" t="s">
        <v>80</v>
      </c>
      <c r="AY230" s="255" t="s">
        <v>202</v>
      </c>
    </row>
    <row r="231" s="2" customFormat="1" ht="24.15" customHeight="1">
      <c r="A231" s="40"/>
      <c r="B231" s="41"/>
      <c r="C231" s="215" t="s">
        <v>978</v>
      </c>
      <c r="D231" s="215" t="s">
        <v>204</v>
      </c>
      <c r="E231" s="216" t="s">
        <v>7646</v>
      </c>
      <c r="F231" s="217" t="s">
        <v>7647</v>
      </c>
      <c r="G231" s="218" t="s">
        <v>218</v>
      </c>
      <c r="H231" s="219">
        <v>629.37</v>
      </c>
      <c r="I231" s="220"/>
      <c r="J231" s="221">
        <f>ROUND(I231*H231,2)</f>
        <v>0</v>
      </c>
      <c r="K231" s="217" t="s">
        <v>7553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209</v>
      </c>
      <c r="AT231" s="226" t="s">
        <v>204</v>
      </c>
      <c r="AU231" s="226" t="s">
        <v>86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209</v>
      </c>
      <c r="BM231" s="226" t="s">
        <v>1330</v>
      </c>
    </row>
    <row r="232" s="2" customFormat="1">
      <c r="A232" s="40"/>
      <c r="B232" s="41"/>
      <c r="C232" s="42"/>
      <c r="D232" s="228" t="s">
        <v>211</v>
      </c>
      <c r="E232" s="42"/>
      <c r="F232" s="229" t="s">
        <v>7648</v>
      </c>
      <c r="G232" s="42"/>
      <c r="H232" s="42"/>
      <c r="I232" s="230"/>
      <c r="J232" s="42"/>
      <c r="K232" s="42"/>
      <c r="L232" s="46"/>
      <c r="M232" s="231"/>
      <c r="N232" s="232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211</v>
      </c>
      <c r="AU232" s="19" t="s">
        <v>86</v>
      </c>
    </row>
    <row r="233" s="15" customFormat="1">
      <c r="A233" s="15"/>
      <c r="B233" s="259"/>
      <c r="C233" s="260"/>
      <c r="D233" s="235" t="s">
        <v>213</v>
      </c>
      <c r="E233" s="261" t="s">
        <v>19</v>
      </c>
      <c r="F233" s="262" t="s">
        <v>7575</v>
      </c>
      <c r="G233" s="260"/>
      <c r="H233" s="261" t="s">
        <v>19</v>
      </c>
      <c r="I233" s="263"/>
      <c r="J233" s="260"/>
      <c r="K233" s="260"/>
      <c r="L233" s="264"/>
      <c r="M233" s="265"/>
      <c r="N233" s="266"/>
      <c r="O233" s="266"/>
      <c r="P233" s="266"/>
      <c r="Q233" s="266"/>
      <c r="R233" s="266"/>
      <c r="S233" s="266"/>
      <c r="T233" s="26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8" t="s">
        <v>213</v>
      </c>
      <c r="AU233" s="268" t="s">
        <v>86</v>
      </c>
      <c r="AV233" s="15" t="s">
        <v>80</v>
      </c>
      <c r="AW233" s="15" t="s">
        <v>35</v>
      </c>
      <c r="AX233" s="15" t="s">
        <v>73</v>
      </c>
      <c r="AY233" s="268" t="s">
        <v>202</v>
      </c>
    </row>
    <row r="234" s="13" customFormat="1">
      <c r="A234" s="13"/>
      <c r="B234" s="233"/>
      <c r="C234" s="234"/>
      <c r="D234" s="235" t="s">
        <v>213</v>
      </c>
      <c r="E234" s="236" t="s">
        <v>19</v>
      </c>
      <c r="F234" s="237" t="s">
        <v>7635</v>
      </c>
      <c r="G234" s="234"/>
      <c r="H234" s="238">
        <v>629.37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213</v>
      </c>
      <c r="AU234" s="244" t="s">
        <v>86</v>
      </c>
      <c r="AV234" s="13" t="s">
        <v>86</v>
      </c>
      <c r="AW234" s="13" t="s">
        <v>35</v>
      </c>
      <c r="AX234" s="13" t="s">
        <v>73</v>
      </c>
      <c r="AY234" s="244" t="s">
        <v>202</v>
      </c>
    </row>
    <row r="235" s="14" customFormat="1">
      <c r="A235" s="14"/>
      <c r="B235" s="245"/>
      <c r="C235" s="246"/>
      <c r="D235" s="235" t="s">
        <v>213</v>
      </c>
      <c r="E235" s="247" t="s">
        <v>19</v>
      </c>
      <c r="F235" s="248" t="s">
        <v>215</v>
      </c>
      <c r="G235" s="246"/>
      <c r="H235" s="249">
        <v>629.37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213</v>
      </c>
      <c r="AU235" s="255" t="s">
        <v>86</v>
      </c>
      <c r="AV235" s="14" t="s">
        <v>209</v>
      </c>
      <c r="AW235" s="14" t="s">
        <v>35</v>
      </c>
      <c r="AX235" s="14" t="s">
        <v>80</v>
      </c>
      <c r="AY235" s="255" t="s">
        <v>202</v>
      </c>
    </row>
    <row r="236" s="2" customFormat="1" ht="16.5" customHeight="1">
      <c r="A236" s="40"/>
      <c r="B236" s="41"/>
      <c r="C236" s="215" t="s">
        <v>985</v>
      </c>
      <c r="D236" s="215" t="s">
        <v>204</v>
      </c>
      <c r="E236" s="216" t="s">
        <v>7649</v>
      </c>
      <c r="F236" s="217" t="s">
        <v>7650</v>
      </c>
      <c r="G236" s="218" t="s">
        <v>218</v>
      </c>
      <c r="H236" s="219">
        <v>629.37</v>
      </c>
      <c r="I236" s="220"/>
      <c r="J236" s="221">
        <f>ROUND(I236*H236,2)</f>
        <v>0</v>
      </c>
      <c r="K236" s="217" t="s">
        <v>7553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209</v>
      </c>
      <c r="AT236" s="226" t="s">
        <v>204</v>
      </c>
      <c r="AU236" s="226" t="s">
        <v>86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209</v>
      </c>
      <c r="BM236" s="226" t="s">
        <v>1352</v>
      </c>
    </row>
    <row r="237" s="2" customFormat="1">
      <c r="A237" s="40"/>
      <c r="B237" s="41"/>
      <c r="C237" s="42"/>
      <c r="D237" s="228" t="s">
        <v>211</v>
      </c>
      <c r="E237" s="42"/>
      <c r="F237" s="229" t="s">
        <v>7651</v>
      </c>
      <c r="G237" s="42"/>
      <c r="H237" s="42"/>
      <c r="I237" s="230"/>
      <c r="J237" s="42"/>
      <c r="K237" s="42"/>
      <c r="L237" s="46"/>
      <c r="M237" s="231"/>
      <c r="N237" s="232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211</v>
      </c>
      <c r="AU237" s="19" t="s">
        <v>86</v>
      </c>
    </row>
    <row r="238" s="15" customFormat="1">
      <c r="A238" s="15"/>
      <c r="B238" s="259"/>
      <c r="C238" s="260"/>
      <c r="D238" s="235" t="s">
        <v>213</v>
      </c>
      <c r="E238" s="261" t="s">
        <v>19</v>
      </c>
      <c r="F238" s="262" t="s">
        <v>7575</v>
      </c>
      <c r="G238" s="260"/>
      <c r="H238" s="261" t="s">
        <v>19</v>
      </c>
      <c r="I238" s="263"/>
      <c r="J238" s="260"/>
      <c r="K238" s="260"/>
      <c r="L238" s="264"/>
      <c r="M238" s="265"/>
      <c r="N238" s="266"/>
      <c r="O238" s="266"/>
      <c r="P238" s="266"/>
      <c r="Q238" s="266"/>
      <c r="R238" s="266"/>
      <c r="S238" s="266"/>
      <c r="T238" s="26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8" t="s">
        <v>213</v>
      </c>
      <c r="AU238" s="268" t="s">
        <v>86</v>
      </c>
      <c r="AV238" s="15" t="s">
        <v>80</v>
      </c>
      <c r="AW238" s="15" t="s">
        <v>35</v>
      </c>
      <c r="AX238" s="15" t="s">
        <v>73</v>
      </c>
      <c r="AY238" s="268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7635</v>
      </c>
      <c r="G239" s="234"/>
      <c r="H239" s="238">
        <v>629.37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4" customFormat="1">
      <c r="A240" s="14"/>
      <c r="B240" s="245"/>
      <c r="C240" s="246"/>
      <c r="D240" s="235" t="s">
        <v>213</v>
      </c>
      <c r="E240" s="247" t="s">
        <v>19</v>
      </c>
      <c r="F240" s="248" t="s">
        <v>215</v>
      </c>
      <c r="G240" s="246"/>
      <c r="H240" s="249">
        <v>629.37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213</v>
      </c>
      <c r="AU240" s="255" t="s">
        <v>86</v>
      </c>
      <c r="AV240" s="14" t="s">
        <v>209</v>
      </c>
      <c r="AW240" s="14" t="s">
        <v>35</v>
      </c>
      <c r="AX240" s="14" t="s">
        <v>80</v>
      </c>
      <c r="AY240" s="255" t="s">
        <v>202</v>
      </c>
    </row>
    <row r="241" s="12" customFormat="1" ht="22.8" customHeight="1">
      <c r="A241" s="12"/>
      <c r="B241" s="199"/>
      <c r="C241" s="200"/>
      <c r="D241" s="201" t="s">
        <v>72</v>
      </c>
      <c r="E241" s="213" t="s">
        <v>231</v>
      </c>
      <c r="F241" s="213" t="s">
        <v>337</v>
      </c>
      <c r="G241" s="200"/>
      <c r="H241" s="200"/>
      <c r="I241" s="203"/>
      <c r="J241" s="214">
        <f>BK241</f>
        <v>0</v>
      </c>
      <c r="K241" s="200"/>
      <c r="L241" s="205"/>
      <c r="M241" s="206"/>
      <c r="N241" s="207"/>
      <c r="O241" s="207"/>
      <c r="P241" s="208">
        <v>0</v>
      </c>
      <c r="Q241" s="207"/>
      <c r="R241" s="208">
        <v>0</v>
      </c>
      <c r="S241" s="207"/>
      <c r="T241" s="209"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0" t="s">
        <v>80</v>
      </c>
      <c r="AT241" s="211" t="s">
        <v>72</v>
      </c>
      <c r="AU241" s="211" t="s">
        <v>80</v>
      </c>
      <c r="AY241" s="210" t="s">
        <v>202</v>
      </c>
      <c r="BK241" s="212">
        <v>0</v>
      </c>
    </row>
    <row r="242" s="12" customFormat="1" ht="22.8" customHeight="1">
      <c r="A242" s="12"/>
      <c r="B242" s="199"/>
      <c r="C242" s="200"/>
      <c r="D242" s="201" t="s">
        <v>72</v>
      </c>
      <c r="E242" s="213" t="s">
        <v>1392</v>
      </c>
      <c r="F242" s="213" t="s">
        <v>7652</v>
      </c>
      <c r="G242" s="200"/>
      <c r="H242" s="200"/>
      <c r="I242" s="203"/>
      <c r="J242" s="214">
        <f>BK242</f>
        <v>0</v>
      </c>
      <c r="K242" s="200"/>
      <c r="L242" s="205"/>
      <c r="M242" s="206"/>
      <c r="N242" s="207"/>
      <c r="O242" s="207"/>
      <c r="P242" s="208">
        <f>SUM(P243:P261)</f>
        <v>0</v>
      </c>
      <c r="Q242" s="207"/>
      <c r="R242" s="208">
        <f>SUM(R243:R261)</f>
        <v>0</v>
      </c>
      <c r="S242" s="207"/>
      <c r="T242" s="209">
        <f>SUM(T243:T261)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0" t="s">
        <v>80</v>
      </c>
      <c r="AT242" s="211" t="s">
        <v>72</v>
      </c>
      <c r="AU242" s="211" t="s">
        <v>80</v>
      </c>
      <c r="AY242" s="210" t="s">
        <v>202</v>
      </c>
      <c r="BK242" s="212">
        <f>SUM(BK243:BK261)</f>
        <v>0</v>
      </c>
    </row>
    <row r="243" s="2" customFormat="1" ht="16.5" customHeight="1">
      <c r="A243" s="40"/>
      <c r="B243" s="41"/>
      <c r="C243" s="215" t="s">
        <v>999</v>
      </c>
      <c r="D243" s="215" t="s">
        <v>204</v>
      </c>
      <c r="E243" s="216" t="s">
        <v>7653</v>
      </c>
      <c r="F243" s="217" t="s">
        <v>7654</v>
      </c>
      <c r="G243" s="218" t="s">
        <v>218</v>
      </c>
      <c r="H243" s="219">
        <v>75</v>
      </c>
      <c r="I243" s="220"/>
      <c r="J243" s="221">
        <f>ROUND(I243*H243,2)</f>
        <v>0</v>
      </c>
      <c r="K243" s="217" t="s">
        <v>7553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209</v>
      </c>
      <c r="AT243" s="226" t="s">
        <v>204</v>
      </c>
      <c r="AU243" s="226" t="s">
        <v>86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209</v>
      </c>
      <c r="BM243" s="226" t="s">
        <v>1363</v>
      </c>
    </row>
    <row r="244" s="2" customFormat="1">
      <c r="A244" s="40"/>
      <c r="B244" s="41"/>
      <c r="C244" s="42"/>
      <c r="D244" s="228" t="s">
        <v>211</v>
      </c>
      <c r="E244" s="42"/>
      <c r="F244" s="229" t="s">
        <v>7655</v>
      </c>
      <c r="G244" s="42"/>
      <c r="H244" s="42"/>
      <c r="I244" s="230"/>
      <c r="J244" s="42"/>
      <c r="K244" s="42"/>
      <c r="L244" s="46"/>
      <c r="M244" s="231"/>
      <c r="N244" s="232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211</v>
      </c>
      <c r="AU244" s="19" t="s">
        <v>86</v>
      </c>
    </row>
    <row r="245" s="15" customFormat="1">
      <c r="A245" s="15"/>
      <c r="B245" s="259"/>
      <c r="C245" s="260"/>
      <c r="D245" s="235" t="s">
        <v>213</v>
      </c>
      <c r="E245" s="261" t="s">
        <v>19</v>
      </c>
      <c r="F245" s="262" t="s">
        <v>7656</v>
      </c>
      <c r="G245" s="260"/>
      <c r="H245" s="261" t="s">
        <v>19</v>
      </c>
      <c r="I245" s="263"/>
      <c r="J245" s="260"/>
      <c r="K245" s="260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213</v>
      </c>
      <c r="AU245" s="268" t="s">
        <v>86</v>
      </c>
      <c r="AV245" s="15" t="s">
        <v>80</v>
      </c>
      <c r="AW245" s="15" t="s">
        <v>35</v>
      </c>
      <c r="AX245" s="15" t="s">
        <v>73</v>
      </c>
      <c r="AY245" s="268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1539</v>
      </c>
      <c r="G246" s="234"/>
      <c r="H246" s="238">
        <v>75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4" customFormat="1">
      <c r="A247" s="14"/>
      <c r="B247" s="245"/>
      <c r="C247" s="246"/>
      <c r="D247" s="235" t="s">
        <v>213</v>
      </c>
      <c r="E247" s="247" t="s">
        <v>19</v>
      </c>
      <c r="F247" s="248" t="s">
        <v>215</v>
      </c>
      <c r="G247" s="246"/>
      <c r="H247" s="249">
        <v>75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213</v>
      </c>
      <c r="AU247" s="255" t="s">
        <v>86</v>
      </c>
      <c r="AV247" s="14" t="s">
        <v>209</v>
      </c>
      <c r="AW247" s="14" t="s">
        <v>35</v>
      </c>
      <c r="AX247" s="14" t="s">
        <v>80</v>
      </c>
      <c r="AY247" s="255" t="s">
        <v>202</v>
      </c>
    </row>
    <row r="248" s="2" customFormat="1" ht="16.5" customHeight="1">
      <c r="A248" s="40"/>
      <c r="B248" s="41"/>
      <c r="C248" s="215" t="s">
        <v>1004</v>
      </c>
      <c r="D248" s="215" t="s">
        <v>204</v>
      </c>
      <c r="E248" s="216" t="s">
        <v>7657</v>
      </c>
      <c r="F248" s="217" t="s">
        <v>7658</v>
      </c>
      <c r="G248" s="218" t="s">
        <v>218</v>
      </c>
      <c r="H248" s="219">
        <v>75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209</v>
      </c>
      <c r="AT248" s="226" t="s">
        <v>204</v>
      </c>
      <c r="AU248" s="226" t="s">
        <v>86</v>
      </c>
      <c r="AY248" s="19" t="s">
        <v>202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209</v>
      </c>
      <c r="BM248" s="226" t="s">
        <v>1380</v>
      </c>
    </row>
    <row r="249" s="15" customFormat="1">
      <c r="A249" s="15"/>
      <c r="B249" s="259"/>
      <c r="C249" s="260"/>
      <c r="D249" s="235" t="s">
        <v>213</v>
      </c>
      <c r="E249" s="261" t="s">
        <v>19</v>
      </c>
      <c r="F249" s="262" t="s">
        <v>7656</v>
      </c>
      <c r="G249" s="260"/>
      <c r="H249" s="261" t="s">
        <v>19</v>
      </c>
      <c r="I249" s="263"/>
      <c r="J249" s="260"/>
      <c r="K249" s="260"/>
      <c r="L249" s="264"/>
      <c r="M249" s="265"/>
      <c r="N249" s="266"/>
      <c r="O249" s="266"/>
      <c r="P249" s="266"/>
      <c r="Q249" s="266"/>
      <c r="R249" s="266"/>
      <c r="S249" s="266"/>
      <c r="T249" s="26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8" t="s">
        <v>213</v>
      </c>
      <c r="AU249" s="268" t="s">
        <v>86</v>
      </c>
      <c r="AV249" s="15" t="s">
        <v>80</v>
      </c>
      <c r="AW249" s="15" t="s">
        <v>35</v>
      </c>
      <c r="AX249" s="15" t="s">
        <v>73</v>
      </c>
      <c r="AY249" s="268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1539</v>
      </c>
      <c r="G250" s="234"/>
      <c r="H250" s="238">
        <v>75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4" customFormat="1">
      <c r="A251" s="14"/>
      <c r="B251" s="245"/>
      <c r="C251" s="246"/>
      <c r="D251" s="235" t="s">
        <v>213</v>
      </c>
      <c r="E251" s="247" t="s">
        <v>19</v>
      </c>
      <c r="F251" s="248" t="s">
        <v>215</v>
      </c>
      <c r="G251" s="246"/>
      <c r="H251" s="249">
        <v>75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213</v>
      </c>
      <c r="AU251" s="255" t="s">
        <v>86</v>
      </c>
      <c r="AV251" s="14" t="s">
        <v>209</v>
      </c>
      <c r="AW251" s="14" t="s">
        <v>35</v>
      </c>
      <c r="AX251" s="14" t="s">
        <v>80</v>
      </c>
      <c r="AY251" s="255" t="s">
        <v>202</v>
      </c>
    </row>
    <row r="252" s="2" customFormat="1" ht="16.5" customHeight="1">
      <c r="A252" s="40"/>
      <c r="B252" s="41"/>
      <c r="C252" s="215" t="s">
        <v>1013</v>
      </c>
      <c r="D252" s="215" t="s">
        <v>204</v>
      </c>
      <c r="E252" s="216" t="s">
        <v>7659</v>
      </c>
      <c r="F252" s="217" t="s">
        <v>7660</v>
      </c>
      <c r="G252" s="218" t="s">
        <v>364</v>
      </c>
      <c r="H252" s="219">
        <v>0.246</v>
      </c>
      <c r="I252" s="220"/>
      <c r="J252" s="221">
        <f>ROUND(I252*H252,2)</f>
        <v>0</v>
      </c>
      <c r="K252" s="217" t="s">
        <v>7553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209</v>
      </c>
      <c r="AT252" s="226" t="s">
        <v>204</v>
      </c>
      <c r="AU252" s="226" t="s">
        <v>86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209</v>
      </c>
      <c r="BM252" s="226" t="s">
        <v>1392</v>
      </c>
    </row>
    <row r="253" s="2" customFormat="1">
      <c r="A253" s="40"/>
      <c r="B253" s="41"/>
      <c r="C253" s="42"/>
      <c r="D253" s="228" t="s">
        <v>211</v>
      </c>
      <c r="E253" s="42"/>
      <c r="F253" s="229" t="s">
        <v>7661</v>
      </c>
      <c r="G253" s="42"/>
      <c r="H253" s="42"/>
      <c r="I253" s="230"/>
      <c r="J253" s="42"/>
      <c r="K253" s="42"/>
      <c r="L253" s="46"/>
      <c r="M253" s="231"/>
      <c r="N253" s="232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211</v>
      </c>
      <c r="AU253" s="19" t="s">
        <v>86</v>
      </c>
    </row>
    <row r="254" s="15" customFormat="1">
      <c r="A254" s="15"/>
      <c r="B254" s="259"/>
      <c r="C254" s="260"/>
      <c r="D254" s="235" t="s">
        <v>213</v>
      </c>
      <c r="E254" s="261" t="s">
        <v>19</v>
      </c>
      <c r="F254" s="262" t="s">
        <v>7656</v>
      </c>
      <c r="G254" s="260"/>
      <c r="H254" s="261" t="s">
        <v>19</v>
      </c>
      <c r="I254" s="263"/>
      <c r="J254" s="260"/>
      <c r="K254" s="260"/>
      <c r="L254" s="264"/>
      <c r="M254" s="265"/>
      <c r="N254" s="266"/>
      <c r="O254" s="266"/>
      <c r="P254" s="266"/>
      <c r="Q254" s="266"/>
      <c r="R254" s="266"/>
      <c r="S254" s="266"/>
      <c r="T254" s="26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8" t="s">
        <v>213</v>
      </c>
      <c r="AU254" s="268" t="s">
        <v>86</v>
      </c>
      <c r="AV254" s="15" t="s">
        <v>80</v>
      </c>
      <c r="AW254" s="15" t="s">
        <v>35</v>
      </c>
      <c r="AX254" s="15" t="s">
        <v>73</v>
      </c>
      <c r="AY254" s="268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7662</v>
      </c>
      <c r="G255" s="234"/>
      <c r="H255" s="238">
        <v>0.246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4" customFormat="1">
      <c r="A256" s="14"/>
      <c r="B256" s="245"/>
      <c r="C256" s="246"/>
      <c r="D256" s="235" t="s">
        <v>213</v>
      </c>
      <c r="E256" s="247" t="s">
        <v>19</v>
      </c>
      <c r="F256" s="248" t="s">
        <v>215</v>
      </c>
      <c r="G256" s="246"/>
      <c r="H256" s="249">
        <v>0.246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213</v>
      </c>
      <c r="AU256" s="255" t="s">
        <v>86</v>
      </c>
      <c r="AV256" s="14" t="s">
        <v>209</v>
      </c>
      <c r="AW256" s="14" t="s">
        <v>35</v>
      </c>
      <c r="AX256" s="14" t="s">
        <v>80</v>
      </c>
      <c r="AY256" s="255" t="s">
        <v>202</v>
      </c>
    </row>
    <row r="257" s="2" customFormat="1" ht="24.15" customHeight="1">
      <c r="A257" s="40"/>
      <c r="B257" s="41"/>
      <c r="C257" s="215" t="s">
        <v>1023</v>
      </c>
      <c r="D257" s="215" t="s">
        <v>204</v>
      </c>
      <c r="E257" s="216" t="s">
        <v>7663</v>
      </c>
      <c r="F257" s="217" t="s">
        <v>7664</v>
      </c>
      <c r="G257" s="218" t="s">
        <v>415</v>
      </c>
      <c r="H257" s="219">
        <v>12.5</v>
      </c>
      <c r="I257" s="220"/>
      <c r="J257" s="221">
        <f>ROUND(I257*H257,2)</f>
        <v>0</v>
      </c>
      <c r="K257" s="217" t="s">
        <v>7553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209</v>
      </c>
      <c r="AT257" s="226" t="s">
        <v>204</v>
      </c>
      <c r="AU257" s="226" t="s">
        <v>86</v>
      </c>
      <c r="AY257" s="19" t="s">
        <v>202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209</v>
      </c>
      <c r="BM257" s="226" t="s">
        <v>1403</v>
      </c>
    </row>
    <row r="258" s="2" customFormat="1">
      <c r="A258" s="40"/>
      <c r="B258" s="41"/>
      <c r="C258" s="42"/>
      <c r="D258" s="228" t="s">
        <v>211</v>
      </c>
      <c r="E258" s="42"/>
      <c r="F258" s="229" t="s">
        <v>7665</v>
      </c>
      <c r="G258" s="42"/>
      <c r="H258" s="42"/>
      <c r="I258" s="230"/>
      <c r="J258" s="42"/>
      <c r="K258" s="42"/>
      <c r="L258" s="46"/>
      <c r="M258" s="231"/>
      <c r="N258" s="232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211</v>
      </c>
      <c r="AU258" s="19" t="s">
        <v>86</v>
      </c>
    </row>
    <row r="259" s="15" customFormat="1">
      <c r="A259" s="15"/>
      <c r="B259" s="259"/>
      <c r="C259" s="260"/>
      <c r="D259" s="235" t="s">
        <v>213</v>
      </c>
      <c r="E259" s="261" t="s">
        <v>19</v>
      </c>
      <c r="F259" s="262" t="s">
        <v>7656</v>
      </c>
      <c r="G259" s="260"/>
      <c r="H259" s="261" t="s">
        <v>19</v>
      </c>
      <c r="I259" s="263"/>
      <c r="J259" s="260"/>
      <c r="K259" s="260"/>
      <c r="L259" s="264"/>
      <c r="M259" s="265"/>
      <c r="N259" s="266"/>
      <c r="O259" s="266"/>
      <c r="P259" s="266"/>
      <c r="Q259" s="266"/>
      <c r="R259" s="266"/>
      <c r="S259" s="266"/>
      <c r="T259" s="267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8" t="s">
        <v>213</v>
      </c>
      <c r="AU259" s="268" t="s">
        <v>86</v>
      </c>
      <c r="AV259" s="15" t="s">
        <v>80</v>
      </c>
      <c r="AW259" s="15" t="s">
        <v>35</v>
      </c>
      <c r="AX259" s="15" t="s">
        <v>73</v>
      </c>
      <c r="AY259" s="268" t="s">
        <v>202</v>
      </c>
    </row>
    <row r="260" s="13" customFormat="1">
      <c r="A260" s="13"/>
      <c r="B260" s="233"/>
      <c r="C260" s="234"/>
      <c r="D260" s="235" t="s">
        <v>213</v>
      </c>
      <c r="E260" s="236" t="s">
        <v>19</v>
      </c>
      <c r="F260" s="237" t="s">
        <v>7666</v>
      </c>
      <c r="G260" s="234"/>
      <c r="H260" s="238">
        <v>12.5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213</v>
      </c>
      <c r="AU260" s="244" t="s">
        <v>86</v>
      </c>
      <c r="AV260" s="13" t="s">
        <v>86</v>
      </c>
      <c r="AW260" s="13" t="s">
        <v>35</v>
      </c>
      <c r="AX260" s="13" t="s">
        <v>73</v>
      </c>
      <c r="AY260" s="244" t="s">
        <v>202</v>
      </c>
    </row>
    <row r="261" s="14" customFormat="1">
      <c r="A261" s="14"/>
      <c r="B261" s="245"/>
      <c r="C261" s="246"/>
      <c r="D261" s="235" t="s">
        <v>213</v>
      </c>
      <c r="E261" s="247" t="s">
        <v>19</v>
      </c>
      <c r="F261" s="248" t="s">
        <v>215</v>
      </c>
      <c r="G261" s="246"/>
      <c r="H261" s="249">
        <v>12.5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213</v>
      </c>
      <c r="AU261" s="255" t="s">
        <v>86</v>
      </c>
      <c r="AV261" s="14" t="s">
        <v>209</v>
      </c>
      <c r="AW261" s="14" t="s">
        <v>35</v>
      </c>
      <c r="AX261" s="14" t="s">
        <v>80</v>
      </c>
      <c r="AY261" s="255" t="s">
        <v>202</v>
      </c>
    </row>
    <row r="262" s="12" customFormat="1" ht="22.8" customHeight="1">
      <c r="A262" s="12"/>
      <c r="B262" s="199"/>
      <c r="C262" s="200"/>
      <c r="D262" s="201" t="s">
        <v>72</v>
      </c>
      <c r="E262" s="213" t="s">
        <v>1385</v>
      </c>
      <c r="F262" s="213" t="s">
        <v>7667</v>
      </c>
      <c r="G262" s="200"/>
      <c r="H262" s="200"/>
      <c r="I262" s="203"/>
      <c r="J262" s="214">
        <f>BK262</f>
        <v>0</v>
      </c>
      <c r="K262" s="200"/>
      <c r="L262" s="205"/>
      <c r="M262" s="206"/>
      <c r="N262" s="207"/>
      <c r="O262" s="207"/>
      <c r="P262" s="208">
        <f>SUM(P263:P309)</f>
        <v>0</v>
      </c>
      <c r="Q262" s="207"/>
      <c r="R262" s="208">
        <f>SUM(R263:R309)</f>
        <v>0</v>
      </c>
      <c r="S262" s="207"/>
      <c r="T262" s="209">
        <f>SUM(T263:T309)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10" t="s">
        <v>80</v>
      </c>
      <c r="AT262" s="211" t="s">
        <v>72</v>
      </c>
      <c r="AU262" s="211" t="s">
        <v>80</v>
      </c>
      <c r="AY262" s="210" t="s">
        <v>202</v>
      </c>
      <c r="BK262" s="212">
        <f>SUM(BK263:BK309)</f>
        <v>0</v>
      </c>
    </row>
    <row r="263" s="2" customFormat="1" ht="21.75" customHeight="1">
      <c r="A263" s="40"/>
      <c r="B263" s="41"/>
      <c r="C263" s="215" t="s">
        <v>1029</v>
      </c>
      <c r="D263" s="215" t="s">
        <v>204</v>
      </c>
      <c r="E263" s="216" t="s">
        <v>7668</v>
      </c>
      <c r="F263" s="217" t="s">
        <v>7669</v>
      </c>
      <c r="G263" s="218" t="s">
        <v>218</v>
      </c>
      <c r="H263" s="219">
        <v>717.26999999999998</v>
      </c>
      <c r="I263" s="220"/>
      <c r="J263" s="221">
        <f>ROUND(I263*H263,2)</f>
        <v>0</v>
      </c>
      <c r="K263" s="217" t="s">
        <v>7553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209</v>
      </c>
      <c r="AT263" s="226" t="s">
        <v>204</v>
      </c>
      <c r="AU263" s="226" t="s">
        <v>86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209</v>
      </c>
      <c r="BM263" s="226" t="s">
        <v>1419</v>
      </c>
    </row>
    <row r="264" s="2" customFormat="1">
      <c r="A264" s="40"/>
      <c r="B264" s="41"/>
      <c r="C264" s="42"/>
      <c r="D264" s="228" t="s">
        <v>211</v>
      </c>
      <c r="E264" s="42"/>
      <c r="F264" s="229" t="s">
        <v>7670</v>
      </c>
      <c r="G264" s="42"/>
      <c r="H264" s="42"/>
      <c r="I264" s="230"/>
      <c r="J264" s="42"/>
      <c r="K264" s="42"/>
      <c r="L264" s="46"/>
      <c r="M264" s="231"/>
      <c r="N264" s="232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211</v>
      </c>
      <c r="AU264" s="19" t="s">
        <v>86</v>
      </c>
    </row>
    <row r="265" s="15" customFormat="1">
      <c r="A265" s="15"/>
      <c r="B265" s="259"/>
      <c r="C265" s="260"/>
      <c r="D265" s="235" t="s">
        <v>213</v>
      </c>
      <c r="E265" s="261" t="s">
        <v>19</v>
      </c>
      <c r="F265" s="262" t="s">
        <v>7671</v>
      </c>
      <c r="G265" s="260"/>
      <c r="H265" s="261" t="s">
        <v>19</v>
      </c>
      <c r="I265" s="263"/>
      <c r="J265" s="260"/>
      <c r="K265" s="260"/>
      <c r="L265" s="264"/>
      <c r="M265" s="265"/>
      <c r="N265" s="266"/>
      <c r="O265" s="266"/>
      <c r="P265" s="266"/>
      <c r="Q265" s="266"/>
      <c r="R265" s="266"/>
      <c r="S265" s="266"/>
      <c r="T265" s="26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8" t="s">
        <v>213</v>
      </c>
      <c r="AU265" s="268" t="s">
        <v>86</v>
      </c>
      <c r="AV265" s="15" t="s">
        <v>80</v>
      </c>
      <c r="AW265" s="15" t="s">
        <v>35</v>
      </c>
      <c r="AX265" s="15" t="s">
        <v>73</v>
      </c>
      <c r="AY265" s="268" t="s">
        <v>202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7672</v>
      </c>
      <c r="G266" s="234"/>
      <c r="H266" s="238">
        <v>717.26999999999998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4" customFormat="1">
      <c r="A267" s="14"/>
      <c r="B267" s="245"/>
      <c r="C267" s="246"/>
      <c r="D267" s="235" t="s">
        <v>213</v>
      </c>
      <c r="E267" s="247" t="s">
        <v>19</v>
      </c>
      <c r="F267" s="248" t="s">
        <v>215</v>
      </c>
      <c r="G267" s="246"/>
      <c r="H267" s="249">
        <v>717.26999999999998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213</v>
      </c>
      <c r="AU267" s="255" t="s">
        <v>86</v>
      </c>
      <c r="AV267" s="14" t="s">
        <v>209</v>
      </c>
      <c r="AW267" s="14" t="s">
        <v>35</v>
      </c>
      <c r="AX267" s="14" t="s">
        <v>80</v>
      </c>
      <c r="AY267" s="255" t="s">
        <v>202</v>
      </c>
    </row>
    <row r="268" s="2" customFormat="1" ht="16.5" customHeight="1">
      <c r="A268" s="40"/>
      <c r="B268" s="41"/>
      <c r="C268" s="269" t="s">
        <v>622</v>
      </c>
      <c r="D268" s="269" t="s">
        <v>314</v>
      </c>
      <c r="E268" s="270" t="s">
        <v>7673</v>
      </c>
      <c r="F268" s="271" t="s">
        <v>7674</v>
      </c>
      <c r="G268" s="272" t="s">
        <v>364</v>
      </c>
      <c r="H268" s="273">
        <v>473.39800000000002</v>
      </c>
      <c r="I268" s="274"/>
      <c r="J268" s="275">
        <f>ROUND(I268*H268,2)</f>
        <v>0</v>
      </c>
      <c r="K268" s="271" t="s">
        <v>7553</v>
      </c>
      <c r="L268" s="276"/>
      <c r="M268" s="277" t="s">
        <v>19</v>
      </c>
      <c r="N268" s="278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247</v>
      </c>
      <c r="AT268" s="226" t="s">
        <v>314</v>
      </c>
      <c r="AU268" s="226" t="s">
        <v>86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209</v>
      </c>
      <c r="BM268" s="226" t="s">
        <v>1442</v>
      </c>
    </row>
    <row r="269" s="15" customFormat="1">
      <c r="A269" s="15"/>
      <c r="B269" s="259"/>
      <c r="C269" s="260"/>
      <c r="D269" s="235" t="s">
        <v>213</v>
      </c>
      <c r="E269" s="261" t="s">
        <v>19</v>
      </c>
      <c r="F269" s="262" t="s">
        <v>7671</v>
      </c>
      <c r="G269" s="260"/>
      <c r="H269" s="261" t="s">
        <v>19</v>
      </c>
      <c r="I269" s="263"/>
      <c r="J269" s="260"/>
      <c r="K269" s="260"/>
      <c r="L269" s="264"/>
      <c r="M269" s="265"/>
      <c r="N269" s="266"/>
      <c r="O269" s="266"/>
      <c r="P269" s="266"/>
      <c r="Q269" s="266"/>
      <c r="R269" s="266"/>
      <c r="S269" s="266"/>
      <c r="T269" s="26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8" t="s">
        <v>213</v>
      </c>
      <c r="AU269" s="268" t="s">
        <v>86</v>
      </c>
      <c r="AV269" s="15" t="s">
        <v>80</v>
      </c>
      <c r="AW269" s="15" t="s">
        <v>35</v>
      </c>
      <c r="AX269" s="15" t="s">
        <v>73</v>
      </c>
      <c r="AY269" s="268" t="s">
        <v>202</v>
      </c>
    </row>
    <row r="270" s="13" customFormat="1">
      <c r="A270" s="13"/>
      <c r="B270" s="233"/>
      <c r="C270" s="234"/>
      <c r="D270" s="235" t="s">
        <v>213</v>
      </c>
      <c r="E270" s="236" t="s">
        <v>19</v>
      </c>
      <c r="F270" s="237" t="s">
        <v>7675</v>
      </c>
      <c r="G270" s="234"/>
      <c r="H270" s="238">
        <v>473.39800000000002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213</v>
      </c>
      <c r="AU270" s="244" t="s">
        <v>86</v>
      </c>
      <c r="AV270" s="13" t="s">
        <v>86</v>
      </c>
      <c r="AW270" s="13" t="s">
        <v>35</v>
      </c>
      <c r="AX270" s="13" t="s">
        <v>73</v>
      </c>
      <c r="AY270" s="244" t="s">
        <v>202</v>
      </c>
    </row>
    <row r="271" s="14" customFormat="1">
      <c r="A271" s="14"/>
      <c r="B271" s="245"/>
      <c r="C271" s="246"/>
      <c r="D271" s="235" t="s">
        <v>213</v>
      </c>
      <c r="E271" s="247" t="s">
        <v>19</v>
      </c>
      <c r="F271" s="248" t="s">
        <v>215</v>
      </c>
      <c r="G271" s="246"/>
      <c r="H271" s="249">
        <v>473.39800000000002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213</v>
      </c>
      <c r="AU271" s="255" t="s">
        <v>86</v>
      </c>
      <c r="AV271" s="14" t="s">
        <v>209</v>
      </c>
      <c r="AW271" s="14" t="s">
        <v>35</v>
      </c>
      <c r="AX271" s="14" t="s">
        <v>80</v>
      </c>
      <c r="AY271" s="255" t="s">
        <v>202</v>
      </c>
    </row>
    <row r="272" s="2" customFormat="1" ht="16.5" customHeight="1">
      <c r="A272" s="40"/>
      <c r="B272" s="41"/>
      <c r="C272" s="215" t="s">
        <v>1059</v>
      </c>
      <c r="D272" s="215" t="s">
        <v>204</v>
      </c>
      <c r="E272" s="216" t="s">
        <v>7676</v>
      </c>
      <c r="F272" s="217" t="s">
        <v>7677</v>
      </c>
      <c r="G272" s="218" t="s">
        <v>218</v>
      </c>
      <c r="H272" s="219">
        <v>735.19000000000005</v>
      </c>
      <c r="I272" s="220"/>
      <c r="J272" s="221">
        <f>ROUND(I272*H272,2)</f>
        <v>0</v>
      </c>
      <c r="K272" s="217" t="s">
        <v>7553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209</v>
      </c>
      <c r="AT272" s="226" t="s">
        <v>204</v>
      </c>
      <c r="AU272" s="226" t="s">
        <v>86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209</v>
      </c>
      <c r="BM272" s="226" t="s">
        <v>1454</v>
      </c>
    </row>
    <row r="273" s="2" customFormat="1">
      <c r="A273" s="40"/>
      <c r="B273" s="41"/>
      <c r="C273" s="42"/>
      <c r="D273" s="228" t="s">
        <v>211</v>
      </c>
      <c r="E273" s="42"/>
      <c r="F273" s="229" t="s">
        <v>7678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211</v>
      </c>
      <c r="AU273" s="19" t="s">
        <v>86</v>
      </c>
    </row>
    <row r="274" s="15" customFormat="1">
      <c r="A274" s="15"/>
      <c r="B274" s="259"/>
      <c r="C274" s="260"/>
      <c r="D274" s="235" t="s">
        <v>213</v>
      </c>
      <c r="E274" s="261" t="s">
        <v>19</v>
      </c>
      <c r="F274" s="262" t="s">
        <v>7679</v>
      </c>
      <c r="G274" s="260"/>
      <c r="H274" s="261" t="s">
        <v>19</v>
      </c>
      <c r="I274" s="263"/>
      <c r="J274" s="260"/>
      <c r="K274" s="260"/>
      <c r="L274" s="264"/>
      <c r="M274" s="265"/>
      <c r="N274" s="266"/>
      <c r="O274" s="266"/>
      <c r="P274" s="266"/>
      <c r="Q274" s="266"/>
      <c r="R274" s="266"/>
      <c r="S274" s="266"/>
      <c r="T274" s="26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8" t="s">
        <v>213</v>
      </c>
      <c r="AU274" s="268" t="s">
        <v>86</v>
      </c>
      <c r="AV274" s="15" t="s">
        <v>80</v>
      </c>
      <c r="AW274" s="15" t="s">
        <v>35</v>
      </c>
      <c r="AX274" s="15" t="s">
        <v>73</v>
      </c>
      <c r="AY274" s="268" t="s">
        <v>202</v>
      </c>
    </row>
    <row r="275" s="15" customFormat="1">
      <c r="A275" s="15"/>
      <c r="B275" s="259"/>
      <c r="C275" s="260"/>
      <c r="D275" s="235" t="s">
        <v>213</v>
      </c>
      <c r="E275" s="261" t="s">
        <v>19</v>
      </c>
      <c r="F275" s="262" t="s">
        <v>7680</v>
      </c>
      <c r="G275" s="260"/>
      <c r="H275" s="261" t="s">
        <v>19</v>
      </c>
      <c r="I275" s="263"/>
      <c r="J275" s="260"/>
      <c r="K275" s="260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213</v>
      </c>
      <c r="AU275" s="268" t="s">
        <v>86</v>
      </c>
      <c r="AV275" s="15" t="s">
        <v>80</v>
      </c>
      <c r="AW275" s="15" t="s">
        <v>35</v>
      </c>
      <c r="AX275" s="15" t="s">
        <v>73</v>
      </c>
      <c r="AY275" s="268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7681</v>
      </c>
      <c r="G276" s="234"/>
      <c r="H276" s="238">
        <v>735.19000000000005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4" customFormat="1">
      <c r="A277" s="14"/>
      <c r="B277" s="245"/>
      <c r="C277" s="246"/>
      <c r="D277" s="235" t="s">
        <v>213</v>
      </c>
      <c r="E277" s="247" t="s">
        <v>19</v>
      </c>
      <c r="F277" s="248" t="s">
        <v>215</v>
      </c>
      <c r="G277" s="246"/>
      <c r="H277" s="249">
        <v>735.19000000000005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213</v>
      </c>
      <c r="AU277" s="255" t="s">
        <v>86</v>
      </c>
      <c r="AV277" s="14" t="s">
        <v>209</v>
      </c>
      <c r="AW277" s="14" t="s">
        <v>35</v>
      </c>
      <c r="AX277" s="14" t="s">
        <v>80</v>
      </c>
      <c r="AY277" s="255" t="s">
        <v>202</v>
      </c>
    </row>
    <row r="278" s="2" customFormat="1" ht="16.5" customHeight="1">
      <c r="A278" s="40"/>
      <c r="B278" s="41"/>
      <c r="C278" s="215" t="s">
        <v>1085</v>
      </c>
      <c r="D278" s="215" t="s">
        <v>204</v>
      </c>
      <c r="E278" s="216" t="s">
        <v>7682</v>
      </c>
      <c r="F278" s="217" t="s">
        <v>7683</v>
      </c>
      <c r="G278" s="218" t="s">
        <v>218</v>
      </c>
      <c r="H278" s="219">
        <v>2225.6100000000001</v>
      </c>
      <c r="I278" s="220"/>
      <c r="J278" s="221">
        <f>ROUND(I278*H278,2)</f>
        <v>0</v>
      </c>
      <c r="K278" s="217" t="s">
        <v>7553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209</v>
      </c>
      <c r="AT278" s="226" t="s">
        <v>204</v>
      </c>
      <c r="AU278" s="226" t="s">
        <v>86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209</v>
      </c>
      <c r="BM278" s="226" t="s">
        <v>1469</v>
      </c>
    </row>
    <row r="279" s="2" customFormat="1">
      <c r="A279" s="40"/>
      <c r="B279" s="41"/>
      <c r="C279" s="42"/>
      <c r="D279" s="228" t="s">
        <v>211</v>
      </c>
      <c r="E279" s="42"/>
      <c r="F279" s="229" t="s">
        <v>7684</v>
      </c>
      <c r="G279" s="42"/>
      <c r="H279" s="42"/>
      <c r="I279" s="230"/>
      <c r="J279" s="42"/>
      <c r="K279" s="42"/>
      <c r="L279" s="46"/>
      <c r="M279" s="231"/>
      <c r="N279" s="232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211</v>
      </c>
      <c r="AU279" s="19" t="s">
        <v>86</v>
      </c>
    </row>
    <row r="280" s="15" customFormat="1">
      <c r="A280" s="15"/>
      <c r="B280" s="259"/>
      <c r="C280" s="260"/>
      <c r="D280" s="235" t="s">
        <v>213</v>
      </c>
      <c r="E280" s="261" t="s">
        <v>19</v>
      </c>
      <c r="F280" s="262" t="s">
        <v>7685</v>
      </c>
      <c r="G280" s="260"/>
      <c r="H280" s="261" t="s">
        <v>19</v>
      </c>
      <c r="I280" s="263"/>
      <c r="J280" s="260"/>
      <c r="K280" s="260"/>
      <c r="L280" s="264"/>
      <c r="M280" s="265"/>
      <c r="N280" s="266"/>
      <c r="O280" s="266"/>
      <c r="P280" s="266"/>
      <c r="Q280" s="266"/>
      <c r="R280" s="266"/>
      <c r="S280" s="266"/>
      <c r="T280" s="26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8" t="s">
        <v>213</v>
      </c>
      <c r="AU280" s="268" t="s">
        <v>86</v>
      </c>
      <c r="AV280" s="15" t="s">
        <v>80</v>
      </c>
      <c r="AW280" s="15" t="s">
        <v>35</v>
      </c>
      <c r="AX280" s="15" t="s">
        <v>73</v>
      </c>
      <c r="AY280" s="268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7686</v>
      </c>
      <c r="G281" s="234"/>
      <c r="H281" s="238">
        <v>1082.8800000000001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5" customFormat="1">
      <c r="A282" s="15"/>
      <c r="B282" s="259"/>
      <c r="C282" s="260"/>
      <c r="D282" s="235" t="s">
        <v>213</v>
      </c>
      <c r="E282" s="261" t="s">
        <v>19</v>
      </c>
      <c r="F282" s="262" t="s">
        <v>7687</v>
      </c>
      <c r="G282" s="260"/>
      <c r="H282" s="261" t="s">
        <v>19</v>
      </c>
      <c r="I282" s="263"/>
      <c r="J282" s="260"/>
      <c r="K282" s="260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213</v>
      </c>
      <c r="AU282" s="268" t="s">
        <v>86</v>
      </c>
      <c r="AV282" s="15" t="s">
        <v>80</v>
      </c>
      <c r="AW282" s="15" t="s">
        <v>35</v>
      </c>
      <c r="AX282" s="15" t="s">
        <v>73</v>
      </c>
      <c r="AY282" s="268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7688</v>
      </c>
      <c r="G283" s="234"/>
      <c r="H283" s="238">
        <v>1142.73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4" customFormat="1">
      <c r="A284" s="14"/>
      <c r="B284" s="245"/>
      <c r="C284" s="246"/>
      <c r="D284" s="235" t="s">
        <v>213</v>
      </c>
      <c r="E284" s="247" t="s">
        <v>19</v>
      </c>
      <c r="F284" s="248" t="s">
        <v>215</v>
      </c>
      <c r="G284" s="246"/>
      <c r="H284" s="249">
        <v>2225.6100000000001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213</v>
      </c>
      <c r="AU284" s="255" t="s">
        <v>86</v>
      </c>
      <c r="AV284" s="14" t="s">
        <v>209</v>
      </c>
      <c r="AW284" s="14" t="s">
        <v>35</v>
      </c>
      <c r="AX284" s="14" t="s">
        <v>80</v>
      </c>
      <c r="AY284" s="255" t="s">
        <v>202</v>
      </c>
    </row>
    <row r="285" s="2" customFormat="1" ht="16.5" customHeight="1">
      <c r="A285" s="40"/>
      <c r="B285" s="41"/>
      <c r="C285" s="215" t="s">
        <v>1090</v>
      </c>
      <c r="D285" s="215" t="s">
        <v>204</v>
      </c>
      <c r="E285" s="216" t="s">
        <v>7689</v>
      </c>
      <c r="F285" s="217" t="s">
        <v>7690</v>
      </c>
      <c r="G285" s="218" t="s">
        <v>218</v>
      </c>
      <c r="H285" s="219">
        <v>317.64999999999998</v>
      </c>
      <c r="I285" s="220"/>
      <c r="J285" s="221">
        <f>ROUND(I285*H285,2)</f>
        <v>0</v>
      </c>
      <c r="K285" s="217" t="s">
        <v>7553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209</v>
      </c>
      <c r="AT285" s="226" t="s">
        <v>204</v>
      </c>
      <c r="AU285" s="226" t="s">
        <v>86</v>
      </c>
      <c r="AY285" s="19" t="s">
        <v>202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209</v>
      </c>
      <c r="BM285" s="226" t="s">
        <v>1510</v>
      </c>
    </row>
    <row r="286" s="2" customFormat="1">
      <c r="A286" s="40"/>
      <c r="B286" s="41"/>
      <c r="C286" s="42"/>
      <c r="D286" s="228" t="s">
        <v>211</v>
      </c>
      <c r="E286" s="42"/>
      <c r="F286" s="229" t="s">
        <v>7691</v>
      </c>
      <c r="G286" s="42"/>
      <c r="H286" s="42"/>
      <c r="I286" s="230"/>
      <c r="J286" s="42"/>
      <c r="K286" s="42"/>
      <c r="L286" s="46"/>
      <c r="M286" s="231"/>
      <c r="N286" s="232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211</v>
      </c>
      <c r="AU286" s="19" t="s">
        <v>86</v>
      </c>
    </row>
    <row r="287" s="15" customFormat="1">
      <c r="A287" s="15"/>
      <c r="B287" s="259"/>
      <c r="C287" s="260"/>
      <c r="D287" s="235" t="s">
        <v>213</v>
      </c>
      <c r="E287" s="261" t="s">
        <v>19</v>
      </c>
      <c r="F287" s="262" t="s">
        <v>7679</v>
      </c>
      <c r="G287" s="260"/>
      <c r="H287" s="261" t="s">
        <v>19</v>
      </c>
      <c r="I287" s="263"/>
      <c r="J287" s="260"/>
      <c r="K287" s="260"/>
      <c r="L287" s="264"/>
      <c r="M287" s="265"/>
      <c r="N287" s="266"/>
      <c r="O287" s="266"/>
      <c r="P287" s="266"/>
      <c r="Q287" s="266"/>
      <c r="R287" s="266"/>
      <c r="S287" s="266"/>
      <c r="T287" s="26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8" t="s">
        <v>213</v>
      </c>
      <c r="AU287" s="268" t="s">
        <v>86</v>
      </c>
      <c r="AV287" s="15" t="s">
        <v>80</v>
      </c>
      <c r="AW287" s="15" t="s">
        <v>35</v>
      </c>
      <c r="AX287" s="15" t="s">
        <v>73</v>
      </c>
      <c r="AY287" s="268" t="s">
        <v>202</v>
      </c>
    </row>
    <row r="288" s="13" customFormat="1">
      <c r="A288" s="13"/>
      <c r="B288" s="233"/>
      <c r="C288" s="234"/>
      <c r="D288" s="235" t="s">
        <v>213</v>
      </c>
      <c r="E288" s="236" t="s">
        <v>19</v>
      </c>
      <c r="F288" s="237" t="s">
        <v>7692</v>
      </c>
      <c r="G288" s="234"/>
      <c r="H288" s="238">
        <v>163.65000000000001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213</v>
      </c>
      <c r="AU288" s="244" t="s">
        <v>86</v>
      </c>
      <c r="AV288" s="13" t="s">
        <v>86</v>
      </c>
      <c r="AW288" s="13" t="s">
        <v>35</v>
      </c>
      <c r="AX288" s="13" t="s">
        <v>73</v>
      </c>
      <c r="AY288" s="244" t="s">
        <v>202</v>
      </c>
    </row>
    <row r="289" s="15" customFormat="1">
      <c r="A289" s="15"/>
      <c r="B289" s="259"/>
      <c r="C289" s="260"/>
      <c r="D289" s="235" t="s">
        <v>213</v>
      </c>
      <c r="E289" s="261" t="s">
        <v>19</v>
      </c>
      <c r="F289" s="262" t="s">
        <v>7693</v>
      </c>
      <c r="G289" s="260"/>
      <c r="H289" s="261" t="s">
        <v>19</v>
      </c>
      <c r="I289" s="263"/>
      <c r="J289" s="260"/>
      <c r="K289" s="260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213</v>
      </c>
      <c r="AU289" s="268" t="s">
        <v>86</v>
      </c>
      <c r="AV289" s="15" t="s">
        <v>80</v>
      </c>
      <c r="AW289" s="15" t="s">
        <v>35</v>
      </c>
      <c r="AX289" s="15" t="s">
        <v>73</v>
      </c>
      <c r="AY289" s="268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2157</v>
      </c>
      <c r="G290" s="234"/>
      <c r="H290" s="238">
        <v>154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4" customFormat="1">
      <c r="A291" s="14"/>
      <c r="B291" s="245"/>
      <c r="C291" s="246"/>
      <c r="D291" s="235" t="s">
        <v>213</v>
      </c>
      <c r="E291" s="247" t="s">
        <v>19</v>
      </c>
      <c r="F291" s="248" t="s">
        <v>215</v>
      </c>
      <c r="G291" s="246"/>
      <c r="H291" s="249">
        <v>317.64999999999998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213</v>
      </c>
      <c r="AU291" s="255" t="s">
        <v>86</v>
      </c>
      <c r="AV291" s="14" t="s">
        <v>209</v>
      </c>
      <c r="AW291" s="14" t="s">
        <v>35</v>
      </c>
      <c r="AX291" s="14" t="s">
        <v>80</v>
      </c>
      <c r="AY291" s="255" t="s">
        <v>202</v>
      </c>
    </row>
    <row r="292" s="2" customFormat="1" ht="16.5" customHeight="1">
      <c r="A292" s="40"/>
      <c r="B292" s="41"/>
      <c r="C292" s="215" t="s">
        <v>1099</v>
      </c>
      <c r="D292" s="215" t="s">
        <v>204</v>
      </c>
      <c r="E292" s="216" t="s">
        <v>7694</v>
      </c>
      <c r="F292" s="217" t="s">
        <v>7695</v>
      </c>
      <c r="G292" s="218" t="s">
        <v>218</v>
      </c>
      <c r="H292" s="219">
        <v>163.65000000000001</v>
      </c>
      <c r="I292" s="220"/>
      <c r="J292" s="221">
        <f>ROUND(I292*H292,2)</f>
        <v>0</v>
      </c>
      <c r="K292" s="217" t="s">
        <v>7553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209</v>
      </c>
      <c r="AT292" s="226" t="s">
        <v>204</v>
      </c>
      <c r="AU292" s="226" t="s">
        <v>86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209</v>
      </c>
      <c r="BM292" s="226" t="s">
        <v>1520</v>
      </c>
    </row>
    <row r="293" s="2" customFormat="1">
      <c r="A293" s="40"/>
      <c r="B293" s="41"/>
      <c r="C293" s="42"/>
      <c r="D293" s="228" t="s">
        <v>211</v>
      </c>
      <c r="E293" s="42"/>
      <c r="F293" s="229" t="s">
        <v>7696</v>
      </c>
      <c r="G293" s="42"/>
      <c r="H293" s="42"/>
      <c r="I293" s="230"/>
      <c r="J293" s="42"/>
      <c r="K293" s="42"/>
      <c r="L293" s="46"/>
      <c r="M293" s="231"/>
      <c r="N293" s="232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211</v>
      </c>
      <c r="AU293" s="19" t="s">
        <v>86</v>
      </c>
    </row>
    <row r="294" s="15" customFormat="1">
      <c r="A294" s="15"/>
      <c r="B294" s="259"/>
      <c r="C294" s="260"/>
      <c r="D294" s="235" t="s">
        <v>213</v>
      </c>
      <c r="E294" s="261" t="s">
        <v>19</v>
      </c>
      <c r="F294" s="262" t="s">
        <v>7697</v>
      </c>
      <c r="G294" s="260"/>
      <c r="H294" s="261" t="s">
        <v>19</v>
      </c>
      <c r="I294" s="263"/>
      <c r="J294" s="260"/>
      <c r="K294" s="260"/>
      <c r="L294" s="264"/>
      <c r="M294" s="265"/>
      <c r="N294" s="266"/>
      <c r="O294" s="266"/>
      <c r="P294" s="266"/>
      <c r="Q294" s="266"/>
      <c r="R294" s="266"/>
      <c r="S294" s="266"/>
      <c r="T294" s="26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8" t="s">
        <v>213</v>
      </c>
      <c r="AU294" s="268" t="s">
        <v>86</v>
      </c>
      <c r="AV294" s="15" t="s">
        <v>80</v>
      </c>
      <c r="AW294" s="15" t="s">
        <v>35</v>
      </c>
      <c r="AX294" s="15" t="s">
        <v>73</v>
      </c>
      <c r="AY294" s="268" t="s">
        <v>202</v>
      </c>
    </row>
    <row r="295" s="13" customFormat="1">
      <c r="A295" s="13"/>
      <c r="B295" s="233"/>
      <c r="C295" s="234"/>
      <c r="D295" s="235" t="s">
        <v>213</v>
      </c>
      <c r="E295" s="236" t="s">
        <v>19</v>
      </c>
      <c r="F295" s="237" t="s">
        <v>7692</v>
      </c>
      <c r="G295" s="234"/>
      <c r="H295" s="238">
        <v>163.65000000000001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213</v>
      </c>
      <c r="AU295" s="244" t="s">
        <v>86</v>
      </c>
      <c r="AV295" s="13" t="s">
        <v>86</v>
      </c>
      <c r="AW295" s="13" t="s">
        <v>35</v>
      </c>
      <c r="AX295" s="13" t="s">
        <v>73</v>
      </c>
      <c r="AY295" s="244" t="s">
        <v>202</v>
      </c>
    </row>
    <row r="296" s="14" customFormat="1">
      <c r="A296" s="14"/>
      <c r="B296" s="245"/>
      <c r="C296" s="246"/>
      <c r="D296" s="235" t="s">
        <v>213</v>
      </c>
      <c r="E296" s="247" t="s">
        <v>19</v>
      </c>
      <c r="F296" s="248" t="s">
        <v>215</v>
      </c>
      <c r="G296" s="246"/>
      <c r="H296" s="249">
        <v>163.65000000000001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213</v>
      </c>
      <c r="AU296" s="255" t="s">
        <v>86</v>
      </c>
      <c r="AV296" s="14" t="s">
        <v>209</v>
      </c>
      <c r="AW296" s="14" t="s">
        <v>35</v>
      </c>
      <c r="AX296" s="14" t="s">
        <v>80</v>
      </c>
      <c r="AY296" s="255" t="s">
        <v>202</v>
      </c>
    </row>
    <row r="297" s="2" customFormat="1" ht="33" customHeight="1">
      <c r="A297" s="40"/>
      <c r="B297" s="41"/>
      <c r="C297" s="215" t="s">
        <v>1107</v>
      </c>
      <c r="D297" s="215" t="s">
        <v>204</v>
      </c>
      <c r="E297" s="216" t="s">
        <v>7698</v>
      </c>
      <c r="F297" s="217" t="s">
        <v>7699</v>
      </c>
      <c r="G297" s="218" t="s">
        <v>218</v>
      </c>
      <c r="H297" s="219">
        <v>317.64999999999998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44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209</v>
      </c>
      <c r="AT297" s="226" t="s">
        <v>204</v>
      </c>
      <c r="AU297" s="226" t="s">
        <v>86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80</v>
      </c>
      <c r="BK297" s="227">
        <f>ROUND(I297*H297,2)</f>
        <v>0</v>
      </c>
      <c r="BL297" s="19" t="s">
        <v>209</v>
      </c>
      <c r="BM297" s="226" t="s">
        <v>1534</v>
      </c>
    </row>
    <row r="298" s="15" customFormat="1">
      <c r="A298" s="15"/>
      <c r="B298" s="259"/>
      <c r="C298" s="260"/>
      <c r="D298" s="235" t="s">
        <v>213</v>
      </c>
      <c r="E298" s="261" t="s">
        <v>19</v>
      </c>
      <c r="F298" s="262" t="s">
        <v>7697</v>
      </c>
      <c r="G298" s="260"/>
      <c r="H298" s="261" t="s">
        <v>19</v>
      </c>
      <c r="I298" s="263"/>
      <c r="J298" s="260"/>
      <c r="K298" s="260"/>
      <c r="L298" s="264"/>
      <c r="M298" s="265"/>
      <c r="N298" s="266"/>
      <c r="O298" s="266"/>
      <c r="P298" s="266"/>
      <c r="Q298" s="266"/>
      <c r="R298" s="266"/>
      <c r="S298" s="266"/>
      <c r="T298" s="26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8" t="s">
        <v>213</v>
      </c>
      <c r="AU298" s="268" t="s">
        <v>86</v>
      </c>
      <c r="AV298" s="15" t="s">
        <v>80</v>
      </c>
      <c r="AW298" s="15" t="s">
        <v>35</v>
      </c>
      <c r="AX298" s="15" t="s">
        <v>73</v>
      </c>
      <c r="AY298" s="268" t="s">
        <v>202</v>
      </c>
    </row>
    <row r="299" s="13" customFormat="1">
      <c r="A299" s="13"/>
      <c r="B299" s="233"/>
      <c r="C299" s="234"/>
      <c r="D299" s="235" t="s">
        <v>213</v>
      </c>
      <c r="E299" s="236" t="s">
        <v>19</v>
      </c>
      <c r="F299" s="237" t="s">
        <v>2157</v>
      </c>
      <c r="G299" s="234"/>
      <c r="H299" s="238">
        <v>154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213</v>
      </c>
      <c r="AU299" s="244" t="s">
        <v>86</v>
      </c>
      <c r="AV299" s="13" t="s">
        <v>86</v>
      </c>
      <c r="AW299" s="13" t="s">
        <v>35</v>
      </c>
      <c r="AX299" s="13" t="s">
        <v>73</v>
      </c>
      <c r="AY299" s="244" t="s">
        <v>202</v>
      </c>
    </row>
    <row r="300" s="15" customFormat="1">
      <c r="A300" s="15"/>
      <c r="B300" s="259"/>
      <c r="C300" s="260"/>
      <c r="D300" s="235" t="s">
        <v>213</v>
      </c>
      <c r="E300" s="261" t="s">
        <v>19</v>
      </c>
      <c r="F300" s="262" t="s">
        <v>7679</v>
      </c>
      <c r="G300" s="260"/>
      <c r="H300" s="261" t="s">
        <v>19</v>
      </c>
      <c r="I300" s="263"/>
      <c r="J300" s="260"/>
      <c r="K300" s="260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213</v>
      </c>
      <c r="AU300" s="268" t="s">
        <v>86</v>
      </c>
      <c r="AV300" s="15" t="s">
        <v>80</v>
      </c>
      <c r="AW300" s="15" t="s">
        <v>35</v>
      </c>
      <c r="AX300" s="15" t="s">
        <v>73</v>
      </c>
      <c r="AY300" s="268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7692</v>
      </c>
      <c r="G301" s="234"/>
      <c r="H301" s="238">
        <v>163.65000000000001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4" customFormat="1">
      <c r="A302" s="14"/>
      <c r="B302" s="245"/>
      <c r="C302" s="246"/>
      <c r="D302" s="235" t="s">
        <v>213</v>
      </c>
      <c r="E302" s="247" t="s">
        <v>19</v>
      </c>
      <c r="F302" s="248" t="s">
        <v>215</v>
      </c>
      <c r="G302" s="246"/>
      <c r="H302" s="249">
        <v>317.64999999999998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213</v>
      </c>
      <c r="AU302" s="255" t="s">
        <v>86</v>
      </c>
      <c r="AV302" s="14" t="s">
        <v>209</v>
      </c>
      <c r="AW302" s="14" t="s">
        <v>35</v>
      </c>
      <c r="AX302" s="14" t="s">
        <v>80</v>
      </c>
      <c r="AY302" s="255" t="s">
        <v>202</v>
      </c>
    </row>
    <row r="303" s="2" customFormat="1" ht="24.15" customHeight="1">
      <c r="A303" s="40"/>
      <c r="B303" s="41"/>
      <c r="C303" s="215" t="s">
        <v>1115</v>
      </c>
      <c r="D303" s="215" t="s">
        <v>204</v>
      </c>
      <c r="E303" s="216" t="s">
        <v>7700</v>
      </c>
      <c r="F303" s="217" t="s">
        <v>7701</v>
      </c>
      <c r="G303" s="218" t="s">
        <v>218</v>
      </c>
      <c r="H303" s="219">
        <v>154</v>
      </c>
      <c r="I303" s="220"/>
      <c r="J303" s="221">
        <f>ROUND(I303*H303,2)</f>
        <v>0</v>
      </c>
      <c r="K303" s="217" t="s">
        <v>7553</v>
      </c>
      <c r="L303" s="46"/>
      <c r="M303" s="222" t="s">
        <v>19</v>
      </c>
      <c r="N303" s="223" t="s">
        <v>44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209</v>
      </c>
      <c r="AT303" s="226" t="s">
        <v>204</v>
      </c>
      <c r="AU303" s="226" t="s">
        <v>86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80</v>
      </c>
      <c r="BK303" s="227">
        <f>ROUND(I303*H303,2)</f>
        <v>0</v>
      </c>
      <c r="BL303" s="19" t="s">
        <v>209</v>
      </c>
      <c r="BM303" s="226" t="s">
        <v>1544</v>
      </c>
    </row>
    <row r="304" s="2" customFormat="1">
      <c r="A304" s="40"/>
      <c r="B304" s="41"/>
      <c r="C304" s="42"/>
      <c r="D304" s="228" t="s">
        <v>211</v>
      </c>
      <c r="E304" s="42"/>
      <c r="F304" s="229" t="s">
        <v>7702</v>
      </c>
      <c r="G304" s="42"/>
      <c r="H304" s="42"/>
      <c r="I304" s="230"/>
      <c r="J304" s="42"/>
      <c r="K304" s="42"/>
      <c r="L304" s="46"/>
      <c r="M304" s="231"/>
      <c r="N304" s="232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211</v>
      </c>
      <c r="AU304" s="19" t="s">
        <v>86</v>
      </c>
    </row>
    <row r="305" s="15" customFormat="1">
      <c r="A305" s="15"/>
      <c r="B305" s="259"/>
      <c r="C305" s="260"/>
      <c r="D305" s="235" t="s">
        <v>213</v>
      </c>
      <c r="E305" s="261" t="s">
        <v>19</v>
      </c>
      <c r="F305" s="262" t="s">
        <v>7693</v>
      </c>
      <c r="G305" s="260"/>
      <c r="H305" s="261" t="s">
        <v>19</v>
      </c>
      <c r="I305" s="263"/>
      <c r="J305" s="260"/>
      <c r="K305" s="260"/>
      <c r="L305" s="264"/>
      <c r="M305" s="265"/>
      <c r="N305" s="266"/>
      <c r="O305" s="266"/>
      <c r="P305" s="266"/>
      <c r="Q305" s="266"/>
      <c r="R305" s="266"/>
      <c r="S305" s="266"/>
      <c r="T305" s="267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8" t="s">
        <v>213</v>
      </c>
      <c r="AU305" s="268" t="s">
        <v>86</v>
      </c>
      <c r="AV305" s="15" t="s">
        <v>80</v>
      </c>
      <c r="AW305" s="15" t="s">
        <v>35</v>
      </c>
      <c r="AX305" s="15" t="s">
        <v>73</v>
      </c>
      <c r="AY305" s="268" t="s">
        <v>202</v>
      </c>
    </row>
    <row r="306" s="13" customFormat="1">
      <c r="A306" s="13"/>
      <c r="B306" s="233"/>
      <c r="C306" s="234"/>
      <c r="D306" s="235" t="s">
        <v>213</v>
      </c>
      <c r="E306" s="236" t="s">
        <v>19</v>
      </c>
      <c r="F306" s="237" t="s">
        <v>2157</v>
      </c>
      <c r="G306" s="234"/>
      <c r="H306" s="238">
        <v>154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213</v>
      </c>
      <c r="AU306" s="244" t="s">
        <v>86</v>
      </c>
      <c r="AV306" s="13" t="s">
        <v>86</v>
      </c>
      <c r="AW306" s="13" t="s">
        <v>35</v>
      </c>
      <c r="AX306" s="13" t="s">
        <v>73</v>
      </c>
      <c r="AY306" s="244" t="s">
        <v>202</v>
      </c>
    </row>
    <row r="307" s="14" customFormat="1">
      <c r="A307" s="14"/>
      <c r="B307" s="245"/>
      <c r="C307" s="246"/>
      <c r="D307" s="235" t="s">
        <v>213</v>
      </c>
      <c r="E307" s="247" t="s">
        <v>19</v>
      </c>
      <c r="F307" s="248" t="s">
        <v>215</v>
      </c>
      <c r="G307" s="246"/>
      <c r="H307" s="249">
        <v>154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213</v>
      </c>
      <c r="AU307" s="255" t="s">
        <v>86</v>
      </c>
      <c r="AV307" s="14" t="s">
        <v>209</v>
      </c>
      <c r="AW307" s="14" t="s">
        <v>35</v>
      </c>
      <c r="AX307" s="14" t="s">
        <v>80</v>
      </c>
      <c r="AY307" s="255" t="s">
        <v>202</v>
      </c>
    </row>
    <row r="308" s="2" customFormat="1" ht="24.15" customHeight="1">
      <c r="A308" s="40"/>
      <c r="B308" s="41"/>
      <c r="C308" s="215" t="s">
        <v>1121</v>
      </c>
      <c r="D308" s="215" t="s">
        <v>204</v>
      </c>
      <c r="E308" s="216" t="s">
        <v>7703</v>
      </c>
      <c r="F308" s="217" t="s">
        <v>7704</v>
      </c>
      <c r="G308" s="218" t="s">
        <v>364</v>
      </c>
      <c r="H308" s="219">
        <v>1441.5029999999999</v>
      </c>
      <c r="I308" s="220"/>
      <c r="J308" s="221">
        <f>ROUND(I308*H308,2)</f>
        <v>0</v>
      </c>
      <c r="K308" s="217" t="s">
        <v>7553</v>
      </c>
      <c r="L308" s="46"/>
      <c r="M308" s="222" t="s">
        <v>19</v>
      </c>
      <c r="N308" s="223" t="s">
        <v>44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209</v>
      </c>
      <c r="AT308" s="226" t="s">
        <v>204</v>
      </c>
      <c r="AU308" s="226" t="s">
        <v>86</v>
      </c>
      <c r="AY308" s="19" t="s">
        <v>202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80</v>
      </c>
      <c r="BK308" s="227">
        <f>ROUND(I308*H308,2)</f>
        <v>0</v>
      </c>
      <c r="BL308" s="19" t="s">
        <v>209</v>
      </c>
      <c r="BM308" s="226" t="s">
        <v>1559</v>
      </c>
    </row>
    <row r="309" s="2" customFormat="1">
      <c r="A309" s="40"/>
      <c r="B309" s="41"/>
      <c r="C309" s="42"/>
      <c r="D309" s="228" t="s">
        <v>211</v>
      </c>
      <c r="E309" s="42"/>
      <c r="F309" s="229" t="s">
        <v>7705</v>
      </c>
      <c r="G309" s="42"/>
      <c r="H309" s="42"/>
      <c r="I309" s="230"/>
      <c r="J309" s="42"/>
      <c r="K309" s="42"/>
      <c r="L309" s="46"/>
      <c r="M309" s="231"/>
      <c r="N309" s="232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211</v>
      </c>
      <c r="AU309" s="19" t="s">
        <v>86</v>
      </c>
    </row>
    <row r="310" s="12" customFormat="1" ht="22.8" customHeight="1">
      <c r="A310" s="12"/>
      <c r="B310" s="199"/>
      <c r="C310" s="200"/>
      <c r="D310" s="201" t="s">
        <v>72</v>
      </c>
      <c r="E310" s="213" t="s">
        <v>7706</v>
      </c>
      <c r="F310" s="213" t="s">
        <v>7707</v>
      </c>
      <c r="G310" s="200"/>
      <c r="H310" s="200"/>
      <c r="I310" s="203"/>
      <c r="J310" s="214">
        <f>BK310</f>
        <v>0</v>
      </c>
      <c r="K310" s="200"/>
      <c r="L310" s="205"/>
      <c r="M310" s="206"/>
      <c r="N310" s="207"/>
      <c r="O310" s="207"/>
      <c r="P310" s="208">
        <f>SUM(P311:P441)</f>
        <v>0</v>
      </c>
      <c r="Q310" s="207"/>
      <c r="R310" s="208">
        <f>SUM(R311:R441)</f>
        <v>0</v>
      </c>
      <c r="S310" s="207"/>
      <c r="T310" s="209">
        <f>SUM(T311:T441)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10" t="s">
        <v>80</v>
      </c>
      <c r="AT310" s="211" t="s">
        <v>72</v>
      </c>
      <c r="AU310" s="211" t="s">
        <v>80</v>
      </c>
      <c r="AY310" s="210" t="s">
        <v>202</v>
      </c>
      <c r="BK310" s="212">
        <f>SUM(BK311:BK441)</f>
        <v>0</v>
      </c>
    </row>
    <row r="311" s="2" customFormat="1" ht="33" customHeight="1">
      <c r="A311" s="40"/>
      <c r="B311" s="41"/>
      <c r="C311" s="215" t="s">
        <v>1130</v>
      </c>
      <c r="D311" s="215" t="s">
        <v>204</v>
      </c>
      <c r="E311" s="216" t="s">
        <v>7708</v>
      </c>
      <c r="F311" s="217" t="s">
        <v>7709</v>
      </c>
      <c r="G311" s="218" t="s">
        <v>218</v>
      </c>
      <c r="H311" s="219">
        <v>586.10000000000002</v>
      </c>
      <c r="I311" s="220"/>
      <c r="J311" s="221">
        <f>ROUND(I311*H311,2)</f>
        <v>0</v>
      </c>
      <c r="K311" s="217" t="s">
        <v>7553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209</v>
      </c>
      <c r="AT311" s="226" t="s">
        <v>204</v>
      </c>
      <c r="AU311" s="226" t="s">
        <v>86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209</v>
      </c>
      <c r="BM311" s="226" t="s">
        <v>1593</v>
      </c>
    </row>
    <row r="312" s="2" customFormat="1">
      <c r="A312" s="40"/>
      <c r="B312" s="41"/>
      <c r="C312" s="42"/>
      <c r="D312" s="228" t="s">
        <v>211</v>
      </c>
      <c r="E312" s="42"/>
      <c r="F312" s="229" t="s">
        <v>7710</v>
      </c>
      <c r="G312" s="42"/>
      <c r="H312" s="42"/>
      <c r="I312" s="230"/>
      <c r="J312" s="42"/>
      <c r="K312" s="42"/>
      <c r="L312" s="46"/>
      <c r="M312" s="231"/>
      <c r="N312" s="232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211</v>
      </c>
      <c r="AU312" s="19" t="s">
        <v>86</v>
      </c>
    </row>
    <row r="313" s="15" customFormat="1">
      <c r="A313" s="15"/>
      <c r="B313" s="259"/>
      <c r="C313" s="260"/>
      <c r="D313" s="235" t="s">
        <v>213</v>
      </c>
      <c r="E313" s="261" t="s">
        <v>19</v>
      </c>
      <c r="F313" s="262" t="s">
        <v>7711</v>
      </c>
      <c r="G313" s="260"/>
      <c r="H313" s="261" t="s">
        <v>19</v>
      </c>
      <c r="I313" s="263"/>
      <c r="J313" s="260"/>
      <c r="K313" s="260"/>
      <c r="L313" s="264"/>
      <c r="M313" s="265"/>
      <c r="N313" s="266"/>
      <c r="O313" s="266"/>
      <c r="P313" s="266"/>
      <c r="Q313" s="266"/>
      <c r="R313" s="266"/>
      <c r="S313" s="266"/>
      <c r="T313" s="267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8" t="s">
        <v>213</v>
      </c>
      <c r="AU313" s="268" t="s">
        <v>86</v>
      </c>
      <c r="AV313" s="15" t="s">
        <v>80</v>
      </c>
      <c r="AW313" s="15" t="s">
        <v>35</v>
      </c>
      <c r="AX313" s="15" t="s">
        <v>73</v>
      </c>
      <c r="AY313" s="268" t="s">
        <v>202</v>
      </c>
    </row>
    <row r="314" s="13" customFormat="1">
      <c r="A314" s="13"/>
      <c r="B314" s="233"/>
      <c r="C314" s="234"/>
      <c r="D314" s="235" t="s">
        <v>213</v>
      </c>
      <c r="E314" s="236" t="s">
        <v>19</v>
      </c>
      <c r="F314" s="237" t="s">
        <v>7712</v>
      </c>
      <c r="G314" s="234"/>
      <c r="H314" s="238">
        <v>508.14999999999998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213</v>
      </c>
      <c r="AU314" s="244" t="s">
        <v>86</v>
      </c>
      <c r="AV314" s="13" t="s">
        <v>86</v>
      </c>
      <c r="AW314" s="13" t="s">
        <v>35</v>
      </c>
      <c r="AX314" s="13" t="s">
        <v>73</v>
      </c>
      <c r="AY314" s="244" t="s">
        <v>202</v>
      </c>
    </row>
    <row r="315" s="15" customFormat="1">
      <c r="A315" s="15"/>
      <c r="B315" s="259"/>
      <c r="C315" s="260"/>
      <c r="D315" s="235" t="s">
        <v>213</v>
      </c>
      <c r="E315" s="261" t="s">
        <v>19</v>
      </c>
      <c r="F315" s="262" t="s">
        <v>7713</v>
      </c>
      <c r="G315" s="260"/>
      <c r="H315" s="261" t="s">
        <v>19</v>
      </c>
      <c r="I315" s="263"/>
      <c r="J315" s="260"/>
      <c r="K315" s="260"/>
      <c r="L315" s="264"/>
      <c r="M315" s="265"/>
      <c r="N315" s="266"/>
      <c r="O315" s="266"/>
      <c r="P315" s="266"/>
      <c r="Q315" s="266"/>
      <c r="R315" s="266"/>
      <c r="S315" s="266"/>
      <c r="T315" s="267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8" t="s">
        <v>213</v>
      </c>
      <c r="AU315" s="268" t="s">
        <v>86</v>
      </c>
      <c r="AV315" s="15" t="s">
        <v>80</v>
      </c>
      <c r="AW315" s="15" t="s">
        <v>35</v>
      </c>
      <c r="AX315" s="15" t="s">
        <v>73</v>
      </c>
      <c r="AY315" s="268" t="s">
        <v>202</v>
      </c>
    </row>
    <row r="316" s="13" customFormat="1">
      <c r="A316" s="13"/>
      <c r="B316" s="233"/>
      <c r="C316" s="234"/>
      <c r="D316" s="235" t="s">
        <v>213</v>
      </c>
      <c r="E316" s="236" t="s">
        <v>19</v>
      </c>
      <c r="F316" s="237" t="s">
        <v>7714</v>
      </c>
      <c r="G316" s="234"/>
      <c r="H316" s="238">
        <v>77.950000000000003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213</v>
      </c>
      <c r="AU316" s="244" t="s">
        <v>86</v>
      </c>
      <c r="AV316" s="13" t="s">
        <v>86</v>
      </c>
      <c r="AW316" s="13" t="s">
        <v>35</v>
      </c>
      <c r="AX316" s="13" t="s">
        <v>73</v>
      </c>
      <c r="AY316" s="244" t="s">
        <v>202</v>
      </c>
    </row>
    <row r="317" s="14" customFormat="1">
      <c r="A317" s="14"/>
      <c r="B317" s="245"/>
      <c r="C317" s="246"/>
      <c r="D317" s="235" t="s">
        <v>213</v>
      </c>
      <c r="E317" s="247" t="s">
        <v>19</v>
      </c>
      <c r="F317" s="248" t="s">
        <v>215</v>
      </c>
      <c r="G317" s="246"/>
      <c r="H317" s="249">
        <v>586.10000000000002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213</v>
      </c>
      <c r="AU317" s="255" t="s">
        <v>86</v>
      </c>
      <c r="AV317" s="14" t="s">
        <v>209</v>
      </c>
      <c r="AW317" s="14" t="s">
        <v>35</v>
      </c>
      <c r="AX317" s="14" t="s">
        <v>80</v>
      </c>
      <c r="AY317" s="255" t="s">
        <v>202</v>
      </c>
    </row>
    <row r="318" s="2" customFormat="1" ht="16.5" customHeight="1">
      <c r="A318" s="40"/>
      <c r="B318" s="41"/>
      <c r="C318" s="269" t="s">
        <v>1135</v>
      </c>
      <c r="D318" s="269" t="s">
        <v>314</v>
      </c>
      <c r="E318" s="270" t="s">
        <v>7715</v>
      </c>
      <c r="F318" s="271" t="s">
        <v>7716</v>
      </c>
      <c r="G318" s="272" t="s">
        <v>218</v>
      </c>
      <c r="H318" s="273">
        <v>78.730000000000004</v>
      </c>
      <c r="I318" s="274"/>
      <c r="J318" s="275">
        <f>ROUND(I318*H318,2)</f>
        <v>0</v>
      </c>
      <c r="K318" s="271" t="s">
        <v>7553</v>
      </c>
      <c r="L318" s="276"/>
      <c r="M318" s="277" t="s">
        <v>19</v>
      </c>
      <c r="N318" s="278" t="s">
        <v>44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247</v>
      </c>
      <c r="AT318" s="226" t="s">
        <v>314</v>
      </c>
      <c r="AU318" s="226" t="s">
        <v>86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209</v>
      </c>
      <c r="BM318" s="226" t="s">
        <v>1635</v>
      </c>
    </row>
    <row r="319" s="15" customFormat="1">
      <c r="A319" s="15"/>
      <c r="B319" s="259"/>
      <c r="C319" s="260"/>
      <c r="D319" s="235" t="s">
        <v>213</v>
      </c>
      <c r="E319" s="261" t="s">
        <v>19</v>
      </c>
      <c r="F319" s="262" t="s">
        <v>7713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213</v>
      </c>
      <c r="AU319" s="268" t="s">
        <v>86</v>
      </c>
      <c r="AV319" s="15" t="s">
        <v>80</v>
      </c>
      <c r="AW319" s="15" t="s">
        <v>35</v>
      </c>
      <c r="AX319" s="15" t="s">
        <v>73</v>
      </c>
      <c r="AY319" s="268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7717</v>
      </c>
      <c r="G320" s="234"/>
      <c r="H320" s="238">
        <v>78.730000000000004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4" customFormat="1">
      <c r="A321" s="14"/>
      <c r="B321" s="245"/>
      <c r="C321" s="246"/>
      <c r="D321" s="235" t="s">
        <v>213</v>
      </c>
      <c r="E321" s="247" t="s">
        <v>19</v>
      </c>
      <c r="F321" s="248" t="s">
        <v>215</v>
      </c>
      <c r="G321" s="246"/>
      <c r="H321" s="249">
        <v>78.730000000000004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213</v>
      </c>
      <c r="AU321" s="255" t="s">
        <v>86</v>
      </c>
      <c r="AV321" s="14" t="s">
        <v>209</v>
      </c>
      <c r="AW321" s="14" t="s">
        <v>35</v>
      </c>
      <c r="AX321" s="14" t="s">
        <v>80</v>
      </c>
      <c r="AY321" s="255" t="s">
        <v>202</v>
      </c>
    </row>
    <row r="322" s="2" customFormat="1" ht="16.5" customHeight="1">
      <c r="A322" s="40"/>
      <c r="B322" s="41"/>
      <c r="C322" s="269" t="s">
        <v>1140</v>
      </c>
      <c r="D322" s="269" t="s">
        <v>314</v>
      </c>
      <c r="E322" s="270" t="s">
        <v>7718</v>
      </c>
      <c r="F322" s="271" t="s">
        <v>7719</v>
      </c>
      <c r="G322" s="272" t="s">
        <v>218</v>
      </c>
      <c r="H322" s="273">
        <v>513.23199999999997</v>
      </c>
      <c r="I322" s="274"/>
      <c r="J322" s="275">
        <f>ROUND(I322*H322,2)</f>
        <v>0</v>
      </c>
      <c r="K322" s="271" t="s">
        <v>19</v>
      </c>
      <c r="L322" s="276"/>
      <c r="M322" s="277" t="s">
        <v>19</v>
      </c>
      <c r="N322" s="278" t="s">
        <v>44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247</v>
      </c>
      <c r="AT322" s="226" t="s">
        <v>314</v>
      </c>
      <c r="AU322" s="226" t="s">
        <v>86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209</v>
      </c>
      <c r="BM322" s="226" t="s">
        <v>1653</v>
      </c>
    </row>
    <row r="323" s="15" customFormat="1">
      <c r="A323" s="15"/>
      <c r="B323" s="259"/>
      <c r="C323" s="260"/>
      <c r="D323" s="235" t="s">
        <v>213</v>
      </c>
      <c r="E323" s="261" t="s">
        <v>19</v>
      </c>
      <c r="F323" s="262" t="s">
        <v>7711</v>
      </c>
      <c r="G323" s="260"/>
      <c r="H323" s="261" t="s">
        <v>19</v>
      </c>
      <c r="I323" s="263"/>
      <c r="J323" s="260"/>
      <c r="K323" s="260"/>
      <c r="L323" s="264"/>
      <c r="M323" s="265"/>
      <c r="N323" s="266"/>
      <c r="O323" s="266"/>
      <c r="P323" s="266"/>
      <c r="Q323" s="266"/>
      <c r="R323" s="266"/>
      <c r="S323" s="266"/>
      <c r="T323" s="26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8" t="s">
        <v>213</v>
      </c>
      <c r="AU323" s="268" t="s">
        <v>86</v>
      </c>
      <c r="AV323" s="15" t="s">
        <v>80</v>
      </c>
      <c r="AW323" s="15" t="s">
        <v>35</v>
      </c>
      <c r="AX323" s="15" t="s">
        <v>73</v>
      </c>
      <c r="AY323" s="268" t="s">
        <v>202</v>
      </c>
    </row>
    <row r="324" s="13" customFormat="1">
      <c r="A324" s="13"/>
      <c r="B324" s="233"/>
      <c r="C324" s="234"/>
      <c r="D324" s="235" t="s">
        <v>213</v>
      </c>
      <c r="E324" s="236" t="s">
        <v>19</v>
      </c>
      <c r="F324" s="237" t="s">
        <v>7720</v>
      </c>
      <c r="G324" s="234"/>
      <c r="H324" s="238">
        <v>513.23199999999997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213</v>
      </c>
      <c r="AU324" s="244" t="s">
        <v>86</v>
      </c>
      <c r="AV324" s="13" t="s">
        <v>86</v>
      </c>
      <c r="AW324" s="13" t="s">
        <v>35</v>
      </c>
      <c r="AX324" s="13" t="s">
        <v>73</v>
      </c>
      <c r="AY324" s="244" t="s">
        <v>202</v>
      </c>
    </row>
    <row r="325" s="14" customFormat="1">
      <c r="A325" s="14"/>
      <c r="B325" s="245"/>
      <c r="C325" s="246"/>
      <c r="D325" s="235" t="s">
        <v>213</v>
      </c>
      <c r="E325" s="247" t="s">
        <v>19</v>
      </c>
      <c r="F325" s="248" t="s">
        <v>215</v>
      </c>
      <c r="G325" s="246"/>
      <c r="H325" s="249">
        <v>513.23199999999997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213</v>
      </c>
      <c r="AU325" s="255" t="s">
        <v>86</v>
      </c>
      <c r="AV325" s="14" t="s">
        <v>209</v>
      </c>
      <c r="AW325" s="14" t="s">
        <v>35</v>
      </c>
      <c r="AX325" s="14" t="s">
        <v>80</v>
      </c>
      <c r="AY325" s="255" t="s">
        <v>202</v>
      </c>
    </row>
    <row r="326" s="2" customFormat="1" ht="37.8" customHeight="1">
      <c r="A326" s="40"/>
      <c r="B326" s="41"/>
      <c r="C326" s="215" t="s">
        <v>1150</v>
      </c>
      <c r="D326" s="215" t="s">
        <v>204</v>
      </c>
      <c r="E326" s="216" t="s">
        <v>7721</v>
      </c>
      <c r="F326" s="217" t="s">
        <v>7722</v>
      </c>
      <c r="G326" s="218" t="s">
        <v>218</v>
      </c>
      <c r="H326" s="219">
        <v>2.6000000000000001</v>
      </c>
      <c r="I326" s="220"/>
      <c r="J326" s="221">
        <f>ROUND(I326*H326,2)</f>
        <v>0</v>
      </c>
      <c r="K326" s="217" t="s">
        <v>7553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209</v>
      </c>
      <c r="AT326" s="226" t="s">
        <v>204</v>
      </c>
      <c r="AU326" s="226" t="s">
        <v>86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209</v>
      </c>
      <c r="BM326" s="226" t="s">
        <v>1672</v>
      </c>
    </row>
    <row r="327" s="2" customFormat="1">
      <c r="A327" s="40"/>
      <c r="B327" s="41"/>
      <c r="C327" s="42"/>
      <c r="D327" s="228" t="s">
        <v>211</v>
      </c>
      <c r="E327" s="42"/>
      <c r="F327" s="229" t="s">
        <v>7723</v>
      </c>
      <c r="G327" s="42"/>
      <c r="H327" s="42"/>
      <c r="I327" s="230"/>
      <c r="J327" s="42"/>
      <c r="K327" s="42"/>
      <c r="L327" s="46"/>
      <c r="M327" s="231"/>
      <c r="N327" s="232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211</v>
      </c>
      <c r="AU327" s="19" t="s">
        <v>86</v>
      </c>
    </row>
    <row r="328" s="15" customFormat="1">
      <c r="A328" s="15"/>
      <c r="B328" s="259"/>
      <c r="C328" s="260"/>
      <c r="D328" s="235" t="s">
        <v>213</v>
      </c>
      <c r="E328" s="261" t="s">
        <v>19</v>
      </c>
      <c r="F328" s="262" t="s">
        <v>7724</v>
      </c>
      <c r="G328" s="260"/>
      <c r="H328" s="261" t="s">
        <v>19</v>
      </c>
      <c r="I328" s="263"/>
      <c r="J328" s="260"/>
      <c r="K328" s="260"/>
      <c r="L328" s="264"/>
      <c r="M328" s="265"/>
      <c r="N328" s="266"/>
      <c r="O328" s="266"/>
      <c r="P328" s="266"/>
      <c r="Q328" s="266"/>
      <c r="R328" s="266"/>
      <c r="S328" s="266"/>
      <c r="T328" s="267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8" t="s">
        <v>213</v>
      </c>
      <c r="AU328" s="268" t="s">
        <v>86</v>
      </c>
      <c r="AV328" s="15" t="s">
        <v>80</v>
      </c>
      <c r="AW328" s="15" t="s">
        <v>35</v>
      </c>
      <c r="AX328" s="15" t="s">
        <v>73</v>
      </c>
      <c r="AY328" s="268" t="s">
        <v>202</v>
      </c>
    </row>
    <row r="329" s="13" customFormat="1">
      <c r="A329" s="13"/>
      <c r="B329" s="233"/>
      <c r="C329" s="234"/>
      <c r="D329" s="235" t="s">
        <v>213</v>
      </c>
      <c r="E329" s="236" t="s">
        <v>19</v>
      </c>
      <c r="F329" s="237" t="s">
        <v>7725</v>
      </c>
      <c r="G329" s="234"/>
      <c r="H329" s="238">
        <v>2.6000000000000001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213</v>
      </c>
      <c r="AU329" s="244" t="s">
        <v>86</v>
      </c>
      <c r="AV329" s="13" t="s">
        <v>86</v>
      </c>
      <c r="AW329" s="13" t="s">
        <v>35</v>
      </c>
      <c r="AX329" s="13" t="s">
        <v>73</v>
      </c>
      <c r="AY329" s="244" t="s">
        <v>202</v>
      </c>
    </row>
    <row r="330" s="14" customFormat="1">
      <c r="A330" s="14"/>
      <c r="B330" s="245"/>
      <c r="C330" s="246"/>
      <c r="D330" s="235" t="s">
        <v>213</v>
      </c>
      <c r="E330" s="247" t="s">
        <v>19</v>
      </c>
      <c r="F330" s="248" t="s">
        <v>215</v>
      </c>
      <c r="G330" s="246"/>
      <c r="H330" s="249">
        <v>2.6000000000000001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5" t="s">
        <v>213</v>
      </c>
      <c r="AU330" s="255" t="s">
        <v>86</v>
      </c>
      <c r="AV330" s="14" t="s">
        <v>209</v>
      </c>
      <c r="AW330" s="14" t="s">
        <v>35</v>
      </c>
      <c r="AX330" s="14" t="s">
        <v>80</v>
      </c>
      <c r="AY330" s="255" t="s">
        <v>202</v>
      </c>
    </row>
    <row r="331" s="2" customFormat="1" ht="16.5" customHeight="1">
      <c r="A331" s="40"/>
      <c r="B331" s="41"/>
      <c r="C331" s="269" t="s">
        <v>1169</v>
      </c>
      <c r="D331" s="269" t="s">
        <v>314</v>
      </c>
      <c r="E331" s="270" t="s">
        <v>7726</v>
      </c>
      <c r="F331" s="271" t="s">
        <v>7727</v>
      </c>
      <c r="G331" s="272" t="s">
        <v>218</v>
      </c>
      <c r="H331" s="273">
        <v>2.6779999999999999</v>
      </c>
      <c r="I331" s="274"/>
      <c r="J331" s="275">
        <f>ROUND(I331*H331,2)</f>
        <v>0</v>
      </c>
      <c r="K331" s="271" t="s">
        <v>7553</v>
      </c>
      <c r="L331" s="276"/>
      <c r="M331" s="277" t="s">
        <v>19</v>
      </c>
      <c r="N331" s="278" t="s">
        <v>44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247</v>
      </c>
      <c r="AT331" s="226" t="s">
        <v>314</v>
      </c>
      <c r="AU331" s="226" t="s">
        <v>86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209</v>
      </c>
      <c r="BM331" s="226" t="s">
        <v>1693</v>
      </c>
    </row>
    <row r="332" s="15" customFormat="1">
      <c r="A332" s="15"/>
      <c r="B332" s="259"/>
      <c r="C332" s="260"/>
      <c r="D332" s="235" t="s">
        <v>213</v>
      </c>
      <c r="E332" s="261" t="s">
        <v>19</v>
      </c>
      <c r="F332" s="262" t="s">
        <v>7724</v>
      </c>
      <c r="G332" s="260"/>
      <c r="H332" s="261" t="s">
        <v>19</v>
      </c>
      <c r="I332" s="263"/>
      <c r="J332" s="260"/>
      <c r="K332" s="260"/>
      <c r="L332" s="264"/>
      <c r="M332" s="265"/>
      <c r="N332" s="266"/>
      <c r="O332" s="266"/>
      <c r="P332" s="266"/>
      <c r="Q332" s="266"/>
      <c r="R332" s="266"/>
      <c r="S332" s="266"/>
      <c r="T332" s="26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8" t="s">
        <v>213</v>
      </c>
      <c r="AU332" s="268" t="s">
        <v>86</v>
      </c>
      <c r="AV332" s="15" t="s">
        <v>80</v>
      </c>
      <c r="AW332" s="15" t="s">
        <v>35</v>
      </c>
      <c r="AX332" s="15" t="s">
        <v>73</v>
      </c>
      <c r="AY332" s="268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7728</v>
      </c>
      <c r="G333" s="234"/>
      <c r="H333" s="238">
        <v>2.6779999999999999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4" customFormat="1">
      <c r="A334" s="14"/>
      <c r="B334" s="245"/>
      <c r="C334" s="246"/>
      <c r="D334" s="235" t="s">
        <v>213</v>
      </c>
      <c r="E334" s="247" t="s">
        <v>19</v>
      </c>
      <c r="F334" s="248" t="s">
        <v>215</v>
      </c>
      <c r="G334" s="246"/>
      <c r="H334" s="249">
        <v>2.6779999999999999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213</v>
      </c>
      <c r="AU334" s="255" t="s">
        <v>86</v>
      </c>
      <c r="AV334" s="14" t="s">
        <v>209</v>
      </c>
      <c r="AW334" s="14" t="s">
        <v>35</v>
      </c>
      <c r="AX334" s="14" t="s">
        <v>80</v>
      </c>
      <c r="AY334" s="255" t="s">
        <v>202</v>
      </c>
    </row>
    <row r="335" s="2" customFormat="1" ht="37.8" customHeight="1">
      <c r="A335" s="40"/>
      <c r="B335" s="41"/>
      <c r="C335" s="215" t="s">
        <v>1175</v>
      </c>
      <c r="D335" s="215" t="s">
        <v>204</v>
      </c>
      <c r="E335" s="216" t="s">
        <v>7729</v>
      </c>
      <c r="F335" s="217" t="s">
        <v>7730</v>
      </c>
      <c r="G335" s="218" t="s">
        <v>218</v>
      </c>
      <c r="H335" s="219">
        <v>5.9000000000000004</v>
      </c>
      <c r="I335" s="220"/>
      <c r="J335" s="221">
        <f>ROUND(I335*H335,2)</f>
        <v>0</v>
      </c>
      <c r="K335" s="217" t="s">
        <v>7553</v>
      </c>
      <c r="L335" s="46"/>
      <c r="M335" s="222" t="s">
        <v>19</v>
      </c>
      <c r="N335" s="223" t="s">
        <v>44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86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209</v>
      </c>
      <c r="BM335" s="226" t="s">
        <v>1712</v>
      </c>
    </row>
    <row r="336" s="2" customFormat="1">
      <c r="A336" s="40"/>
      <c r="B336" s="41"/>
      <c r="C336" s="42"/>
      <c r="D336" s="228" t="s">
        <v>211</v>
      </c>
      <c r="E336" s="42"/>
      <c r="F336" s="229" t="s">
        <v>7731</v>
      </c>
      <c r="G336" s="42"/>
      <c r="H336" s="42"/>
      <c r="I336" s="230"/>
      <c r="J336" s="42"/>
      <c r="K336" s="42"/>
      <c r="L336" s="46"/>
      <c r="M336" s="231"/>
      <c r="N336" s="232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211</v>
      </c>
      <c r="AU336" s="19" t="s">
        <v>86</v>
      </c>
    </row>
    <row r="337" s="15" customFormat="1">
      <c r="A337" s="15"/>
      <c r="B337" s="259"/>
      <c r="C337" s="260"/>
      <c r="D337" s="235" t="s">
        <v>213</v>
      </c>
      <c r="E337" s="261" t="s">
        <v>19</v>
      </c>
      <c r="F337" s="262" t="s">
        <v>7732</v>
      </c>
      <c r="G337" s="260"/>
      <c r="H337" s="261" t="s">
        <v>19</v>
      </c>
      <c r="I337" s="263"/>
      <c r="J337" s="260"/>
      <c r="K337" s="260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213</v>
      </c>
      <c r="AU337" s="268" t="s">
        <v>86</v>
      </c>
      <c r="AV337" s="15" t="s">
        <v>80</v>
      </c>
      <c r="AW337" s="15" t="s">
        <v>35</v>
      </c>
      <c r="AX337" s="15" t="s">
        <v>73</v>
      </c>
      <c r="AY337" s="268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7733</v>
      </c>
      <c r="G338" s="234"/>
      <c r="H338" s="238">
        <v>2.5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5" customFormat="1">
      <c r="A339" s="15"/>
      <c r="B339" s="259"/>
      <c r="C339" s="260"/>
      <c r="D339" s="235" t="s">
        <v>213</v>
      </c>
      <c r="E339" s="261" t="s">
        <v>19</v>
      </c>
      <c r="F339" s="262" t="s">
        <v>7734</v>
      </c>
      <c r="G339" s="260"/>
      <c r="H339" s="261" t="s">
        <v>19</v>
      </c>
      <c r="I339" s="263"/>
      <c r="J339" s="260"/>
      <c r="K339" s="260"/>
      <c r="L339" s="264"/>
      <c r="M339" s="265"/>
      <c r="N339" s="266"/>
      <c r="O339" s="266"/>
      <c r="P339" s="266"/>
      <c r="Q339" s="266"/>
      <c r="R339" s="266"/>
      <c r="S339" s="266"/>
      <c r="T339" s="267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68" t="s">
        <v>213</v>
      </c>
      <c r="AU339" s="268" t="s">
        <v>86</v>
      </c>
      <c r="AV339" s="15" t="s">
        <v>80</v>
      </c>
      <c r="AW339" s="15" t="s">
        <v>35</v>
      </c>
      <c r="AX339" s="15" t="s">
        <v>73</v>
      </c>
      <c r="AY339" s="268" t="s">
        <v>202</v>
      </c>
    </row>
    <row r="340" s="13" customFormat="1">
      <c r="A340" s="13"/>
      <c r="B340" s="233"/>
      <c r="C340" s="234"/>
      <c r="D340" s="235" t="s">
        <v>213</v>
      </c>
      <c r="E340" s="236" t="s">
        <v>19</v>
      </c>
      <c r="F340" s="237" t="s">
        <v>7735</v>
      </c>
      <c r="G340" s="234"/>
      <c r="H340" s="238">
        <v>1.3999999999999999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213</v>
      </c>
      <c r="AU340" s="244" t="s">
        <v>86</v>
      </c>
      <c r="AV340" s="13" t="s">
        <v>86</v>
      </c>
      <c r="AW340" s="13" t="s">
        <v>35</v>
      </c>
      <c r="AX340" s="13" t="s">
        <v>73</v>
      </c>
      <c r="AY340" s="244" t="s">
        <v>202</v>
      </c>
    </row>
    <row r="341" s="15" customFormat="1">
      <c r="A341" s="15"/>
      <c r="B341" s="259"/>
      <c r="C341" s="260"/>
      <c r="D341" s="235" t="s">
        <v>213</v>
      </c>
      <c r="E341" s="261" t="s">
        <v>19</v>
      </c>
      <c r="F341" s="262" t="s">
        <v>7602</v>
      </c>
      <c r="G341" s="260"/>
      <c r="H341" s="261" t="s">
        <v>19</v>
      </c>
      <c r="I341" s="263"/>
      <c r="J341" s="260"/>
      <c r="K341" s="260"/>
      <c r="L341" s="264"/>
      <c r="M341" s="265"/>
      <c r="N341" s="266"/>
      <c r="O341" s="266"/>
      <c r="P341" s="266"/>
      <c r="Q341" s="266"/>
      <c r="R341" s="266"/>
      <c r="S341" s="266"/>
      <c r="T341" s="26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8" t="s">
        <v>213</v>
      </c>
      <c r="AU341" s="268" t="s">
        <v>86</v>
      </c>
      <c r="AV341" s="15" t="s">
        <v>80</v>
      </c>
      <c r="AW341" s="15" t="s">
        <v>35</v>
      </c>
      <c r="AX341" s="15" t="s">
        <v>73</v>
      </c>
      <c r="AY341" s="268" t="s">
        <v>202</v>
      </c>
    </row>
    <row r="342" s="13" customFormat="1">
      <c r="A342" s="13"/>
      <c r="B342" s="233"/>
      <c r="C342" s="234"/>
      <c r="D342" s="235" t="s">
        <v>213</v>
      </c>
      <c r="E342" s="236" t="s">
        <v>19</v>
      </c>
      <c r="F342" s="237" t="s">
        <v>86</v>
      </c>
      <c r="G342" s="234"/>
      <c r="H342" s="238">
        <v>2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213</v>
      </c>
      <c r="AU342" s="244" t="s">
        <v>86</v>
      </c>
      <c r="AV342" s="13" t="s">
        <v>86</v>
      </c>
      <c r="AW342" s="13" t="s">
        <v>35</v>
      </c>
      <c r="AX342" s="13" t="s">
        <v>73</v>
      </c>
      <c r="AY342" s="244" t="s">
        <v>202</v>
      </c>
    </row>
    <row r="343" s="14" customFormat="1">
      <c r="A343" s="14"/>
      <c r="B343" s="245"/>
      <c r="C343" s="246"/>
      <c r="D343" s="235" t="s">
        <v>213</v>
      </c>
      <c r="E343" s="247" t="s">
        <v>19</v>
      </c>
      <c r="F343" s="248" t="s">
        <v>215</v>
      </c>
      <c r="G343" s="246"/>
      <c r="H343" s="249">
        <v>5.9000000000000004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5" t="s">
        <v>213</v>
      </c>
      <c r="AU343" s="255" t="s">
        <v>86</v>
      </c>
      <c r="AV343" s="14" t="s">
        <v>209</v>
      </c>
      <c r="AW343" s="14" t="s">
        <v>35</v>
      </c>
      <c r="AX343" s="14" t="s">
        <v>80</v>
      </c>
      <c r="AY343" s="255" t="s">
        <v>202</v>
      </c>
    </row>
    <row r="344" s="2" customFormat="1" ht="16.5" customHeight="1">
      <c r="A344" s="40"/>
      <c r="B344" s="41"/>
      <c r="C344" s="269" t="s">
        <v>1184</v>
      </c>
      <c r="D344" s="269" t="s">
        <v>314</v>
      </c>
      <c r="E344" s="270" t="s">
        <v>7736</v>
      </c>
      <c r="F344" s="271" t="s">
        <v>7737</v>
      </c>
      <c r="G344" s="272" t="s">
        <v>218</v>
      </c>
      <c r="H344" s="273">
        <v>2.5750000000000002</v>
      </c>
      <c r="I344" s="274"/>
      <c r="J344" s="275">
        <f>ROUND(I344*H344,2)</f>
        <v>0</v>
      </c>
      <c r="K344" s="271" t="s">
        <v>7553</v>
      </c>
      <c r="L344" s="276"/>
      <c r="M344" s="277" t="s">
        <v>19</v>
      </c>
      <c r="N344" s="278" t="s">
        <v>44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247</v>
      </c>
      <c r="AT344" s="226" t="s">
        <v>314</v>
      </c>
      <c r="AU344" s="226" t="s">
        <v>86</v>
      </c>
      <c r="AY344" s="19" t="s">
        <v>202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209</v>
      </c>
      <c r="BM344" s="226" t="s">
        <v>1723</v>
      </c>
    </row>
    <row r="345" s="15" customFormat="1">
      <c r="A345" s="15"/>
      <c r="B345" s="259"/>
      <c r="C345" s="260"/>
      <c r="D345" s="235" t="s">
        <v>213</v>
      </c>
      <c r="E345" s="261" t="s">
        <v>19</v>
      </c>
      <c r="F345" s="262" t="s">
        <v>7732</v>
      </c>
      <c r="G345" s="260"/>
      <c r="H345" s="261" t="s">
        <v>19</v>
      </c>
      <c r="I345" s="263"/>
      <c r="J345" s="260"/>
      <c r="K345" s="260"/>
      <c r="L345" s="264"/>
      <c r="M345" s="265"/>
      <c r="N345" s="266"/>
      <c r="O345" s="266"/>
      <c r="P345" s="266"/>
      <c r="Q345" s="266"/>
      <c r="R345" s="266"/>
      <c r="S345" s="266"/>
      <c r="T345" s="26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8" t="s">
        <v>213</v>
      </c>
      <c r="AU345" s="268" t="s">
        <v>86</v>
      </c>
      <c r="AV345" s="15" t="s">
        <v>80</v>
      </c>
      <c r="AW345" s="15" t="s">
        <v>35</v>
      </c>
      <c r="AX345" s="15" t="s">
        <v>73</v>
      </c>
      <c r="AY345" s="268" t="s">
        <v>202</v>
      </c>
    </row>
    <row r="346" s="13" customFormat="1">
      <c r="A346" s="13"/>
      <c r="B346" s="233"/>
      <c r="C346" s="234"/>
      <c r="D346" s="235" t="s">
        <v>213</v>
      </c>
      <c r="E346" s="236" t="s">
        <v>19</v>
      </c>
      <c r="F346" s="237" t="s">
        <v>7738</v>
      </c>
      <c r="G346" s="234"/>
      <c r="H346" s="238">
        <v>2.5750000000000002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213</v>
      </c>
      <c r="AU346" s="244" t="s">
        <v>86</v>
      </c>
      <c r="AV346" s="13" t="s">
        <v>86</v>
      </c>
      <c r="AW346" s="13" t="s">
        <v>35</v>
      </c>
      <c r="AX346" s="13" t="s">
        <v>73</v>
      </c>
      <c r="AY346" s="244" t="s">
        <v>202</v>
      </c>
    </row>
    <row r="347" s="14" customFormat="1">
      <c r="A347" s="14"/>
      <c r="B347" s="245"/>
      <c r="C347" s="246"/>
      <c r="D347" s="235" t="s">
        <v>213</v>
      </c>
      <c r="E347" s="247" t="s">
        <v>19</v>
      </c>
      <c r="F347" s="248" t="s">
        <v>215</v>
      </c>
      <c r="G347" s="246"/>
      <c r="H347" s="249">
        <v>2.5750000000000002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213</v>
      </c>
      <c r="AU347" s="255" t="s">
        <v>86</v>
      </c>
      <c r="AV347" s="14" t="s">
        <v>209</v>
      </c>
      <c r="AW347" s="14" t="s">
        <v>35</v>
      </c>
      <c r="AX347" s="14" t="s">
        <v>80</v>
      </c>
      <c r="AY347" s="255" t="s">
        <v>202</v>
      </c>
    </row>
    <row r="348" s="2" customFormat="1" ht="16.5" customHeight="1">
      <c r="A348" s="40"/>
      <c r="B348" s="41"/>
      <c r="C348" s="269" t="s">
        <v>1246</v>
      </c>
      <c r="D348" s="269" t="s">
        <v>314</v>
      </c>
      <c r="E348" s="270" t="s">
        <v>7739</v>
      </c>
      <c r="F348" s="271" t="s">
        <v>7740</v>
      </c>
      <c r="G348" s="272" t="s">
        <v>218</v>
      </c>
      <c r="H348" s="273">
        <v>1.442</v>
      </c>
      <c r="I348" s="274"/>
      <c r="J348" s="275">
        <f>ROUND(I348*H348,2)</f>
        <v>0</v>
      </c>
      <c r="K348" s="271" t="s">
        <v>7553</v>
      </c>
      <c r="L348" s="276"/>
      <c r="M348" s="277" t="s">
        <v>19</v>
      </c>
      <c r="N348" s="278" t="s">
        <v>44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247</v>
      </c>
      <c r="AT348" s="226" t="s">
        <v>314</v>
      </c>
      <c r="AU348" s="226" t="s">
        <v>86</v>
      </c>
      <c r="AY348" s="19" t="s">
        <v>202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80</v>
      </c>
      <c r="BK348" s="227">
        <f>ROUND(I348*H348,2)</f>
        <v>0</v>
      </c>
      <c r="BL348" s="19" t="s">
        <v>209</v>
      </c>
      <c r="BM348" s="226" t="s">
        <v>1737</v>
      </c>
    </row>
    <row r="349" s="15" customFormat="1">
      <c r="A349" s="15"/>
      <c r="B349" s="259"/>
      <c r="C349" s="260"/>
      <c r="D349" s="235" t="s">
        <v>213</v>
      </c>
      <c r="E349" s="261" t="s">
        <v>19</v>
      </c>
      <c r="F349" s="262" t="s">
        <v>7734</v>
      </c>
      <c r="G349" s="260"/>
      <c r="H349" s="261" t="s">
        <v>19</v>
      </c>
      <c r="I349" s="263"/>
      <c r="J349" s="260"/>
      <c r="K349" s="260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213</v>
      </c>
      <c r="AU349" s="268" t="s">
        <v>86</v>
      </c>
      <c r="AV349" s="15" t="s">
        <v>80</v>
      </c>
      <c r="AW349" s="15" t="s">
        <v>35</v>
      </c>
      <c r="AX349" s="15" t="s">
        <v>73</v>
      </c>
      <c r="AY349" s="268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7741</v>
      </c>
      <c r="G350" s="234"/>
      <c r="H350" s="238">
        <v>1.442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4" customFormat="1">
      <c r="A351" s="14"/>
      <c r="B351" s="245"/>
      <c r="C351" s="246"/>
      <c r="D351" s="235" t="s">
        <v>213</v>
      </c>
      <c r="E351" s="247" t="s">
        <v>19</v>
      </c>
      <c r="F351" s="248" t="s">
        <v>215</v>
      </c>
      <c r="G351" s="246"/>
      <c r="H351" s="249">
        <v>1.442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213</v>
      </c>
      <c r="AU351" s="255" t="s">
        <v>86</v>
      </c>
      <c r="AV351" s="14" t="s">
        <v>209</v>
      </c>
      <c r="AW351" s="14" t="s">
        <v>35</v>
      </c>
      <c r="AX351" s="14" t="s">
        <v>80</v>
      </c>
      <c r="AY351" s="255" t="s">
        <v>202</v>
      </c>
    </row>
    <row r="352" s="2" customFormat="1" ht="37.8" customHeight="1">
      <c r="A352" s="40"/>
      <c r="B352" s="41"/>
      <c r="C352" s="215" t="s">
        <v>1320</v>
      </c>
      <c r="D352" s="215" t="s">
        <v>204</v>
      </c>
      <c r="E352" s="216" t="s">
        <v>7742</v>
      </c>
      <c r="F352" s="217" t="s">
        <v>7743</v>
      </c>
      <c r="G352" s="218" t="s">
        <v>218</v>
      </c>
      <c r="H352" s="219">
        <v>75</v>
      </c>
      <c r="I352" s="220"/>
      <c r="J352" s="221">
        <f>ROUND(I352*H352,2)</f>
        <v>0</v>
      </c>
      <c r="K352" s="217" t="s">
        <v>7553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209</v>
      </c>
      <c r="AT352" s="226" t="s">
        <v>204</v>
      </c>
      <c r="AU352" s="226" t="s">
        <v>86</v>
      </c>
      <c r="AY352" s="19" t="s">
        <v>202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209</v>
      </c>
      <c r="BM352" s="226" t="s">
        <v>1749</v>
      </c>
    </row>
    <row r="353" s="2" customFormat="1">
      <c r="A353" s="40"/>
      <c r="B353" s="41"/>
      <c r="C353" s="42"/>
      <c r="D353" s="228" t="s">
        <v>211</v>
      </c>
      <c r="E353" s="42"/>
      <c r="F353" s="229" t="s">
        <v>7744</v>
      </c>
      <c r="G353" s="42"/>
      <c r="H353" s="42"/>
      <c r="I353" s="230"/>
      <c r="J353" s="42"/>
      <c r="K353" s="42"/>
      <c r="L353" s="46"/>
      <c r="M353" s="231"/>
      <c r="N353" s="232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211</v>
      </c>
      <c r="AU353" s="19" t="s">
        <v>86</v>
      </c>
    </row>
    <row r="354" s="15" customFormat="1">
      <c r="A354" s="15"/>
      <c r="B354" s="259"/>
      <c r="C354" s="260"/>
      <c r="D354" s="235" t="s">
        <v>213</v>
      </c>
      <c r="E354" s="261" t="s">
        <v>19</v>
      </c>
      <c r="F354" s="262" t="s">
        <v>7745</v>
      </c>
      <c r="G354" s="260"/>
      <c r="H354" s="261" t="s">
        <v>19</v>
      </c>
      <c r="I354" s="263"/>
      <c r="J354" s="260"/>
      <c r="K354" s="260"/>
      <c r="L354" s="264"/>
      <c r="M354" s="265"/>
      <c r="N354" s="266"/>
      <c r="O354" s="266"/>
      <c r="P354" s="266"/>
      <c r="Q354" s="266"/>
      <c r="R354" s="266"/>
      <c r="S354" s="266"/>
      <c r="T354" s="26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8" t="s">
        <v>213</v>
      </c>
      <c r="AU354" s="268" t="s">
        <v>86</v>
      </c>
      <c r="AV354" s="15" t="s">
        <v>80</v>
      </c>
      <c r="AW354" s="15" t="s">
        <v>35</v>
      </c>
      <c r="AX354" s="15" t="s">
        <v>73</v>
      </c>
      <c r="AY354" s="268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1539</v>
      </c>
      <c r="G355" s="234"/>
      <c r="H355" s="238">
        <v>75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4" customFormat="1">
      <c r="A356" s="14"/>
      <c r="B356" s="245"/>
      <c r="C356" s="246"/>
      <c r="D356" s="235" t="s">
        <v>213</v>
      </c>
      <c r="E356" s="247" t="s">
        <v>19</v>
      </c>
      <c r="F356" s="248" t="s">
        <v>215</v>
      </c>
      <c r="G356" s="246"/>
      <c r="H356" s="249">
        <v>75</v>
      </c>
      <c r="I356" s="250"/>
      <c r="J356" s="246"/>
      <c r="K356" s="246"/>
      <c r="L356" s="251"/>
      <c r="M356" s="252"/>
      <c r="N356" s="253"/>
      <c r="O356" s="253"/>
      <c r="P356" s="253"/>
      <c r="Q356" s="253"/>
      <c r="R356" s="253"/>
      <c r="S356" s="253"/>
      <c r="T356" s="25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5" t="s">
        <v>213</v>
      </c>
      <c r="AU356" s="255" t="s">
        <v>86</v>
      </c>
      <c r="AV356" s="14" t="s">
        <v>209</v>
      </c>
      <c r="AW356" s="14" t="s">
        <v>35</v>
      </c>
      <c r="AX356" s="14" t="s">
        <v>80</v>
      </c>
      <c r="AY356" s="255" t="s">
        <v>202</v>
      </c>
    </row>
    <row r="357" s="2" customFormat="1" ht="33" customHeight="1">
      <c r="A357" s="40"/>
      <c r="B357" s="41"/>
      <c r="C357" s="269" t="s">
        <v>1325</v>
      </c>
      <c r="D357" s="269" t="s">
        <v>314</v>
      </c>
      <c r="E357" s="270" t="s">
        <v>7746</v>
      </c>
      <c r="F357" s="271" t="s">
        <v>7747</v>
      </c>
      <c r="G357" s="272" t="s">
        <v>218</v>
      </c>
      <c r="H357" s="273">
        <v>75.75</v>
      </c>
      <c r="I357" s="274"/>
      <c r="J357" s="275">
        <f>ROUND(I357*H357,2)</f>
        <v>0</v>
      </c>
      <c r="K357" s="271" t="s">
        <v>19</v>
      </c>
      <c r="L357" s="276"/>
      <c r="M357" s="277" t="s">
        <v>19</v>
      </c>
      <c r="N357" s="278" t="s">
        <v>44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247</v>
      </c>
      <c r="AT357" s="226" t="s">
        <v>314</v>
      </c>
      <c r="AU357" s="226" t="s">
        <v>86</v>
      </c>
      <c r="AY357" s="19" t="s">
        <v>202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80</v>
      </c>
      <c r="BK357" s="227">
        <f>ROUND(I357*H357,2)</f>
        <v>0</v>
      </c>
      <c r="BL357" s="19" t="s">
        <v>209</v>
      </c>
      <c r="BM357" s="226" t="s">
        <v>1763</v>
      </c>
    </row>
    <row r="358" s="15" customFormat="1">
      <c r="A358" s="15"/>
      <c r="B358" s="259"/>
      <c r="C358" s="260"/>
      <c r="D358" s="235" t="s">
        <v>213</v>
      </c>
      <c r="E358" s="261" t="s">
        <v>19</v>
      </c>
      <c r="F358" s="262" t="s">
        <v>7745</v>
      </c>
      <c r="G358" s="260"/>
      <c r="H358" s="261" t="s">
        <v>19</v>
      </c>
      <c r="I358" s="263"/>
      <c r="J358" s="260"/>
      <c r="K358" s="260"/>
      <c r="L358" s="264"/>
      <c r="M358" s="265"/>
      <c r="N358" s="266"/>
      <c r="O358" s="266"/>
      <c r="P358" s="266"/>
      <c r="Q358" s="266"/>
      <c r="R358" s="266"/>
      <c r="S358" s="266"/>
      <c r="T358" s="267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68" t="s">
        <v>213</v>
      </c>
      <c r="AU358" s="268" t="s">
        <v>86</v>
      </c>
      <c r="AV358" s="15" t="s">
        <v>80</v>
      </c>
      <c r="AW358" s="15" t="s">
        <v>35</v>
      </c>
      <c r="AX358" s="15" t="s">
        <v>73</v>
      </c>
      <c r="AY358" s="268" t="s">
        <v>202</v>
      </c>
    </row>
    <row r="359" s="13" customFormat="1">
      <c r="A359" s="13"/>
      <c r="B359" s="233"/>
      <c r="C359" s="234"/>
      <c r="D359" s="235" t="s">
        <v>213</v>
      </c>
      <c r="E359" s="236" t="s">
        <v>19</v>
      </c>
      <c r="F359" s="237" t="s">
        <v>7748</v>
      </c>
      <c r="G359" s="234"/>
      <c r="H359" s="238">
        <v>75.75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213</v>
      </c>
      <c r="AU359" s="244" t="s">
        <v>86</v>
      </c>
      <c r="AV359" s="13" t="s">
        <v>86</v>
      </c>
      <c r="AW359" s="13" t="s">
        <v>35</v>
      </c>
      <c r="AX359" s="13" t="s">
        <v>73</v>
      </c>
      <c r="AY359" s="244" t="s">
        <v>202</v>
      </c>
    </row>
    <row r="360" s="14" customFormat="1">
      <c r="A360" s="14"/>
      <c r="B360" s="245"/>
      <c r="C360" s="246"/>
      <c r="D360" s="235" t="s">
        <v>213</v>
      </c>
      <c r="E360" s="247" t="s">
        <v>19</v>
      </c>
      <c r="F360" s="248" t="s">
        <v>215</v>
      </c>
      <c r="G360" s="246"/>
      <c r="H360" s="249">
        <v>75.75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213</v>
      </c>
      <c r="AU360" s="255" t="s">
        <v>86</v>
      </c>
      <c r="AV360" s="14" t="s">
        <v>209</v>
      </c>
      <c r="AW360" s="14" t="s">
        <v>35</v>
      </c>
      <c r="AX360" s="14" t="s">
        <v>80</v>
      </c>
      <c r="AY360" s="255" t="s">
        <v>202</v>
      </c>
    </row>
    <row r="361" s="2" customFormat="1" ht="16.5" customHeight="1">
      <c r="A361" s="40"/>
      <c r="B361" s="41"/>
      <c r="C361" s="269" t="s">
        <v>1330</v>
      </c>
      <c r="D361" s="269" t="s">
        <v>314</v>
      </c>
      <c r="E361" s="270" t="s">
        <v>7749</v>
      </c>
      <c r="F361" s="271" t="s">
        <v>7750</v>
      </c>
      <c r="G361" s="272" t="s">
        <v>364</v>
      </c>
      <c r="H361" s="273">
        <v>1.9950000000000001</v>
      </c>
      <c r="I361" s="274"/>
      <c r="J361" s="275">
        <f>ROUND(I361*H361,2)</f>
        <v>0</v>
      </c>
      <c r="K361" s="271" t="s">
        <v>219</v>
      </c>
      <c r="L361" s="276"/>
      <c r="M361" s="277" t="s">
        <v>19</v>
      </c>
      <c r="N361" s="278" t="s">
        <v>44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247</v>
      </c>
      <c r="AT361" s="226" t="s">
        <v>314</v>
      </c>
      <c r="AU361" s="226" t="s">
        <v>86</v>
      </c>
      <c r="AY361" s="19" t="s">
        <v>202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80</v>
      </c>
      <c r="BK361" s="227">
        <f>ROUND(I361*H361,2)</f>
        <v>0</v>
      </c>
      <c r="BL361" s="19" t="s">
        <v>209</v>
      </c>
      <c r="BM361" s="226" t="s">
        <v>1795</v>
      </c>
    </row>
    <row r="362" s="15" customFormat="1">
      <c r="A362" s="15"/>
      <c r="B362" s="259"/>
      <c r="C362" s="260"/>
      <c r="D362" s="235" t="s">
        <v>213</v>
      </c>
      <c r="E362" s="261" t="s">
        <v>19</v>
      </c>
      <c r="F362" s="262" t="s">
        <v>7751</v>
      </c>
      <c r="G362" s="260"/>
      <c r="H362" s="261" t="s">
        <v>19</v>
      </c>
      <c r="I362" s="263"/>
      <c r="J362" s="260"/>
      <c r="K362" s="260"/>
      <c r="L362" s="264"/>
      <c r="M362" s="265"/>
      <c r="N362" s="266"/>
      <c r="O362" s="266"/>
      <c r="P362" s="266"/>
      <c r="Q362" s="266"/>
      <c r="R362" s="266"/>
      <c r="S362" s="266"/>
      <c r="T362" s="26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8" t="s">
        <v>213</v>
      </c>
      <c r="AU362" s="268" t="s">
        <v>86</v>
      </c>
      <c r="AV362" s="15" t="s">
        <v>80</v>
      </c>
      <c r="AW362" s="15" t="s">
        <v>35</v>
      </c>
      <c r="AX362" s="15" t="s">
        <v>73</v>
      </c>
      <c r="AY362" s="268" t="s">
        <v>202</v>
      </c>
    </row>
    <row r="363" s="13" customFormat="1">
      <c r="A363" s="13"/>
      <c r="B363" s="233"/>
      <c r="C363" s="234"/>
      <c r="D363" s="235" t="s">
        <v>213</v>
      </c>
      <c r="E363" s="236" t="s">
        <v>19</v>
      </c>
      <c r="F363" s="237" t="s">
        <v>7752</v>
      </c>
      <c r="G363" s="234"/>
      <c r="H363" s="238">
        <v>1.9950000000000001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213</v>
      </c>
      <c r="AU363" s="244" t="s">
        <v>86</v>
      </c>
      <c r="AV363" s="13" t="s">
        <v>86</v>
      </c>
      <c r="AW363" s="13" t="s">
        <v>35</v>
      </c>
      <c r="AX363" s="13" t="s">
        <v>73</v>
      </c>
      <c r="AY363" s="244" t="s">
        <v>202</v>
      </c>
    </row>
    <row r="364" s="14" customFormat="1">
      <c r="A364" s="14"/>
      <c r="B364" s="245"/>
      <c r="C364" s="246"/>
      <c r="D364" s="235" t="s">
        <v>213</v>
      </c>
      <c r="E364" s="247" t="s">
        <v>19</v>
      </c>
      <c r="F364" s="248" t="s">
        <v>215</v>
      </c>
      <c r="G364" s="246"/>
      <c r="H364" s="249">
        <v>1.9950000000000001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213</v>
      </c>
      <c r="AU364" s="255" t="s">
        <v>86</v>
      </c>
      <c r="AV364" s="14" t="s">
        <v>209</v>
      </c>
      <c r="AW364" s="14" t="s">
        <v>35</v>
      </c>
      <c r="AX364" s="14" t="s">
        <v>80</v>
      </c>
      <c r="AY364" s="255" t="s">
        <v>202</v>
      </c>
    </row>
    <row r="365" s="2" customFormat="1" ht="37.8" customHeight="1">
      <c r="A365" s="40"/>
      <c r="B365" s="41"/>
      <c r="C365" s="215" t="s">
        <v>1347</v>
      </c>
      <c r="D365" s="215" t="s">
        <v>204</v>
      </c>
      <c r="E365" s="216" t="s">
        <v>7753</v>
      </c>
      <c r="F365" s="217" t="s">
        <v>7754</v>
      </c>
      <c r="G365" s="218" t="s">
        <v>415</v>
      </c>
      <c r="H365" s="219">
        <v>268.30000000000001</v>
      </c>
      <c r="I365" s="220"/>
      <c r="J365" s="221">
        <f>ROUND(I365*H365,2)</f>
        <v>0</v>
      </c>
      <c r="K365" s="217" t="s">
        <v>7553</v>
      </c>
      <c r="L365" s="46"/>
      <c r="M365" s="222" t="s">
        <v>19</v>
      </c>
      <c r="N365" s="223" t="s">
        <v>44</v>
      </c>
      <c r="O365" s="86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6" t="s">
        <v>209</v>
      </c>
      <c r="AT365" s="226" t="s">
        <v>204</v>
      </c>
      <c r="AU365" s="226" t="s">
        <v>86</v>
      </c>
      <c r="AY365" s="19" t="s">
        <v>202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9" t="s">
        <v>80</v>
      </c>
      <c r="BK365" s="227">
        <f>ROUND(I365*H365,2)</f>
        <v>0</v>
      </c>
      <c r="BL365" s="19" t="s">
        <v>209</v>
      </c>
      <c r="BM365" s="226" t="s">
        <v>1817</v>
      </c>
    </row>
    <row r="366" s="2" customFormat="1">
      <c r="A366" s="40"/>
      <c r="B366" s="41"/>
      <c r="C366" s="42"/>
      <c r="D366" s="228" t="s">
        <v>211</v>
      </c>
      <c r="E366" s="42"/>
      <c r="F366" s="229" t="s">
        <v>7755</v>
      </c>
      <c r="G366" s="42"/>
      <c r="H366" s="42"/>
      <c r="I366" s="230"/>
      <c r="J366" s="42"/>
      <c r="K366" s="42"/>
      <c r="L366" s="46"/>
      <c r="M366" s="231"/>
      <c r="N366" s="232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211</v>
      </c>
      <c r="AU366" s="19" t="s">
        <v>86</v>
      </c>
    </row>
    <row r="367" s="15" customFormat="1">
      <c r="A367" s="15"/>
      <c r="B367" s="259"/>
      <c r="C367" s="260"/>
      <c r="D367" s="235" t="s">
        <v>213</v>
      </c>
      <c r="E367" s="261" t="s">
        <v>19</v>
      </c>
      <c r="F367" s="262" t="s">
        <v>7756</v>
      </c>
      <c r="G367" s="260"/>
      <c r="H367" s="261" t="s">
        <v>19</v>
      </c>
      <c r="I367" s="263"/>
      <c r="J367" s="260"/>
      <c r="K367" s="260"/>
      <c r="L367" s="264"/>
      <c r="M367" s="265"/>
      <c r="N367" s="266"/>
      <c r="O367" s="266"/>
      <c r="P367" s="266"/>
      <c r="Q367" s="266"/>
      <c r="R367" s="266"/>
      <c r="S367" s="266"/>
      <c r="T367" s="26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8" t="s">
        <v>213</v>
      </c>
      <c r="AU367" s="268" t="s">
        <v>86</v>
      </c>
      <c r="AV367" s="15" t="s">
        <v>80</v>
      </c>
      <c r="AW367" s="15" t="s">
        <v>35</v>
      </c>
      <c r="AX367" s="15" t="s">
        <v>73</v>
      </c>
      <c r="AY367" s="268" t="s">
        <v>202</v>
      </c>
    </row>
    <row r="368" s="13" customFormat="1">
      <c r="A368" s="13"/>
      <c r="B368" s="233"/>
      <c r="C368" s="234"/>
      <c r="D368" s="235" t="s">
        <v>213</v>
      </c>
      <c r="E368" s="236" t="s">
        <v>19</v>
      </c>
      <c r="F368" s="237" t="s">
        <v>7757</v>
      </c>
      <c r="G368" s="234"/>
      <c r="H368" s="238">
        <v>268.30000000000001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213</v>
      </c>
      <c r="AU368" s="244" t="s">
        <v>86</v>
      </c>
      <c r="AV368" s="13" t="s">
        <v>86</v>
      </c>
      <c r="AW368" s="13" t="s">
        <v>35</v>
      </c>
      <c r="AX368" s="13" t="s">
        <v>73</v>
      </c>
      <c r="AY368" s="244" t="s">
        <v>202</v>
      </c>
    </row>
    <row r="369" s="14" customFormat="1">
      <c r="A369" s="14"/>
      <c r="B369" s="245"/>
      <c r="C369" s="246"/>
      <c r="D369" s="235" t="s">
        <v>213</v>
      </c>
      <c r="E369" s="247" t="s">
        <v>19</v>
      </c>
      <c r="F369" s="248" t="s">
        <v>215</v>
      </c>
      <c r="G369" s="246"/>
      <c r="H369" s="249">
        <v>268.30000000000001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213</v>
      </c>
      <c r="AU369" s="255" t="s">
        <v>86</v>
      </c>
      <c r="AV369" s="14" t="s">
        <v>209</v>
      </c>
      <c r="AW369" s="14" t="s">
        <v>35</v>
      </c>
      <c r="AX369" s="14" t="s">
        <v>80</v>
      </c>
      <c r="AY369" s="255" t="s">
        <v>202</v>
      </c>
    </row>
    <row r="370" s="2" customFormat="1" ht="24.15" customHeight="1">
      <c r="A370" s="40"/>
      <c r="B370" s="41"/>
      <c r="C370" s="215" t="s">
        <v>1352</v>
      </c>
      <c r="D370" s="215" t="s">
        <v>204</v>
      </c>
      <c r="E370" s="216" t="s">
        <v>7758</v>
      </c>
      <c r="F370" s="217" t="s">
        <v>7759</v>
      </c>
      <c r="G370" s="218" t="s">
        <v>415</v>
      </c>
      <c r="H370" s="219">
        <v>337.94999999999999</v>
      </c>
      <c r="I370" s="220"/>
      <c r="J370" s="221">
        <f>ROUND(I370*H370,2)</f>
        <v>0</v>
      </c>
      <c r="K370" s="217" t="s">
        <v>7553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209</v>
      </c>
      <c r="AT370" s="226" t="s">
        <v>204</v>
      </c>
      <c r="AU370" s="226" t="s">
        <v>86</v>
      </c>
      <c r="AY370" s="19" t="s">
        <v>202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209</v>
      </c>
      <c r="BM370" s="226" t="s">
        <v>1828</v>
      </c>
    </row>
    <row r="371" s="2" customFormat="1">
      <c r="A371" s="40"/>
      <c r="B371" s="41"/>
      <c r="C371" s="42"/>
      <c r="D371" s="228" t="s">
        <v>211</v>
      </c>
      <c r="E371" s="42"/>
      <c r="F371" s="229" t="s">
        <v>7760</v>
      </c>
      <c r="G371" s="42"/>
      <c r="H371" s="42"/>
      <c r="I371" s="230"/>
      <c r="J371" s="42"/>
      <c r="K371" s="42"/>
      <c r="L371" s="46"/>
      <c r="M371" s="231"/>
      <c r="N371" s="232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211</v>
      </c>
      <c r="AU371" s="19" t="s">
        <v>86</v>
      </c>
    </row>
    <row r="372" s="15" customFormat="1">
      <c r="A372" s="15"/>
      <c r="B372" s="259"/>
      <c r="C372" s="260"/>
      <c r="D372" s="235" t="s">
        <v>213</v>
      </c>
      <c r="E372" s="261" t="s">
        <v>19</v>
      </c>
      <c r="F372" s="262" t="s">
        <v>7761</v>
      </c>
      <c r="G372" s="260"/>
      <c r="H372" s="261" t="s">
        <v>19</v>
      </c>
      <c r="I372" s="263"/>
      <c r="J372" s="260"/>
      <c r="K372" s="260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213</v>
      </c>
      <c r="AU372" s="268" t="s">
        <v>86</v>
      </c>
      <c r="AV372" s="15" t="s">
        <v>80</v>
      </c>
      <c r="AW372" s="15" t="s">
        <v>35</v>
      </c>
      <c r="AX372" s="15" t="s">
        <v>73</v>
      </c>
      <c r="AY372" s="268" t="s">
        <v>202</v>
      </c>
    </row>
    <row r="373" s="13" customFormat="1">
      <c r="A373" s="13"/>
      <c r="B373" s="233"/>
      <c r="C373" s="234"/>
      <c r="D373" s="235" t="s">
        <v>213</v>
      </c>
      <c r="E373" s="236" t="s">
        <v>19</v>
      </c>
      <c r="F373" s="237" t="s">
        <v>7762</v>
      </c>
      <c r="G373" s="234"/>
      <c r="H373" s="238">
        <v>256.14999999999998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213</v>
      </c>
      <c r="AU373" s="244" t="s">
        <v>86</v>
      </c>
      <c r="AV373" s="13" t="s">
        <v>86</v>
      </c>
      <c r="AW373" s="13" t="s">
        <v>35</v>
      </c>
      <c r="AX373" s="13" t="s">
        <v>73</v>
      </c>
      <c r="AY373" s="244" t="s">
        <v>202</v>
      </c>
    </row>
    <row r="374" s="15" customFormat="1">
      <c r="A374" s="15"/>
      <c r="B374" s="259"/>
      <c r="C374" s="260"/>
      <c r="D374" s="235" t="s">
        <v>213</v>
      </c>
      <c r="E374" s="261" t="s">
        <v>19</v>
      </c>
      <c r="F374" s="262" t="s">
        <v>7763</v>
      </c>
      <c r="G374" s="260"/>
      <c r="H374" s="261" t="s">
        <v>19</v>
      </c>
      <c r="I374" s="263"/>
      <c r="J374" s="260"/>
      <c r="K374" s="260"/>
      <c r="L374" s="264"/>
      <c r="M374" s="265"/>
      <c r="N374" s="266"/>
      <c r="O374" s="266"/>
      <c r="P374" s="266"/>
      <c r="Q374" s="266"/>
      <c r="R374" s="266"/>
      <c r="S374" s="266"/>
      <c r="T374" s="267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8" t="s">
        <v>213</v>
      </c>
      <c r="AU374" s="268" t="s">
        <v>86</v>
      </c>
      <c r="AV374" s="15" t="s">
        <v>80</v>
      </c>
      <c r="AW374" s="15" t="s">
        <v>35</v>
      </c>
      <c r="AX374" s="15" t="s">
        <v>73</v>
      </c>
      <c r="AY374" s="268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7764</v>
      </c>
      <c r="G375" s="234"/>
      <c r="H375" s="238">
        <v>81.799999999999997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4" customFormat="1">
      <c r="A376" s="14"/>
      <c r="B376" s="245"/>
      <c r="C376" s="246"/>
      <c r="D376" s="235" t="s">
        <v>213</v>
      </c>
      <c r="E376" s="247" t="s">
        <v>19</v>
      </c>
      <c r="F376" s="248" t="s">
        <v>215</v>
      </c>
      <c r="G376" s="246"/>
      <c r="H376" s="249">
        <v>337.94999999999999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213</v>
      </c>
      <c r="AU376" s="255" t="s">
        <v>86</v>
      </c>
      <c r="AV376" s="14" t="s">
        <v>209</v>
      </c>
      <c r="AW376" s="14" t="s">
        <v>35</v>
      </c>
      <c r="AX376" s="14" t="s">
        <v>80</v>
      </c>
      <c r="AY376" s="255" t="s">
        <v>202</v>
      </c>
    </row>
    <row r="377" s="2" customFormat="1" ht="16.5" customHeight="1">
      <c r="A377" s="40"/>
      <c r="B377" s="41"/>
      <c r="C377" s="269" t="s">
        <v>1358</v>
      </c>
      <c r="D377" s="269" t="s">
        <v>314</v>
      </c>
      <c r="E377" s="270" t="s">
        <v>7765</v>
      </c>
      <c r="F377" s="271" t="s">
        <v>7766</v>
      </c>
      <c r="G377" s="272" t="s">
        <v>415</v>
      </c>
      <c r="H377" s="273">
        <v>258.71199999999999</v>
      </c>
      <c r="I377" s="274"/>
      <c r="J377" s="275">
        <f>ROUND(I377*H377,2)</f>
        <v>0</v>
      </c>
      <c r="K377" s="271" t="s">
        <v>7553</v>
      </c>
      <c r="L377" s="276"/>
      <c r="M377" s="277" t="s">
        <v>19</v>
      </c>
      <c r="N377" s="278" t="s">
        <v>44</v>
      </c>
      <c r="O377" s="86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247</v>
      </c>
      <c r="AT377" s="226" t="s">
        <v>314</v>
      </c>
      <c r="AU377" s="226" t="s">
        <v>86</v>
      </c>
      <c r="AY377" s="19" t="s">
        <v>202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209</v>
      </c>
      <c r="BM377" s="226" t="s">
        <v>1841</v>
      </c>
    </row>
    <row r="378" s="15" customFormat="1">
      <c r="A378" s="15"/>
      <c r="B378" s="259"/>
      <c r="C378" s="260"/>
      <c r="D378" s="235" t="s">
        <v>213</v>
      </c>
      <c r="E378" s="261" t="s">
        <v>19</v>
      </c>
      <c r="F378" s="262" t="s">
        <v>7761</v>
      </c>
      <c r="G378" s="260"/>
      <c r="H378" s="261" t="s">
        <v>19</v>
      </c>
      <c r="I378" s="263"/>
      <c r="J378" s="260"/>
      <c r="K378" s="260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213</v>
      </c>
      <c r="AU378" s="268" t="s">
        <v>86</v>
      </c>
      <c r="AV378" s="15" t="s">
        <v>80</v>
      </c>
      <c r="AW378" s="15" t="s">
        <v>35</v>
      </c>
      <c r="AX378" s="15" t="s">
        <v>73</v>
      </c>
      <c r="AY378" s="268" t="s">
        <v>202</v>
      </c>
    </row>
    <row r="379" s="13" customFormat="1">
      <c r="A379" s="13"/>
      <c r="B379" s="233"/>
      <c r="C379" s="234"/>
      <c r="D379" s="235" t="s">
        <v>213</v>
      </c>
      <c r="E379" s="236" t="s">
        <v>19</v>
      </c>
      <c r="F379" s="237" t="s">
        <v>7767</v>
      </c>
      <c r="G379" s="234"/>
      <c r="H379" s="238">
        <v>258.71199999999999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213</v>
      </c>
      <c r="AU379" s="244" t="s">
        <v>86</v>
      </c>
      <c r="AV379" s="13" t="s">
        <v>86</v>
      </c>
      <c r="AW379" s="13" t="s">
        <v>35</v>
      </c>
      <c r="AX379" s="13" t="s">
        <v>73</v>
      </c>
      <c r="AY379" s="244" t="s">
        <v>202</v>
      </c>
    </row>
    <row r="380" s="14" customFormat="1">
      <c r="A380" s="14"/>
      <c r="B380" s="245"/>
      <c r="C380" s="246"/>
      <c r="D380" s="235" t="s">
        <v>213</v>
      </c>
      <c r="E380" s="247" t="s">
        <v>19</v>
      </c>
      <c r="F380" s="248" t="s">
        <v>215</v>
      </c>
      <c r="G380" s="246"/>
      <c r="H380" s="249">
        <v>258.71199999999999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213</v>
      </c>
      <c r="AU380" s="255" t="s">
        <v>86</v>
      </c>
      <c r="AV380" s="14" t="s">
        <v>209</v>
      </c>
      <c r="AW380" s="14" t="s">
        <v>35</v>
      </c>
      <c r="AX380" s="14" t="s">
        <v>80</v>
      </c>
      <c r="AY380" s="255" t="s">
        <v>202</v>
      </c>
    </row>
    <row r="381" s="2" customFormat="1" ht="16.5" customHeight="1">
      <c r="A381" s="40"/>
      <c r="B381" s="41"/>
      <c r="C381" s="269" t="s">
        <v>1363</v>
      </c>
      <c r="D381" s="269" t="s">
        <v>314</v>
      </c>
      <c r="E381" s="270" t="s">
        <v>7768</v>
      </c>
      <c r="F381" s="271" t="s">
        <v>7769</v>
      </c>
      <c r="G381" s="272" t="s">
        <v>415</v>
      </c>
      <c r="H381" s="273">
        <v>82.617999999999995</v>
      </c>
      <c r="I381" s="274"/>
      <c r="J381" s="275">
        <f>ROUND(I381*H381,2)</f>
        <v>0</v>
      </c>
      <c r="K381" s="271" t="s">
        <v>19</v>
      </c>
      <c r="L381" s="276"/>
      <c r="M381" s="277" t="s">
        <v>19</v>
      </c>
      <c r="N381" s="278" t="s">
        <v>44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247</v>
      </c>
      <c r="AT381" s="226" t="s">
        <v>314</v>
      </c>
      <c r="AU381" s="226" t="s">
        <v>86</v>
      </c>
      <c r="AY381" s="19" t="s">
        <v>202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80</v>
      </c>
      <c r="BK381" s="227">
        <f>ROUND(I381*H381,2)</f>
        <v>0</v>
      </c>
      <c r="BL381" s="19" t="s">
        <v>209</v>
      </c>
      <c r="BM381" s="226" t="s">
        <v>1859</v>
      </c>
    </row>
    <row r="382" s="15" customFormat="1">
      <c r="A382" s="15"/>
      <c r="B382" s="259"/>
      <c r="C382" s="260"/>
      <c r="D382" s="235" t="s">
        <v>213</v>
      </c>
      <c r="E382" s="261" t="s">
        <v>19</v>
      </c>
      <c r="F382" s="262" t="s">
        <v>7763</v>
      </c>
      <c r="G382" s="260"/>
      <c r="H382" s="261" t="s">
        <v>19</v>
      </c>
      <c r="I382" s="263"/>
      <c r="J382" s="260"/>
      <c r="K382" s="260"/>
      <c r="L382" s="264"/>
      <c r="M382" s="265"/>
      <c r="N382" s="266"/>
      <c r="O382" s="266"/>
      <c r="P382" s="266"/>
      <c r="Q382" s="266"/>
      <c r="R382" s="266"/>
      <c r="S382" s="266"/>
      <c r="T382" s="267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8" t="s">
        <v>213</v>
      </c>
      <c r="AU382" s="268" t="s">
        <v>86</v>
      </c>
      <c r="AV382" s="15" t="s">
        <v>80</v>
      </c>
      <c r="AW382" s="15" t="s">
        <v>35</v>
      </c>
      <c r="AX382" s="15" t="s">
        <v>73</v>
      </c>
      <c r="AY382" s="268" t="s">
        <v>202</v>
      </c>
    </row>
    <row r="383" s="13" customFormat="1">
      <c r="A383" s="13"/>
      <c r="B383" s="233"/>
      <c r="C383" s="234"/>
      <c r="D383" s="235" t="s">
        <v>213</v>
      </c>
      <c r="E383" s="236" t="s">
        <v>19</v>
      </c>
      <c r="F383" s="237" t="s">
        <v>7770</v>
      </c>
      <c r="G383" s="234"/>
      <c r="H383" s="238">
        <v>82.617999999999995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213</v>
      </c>
      <c r="AU383" s="244" t="s">
        <v>86</v>
      </c>
      <c r="AV383" s="13" t="s">
        <v>86</v>
      </c>
      <c r="AW383" s="13" t="s">
        <v>35</v>
      </c>
      <c r="AX383" s="13" t="s">
        <v>73</v>
      </c>
      <c r="AY383" s="244" t="s">
        <v>202</v>
      </c>
    </row>
    <row r="384" s="14" customFormat="1">
      <c r="A384" s="14"/>
      <c r="B384" s="245"/>
      <c r="C384" s="246"/>
      <c r="D384" s="235" t="s">
        <v>213</v>
      </c>
      <c r="E384" s="247" t="s">
        <v>19</v>
      </c>
      <c r="F384" s="248" t="s">
        <v>215</v>
      </c>
      <c r="G384" s="246"/>
      <c r="H384" s="249">
        <v>82.617999999999995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213</v>
      </c>
      <c r="AU384" s="255" t="s">
        <v>86</v>
      </c>
      <c r="AV384" s="14" t="s">
        <v>209</v>
      </c>
      <c r="AW384" s="14" t="s">
        <v>35</v>
      </c>
      <c r="AX384" s="14" t="s">
        <v>80</v>
      </c>
      <c r="AY384" s="255" t="s">
        <v>202</v>
      </c>
    </row>
    <row r="385" s="2" customFormat="1" ht="21.75" customHeight="1">
      <c r="A385" s="40"/>
      <c r="B385" s="41"/>
      <c r="C385" s="215" t="s">
        <v>1373</v>
      </c>
      <c r="D385" s="215" t="s">
        <v>204</v>
      </c>
      <c r="E385" s="216" t="s">
        <v>7771</v>
      </c>
      <c r="F385" s="217" t="s">
        <v>7772</v>
      </c>
      <c r="G385" s="218" t="s">
        <v>207</v>
      </c>
      <c r="H385" s="219">
        <v>146</v>
      </c>
      <c r="I385" s="220"/>
      <c r="J385" s="221">
        <f>ROUND(I385*H385,2)</f>
        <v>0</v>
      </c>
      <c r="K385" s="217" t="s">
        <v>7553</v>
      </c>
      <c r="L385" s="46"/>
      <c r="M385" s="222" t="s">
        <v>19</v>
      </c>
      <c r="N385" s="223" t="s">
        <v>44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86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80</v>
      </c>
      <c r="BK385" s="227">
        <f>ROUND(I385*H385,2)</f>
        <v>0</v>
      </c>
      <c r="BL385" s="19" t="s">
        <v>209</v>
      </c>
      <c r="BM385" s="226" t="s">
        <v>412</v>
      </c>
    </row>
    <row r="386" s="2" customFormat="1">
      <c r="A386" s="40"/>
      <c r="B386" s="41"/>
      <c r="C386" s="42"/>
      <c r="D386" s="228" t="s">
        <v>211</v>
      </c>
      <c r="E386" s="42"/>
      <c r="F386" s="229" t="s">
        <v>7773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211</v>
      </c>
      <c r="AU386" s="19" t="s">
        <v>86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7774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7775</v>
      </c>
      <c r="G388" s="234"/>
      <c r="H388" s="238">
        <v>146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4" customFormat="1">
      <c r="A389" s="14"/>
      <c r="B389" s="245"/>
      <c r="C389" s="246"/>
      <c r="D389" s="235" t="s">
        <v>213</v>
      </c>
      <c r="E389" s="247" t="s">
        <v>19</v>
      </c>
      <c r="F389" s="248" t="s">
        <v>215</v>
      </c>
      <c r="G389" s="246"/>
      <c r="H389" s="249">
        <v>146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213</v>
      </c>
      <c r="AU389" s="255" t="s">
        <v>86</v>
      </c>
      <c r="AV389" s="14" t="s">
        <v>209</v>
      </c>
      <c r="AW389" s="14" t="s">
        <v>35</v>
      </c>
      <c r="AX389" s="14" t="s">
        <v>80</v>
      </c>
      <c r="AY389" s="255" t="s">
        <v>202</v>
      </c>
    </row>
    <row r="390" s="2" customFormat="1" ht="16.5" customHeight="1">
      <c r="A390" s="40"/>
      <c r="B390" s="41"/>
      <c r="C390" s="269" t="s">
        <v>1380</v>
      </c>
      <c r="D390" s="269" t="s">
        <v>314</v>
      </c>
      <c r="E390" s="270" t="s">
        <v>7776</v>
      </c>
      <c r="F390" s="271" t="s">
        <v>7777</v>
      </c>
      <c r="G390" s="272" t="s">
        <v>207</v>
      </c>
      <c r="H390" s="273">
        <v>147.46000000000001</v>
      </c>
      <c r="I390" s="274"/>
      <c r="J390" s="275">
        <f>ROUND(I390*H390,2)</f>
        <v>0</v>
      </c>
      <c r="K390" s="271" t="s">
        <v>19</v>
      </c>
      <c r="L390" s="276"/>
      <c r="M390" s="277" t="s">
        <v>19</v>
      </c>
      <c r="N390" s="278" t="s">
        <v>44</v>
      </c>
      <c r="O390" s="86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6" t="s">
        <v>247</v>
      </c>
      <c r="AT390" s="226" t="s">
        <v>314</v>
      </c>
      <c r="AU390" s="226" t="s">
        <v>86</v>
      </c>
      <c r="AY390" s="19" t="s">
        <v>202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9" t="s">
        <v>80</v>
      </c>
      <c r="BK390" s="227">
        <f>ROUND(I390*H390,2)</f>
        <v>0</v>
      </c>
      <c r="BL390" s="19" t="s">
        <v>209</v>
      </c>
      <c r="BM390" s="226" t="s">
        <v>1885</v>
      </c>
    </row>
    <row r="391" s="15" customFormat="1">
      <c r="A391" s="15"/>
      <c r="B391" s="259"/>
      <c r="C391" s="260"/>
      <c r="D391" s="235" t="s">
        <v>213</v>
      </c>
      <c r="E391" s="261" t="s">
        <v>19</v>
      </c>
      <c r="F391" s="262" t="s">
        <v>7778</v>
      </c>
      <c r="G391" s="260"/>
      <c r="H391" s="261" t="s">
        <v>19</v>
      </c>
      <c r="I391" s="263"/>
      <c r="J391" s="260"/>
      <c r="K391" s="260"/>
      <c r="L391" s="264"/>
      <c r="M391" s="265"/>
      <c r="N391" s="266"/>
      <c r="O391" s="266"/>
      <c r="P391" s="266"/>
      <c r="Q391" s="266"/>
      <c r="R391" s="266"/>
      <c r="S391" s="266"/>
      <c r="T391" s="267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8" t="s">
        <v>213</v>
      </c>
      <c r="AU391" s="268" t="s">
        <v>86</v>
      </c>
      <c r="AV391" s="15" t="s">
        <v>80</v>
      </c>
      <c r="AW391" s="15" t="s">
        <v>35</v>
      </c>
      <c r="AX391" s="15" t="s">
        <v>73</v>
      </c>
      <c r="AY391" s="268" t="s">
        <v>202</v>
      </c>
    </row>
    <row r="392" s="13" customFormat="1">
      <c r="A392" s="13"/>
      <c r="B392" s="233"/>
      <c r="C392" s="234"/>
      <c r="D392" s="235" t="s">
        <v>213</v>
      </c>
      <c r="E392" s="236" t="s">
        <v>19</v>
      </c>
      <c r="F392" s="237" t="s">
        <v>7779</v>
      </c>
      <c r="G392" s="234"/>
      <c r="H392" s="238">
        <v>147.46000000000001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213</v>
      </c>
      <c r="AU392" s="244" t="s">
        <v>86</v>
      </c>
      <c r="AV392" s="13" t="s">
        <v>86</v>
      </c>
      <c r="AW392" s="13" t="s">
        <v>35</v>
      </c>
      <c r="AX392" s="13" t="s">
        <v>73</v>
      </c>
      <c r="AY392" s="244" t="s">
        <v>202</v>
      </c>
    </row>
    <row r="393" s="14" customFormat="1">
      <c r="A393" s="14"/>
      <c r="B393" s="245"/>
      <c r="C393" s="246"/>
      <c r="D393" s="235" t="s">
        <v>213</v>
      </c>
      <c r="E393" s="247" t="s">
        <v>19</v>
      </c>
      <c r="F393" s="248" t="s">
        <v>215</v>
      </c>
      <c r="G393" s="246"/>
      <c r="H393" s="249">
        <v>147.46000000000001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213</v>
      </c>
      <c r="AU393" s="255" t="s">
        <v>86</v>
      </c>
      <c r="AV393" s="14" t="s">
        <v>209</v>
      </c>
      <c r="AW393" s="14" t="s">
        <v>35</v>
      </c>
      <c r="AX393" s="14" t="s">
        <v>80</v>
      </c>
      <c r="AY393" s="255" t="s">
        <v>202</v>
      </c>
    </row>
    <row r="394" s="2" customFormat="1" ht="16.5" customHeight="1">
      <c r="A394" s="40"/>
      <c r="B394" s="41"/>
      <c r="C394" s="215" t="s">
        <v>1385</v>
      </c>
      <c r="D394" s="215" t="s">
        <v>204</v>
      </c>
      <c r="E394" s="216" t="s">
        <v>7780</v>
      </c>
      <c r="F394" s="217" t="s">
        <v>7781</v>
      </c>
      <c r="G394" s="218" t="s">
        <v>274</v>
      </c>
      <c r="H394" s="219">
        <v>1.05</v>
      </c>
      <c r="I394" s="220"/>
      <c r="J394" s="221">
        <f>ROUND(I394*H394,2)</f>
        <v>0</v>
      </c>
      <c r="K394" s="217" t="s">
        <v>7553</v>
      </c>
      <c r="L394" s="46"/>
      <c r="M394" s="222" t="s">
        <v>19</v>
      </c>
      <c r="N394" s="223" t="s">
        <v>44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209</v>
      </c>
      <c r="AT394" s="226" t="s">
        <v>204</v>
      </c>
      <c r="AU394" s="226" t="s">
        <v>86</v>
      </c>
      <c r="AY394" s="19" t="s">
        <v>202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80</v>
      </c>
      <c r="BK394" s="227">
        <f>ROUND(I394*H394,2)</f>
        <v>0</v>
      </c>
      <c r="BL394" s="19" t="s">
        <v>209</v>
      </c>
      <c r="BM394" s="226" t="s">
        <v>1895</v>
      </c>
    </row>
    <row r="395" s="2" customFormat="1">
      <c r="A395" s="40"/>
      <c r="B395" s="41"/>
      <c r="C395" s="42"/>
      <c r="D395" s="228" t="s">
        <v>211</v>
      </c>
      <c r="E395" s="42"/>
      <c r="F395" s="229" t="s">
        <v>7782</v>
      </c>
      <c r="G395" s="42"/>
      <c r="H395" s="42"/>
      <c r="I395" s="230"/>
      <c r="J395" s="42"/>
      <c r="K395" s="42"/>
      <c r="L395" s="46"/>
      <c r="M395" s="231"/>
      <c r="N395" s="232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211</v>
      </c>
      <c r="AU395" s="19" t="s">
        <v>86</v>
      </c>
    </row>
    <row r="396" s="15" customFormat="1">
      <c r="A396" s="15"/>
      <c r="B396" s="259"/>
      <c r="C396" s="260"/>
      <c r="D396" s="235" t="s">
        <v>213</v>
      </c>
      <c r="E396" s="261" t="s">
        <v>19</v>
      </c>
      <c r="F396" s="262" t="s">
        <v>7774</v>
      </c>
      <c r="G396" s="260"/>
      <c r="H396" s="261" t="s">
        <v>19</v>
      </c>
      <c r="I396" s="263"/>
      <c r="J396" s="260"/>
      <c r="K396" s="260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213</v>
      </c>
      <c r="AU396" s="268" t="s">
        <v>86</v>
      </c>
      <c r="AV396" s="15" t="s">
        <v>80</v>
      </c>
      <c r="AW396" s="15" t="s">
        <v>35</v>
      </c>
      <c r="AX396" s="15" t="s">
        <v>73</v>
      </c>
      <c r="AY396" s="268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7783</v>
      </c>
      <c r="G397" s="234"/>
      <c r="H397" s="238">
        <v>1.05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4" customFormat="1">
      <c r="A398" s="14"/>
      <c r="B398" s="245"/>
      <c r="C398" s="246"/>
      <c r="D398" s="235" t="s">
        <v>213</v>
      </c>
      <c r="E398" s="247" t="s">
        <v>19</v>
      </c>
      <c r="F398" s="248" t="s">
        <v>215</v>
      </c>
      <c r="G398" s="246"/>
      <c r="H398" s="249">
        <v>1.05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213</v>
      </c>
      <c r="AU398" s="255" t="s">
        <v>86</v>
      </c>
      <c r="AV398" s="14" t="s">
        <v>209</v>
      </c>
      <c r="AW398" s="14" t="s">
        <v>35</v>
      </c>
      <c r="AX398" s="14" t="s">
        <v>80</v>
      </c>
      <c r="AY398" s="255" t="s">
        <v>202</v>
      </c>
    </row>
    <row r="399" s="2" customFormat="1" ht="16.5" customHeight="1">
      <c r="A399" s="40"/>
      <c r="B399" s="41"/>
      <c r="C399" s="215" t="s">
        <v>1392</v>
      </c>
      <c r="D399" s="215" t="s">
        <v>204</v>
      </c>
      <c r="E399" s="216" t="s">
        <v>7784</v>
      </c>
      <c r="F399" s="217" t="s">
        <v>7785</v>
      </c>
      <c r="G399" s="218" t="s">
        <v>274</v>
      </c>
      <c r="H399" s="219">
        <v>4.9100000000000001</v>
      </c>
      <c r="I399" s="220"/>
      <c r="J399" s="221">
        <f>ROUND(I399*H399,2)</f>
        <v>0</v>
      </c>
      <c r="K399" s="217" t="s">
        <v>7553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209</v>
      </c>
      <c r="AT399" s="226" t="s">
        <v>204</v>
      </c>
      <c r="AU399" s="226" t="s">
        <v>86</v>
      </c>
      <c r="AY399" s="19" t="s">
        <v>202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209</v>
      </c>
      <c r="BM399" s="226" t="s">
        <v>1915</v>
      </c>
    </row>
    <row r="400" s="2" customFormat="1">
      <c r="A400" s="40"/>
      <c r="B400" s="41"/>
      <c r="C400" s="42"/>
      <c r="D400" s="228" t="s">
        <v>211</v>
      </c>
      <c r="E400" s="42"/>
      <c r="F400" s="229" t="s">
        <v>7786</v>
      </c>
      <c r="G400" s="42"/>
      <c r="H400" s="42"/>
      <c r="I400" s="230"/>
      <c r="J400" s="42"/>
      <c r="K400" s="42"/>
      <c r="L400" s="46"/>
      <c r="M400" s="231"/>
      <c r="N400" s="232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211</v>
      </c>
      <c r="AU400" s="19" t="s">
        <v>86</v>
      </c>
    </row>
    <row r="401" s="15" customFormat="1">
      <c r="A401" s="15"/>
      <c r="B401" s="259"/>
      <c r="C401" s="260"/>
      <c r="D401" s="235" t="s">
        <v>213</v>
      </c>
      <c r="E401" s="261" t="s">
        <v>19</v>
      </c>
      <c r="F401" s="262" t="s">
        <v>7774</v>
      </c>
      <c r="G401" s="260"/>
      <c r="H401" s="261" t="s">
        <v>19</v>
      </c>
      <c r="I401" s="263"/>
      <c r="J401" s="260"/>
      <c r="K401" s="260"/>
      <c r="L401" s="264"/>
      <c r="M401" s="265"/>
      <c r="N401" s="266"/>
      <c r="O401" s="266"/>
      <c r="P401" s="266"/>
      <c r="Q401" s="266"/>
      <c r="R401" s="266"/>
      <c r="S401" s="266"/>
      <c r="T401" s="26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8" t="s">
        <v>213</v>
      </c>
      <c r="AU401" s="268" t="s">
        <v>86</v>
      </c>
      <c r="AV401" s="15" t="s">
        <v>80</v>
      </c>
      <c r="AW401" s="15" t="s">
        <v>35</v>
      </c>
      <c r="AX401" s="15" t="s">
        <v>73</v>
      </c>
      <c r="AY401" s="268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7787</v>
      </c>
      <c r="G402" s="234"/>
      <c r="H402" s="238">
        <v>4.9100000000000001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4" customFormat="1">
      <c r="A403" s="14"/>
      <c r="B403" s="245"/>
      <c r="C403" s="246"/>
      <c r="D403" s="235" t="s">
        <v>213</v>
      </c>
      <c r="E403" s="247" t="s">
        <v>19</v>
      </c>
      <c r="F403" s="248" t="s">
        <v>215</v>
      </c>
      <c r="G403" s="246"/>
      <c r="H403" s="249">
        <v>4.9100000000000001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213</v>
      </c>
      <c r="AU403" s="255" t="s">
        <v>86</v>
      </c>
      <c r="AV403" s="14" t="s">
        <v>209</v>
      </c>
      <c r="AW403" s="14" t="s">
        <v>35</v>
      </c>
      <c r="AX403" s="14" t="s">
        <v>80</v>
      </c>
      <c r="AY403" s="255" t="s">
        <v>202</v>
      </c>
    </row>
    <row r="404" s="2" customFormat="1" ht="16.5" customHeight="1">
      <c r="A404" s="40"/>
      <c r="B404" s="41"/>
      <c r="C404" s="215" t="s">
        <v>1397</v>
      </c>
      <c r="D404" s="215" t="s">
        <v>204</v>
      </c>
      <c r="E404" s="216" t="s">
        <v>7788</v>
      </c>
      <c r="F404" s="217" t="s">
        <v>7789</v>
      </c>
      <c r="G404" s="218" t="s">
        <v>274</v>
      </c>
      <c r="H404" s="219">
        <v>13.835000000000001</v>
      </c>
      <c r="I404" s="220"/>
      <c r="J404" s="221">
        <f>ROUND(I404*H404,2)</f>
        <v>0</v>
      </c>
      <c r="K404" s="217" t="s">
        <v>7553</v>
      </c>
      <c r="L404" s="46"/>
      <c r="M404" s="222" t="s">
        <v>19</v>
      </c>
      <c r="N404" s="223" t="s">
        <v>44</v>
      </c>
      <c r="O404" s="86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6" t="s">
        <v>209</v>
      </c>
      <c r="AT404" s="226" t="s">
        <v>204</v>
      </c>
      <c r="AU404" s="226" t="s">
        <v>86</v>
      </c>
      <c r="AY404" s="19" t="s">
        <v>202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9" t="s">
        <v>80</v>
      </c>
      <c r="BK404" s="227">
        <f>ROUND(I404*H404,2)</f>
        <v>0</v>
      </c>
      <c r="BL404" s="19" t="s">
        <v>209</v>
      </c>
      <c r="BM404" s="226" t="s">
        <v>1928</v>
      </c>
    </row>
    <row r="405" s="2" customFormat="1">
      <c r="A405" s="40"/>
      <c r="B405" s="41"/>
      <c r="C405" s="42"/>
      <c r="D405" s="228" t="s">
        <v>211</v>
      </c>
      <c r="E405" s="42"/>
      <c r="F405" s="229" t="s">
        <v>7790</v>
      </c>
      <c r="G405" s="42"/>
      <c r="H405" s="42"/>
      <c r="I405" s="230"/>
      <c r="J405" s="42"/>
      <c r="K405" s="42"/>
      <c r="L405" s="46"/>
      <c r="M405" s="231"/>
      <c r="N405" s="232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211</v>
      </c>
      <c r="AU405" s="19" t="s">
        <v>86</v>
      </c>
    </row>
    <row r="406" s="15" customFormat="1">
      <c r="A406" s="15"/>
      <c r="B406" s="259"/>
      <c r="C406" s="260"/>
      <c r="D406" s="235" t="s">
        <v>213</v>
      </c>
      <c r="E406" s="261" t="s">
        <v>19</v>
      </c>
      <c r="F406" s="262" t="s">
        <v>7761</v>
      </c>
      <c r="G406" s="260"/>
      <c r="H406" s="261" t="s">
        <v>19</v>
      </c>
      <c r="I406" s="263"/>
      <c r="J406" s="260"/>
      <c r="K406" s="260"/>
      <c r="L406" s="264"/>
      <c r="M406" s="265"/>
      <c r="N406" s="266"/>
      <c r="O406" s="266"/>
      <c r="P406" s="266"/>
      <c r="Q406" s="266"/>
      <c r="R406" s="266"/>
      <c r="S406" s="266"/>
      <c r="T406" s="26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8" t="s">
        <v>213</v>
      </c>
      <c r="AU406" s="268" t="s">
        <v>86</v>
      </c>
      <c r="AV406" s="15" t="s">
        <v>80</v>
      </c>
      <c r="AW406" s="15" t="s">
        <v>35</v>
      </c>
      <c r="AX406" s="15" t="s">
        <v>73</v>
      </c>
      <c r="AY406" s="268" t="s">
        <v>202</v>
      </c>
    </row>
    <row r="407" s="13" customFormat="1">
      <c r="A407" s="13"/>
      <c r="B407" s="233"/>
      <c r="C407" s="234"/>
      <c r="D407" s="235" t="s">
        <v>213</v>
      </c>
      <c r="E407" s="236" t="s">
        <v>19</v>
      </c>
      <c r="F407" s="237" t="s">
        <v>7791</v>
      </c>
      <c r="G407" s="234"/>
      <c r="H407" s="238">
        <v>8.9649999999999999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213</v>
      </c>
      <c r="AU407" s="244" t="s">
        <v>86</v>
      </c>
      <c r="AV407" s="13" t="s">
        <v>86</v>
      </c>
      <c r="AW407" s="13" t="s">
        <v>35</v>
      </c>
      <c r="AX407" s="13" t="s">
        <v>73</v>
      </c>
      <c r="AY407" s="244" t="s">
        <v>202</v>
      </c>
    </row>
    <row r="408" s="15" customFormat="1">
      <c r="A408" s="15"/>
      <c r="B408" s="259"/>
      <c r="C408" s="260"/>
      <c r="D408" s="235" t="s">
        <v>213</v>
      </c>
      <c r="E408" s="261" t="s">
        <v>19</v>
      </c>
      <c r="F408" s="262" t="s">
        <v>7792</v>
      </c>
      <c r="G408" s="260"/>
      <c r="H408" s="261" t="s">
        <v>19</v>
      </c>
      <c r="I408" s="263"/>
      <c r="J408" s="260"/>
      <c r="K408" s="260"/>
      <c r="L408" s="264"/>
      <c r="M408" s="265"/>
      <c r="N408" s="266"/>
      <c r="O408" s="266"/>
      <c r="P408" s="266"/>
      <c r="Q408" s="266"/>
      <c r="R408" s="266"/>
      <c r="S408" s="266"/>
      <c r="T408" s="267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68" t="s">
        <v>213</v>
      </c>
      <c r="AU408" s="268" t="s">
        <v>86</v>
      </c>
      <c r="AV408" s="15" t="s">
        <v>80</v>
      </c>
      <c r="AW408" s="15" t="s">
        <v>35</v>
      </c>
      <c r="AX408" s="15" t="s">
        <v>73</v>
      </c>
      <c r="AY408" s="268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7793</v>
      </c>
      <c r="G409" s="234"/>
      <c r="H409" s="238">
        <v>2.4540000000000002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5" customFormat="1">
      <c r="A410" s="15"/>
      <c r="B410" s="259"/>
      <c r="C410" s="260"/>
      <c r="D410" s="235" t="s">
        <v>213</v>
      </c>
      <c r="E410" s="261" t="s">
        <v>19</v>
      </c>
      <c r="F410" s="262" t="s">
        <v>7794</v>
      </c>
      <c r="G410" s="260"/>
      <c r="H410" s="261" t="s">
        <v>19</v>
      </c>
      <c r="I410" s="263"/>
      <c r="J410" s="260"/>
      <c r="K410" s="260"/>
      <c r="L410" s="264"/>
      <c r="M410" s="265"/>
      <c r="N410" s="266"/>
      <c r="O410" s="266"/>
      <c r="P410" s="266"/>
      <c r="Q410" s="266"/>
      <c r="R410" s="266"/>
      <c r="S410" s="266"/>
      <c r="T410" s="267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8" t="s">
        <v>213</v>
      </c>
      <c r="AU410" s="268" t="s">
        <v>86</v>
      </c>
      <c r="AV410" s="15" t="s">
        <v>80</v>
      </c>
      <c r="AW410" s="15" t="s">
        <v>35</v>
      </c>
      <c r="AX410" s="15" t="s">
        <v>73</v>
      </c>
      <c r="AY410" s="268" t="s">
        <v>202</v>
      </c>
    </row>
    <row r="411" s="13" customFormat="1">
      <c r="A411" s="13"/>
      <c r="B411" s="233"/>
      <c r="C411" s="234"/>
      <c r="D411" s="235" t="s">
        <v>213</v>
      </c>
      <c r="E411" s="236" t="s">
        <v>19</v>
      </c>
      <c r="F411" s="237" t="s">
        <v>7795</v>
      </c>
      <c r="G411" s="234"/>
      <c r="H411" s="238">
        <v>1.8899999999999999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213</v>
      </c>
      <c r="AU411" s="244" t="s">
        <v>86</v>
      </c>
      <c r="AV411" s="13" t="s">
        <v>86</v>
      </c>
      <c r="AW411" s="13" t="s">
        <v>35</v>
      </c>
      <c r="AX411" s="13" t="s">
        <v>73</v>
      </c>
      <c r="AY411" s="244" t="s">
        <v>202</v>
      </c>
    </row>
    <row r="412" s="15" customFormat="1">
      <c r="A412" s="15"/>
      <c r="B412" s="259"/>
      <c r="C412" s="260"/>
      <c r="D412" s="235" t="s">
        <v>213</v>
      </c>
      <c r="E412" s="261" t="s">
        <v>19</v>
      </c>
      <c r="F412" s="262" t="s">
        <v>7796</v>
      </c>
      <c r="G412" s="260"/>
      <c r="H412" s="261" t="s">
        <v>19</v>
      </c>
      <c r="I412" s="263"/>
      <c r="J412" s="260"/>
      <c r="K412" s="260"/>
      <c r="L412" s="264"/>
      <c r="M412" s="265"/>
      <c r="N412" s="266"/>
      <c r="O412" s="266"/>
      <c r="P412" s="266"/>
      <c r="Q412" s="266"/>
      <c r="R412" s="266"/>
      <c r="S412" s="266"/>
      <c r="T412" s="267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68" t="s">
        <v>213</v>
      </c>
      <c r="AU412" s="268" t="s">
        <v>86</v>
      </c>
      <c r="AV412" s="15" t="s">
        <v>80</v>
      </c>
      <c r="AW412" s="15" t="s">
        <v>35</v>
      </c>
      <c r="AX412" s="15" t="s">
        <v>73</v>
      </c>
      <c r="AY412" s="268" t="s">
        <v>202</v>
      </c>
    </row>
    <row r="413" s="13" customFormat="1">
      <c r="A413" s="13"/>
      <c r="B413" s="233"/>
      <c r="C413" s="234"/>
      <c r="D413" s="235" t="s">
        <v>213</v>
      </c>
      <c r="E413" s="236" t="s">
        <v>19</v>
      </c>
      <c r="F413" s="237" t="s">
        <v>7797</v>
      </c>
      <c r="G413" s="234"/>
      <c r="H413" s="238">
        <v>0.52600000000000002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213</v>
      </c>
      <c r="AU413" s="244" t="s">
        <v>86</v>
      </c>
      <c r="AV413" s="13" t="s">
        <v>86</v>
      </c>
      <c r="AW413" s="13" t="s">
        <v>35</v>
      </c>
      <c r="AX413" s="13" t="s">
        <v>73</v>
      </c>
      <c r="AY413" s="244" t="s">
        <v>202</v>
      </c>
    </row>
    <row r="414" s="14" customFormat="1">
      <c r="A414" s="14"/>
      <c r="B414" s="245"/>
      <c r="C414" s="246"/>
      <c r="D414" s="235" t="s">
        <v>213</v>
      </c>
      <c r="E414" s="247" t="s">
        <v>19</v>
      </c>
      <c r="F414" s="248" t="s">
        <v>215</v>
      </c>
      <c r="G414" s="246"/>
      <c r="H414" s="249">
        <v>13.835000000000001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213</v>
      </c>
      <c r="AU414" s="255" t="s">
        <v>86</v>
      </c>
      <c r="AV414" s="14" t="s">
        <v>209</v>
      </c>
      <c r="AW414" s="14" t="s">
        <v>35</v>
      </c>
      <c r="AX414" s="14" t="s">
        <v>80</v>
      </c>
      <c r="AY414" s="255" t="s">
        <v>202</v>
      </c>
    </row>
    <row r="415" s="2" customFormat="1" ht="16.5" customHeight="1">
      <c r="A415" s="40"/>
      <c r="B415" s="41"/>
      <c r="C415" s="215" t="s">
        <v>1403</v>
      </c>
      <c r="D415" s="215" t="s">
        <v>204</v>
      </c>
      <c r="E415" s="216" t="s">
        <v>7798</v>
      </c>
      <c r="F415" s="217" t="s">
        <v>7799</v>
      </c>
      <c r="G415" s="218" t="s">
        <v>207</v>
      </c>
      <c r="H415" s="219">
        <v>15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44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209</v>
      </c>
      <c r="AT415" s="226" t="s">
        <v>204</v>
      </c>
      <c r="AU415" s="226" t="s">
        <v>86</v>
      </c>
      <c r="AY415" s="19" t="s">
        <v>202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80</v>
      </c>
      <c r="BK415" s="227">
        <f>ROUND(I415*H415,2)</f>
        <v>0</v>
      </c>
      <c r="BL415" s="19" t="s">
        <v>209</v>
      </c>
      <c r="BM415" s="226" t="s">
        <v>1942</v>
      </c>
    </row>
    <row r="416" s="15" customFormat="1">
      <c r="A416" s="15"/>
      <c r="B416" s="259"/>
      <c r="C416" s="260"/>
      <c r="D416" s="235" t="s">
        <v>213</v>
      </c>
      <c r="E416" s="261" t="s">
        <v>19</v>
      </c>
      <c r="F416" s="262" t="s">
        <v>7800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213</v>
      </c>
      <c r="AU416" s="268" t="s">
        <v>86</v>
      </c>
      <c r="AV416" s="15" t="s">
        <v>80</v>
      </c>
      <c r="AW416" s="15" t="s">
        <v>35</v>
      </c>
      <c r="AX416" s="15" t="s">
        <v>73</v>
      </c>
      <c r="AY416" s="268" t="s">
        <v>202</v>
      </c>
    </row>
    <row r="417" s="15" customFormat="1">
      <c r="A417" s="15"/>
      <c r="B417" s="259"/>
      <c r="C417" s="260"/>
      <c r="D417" s="235" t="s">
        <v>213</v>
      </c>
      <c r="E417" s="261" t="s">
        <v>19</v>
      </c>
      <c r="F417" s="262" t="s">
        <v>7761</v>
      </c>
      <c r="G417" s="260"/>
      <c r="H417" s="261" t="s">
        <v>19</v>
      </c>
      <c r="I417" s="263"/>
      <c r="J417" s="260"/>
      <c r="K417" s="260"/>
      <c r="L417" s="264"/>
      <c r="M417" s="265"/>
      <c r="N417" s="266"/>
      <c r="O417" s="266"/>
      <c r="P417" s="266"/>
      <c r="Q417" s="266"/>
      <c r="R417" s="266"/>
      <c r="S417" s="266"/>
      <c r="T417" s="26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8" t="s">
        <v>213</v>
      </c>
      <c r="AU417" s="268" t="s">
        <v>86</v>
      </c>
      <c r="AV417" s="15" t="s">
        <v>80</v>
      </c>
      <c r="AW417" s="15" t="s">
        <v>35</v>
      </c>
      <c r="AX417" s="15" t="s">
        <v>73</v>
      </c>
      <c r="AY417" s="268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308</v>
      </c>
      <c r="G418" s="234"/>
      <c r="H418" s="238">
        <v>10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5" customFormat="1">
      <c r="A419" s="15"/>
      <c r="B419" s="259"/>
      <c r="C419" s="260"/>
      <c r="D419" s="235" t="s">
        <v>213</v>
      </c>
      <c r="E419" s="261" t="s">
        <v>19</v>
      </c>
      <c r="F419" s="262" t="s">
        <v>7792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8" t="s">
        <v>213</v>
      </c>
      <c r="AU419" s="268" t="s">
        <v>86</v>
      </c>
      <c r="AV419" s="15" t="s">
        <v>80</v>
      </c>
      <c r="AW419" s="15" t="s">
        <v>35</v>
      </c>
      <c r="AX419" s="15" t="s">
        <v>73</v>
      </c>
      <c r="AY419" s="268" t="s">
        <v>202</v>
      </c>
    </row>
    <row r="420" s="13" customFormat="1">
      <c r="A420" s="13"/>
      <c r="B420" s="233"/>
      <c r="C420" s="234"/>
      <c r="D420" s="235" t="s">
        <v>213</v>
      </c>
      <c r="E420" s="236" t="s">
        <v>19</v>
      </c>
      <c r="F420" s="237" t="s">
        <v>231</v>
      </c>
      <c r="G420" s="234"/>
      <c r="H420" s="238">
        <v>5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213</v>
      </c>
      <c r="AU420" s="244" t="s">
        <v>86</v>
      </c>
      <c r="AV420" s="13" t="s">
        <v>86</v>
      </c>
      <c r="AW420" s="13" t="s">
        <v>35</v>
      </c>
      <c r="AX420" s="13" t="s">
        <v>73</v>
      </c>
      <c r="AY420" s="244" t="s">
        <v>202</v>
      </c>
    </row>
    <row r="421" s="14" customFormat="1">
      <c r="A421" s="14"/>
      <c r="B421" s="245"/>
      <c r="C421" s="246"/>
      <c r="D421" s="235" t="s">
        <v>213</v>
      </c>
      <c r="E421" s="247" t="s">
        <v>19</v>
      </c>
      <c r="F421" s="248" t="s">
        <v>215</v>
      </c>
      <c r="G421" s="246"/>
      <c r="H421" s="249">
        <v>15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213</v>
      </c>
      <c r="AU421" s="255" t="s">
        <v>86</v>
      </c>
      <c r="AV421" s="14" t="s">
        <v>209</v>
      </c>
      <c r="AW421" s="14" t="s">
        <v>35</v>
      </c>
      <c r="AX421" s="14" t="s">
        <v>80</v>
      </c>
      <c r="AY421" s="255" t="s">
        <v>202</v>
      </c>
    </row>
    <row r="422" s="2" customFormat="1" ht="16.5" customHeight="1">
      <c r="A422" s="40"/>
      <c r="B422" s="41"/>
      <c r="C422" s="215" t="s">
        <v>1409</v>
      </c>
      <c r="D422" s="215" t="s">
        <v>204</v>
      </c>
      <c r="E422" s="216" t="s">
        <v>7801</v>
      </c>
      <c r="F422" s="217" t="s">
        <v>7802</v>
      </c>
      <c r="G422" s="218" t="s">
        <v>364</v>
      </c>
      <c r="H422" s="219">
        <v>5.9560000000000004</v>
      </c>
      <c r="I422" s="220"/>
      <c r="J422" s="221">
        <f>ROUND(I422*H422,2)</f>
        <v>0</v>
      </c>
      <c r="K422" s="217" t="s">
        <v>7553</v>
      </c>
      <c r="L422" s="46"/>
      <c r="M422" s="222" t="s">
        <v>19</v>
      </c>
      <c r="N422" s="223" t="s">
        <v>44</v>
      </c>
      <c r="O422" s="86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209</v>
      </c>
      <c r="AT422" s="226" t="s">
        <v>204</v>
      </c>
      <c r="AU422" s="226" t="s">
        <v>86</v>
      </c>
      <c r="AY422" s="19" t="s">
        <v>202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80</v>
      </c>
      <c r="BK422" s="227">
        <f>ROUND(I422*H422,2)</f>
        <v>0</v>
      </c>
      <c r="BL422" s="19" t="s">
        <v>209</v>
      </c>
      <c r="BM422" s="226" t="s">
        <v>1953</v>
      </c>
    </row>
    <row r="423" s="2" customFormat="1">
      <c r="A423" s="40"/>
      <c r="B423" s="41"/>
      <c r="C423" s="42"/>
      <c r="D423" s="228" t="s">
        <v>211</v>
      </c>
      <c r="E423" s="42"/>
      <c r="F423" s="229" t="s">
        <v>7803</v>
      </c>
      <c r="G423" s="42"/>
      <c r="H423" s="42"/>
      <c r="I423" s="230"/>
      <c r="J423" s="42"/>
      <c r="K423" s="42"/>
      <c r="L423" s="46"/>
      <c r="M423" s="231"/>
      <c r="N423" s="232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211</v>
      </c>
      <c r="AU423" s="19" t="s">
        <v>86</v>
      </c>
    </row>
    <row r="424" s="15" customFormat="1">
      <c r="A424" s="15"/>
      <c r="B424" s="259"/>
      <c r="C424" s="260"/>
      <c r="D424" s="235" t="s">
        <v>213</v>
      </c>
      <c r="E424" s="261" t="s">
        <v>19</v>
      </c>
      <c r="F424" s="262" t="s">
        <v>7804</v>
      </c>
      <c r="G424" s="260"/>
      <c r="H424" s="261" t="s">
        <v>19</v>
      </c>
      <c r="I424" s="263"/>
      <c r="J424" s="260"/>
      <c r="K424" s="260"/>
      <c r="L424" s="264"/>
      <c r="M424" s="265"/>
      <c r="N424" s="266"/>
      <c r="O424" s="266"/>
      <c r="P424" s="266"/>
      <c r="Q424" s="266"/>
      <c r="R424" s="266"/>
      <c r="S424" s="266"/>
      <c r="T424" s="26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8" t="s">
        <v>213</v>
      </c>
      <c r="AU424" s="268" t="s">
        <v>86</v>
      </c>
      <c r="AV424" s="15" t="s">
        <v>80</v>
      </c>
      <c r="AW424" s="15" t="s">
        <v>35</v>
      </c>
      <c r="AX424" s="15" t="s">
        <v>73</v>
      </c>
      <c r="AY424" s="268" t="s">
        <v>202</v>
      </c>
    </row>
    <row r="425" s="15" customFormat="1">
      <c r="A425" s="15"/>
      <c r="B425" s="259"/>
      <c r="C425" s="260"/>
      <c r="D425" s="235" t="s">
        <v>213</v>
      </c>
      <c r="E425" s="261" t="s">
        <v>19</v>
      </c>
      <c r="F425" s="262" t="s">
        <v>7794</v>
      </c>
      <c r="G425" s="260"/>
      <c r="H425" s="261" t="s">
        <v>19</v>
      </c>
      <c r="I425" s="263"/>
      <c r="J425" s="260"/>
      <c r="K425" s="260"/>
      <c r="L425" s="264"/>
      <c r="M425" s="265"/>
      <c r="N425" s="266"/>
      <c r="O425" s="266"/>
      <c r="P425" s="266"/>
      <c r="Q425" s="266"/>
      <c r="R425" s="266"/>
      <c r="S425" s="266"/>
      <c r="T425" s="267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8" t="s">
        <v>213</v>
      </c>
      <c r="AU425" s="268" t="s">
        <v>86</v>
      </c>
      <c r="AV425" s="15" t="s">
        <v>80</v>
      </c>
      <c r="AW425" s="15" t="s">
        <v>35</v>
      </c>
      <c r="AX425" s="15" t="s">
        <v>73</v>
      </c>
      <c r="AY425" s="268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7805</v>
      </c>
      <c r="G426" s="234"/>
      <c r="H426" s="238">
        <v>5.9560000000000004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4" customFormat="1">
      <c r="A427" s="14"/>
      <c r="B427" s="245"/>
      <c r="C427" s="246"/>
      <c r="D427" s="235" t="s">
        <v>213</v>
      </c>
      <c r="E427" s="247" t="s">
        <v>19</v>
      </c>
      <c r="F427" s="248" t="s">
        <v>215</v>
      </c>
      <c r="G427" s="246"/>
      <c r="H427" s="249">
        <v>5.9560000000000004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213</v>
      </c>
      <c r="AU427" s="255" t="s">
        <v>86</v>
      </c>
      <c r="AV427" s="14" t="s">
        <v>209</v>
      </c>
      <c r="AW427" s="14" t="s">
        <v>35</v>
      </c>
      <c r="AX427" s="14" t="s">
        <v>80</v>
      </c>
      <c r="AY427" s="255" t="s">
        <v>202</v>
      </c>
    </row>
    <row r="428" s="2" customFormat="1" ht="24.15" customHeight="1">
      <c r="A428" s="40"/>
      <c r="B428" s="41"/>
      <c r="C428" s="215" t="s">
        <v>1419</v>
      </c>
      <c r="D428" s="215" t="s">
        <v>204</v>
      </c>
      <c r="E428" s="216" t="s">
        <v>7806</v>
      </c>
      <c r="F428" s="217" t="s">
        <v>7807</v>
      </c>
      <c r="G428" s="218" t="s">
        <v>364</v>
      </c>
      <c r="H428" s="219">
        <v>5.9560000000000004</v>
      </c>
      <c r="I428" s="220"/>
      <c r="J428" s="221">
        <f>ROUND(I428*H428,2)</f>
        <v>0</v>
      </c>
      <c r="K428" s="217" t="s">
        <v>7553</v>
      </c>
      <c r="L428" s="46"/>
      <c r="M428" s="222" t="s">
        <v>19</v>
      </c>
      <c r="N428" s="223" t="s">
        <v>44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209</v>
      </c>
      <c r="AT428" s="226" t="s">
        <v>204</v>
      </c>
      <c r="AU428" s="226" t="s">
        <v>86</v>
      </c>
      <c r="AY428" s="19" t="s">
        <v>202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80</v>
      </c>
      <c r="BK428" s="227">
        <f>ROUND(I428*H428,2)</f>
        <v>0</v>
      </c>
      <c r="BL428" s="19" t="s">
        <v>209</v>
      </c>
      <c r="BM428" s="226" t="s">
        <v>1971</v>
      </c>
    </row>
    <row r="429" s="2" customFormat="1">
      <c r="A429" s="40"/>
      <c r="B429" s="41"/>
      <c r="C429" s="42"/>
      <c r="D429" s="228" t="s">
        <v>211</v>
      </c>
      <c r="E429" s="42"/>
      <c r="F429" s="229" t="s">
        <v>7808</v>
      </c>
      <c r="G429" s="42"/>
      <c r="H429" s="42"/>
      <c r="I429" s="230"/>
      <c r="J429" s="42"/>
      <c r="K429" s="42"/>
      <c r="L429" s="46"/>
      <c r="M429" s="231"/>
      <c r="N429" s="232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211</v>
      </c>
      <c r="AU429" s="19" t="s">
        <v>86</v>
      </c>
    </row>
    <row r="430" s="15" customFormat="1">
      <c r="A430" s="15"/>
      <c r="B430" s="259"/>
      <c r="C430" s="260"/>
      <c r="D430" s="235" t="s">
        <v>213</v>
      </c>
      <c r="E430" s="261" t="s">
        <v>19</v>
      </c>
      <c r="F430" s="262" t="s">
        <v>7804</v>
      </c>
      <c r="G430" s="260"/>
      <c r="H430" s="261" t="s">
        <v>19</v>
      </c>
      <c r="I430" s="263"/>
      <c r="J430" s="260"/>
      <c r="K430" s="260"/>
      <c r="L430" s="264"/>
      <c r="M430" s="265"/>
      <c r="N430" s="266"/>
      <c r="O430" s="266"/>
      <c r="P430" s="266"/>
      <c r="Q430" s="266"/>
      <c r="R430" s="266"/>
      <c r="S430" s="266"/>
      <c r="T430" s="267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68" t="s">
        <v>213</v>
      </c>
      <c r="AU430" s="268" t="s">
        <v>86</v>
      </c>
      <c r="AV430" s="15" t="s">
        <v>80</v>
      </c>
      <c r="AW430" s="15" t="s">
        <v>35</v>
      </c>
      <c r="AX430" s="15" t="s">
        <v>73</v>
      </c>
      <c r="AY430" s="268" t="s">
        <v>202</v>
      </c>
    </row>
    <row r="431" s="15" customFormat="1">
      <c r="A431" s="15"/>
      <c r="B431" s="259"/>
      <c r="C431" s="260"/>
      <c r="D431" s="235" t="s">
        <v>213</v>
      </c>
      <c r="E431" s="261" t="s">
        <v>19</v>
      </c>
      <c r="F431" s="262" t="s">
        <v>7794</v>
      </c>
      <c r="G431" s="260"/>
      <c r="H431" s="261" t="s">
        <v>19</v>
      </c>
      <c r="I431" s="263"/>
      <c r="J431" s="260"/>
      <c r="K431" s="260"/>
      <c r="L431" s="264"/>
      <c r="M431" s="265"/>
      <c r="N431" s="266"/>
      <c r="O431" s="266"/>
      <c r="P431" s="266"/>
      <c r="Q431" s="266"/>
      <c r="R431" s="266"/>
      <c r="S431" s="266"/>
      <c r="T431" s="267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68" t="s">
        <v>213</v>
      </c>
      <c r="AU431" s="268" t="s">
        <v>86</v>
      </c>
      <c r="AV431" s="15" t="s">
        <v>80</v>
      </c>
      <c r="AW431" s="15" t="s">
        <v>35</v>
      </c>
      <c r="AX431" s="15" t="s">
        <v>73</v>
      </c>
      <c r="AY431" s="268" t="s">
        <v>202</v>
      </c>
    </row>
    <row r="432" s="13" customFormat="1">
      <c r="A432" s="13"/>
      <c r="B432" s="233"/>
      <c r="C432" s="234"/>
      <c r="D432" s="235" t="s">
        <v>213</v>
      </c>
      <c r="E432" s="236" t="s">
        <v>19</v>
      </c>
      <c r="F432" s="237" t="s">
        <v>7805</v>
      </c>
      <c r="G432" s="234"/>
      <c r="H432" s="238">
        <v>5.9560000000000004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213</v>
      </c>
      <c r="AU432" s="244" t="s">
        <v>86</v>
      </c>
      <c r="AV432" s="13" t="s">
        <v>86</v>
      </c>
      <c r="AW432" s="13" t="s">
        <v>35</v>
      </c>
      <c r="AX432" s="13" t="s">
        <v>73</v>
      </c>
      <c r="AY432" s="244" t="s">
        <v>202</v>
      </c>
    </row>
    <row r="433" s="14" customFormat="1">
      <c r="A433" s="14"/>
      <c r="B433" s="245"/>
      <c r="C433" s="246"/>
      <c r="D433" s="235" t="s">
        <v>213</v>
      </c>
      <c r="E433" s="247" t="s">
        <v>19</v>
      </c>
      <c r="F433" s="248" t="s">
        <v>215</v>
      </c>
      <c r="G433" s="246"/>
      <c r="H433" s="249">
        <v>5.9560000000000004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5" t="s">
        <v>213</v>
      </c>
      <c r="AU433" s="255" t="s">
        <v>86</v>
      </c>
      <c r="AV433" s="14" t="s">
        <v>209</v>
      </c>
      <c r="AW433" s="14" t="s">
        <v>35</v>
      </c>
      <c r="AX433" s="14" t="s">
        <v>80</v>
      </c>
      <c r="AY433" s="255" t="s">
        <v>202</v>
      </c>
    </row>
    <row r="434" s="2" customFormat="1" ht="24.15" customHeight="1">
      <c r="A434" s="40"/>
      <c r="B434" s="41"/>
      <c r="C434" s="215" t="s">
        <v>1426</v>
      </c>
      <c r="D434" s="215" t="s">
        <v>204</v>
      </c>
      <c r="E434" s="216" t="s">
        <v>7809</v>
      </c>
      <c r="F434" s="217" t="s">
        <v>7810</v>
      </c>
      <c r="G434" s="218" t="s">
        <v>364</v>
      </c>
      <c r="H434" s="219">
        <v>5.9560000000000004</v>
      </c>
      <c r="I434" s="220"/>
      <c r="J434" s="221">
        <f>ROUND(I434*H434,2)</f>
        <v>0</v>
      </c>
      <c r="K434" s="217" t="s">
        <v>7553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209</v>
      </c>
      <c r="AT434" s="226" t="s">
        <v>204</v>
      </c>
      <c r="AU434" s="226" t="s">
        <v>86</v>
      </c>
      <c r="AY434" s="19" t="s">
        <v>202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209</v>
      </c>
      <c r="BM434" s="226" t="s">
        <v>1984</v>
      </c>
    </row>
    <row r="435" s="2" customFormat="1">
      <c r="A435" s="40"/>
      <c r="B435" s="41"/>
      <c r="C435" s="42"/>
      <c r="D435" s="228" t="s">
        <v>211</v>
      </c>
      <c r="E435" s="42"/>
      <c r="F435" s="229" t="s">
        <v>7811</v>
      </c>
      <c r="G435" s="42"/>
      <c r="H435" s="42"/>
      <c r="I435" s="230"/>
      <c r="J435" s="42"/>
      <c r="K435" s="42"/>
      <c r="L435" s="46"/>
      <c r="M435" s="231"/>
      <c r="N435" s="232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211</v>
      </c>
      <c r="AU435" s="19" t="s">
        <v>86</v>
      </c>
    </row>
    <row r="436" s="15" customFormat="1">
      <c r="A436" s="15"/>
      <c r="B436" s="259"/>
      <c r="C436" s="260"/>
      <c r="D436" s="235" t="s">
        <v>213</v>
      </c>
      <c r="E436" s="261" t="s">
        <v>19</v>
      </c>
      <c r="F436" s="262" t="s">
        <v>7804</v>
      </c>
      <c r="G436" s="260"/>
      <c r="H436" s="261" t="s">
        <v>19</v>
      </c>
      <c r="I436" s="263"/>
      <c r="J436" s="260"/>
      <c r="K436" s="260"/>
      <c r="L436" s="264"/>
      <c r="M436" s="265"/>
      <c r="N436" s="266"/>
      <c r="O436" s="266"/>
      <c r="P436" s="266"/>
      <c r="Q436" s="266"/>
      <c r="R436" s="266"/>
      <c r="S436" s="266"/>
      <c r="T436" s="267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8" t="s">
        <v>213</v>
      </c>
      <c r="AU436" s="268" t="s">
        <v>86</v>
      </c>
      <c r="AV436" s="15" t="s">
        <v>80</v>
      </c>
      <c r="AW436" s="15" t="s">
        <v>35</v>
      </c>
      <c r="AX436" s="15" t="s">
        <v>73</v>
      </c>
      <c r="AY436" s="268" t="s">
        <v>202</v>
      </c>
    </row>
    <row r="437" s="15" customFormat="1">
      <c r="A437" s="15"/>
      <c r="B437" s="259"/>
      <c r="C437" s="260"/>
      <c r="D437" s="235" t="s">
        <v>213</v>
      </c>
      <c r="E437" s="261" t="s">
        <v>19</v>
      </c>
      <c r="F437" s="262" t="s">
        <v>7794</v>
      </c>
      <c r="G437" s="260"/>
      <c r="H437" s="261" t="s">
        <v>19</v>
      </c>
      <c r="I437" s="263"/>
      <c r="J437" s="260"/>
      <c r="K437" s="260"/>
      <c r="L437" s="264"/>
      <c r="M437" s="265"/>
      <c r="N437" s="266"/>
      <c r="O437" s="266"/>
      <c r="P437" s="266"/>
      <c r="Q437" s="266"/>
      <c r="R437" s="266"/>
      <c r="S437" s="266"/>
      <c r="T437" s="267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8" t="s">
        <v>213</v>
      </c>
      <c r="AU437" s="268" t="s">
        <v>86</v>
      </c>
      <c r="AV437" s="15" t="s">
        <v>80</v>
      </c>
      <c r="AW437" s="15" t="s">
        <v>35</v>
      </c>
      <c r="AX437" s="15" t="s">
        <v>73</v>
      </c>
      <c r="AY437" s="268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7805</v>
      </c>
      <c r="G438" s="234"/>
      <c r="H438" s="238">
        <v>5.9560000000000004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4" customFormat="1">
      <c r="A439" s="14"/>
      <c r="B439" s="245"/>
      <c r="C439" s="246"/>
      <c r="D439" s="235" t="s">
        <v>213</v>
      </c>
      <c r="E439" s="247" t="s">
        <v>19</v>
      </c>
      <c r="F439" s="248" t="s">
        <v>215</v>
      </c>
      <c r="G439" s="246"/>
      <c r="H439" s="249">
        <v>5.9560000000000004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213</v>
      </c>
      <c r="AU439" s="255" t="s">
        <v>86</v>
      </c>
      <c r="AV439" s="14" t="s">
        <v>209</v>
      </c>
      <c r="AW439" s="14" t="s">
        <v>35</v>
      </c>
      <c r="AX439" s="14" t="s">
        <v>80</v>
      </c>
      <c r="AY439" s="255" t="s">
        <v>202</v>
      </c>
    </row>
    <row r="440" s="2" customFormat="1" ht="24.15" customHeight="1">
      <c r="A440" s="40"/>
      <c r="B440" s="41"/>
      <c r="C440" s="215" t="s">
        <v>1442</v>
      </c>
      <c r="D440" s="215" t="s">
        <v>204</v>
      </c>
      <c r="E440" s="216" t="s">
        <v>7812</v>
      </c>
      <c r="F440" s="217" t="s">
        <v>7813</v>
      </c>
      <c r="G440" s="218" t="s">
        <v>364</v>
      </c>
      <c r="H440" s="219">
        <v>398.03100000000001</v>
      </c>
      <c r="I440" s="220"/>
      <c r="J440" s="221">
        <f>ROUND(I440*H440,2)</f>
        <v>0</v>
      </c>
      <c r="K440" s="217" t="s">
        <v>7553</v>
      </c>
      <c r="L440" s="46"/>
      <c r="M440" s="222" t="s">
        <v>19</v>
      </c>
      <c r="N440" s="223" t="s">
        <v>44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209</v>
      </c>
      <c r="AT440" s="226" t="s">
        <v>204</v>
      </c>
      <c r="AU440" s="226" t="s">
        <v>86</v>
      </c>
      <c r="AY440" s="19" t="s">
        <v>202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80</v>
      </c>
      <c r="BK440" s="227">
        <f>ROUND(I440*H440,2)</f>
        <v>0</v>
      </c>
      <c r="BL440" s="19" t="s">
        <v>209</v>
      </c>
      <c r="BM440" s="226" t="s">
        <v>1998</v>
      </c>
    </row>
    <row r="441" s="2" customFormat="1">
      <c r="A441" s="40"/>
      <c r="B441" s="41"/>
      <c r="C441" s="42"/>
      <c r="D441" s="228" t="s">
        <v>211</v>
      </c>
      <c r="E441" s="42"/>
      <c r="F441" s="229" t="s">
        <v>7814</v>
      </c>
      <c r="G441" s="42"/>
      <c r="H441" s="42"/>
      <c r="I441" s="230"/>
      <c r="J441" s="42"/>
      <c r="K441" s="42"/>
      <c r="L441" s="46"/>
      <c r="M441" s="231"/>
      <c r="N441" s="232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211</v>
      </c>
      <c r="AU441" s="19" t="s">
        <v>86</v>
      </c>
    </row>
    <row r="442" s="12" customFormat="1" ht="22.8" customHeight="1">
      <c r="A442" s="12"/>
      <c r="B442" s="199"/>
      <c r="C442" s="200"/>
      <c r="D442" s="201" t="s">
        <v>72</v>
      </c>
      <c r="E442" s="213" t="s">
        <v>247</v>
      </c>
      <c r="F442" s="213" t="s">
        <v>1840</v>
      </c>
      <c r="G442" s="200"/>
      <c r="H442" s="200"/>
      <c r="I442" s="203"/>
      <c r="J442" s="214">
        <f>BK442</f>
        <v>0</v>
      </c>
      <c r="K442" s="200"/>
      <c r="L442" s="205"/>
      <c r="M442" s="206"/>
      <c r="N442" s="207"/>
      <c r="O442" s="207"/>
      <c r="P442" s="208">
        <v>0</v>
      </c>
      <c r="Q442" s="207"/>
      <c r="R442" s="208">
        <v>0</v>
      </c>
      <c r="S442" s="207"/>
      <c r="T442" s="209"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10" t="s">
        <v>80</v>
      </c>
      <c r="AT442" s="211" t="s">
        <v>72</v>
      </c>
      <c r="AU442" s="211" t="s">
        <v>80</v>
      </c>
      <c r="AY442" s="210" t="s">
        <v>202</v>
      </c>
      <c r="BK442" s="212">
        <v>0</v>
      </c>
    </row>
    <row r="443" s="12" customFormat="1" ht="22.8" customHeight="1">
      <c r="A443" s="12"/>
      <c r="B443" s="199"/>
      <c r="C443" s="200"/>
      <c r="D443" s="201" t="s">
        <v>72</v>
      </c>
      <c r="E443" s="213" t="s">
        <v>1688</v>
      </c>
      <c r="F443" s="213" t="s">
        <v>7815</v>
      </c>
      <c r="G443" s="200"/>
      <c r="H443" s="200"/>
      <c r="I443" s="203"/>
      <c r="J443" s="214">
        <f>BK443</f>
        <v>0</v>
      </c>
      <c r="K443" s="200"/>
      <c r="L443" s="205"/>
      <c r="M443" s="206"/>
      <c r="N443" s="207"/>
      <c r="O443" s="207"/>
      <c r="P443" s="208">
        <f>SUM(P444:P468)</f>
        <v>0</v>
      </c>
      <c r="Q443" s="207"/>
      <c r="R443" s="208">
        <f>SUM(R444:R468)</f>
        <v>0</v>
      </c>
      <c r="S443" s="207"/>
      <c r="T443" s="209">
        <f>SUM(T444:T468)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10" t="s">
        <v>80</v>
      </c>
      <c r="AT443" s="211" t="s">
        <v>72</v>
      </c>
      <c r="AU443" s="211" t="s">
        <v>80</v>
      </c>
      <c r="AY443" s="210" t="s">
        <v>202</v>
      </c>
      <c r="BK443" s="212">
        <f>SUM(BK444:BK468)</f>
        <v>0</v>
      </c>
    </row>
    <row r="444" s="2" customFormat="1" ht="16.5" customHeight="1">
      <c r="A444" s="40"/>
      <c r="B444" s="41"/>
      <c r="C444" s="215" t="s">
        <v>1448</v>
      </c>
      <c r="D444" s="215" t="s">
        <v>204</v>
      </c>
      <c r="E444" s="216" t="s">
        <v>7780</v>
      </c>
      <c r="F444" s="217" t="s">
        <v>7781</v>
      </c>
      <c r="G444" s="218" t="s">
        <v>274</v>
      </c>
      <c r="H444" s="219">
        <v>0.22500000000000001</v>
      </c>
      <c r="I444" s="220"/>
      <c r="J444" s="221">
        <f>ROUND(I444*H444,2)</f>
        <v>0</v>
      </c>
      <c r="K444" s="217" t="s">
        <v>7553</v>
      </c>
      <c r="L444" s="46"/>
      <c r="M444" s="222" t="s">
        <v>19</v>
      </c>
      <c r="N444" s="223" t="s">
        <v>44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209</v>
      </c>
      <c r="AT444" s="226" t="s">
        <v>204</v>
      </c>
      <c r="AU444" s="226" t="s">
        <v>86</v>
      </c>
      <c r="AY444" s="19" t="s">
        <v>202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80</v>
      </c>
      <c r="BK444" s="227">
        <f>ROUND(I444*H444,2)</f>
        <v>0</v>
      </c>
      <c r="BL444" s="19" t="s">
        <v>209</v>
      </c>
      <c r="BM444" s="226" t="s">
        <v>2015</v>
      </c>
    </row>
    <row r="445" s="2" customFormat="1">
      <c r="A445" s="40"/>
      <c r="B445" s="41"/>
      <c r="C445" s="42"/>
      <c r="D445" s="228" t="s">
        <v>211</v>
      </c>
      <c r="E445" s="42"/>
      <c r="F445" s="229" t="s">
        <v>7782</v>
      </c>
      <c r="G445" s="42"/>
      <c r="H445" s="42"/>
      <c r="I445" s="230"/>
      <c r="J445" s="42"/>
      <c r="K445" s="42"/>
      <c r="L445" s="46"/>
      <c r="M445" s="231"/>
      <c r="N445" s="232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211</v>
      </c>
      <c r="AU445" s="19" t="s">
        <v>86</v>
      </c>
    </row>
    <row r="446" s="15" customFormat="1">
      <c r="A446" s="15"/>
      <c r="B446" s="259"/>
      <c r="C446" s="260"/>
      <c r="D446" s="235" t="s">
        <v>213</v>
      </c>
      <c r="E446" s="261" t="s">
        <v>19</v>
      </c>
      <c r="F446" s="262" t="s">
        <v>7816</v>
      </c>
      <c r="G446" s="260"/>
      <c r="H446" s="261" t="s">
        <v>19</v>
      </c>
      <c r="I446" s="263"/>
      <c r="J446" s="260"/>
      <c r="K446" s="260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213</v>
      </c>
      <c r="AU446" s="268" t="s">
        <v>86</v>
      </c>
      <c r="AV446" s="15" t="s">
        <v>80</v>
      </c>
      <c r="AW446" s="15" t="s">
        <v>35</v>
      </c>
      <c r="AX446" s="15" t="s">
        <v>73</v>
      </c>
      <c r="AY446" s="268" t="s">
        <v>202</v>
      </c>
    </row>
    <row r="447" s="13" customFormat="1">
      <c r="A447" s="13"/>
      <c r="B447" s="233"/>
      <c r="C447" s="234"/>
      <c r="D447" s="235" t="s">
        <v>213</v>
      </c>
      <c r="E447" s="236" t="s">
        <v>19</v>
      </c>
      <c r="F447" s="237" t="s">
        <v>7817</v>
      </c>
      <c r="G447" s="234"/>
      <c r="H447" s="238">
        <v>0.22500000000000001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213</v>
      </c>
      <c r="AU447" s="244" t="s">
        <v>86</v>
      </c>
      <c r="AV447" s="13" t="s">
        <v>86</v>
      </c>
      <c r="AW447" s="13" t="s">
        <v>35</v>
      </c>
      <c r="AX447" s="13" t="s">
        <v>73</v>
      </c>
      <c r="AY447" s="244" t="s">
        <v>202</v>
      </c>
    </row>
    <row r="448" s="14" customFormat="1">
      <c r="A448" s="14"/>
      <c r="B448" s="245"/>
      <c r="C448" s="246"/>
      <c r="D448" s="235" t="s">
        <v>213</v>
      </c>
      <c r="E448" s="247" t="s">
        <v>19</v>
      </c>
      <c r="F448" s="248" t="s">
        <v>215</v>
      </c>
      <c r="G448" s="246"/>
      <c r="H448" s="249">
        <v>0.22500000000000001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213</v>
      </c>
      <c r="AU448" s="255" t="s">
        <v>86</v>
      </c>
      <c r="AV448" s="14" t="s">
        <v>209</v>
      </c>
      <c r="AW448" s="14" t="s">
        <v>35</v>
      </c>
      <c r="AX448" s="14" t="s">
        <v>80</v>
      </c>
      <c r="AY448" s="255" t="s">
        <v>202</v>
      </c>
    </row>
    <row r="449" s="2" customFormat="1" ht="16.5" customHeight="1">
      <c r="A449" s="40"/>
      <c r="B449" s="41"/>
      <c r="C449" s="269" t="s">
        <v>1454</v>
      </c>
      <c r="D449" s="269" t="s">
        <v>314</v>
      </c>
      <c r="E449" s="270" t="s">
        <v>7818</v>
      </c>
      <c r="F449" s="271" t="s">
        <v>7819</v>
      </c>
      <c r="G449" s="272" t="s">
        <v>415</v>
      </c>
      <c r="H449" s="273">
        <v>1.3200000000000001</v>
      </c>
      <c r="I449" s="274"/>
      <c r="J449" s="275">
        <f>ROUND(I449*H449,2)</f>
        <v>0</v>
      </c>
      <c r="K449" s="271" t="s">
        <v>7553</v>
      </c>
      <c r="L449" s="276"/>
      <c r="M449" s="277" t="s">
        <v>19</v>
      </c>
      <c r="N449" s="278" t="s">
        <v>44</v>
      </c>
      <c r="O449" s="86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6" t="s">
        <v>247</v>
      </c>
      <c r="AT449" s="226" t="s">
        <v>314</v>
      </c>
      <c r="AU449" s="226" t="s">
        <v>86</v>
      </c>
      <c r="AY449" s="19" t="s">
        <v>202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9" t="s">
        <v>80</v>
      </c>
      <c r="BK449" s="227">
        <f>ROUND(I449*H449,2)</f>
        <v>0</v>
      </c>
      <c r="BL449" s="19" t="s">
        <v>209</v>
      </c>
      <c r="BM449" s="226" t="s">
        <v>2025</v>
      </c>
    </row>
    <row r="450" s="15" customFormat="1">
      <c r="A450" s="15"/>
      <c r="B450" s="259"/>
      <c r="C450" s="260"/>
      <c r="D450" s="235" t="s">
        <v>213</v>
      </c>
      <c r="E450" s="261" t="s">
        <v>19</v>
      </c>
      <c r="F450" s="262" t="s">
        <v>7816</v>
      </c>
      <c r="G450" s="260"/>
      <c r="H450" s="261" t="s">
        <v>19</v>
      </c>
      <c r="I450" s="263"/>
      <c r="J450" s="260"/>
      <c r="K450" s="260"/>
      <c r="L450" s="264"/>
      <c r="M450" s="265"/>
      <c r="N450" s="266"/>
      <c r="O450" s="266"/>
      <c r="P450" s="266"/>
      <c r="Q450" s="266"/>
      <c r="R450" s="266"/>
      <c r="S450" s="266"/>
      <c r="T450" s="267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8" t="s">
        <v>213</v>
      </c>
      <c r="AU450" s="268" t="s">
        <v>86</v>
      </c>
      <c r="AV450" s="15" t="s">
        <v>80</v>
      </c>
      <c r="AW450" s="15" t="s">
        <v>35</v>
      </c>
      <c r="AX450" s="15" t="s">
        <v>73</v>
      </c>
      <c r="AY450" s="268" t="s">
        <v>202</v>
      </c>
    </row>
    <row r="451" s="13" customFormat="1">
      <c r="A451" s="13"/>
      <c r="B451" s="233"/>
      <c r="C451" s="234"/>
      <c r="D451" s="235" t="s">
        <v>213</v>
      </c>
      <c r="E451" s="236" t="s">
        <v>19</v>
      </c>
      <c r="F451" s="237" t="s">
        <v>7820</v>
      </c>
      <c r="G451" s="234"/>
      <c r="H451" s="238">
        <v>1.3200000000000001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213</v>
      </c>
      <c r="AU451" s="244" t="s">
        <v>86</v>
      </c>
      <c r="AV451" s="13" t="s">
        <v>86</v>
      </c>
      <c r="AW451" s="13" t="s">
        <v>35</v>
      </c>
      <c r="AX451" s="13" t="s">
        <v>73</v>
      </c>
      <c r="AY451" s="244" t="s">
        <v>202</v>
      </c>
    </row>
    <row r="452" s="14" customFormat="1">
      <c r="A452" s="14"/>
      <c r="B452" s="245"/>
      <c r="C452" s="246"/>
      <c r="D452" s="235" t="s">
        <v>213</v>
      </c>
      <c r="E452" s="247" t="s">
        <v>19</v>
      </c>
      <c r="F452" s="248" t="s">
        <v>215</v>
      </c>
      <c r="G452" s="246"/>
      <c r="H452" s="249">
        <v>1.3200000000000001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213</v>
      </c>
      <c r="AU452" s="255" t="s">
        <v>86</v>
      </c>
      <c r="AV452" s="14" t="s">
        <v>209</v>
      </c>
      <c r="AW452" s="14" t="s">
        <v>35</v>
      </c>
      <c r="AX452" s="14" t="s">
        <v>80</v>
      </c>
      <c r="AY452" s="255" t="s">
        <v>202</v>
      </c>
    </row>
    <row r="453" s="2" customFormat="1" ht="24.15" customHeight="1">
      <c r="A453" s="40"/>
      <c r="B453" s="41"/>
      <c r="C453" s="215" t="s">
        <v>1460</v>
      </c>
      <c r="D453" s="215" t="s">
        <v>204</v>
      </c>
      <c r="E453" s="216" t="s">
        <v>7821</v>
      </c>
      <c r="F453" s="217" t="s">
        <v>7822</v>
      </c>
      <c r="G453" s="218" t="s">
        <v>207</v>
      </c>
      <c r="H453" s="219">
        <v>1</v>
      </c>
      <c r="I453" s="220"/>
      <c r="J453" s="221">
        <f>ROUND(I453*H453,2)</f>
        <v>0</v>
      </c>
      <c r="K453" s="217" t="s">
        <v>7553</v>
      </c>
      <c r="L453" s="46"/>
      <c r="M453" s="222" t="s">
        <v>19</v>
      </c>
      <c r="N453" s="223" t="s">
        <v>44</v>
      </c>
      <c r="O453" s="86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6" t="s">
        <v>209</v>
      </c>
      <c r="AT453" s="226" t="s">
        <v>204</v>
      </c>
      <c r="AU453" s="226" t="s">
        <v>86</v>
      </c>
      <c r="AY453" s="19" t="s">
        <v>202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9" t="s">
        <v>80</v>
      </c>
      <c r="BK453" s="227">
        <f>ROUND(I453*H453,2)</f>
        <v>0</v>
      </c>
      <c r="BL453" s="19" t="s">
        <v>209</v>
      </c>
      <c r="BM453" s="226" t="s">
        <v>2051</v>
      </c>
    </row>
    <row r="454" s="2" customFormat="1">
      <c r="A454" s="40"/>
      <c r="B454" s="41"/>
      <c r="C454" s="42"/>
      <c r="D454" s="228" t="s">
        <v>211</v>
      </c>
      <c r="E454" s="42"/>
      <c r="F454" s="229" t="s">
        <v>7823</v>
      </c>
      <c r="G454" s="42"/>
      <c r="H454" s="42"/>
      <c r="I454" s="230"/>
      <c r="J454" s="42"/>
      <c r="K454" s="42"/>
      <c r="L454" s="46"/>
      <c r="M454" s="231"/>
      <c r="N454" s="232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211</v>
      </c>
      <c r="AU454" s="19" t="s">
        <v>86</v>
      </c>
    </row>
    <row r="455" s="15" customFormat="1">
      <c r="A455" s="15"/>
      <c r="B455" s="259"/>
      <c r="C455" s="260"/>
      <c r="D455" s="235" t="s">
        <v>213</v>
      </c>
      <c r="E455" s="261" t="s">
        <v>19</v>
      </c>
      <c r="F455" s="262" t="s">
        <v>7816</v>
      </c>
      <c r="G455" s="260"/>
      <c r="H455" s="261" t="s">
        <v>19</v>
      </c>
      <c r="I455" s="263"/>
      <c r="J455" s="260"/>
      <c r="K455" s="260"/>
      <c r="L455" s="264"/>
      <c r="M455" s="265"/>
      <c r="N455" s="266"/>
      <c r="O455" s="266"/>
      <c r="P455" s="266"/>
      <c r="Q455" s="266"/>
      <c r="R455" s="266"/>
      <c r="S455" s="266"/>
      <c r="T455" s="26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8" t="s">
        <v>213</v>
      </c>
      <c r="AU455" s="268" t="s">
        <v>86</v>
      </c>
      <c r="AV455" s="15" t="s">
        <v>80</v>
      </c>
      <c r="AW455" s="15" t="s">
        <v>35</v>
      </c>
      <c r="AX455" s="15" t="s">
        <v>73</v>
      </c>
      <c r="AY455" s="268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80</v>
      </c>
      <c r="G456" s="234"/>
      <c r="H456" s="238">
        <v>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4" customFormat="1">
      <c r="A457" s="14"/>
      <c r="B457" s="245"/>
      <c r="C457" s="246"/>
      <c r="D457" s="235" t="s">
        <v>213</v>
      </c>
      <c r="E457" s="247" t="s">
        <v>19</v>
      </c>
      <c r="F457" s="248" t="s">
        <v>215</v>
      </c>
      <c r="G457" s="246"/>
      <c r="H457" s="249">
        <v>1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213</v>
      </c>
      <c r="AU457" s="255" t="s">
        <v>86</v>
      </c>
      <c r="AV457" s="14" t="s">
        <v>209</v>
      </c>
      <c r="AW457" s="14" t="s">
        <v>35</v>
      </c>
      <c r="AX457" s="14" t="s">
        <v>80</v>
      </c>
      <c r="AY457" s="255" t="s">
        <v>202</v>
      </c>
    </row>
    <row r="458" s="2" customFormat="1" ht="24.15" customHeight="1">
      <c r="A458" s="40"/>
      <c r="B458" s="41"/>
      <c r="C458" s="215" t="s">
        <v>1469</v>
      </c>
      <c r="D458" s="215" t="s">
        <v>204</v>
      </c>
      <c r="E458" s="216" t="s">
        <v>7824</v>
      </c>
      <c r="F458" s="217" t="s">
        <v>7825</v>
      </c>
      <c r="G458" s="218" t="s">
        <v>415</v>
      </c>
      <c r="H458" s="219">
        <v>1.2</v>
      </c>
      <c r="I458" s="220"/>
      <c r="J458" s="221">
        <f>ROUND(I458*H458,2)</f>
        <v>0</v>
      </c>
      <c r="K458" s="217" t="s">
        <v>7553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209</v>
      </c>
      <c r="AT458" s="226" t="s">
        <v>204</v>
      </c>
      <c r="AU458" s="226" t="s">
        <v>86</v>
      </c>
      <c r="AY458" s="19" t="s">
        <v>202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209</v>
      </c>
      <c r="BM458" s="226" t="s">
        <v>2064</v>
      </c>
    </row>
    <row r="459" s="2" customFormat="1">
      <c r="A459" s="40"/>
      <c r="B459" s="41"/>
      <c r="C459" s="42"/>
      <c r="D459" s="228" t="s">
        <v>211</v>
      </c>
      <c r="E459" s="42"/>
      <c r="F459" s="229" t="s">
        <v>7826</v>
      </c>
      <c r="G459" s="42"/>
      <c r="H459" s="42"/>
      <c r="I459" s="230"/>
      <c r="J459" s="42"/>
      <c r="K459" s="42"/>
      <c r="L459" s="46"/>
      <c r="M459" s="231"/>
      <c r="N459" s="232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211</v>
      </c>
      <c r="AU459" s="19" t="s">
        <v>86</v>
      </c>
    </row>
    <row r="460" s="15" customFormat="1">
      <c r="A460" s="15"/>
      <c r="B460" s="259"/>
      <c r="C460" s="260"/>
      <c r="D460" s="235" t="s">
        <v>213</v>
      </c>
      <c r="E460" s="261" t="s">
        <v>19</v>
      </c>
      <c r="F460" s="262" t="s">
        <v>7816</v>
      </c>
      <c r="G460" s="260"/>
      <c r="H460" s="261" t="s">
        <v>19</v>
      </c>
      <c r="I460" s="263"/>
      <c r="J460" s="260"/>
      <c r="K460" s="260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213</v>
      </c>
      <c r="AU460" s="268" t="s">
        <v>86</v>
      </c>
      <c r="AV460" s="15" t="s">
        <v>80</v>
      </c>
      <c r="AW460" s="15" t="s">
        <v>35</v>
      </c>
      <c r="AX460" s="15" t="s">
        <v>73</v>
      </c>
      <c r="AY460" s="268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4034</v>
      </c>
      <c r="G461" s="234"/>
      <c r="H461" s="238">
        <v>1.2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4" customFormat="1">
      <c r="A462" s="14"/>
      <c r="B462" s="245"/>
      <c r="C462" s="246"/>
      <c r="D462" s="235" t="s">
        <v>213</v>
      </c>
      <c r="E462" s="247" t="s">
        <v>19</v>
      </c>
      <c r="F462" s="248" t="s">
        <v>215</v>
      </c>
      <c r="G462" s="246"/>
      <c r="H462" s="249">
        <v>1.2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213</v>
      </c>
      <c r="AU462" s="255" t="s">
        <v>86</v>
      </c>
      <c r="AV462" s="14" t="s">
        <v>209</v>
      </c>
      <c r="AW462" s="14" t="s">
        <v>35</v>
      </c>
      <c r="AX462" s="14" t="s">
        <v>80</v>
      </c>
      <c r="AY462" s="255" t="s">
        <v>202</v>
      </c>
    </row>
    <row r="463" s="2" customFormat="1" ht="16.5" customHeight="1">
      <c r="A463" s="40"/>
      <c r="B463" s="41"/>
      <c r="C463" s="269" t="s">
        <v>1484</v>
      </c>
      <c r="D463" s="269" t="s">
        <v>314</v>
      </c>
      <c r="E463" s="270" t="s">
        <v>7827</v>
      </c>
      <c r="F463" s="271" t="s">
        <v>7828</v>
      </c>
      <c r="G463" s="272" t="s">
        <v>207</v>
      </c>
      <c r="H463" s="273">
        <v>1</v>
      </c>
      <c r="I463" s="274"/>
      <c r="J463" s="275">
        <f>ROUND(I463*H463,2)</f>
        <v>0</v>
      </c>
      <c r="K463" s="271" t="s">
        <v>7553</v>
      </c>
      <c r="L463" s="276"/>
      <c r="M463" s="277" t="s">
        <v>19</v>
      </c>
      <c r="N463" s="278" t="s">
        <v>44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247</v>
      </c>
      <c r="AT463" s="226" t="s">
        <v>314</v>
      </c>
      <c r="AU463" s="226" t="s">
        <v>86</v>
      </c>
      <c r="AY463" s="19" t="s">
        <v>202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80</v>
      </c>
      <c r="BK463" s="227">
        <f>ROUND(I463*H463,2)</f>
        <v>0</v>
      </c>
      <c r="BL463" s="19" t="s">
        <v>209</v>
      </c>
      <c r="BM463" s="226" t="s">
        <v>214</v>
      </c>
    </row>
    <row r="464" s="15" customFormat="1">
      <c r="A464" s="15"/>
      <c r="B464" s="259"/>
      <c r="C464" s="260"/>
      <c r="D464" s="235" t="s">
        <v>213</v>
      </c>
      <c r="E464" s="261" t="s">
        <v>19</v>
      </c>
      <c r="F464" s="262" t="s">
        <v>7816</v>
      </c>
      <c r="G464" s="260"/>
      <c r="H464" s="261" t="s">
        <v>19</v>
      </c>
      <c r="I464" s="263"/>
      <c r="J464" s="260"/>
      <c r="K464" s="260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213</v>
      </c>
      <c r="AU464" s="268" t="s">
        <v>86</v>
      </c>
      <c r="AV464" s="15" t="s">
        <v>80</v>
      </c>
      <c r="AW464" s="15" t="s">
        <v>35</v>
      </c>
      <c r="AX464" s="15" t="s">
        <v>73</v>
      </c>
      <c r="AY464" s="268" t="s">
        <v>202</v>
      </c>
    </row>
    <row r="465" s="13" customFormat="1">
      <c r="A465" s="13"/>
      <c r="B465" s="233"/>
      <c r="C465" s="234"/>
      <c r="D465" s="235" t="s">
        <v>213</v>
      </c>
      <c r="E465" s="236" t="s">
        <v>19</v>
      </c>
      <c r="F465" s="237" t="s">
        <v>80</v>
      </c>
      <c r="G465" s="234"/>
      <c r="H465" s="238">
        <v>1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213</v>
      </c>
      <c r="AU465" s="244" t="s">
        <v>86</v>
      </c>
      <c r="AV465" s="13" t="s">
        <v>86</v>
      </c>
      <c r="AW465" s="13" t="s">
        <v>35</v>
      </c>
      <c r="AX465" s="13" t="s">
        <v>73</v>
      </c>
      <c r="AY465" s="244" t="s">
        <v>202</v>
      </c>
    </row>
    <row r="466" s="14" customFormat="1">
      <c r="A466" s="14"/>
      <c r="B466" s="245"/>
      <c r="C466" s="246"/>
      <c r="D466" s="235" t="s">
        <v>213</v>
      </c>
      <c r="E466" s="247" t="s">
        <v>19</v>
      </c>
      <c r="F466" s="248" t="s">
        <v>215</v>
      </c>
      <c r="G466" s="246"/>
      <c r="H466" s="249">
        <v>1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213</v>
      </c>
      <c r="AU466" s="255" t="s">
        <v>86</v>
      </c>
      <c r="AV466" s="14" t="s">
        <v>209</v>
      </c>
      <c r="AW466" s="14" t="s">
        <v>35</v>
      </c>
      <c r="AX466" s="14" t="s">
        <v>80</v>
      </c>
      <c r="AY466" s="255" t="s">
        <v>202</v>
      </c>
    </row>
    <row r="467" s="2" customFormat="1" ht="24.15" customHeight="1">
      <c r="A467" s="40"/>
      <c r="B467" s="41"/>
      <c r="C467" s="215" t="s">
        <v>1510</v>
      </c>
      <c r="D467" s="215" t="s">
        <v>204</v>
      </c>
      <c r="E467" s="216" t="s">
        <v>7829</v>
      </c>
      <c r="F467" s="217" t="s">
        <v>7830</v>
      </c>
      <c r="G467" s="218" t="s">
        <v>364</v>
      </c>
      <c r="H467" s="219">
        <v>0.010999999999999999</v>
      </c>
      <c r="I467" s="220"/>
      <c r="J467" s="221">
        <f>ROUND(I467*H467,2)</f>
        <v>0</v>
      </c>
      <c r="K467" s="217" t="s">
        <v>7553</v>
      </c>
      <c r="L467" s="46"/>
      <c r="M467" s="222" t="s">
        <v>19</v>
      </c>
      <c r="N467" s="223" t="s">
        <v>44</v>
      </c>
      <c r="O467" s="86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6" t="s">
        <v>209</v>
      </c>
      <c r="AT467" s="226" t="s">
        <v>204</v>
      </c>
      <c r="AU467" s="226" t="s">
        <v>86</v>
      </c>
      <c r="AY467" s="19" t="s">
        <v>202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9" t="s">
        <v>80</v>
      </c>
      <c r="BK467" s="227">
        <f>ROUND(I467*H467,2)</f>
        <v>0</v>
      </c>
      <c r="BL467" s="19" t="s">
        <v>209</v>
      </c>
      <c r="BM467" s="226" t="s">
        <v>2084</v>
      </c>
    </row>
    <row r="468" s="2" customFormat="1">
      <c r="A468" s="40"/>
      <c r="B468" s="41"/>
      <c r="C468" s="42"/>
      <c r="D468" s="228" t="s">
        <v>211</v>
      </c>
      <c r="E468" s="42"/>
      <c r="F468" s="229" t="s">
        <v>7831</v>
      </c>
      <c r="G468" s="42"/>
      <c r="H468" s="42"/>
      <c r="I468" s="230"/>
      <c r="J468" s="42"/>
      <c r="K468" s="42"/>
      <c r="L468" s="46"/>
      <c r="M468" s="231"/>
      <c r="N468" s="232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211</v>
      </c>
      <c r="AU468" s="19" t="s">
        <v>86</v>
      </c>
    </row>
    <row r="469" s="12" customFormat="1" ht="22.8" customHeight="1">
      <c r="A469" s="12"/>
      <c r="B469" s="199"/>
      <c r="C469" s="200"/>
      <c r="D469" s="201" t="s">
        <v>72</v>
      </c>
      <c r="E469" s="213" t="s">
        <v>1718</v>
      </c>
      <c r="F469" s="213" t="s">
        <v>7832</v>
      </c>
      <c r="G469" s="200"/>
      <c r="H469" s="200"/>
      <c r="I469" s="203"/>
      <c r="J469" s="214">
        <f>BK469</f>
        <v>0</v>
      </c>
      <c r="K469" s="200"/>
      <c r="L469" s="205"/>
      <c r="M469" s="206"/>
      <c r="N469" s="207"/>
      <c r="O469" s="207"/>
      <c r="P469" s="208">
        <f>SUM(P470:P563)</f>
        <v>0</v>
      </c>
      <c r="Q469" s="207"/>
      <c r="R469" s="208">
        <f>SUM(R470:R563)</f>
        <v>0</v>
      </c>
      <c r="S469" s="207"/>
      <c r="T469" s="209">
        <f>SUM(T470:T563)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0" t="s">
        <v>80</v>
      </c>
      <c r="AT469" s="211" t="s">
        <v>72</v>
      </c>
      <c r="AU469" s="211" t="s">
        <v>80</v>
      </c>
      <c r="AY469" s="210" t="s">
        <v>202</v>
      </c>
      <c r="BK469" s="212">
        <f>SUM(BK470:BK563)</f>
        <v>0</v>
      </c>
    </row>
    <row r="470" s="2" customFormat="1" ht="24.15" customHeight="1">
      <c r="A470" s="40"/>
      <c r="B470" s="41"/>
      <c r="C470" s="215" t="s">
        <v>1515</v>
      </c>
      <c r="D470" s="215" t="s">
        <v>204</v>
      </c>
      <c r="E470" s="216" t="s">
        <v>2351</v>
      </c>
      <c r="F470" s="217" t="s">
        <v>2352</v>
      </c>
      <c r="G470" s="218" t="s">
        <v>218</v>
      </c>
      <c r="H470" s="219">
        <v>689.63</v>
      </c>
      <c r="I470" s="220"/>
      <c r="J470" s="221">
        <f>ROUND(I470*H470,2)</f>
        <v>0</v>
      </c>
      <c r="K470" s="217" t="s">
        <v>7553</v>
      </c>
      <c r="L470" s="46"/>
      <c r="M470" s="222" t="s">
        <v>19</v>
      </c>
      <c r="N470" s="223" t="s">
        <v>44</v>
      </c>
      <c r="O470" s="86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6" t="s">
        <v>209</v>
      </c>
      <c r="AT470" s="226" t="s">
        <v>204</v>
      </c>
      <c r="AU470" s="226" t="s">
        <v>86</v>
      </c>
      <c r="AY470" s="19" t="s">
        <v>202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9" t="s">
        <v>80</v>
      </c>
      <c r="BK470" s="227">
        <f>ROUND(I470*H470,2)</f>
        <v>0</v>
      </c>
      <c r="BL470" s="19" t="s">
        <v>209</v>
      </c>
      <c r="BM470" s="226" t="s">
        <v>2092</v>
      </c>
    </row>
    <row r="471" s="2" customFormat="1">
      <c r="A471" s="40"/>
      <c r="B471" s="41"/>
      <c r="C471" s="42"/>
      <c r="D471" s="228" t="s">
        <v>211</v>
      </c>
      <c r="E471" s="42"/>
      <c r="F471" s="229" t="s">
        <v>7833</v>
      </c>
      <c r="G471" s="42"/>
      <c r="H471" s="42"/>
      <c r="I471" s="230"/>
      <c r="J471" s="42"/>
      <c r="K471" s="42"/>
      <c r="L471" s="46"/>
      <c r="M471" s="231"/>
      <c r="N471" s="232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211</v>
      </c>
      <c r="AU471" s="19" t="s">
        <v>86</v>
      </c>
    </row>
    <row r="472" s="15" customFormat="1">
      <c r="A472" s="15"/>
      <c r="B472" s="259"/>
      <c r="C472" s="260"/>
      <c r="D472" s="235" t="s">
        <v>213</v>
      </c>
      <c r="E472" s="261" t="s">
        <v>19</v>
      </c>
      <c r="F472" s="262" t="s">
        <v>7834</v>
      </c>
      <c r="G472" s="260"/>
      <c r="H472" s="261" t="s">
        <v>19</v>
      </c>
      <c r="I472" s="263"/>
      <c r="J472" s="260"/>
      <c r="K472" s="260"/>
      <c r="L472" s="264"/>
      <c r="M472" s="265"/>
      <c r="N472" s="266"/>
      <c r="O472" s="266"/>
      <c r="P472" s="266"/>
      <c r="Q472" s="266"/>
      <c r="R472" s="266"/>
      <c r="S472" s="266"/>
      <c r="T472" s="267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68" t="s">
        <v>213</v>
      </c>
      <c r="AU472" s="268" t="s">
        <v>86</v>
      </c>
      <c r="AV472" s="15" t="s">
        <v>80</v>
      </c>
      <c r="AW472" s="15" t="s">
        <v>35</v>
      </c>
      <c r="AX472" s="15" t="s">
        <v>73</v>
      </c>
      <c r="AY472" s="268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7615</v>
      </c>
      <c r="G473" s="234"/>
      <c r="H473" s="238">
        <v>689.63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4" customFormat="1">
      <c r="A474" s="14"/>
      <c r="B474" s="245"/>
      <c r="C474" s="246"/>
      <c r="D474" s="235" t="s">
        <v>213</v>
      </c>
      <c r="E474" s="247" t="s">
        <v>19</v>
      </c>
      <c r="F474" s="248" t="s">
        <v>215</v>
      </c>
      <c r="G474" s="246"/>
      <c r="H474" s="249">
        <v>689.63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213</v>
      </c>
      <c r="AU474" s="255" t="s">
        <v>86</v>
      </c>
      <c r="AV474" s="14" t="s">
        <v>209</v>
      </c>
      <c r="AW474" s="14" t="s">
        <v>35</v>
      </c>
      <c r="AX474" s="14" t="s">
        <v>80</v>
      </c>
      <c r="AY474" s="255" t="s">
        <v>202</v>
      </c>
    </row>
    <row r="475" s="2" customFormat="1" ht="16.5" customHeight="1">
      <c r="A475" s="40"/>
      <c r="B475" s="41"/>
      <c r="C475" s="269" t="s">
        <v>1520</v>
      </c>
      <c r="D475" s="269" t="s">
        <v>314</v>
      </c>
      <c r="E475" s="270" t="s">
        <v>7835</v>
      </c>
      <c r="F475" s="271" t="s">
        <v>7836</v>
      </c>
      <c r="G475" s="272" t="s">
        <v>218</v>
      </c>
      <c r="H475" s="273">
        <v>827.55600000000004</v>
      </c>
      <c r="I475" s="274"/>
      <c r="J475" s="275">
        <f>ROUND(I475*H475,2)</f>
        <v>0</v>
      </c>
      <c r="K475" s="271" t="s">
        <v>7553</v>
      </c>
      <c r="L475" s="276"/>
      <c r="M475" s="277" t="s">
        <v>19</v>
      </c>
      <c r="N475" s="278" t="s">
        <v>44</v>
      </c>
      <c r="O475" s="86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6" t="s">
        <v>247</v>
      </c>
      <c r="AT475" s="226" t="s">
        <v>314</v>
      </c>
      <c r="AU475" s="226" t="s">
        <v>86</v>
      </c>
      <c r="AY475" s="19" t="s">
        <v>202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9" t="s">
        <v>80</v>
      </c>
      <c r="BK475" s="227">
        <f>ROUND(I475*H475,2)</f>
        <v>0</v>
      </c>
      <c r="BL475" s="19" t="s">
        <v>209</v>
      </c>
      <c r="BM475" s="226" t="s">
        <v>2101</v>
      </c>
    </row>
    <row r="476" s="15" customFormat="1">
      <c r="A476" s="15"/>
      <c r="B476" s="259"/>
      <c r="C476" s="260"/>
      <c r="D476" s="235" t="s">
        <v>213</v>
      </c>
      <c r="E476" s="261" t="s">
        <v>19</v>
      </c>
      <c r="F476" s="262" t="s">
        <v>7834</v>
      </c>
      <c r="G476" s="260"/>
      <c r="H476" s="261" t="s">
        <v>19</v>
      </c>
      <c r="I476" s="263"/>
      <c r="J476" s="260"/>
      <c r="K476" s="260"/>
      <c r="L476" s="264"/>
      <c r="M476" s="265"/>
      <c r="N476" s="266"/>
      <c r="O476" s="266"/>
      <c r="P476" s="266"/>
      <c r="Q476" s="266"/>
      <c r="R476" s="266"/>
      <c r="S476" s="266"/>
      <c r="T476" s="26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68" t="s">
        <v>213</v>
      </c>
      <c r="AU476" s="268" t="s">
        <v>86</v>
      </c>
      <c r="AV476" s="15" t="s">
        <v>80</v>
      </c>
      <c r="AW476" s="15" t="s">
        <v>35</v>
      </c>
      <c r="AX476" s="15" t="s">
        <v>73</v>
      </c>
      <c r="AY476" s="268" t="s">
        <v>202</v>
      </c>
    </row>
    <row r="477" s="13" customFormat="1">
      <c r="A477" s="13"/>
      <c r="B477" s="233"/>
      <c r="C477" s="234"/>
      <c r="D477" s="235" t="s">
        <v>213</v>
      </c>
      <c r="E477" s="236" t="s">
        <v>19</v>
      </c>
      <c r="F477" s="237" t="s">
        <v>7837</v>
      </c>
      <c r="G477" s="234"/>
      <c r="H477" s="238">
        <v>827.55600000000004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213</v>
      </c>
      <c r="AU477" s="244" t="s">
        <v>86</v>
      </c>
      <c r="AV477" s="13" t="s">
        <v>86</v>
      </c>
      <c r="AW477" s="13" t="s">
        <v>35</v>
      </c>
      <c r="AX477" s="13" t="s">
        <v>73</v>
      </c>
      <c r="AY477" s="244" t="s">
        <v>202</v>
      </c>
    </row>
    <row r="478" s="14" customFormat="1">
      <c r="A478" s="14"/>
      <c r="B478" s="245"/>
      <c r="C478" s="246"/>
      <c r="D478" s="235" t="s">
        <v>213</v>
      </c>
      <c r="E478" s="247" t="s">
        <v>19</v>
      </c>
      <c r="F478" s="248" t="s">
        <v>215</v>
      </c>
      <c r="G478" s="246"/>
      <c r="H478" s="249">
        <v>827.55600000000004</v>
      </c>
      <c r="I478" s="250"/>
      <c r="J478" s="246"/>
      <c r="K478" s="246"/>
      <c r="L478" s="251"/>
      <c r="M478" s="252"/>
      <c r="N478" s="253"/>
      <c r="O478" s="253"/>
      <c r="P478" s="253"/>
      <c r="Q478" s="253"/>
      <c r="R478" s="253"/>
      <c r="S478" s="253"/>
      <c r="T478" s="25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5" t="s">
        <v>213</v>
      </c>
      <c r="AU478" s="255" t="s">
        <v>86</v>
      </c>
      <c r="AV478" s="14" t="s">
        <v>209</v>
      </c>
      <c r="AW478" s="14" t="s">
        <v>35</v>
      </c>
      <c r="AX478" s="14" t="s">
        <v>80</v>
      </c>
      <c r="AY478" s="255" t="s">
        <v>202</v>
      </c>
    </row>
    <row r="479" s="2" customFormat="1" ht="24.15" customHeight="1">
      <c r="A479" s="40"/>
      <c r="B479" s="41"/>
      <c r="C479" s="215" t="s">
        <v>1525</v>
      </c>
      <c r="D479" s="215" t="s">
        <v>204</v>
      </c>
      <c r="E479" s="216" t="s">
        <v>7838</v>
      </c>
      <c r="F479" s="217" t="s">
        <v>7839</v>
      </c>
      <c r="G479" s="218" t="s">
        <v>218</v>
      </c>
      <c r="H479" s="219">
        <v>16.260000000000002</v>
      </c>
      <c r="I479" s="220"/>
      <c r="J479" s="221">
        <f>ROUND(I479*H479,2)</f>
        <v>0</v>
      </c>
      <c r="K479" s="217" t="s">
        <v>7553</v>
      </c>
      <c r="L479" s="46"/>
      <c r="M479" s="222" t="s">
        <v>19</v>
      </c>
      <c r="N479" s="223" t="s">
        <v>44</v>
      </c>
      <c r="O479" s="86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26" t="s">
        <v>209</v>
      </c>
      <c r="AT479" s="226" t="s">
        <v>204</v>
      </c>
      <c r="AU479" s="226" t="s">
        <v>86</v>
      </c>
      <c r="AY479" s="19" t="s">
        <v>202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9" t="s">
        <v>80</v>
      </c>
      <c r="BK479" s="227">
        <f>ROUND(I479*H479,2)</f>
        <v>0</v>
      </c>
      <c r="BL479" s="19" t="s">
        <v>209</v>
      </c>
      <c r="BM479" s="226" t="s">
        <v>2109</v>
      </c>
    </row>
    <row r="480" s="2" customFormat="1">
      <c r="A480" s="40"/>
      <c r="B480" s="41"/>
      <c r="C480" s="42"/>
      <c r="D480" s="228" t="s">
        <v>211</v>
      </c>
      <c r="E480" s="42"/>
      <c r="F480" s="229" t="s">
        <v>7840</v>
      </c>
      <c r="G480" s="42"/>
      <c r="H480" s="42"/>
      <c r="I480" s="230"/>
      <c r="J480" s="42"/>
      <c r="K480" s="42"/>
      <c r="L480" s="46"/>
      <c r="M480" s="231"/>
      <c r="N480" s="232"/>
      <c r="O480" s="86"/>
      <c r="P480" s="86"/>
      <c r="Q480" s="86"/>
      <c r="R480" s="86"/>
      <c r="S480" s="86"/>
      <c r="T480" s="87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211</v>
      </c>
      <c r="AU480" s="19" t="s">
        <v>86</v>
      </c>
    </row>
    <row r="481" s="15" customFormat="1">
      <c r="A481" s="15"/>
      <c r="B481" s="259"/>
      <c r="C481" s="260"/>
      <c r="D481" s="235" t="s">
        <v>213</v>
      </c>
      <c r="E481" s="261" t="s">
        <v>19</v>
      </c>
      <c r="F481" s="262" t="s">
        <v>7774</v>
      </c>
      <c r="G481" s="260"/>
      <c r="H481" s="261" t="s">
        <v>19</v>
      </c>
      <c r="I481" s="263"/>
      <c r="J481" s="260"/>
      <c r="K481" s="260"/>
      <c r="L481" s="264"/>
      <c r="M481" s="265"/>
      <c r="N481" s="266"/>
      <c r="O481" s="266"/>
      <c r="P481" s="266"/>
      <c r="Q481" s="266"/>
      <c r="R481" s="266"/>
      <c r="S481" s="266"/>
      <c r="T481" s="267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68" t="s">
        <v>213</v>
      </c>
      <c r="AU481" s="268" t="s">
        <v>86</v>
      </c>
      <c r="AV481" s="15" t="s">
        <v>80</v>
      </c>
      <c r="AW481" s="15" t="s">
        <v>35</v>
      </c>
      <c r="AX481" s="15" t="s">
        <v>73</v>
      </c>
      <c r="AY481" s="268" t="s">
        <v>202</v>
      </c>
    </row>
    <row r="482" s="13" customFormat="1">
      <c r="A482" s="13"/>
      <c r="B482" s="233"/>
      <c r="C482" s="234"/>
      <c r="D482" s="235" t="s">
        <v>213</v>
      </c>
      <c r="E482" s="236" t="s">
        <v>19</v>
      </c>
      <c r="F482" s="237" t="s">
        <v>7841</v>
      </c>
      <c r="G482" s="234"/>
      <c r="H482" s="238">
        <v>8.7599999999999998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213</v>
      </c>
      <c r="AU482" s="244" t="s">
        <v>86</v>
      </c>
      <c r="AV482" s="13" t="s">
        <v>86</v>
      </c>
      <c r="AW482" s="13" t="s">
        <v>35</v>
      </c>
      <c r="AX482" s="13" t="s">
        <v>73</v>
      </c>
      <c r="AY482" s="244" t="s">
        <v>202</v>
      </c>
    </row>
    <row r="483" s="15" customFormat="1">
      <c r="A483" s="15"/>
      <c r="B483" s="259"/>
      <c r="C483" s="260"/>
      <c r="D483" s="235" t="s">
        <v>213</v>
      </c>
      <c r="E483" s="261" t="s">
        <v>19</v>
      </c>
      <c r="F483" s="262" t="s">
        <v>7842</v>
      </c>
      <c r="G483" s="260"/>
      <c r="H483" s="261" t="s">
        <v>19</v>
      </c>
      <c r="I483" s="263"/>
      <c r="J483" s="260"/>
      <c r="K483" s="260"/>
      <c r="L483" s="264"/>
      <c r="M483" s="265"/>
      <c r="N483" s="266"/>
      <c r="O483" s="266"/>
      <c r="P483" s="266"/>
      <c r="Q483" s="266"/>
      <c r="R483" s="266"/>
      <c r="S483" s="266"/>
      <c r="T483" s="267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68" t="s">
        <v>213</v>
      </c>
      <c r="AU483" s="268" t="s">
        <v>86</v>
      </c>
      <c r="AV483" s="15" t="s">
        <v>80</v>
      </c>
      <c r="AW483" s="15" t="s">
        <v>35</v>
      </c>
      <c r="AX483" s="15" t="s">
        <v>73</v>
      </c>
      <c r="AY483" s="268" t="s">
        <v>202</v>
      </c>
    </row>
    <row r="484" s="13" customFormat="1">
      <c r="A484" s="13"/>
      <c r="B484" s="233"/>
      <c r="C484" s="234"/>
      <c r="D484" s="235" t="s">
        <v>213</v>
      </c>
      <c r="E484" s="236" t="s">
        <v>19</v>
      </c>
      <c r="F484" s="237" t="s">
        <v>3792</v>
      </c>
      <c r="G484" s="234"/>
      <c r="H484" s="238">
        <v>7.5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213</v>
      </c>
      <c r="AU484" s="244" t="s">
        <v>86</v>
      </c>
      <c r="AV484" s="13" t="s">
        <v>86</v>
      </c>
      <c r="AW484" s="13" t="s">
        <v>35</v>
      </c>
      <c r="AX484" s="13" t="s">
        <v>73</v>
      </c>
      <c r="AY484" s="244" t="s">
        <v>202</v>
      </c>
    </row>
    <row r="485" s="14" customFormat="1">
      <c r="A485" s="14"/>
      <c r="B485" s="245"/>
      <c r="C485" s="246"/>
      <c r="D485" s="235" t="s">
        <v>213</v>
      </c>
      <c r="E485" s="247" t="s">
        <v>19</v>
      </c>
      <c r="F485" s="248" t="s">
        <v>215</v>
      </c>
      <c r="G485" s="246"/>
      <c r="H485" s="249">
        <v>16.259999999999998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213</v>
      </c>
      <c r="AU485" s="255" t="s">
        <v>86</v>
      </c>
      <c r="AV485" s="14" t="s">
        <v>209</v>
      </c>
      <c r="AW485" s="14" t="s">
        <v>35</v>
      </c>
      <c r="AX485" s="14" t="s">
        <v>80</v>
      </c>
      <c r="AY485" s="255" t="s">
        <v>202</v>
      </c>
    </row>
    <row r="486" s="2" customFormat="1" ht="16.5" customHeight="1">
      <c r="A486" s="40"/>
      <c r="B486" s="41"/>
      <c r="C486" s="215" t="s">
        <v>1534</v>
      </c>
      <c r="D486" s="215" t="s">
        <v>204</v>
      </c>
      <c r="E486" s="216" t="s">
        <v>7843</v>
      </c>
      <c r="F486" s="217" t="s">
        <v>7844</v>
      </c>
      <c r="G486" s="218" t="s">
        <v>415</v>
      </c>
      <c r="H486" s="219">
        <v>32.520000000000003</v>
      </c>
      <c r="I486" s="220"/>
      <c r="J486" s="221">
        <f>ROUND(I486*H486,2)</f>
        <v>0</v>
      </c>
      <c r="K486" s="217" t="s">
        <v>7553</v>
      </c>
      <c r="L486" s="46"/>
      <c r="M486" s="222" t="s">
        <v>19</v>
      </c>
      <c r="N486" s="223" t="s">
        <v>44</v>
      </c>
      <c r="O486" s="86"/>
      <c r="P486" s="224">
        <f>O486*H486</f>
        <v>0</v>
      </c>
      <c r="Q486" s="224">
        <v>0</v>
      </c>
      <c r="R486" s="224">
        <f>Q486*H486</f>
        <v>0</v>
      </c>
      <c r="S486" s="224">
        <v>0</v>
      </c>
      <c r="T486" s="225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6" t="s">
        <v>209</v>
      </c>
      <c r="AT486" s="226" t="s">
        <v>204</v>
      </c>
      <c r="AU486" s="226" t="s">
        <v>86</v>
      </c>
      <c r="AY486" s="19" t="s">
        <v>202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9" t="s">
        <v>80</v>
      </c>
      <c r="BK486" s="227">
        <f>ROUND(I486*H486,2)</f>
        <v>0</v>
      </c>
      <c r="BL486" s="19" t="s">
        <v>209</v>
      </c>
      <c r="BM486" s="226" t="s">
        <v>2119</v>
      </c>
    </row>
    <row r="487" s="2" customFormat="1">
      <c r="A487" s="40"/>
      <c r="B487" s="41"/>
      <c r="C487" s="42"/>
      <c r="D487" s="228" t="s">
        <v>211</v>
      </c>
      <c r="E487" s="42"/>
      <c r="F487" s="229" t="s">
        <v>7845</v>
      </c>
      <c r="G487" s="42"/>
      <c r="H487" s="42"/>
      <c r="I487" s="230"/>
      <c r="J487" s="42"/>
      <c r="K487" s="42"/>
      <c r="L487" s="46"/>
      <c r="M487" s="231"/>
      <c r="N487" s="232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211</v>
      </c>
      <c r="AU487" s="19" t="s">
        <v>86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7774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7846</v>
      </c>
      <c r="G489" s="234"/>
      <c r="H489" s="238">
        <v>17.52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5" customFormat="1">
      <c r="A490" s="15"/>
      <c r="B490" s="259"/>
      <c r="C490" s="260"/>
      <c r="D490" s="235" t="s">
        <v>213</v>
      </c>
      <c r="E490" s="261" t="s">
        <v>19</v>
      </c>
      <c r="F490" s="262" t="s">
        <v>7842</v>
      </c>
      <c r="G490" s="260"/>
      <c r="H490" s="261" t="s">
        <v>19</v>
      </c>
      <c r="I490" s="263"/>
      <c r="J490" s="260"/>
      <c r="K490" s="260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213</v>
      </c>
      <c r="AU490" s="268" t="s">
        <v>86</v>
      </c>
      <c r="AV490" s="15" t="s">
        <v>80</v>
      </c>
      <c r="AW490" s="15" t="s">
        <v>35</v>
      </c>
      <c r="AX490" s="15" t="s">
        <v>73</v>
      </c>
      <c r="AY490" s="268" t="s">
        <v>202</v>
      </c>
    </row>
    <row r="491" s="13" customFormat="1">
      <c r="A491" s="13"/>
      <c r="B491" s="233"/>
      <c r="C491" s="234"/>
      <c r="D491" s="235" t="s">
        <v>213</v>
      </c>
      <c r="E491" s="236" t="s">
        <v>19</v>
      </c>
      <c r="F491" s="237" t="s">
        <v>8</v>
      </c>
      <c r="G491" s="234"/>
      <c r="H491" s="238">
        <v>15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213</v>
      </c>
      <c r="AU491" s="244" t="s">
        <v>86</v>
      </c>
      <c r="AV491" s="13" t="s">
        <v>86</v>
      </c>
      <c r="AW491" s="13" t="s">
        <v>35</v>
      </c>
      <c r="AX491" s="13" t="s">
        <v>73</v>
      </c>
      <c r="AY491" s="244" t="s">
        <v>202</v>
      </c>
    </row>
    <row r="492" s="14" customFormat="1">
      <c r="A492" s="14"/>
      <c r="B492" s="245"/>
      <c r="C492" s="246"/>
      <c r="D492" s="235" t="s">
        <v>213</v>
      </c>
      <c r="E492" s="247" t="s">
        <v>19</v>
      </c>
      <c r="F492" s="248" t="s">
        <v>215</v>
      </c>
      <c r="G492" s="246"/>
      <c r="H492" s="249">
        <v>32.519999999999996</v>
      </c>
      <c r="I492" s="250"/>
      <c r="J492" s="246"/>
      <c r="K492" s="246"/>
      <c r="L492" s="251"/>
      <c r="M492" s="252"/>
      <c r="N492" s="253"/>
      <c r="O492" s="253"/>
      <c r="P492" s="253"/>
      <c r="Q492" s="253"/>
      <c r="R492" s="253"/>
      <c r="S492" s="253"/>
      <c r="T492" s="25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5" t="s">
        <v>213</v>
      </c>
      <c r="AU492" s="255" t="s">
        <v>86</v>
      </c>
      <c r="AV492" s="14" t="s">
        <v>209</v>
      </c>
      <c r="AW492" s="14" t="s">
        <v>35</v>
      </c>
      <c r="AX492" s="14" t="s">
        <v>80</v>
      </c>
      <c r="AY492" s="255" t="s">
        <v>202</v>
      </c>
    </row>
    <row r="493" s="2" customFormat="1" ht="16.5" customHeight="1">
      <c r="A493" s="40"/>
      <c r="B493" s="41"/>
      <c r="C493" s="215" t="s">
        <v>1539</v>
      </c>
      <c r="D493" s="215" t="s">
        <v>204</v>
      </c>
      <c r="E493" s="216" t="s">
        <v>7847</v>
      </c>
      <c r="F493" s="217" t="s">
        <v>7848</v>
      </c>
      <c r="G493" s="218" t="s">
        <v>274</v>
      </c>
      <c r="H493" s="219">
        <v>0.28799999999999998</v>
      </c>
      <c r="I493" s="220"/>
      <c r="J493" s="221">
        <f>ROUND(I493*H493,2)</f>
        <v>0</v>
      </c>
      <c r="K493" s="217" t="s">
        <v>7553</v>
      </c>
      <c r="L493" s="46"/>
      <c r="M493" s="222" t="s">
        <v>19</v>
      </c>
      <c r="N493" s="223" t="s">
        <v>44</v>
      </c>
      <c r="O493" s="86"/>
      <c r="P493" s="224">
        <f>O493*H493</f>
        <v>0</v>
      </c>
      <c r="Q493" s="224">
        <v>0</v>
      </c>
      <c r="R493" s="224">
        <f>Q493*H493</f>
        <v>0</v>
      </c>
      <c r="S493" s="224">
        <v>0</v>
      </c>
      <c r="T493" s="225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6" t="s">
        <v>209</v>
      </c>
      <c r="AT493" s="226" t="s">
        <v>204</v>
      </c>
      <c r="AU493" s="226" t="s">
        <v>86</v>
      </c>
      <c r="AY493" s="19" t="s">
        <v>202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9" t="s">
        <v>80</v>
      </c>
      <c r="BK493" s="227">
        <f>ROUND(I493*H493,2)</f>
        <v>0</v>
      </c>
      <c r="BL493" s="19" t="s">
        <v>209</v>
      </c>
      <c r="BM493" s="226" t="s">
        <v>2136</v>
      </c>
    </row>
    <row r="494" s="2" customFormat="1">
      <c r="A494" s="40"/>
      <c r="B494" s="41"/>
      <c r="C494" s="42"/>
      <c r="D494" s="228" t="s">
        <v>211</v>
      </c>
      <c r="E494" s="42"/>
      <c r="F494" s="229" t="s">
        <v>7849</v>
      </c>
      <c r="G494" s="42"/>
      <c r="H494" s="42"/>
      <c r="I494" s="230"/>
      <c r="J494" s="42"/>
      <c r="K494" s="42"/>
      <c r="L494" s="46"/>
      <c r="M494" s="231"/>
      <c r="N494" s="232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211</v>
      </c>
      <c r="AU494" s="19" t="s">
        <v>86</v>
      </c>
    </row>
    <row r="495" s="15" customFormat="1">
      <c r="A495" s="15"/>
      <c r="B495" s="259"/>
      <c r="C495" s="260"/>
      <c r="D495" s="235" t="s">
        <v>213</v>
      </c>
      <c r="E495" s="261" t="s">
        <v>19</v>
      </c>
      <c r="F495" s="262" t="s">
        <v>7850</v>
      </c>
      <c r="G495" s="260"/>
      <c r="H495" s="261" t="s">
        <v>19</v>
      </c>
      <c r="I495" s="263"/>
      <c r="J495" s="260"/>
      <c r="K495" s="260"/>
      <c r="L495" s="264"/>
      <c r="M495" s="265"/>
      <c r="N495" s="266"/>
      <c r="O495" s="266"/>
      <c r="P495" s="266"/>
      <c r="Q495" s="266"/>
      <c r="R495" s="266"/>
      <c r="S495" s="266"/>
      <c r="T495" s="267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68" t="s">
        <v>213</v>
      </c>
      <c r="AU495" s="268" t="s">
        <v>86</v>
      </c>
      <c r="AV495" s="15" t="s">
        <v>80</v>
      </c>
      <c r="AW495" s="15" t="s">
        <v>35</v>
      </c>
      <c r="AX495" s="15" t="s">
        <v>73</v>
      </c>
      <c r="AY495" s="268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7851</v>
      </c>
      <c r="G496" s="234"/>
      <c r="H496" s="238">
        <v>0.28799999999999998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4" customFormat="1">
      <c r="A497" s="14"/>
      <c r="B497" s="245"/>
      <c r="C497" s="246"/>
      <c r="D497" s="235" t="s">
        <v>213</v>
      </c>
      <c r="E497" s="247" t="s">
        <v>19</v>
      </c>
      <c r="F497" s="248" t="s">
        <v>215</v>
      </c>
      <c r="G497" s="246"/>
      <c r="H497" s="249">
        <v>0.28799999999999998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213</v>
      </c>
      <c r="AU497" s="255" t="s">
        <v>86</v>
      </c>
      <c r="AV497" s="14" t="s">
        <v>209</v>
      </c>
      <c r="AW497" s="14" t="s">
        <v>35</v>
      </c>
      <c r="AX497" s="14" t="s">
        <v>80</v>
      </c>
      <c r="AY497" s="255" t="s">
        <v>202</v>
      </c>
    </row>
    <row r="498" s="2" customFormat="1" ht="16.5" customHeight="1">
      <c r="A498" s="40"/>
      <c r="B498" s="41"/>
      <c r="C498" s="215" t="s">
        <v>1544</v>
      </c>
      <c r="D498" s="215" t="s">
        <v>204</v>
      </c>
      <c r="E498" s="216" t="s">
        <v>7852</v>
      </c>
      <c r="F498" s="217" t="s">
        <v>7853</v>
      </c>
      <c r="G498" s="218" t="s">
        <v>207</v>
      </c>
      <c r="H498" s="219">
        <v>10</v>
      </c>
      <c r="I498" s="220"/>
      <c r="J498" s="221">
        <f>ROUND(I498*H498,2)</f>
        <v>0</v>
      </c>
      <c r="K498" s="217" t="s">
        <v>19</v>
      </c>
      <c r="L498" s="46"/>
      <c r="M498" s="222" t="s">
        <v>19</v>
      </c>
      <c r="N498" s="223" t="s">
        <v>44</v>
      </c>
      <c r="O498" s="86"/>
      <c r="P498" s="224">
        <f>O498*H498</f>
        <v>0</v>
      </c>
      <c r="Q498" s="224">
        <v>0</v>
      </c>
      <c r="R498" s="224">
        <f>Q498*H498</f>
        <v>0</v>
      </c>
      <c r="S498" s="224">
        <v>0</v>
      </c>
      <c r="T498" s="225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6" t="s">
        <v>209</v>
      </c>
      <c r="AT498" s="226" t="s">
        <v>204</v>
      </c>
      <c r="AU498" s="226" t="s">
        <v>86</v>
      </c>
      <c r="AY498" s="19" t="s">
        <v>202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19" t="s">
        <v>80</v>
      </c>
      <c r="BK498" s="227">
        <f>ROUND(I498*H498,2)</f>
        <v>0</v>
      </c>
      <c r="BL498" s="19" t="s">
        <v>209</v>
      </c>
      <c r="BM498" s="226" t="s">
        <v>2145</v>
      </c>
    </row>
    <row r="499" s="15" customFormat="1">
      <c r="A499" s="15"/>
      <c r="B499" s="259"/>
      <c r="C499" s="260"/>
      <c r="D499" s="235" t="s">
        <v>213</v>
      </c>
      <c r="E499" s="261" t="s">
        <v>19</v>
      </c>
      <c r="F499" s="262" t="s">
        <v>7854</v>
      </c>
      <c r="G499" s="260"/>
      <c r="H499" s="261" t="s">
        <v>19</v>
      </c>
      <c r="I499" s="263"/>
      <c r="J499" s="260"/>
      <c r="K499" s="260"/>
      <c r="L499" s="264"/>
      <c r="M499" s="265"/>
      <c r="N499" s="266"/>
      <c r="O499" s="266"/>
      <c r="P499" s="266"/>
      <c r="Q499" s="266"/>
      <c r="R499" s="266"/>
      <c r="S499" s="266"/>
      <c r="T499" s="267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68" t="s">
        <v>213</v>
      </c>
      <c r="AU499" s="268" t="s">
        <v>86</v>
      </c>
      <c r="AV499" s="15" t="s">
        <v>80</v>
      </c>
      <c r="AW499" s="15" t="s">
        <v>35</v>
      </c>
      <c r="AX499" s="15" t="s">
        <v>73</v>
      </c>
      <c r="AY499" s="268" t="s">
        <v>202</v>
      </c>
    </row>
    <row r="500" s="13" customFormat="1">
      <c r="A500" s="13"/>
      <c r="B500" s="233"/>
      <c r="C500" s="234"/>
      <c r="D500" s="235" t="s">
        <v>213</v>
      </c>
      <c r="E500" s="236" t="s">
        <v>19</v>
      </c>
      <c r="F500" s="237" t="s">
        <v>308</v>
      </c>
      <c r="G500" s="234"/>
      <c r="H500" s="238">
        <v>10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213</v>
      </c>
      <c r="AU500" s="244" t="s">
        <v>86</v>
      </c>
      <c r="AV500" s="13" t="s">
        <v>86</v>
      </c>
      <c r="AW500" s="13" t="s">
        <v>35</v>
      </c>
      <c r="AX500" s="13" t="s">
        <v>73</v>
      </c>
      <c r="AY500" s="244" t="s">
        <v>202</v>
      </c>
    </row>
    <row r="501" s="14" customFormat="1">
      <c r="A501" s="14"/>
      <c r="B501" s="245"/>
      <c r="C501" s="246"/>
      <c r="D501" s="235" t="s">
        <v>213</v>
      </c>
      <c r="E501" s="247" t="s">
        <v>19</v>
      </c>
      <c r="F501" s="248" t="s">
        <v>215</v>
      </c>
      <c r="G501" s="246"/>
      <c r="H501" s="249">
        <v>10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213</v>
      </c>
      <c r="AU501" s="255" t="s">
        <v>86</v>
      </c>
      <c r="AV501" s="14" t="s">
        <v>209</v>
      </c>
      <c r="AW501" s="14" t="s">
        <v>35</v>
      </c>
      <c r="AX501" s="14" t="s">
        <v>80</v>
      </c>
      <c r="AY501" s="255" t="s">
        <v>202</v>
      </c>
    </row>
    <row r="502" s="2" customFormat="1" ht="16.5" customHeight="1">
      <c r="A502" s="40"/>
      <c r="B502" s="41"/>
      <c r="C502" s="215" t="s">
        <v>1549</v>
      </c>
      <c r="D502" s="215" t="s">
        <v>204</v>
      </c>
      <c r="E502" s="216" t="s">
        <v>7855</v>
      </c>
      <c r="F502" s="217" t="s">
        <v>7856</v>
      </c>
      <c r="G502" s="218" t="s">
        <v>207</v>
      </c>
      <c r="H502" s="219">
        <v>7</v>
      </c>
      <c r="I502" s="220"/>
      <c r="J502" s="221">
        <f>ROUND(I502*H502,2)</f>
        <v>0</v>
      </c>
      <c r="K502" s="217" t="s">
        <v>7553</v>
      </c>
      <c r="L502" s="46"/>
      <c r="M502" s="222" t="s">
        <v>19</v>
      </c>
      <c r="N502" s="223" t="s">
        <v>44</v>
      </c>
      <c r="O502" s="86"/>
      <c r="P502" s="224">
        <f>O502*H502</f>
        <v>0</v>
      </c>
      <c r="Q502" s="224">
        <v>0</v>
      </c>
      <c r="R502" s="224">
        <f>Q502*H502</f>
        <v>0</v>
      </c>
      <c r="S502" s="224">
        <v>0</v>
      </c>
      <c r="T502" s="225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6" t="s">
        <v>209</v>
      </c>
      <c r="AT502" s="226" t="s">
        <v>204</v>
      </c>
      <c r="AU502" s="226" t="s">
        <v>86</v>
      </c>
      <c r="AY502" s="19" t="s">
        <v>202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9" t="s">
        <v>80</v>
      </c>
      <c r="BK502" s="227">
        <f>ROUND(I502*H502,2)</f>
        <v>0</v>
      </c>
      <c r="BL502" s="19" t="s">
        <v>209</v>
      </c>
      <c r="BM502" s="226" t="s">
        <v>2157</v>
      </c>
    </row>
    <row r="503" s="2" customFormat="1">
      <c r="A503" s="40"/>
      <c r="B503" s="41"/>
      <c r="C503" s="42"/>
      <c r="D503" s="228" t="s">
        <v>211</v>
      </c>
      <c r="E503" s="42"/>
      <c r="F503" s="229" t="s">
        <v>7857</v>
      </c>
      <c r="G503" s="42"/>
      <c r="H503" s="42"/>
      <c r="I503" s="230"/>
      <c r="J503" s="42"/>
      <c r="K503" s="42"/>
      <c r="L503" s="46"/>
      <c r="M503" s="231"/>
      <c r="N503" s="232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211</v>
      </c>
      <c r="AU503" s="19" t="s">
        <v>86</v>
      </c>
    </row>
    <row r="504" s="15" customFormat="1">
      <c r="A504" s="15"/>
      <c r="B504" s="259"/>
      <c r="C504" s="260"/>
      <c r="D504" s="235" t="s">
        <v>213</v>
      </c>
      <c r="E504" s="261" t="s">
        <v>19</v>
      </c>
      <c r="F504" s="262" t="s">
        <v>7850</v>
      </c>
      <c r="G504" s="260"/>
      <c r="H504" s="261" t="s">
        <v>19</v>
      </c>
      <c r="I504" s="263"/>
      <c r="J504" s="260"/>
      <c r="K504" s="260"/>
      <c r="L504" s="264"/>
      <c r="M504" s="265"/>
      <c r="N504" s="266"/>
      <c r="O504" s="266"/>
      <c r="P504" s="266"/>
      <c r="Q504" s="266"/>
      <c r="R504" s="266"/>
      <c r="S504" s="266"/>
      <c r="T504" s="267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68" t="s">
        <v>213</v>
      </c>
      <c r="AU504" s="268" t="s">
        <v>86</v>
      </c>
      <c r="AV504" s="15" t="s">
        <v>80</v>
      </c>
      <c r="AW504" s="15" t="s">
        <v>35</v>
      </c>
      <c r="AX504" s="15" t="s">
        <v>73</v>
      </c>
      <c r="AY504" s="268" t="s">
        <v>202</v>
      </c>
    </row>
    <row r="505" s="13" customFormat="1">
      <c r="A505" s="13"/>
      <c r="B505" s="233"/>
      <c r="C505" s="234"/>
      <c r="D505" s="235" t="s">
        <v>213</v>
      </c>
      <c r="E505" s="236" t="s">
        <v>19</v>
      </c>
      <c r="F505" s="237" t="s">
        <v>241</v>
      </c>
      <c r="G505" s="234"/>
      <c r="H505" s="238">
        <v>7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213</v>
      </c>
      <c r="AU505" s="244" t="s">
        <v>86</v>
      </c>
      <c r="AV505" s="13" t="s">
        <v>86</v>
      </c>
      <c r="AW505" s="13" t="s">
        <v>35</v>
      </c>
      <c r="AX505" s="13" t="s">
        <v>73</v>
      </c>
      <c r="AY505" s="244" t="s">
        <v>202</v>
      </c>
    </row>
    <row r="506" s="14" customFormat="1">
      <c r="A506" s="14"/>
      <c r="B506" s="245"/>
      <c r="C506" s="246"/>
      <c r="D506" s="235" t="s">
        <v>213</v>
      </c>
      <c r="E506" s="247" t="s">
        <v>19</v>
      </c>
      <c r="F506" s="248" t="s">
        <v>215</v>
      </c>
      <c r="G506" s="246"/>
      <c r="H506" s="249">
        <v>7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213</v>
      </c>
      <c r="AU506" s="255" t="s">
        <v>86</v>
      </c>
      <c r="AV506" s="14" t="s">
        <v>209</v>
      </c>
      <c r="AW506" s="14" t="s">
        <v>35</v>
      </c>
      <c r="AX506" s="14" t="s">
        <v>80</v>
      </c>
      <c r="AY506" s="255" t="s">
        <v>202</v>
      </c>
    </row>
    <row r="507" s="2" customFormat="1" ht="16.5" customHeight="1">
      <c r="A507" s="40"/>
      <c r="B507" s="41"/>
      <c r="C507" s="269" t="s">
        <v>1559</v>
      </c>
      <c r="D507" s="269" t="s">
        <v>314</v>
      </c>
      <c r="E507" s="270" t="s">
        <v>7858</v>
      </c>
      <c r="F507" s="271" t="s">
        <v>7859</v>
      </c>
      <c r="G507" s="272" t="s">
        <v>207</v>
      </c>
      <c r="H507" s="273">
        <v>1</v>
      </c>
      <c r="I507" s="274"/>
      <c r="J507" s="275">
        <f>ROUND(I507*H507,2)</f>
        <v>0</v>
      </c>
      <c r="K507" s="271" t="s">
        <v>7553</v>
      </c>
      <c r="L507" s="276"/>
      <c r="M507" s="277" t="s">
        <v>19</v>
      </c>
      <c r="N507" s="278" t="s">
        <v>44</v>
      </c>
      <c r="O507" s="86"/>
      <c r="P507" s="224">
        <f>O507*H507</f>
        <v>0</v>
      </c>
      <c r="Q507" s="224">
        <v>0</v>
      </c>
      <c r="R507" s="224">
        <f>Q507*H507</f>
        <v>0</v>
      </c>
      <c r="S507" s="224">
        <v>0</v>
      </c>
      <c r="T507" s="225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6" t="s">
        <v>247</v>
      </c>
      <c r="AT507" s="226" t="s">
        <v>314</v>
      </c>
      <c r="AU507" s="226" t="s">
        <v>86</v>
      </c>
      <c r="AY507" s="19" t="s">
        <v>202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9" t="s">
        <v>80</v>
      </c>
      <c r="BK507" s="227">
        <f>ROUND(I507*H507,2)</f>
        <v>0</v>
      </c>
      <c r="BL507" s="19" t="s">
        <v>209</v>
      </c>
      <c r="BM507" s="226" t="s">
        <v>2166</v>
      </c>
    </row>
    <row r="508" s="15" customFormat="1">
      <c r="A508" s="15"/>
      <c r="B508" s="259"/>
      <c r="C508" s="260"/>
      <c r="D508" s="235" t="s">
        <v>213</v>
      </c>
      <c r="E508" s="261" t="s">
        <v>19</v>
      </c>
      <c r="F508" s="262" t="s">
        <v>7860</v>
      </c>
      <c r="G508" s="260"/>
      <c r="H508" s="261" t="s">
        <v>19</v>
      </c>
      <c r="I508" s="263"/>
      <c r="J508" s="260"/>
      <c r="K508" s="260"/>
      <c r="L508" s="264"/>
      <c r="M508" s="265"/>
      <c r="N508" s="266"/>
      <c r="O508" s="266"/>
      <c r="P508" s="266"/>
      <c r="Q508" s="266"/>
      <c r="R508" s="266"/>
      <c r="S508" s="266"/>
      <c r="T508" s="267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8" t="s">
        <v>213</v>
      </c>
      <c r="AU508" s="268" t="s">
        <v>86</v>
      </c>
      <c r="AV508" s="15" t="s">
        <v>80</v>
      </c>
      <c r="AW508" s="15" t="s">
        <v>35</v>
      </c>
      <c r="AX508" s="15" t="s">
        <v>73</v>
      </c>
      <c r="AY508" s="268" t="s">
        <v>202</v>
      </c>
    </row>
    <row r="509" s="13" customFormat="1">
      <c r="A509" s="13"/>
      <c r="B509" s="233"/>
      <c r="C509" s="234"/>
      <c r="D509" s="235" t="s">
        <v>213</v>
      </c>
      <c r="E509" s="236" t="s">
        <v>19</v>
      </c>
      <c r="F509" s="237" t="s">
        <v>80</v>
      </c>
      <c r="G509" s="234"/>
      <c r="H509" s="238">
        <v>1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213</v>
      </c>
      <c r="AU509" s="244" t="s">
        <v>86</v>
      </c>
      <c r="AV509" s="13" t="s">
        <v>86</v>
      </c>
      <c r="AW509" s="13" t="s">
        <v>35</v>
      </c>
      <c r="AX509" s="13" t="s">
        <v>73</v>
      </c>
      <c r="AY509" s="244" t="s">
        <v>202</v>
      </c>
    </row>
    <row r="510" s="14" customFormat="1">
      <c r="A510" s="14"/>
      <c r="B510" s="245"/>
      <c r="C510" s="246"/>
      <c r="D510" s="235" t="s">
        <v>213</v>
      </c>
      <c r="E510" s="247" t="s">
        <v>19</v>
      </c>
      <c r="F510" s="248" t="s">
        <v>215</v>
      </c>
      <c r="G510" s="246"/>
      <c r="H510" s="249">
        <v>1</v>
      </c>
      <c r="I510" s="250"/>
      <c r="J510" s="246"/>
      <c r="K510" s="246"/>
      <c r="L510" s="251"/>
      <c r="M510" s="252"/>
      <c r="N510" s="253"/>
      <c r="O510" s="253"/>
      <c r="P510" s="253"/>
      <c r="Q510" s="253"/>
      <c r="R510" s="253"/>
      <c r="S510" s="253"/>
      <c r="T510" s="25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5" t="s">
        <v>213</v>
      </c>
      <c r="AU510" s="255" t="s">
        <v>86</v>
      </c>
      <c r="AV510" s="14" t="s">
        <v>209</v>
      </c>
      <c r="AW510" s="14" t="s">
        <v>35</v>
      </c>
      <c r="AX510" s="14" t="s">
        <v>80</v>
      </c>
      <c r="AY510" s="255" t="s">
        <v>202</v>
      </c>
    </row>
    <row r="511" s="2" customFormat="1" ht="16.5" customHeight="1">
      <c r="A511" s="40"/>
      <c r="B511" s="41"/>
      <c r="C511" s="269" t="s">
        <v>1564</v>
      </c>
      <c r="D511" s="269" t="s">
        <v>314</v>
      </c>
      <c r="E511" s="270" t="s">
        <v>7861</v>
      </c>
      <c r="F511" s="271" t="s">
        <v>7862</v>
      </c>
      <c r="G511" s="272" t="s">
        <v>207</v>
      </c>
      <c r="H511" s="273">
        <v>2</v>
      </c>
      <c r="I511" s="274"/>
      <c r="J511" s="275">
        <f>ROUND(I511*H511,2)</f>
        <v>0</v>
      </c>
      <c r="K511" s="271" t="s">
        <v>7553</v>
      </c>
      <c r="L511" s="276"/>
      <c r="M511" s="277" t="s">
        <v>19</v>
      </c>
      <c r="N511" s="278" t="s">
        <v>44</v>
      </c>
      <c r="O511" s="86"/>
      <c r="P511" s="224">
        <f>O511*H511</f>
        <v>0</v>
      </c>
      <c r="Q511" s="224">
        <v>0</v>
      </c>
      <c r="R511" s="224">
        <f>Q511*H511</f>
        <v>0</v>
      </c>
      <c r="S511" s="224">
        <v>0</v>
      </c>
      <c r="T511" s="225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6" t="s">
        <v>247</v>
      </c>
      <c r="AT511" s="226" t="s">
        <v>314</v>
      </c>
      <c r="AU511" s="226" t="s">
        <v>86</v>
      </c>
      <c r="AY511" s="19" t="s">
        <v>202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9" t="s">
        <v>80</v>
      </c>
      <c r="BK511" s="227">
        <f>ROUND(I511*H511,2)</f>
        <v>0</v>
      </c>
      <c r="BL511" s="19" t="s">
        <v>209</v>
      </c>
      <c r="BM511" s="226" t="s">
        <v>2177</v>
      </c>
    </row>
    <row r="512" s="15" customFormat="1">
      <c r="A512" s="15"/>
      <c r="B512" s="259"/>
      <c r="C512" s="260"/>
      <c r="D512" s="235" t="s">
        <v>213</v>
      </c>
      <c r="E512" s="261" t="s">
        <v>19</v>
      </c>
      <c r="F512" s="262" t="s">
        <v>7860</v>
      </c>
      <c r="G512" s="260"/>
      <c r="H512" s="261" t="s">
        <v>19</v>
      </c>
      <c r="I512" s="263"/>
      <c r="J512" s="260"/>
      <c r="K512" s="260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213</v>
      </c>
      <c r="AU512" s="268" t="s">
        <v>86</v>
      </c>
      <c r="AV512" s="15" t="s">
        <v>80</v>
      </c>
      <c r="AW512" s="15" t="s">
        <v>35</v>
      </c>
      <c r="AX512" s="15" t="s">
        <v>73</v>
      </c>
      <c r="AY512" s="268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3305</v>
      </c>
      <c r="G513" s="234"/>
      <c r="H513" s="238">
        <v>2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4" customFormat="1">
      <c r="A514" s="14"/>
      <c r="B514" s="245"/>
      <c r="C514" s="246"/>
      <c r="D514" s="235" t="s">
        <v>213</v>
      </c>
      <c r="E514" s="247" t="s">
        <v>19</v>
      </c>
      <c r="F514" s="248" t="s">
        <v>215</v>
      </c>
      <c r="G514" s="246"/>
      <c r="H514" s="249">
        <v>2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213</v>
      </c>
      <c r="AU514" s="255" t="s">
        <v>86</v>
      </c>
      <c r="AV514" s="14" t="s">
        <v>209</v>
      </c>
      <c r="AW514" s="14" t="s">
        <v>35</v>
      </c>
      <c r="AX514" s="14" t="s">
        <v>80</v>
      </c>
      <c r="AY514" s="255" t="s">
        <v>202</v>
      </c>
    </row>
    <row r="515" s="2" customFormat="1" ht="16.5" customHeight="1">
      <c r="A515" s="40"/>
      <c r="B515" s="41"/>
      <c r="C515" s="269" t="s">
        <v>1593</v>
      </c>
      <c r="D515" s="269" t="s">
        <v>314</v>
      </c>
      <c r="E515" s="270" t="s">
        <v>7863</v>
      </c>
      <c r="F515" s="271" t="s">
        <v>7864</v>
      </c>
      <c r="G515" s="272" t="s">
        <v>207</v>
      </c>
      <c r="H515" s="273">
        <v>1</v>
      </c>
      <c r="I515" s="274"/>
      <c r="J515" s="275">
        <f>ROUND(I515*H515,2)</f>
        <v>0</v>
      </c>
      <c r="K515" s="271" t="s">
        <v>7553</v>
      </c>
      <c r="L515" s="276"/>
      <c r="M515" s="277" t="s">
        <v>19</v>
      </c>
      <c r="N515" s="278" t="s">
        <v>44</v>
      </c>
      <c r="O515" s="86"/>
      <c r="P515" s="224">
        <f>O515*H515</f>
        <v>0</v>
      </c>
      <c r="Q515" s="224">
        <v>0</v>
      </c>
      <c r="R515" s="224">
        <f>Q515*H515</f>
        <v>0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247</v>
      </c>
      <c r="AT515" s="226" t="s">
        <v>314</v>
      </c>
      <c r="AU515" s="226" t="s">
        <v>86</v>
      </c>
      <c r="AY515" s="19" t="s">
        <v>202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80</v>
      </c>
      <c r="BK515" s="227">
        <f>ROUND(I515*H515,2)</f>
        <v>0</v>
      </c>
      <c r="BL515" s="19" t="s">
        <v>209</v>
      </c>
      <c r="BM515" s="226" t="s">
        <v>2189</v>
      </c>
    </row>
    <row r="516" s="15" customFormat="1">
      <c r="A516" s="15"/>
      <c r="B516" s="259"/>
      <c r="C516" s="260"/>
      <c r="D516" s="235" t="s">
        <v>213</v>
      </c>
      <c r="E516" s="261" t="s">
        <v>19</v>
      </c>
      <c r="F516" s="262" t="s">
        <v>7860</v>
      </c>
      <c r="G516" s="260"/>
      <c r="H516" s="261" t="s">
        <v>19</v>
      </c>
      <c r="I516" s="263"/>
      <c r="J516" s="260"/>
      <c r="K516" s="260"/>
      <c r="L516" s="264"/>
      <c r="M516" s="265"/>
      <c r="N516" s="266"/>
      <c r="O516" s="266"/>
      <c r="P516" s="266"/>
      <c r="Q516" s="266"/>
      <c r="R516" s="266"/>
      <c r="S516" s="266"/>
      <c r="T516" s="267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8" t="s">
        <v>213</v>
      </c>
      <c r="AU516" s="268" t="s">
        <v>86</v>
      </c>
      <c r="AV516" s="15" t="s">
        <v>80</v>
      </c>
      <c r="AW516" s="15" t="s">
        <v>35</v>
      </c>
      <c r="AX516" s="15" t="s">
        <v>73</v>
      </c>
      <c r="AY516" s="268" t="s">
        <v>202</v>
      </c>
    </row>
    <row r="517" s="13" customFormat="1">
      <c r="A517" s="13"/>
      <c r="B517" s="233"/>
      <c r="C517" s="234"/>
      <c r="D517" s="235" t="s">
        <v>213</v>
      </c>
      <c r="E517" s="236" t="s">
        <v>19</v>
      </c>
      <c r="F517" s="237" t="s">
        <v>80</v>
      </c>
      <c r="G517" s="234"/>
      <c r="H517" s="238">
        <v>1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213</v>
      </c>
      <c r="AU517" s="244" t="s">
        <v>86</v>
      </c>
      <c r="AV517" s="13" t="s">
        <v>86</v>
      </c>
      <c r="AW517" s="13" t="s">
        <v>35</v>
      </c>
      <c r="AX517" s="13" t="s">
        <v>73</v>
      </c>
      <c r="AY517" s="244" t="s">
        <v>202</v>
      </c>
    </row>
    <row r="518" s="14" customFormat="1">
      <c r="A518" s="14"/>
      <c r="B518" s="245"/>
      <c r="C518" s="246"/>
      <c r="D518" s="235" t="s">
        <v>213</v>
      </c>
      <c r="E518" s="247" t="s">
        <v>19</v>
      </c>
      <c r="F518" s="248" t="s">
        <v>215</v>
      </c>
      <c r="G518" s="246"/>
      <c r="H518" s="249">
        <v>1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213</v>
      </c>
      <c r="AU518" s="255" t="s">
        <v>86</v>
      </c>
      <c r="AV518" s="14" t="s">
        <v>209</v>
      </c>
      <c r="AW518" s="14" t="s">
        <v>35</v>
      </c>
      <c r="AX518" s="14" t="s">
        <v>80</v>
      </c>
      <c r="AY518" s="255" t="s">
        <v>202</v>
      </c>
    </row>
    <row r="519" s="2" customFormat="1" ht="16.5" customHeight="1">
      <c r="A519" s="40"/>
      <c r="B519" s="41"/>
      <c r="C519" s="269" t="s">
        <v>1630</v>
      </c>
      <c r="D519" s="269" t="s">
        <v>314</v>
      </c>
      <c r="E519" s="270" t="s">
        <v>7865</v>
      </c>
      <c r="F519" s="271" t="s">
        <v>7866</v>
      </c>
      <c r="G519" s="272" t="s">
        <v>207</v>
      </c>
      <c r="H519" s="273">
        <v>1</v>
      </c>
      <c r="I519" s="274"/>
      <c r="J519" s="275">
        <f>ROUND(I519*H519,2)</f>
        <v>0</v>
      </c>
      <c r="K519" s="271" t="s">
        <v>7553</v>
      </c>
      <c r="L519" s="276"/>
      <c r="M519" s="277" t="s">
        <v>19</v>
      </c>
      <c r="N519" s="278" t="s">
        <v>44</v>
      </c>
      <c r="O519" s="86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6" t="s">
        <v>247</v>
      </c>
      <c r="AT519" s="226" t="s">
        <v>314</v>
      </c>
      <c r="AU519" s="226" t="s">
        <v>86</v>
      </c>
      <c r="AY519" s="19" t="s">
        <v>202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9" t="s">
        <v>80</v>
      </c>
      <c r="BK519" s="227">
        <f>ROUND(I519*H519,2)</f>
        <v>0</v>
      </c>
      <c r="BL519" s="19" t="s">
        <v>209</v>
      </c>
      <c r="BM519" s="226" t="s">
        <v>2201</v>
      </c>
    </row>
    <row r="520" s="15" customFormat="1">
      <c r="A520" s="15"/>
      <c r="B520" s="259"/>
      <c r="C520" s="260"/>
      <c r="D520" s="235" t="s">
        <v>213</v>
      </c>
      <c r="E520" s="261" t="s">
        <v>19</v>
      </c>
      <c r="F520" s="262" t="s">
        <v>7860</v>
      </c>
      <c r="G520" s="260"/>
      <c r="H520" s="261" t="s">
        <v>19</v>
      </c>
      <c r="I520" s="263"/>
      <c r="J520" s="260"/>
      <c r="K520" s="260"/>
      <c r="L520" s="264"/>
      <c r="M520" s="265"/>
      <c r="N520" s="266"/>
      <c r="O520" s="266"/>
      <c r="P520" s="266"/>
      <c r="Q520" s="266"/>
      <c r="R520" s="266"/>
      <c r="S520" s="266"/>
      <c r="T520" s="26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68" t="s">
        <v>213</v>
      </c>
      <c r="AU520" s="268" t="s">
        <v>86</v>
      </c>
      <c r="AV520" s="15" t="s">
        <v>80</v>
      </c>
      <c r="AW520" s="15" t="s">
        <v>35</v>
      </c>
      <c r="AX520" s="15" t="s">
        <v>73</v>
      </c>
      <c r="AY520" s="268" t="s">
        <v>202</v>
      </c>
    </row>
    <row r="521" s="13" customFormat="1">
      <c r="A521" s="13"/>
      <c r="B521" s="233"/>
      <c r="C521" s="234"/>
      <c r="D521" s="235" t="s">
        <v>213</v>
      </c>
      <c r="E521" s="236" t="s">
        <v>19</v>
      </c>
      <c r="F521" s="237" t="s">
        <v>80</v>
      </c>
      <c r="G521" s="234"/>
      <c r="H521" s="238">
        <v>1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213</v>
      </c>
      <c r="AU521" s="244" t="s">
        <v>86</v>
      </c>
      <c r="AV521" s="13" t="s">
        <v>86</v>
      </c>
      <c r="AW521" s="13" t="s">
        <v>35</v>
      </c>
      <c r="AX521" s="13" t="s">
        <v>73</v>
      </c>
      <c r="AY521" s="244" t="s">
        <v>202</v>
      </c>
    </row>
    <row r="522" s="14" customFormat="1">
      <c r="A522" s="14"/>
      <c r="B522" s="245"/>
      <c r="C522" s="246"/>
      <c r="D522" s="235" t="s">
        <v>213</v>
      </c>
      <c r="E522" s="247" t="s">
        <v>19</v>
      </c>
      <c r="F522" s="248" t="s">
        <v>215</v>
      </c>
      <c r="G522" s="246"/>
      <c r="H522" s="249">
        <v>1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213</v>
      </c>
      <c r="AU522" s="255" t="s">
        <v>86</v>
      </c>
      <c r="AV522" s="14" t="s">
        <v>209</v>
      </c>
      <c r="AW522" s="14" t="s">
        <v>35</v>
      </c>
      <c r="AX522" s="14" t="s">
        <v>80</v>
      </c>
      <c r="AY522" s="255" t="s">
        <v>202</v>
      </c>
    </row>
    <row r="523" s="2" customFormat="1" ht="16.5" customHeight="1">
      <c r="A523" s="40"/>
      <c r="B523" s="41"/>
      <c r="C523" s="269" t="s">
        <v>1635</v>
      </c>
      <c r="D523" s="269" t="s">
        <v>314</v>
      </c>
      <c r="E523" s="270" t="s">
        <v>7867</v>
      </c>
      <c r="F523" s="271" t="s">
        <v>7868</v>
      </c>
      <c r="G523" s="272" t="s">
        <v>207</v>
      </c>
      <c r="H523" s="273">
        <v>2</v>
      </c>
      <c r="I523" s="274"/>
      <c r="J523" s="275">
        <f>ROUND(I523*H523,2)</f>
        <v>0</v>
      </c>
      <c r="K523" s="271" t="s">
        <v>19</v>
      </c>
      <c r="L523" s="276"/>
      <c r="M523" s="277" t="s">
        <v>19</v>
      </c>
      <c r="N523" s="278" t="s">
        <v>44</v>
      </c>
      <c r="O523" s="86"/>
      <c r="P523" s="224">
        <f>O523*H523</f>
        <v>0</v>
      </c>
      <c r="Q523" s="224">
        <v>0</v>
      </c>
      <c r="R523" s="224">
        <f>Q523*H523</f>
        <v>0</v>
      </c>
      <c r="S523" s="224">
        <v>0</v>
      </c>
      <c r="T523" s="225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6" t="s">
        <v>247</v>
      </c>
      <c r="AT523" s="226" t="s">
        <v>314</v>
      </c>
      <c r="AU523" s="226" t="s">
        <v>86</v>
      </c>
      <c r="AY523" s="19" t="s">
        <v>202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19" t="s">
        <v>80</v>
      </c>
      <c r="BK523" s="227">
        <f>ROUND(I523*H523,2)</f>
        <v>0</v>
      </c>
      <c r="BL523" s="19" t="s">
        <v>209</v>
      </c>
      <c r="BM523" s="226" t="s">
        <v>2211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7850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3305</v>
      </c>
      <c r="G525" s="234"/>
      <c r="H525" s="238">
        <v>2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4" customFormat="1">
      <c r="A526" s="14"/>
      <c r="B526" s="245"/>
      <c r="C526" s="246"/>
      <c r="D526" s="235" t="s">
        <v>213</v>
      </c>
      <c r="E526" s="247" t="s">
        <v>19</v>
      </c>
      <c r="F526" s="248" t="s">
        <v>215</v>
      </c>
      <c r="G526" s="246"/>
      <c r="H526" s="249">
        <v>2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213</v>
      </c>
      <c r="AU526" s="255" t="s">
        <v>86</v>
      </c>
      <c r="AV526" s="14" t="s">
        <v>209</v>
      </c>
      <c r="AW526" s="14" t="s">
        <v>35</v>
      </c>
      <c r="AX526" s="14" t="s">
        <v>80</v>
      </c>
      <c r="AY526" s="255" t="s">
        <v>202</v>
      </c>
    </row>
    <row r="527" s="2" customFormat="1" ht="16.5" customHeight="1">
      <c r="A527" s="40"/>
      <c r="B527" s="41"/>
      <c r="C527" s="215" t="s">
        <v>1648</v>
      </c>
      <c r="D527" s="215" t="s">
        <v>204</v>
      </c>
      <c r="E527" s="216" t="s">
        <v>7869</v>
      </c>
      <c r="F527" s="217" t="s">
        <v>7870</v>
      </c>
      <c r="G527" s="218" t="s">
        <v>207</v>
      </c>
      <c r="H527" s="219">
        <v>3</v>
      </c>
      <c r="I527" s="220"/>
      <c r="J527" s="221">
        <f>ROUND(I527*H527,2)</f>
        <v>0</v>
      </c>
      <c r="K527" s="217" t="s">
        <v>7553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209</v>
      </c>
      <c r="AT527" s="226" t="s">
        <v>204</v>
      </c>
      <c r="AU527" s="226" t="s">
        <v>86</v>
      </c>
      <c r="AY527" s="19" t="s">
        <v>202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209</v>
      </c>
      <c r="BM527" s="226" t="s">
        <v>2223</v>
      </c>
    </row>
    <row r="528" s="2" customFormat="1">
      <c r="A528" s="40"/>
      <c r="B528" s="41"/>
      <c r="C528" s="42"/>
      <c r="D528" s="228" t="s">
        <v>211</v>
      </c>
      <c r="E528" s="42"/>
      <c r="F528" s="229" t="s">
        <v>7871</v>
      </c>
      <c r="G528" s="42"/>
      <c r="H528" s="42"/>
      <c r="I528" s="230"/>
      <c r="J528" s="42"/>
      <c r="K528" s="42"/>
      <c r="L528" s="46"/>
      <c r="M528" s="231"/>
      <c r="N528" s="232"/>
      <c r="O528" s="86"/>
      <c r="P528" s="86"/>
      <c r="Q528" s="86"/>
      <c r="R528" s="86"/>
      <c r="S528" s="86"/>
      <c r="T528" s="87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211</v>
      </c>
      <c r="AU528" s="19" t="s">
        <v>86</v>
      </c>
    </row>
    <row r="529" s="15" customFormat="1">
      <c r="A529" s="15"/>
      <c r="B529" s="259"/>
      <c r="C529" s="260"/>
      <c r="D529" s="235" t="s">
        <v>213</v>
      </c>
      <c r="E529" s="261" t="s">
        <v>19</v>
      </c>
      <c r="F529" s="262" t="s">
        <v>7850</v>
      </c>
      <c r="G529" s="260"/>
      <c r="H529" s="261" t="s">
        <v>19</v>
      </c>
      <c r="I529" s="263"/>
      <c r="J529" s="260"/>
      <c r="K529" s="260"/>
      <c r="L529" s="264"/>
      <c r="M529" s="265"/>
      <c r="N529" s="266"/>
      <c r="O529" s="266"/>
      <c r="P529" s="266"/>
      <c r="Q529" s="266"/>
      <c r="R529" s="266"/>
      <c r="S529" s="266"/>
      <c r="T529" s="267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68" t="s">
        <v>213</v>
      </c>
      <c r="AU529" s="268" t="s">
        <v>86</v>
      </c>
      <c r="AV529" s="15" t="s">
        <v>80</v>
      </c>
      <c r="AW529" s="15" t="s">
        <v>35</v>
      </c>
      <c r="AX529" s="15" t="s">
        <v>73</v>
      </c>
      <c r="AY529" s="268" t="s">
        <v>202</v>
      </c>
    </row>
    <row r="530" s="13" customFormat="1">
      <c r="A530" s="13"/>
      <c r="B530" s="233"/>
      <c r="C530" s="234"/>
      <c r="D530" s="235" t="s">
        <v>213</v>
      </c>
      <c r="E530" s="236" t="s">
        <v>19</v>
      </c>
      <c r="F530" s="237" t="s">
        <v>109</v>
      </c>
      <c r="G530" s="234"/>
      <c r="H530" s="238">
        <v>3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213</v>
      </c>
      <c r="AU530" s="244" t="s">
        <v>86</v>
      </c>
      <c r="AV530" s="13" t="s">
        <v>86</v>
      </c>
      <c r="AW530" s="13" t="s">
        <v>35</v>
      </c>
      <c r="AX530" s="13" t="s">
        <v>73</v>
      </c>
      <c r="AY530" s="244" t="s">
        <v>202</v>
      </c>
    </row>
    <row r="531" s="14" customFormat="1">
      <c r="A531" s="14"/>
      <c r="B531" s="245"/>
      <c r="C531" s="246"/>
      <c r="D531" s="235" t="s">
        <v>213</v>
      </c>
      <c r="E531" s="247" t="s">
        <v>19</v>
      </c>
      <c r="F531" s="248" t="s">
        <v>215</v>
      </c>
      <c r="G531" s="246"/>
      <c r="H531" s="249">
        <v>3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213</v>
      </c>
      <c r="AU531" s="255" t="s">
        <v>86</v>
      </c>
      <c r="AV531" s="14" t="s">
        <v>209</v>
      </c>
      <c r="AW531" s="14" t="s">
        <v>35</v>
      </c>
      <c r="AX531" s="14" t="s">
        <v>80</v>
      </c>
      <c r="AY531" s="255" t="s">
        <v>202</v>
      </c>
    </row>
    <row r="532" s="2" customFormat="1" ht="16.5" customHeight="1">
      <c r="A532" s="40"/>
      <c r="B532" s="41"/>
      <c r="C532" s="269" t="s">
        <v>1653</v>
      </c>
      <c r="D532" s="269" t="s">
        <v>314</v>
      </c>
      <c r="E532" s="270" t="s">
        <v>7872</v>
      </c>
      <c r="F532" s="271" t="s">
        <v>7873</v>
      </c>
      <c r="G532" s="272" t="s">
        <v>207</v>
      </c>
      <c r="H532" s="273">
        <v>3</v>
      </c>
      <c r="I532" s="274"/>
      <c r="J532" s="275">
        <f>ROUND(I532*H532,2)</f>
        <v>0</v>
      </c>
      <c r="K532" s="271" t="s">
        <v>7553</v>
      </c>
      <c r="L532" s="276"/>
      <c r="M532" s="277" t="s">
        <v>19</v>
      </c>
      <c r="N532" s="278" t="s">
        <v>44</v>
      </c>
      <c r="O532" s="86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247</v>
      </c>
      <c r="AT532" s="226" t="s">
        <v>314</v>
      </c>
      <c r="AU532" s="226" t="s">
        <v>86</v>
      </c>
      <c r="AY532" s="19" t="s">
        <v>202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209</v>
      </c>
      <c r="BM532" s="226" t="s">
        <v>2272</v>
      </c>
    </row>
    <row r="533" s="15" customFormat="1">
      <c r="A533" s="15"/>
      <c r="B533" s="259"/>
      <c r="C533" s="260"/>
      <c r="D533" s="235" t="s">
        <v>213</v>
      </c>
      <c r="E533" s="261" t="s">
        <v>19</v>
      </c>
      <c r="F533" s="262" t="s">
        <v>7850</v>
      </c>
      <c r="G533" s="260"/>
      <c r="H533" s="261" t="s">
        <v>19</v>
      </c>
      <c r="I533" s="263"/>
      <c r="J533" s="260"/>
      <c r="K533" s="260"/>
      <c r="L533" s="264"/>
      <c r="M533" s="265"/>
      <c r="N533" s="266"/>
      <c r="O533" s="266"/>
      <c r="P533" s="266"/>
      <c r="Q533" s="266"/>
      <c r="R533" s="266"/>
      <c r="S533" s="266"/>
      <c r="T533" s="26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8" t="s">
        <v>213</v>
      </c>
      <c r="AU533" s="268" t="s">
        <v>86</v>
      </c>
      <c r="AV533" s="15" t="s">
        <v>80</v>
      </c>
      <c r="AW533" s="15" t="s">
        <v>35</v>
      </c>
      <c r="AX533" s="15" t="s">
        <v>73</v>
      </c>
      <c r="AY533" s="268" t="s">
        <v>202</v>
      </c>
    </row>
    <row r="534" s="13" customFormat="1">
      <c r="A534" s="13"/>
      <c r="B534" s="233"/>
      <c r="C534" s="234"/>
      <c r="D534" s="235" t="s">
        <v>213</v>
      </c>
      <c r="E534" s="236" t="s">
        <v>19</v>
      </c>
      <c r="F534" s="237" t="s">
        <v>109</v>
      </c>
      <c r="G534" s="234"/>
      <c r="H534" s="238">
        <v>3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213</v>
      </c>
      <c r="AU534" s="244" t="s">
        <v>86</v>
      </c>
      <c r="AV534" s="13" t="s">
        <v>86</v>
      </c>
      <c r="AW534" s="13" t="s">
        <v>35</v>
      </c>
      <c r="AX534" s="13" t="s">
        <v>73</v>
      </c>
      <c r="AY534" s="244" t="s">
        <v>202</v>
      </c>
    </row>
    <row r="535" s="14" customFormat="1">
      <c r="A535" s="14"/>
      <c r="B535" s="245"/>
      <c r="C535" s="246"/>
      <c r="D535" s="235" t="s">
        <v>213</v>
      </c>
      <c r="E535" s="247" t="s">
        <v>19</v>
      </c>
      <c r="F535" s="248" t="s">
        <v>215</v>
      </c>
      <c r="G535" s="246"/>
      <c r="H535" s="249">
        <v>3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213</v>
      </c>
      <c r="AU535" s="255" t="s">
        <v>86</v>
      </c>
      <c r="AV535" s="14" t="s">
        <v>209</v>
      </c>
      <c r="AW535" s="14" t="s">
        <v>35</v>
      </c>
      <c r="AX535" s="14" t="s">
        <v>80</v>
      </c>
      <c r="AY535" s="255" t="s">
        <v>202</v>
      </c>
    </row>
    <row r="536" s="2" customFormat="1" ht="21.75" customHeight="1">
      <c r="A536" s="40"/>
      <c r="B536" s="41"/>
      <c r="C536" s="215" t="s">
        <v>1659</v>
      </c>
      <c r="D536" s="215" t="s">
        <v>204</v>
      </c>
      <c r="E536" s="216" t="s">
        <v>7874</v>
      </c>
      <c r="F536" s="217" t="s">
        <v>7875</v>
      </c>
      <c r="G536" s="218" t="s">
        <v>218</v>
      </c>
      <c r="H536" s="219">
        <v>4.3300000000000001</v>
      </c>
      <c r="I536" s="220"/>
      <c r="J536" s="221">
        <f>ROUND(I536*H536,2)</f>
        <v>0</v>
      </c>
      <c r="K536" s="217" t="s">
        <v>7553</v>
      </c>
      <c r="L536" s="46"/>
      <c r="M536" s="222" t="s">
        <v>19</v>
      </c>
      <c r="N536" s="223" t="s">
        <v>44</v>
      </c>
      <c r="O536" s="86"/>
      <c r="P536" s="224">
        <f>O536*H536</f>
        <v>0</v>
      </c>
      <c r="Q536" s="224">
        <v>0</v>
      </c>
      <c r="R536" s="224">
        <f>Q536*H536</f>
        <v>0</v>
      </c>
      <c r="S536" s="224">
        <v>0</v>
      </c>
      <c r="T536" s="225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6" t="s">
        <v>209</v>
      </c>
      <c r="AT536" s="226" t="s">
        <v>204</v>
      </c>
      <c r="AU536" s="226" t="s">
        <v>86</v>
      </c>
      <c r="AY536" s="19" t="s">
        <v>202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9" t="s">
        <v>80</v>
      </c>
      <c r="BK536" s="227">
        <f>ROUND(I536*H536,2)</f>
        <v>0</v>
      </c>
      <c r="BL536" s="19" t="s">
        <v>209</v>
      </c>
      <c r="BM536" s="226" t="s">
        <v>2291</v>
      </c>
    </row>
    <row r="537" s="2" customFormat="1">
      <c r="A537" s="40"/>
      <c r="B537" s="41"/>
      <c r="C537" s="42"/>
      <c r="D537" s="228" t="s">
        <v>211</v>
      </c>
      <c r="E537" s="42"/>
      <c r="F537" s="229" t="s">
        <v>7876</v>
      </c>
      <c r="G537" s="42"/>
      <c r="H537" s="42"/>
      <c r="I537" s="230"/>
      <c r="J537" s="42"/>
      <c r="K537" s="42"/>
      <c r="L537" s="46"/>
      <c r="M537" s="231"/>
      <c r="N537" s="232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211</v>
      </c>
      <c r="AU537" s="19" t="s">
        <v>86</v>
      </c>
    </row>
    <row r="538" s="15" customFormat="1">
      <c r="A538" s="15"/>
      <c r="B538" s="259"/>
      <c r="C538" s="260"/>
      <c r="D538" s="235" t="s">
        <v>213</v>
      </c>
      <c r="E538" s="261" t="s">
        <v>19</v>
      </c>
      <c r="F538" s="262" t="s">
        <v>7877</v>
      </c>
      <c r="G538" s="260"/>
      <c r="H538" s="261" t="s">
        <v>19</v>
      </c>
      <c r="I538" s="263"/>
      <c r="J538" s="260"/>
      <c r="K538" s="260"/>
      <c r="L538" s="264"/>
      <c r="M538" s="265"/>
      <c r="N538" s="266"/>
      <c r="O538" s="266"/>
      <c r="P538" s="266"/>
      <c r="Q538" s="266"/>
      <c r="R538" s="266"/>
      <c r="S538" s="266"/>
      <c r="T538" s="267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68" t="s">
        <v>213</v>
      </c>
      <c r="AU538" s="268" t="s">
        <v>86</v>
      </c>
      <c r="AV538" s="15" t="s">
        <v>80</v>
      </c>
      <c r="AW538" s="15" t="s">
        <v>35</v>
      </c>
      <c r="AX538" s="15" t="s">
        <v>73</v>
      </c>
      <c r="AY538" s="268" t="s">
        <v>202</v>
      </c>
    </row>
    <row r="539" s="13" customFormat="1">
      <c r="A539" s="13"/>
      <c r="B539" s="233"/>
      <c r="C539" s="234"/>
      <c r="D539" s="235" t="s">
        <v>213</v>
      </c>
      <c r="E539" s="236" t="s">
        <v>19</v>
      </c>
      <c r="F539" s="237" t="s">
        <v>7878</v>
      </c>
      <c r="G539" s="234"/>
      <c r="H539" s="238">
        <v>4.3300000000000001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213</v>
      </c>
      <c r="AU539" s="244" t="s">
        <v>86</v>
      </c>
      <c r="AV539" s="13" t="s">
        <v>86</v>
      </c>
      <c r="AW539" s="13" t="s">
        <v>35</v>
      </c>
      <c r="AX539" s="13" t="s">
        <v>73</v>
      </c>
      <c r="AY539" s="244" t="s">
        <v>202</v>
      </c>
    </row>
    <row r="540" s="14" customFormat="1">
      <c r="A540" s="14"/>
      <c r="B540" s="245"/>
      <c r="C540" s="246"/>
      <c r="D540" s="235" t="s">
        <v>213</v>
      </c>
      <c r="E540" s="247" t="s">
        <v>19</v>
      </c>
      <c r="F540" s="248" t="s">
        <v>215</v>
      </c>
      <c r="G540" s="246"/>
      <c r="H540" s="249">
        <v>4.3300000000000001</v>
      </c>
      <c r="I540" s="250"/>
      <c r="J540" s="246"/>
      <c r="K540" s="246"/>
      <c r="L540" s="251"/>
      <c r="M540" s="252"/>
      <c r="N540" s="253"/>
      <c r="O540" s="253"/>
      <c r="P540" s="253"/>
      <c r="Q540" s="253"/>
      <c r="R540" s="253"/>
      <c r="S540" s="253"/>
      <c r="T540" s="25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5" t="s">
        <v>213</v>
      </c>
      <c r="AU540" s="255" t="s">
        <v>86</v>
      </c>
      <c r="AV540" s="14" t="s">
        <v>209</v>
      </c>
      <c r="AW540" s="14" t="s">
        <v>35</v>
      </c>
      <c r="AX540" s="14" t="s">
        <v>80</v>
      </c>
      <c r="AY540" s="255" t="s">
        <v>202</v>
      </c>
    </row>
    <row r="541" s="2" customFormat="1" ht="24.15" customHeight="1">
      <c r="A541" s="40"/>
      <c r="B541" s="41"/>
      <c r="C541" s="215" t="s">
        <v>1672</v>
      </c>
      <c r="D541" s="215" t="s">
        <v>204</v>
      </c>
      <c r="E541" s="216" t="s">
        <v>7879</v>
      </c>
      <c r="F541" s="217" t="s">
        <v>7880</v>
      </c>
      <c r="G541" s="218" t="s">
        <v>218</v>
      </c>
      <c r="H541" s="219">
        <v>4.3300000000000001</v>
      </c>
      <c r="I541" s="220"/>
      <c r="J541" s="221">
        <f>ROUND(I541*H541,2)</f>
        <v>0</v>
      </c>
      <c r="K541" s="217" t="s">
        <v>7553</v>
      </c>
      <c r="L541" s="46"/>
      <c r="M541" s="222" t="s">
        <v>19</v>
      </c>
      <c r="N541" s="223" t="s">
        <v>44</v>
      </c>
      <c r="O541" s="86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6" t="s">
        <v>209</v>
      </c>
      <c r="AT541" s="226" t="s">
        <v>204</v>
      </c>
      <c r="AU541" s="226" t="s">
        <v>86</v>
      </c>
      <c r="AY541" s="19" t="s">
        <v>202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9" t="s">
        <v>80</v>
      </c>
      <c r="BK541" s="227">
        <f>ROUND(I541*H541,2)</f>
        <v>0</v>
      </c>
      <c r="BL541" s="19" t="s">
        <v>209</v>
      </c>
      <c r="BM541" s="226" t="s">
        <v>2304</v>
      </c>
    </row>
    <row r="542" s="2" customFormat="1">
      <c r="A542" s="40"/>
      <c r="B542" s="41"/>
      <c r="C542" s="42"/>
      <c r="D542" s="228" t="s">
        <v>211</v>
      </c>
      <c r="E542" s="42"/>
      <c r="F542" s="229" t="s">
        <v>7881</v>
      </c>
      <c r="G542" s="42"/>
      <c r="H542" s="42"/>
      <c r="I542" s="230"/>
      <c r="J542" s="42"/>
      <c r="K542" s="42"/>
      <c r="L542" s="46"/>
      <c r="M542" s="231"/>
      <c r="N542" s="232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211</v>
      </c>
      <c r="AU542" s="19" t="s">
        <v>86</v>
      </c>
    </row>
    <row r="543" s="15" customFormat="1">
      <c r="A543" s="15"/>
      <c r="B543" s="259"/>
      <c r="C543" s="260"/>
      <c r="D543" s="235" t="s">
        <v>213</v>
      </c>
      <c r="E543" s="261" t="s">
        <v>19</v>
      </c>
      <c r="F543" s="262" t="s">
        <v>7877</v>
      </c>
      <c r="G543" s="260"/>
      <c r="H543" s="261" t="s">
        <v>19</v>
      </c>
      <c r="I543" s="263"/>
      <c r="J543" s="260"/>
      <c r="K543" s="260"/>
      <c r="L543" s="264"/>
      <c r="M543" s="265"/>
      <c r="N543" s="266"/>
      <c r="O543" s="266"/>
      <c r="P543" s="266"/>
      <c r="Q543" s="266"/>
      <c r="R543" s="266"/>
      <c r="S543" s="266"/>
      <c r="T543" s="26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8" t="s">
        <v>213</v>
      </c>
      <c r="AU543" s="268" t="s">
        <v>86</v>
      </c>
      <c r="AV543" s="15" t="s">
        <v>80</v>
      </c>
      <c r="AW543" s="15" t="s">
        <v>35</v>
      </c>
      <c r="AX543" s="15" t="s">
        <v>73</v>
      </c>
      <c r="AY543" s="268" t="s">
        <v>202</v>
      </c>
    </row>
    <row r="544" s="13" customFormat="1">
      <c r="A544" s="13"/>
      <c r="B544" s="233"/>
      <c r="C544" s="234"/>
      <c r="D544" s="235" t="s">
        <v>213</v>
      </c>
      <c r="E544" s="236" t="s">
        <v>19</v>
      </c>
      <c r="F544" s="237" t="s">
        <v>7878</v>
      </c>
      <c r="G544" s="234"/>
      <c r="H544" s="238">
        <v>4.3300000000000001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213</v>
      </c>
      <c r="AU544" s="244" t="s">
        <v>86</v>
      </c>
      <c r="AV544" s="13" t="s">
        <v>86</v>
      </c>
      <c r="AW544" s="13" t="s">
        <v>35</v>
      </c>
      <c r="AX544" s="13" t="s">
        <v>73</v>
      </c>
      <c r="AY544" s="244" t="s">
        <v>202</v>
      </c>
    </row>
    <row r="545" s="14" customFormat="1">
      <c r="A545" s="14"/>
      <c r="B545" s="245"/>
      <c r="C545" s="246"/>
      <c r="D545" s="235" t="s">
        <v>213</v>
      </c>
      <c r="E545" s="247" t="s">
        <v>19</v>
      </c>
      <c r="F545" s="248" t="s">
        <v>215</v>
      </c>
      <c r="G545" s="246"/>
      <c r="H545" s="249">
        <v>4.3300000000000001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213</v>
      </c>
      <c r="AU545" s="255" t="s">
        <v>86</v>
      </c>
      <c r="AV545" s="14" t="s">
        <v>209</v>
      </c>
      <c r="AW545" s="14" t="s">
        <v>35</v>
      </c>
      <c r="AX545" s="14" t="s">
        <v>80</v>
      </c>
      <c r="AY545" s="255" t="s">
        <v>202</v>
      </c>
    </row>
    <row r="546" s="2" customFormat="1" ht="24.15" customHeight="1">
      <c r="A546" s="40"/>
      <c r="B546" s="41"/>
      <c r="C546" s="215" t="s">
        <v>1688</v>
      </c>
      <c r="D546" s="215" t="s">
        <v>204</v>
      </c>
      <c r="E546" s="216" t="s">
        <v>7882</v>
      </c>
      <c r="F546" s="217" t="s">
        <v>7883</v>
      </c>
      <c r="G546" s="218" t="s">
        <v>415</v>
      </c>
      <c r="H546" s="219">
        <v>5</v>
      </c>
      <c r="I546" s="220"/>
      <c r="J546" s="221">
        <f>ROUND(I546*H546,2)</f>
        <v>0</v>
      </c>
      <c r="K546" s="217" t="s">
        <v>19</v>
      </c>
      <c r="L546" s="46"/>
      <c r="M546" s="222" t="s">
        <v>19</v>
      </c>
      <c r="N546" s="223" t="s">
        <v>44</v>
      </c>
      <c r="O546" s="86"/>
      <c r="P546" s="224">
        <f>O546*H546</f>
        <v>0</v>
      </c>
      <c r="Q546" s="224">
        <v>0</v>
      </c>
      <c r="R546" s="224">
        <f>Q546*H546</f>
        <v>0</v>
      </c>
      <c r="S546" s="224">
        <v>0</v>
      </c>
      <c r="T546" s="225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6" t="s">
        <v>209</v>
      </c>
      <c r="AT546" s="226" t="s">
        <v>204</v>
      </c>
      <c r="AU546" s="226" t="s">
        <v>86</v>
      </c>
      <c r="AY546" s="19" t="s">
        <v>202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19" t="s">
        <v>80</v>
      </c>
      <c r="BK546" s="227">
        <f>ROUND(I546*H546,2)</f>
        <v>0</v>
      </c>
      <c r="BL546" s="19" t="s">
        <v>209</v>
      </c>
      <c r="BM546" s="226" t="s">
        <v>2321</v>
      </c>
    </row>
    <row r="547" s="15" customFormat="1">
      <c r="A547" s="15"/>
      <c r="B547" s="259"/>
      <c r="C547" s="260"/>
      <c r="D547" s="235" t="s">
        <v>213</v>
      </c>
      <c r="E547" s="261" t="s">
        <v>19</v>
      </c>
      <c r="F547" s="262" t="s">
        <v>7565</v>
      </c>
      <c r="G547" s="260"/>
      <c r="H547" s="261" t="s">
        <v>19</v>
      </c>
      <c r="I547" s="263"/>
      <c r="J547" s="260"/>
      <c r="K547" s="260"/>
      <c r="L547" s="264"/>
      <c r="M547" s="265"/>
      <c r="N547" s="266"/>
      <c r="O547" s="266"/>
      <c r="P547" s="266"/>
      <c r="Q547" s="266"/>
      <c r="R547" s="266"/>
      <c r="S547" s="266"/>
      <c r="T547" s="26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8" t="s">
        <v>213</v>
      </c>
      <c r="AU547" s="268" t="s">
        <v>86</v>
      </c>
      <c r="AV547" s="15" t="s">
        <v>80</v>
      </c>
      <c r="AW547" s="15" t="s">
        <v>35</v>
      </c>
      <c r="AX547" s="15" t="s">
        <v>73</v>
      </c>
      <c r="AY547" s="268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231</v>
      </c>
      <c r="G548" s="234"/>
      <c r="H548" s="238">
        <v>5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4" customFormat="1">
      <c r="A549" s="14"/>
      <c r="B549" s="245"/>
      <c r="C549" s="246"/>
      <c r="D549" s="235" t="s">
        <v>213</v>
      </c>
      <c r="E549" s="247" t="s">
        <v>19</v>
      </c>
      <c r="F549" s="248" t="s">
        <v>215</v>
      </c>
      <c r="G549" s="246"/>
      <c r="H549" s="249">
        <v>5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213</v>
      </c>
      <c r="AU549" s="255" t="s">
        <v>86</v>
      </c>
      <c r="AV549" s="14" t="s">
        <v>209</v>
      </c>
      <c r="AW549" s="14" t="s">
        <v>35</v>
      </c>
      <c r="AX549" s="14" t="s">
        <v>80</v>
      </c>
      <c r="AY549" s="255" t="s">
        <v>202</v>
      </c>
    </row>
    <row r="550" s="2" customFormat="1" ht="16.5" customHeight="1">
      <c r="A550" s="40"/>
      <c r="B550" s="41"/>
      <c r="C550" s="215" t="s">
        <v>1693</v>
      </c>
      <c r="D550" s="215" t="s">
        <v>204</v>
      </c>
      <c r="E550" s="216" t="s">
        <v>7884</v>
      </c>
      <c r="F550" s="217" t="s">
        <v>7885</v>
      </c>
      <c r="G550" s="218" t="s">
        <v>207</v>
      </c>
      <c r="H550" s="219">
        <v>1</v>
      </c>
      <c r="I550" s="220"/>
      <c r="J550" s="221">
        <f>ROUND(I550*H550,2)</f>
        <v>0</v>
      </c>
      <c r="K550" s="217" t="s">
        <v>19</v>
      </c>
      <c r="L550" s="46"/>
      <c r="M550" s="222" t="s">
        <v>19</v>
      </c>
      <c r="N550" s="223" t="s">
        <v>44</v>
      </c>
      <c r="O550" s="86"/>
      <c r="P550" s="224">
        <f>O550*H550</f>
        <v>0</v>
      </c>
      <c r="Q550" s="224">
        <v>0</v>
      </c>
      <c r="R550" s="224">
        <f>Q550*H550</f>
        <v>0</v>
      </c>
      <c r="S550" s="224">
        <v>0</v>
      </c>
      <c r="T550" s="225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6" t="s">
        <v>209</v>
      </c>
      <c r="AT550" s="226" t="s">
        <v>204</v>
      </c>
      <c r="AU550" s="226" t="s">
        <v>86</v>
      </c>
      <c r="AY550" s="19" t="s">
        <v>202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9" t="s">
        <v>80</v>
      </c>
      <c r="BK550" s="227">
        <f>ROUND(I550*H550,2)</f>
        <v>0</v>
      </c>
      <c r="BL550" s="19" t="s">
        <v>209</v>
      </c>
      <c r="BM550" s="226" t="s">
        <v>2331</v>
      </c>
    </row>
    <row r="551" s="15" customFormat="1">
      <c r="A551" s="15"/>
      <c r="B551" s="259"/>
      <c r="C551" s="260"/>
      <c r="D551" s="235" t="s">
        <v>213</v>
      </c>
      <c r="E551" s="261" t="s">
        <v>19</v>
      </c>
      <c r="F551" s="262" t="s">
        <v>7565</v>
      </c>
      <c r="G551" s="260"/>
      <c r="H551" s="261" t="s">
        <v>19</v>
      </c>
      <c r="I551" s="263"/>
      <c r="J551" s="260"/>
      <c r="K551" s="260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213</v>
      </c>
      <c r="AU551" s="268" t="s">
        <v>86</v>
      </c>
      <c r="AV551" s="15" t="s">
        <v>80</v>
      </c>
      <c r="AW551" s="15" t="s">
        <v>35</v>
      </c>
      <c r="AX551" s="15" t="s">
        <v>73</v>
      </c>
      <c r="AY551" s="268" t="s">
        <v>202</v>
      </c>
    </row>
    <row r="552" s="13" customFormat="1">
      <c r="A552" s="13"/>
      <c r="B552" s="233"/>
      <c r="C552" s="234"/>
      <c r="D552" s="235" t="s">
        <v>213</v>
      </c>
      <c r="E552" s="236" t="s">
        <v>19</v>
      </c>
      <c r="F552" s="237" t="s">
        <v>80</v>
      </c>
      <c r="G552" s="234"/>
      <c r="H552" s="238">
        <v>1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213</v>
      </c>
      <c r="AU552" s="244" t="s">
        <v>86</v>
      </c>
      <c r="AV552" s="13" t="s">
        <v>86</v>
      </c>
      <c r="AW552" s="13" t="s">
        <v>35</v>
      </c>
      <c r="AX552" s="13" t="s">
        <v>73</v>
      </c>
      <c r="AY552" s="244" t="s">
        <v>202</v>
      </c>
    </row>
    <row r="553" s="14" customFormat="1">
      <c r="A553" s="14"/>
      <c r="B553" s="245"/>
      <c r="C553" s="246"/>
      <c r="D553" s="235" t="s">
        <v>213</v>
      </c>
      <c r="E553" s="247" t="s">
        <v>19</v>
      </c>
      <c r="F553" s="248" t="s">
        <v>215</v>
      </c>
      <c r="G553" s="246"/>
      <c r="H553" s="249">
        <v>1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213</v>
      </c>
      <c r="AU553" s="255" t="s">
        <v>86</v>
      </c>
      <c r="AV553" s="14" t="s">
        <v>209</v>
      </c>
      <c r="AW553" s="14" t="s">
        <v>35</v>
      </c>
      <c r="AX553" s="14" t="s">
        <v>80</v>
      </c>
      <c r="AY553" s="255" t="s">
        <v>202</v>
      </c>
    </row>
    <row r="554" s="2" customFormat="1" ht="16.5" customHeight="1">
      <c r="A554" s="40"/>
      <c r="B554" s="41"/>
      <c r="C554" s="215" t="s">
        <v>1699</v>
      </c>
      <c r="D554" s="215" t="s">
        <v>204</v>
      </c>
      <c r="E554" s="216" t="s">
        <v>7788</v>
      </c>
      <c r="F554" s="217" t="s">
        <v>7789</v>
      </c>
      <c r="G554" s="218" t="s">
        <v>274</v>
      </c>
      <c r="H554" s="219">
        <v>0.375</v>
      </c>
      <c r="I554" s="220"/>
      <c r="J554" s="221">
        <f>ROUND(I554*H554,2)</f>
        <v>0</v>
      </c>
      <c r="K554" s="217" t="s">
        <v>7553</v>
      </c>
      <c r="L554" s="46"/>
      <c r="M554" s="222" t="s">
        <v>19</v>
      </c>
      <c r="N554" s="223" t="s">
        <v>44</v>
      </c>
      <c r="O554" s="86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6" t="s">
        <v>209</v>
      </c>
      <c r="AT554" s="226" t="s">
        <v>204</v>
      </c>
      <c r="AU554" s="226" t="s">
        <v>86</v>
      </c>
      <c r="AY554" s="19" t="s">
        <v>202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9" t="s">
        <v>80</v>
      </c>
      <c r="BK554" s="227">
        <f>ROUND(I554*H554,2)</f>
        <v>0</v>
      </c>
      <c r="BL554" s="19" t="s">
        <v>209</v>
      </c>
      <c r="BM554" s="226" t="s">
        <v>3850</v>
      </c>
    </row>
    <row r="555" s="2" customFormat="1">
      <c r="A555" s="40"/>
      <c r="B555" s="41"/>
      <c r="C555" s="42"/>
      <c r="D555" s="228" t="s">
        <v>211</v>
      </c>
      <c r="E555" s="42"/>
      <c r="F555" s="229" t="s">
        <v>7790</v>
      </c>
      <c r="G555" s="42"/>
      <c r="H555" s="42"/>
      <c r="I555" s="230"/>
      <c r="J555" s="42"/>
      <c r="K555" s="42"/>
      <c r="L555" s="46"/>
      <c r="M555" s="231"/>
      <c r="N555" s="232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211</v>
      </c>
      <c r="AU555" s="19" t="s">
        <v>86</v>
      </c>
    </row>
    <row r="556" s="15" customFormat="1">
      <c r="A556" s="15"/>
      <c r="B556" s="259"/>
      <c r="C556" s="260"/>
      <c r="D556" s="235" t="s">
        <v>213</v>
      </c>
      <c r="E556" s="261" t="s">
        <v>19</v>
      </c>
      <c r="F556" s="262" t="s">
        <v>7565</v>
      </c>
      <c r="G556" s="260"/>
      <c r="H556" s="261" t="s">
        <v>19</v>
      </c>
      <c r="I556" s="263"/>
      <c r="J556" s="260"/>
      <c r="K556" s="260"/>
      <c r="L556" s="264"/>
      <c r="M556" s="265"/>
      <c r="N556" s="266"/>
      <c r="O556" s="266"/>
      <c r="P556" s="266"/>
      <c r="Q556" s="266"/>
      <c r="R556" s="266"/>
      <c r="S556" s="266"/>
      <c r="T556" s="267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8" t="s">
        <v>213</v>
      </c>
      <c r="AU556" s="268" t="s">
        <v>86</v>
      </c>
      <c r="AV556" s="15" t="s">
        <v>80</v>
      </c>
      <c r="AW556" s="15" t="s">
        <v>35</v>
      </c>
      <c r="AX556" s="15" t="s">
        <v>73</v>
      </c>
      <c r="AY556" s="268" t="s">
        <v>202</v>
      </c>
    </row>
    <row r="557" s="13" customFormat="1">
      <c r="A557" s="13"/>
      <c r="B557" s="233"/>
      <c r="C557" s="234"/>
      <c r="D557" s="235" t="s">
        <v>213</v>
      </c>
      <c r="E557" s="236" t="s">
        <v>19</v>
      </c>
      <c r="F557" s="237" t="s">
        <v>7886</v>
      </c>
      <c r="G557" s="234"/>
      <c r="H557" s="238">
        <v>0.375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213</v>
      </c>
      <c r="AU557" s="244" t="s">
        <v>86</v>
      </c>
      <c r="AV557" s="13" t="s">
        <v>86</v>
      </c>
      <c r="AW557" s="13" t="s">
        <v>35</v>
      </c>
      <c r="AX557" s="13" t="s">
        <v>73</v>
      </c>
      <c r="AY557" s="244" t="s">
        <v>202</v>
      </c>
    </row>
    <row r="558" s="14" customFormat="1">
      <c r="A558" s="14"/>
      <c r="B558" s="245"/>
      <c r="C558" s="246"/>
      <c r="D558" s="235" t="s">
        <v>213</v>
      </c>
      <c r="E558" s="247" t="s">
        <v>19</v>
      </c>
      <c r="F558" s="248" t="s">
        <v>215</v>
      </c>
      <c r="G558" s="246"/>
      <c r="H558" s="249">
        <v>0.375</v>
      </c>
      <c r="I558" s="250"/>
      <c r="J558" s="246"/>
      <c r="K558" s="246"/>
      <c r="L558" s="251"/>
      <c r="M558" s="252"/>
      <c r="N558" s="253"/>
      <c r="O558" s="253"/>
      <c r="P558" s="253"/>
      <c r="Q558" s="253"/>
      <c r="R558" s="253"/>
      <c r="S558" s="253"/>
      <c r="T558" s="25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5" t="s">
        <v>213</v>
      </c>
      <c r="AU558" s="255" t="s">
        <v>86</v>
      </c>
      <c r="AV558" s="14" t="s">
        <v>209</v>
      </c>
      <c r="AW558" s="14" t="s">
        <v>35</v>
      </c>
      <c r="AX558" s="14" t="s">
        <v>80</v>
      </c>
      <c r="AY558" s="255" t="s">
        <v>202</v>
      </c>
    </row>
    <row r="559" s="2" customFormat="1" ht="24.15" customHeight="1">
      <c r="A559" s="40"/>
      <c r="B559" s="41"/>
      <c r="C559" s="215" t="s">
        <v>1712</v>
      </c>
      <c r="D559" s="215" t="s">
        <v>204</v>
      </c>
      <c r="E559" s="216" t="s">
        <v>7887</v>
      </c>
      <c r="F559" s="217" t="s">
        <v>7888</v>
      </c>
      <c r="G559" s="218" t="s">
        <v>218</v>
      </c>
      <c r="H559" s="219">
        <v>12.5</v>
      </c>
      <c r="I559" s="220"/>
      <c r="J559" s="221">
        <f>ROUND(I559*H559,2)</f>
        <v>0</v>
      </c>
      <c r="K559" s="217" t="s">
        <v>7553</v>
      </c>
      <c r="L559" s="46"/>
      <c r="M559" s="222" t="s">
        <v>19</v>
      </c>
      <c r="N559" s="223" t="s">
        <v>44</v>
      </c>
      <c r="O559" s="86"/>
      <c r="P559" s="224">
        <f>O559*H559</f>
        <v>0</v>
      </c>
      <c r="Q559" s="224">
        <v>0</v>
      </c>
      <c r="R559" s="224">
        <f>Q559*H559</f>
        <v>0</v>
      </c>
      <c r="S559" s="224">
        <v>0</v>
      </c>
      <c r="T559" s="225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6" t="s">
        <v>209</v>
      </c>
      <c r="AT559" s="226" t="s">
        <v>204</v>
      </c>
      <c r="AU559" s="226" t="s">
        <v>86</v>
      </c>
      <c r="AY559" s="19" t="s">
        <v>202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9" t="s">
        <v>80</v>
      </c>
      <c r="BK559" s="227">
        <f>ROUND(I559*H559,2)</f>
        <v>0</v>
      </c>
      <c r="BL559" s="19" t="s">
        <v>209</v>
      </c>
      <c r="BM559" s="226" t="s">
        <v>3898</v>
      </c>
    </row>
    <row r="560" s="2" customFormat="1">
      <c r="A560" s="40"/>
      <c r="B560" s="41"/>
      <c r="C560" s="42"/>
      <c r="D560" s="228" t="s">
        <v>211</v>
      </c>
      <c r="E560" s="42"/>
      <c r="F560" s="229" t="s">
        <v>7889</v>
      </c>
      <c r="G560" s="42"/>
      <c r="H560" s="42"/>
      <c r="I560" s="230"/>
      <c r="J560" s="42"/>
      <c r="K560" s="42"/>
      <c r="L560" s="46"/>
      <c r="M560" s="231"/>
      <c r="N560" s="232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211</v>
      </c>
      <c r="AU560" s="19" t="s">
        <v>86</v>
      </c>
    </row>
    <row r="561" s="15" customFormat="1">
      <c r="A561" s="15"/>
      <c r="B561" s="259"/>
      <c r="C561" s="260"/>
      <c r="D561" s="235" t="s">
        <v>213</v>
      </c>
      <c r="E561" s="261" t="s">
        <v>19</v>
      </c>
      <c r="F561" s="262" t="s">
        <v>7656</v>
      </c>
      <c r="G561" s="260"/>
      <c r="H561" s="261" t="s">
        <v>19</v>
      </c>
      <c r="I561" s="263"/>
      <c r="J561" s="260"/>
      <c r="K561" s="260"/>
      <c r="L561" s="264"/>
      <c r="M561" s="265"/>
      <c r="N561" s="266"/>
      <c r="O561" s="266"/>
      <c r="P561" s="266"/>
      <c r="Q561" s="266"/>
      <c r="R561" s="266"/>
      <c r="S561" s="266"/>
      <c r="T561" s="267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8" t="s">
        <v>213</v>
      </c>
      <c r="AU561" s="268" t="s">
        <v>86</v>
      </c>
      <c r="AV561" s="15" t="s">
        <v>80</v>
      </c>
      <c r="AW561" s="15" t="s">
        <v>35</v>
      </c>
      <c r="AX561" s="15" t="s">
        <v>73</v>
      </c>
      <c r="AY561" s="268" t="s">
        <v>202</v>
      </c>
    </row>
    <row r="562" s="13" customFormat="1">
      <c r="A562" s="13"/>
      <c r="B562" s="233"/>
      <c r="C562" s="234"/>
      <c r="D562" s="235" t="s">
        <v>213</v>
      </c>
      <c r="E562" s="236" t="s">
        <v>19</v>
      </c>
      <c r="F562" s="237" t="s">
        <v>7890</v>
      </c>
      <c r="G562" s="234"/>
      <c r="H562" s="238">
        <v>12.5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213</v>
      </c>
      <c r="AU562" s="244" t="s">
        <v>86</v>
      </c>
      <c r="AV562" s="13" t="s">
        <v>86</v>
      </c>
      <c r="AW562" s="13" t="s">
        <v>35</v>
      </c>
      <c r="AX562" s="13" t="s">
        <v>73</v>
      </c>
      <c r="AY562" s="244" t="s">
        <v>202</v>
      </c>
    </row>
    <row r="563" s="14" customFormat="1">
      <c r="A563" s="14"/>
      <c r="B563" s="245"/>
      <c r="C563" s="246"/>
      <c r="D563" s="235" t="s">
        <v>213</v>
      </c>
      <c r="E563" s="247" t="s">
        <v>19</v>
      </c>
      <c r="F563" s="248" t="s">
        <v>215</v>
      </c>
      <c r="G563" s="246"/>
      <c r="H563" s="249">
        <v>12.5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213</v>
      </c>
      <c r="AU563" s="255" t="s">
        <v>86</v>
      </c>
      <c r="AV563" s="14" t="s">
        <v>209</v>
      </c>
      <c r="AW563" s="14" t="s">
        <v>35</v>
      </c>
      <c r="AX563" s="14" t="s">
        <v>80</v>
      </c>
      <c r="AY563" s="255" t="s">
        <v>202</v>
      </c>
    </row>
    <row r="564" s="12" customFormat="1" ht="22.8" customHeight="1">
      <c r="A564" s="12"/>
      <c r="B564" s="199"/>
      <c r="C564" s="200"/>
      <c r="D564" s="201" t="s">
        <v>72</v>
      </c>
      <c r="E564" s="213" t="s">
        <v>1749</v>
      </c>
      <c r="F564" s="213" t="s">
        <v>7891</v>
      </c>
      <c r="G564" s="200"/>
      <c r="H564" s="200"/>
      <c r="I564" s="203"/>
      <c r="J564" s="214">
        <f>BK564</f>
        <v>0</v>
      </c>
      <c r="K564" s="200"/>
      <c r="L564" s="205"/>
      <c r="M564" s="206"/>
      <c r="N564" s="207"/>
      <c r="O564" s="207"/>
      <c r="P564" s="208">
        <f>SUM(P565:P643)</f>
        <v>0</v>
      </c>
      <c r="Q564" s="207"/>
      <c r="R564" s="208">
        <f>SUM(R565:R643)</f>
        <v>0</v>
      </c>
      <c r="S564" s="207"/>
      <c r="T564" s="209">
        <f>SUM(T565:T643)</f>
        <v>0</v>
      </c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R564" s="210" t="s">
        <v>80</v>
      </c>
      <c r="AT564" s="211" t="s">
        <v>72</v>
      </c>
      <c r="AU564" s="211" t="s">
        <v>80</v>
      </c>
      <c r="AY564" s="210" t="s">
        <v>202</v>
      </c>
      <c r="BK564" s="212">
        <f>SUM(BK565:BK643)</f>
        <v>0</v>
      </c>
    </row>
    <row r="565" s="2" customFormat="1" ht="24.15" customHeight="1">
      <c r="A565" s="40"/>
      <c r="B565" s="41"/>
      <c r="C565" s="215" t="s">
        <v>1718</v>
      </c>
      <c r="D565" s="215" t="s">
        <v>204</v>
      </c>
      <c r="E565" s="216" t="s">
        <v>7892</v>
      </c>
      <c r="F565" s="217" t="s">
        <v>7893</v>
      </c>
      <c r="G565" s="218" t="s">
        <v>415</v>
      </c>
      <c r="H565" s="219">
        <v>12.5</v>
      </c>
      <c r="I565" s="220"/>
      <c r="J565" s="221">
        <f>ROUND(I565*H565,2)</f>
        <v>0</v>
      </c>
      <c r="K565" s="217" t="s">
        <v>7553</v>
      </c>
      <c r="L565" s="46"/>
      <c r="M565" s="222" t="s">
        <v>19</v>
      </c>
      <c r="N565" s="223" t="s">
        <v>44</v>
      </c>
      <c r="O565" s="86"/>
      <c r="P565" s="224">
        <f>O565*H565</f>
        <v>0</v>
      </c>
      <c r="Q565" s="224">
        <v>0</v>
      </c>
      <c r="R565" s="224">
        <f>Q565*H565</f>
        <v>0</v>
      </c>
      <c r="S565" s="224">
        <v>0</v>
      </c>
      <c r="T565" s="225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6" t="s">
        <v>209</v>
      </c>
      <c r="AT565" s="226" t="s">
        <v>204</v>
      </c>
      <c r="AU565" s="226" t="s">
        <v>86</v>
      </c>
      <c r="AY565" s="19" t="s">
        <v>202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9" t="s">
        <v>80</v>
      </c>
      <c r="BK565" s="227">
        <f>ROUND(I565*H565,2)</f>
        <v>0</v>
      </c>
      <c r="BL565" s="19" t="s">
        <v>209</v>
      </c>
      <c r="BM565" s="226" t="s">
        <v>3912</v>
      </c>
    </row>
    <row r="566" s="2" customFormat="1">
      <c r="A566" s="40"/>
      <c r="B566" s="41"/>
      <c r="C566" s="42"/>
      <c r="D566" s="228" t="s">
        <v>211</v>
      </c>
      <c r="E566" s="42"/>
      <c r="F566" s="229" t="s">
        <v>7894</v>
      </c>
      <c r="G566" s="42"/>
      <c r="H566" s="42"/>
      <c r="I566" s="230"/>
      <c r="J566" s="42"/>
      <c r="K566" s="42"/>
      <c r="L566" s="46"/>
      <c r="M566" s="231"/>
      <c r="N566" s="232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211</v>
      </c>
      <c r="AU566" s="19" t="s">
        <v>86</v>
      </c>
    </row>
    <row r="567" s="15" customFormat="1">
      <c r="A567" s="15"/>
      <c r="B567" s="259"/>
      <c r="C567" s="260"/>
      <c r="D567" s="235" t="s">
        <v>213</v>
      </c>
      <c r="E567" s="261" t="s">
        <v>19</v>
      </c>
      <c r="F567" s="262" t="s">
        <v>7656</v>
      </c>
      <c r="G567" s="260"/>
      <c r="H567" s="261" t="s">
        <v>19</v>
      </c>
      <c r="I567" s="263"/>
      <c r="J567" s="260"/>
      <c r="K567" s="260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213</v>
      </c>
      <c r="AU567" s="268" t="s">
        <v>86</v>
      </c>
      <c r="AV567" s="15" t="s">
        <v>80</v>
      </c>
      <c r="AW567" s="15" t="s">
        <v>35</v>
      </c>
      <c r="AX567" s="15" t="s">
        <v>73</v>
      </c>
      <c r="AY567" s="268" t="s">
        <v>202</v>
      </c>
    </row>
    <row r="568" s="13" customFormat="1">
      <c r="A568" s="13"/>
      <c r="B568" s="233"/>
      <c r="C568" s="234"/>
      <c r="D568" s="235" t="s">
        <v>213</v>
      </c>
      <c r="E568" s="236" t="s">
        <v>19</v>
      </c>
      <c r="F568" s="237" t="s">
        <v>7666</v>
      </c>
      <c r="G568" s="234"/>
      <c r="H568" s="238">
        <v>12.5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213</v>
      </c>
      <c r="AU568" s="244" t="s">
        <v>86</v>
      </c>
      <c r="AV568" s="13" t="s">
        <v>86</v>
      </c>
      <c r="AW568" s="13" t="s">
        <v>35</v>
      </c>
      <c r="AX568" s="13" t="s">
        <v>73</v>
      </c>
      <c r="AY568" s="244" t="s">
        <v>202</v>
      </c>
    </row>
    <row r="569" s="14" customFormat="1">
      <c r="A569" s="14"/>
      <c r="B569" s="245"/>
      <c r="C569" s="246"/>
      <c r="D569" s="235" t="s">
        <v>213</v>
      </c>
      <c r="E569" s="247" t="s">
        <v>19</v>
      </c>
      <c r="F569" s="248" t="s">
        <v>215</v>
      </c>
      <c r="G569" s="246"/>
      <c r="H569" s="249">
        <v>12.5</v>
      </c>
      <c r="I569" s="250"/>
      <c r="J569" s="246"/>
      <c r="K569" s="246"/>
      <c r="L569" s="251"/>
      <c r="M569" s="252"/>
      <c r="N569" s="253"/>
      <c r="O569" s="253"/>
      <c r="P569" s="253"/>
      <c r="Q569" s="253"/>
      <c r="R569" s="253"/>
      <c r="S569" s="253"/>
      <c r="T569" s="25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5" t="s">
        <v>213</v>
      </c>
      <c r="AU569" s="255" t="s">
        <v>86</v>
      </c>
      <c r="AV569" s="14" t="s">
        <v>209</v>
      </c>
      <c r="AW569" s="14" t="s">
        <v>35</v>
      </c>
      <c r="AX569" s="14" t="s">
        <v>80</v>
      </c>
      <c r="AY569" s="255" t="s">
        <v>202</v>
      </c>
    </row>
    <row r="570" s="2" customFormat="1" ht="16.5" customHeight="1">
      <c r="A570" s="40"/>
      <c r="B570" s="41"/>
      <c r="C570" s="215" t="s">
        <v>1723</v>
      </c>
      <c r="D570" s="215" t="s">
        <v>204</v>
      </c>
      <c r="E570" s="216" t="s">
        <v>7895</v>
      </c>
      <c r="F570" s="217" t="s">
        <v>7896</v>
      </c>
      <c r="G570" s="218" t="s">
        <v>274</v>
      </c>
      <c r="H570" s="219">
        <v>14.699999999999999</v>
      </c>
      <c r="I570" s="220"/>
      <c r="J570" s="221">
        <f>ROUND(I570*H570,2)</f>
        <v>0</v>
      </c>
      <c r="K570" s="217" t="s">
        <v>19</v>
      </c>
      <c r="L570" s="46"/>
      <c r="M570" s="222" t="s">
        <v>19</v>
      </c>
      <c r="N570" s="223" t="s">
        <v>44</v>
      </c>
      <c r="O570" s="86"/>
      <c r="P570" s="224">
        <f>O570*H570</f>
        <v>0</v>
      </c>
      <c r="Q570" s="224">
        <v>0</v>
      </c>
      <c r="R570" s="224">
        <f>Q570*H570</f>
        <v>0</v>
      </c>
      <c r="S570" s="224">
        <v>0</v>
      </c>
      <c r="T570" s="225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6" t="s">
        <v>209</v>
      </c>
      <c r="AT570" s="226" t="s">
        <v>204</v>
      </c>
      <c r="AU570" s="226" t="s">
        <v>86</v>
      </c>
      <c r="AY570" s="19" t="s">
        <v>202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19" t="s">
        <v>80</v>
      </c>
      <c r="BK570" s="227">
        <f>ROUND(I570*H570,2)</f>
        <v>0</v>
      </c>
      <c r="BL570" s="19" t="s">
        <v>209</v>
      </c>
      <c r="BM570" s="226" t="s">
        <v>3925</v>
      </c>
    </row>
    <row r="571" s="15" customFormat="1">
      <c r="A571" s="15"/>
      <c r="B571" s="259"/>
      <c r="C571" s="260"/>
      <c r="D571" s="235" t="s">
        <v>213</v>
      </c>
      <c r="E571" s="261" t="s">
        <v>19</v>
      </c>
      <c r="F571" s="262" t="s">
        <v>7897</v>
      </c>
      <c r="G571" s="260"/>
      <c r="H571" s="261" t="s">
        <v>19</v>
      </c>
      <c r="I571" s="263"/>
      <c r="J571" s="260"/>
      <c r="K571" s="260"/>
      <c r="L571" s="264"/>
      <c r="M571" s="265"/>
      <c r="N571" s="266"/>
      <c r="O571" s="266"/>
      <c r="P571" s="266"/>
      <c r="Q571" s="266"/>
      <c r="R571" s="266"/>
      <c r="S571" s="266"/>
      <c r="T571" s="267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8" t="s">
        <v>213</v>
      </c>
      <c r="AU571" s="268" t="s">
        <v>86</v>
      </c>
      <c r="AV571" s="15" t="s">
        <v>80</v>
      </c>
      <c r="AW571" s="15" t="s">
        <v>35</v>
      </c>
      <c r="AX571" s="15" t="s">
        <v>73</v>
      </c>
      <c r="AY571" s="268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7898</v>
      </c>
      <c r="G572" s="234"/>
      <c r="H572" s="238">
        <v>14.699999999999999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4" customFormat="1">
      <c r="A573" s="14"/>
      <c r="B573" s="245"/>
      <c r="C573" s="246"/>
      <c r="D573" s="235" t="s">
        <v>213</v>
      </c>
      <c r="E573" s="247" t="s">
        <v>19</v>
      </c>
      <c r="F573" s="248" t="s">
        <v>215</v>
      </c>
      <c r="G573" s="246"/>
      <c r="H573" s="249">
        <v>14.699999999999999</v>
      </c>
      <c r="I573" s="250"/>
      <c r="J573" s="246"/>
      <c r="K573" s="246"/>
      <c r="L573" s="251"/>
      <c r="M573" s="252"/>
      <c r="N573" s="253"/>
      <c r="O573" s="253"/>
      <c r="P573" s="253"/>
      <c r="Q573" s="253"/>
      <c r="R573" s="253"/>
      <c r="S573" s="253"/>
      <c r="T573" s="25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5" t="s">
        <v>213</v>
      </c>
      <c r="AU573" s="255" t="s">
        <v>86</v>
      </c>
      <c r="AV573" s="14" t="s">
        <v>209</v>
      </c>
      <c r="AW573" s="14" t="s">
        <v>35</v>
      </c>
      <c r="AX573" s="14" t="s">
        <v>80</v>
      </c>
      <c r="AY573" s="255" t="s">
        <v>202</v>
      </c>
    </row>
    <row r="574" s="2" customFormat="1" ht="37.8" customHeight="1">
      <c r="A574" s="40"/>
      <c r="B574" s="41"/>
      <c r="C574" s="215" t="s">
        <v>1732</v>
      </c>
      <c r="D574" s="215" t="s">
        <v>204</v>
      </c>
      <c r="E574" s="216" t="s">
        <v>7899</v>
      </c>
      <c r="F574" s="217" t="s">
        <v>7900</v>
      </c>
      <c r="G574" s="218" t="s">
        <v>218</v>
      </c>
      <c r="H574" s="219">
        <v>2</v>
      </c>
      <c r="I574" s="220"/>
      <c r="J574" s="221">
        <f>ROUND(I574*H574,2)</f>
        <v>0</v>
      </c>
      <c r="K574" s="217" t="s">
        <v>7553</v>
      </c>
      <c r="L574" s="46"/>
      <c r="M574" s="222" t="s">
        <v>19</v>
      </c>
      <c r="N574" s="223" t="s">
        <v>44</v>
      </c>
      <c r="O574" s="86"/>
      <c r="P574" s="224">
        <f>O574*H574</f>
        <v>0</v>
      </c>
      <c r="Q574" s="224">
        <v>0</v>
      </c>
      <c r="R574" s="224">
        <f>Q574*H574</f>
        <v>0</v>
      </c>
      <c r="S574" s="224">
        <v>0</v>
      </c>
      <c r="T574" s="225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6" t="s">
        <v>209</v>
      </c>
      <c r="AT574" s="226" t="s">
        <v>204</v>
      </c>
      <c r="AU574" s="226" t="s">
        <v>86</v>
      </c>
      <c r="AY574" s="19" t="s">
        <v>202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9" t="s">
        <v>80</v>
      </c>
      <c r="BK574" s="227">
        <f>ROUND(I574*H574,2)</f>
        <v>0</v>
      </c>
      <c r="BL574" s="19" t="s">
        <v>209</v>
      </c>
      <c r="BM574" s="226" t="s">
        <v>3935</v>
      </c>
    </row>
    <row r="575" s="2" customFormat="1">
      <c r="A575" s="40"/>
      <c r="B575" s="41"/>
      <c r="C575" s="42"/>
      <c r="D575" s="228" t="s">
        <v>211</v>
      </c>
      <c r="E575" s="42"/>
      <c r="F575" s="229" t="s">
        <v>7901</v>
      </c>
      <c r="G575" s="42"/>
      <c r="H575" s="42"/>
      <c r="I575" s="230"/>
      <c r="J575" s="42"/>
      <c r="K575" s="42"/>
      <c r="L575" s="46"/>
      <c r="M575" s="231"/>
      <c r="N575" s="232"/>
      <c r="O575" s="86"/>
      <c r="P575" s="86"/>
      <c r="Q575" s="86"/>
      <c r="R575" s="86"/>
      <c r="S575" s="86"/>
      <c r="T575" s="87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211</v>
      </c>
      <c r="AU575" s="19" t="s">
        <v>86</v>
      </c>
    </row>
    <row r="576" s="15" customFormat="1">
      <c r="A576" s="15"/>
      <c r="B576" s="259"/>
      <c r="C576" s="260"/>
      <c r="D576" s="235" t="s">
        <v>213</v>
      </c>
      <c r="E576" s="261" t="s">
        <v>19</v>
      </c>
      <c r="F576" s="262" t="s">
        <v>7902</v>
      </c>
      <c r="G576" s="260"/>
      <c r="H576" s="261" t="s">
        <v>19</v>
      </c>
      <c r="I576" s="263"/>
      <c r="J576" s="260"/>
      <c r="K576" s="260"/>
      <c r="L576" s="264"/>
      <c r="M576" s="265"/>
      <c r="N576" s="266"/>
      <c r="O576" s="266"/>
      <c r="P576" s="266"/>
      <c r="Q576" s="266"/>
      <c r="R576" s="266"/>
      <c r="S576" s="266"/>
      <c r="T576" s="267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68" t="s">
        <v>213</v>
      </c>
      <c r="AU576" s="268" t="s">
        <v>86</v>
      </c>
      <c r="AV576" s="15" t="s">
        <v>80</v>
      </c>
      <c r="AW576" s="15" t="s">
        <v>35</v>
      </c>
      <c r="AX576" s="15" t="s">
        <v>73</v>
      </c>
      <c r="AY576" s="268" t="s">
        <v>202</v>
      </c>
    </row>
    <row r="577" s="13" customFormat="1">
      <c r="A577" s="13"/>
      <c r="B577" s="233"/>
      <c r="C577" s="234"/>
      <c r="D577" s="235" t="s">
        <v>213</v>
      </c>
      <c r="E577" s="236" t="s">
        <v>19</v>
      </c>
      <c r="F577" s="237" t="s">
        <v>86</v>
      </c>
      <c r="G577" s="234"/>
      <c r="H577" s="238">
        <v>2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213</v>
      </c>
      <c r="AU577" s="244" t="s">
        <v>86</v>
      </c>
      <c r="AV577" s="13" t="s">
        <v>86</v>
      </c>
      <c r="AW577" s="13" t="s">
        <v>35</v>
      </c>
      <c r="AX577" s="13" t="s">
        <v>73</v>
      </c>
      <c r="AY577" s="244" t="s">
        <v>202</v>
      </c>
    </row>
    <row r="578" s="14" customFormat="1">
      <c r="A578" s="14"/>
      <c r="B578" s="245"/>
      <c r="C578" s="246"/>
      <c r="D578" s="235" t="s">
        <v>213</v>
      </c>
      <c r="E578" s="247" t="s">
        <v>19</v>
      </c>
      <c r="F578" s="248" t="s">
        <v>215</v>
      </c>
      <c r="G578" s="246"/>
      <c r="H578" s="249">
        <v>2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213</v>
      </c>
      <c r="AU578" s="255" t="s">
        <v>86</v>
      </c>
      <c r="AV578" s="14" t="s">
        <v>209</v>
      </c>
      <c r="AW578" s="14" t="s">
        <v>35</v>
      </c>
      <c r="AX578" s="14" t="s">
        <v>80</v>
      </c>
      <c r="AY578" s="255" t="s">
        <v>202</v>
      </c>
    </row>
    <row r="579" s="2" customFormat="1" ht="24.15" customHeight="1">
      <c r="A579" s="40"/>
      <c r="B579" s="41"/>
      <c r="C579" s="215" t="s">
        <v>1737</v>
      </c>
      <c r="D579" s="215" t="s">
        <v>204</v>
      </c>
      <c r="E579" s="216" t="s">
        <v>7903</v>
      </c>
      <c r="F579" s="217" t="s">
        <v>7904</v>
      </c>
      <c r="G579" s="218" t="s">
        <v>218</v>
      </c>
      <c r="H579" s="219">
        <v>0.45000000000000001</v>
      </c>
      <c r="I579" s="220"/>
      <c r="J579" s="221">
        <f>ROUND(I579*H579,2)</f>
        <v>0</v>
      </c>
      <c r="K579" s="217" t="s">
        <v>7553</v>
      </c>
      <c r="L579" s="46"/>
      <c r="M579" s="222" t="s">
        <v>19</v>
      </c>
      <c r="N579" s="223" t="s">
        <v>44</v>
      </c>
      <c r="O579" s="86"/>
      <c r="P579" s="224">
        <f>O579*H579</f>
        <v>0</v>
      </c>
      <c r="Q579" s="224">
        <v>0</v>
      </c>
      <c r="R579" s="224">
        <f>Q579*H579</f>
        <v>0</v>
      </c>
      <c r="S579" s="224">
        <v>0</v>
      </c>
      <c r="T579" s="225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6" t="s">
        <v>209</v>
      </c>
      <c r="AT579" s="226" t="s">
        <v>204</v>
      </c>
      <c r="AU579" s="226" t="s">
        <v>86</v>
      </c>
      <c r="AY579" s="19" t="s">
        <v>202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19" t="s">
        <v>80</v>
      </c>
      <c r="BK579" s="227">
        <f>ROUND(I579*H579,2)</f>
        <v>0</v>
      </c>
      <c r="BL579" s="19" t="s">
        <v>209</v>
      </c>
      <c r="BM579" s="226" t="s">
        <v>3945</v>
      </c>
    </row>
    <row r="580" s="2" customFormat="1">
      <c r="A580" s="40"/>
      <c r="B580" s="41"/>
      <c r="C580" s="42"/>
      <c r="D580" s="228" t="s">
        <v>211</v>
      </c>
      <c r="E580" s="42"/>
      <c r="F580" s="229" t="s">
        <v>7905</v>
      </c>
      <c r="G580" s="42"/>
      <c r="H580" s="42"/>
      <c r="I580" s="230"/>
      <c r="J580" s="42"/>
      <c r="K580" s="42"/>
      <c r="L580" s="46"/>
      <c r="M580" s="231"/>
      <c r="N580" s="232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211</v>
      </c>
      <c r="AU580" s="19" t="s">
        <v>86</v>
      </c>
    </row>
    <row r="581" s="15" customFormat="1">
      <c r="A581" s="15"/>
      <c r="B581" s="259"/>
      <c r="C581" s="260"/>
      <c r="D581" s="235" t="s">
        <v>213</v>
      </c>
      <c r="E581" s="261" t="s">
        <v>19</v>
      </c>
      <c r="F581" s="262" t="s">
        <v>7906</v>
      </c>
      <c r="G581" s="260"/>
      <c r="H581" s="261" t="s">
        <v>19</v>
      </c>
      <c r="I581" s="263"/>
      <c r="J581" s="260"/>
      <c r="K581" s="260"/>
      <c r="L581" s="264"/>
      <c r="M581" s="265"/>
      <c r="N581" s="266"/>
      <c r="O581" s="266"/>
      <c r="P581" s="266"/>
      <c r="Q581" s="266"/>
      <c r="R581" s="266"/>
      <c r="S581" s="266"/>
      <c r="T581" s="267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8" t="s">
        <v>213</v>
      </c>
      <c r="AU581" s="268" t="s">
        <v>86</v>
      </c>
      <c r="AV581" s="15" t="s">
        <v>80</v>
      </c>
      <c r="AW581" s="15" t="s">
        <v>35</v>
      </c>
      <c r="AX581" s="15" t="s">
        <v>73</v>
      </c>
      <c r="AY581" s="268" t="s">
        <v>202</v>
      </c>
    </row>
    <row r="582" s="13" customFormat="1">
      <c r="A582" s="13"/>
      <c r="B582" s="233"/>
      <c r="C582" s="234"/>
      <c r="D582" s="235" t="s">
        <v>213</v>
      </c>
      <c r="E582" s="236" t="s">
        <v>19</v>
      </c>
      <c r="F582" s="237" t="s">
        <v>7907</v>
      </c>
      <c r="G582" s="234"/>
      <c r="H582" s="238">
        <v>0.45000000000000001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213</v>
      </c>
      <c r="AU582" s="244" t="s">
        <v>86</v>
      </c>
      <c r="AV582" s="13" t="s">
        <v>86</v>
      </c>
      <c r="AW582" s="13" t="s">
        <v>35</v>
      </c>
      <c r="AX582" s="13" t="s">
        <v>73</v>
      </c>
      <c r="AY582" s="244" t="s">
        <v>202</v>
      </c>
    </row>
    <row r="583" s="14" customFormat="1">
      <c r="A583" s="14"/>
      <c r="B583" s="245"/>
      <c r="C583" s="246"/>
      <c r="D583" s="235" t="s">
        <v>213</v>
      </c>
      <c r="E583" s="247" t="s">
        <v>19</v>
      </c>
      <c r="F583" s="248" t="s">
        <v>215</v>
      </c>
      <c r="G583" s="246"/>
      <c r="H583" s="249">
        <v>0.45000000000000001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213</v>
      </c>
      <c r="AU583" s="255" t="s">
        <v>86</v>
      </c>
      <c r="AV583" s="14" t="s">
        <v>209</v>
      </c>
      <c r="AW583" s="14" t="s">
        <v>35</v>
      </c>
      <c r="AX583" s="14" t="s">
        <v>80</v>
      </c>
      <c r="AY583" s="255" t="s">
        <v>202</v>
      </c>
    </row>
    <row r="584" s="2" customFormat="1" ht="37.8" customHeight="1">
      <c r="A584" s="40"/>
      <c r="B584" s="41"/>
      <c r="C584" s="215" t="s">
        <v>1744</v>
      </c>
      <c r="D584" s="215" t="s">
        <v>204</v>
      </c>
      <c r="E584" s="216" t="s">
        <v>7908</v>
      </c>
      <c r="F584" s="217" t="s">
        <v>7909</v>
      </c>
      <c r="G584" s="218" t="s">
        <v>218</v>
      </c>
      <c r="H584" s="219">
        <v>40</v>
      </c>
      <c r="I584" s="220"/>
      <c r="J584" s="221">
        <f>ROUND(I584*H584,2)</f>
        <v>0</v>
      </c>
      <c r="K584" s="217" t="s">
        <v>7553</v>
      </c>
      <c r="L584" s="46"/>
      <c r="M584" s="222" t="s">
        <v>19</v>
      </c>
      <c r="N584" s="223" t="s">
        <v>44</v>
      </c>
      <c r="O584" s="86"/>
      <c r="P584" s="224">
        <f>O584*H584</f>
        <v>0</v>
      </c>
      <c r="Q584" s="224">
        <v>0</v>
      </c>
      <c r="R584" s="224">
        <f>Q584*H584</f>
        <v>0</v>
      </c>
      <c r="S584" s="224">
        <v>0</v>
      </c>
      <c r="T584" s="225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6" t="s">
        <v>209</v>
      </c>
      <c r="AT584" s="226" t="s">
        <v>204</v>
      </c>
      <c r="AU584" s="226" t="s">
        <v>86</v>
      </c>
      <c r="AY584" s="19" t="s">
        <v>202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19" t="s">
        <v>80</v>
      </c>
      <c r="BK584" s="227">
        <f>ROUND(I584*H584,2)</f>
        <v>0</v>
      </c>
      <c r="BL584" s="19" t="s">
        <v>209</v>
      </c>
      <c r="BM584" s="226" t="s">
        <v>3954</v>
      </c>
    </row>
    <row r="585" s="2" customFormat="1">
      <c r="A585" s="40"/>
      <c r="B585" s="41"/>
      <c r="C585" s="42"/>
      <c r="D585" s="228" t="s">
        <v>211</v>
      </c>
      <c r="E585" s="42"/>
      <c r="F585" s="229" t="s">
        <v>7910</v>
      </c>
      <c r="G585" s="42"/>
      <c r="H585" s="42"/>
      <c r="I585" s="230"/>
      <c r="J585" s="42"/>
      <c r="K585" s="42"/>
      <c r="L585" s="46"/>
      <c r="M585" s="231"/>
      <c r="N585" s="232"/>
      <c r="O585" s="86"/>
      <c r="P585" s="86"/>
      <c r="Q585" s="86"/>
      <c r="R585" s="86"/>
      <c r="S585" s="86"/>
      <c r="T585" s="87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211</v>
      </c>
      <c r="AU585" s="19" t="s">
        <v>86</v>
      </c>
    </row>
    <row r="586" s="15" customFormat="1">
      <c r="A586" s="15"/>
      <c r="B586" s="259"/>
      <c r="C586" s="260"/>
      <c r="D586" s="235" t="s">
        <v>213</v>
      </c>
      <c r="E586" s="261" t="s">
        <v>19</v>
      </c>
      <c r="F586" s="262" t="s">
        <v>7911</v>
      </c>
      <c r="G586" s="260"/>
      <c r="H586" s="261" t="s">
        <v>19</v>
      </c>
      <c r="I586" s="263"/>
      <c r="J586" s="260"/>
      <c r="K586" s="260"/>
      <c r="L586" s="264"/>
      <c r="M586" s="265"/>
      <c r="N586" s="266"/>
      <c r="O586" s="266"/>
      <c r="P586" s="266"/>
      <c r="Q586" s="266"/>
      <c r="R586" s="266"/>
      <c r="S586" s="266"/>
      <c r="T586" s="267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8" t="s">
        <v>213</v>
      </c>
      <c r="AU586" s="268" t="s">
        <v>86</v>
      </c>
      <c r="AV586" s="15" t="s">
        <v>80</v>
      </c>
      <c r="AW586" s="15" t="s">
        <v>35</v>
      </c>
      <c r="AX586" s="15" t="s">
        <v>73</v>
      </c>
      <c r="AY586" s="268" t="s">
        <v>202</v>
      </c>
    </row>
    <row r="587" s="13" customFormat="1">
      <c r="A587" s="13"/>
      <c r="B587" s="233"/>
      <c r="C587" s="234"/>
      <c r="D587" s="235" t="s">
        <v>213</v>
      </c>
      <c r="E587" s="236" t="s">
        <v>19</v>
      </c>
      <c r="F587" s="237" t="s">
        <v>1130</v>
      </c>
      <c r="G587" s="234"/>
      <c r="H587" s="238">
        <v>40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213</v>
      </c>
      <c r="AU587" s="244" t="s">
        <v>86</v>
      </c>
      <c r="AV587" s="13" t="s">
        <v>86</v>
      </c>
      <c r="AW587" s="13" t="s">
        <v>35</v>
      </c>
      <c r="AX587" s="13" t="s">
        <v>73</v>
      </c>
      <c r="AY587" s="244" t="s">
        <v>202</v>
      </c>
    </row>
    <row r="588" s="14" customFormat="1">
      <c r="A588" s="14"/>
      <c r="B588" s="245"/>
      <c r="C588" s="246"/>
      <c r="D588" s="235" t="s">
        <v>213</v>
      </c>
      <c r="E588" s="247" t="s">
        <v>19</v>
      </c>
      <c r="F588" s="248" t="s">
        <v>215</v>
      </c>
      <c r="G588" s="246"/>
      <c r="H588" s="249">
        <v>40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213</v>
      </c>
      <c r="AU588" s="255" t="s">
        <v>86</v>
      </c>
      <c r="AV588" s="14" t="s">
        <v>209</v>
      </c>
      <c r="AW588" s="14" t="s">
        <v>35</v>
      </c>
      <c r="AX588" s="14" t="s">
        <v>80</v>
      </c>
      <c r="AY588" s="255" t="s">
        <v>202</v>
      </c>
    </row>
    <row r="589" s="2" customFormat="1" ht="24.15" customHeight="1">
      <c r="A589" s="40"/>
      <c r="B589" s="41"/>
      <c r="C589" s="215" t="s">
        <v>1749</v>
      </c>
      <c r="D589" s="215" t="s">
        <v>204</v>
      </c>
      <c r="E589" s="216" t="s">
        <v>7912</v>
      </c>
      <c r="F589" s="217" t="s">
        <v>7913</v>
      </c>
      <c r="G589" s="218" t="s">
        <v>415</v>
      </c>
      <c r="H589" s="219">
        <v>1.5</v>
      </c>
      <c r="I589" s="220"/>
      <c r="J589" s="221">
        <f>ROUND(I589*H589,2)</f>
        <v>0</v>
      </c>
      <c r="K589" s="217" t="s">
        <v>7553</v>
      </c>
      <c r="L589" s="46"/>
      <c r="M589" s="222" t="s">
        <v>19</v>
      </c>
      <c r="N589" s="223" t="s">
        <v>44</v>
      </c>
      <c r="O589" s="86"/>
      <c r="P589" s="224">
        <f>O589*H589</f>
        <v>0</v>
      </c>
      <c r="Q589" s="224">
        <v>0</v>
      </c>
      <c r="R589" s="224">
        <f>Q589*H589</f>
        <v>0</v>
      </c>
      <c r="S589" s="224">
        <v>0</v>
      </c>
      <c r="T589" s="225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6" t="s">
        <v>209</v>
      </c>
      <c r="AT589" s="226" t="s">
        <v>204</v>
      </c>
      <c r="AU589" s="226" t="s">
        <v>86</v>
      </c>
      <c r="AY589" s="19" t="s">
        <v>202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9" t="s">
        <v>80</v>
      </c>
      <c r="BK589" s="227">
        <f>ROUND(I589*H589,2)</f>
        <v>0</v>
      </c>
      <c r="BL589" s="19" t="s">
        <v>209</v>
      </c>
      <c r="BM589" s="226" t="s">
        <v>3963</v>
      </c>
    </row>
    <row r="590" s="2" customFormat="1">
      <c r="A590" s="40"/>
      <c r="B590" s="41"/>
      <c r="C590" s="42"/>
      <c r="D590" s="228" t="s">
        <v>211</v>
      </c>
      <c r="E590" s="42"/>
      <c r="F590" s="229" t="s">
        <v>7914</v>
      </c>
      <c r="G590" s="42"/>
      <c r="H590" s="42"/>
      <c r="I590" s="230"/>
      <c r="J590" s="42"/>
      <c r="K590" s="42"/>
      <c r="L590" s="46"/>
      <c r="M590" s="231"/>
      <c r="N590" s="232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211</v>
      </c>
      <c r="AU590" s="19" t="s">
        <v>86</v>
      </c>
    </row>
    <row r="591" s="15" customFormat="1">
      <c r="A591" s="15"/>
      <c r="B591" s="259"/>
      <c r="C591" s="260"/>
      <c r="D591" s="235" t="s">
        <v>213</v>
      </c>
      <c r="E591" s="261" t="s">
        <v>19</v>
      </c>
      <c r="F591" s="262" t="s">
        <v>7906</v>
      </c>
      <c r="G591" s="260"/>
      <c r="H591" s="261" t="s">
        <v>19</v>
      </c>
      <c r="I591" s="263"/>
      <c r="J591" s="260"/>
      <c r="K591" s="260"/>
      <c r="L591" s="264"/>
      <c r="M591" s="265"/>
      <c r="N591" s="266"/>
      <c r="O591" s="266"/>
      <c r="P591" s="266"/>
      <c r="Q591" s="266"/>
      <c r="R591" s="266"/>
      <c r="S591" s="266"/>
      <c r="T591" s="267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8" t="s">
        <v>213</v>
      </c>
      <c r="AU591" s="268" t="s">
        <v>86</v>
      </c>
      <c r="AV591" s="15" t="s">
        <v>80</v>
      </c>
      <c r="AW591" s="15" t="s">
        <v>35</v>
      </c>
      <c r="AX591" s="15" t="s">
        <v>73</v>
      </c>
      <c r="AY591" s="268" t="s">
        <v>202</v>
      </c>
    </row>
    <row r="592" s="13" customFormat="1">
      <c r="A592" s="13"/>
      <c r="B592" s="233"/>
      <c r="C592" s="234"/>
      <c r="D592" s="235" t="s">
        <v>213</v>
      </c>
      <c r="E592" s="236" t="s">
        <v>19</v>
      </c>
      <c r="F592" s="237" t="s">
        <v>7915</v>
      </c>
      <c r="G592" s="234"/>
      <c r="H592" s="238">
        <v>1.5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213</v>
      </c>
      <c r="AU592" s="244" t="s">
        <v>86</v>
      </c>
      <c r="AV592" s="13" t="s">
        <v>86</v>
      </c>
      <c r="AW592" s="13" t="s">
        <v>35</v>
      </c>
      <c r="AX592" s="13" t="s">
        <v>73</v>
      </c>
      <c r="AY592" s="244" t="s">
        <v>202</v>
      </c>
    </row>
    <row r="593" s="14" customFormat="1">
      <c r="A593" s="14"/>
      <c r="B593" s="245"/>
      <c r="C593" s="246"/>
      <c r="D593" s="235" t="s">
        <v>213</v>
      </c>
      <c r="E593" s="247" t="s">
        <v>19</v>
      </c>
      <c r="F593" s="248" t="s">
        <v>215</v>
      </c>
      <c r="G593" s="246"/>
      <c r="H593" s="249">
        <v>1.5</v>
      </c>
      <c r="I593" s="250"/>
      <c r="J593" s="246"/>
      <c r="K593" s="246"/>
      <c r="L593" s="251"/>
      <c r="M593" s="252"/>
      <c r="N593" s="253"/>
      <c r="O593" s="253"/>
      <c r="P593" s="253"/>
      <c r="Q593" s="253"/>
      <c r="R593" s="253"/>
      <c r="S593" s="253"/>
      <c r="T593" s="25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5" t="s">
        <v>213</v>
      </c>
      <c r="AU593" s="255" t="s">
        <v>86</v>
      </c>
      <c r="AV593" s="14" t="s">
        <v>209</v>
      </c>
      <c r="AW593" s="14" t="s">
        <v>35</v>
      </c>
      <c r="AX593" s="14" t="s">
        <v>80</v>
      </c>
      <c r="AY593" s="255" t="s">
        <v>202</v>
      </c>
    </row>
    <row r="594" s="2" customFormat="1" ht="37.8" customHeight="1">
      <c r="A594" s="40"/>
      <c r="B594" s="41"/>
      <c r="C594" s="215" t="s">
        <v>1757</v>
      </c>
      <c r="D594" s="215" t="s">
        <v>204</v>
      </c>
      <c r="E594" s="216" t="s">
        <v>7916</v>
      </c>
      <c r="F594" s="217" t="s">
        <v>7917</v>
      </c>
      <c r="G594" s="218" t="s">
        <v>218</v>
      </c>
      <c r="H594" s="219">
        <v>40</v>
      </c>
      <c r="I594" s="220"/>
      <c r="J594" s="221">
        <f>ROUND(I594*H594,2)</f>
        <v>0</v>
      </c>
      <c r="K594" s="217" t="s">
        <v>7553</v>
      </c>
      <c r="L594" s="46"/>
      <c r="M594" s="222" t="s">
        <v>19</v>
      </c>
      <c r="N594" s="223" t="s">
        <v>44</v>
      </c>
      <c r="O594" s="86"/>
      <c r="P594" s="224">
        <f>O594*H594</f>
        <v>0</v>
      </c>
      <c r="Q594" s="224">
        <v>0</v>
      </c>
      <c r="R594" s="224">
        <f>Q594*H594</f>
        <v>0</v>
      </c>
      <c r="S594" s="224">
        <v>0</v>
      </c>
      <c r="T594" s="225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6" t="s">
        <v>209</v>
      </c>
      <c r="AT594" s="226" t="s">
        <v>204</v>
      </c>
      <c r="AU594" s="226" t="s">
        <v>86</v>
      </c>
      <c r="AY594" s="19" t="s">
        <v>202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19" t="s">
        <v>80</v>
      </c>
      <c r="BK594" s="227">
        <f>ROUND(I594*H594,2)</f>
        <v>0</v>
      </c>
      <c r="BL594" s="19" t="s">
        <v>209</v>
      </c>
      <c r="BM594" s="226" t="s">
        <v>3973</v>
      </c>
    </row>
    <row r="595" s="2" customFormat="1">
      <c r="A595" s="40"/>
      <c r="B595" s="41"/>
      <c r="C595" s="42"/>
      <c r="D595" s="228" t="s">
        <v>211</v>
      </c>
      <c r="E595" s="42"/>
      <c r="F595" s="229" t="s">
        <v>7918</v>
      </c>
      <c r="G595" s="42"/>
      <c r="H595" s="42"/>
      <c r="I595" s="230"/>
      <c r="J595" s="42"/>
      <c r="K595" s="42"/>
      <c r="L595" s="46"/>
      <c r="M595" s="231"/>
      <c r="N595" s="232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211</v>
      </c>
      <c r="AU595" s="19" t="s">
        <v>86</v>
      </c>
    </row>
    <row r="596" s="15" customFormat="1">
      <c r="A596" s="15"/>
      <c r="B596" s="259"/>
      <c r="C596" s="260"/>
      <c r="D596" s="235" t="s">
        <v>213</v>
      </c>
      <c r="E596" s="261" t="s">
        <v>19</v>
      </c>
      <c r="F596" s="262" t="s">
        <v>7906</v>
      </c>
      <c r="G596" s="260"/>
      <c r="H596" s="261" t="s">
        <v>19</v>
      </c>
      <c r="I596" s="263"/>
      <c r="J596" s="260"/>
      <c r="K596" s="260"/>
      <c r="L596" s="264"/>
      <c r="M596" s="265"/>
      <c r="N596" s="266"/>
      <c r="O596" s="266"/>
      <c r="P596" s="266"/>
      <c r="Q596" s="266"/>
      <c r="R596" s="266"/>
      <c r="S596" s="266"/>
      <c r="T596" s="267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68" t="s">
        <v>213</v>
      </c>
      <c r="AU596" s="268" t="s">
        <v>86</v>
      </c>
      <c r="AV596" s="15" t="s">
        <v>80</v>
      </c>
      <c r="AW596" s="15" t="s">
        <v>35</v>
      </c>
      <c r="AX596" s="15" t="s">
        <v>73</v>
      </c>
      <c r="AY596" s="268" t="s">
        <v>202</v>
      </c>
    </row>
    <row r="597" s="13" customFormat="1">
      <c r="A597" s="13"/>
      <c r="B597" s="233"/>
      <c r="C597" s="234"/>
      <c r="D597" s="235" t="s">
        <v>213</v>
      </c>
      <c r="E597" s="236" t="s">
        <v>19</v>
      </c>
      <c r="F597" s="237" t="s">
        <v>1130</v>
      </c>
      <c r="G597" s="234"/>
      <c r="H597" s="238">
        <v>40</v>
      </c>
      <c r="I597" s="239"/>
      <c r="J597" s="234"/>
      <c r="K597" s="234"/>
      <c r="L597" s="240"/>
      <c r="M597" s="241"/>
      <c r="N597" s="242"/>
      <c r="O597" s="242"/>
      <c r="P597" s="242"/>
      <c r="Q597" s="242"/>
      <c r="R597" s="242"/>
      <c r="S597" s="242"/>
      <c r="T597" s="24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4" t="s">
        <v>213</v>
      </c>
      <c r="AU597" s="244" t="s">
        <v>86</v>
      </c>
      <c r="AV597" s="13" t="s">
        <v>86</v>
      </c>
      <c r="AW597" s="13" t="s">
        <v>35</v>
      </c>
      <c r="AX597" s="13" t="s">
        <v>73</v>
      </c>
      <c r="AY597" s="244" t="s">
        <v>202</v>
      </c>
    </row>
    <row r="598" s="14" customFormat="1">
      <c r="A598" s="14"/>
      <c r="B598" s="245"/>
      <c r="C598" s="246"/>
      <c r="D598" s="235" t="s">
        <v>213</v>
      </c>
      <c r="E598" s="247" t="s">
        <v>19</v>
      </c>
      <c r="F598" s="248" t="s">
        <v>215</v>
      </c>
      <c r="G598" s="246"/>
      <c r="H598" s="249">
        <v>40</v>
      </c>
      <c r="I598" s="250"/>
      <c r="J598" s="246"/>
      <c r="K598" s="246"/>
      <c r="L598" s="251"/>
      <c r="M598" s="252"/>
      <c r="N598" s="253"/>
      <c r="O598" s="253"/>
      <c r="P598" s="253"/>
      <c r="Q598" s="253"/>
      <c r="R598" s="253"/>
      <c r="S598" s="253"/>
      <c r="T598" s="25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5" t="s">
        <v>213</v>
      </c>
      <c r="AU598" s="255" t="s">
        <v>86</v>
      </c>
      <c r="AV598" s="14" t="s">
        <v>209</v>
      </c>
      <c r="AW598" s="14" t="s">
        <v>35</v>
      </c>
      <c r="AX598" s="14" t="s">
        <v>80</v>
      </c>
      <c r="AY598" s="255" t="s">
        <v>202</v>
      </c>
    </row>
    <row r="599" s="2" customFormat="1" ht="37.8" customHeight="1">
      <c r="A599" s="40"/>
      <c r="B599" s="41"/>
      <c r="C599" s="215" t="s">
        <v>1763</v>
      </c>
      <c r="D599" s="215" t="s">
        <v>204</v>
      </c>
      <c r="E599" s="216" t="s">
        <v>7919</v>
      </c>
      <c r="F599" s="217" t="s">
        <v>7920</v>
      </c>
      <c r="G599" s="218" t="s">
        <v>415</v>
      </c>
      <c r="H599" s="219">
        <v>1.5</v>
      </c>
      <c r="I599" s="220"/>
      <c r="J599" s="221">
        <f>ROUND(I599*H599,2)</f>
        <v>0</v>
      </c>
      <c r="K599" s="217" t="s">
        <v>7553</v>
      </c>
      <c r="L599" s="46"/>
      <c r="M599" s="222" t="s">
        <v>19</v>
      </c>
      <c r="N599" s="223" t="s">
        <v>44</v>
      </c>
      <c r="O599" s="86"/>
      <c r="P599" s="224">
        <f>O599*H599</f>
        <v>0</v>
      </c>
      <c r="Q599" s="224">
        <v>0</v>
      </c>
      <c r="R599" s="224">
        <f>Q599*H599</f>
        <v>0</v>
      </c>
      <c r="S599" s="224">
        <v>0</v>
      </c>
      <c r="T599" s="225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26" t="s">
        <v>209</v>
      </c>
      <c r="AT599" s="226" t="s">
        <v>204</v>
      </c>
      <c r="AU599" s="226" t="s">
        <v>86</v>
      </c>
      <c r="AY599" s="19" t="s">
        <v>202</v>
      </c>
      <c r="BE599" s="227">
        <f>IF(N599="základní",J599,0)</f>
        <v>0</v>
      </c>
      <c r="BF599" s="227">
        <f>IF(N599="snížená",J599,0)</f>
        <v>0</v>
      </c>
      <c r="BG599" s="227">
        <f>IF(N599="zákl. přenesená",J599,0)</f>
        <v>0</v>
      </c>
      <c r="BH599" s="227">
        <f>IF(N599="sníž. přenesená",J599,0)</f>
        <v>0</v>
      </c>
      <c r="BI599" s="227">
        <f>IF(N599="nulová",J599,0)</f>
        <v>0</v>
      </c>
      <c r="BJ599" s="19" t="s">
        <v>80</v>
      </c>
      <c r="BK599" s="227">
        <f>ROUND(I599*H599,2)</f>
        <v>0</v>
      </c>
      <c r="BL599" s="19" t="s">
        <v>209</v>
      </c>
      <c r="BM599" s="226" t="s">
        <v>3988</v>
      </c>
    </row>
    <row r="600" s="2" customFormat="1">
      <c r="A600" s="40"/>
      <c r="B600" s="41"/>
      <c r="C600" s="42"/>
      <c r="D600" s="228" t="s">
        <v>211</v>
      </c>
      <c r="E600" s="42"/>
      <c r="F600" s="229" t="s">
        <v>7921</v>
      </c>
      <c r="G600" s="42"/>
      <c r="H600" s="42"/>
      <c r="I600" s="230"/>
      <c r="J600" s="42"/>
      <c r="K600" s="42"/>
      <c r="L600" s="46"/>
      <c r="M600" s="231"/>
      <c r="N600" s="232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211</v>
      </c>
      <c r="AU600" s="19" t="s">
        <v>86</v>
      </c>
    </row>
    <row r="601" s="15" customFormat="1">
      <c r="A601" s="15"/>
      <c r="B601" s="259"/>
      <c r="C601" s="260"/>
      <c r="D601" s="235" t="s">
        <v>213</v>
      </c>
      <c r="E601" s="261" t="s">
        <v>19</v>
      </c>
      <c r="F601" s="262" t="s">
        <v>7906</v>
      </c>
      <c r="G601" s="260"/>
      <c r="H601" s="261" t="s">
        <v>19</v>
      </c>
      <c r="I601" s="263"/>
      <c r="J601" s="260"/>
      <c r="K601" s="260"/>
      <c r="L601" s="264"/>
      <c r="M601" s="265"/>
      <c r="N601" s="266"/>
      <c r="O601" s="266"/>
      <c r="P601" s="266"/>
      <c r="Q601" s="266"/>
      <c r="R601" s="266"/>
      <c r="S601" s="266"/>
      <c r="T601" s="267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68" t="s">
        <v>213</v>
      </c>
      <c r="AU601" s="268" t="s">
        <v>86</v>
      </c>
      <c r="AV601" s="15" t="s">
        <v>80</v>
      </c>
      <c r="AW601" s="15" t="s">
        <v>35</v>
      </c>
      <c r="AX601" s="15" t="s">
        <v>73</v>
      </c>
      <c r="AY601" s="268" t="s">
        <v>202</v>
      </c>
    </row>
    <row r="602" s="13" customFormat="1">
      <c r="A602" s="13"/>
      <c r="B602" s="233"/>
      <c r="C602" s="234"/>
      <c r="D602" s="235" t="s">
        <v>213</v>
      </c>
      <c r="E602" s="236" t="s">
        <v>19</v>
      </c>
      <c r="F602" s="237" t="s">
        <v>7915</v>
      </c>
      <c r="G602" s="234"/>
      <c r="H602" s="238">
        <v>1.5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213</v>
      </c>
      <c r="AU602" s="244" t="s">
        <v>86</v>
      </c>
      <c r="AV602" s="13" t="s">
        <v>86</v>
      </c>
      <c r="AW602" s="13" t="s">
        <v>35</v>
      </c>
      <c r="AX602" s="13" t="s">
        <v>73</v>
      </c>
      <c r="AY602" s="244" t="s">
        <v>202</v>
      </c>
    </row>
    <row r="603" s="14" customFormat="1">
      <c r="A603" s="14"/>
      <c r="B603" s="245"/>
      <c r="C603" s="246"/>
      <c r="D603" s="235" t="s">
        <v>213</v>
      </c>
      <c r="E603" s="247" t="s">
        <v>19</v>
      </c>
      <c r="F603" s="248" t="s">
        <v>215</v>
      </c>
      <c r="G603" s="246"/>
      <c r="H603" s="249">
        <v>1.5</v>
      </c>
      <c r="I603" s="250"/>
      <c r="J603" s="246"/>
      <c r="K603" s="246"/>
      <c r="L603" s="251"/>
      <c r="M603" s="252"/>
      <c r="N603" s="253"/>
      <c r="O603" s="253"/>
      <c r="P603" s="253"/>
      <c r="Q603" s="253"/>
      <c r="R603" s="253"/>
      <c r="S603" s="253"/>
      <c r="T603" s="25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5" t="s">
        <v>213</v>
      </c>
      <c r="AU603" s="255" t="s">
        <v>86</v>
      </c>
      <c r="AV603" s="14" t="s">
        <v>209</v>
      </c>
      <c r="AW603" s="14" t="s">
        <v>35</v>
      </c>
      <c r="AX603" s="14" t="s">
        <v>80</v>
      </c>
      <c r="AY603" s="255" t="s">
        <v>202</v>
      </c>
    </row>
    <row r="604" s="2" customFormat="1" ht="33" customHeight="1">
      <c r="A604" s="40"/>
      <c r="B604" s="41"/>
      <c r="C604" s="215" t="s">
        <v>1790</v>
      </c>
      <c r="D604" s="215" t="s">
        <v>204</v>
      </c>
      <c r="E604" s="216" t="s">
        <v>7922</v>
      </c>
      <c r="F604" s="217" t="s">
        <v>7923</v>
      </c>
      <c r="G604" s="218" t="s">
        <v>218</v>
      </c>
      <c r="H604" s="219">
        <v>2</v>
      </c>
      <c r="I604" s="220"/>
      <c r="J604" s="221">
        <f>ROUND(I604*H604,2)</f>
        <v>0</v>
      </c>
      <c r="K604" s="217" t="s">
        <v>7553</v>
      </c>
      <c r="L604" s="46"/>
      <c r="M604" s="222" t="s">
        <v>19</v>
      </c>
      <c r="N604" s="223" t="s">
        <v>44</v>
      </c>
      <c r="O604" s="86"/>
      <c r="P604" s="224">
        <f>O604*H604</f>
        <v>0</v>
      </c>
      <c r="Q604" s="224">
        <v>0</v>
      </c>
      <c r="R604" s="224">
        <f>Q604*H604</f>
        <v>0</v>
      </c>
      <c r="S604" s="224">
        <v>0</v>
      </c>
      <c r="T604" s="225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6" t="s">
        <v>209</v>
      </c>
      <c r="AT604" s="226" t="s">
        <v>204</v>
      </c>
      <c r="AU604" s="226" t="s">
        <v>86</v>
      </c>
      <c r="AY604" s="19" t="s">
        <v>202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9" t="s">
        <v>80</v>
      </c>
      <c r="BK604" s="227">
        <f>ROUND(I604*H604,2)</f>
        <v>0</v>
      </c>
      <c r="BL604" s="19" t="s">
        <v>209</v>
      </c>
      <c r="BM604" s="226" t="s">
        <v>3998</v>
      </c>
    </row>
    <row r="605" s="2" customFormat="1">
      <c r="A605" s="40"/>
      <c r="B605" s="41"/>
      <c r="C605" s="42"/>
      <c r="D605" s="228" t="s">
        <v>211</v>
      </c>
      <c r="E605" s="42"/>
      <c r="F605" s="229" t="s">
        <v>7924</v>
      </c>
      <c r="G605" s="42"/>
      <c r="H605" s="42"/>
      <c r="I605" s="230"/>
      <c r="J605" s="42"/>
      <c r="K605" s="42"/>
      <c r="L605" s="46"/>
      <c r="M605" s="231"/>
      <c r="N605" s="232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211</v>
      </c>
      <c r="AU605" s="19" t="s">
        <v>86</v>
      </c>
    </row>
    <row r="606" s="15" customFormat="1">
      <c r="A606" s="15"/>
      <c r="B606" s="259"/>
      <c r="C606" s="260"/>
      <c r="D606" s="235" t="s">
        <v>213</v>
      </c>
      <c r="E606" s="261" t="s">
        <v>19</v>
      </c>
      <c r="F606" s="262" t="s">
        <v>7602</v>
      </c>
      <c r="G606" s="260"/>
      <c r="H606" s="261" t="s">
        <v>19</v>
      </c>
      <c r="I606" s="263"/>
      <c r="J606" s="260"/>
      <c r="K606" s="260"/>
      <c r="L606" s="264"/>
      <c r="M606" s="265"/>
      <c r="N606" s="266"/>
      <c r="O606" s="266"/>
      <c r="P606" s="266"/>
      <c r="Q606" s="266"/>
      <c r="R606" s="266"/>
      <c r="S606" s="266"/>
      <c r="T606" s="26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8" t="s">
        <v>213</v>
      </c>
      <c r="AU606" s="268" t="s">
        <v>86</v>
      </c>
      <c r="AV606" s="15" t="s">
        <v>80</v>
      </c>
      <c r="AW606" s="15" t="s">
        <v>35</v>
      </c>
      <c r="AX606" s="15" t="s">
        <v>73</v>
      </c>
      <c r="AY606" s="268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86</v>
      </c>
      <c r="G607" s="234"/>
      <c r="H607" s="238">
        <v>2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4" customFormat="1">
      <c r="A608" s="14"/>
      <c r="B608" s="245"/>
      <c r="C608" s="246"/>
      <c r="D608" s="235" t="s">
        <v>213</v>
      </c>
      <c r="E608" s="247" t="s">
        <v>19</v>
      </c>
      <c r="F608" s="248" t="s">
        <v>215</v>
      </c>
      <c r="G608" s="246"/>
      <c r="H608" s="249">
        <v>2</v>
      </c>
      <c r="I608" s="250"/>
      <c r="J608" s="246"/>
      <c r="K608" s="246"/>
      <c r="L608" s="251"/>
      <c r="M608" s="252"/>
      <c r="N608" s="253"/>
      <c r="O608" s="253"/>
      <c r="P608" s="253"/>
      <c r="Q608" s="253"/>
      <c r="R608" s="253"/>
      <c r="S608" s="253"/>
      <c r="T608" s="25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5" t="s">
        <v>213</v>
      </c>
      <c r="AU608" s="255" t="s">
        <v>86</v>
      </c>
      <c r="AV608" s="14" t="s">
        <v>209</v>
      </c>
      <c r="AW608" s="14" t="s">
        <v>35</v>
      </c>
      <c r="AX608" s="14" t="s">
        <v>80</v>
      </c>
      <c r="AY608" s="255" t="s">
        <v>202</v>
      </c>
    </row>
    <row r="609" s="2" customFormat="1" ht="24.15" customHeight="1">
      <c r="A609" s="40"/>
      <c r="B609" s="41"/>
      <c r="C609" s="215" t="s">
        <v>1795</v>
      </c>
      <c r="D609" s="215" t="s">
        <v>204</v>
      </c>
      <c r="E609" s="216" t="s">
        <v>7925</v>
      </c>
      <c r="F609" s="217" t="s">
        <v>7926</v>
      </c>
      <c r="G609" s="218" t="s">
        <v>274</v>
      </c>
      <c r="H609" s="219">
        <v>1.53</v>
      </c>
      <c r="I609" s="220"/>
      <c r="J609" s="221">
        <f>ROUND(I609*H609,2)</f>
        <v>0</v>
      </c>
      <c r="K609" s="217" t="s">
        <v>7553</v>
      </c>
      <c r="L609" s="46"/>
      <c r="M609" s="222" t="s">
        <v>19</v>
      </c>
      <c r="N609" s="223" t="s">
        <v>44</v>
      </c>
      <c r="O609" s="86"/>
      <c r="P609" s="224">
        <f>O609*H609</f>
        <v>0</v>
      </c>
      <c r="Q609" s="224">
        <v>0</v>
      </c>
      <c r="R609" s="224">
        <f>Q609*H609</f>
        <v>0</v>
      </c>
      <c r="S609" s="224">
        <v>0</v>
      </c>
      <c r="T609" s="225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6" t="s">
        <v>209</v>
      </c>
      <c r="AT609" s="226" t="s">
        <v>204</v>
      </c>
      <c r="AU609" s="226" t="s">
        <v>86</v>
      </c>
      <c r="AY609" s="19" t="s">
        <v>202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9" t="s">
        <v>80</v>
      </c>
      <c r="BK609" s="227">
        <f>ROUND(I609*H609,2)</f>
        <v>0</v>
      </c>
      <c r="BL609" s="19" t="s">
        <v>209</v>
      </c>
      <c r="BM609" s="226" t="s">
        <v>4017</v>
      </c>
    </row>
    <row r="610" s="2" customFormat="1">
      <c r="A610" s="40"/>
      <c r="B610" s="41"/>
      <c r="C610" s="42"/>
      <c r="D610" s="228" t="s">
        <v>211</v>
      </c>
      <c r="E610" s="42"/>
      <c r="F610" s="229" t="s">
        <v>7927</v>
      </c>
      <c r="G610" s="42"/>
      <c r="H610" s="42"/>
      <c r="I610" s="230"/>
      <c r="J610" s="42"/>
      <c r="K610" s="42"/>
      <c r="L610" s="46"/>
      <c r="M610" s="231"/>
      <c r="N610" s="232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211</v>
      </c>
      <c r="AU610" s="19" t="s">
        <v>86</v>
      </c>
    </row>
    <row r="611" s="15" customFormat="1">
      <c r="A611" s="15"/>
      <c r="B611" s="259"/>
      <c r="C611" s="260"/>
      <c r="D611" s="235" t="s">
        <v>213</v>
      </c>
      <c r="E611" s="261" t="s">
        <v>19</v>
      </c>
      <c r="F611" s="262" t="s">
        <v>7928</v>
      </c>
      <c r="G611" s="260"/>
      <c r="H611" s="261" t="s">
        <v>19</v>
      </c>
      <c r="I611" s="263"/>
      <c r="J611" s="260"/>
      <c r="K611" s="260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213</v>
      </c>
      <c r="AU611" s="268" t="s">
        <v>86</v>
      </c>
      <c r="AV611" s="15" t="s">
        <v>80</v>
      </c>
      <c r="AW611" s="15" t="s">
        <v>35</v>
      </c>
      <c r="AX611" s="15" t="s">
        <v>73</v>
      </c>
      <c r="AY611" s="268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7929</v>
      </c>
      <c r="G612" s="234"/>
      <c r="H612" s="238">
        <v>1.53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4" customFormat="1">
      <c r="A613" s="14"/>
      <c r="B613" s="245"/>
      <c r="C613" s="246"/>
      <c r="D613" s="235" t="s">
        <v>213</v>
      </c>
      <c r="E613" s="247" t="s">
        <v>19</v>
      </c>
      <c r="F613" s="248" t="s">
        <v>215</v>
      </c>
      <c r="G613" s="246"/>
      <c r="H613" s="249">
        <v>1.53</v>
      </c>
      <c r="I613" s="250"/>
      <c r="J613" s="246"/>
      <c r="K613" s="246"/>
      <c r="L613" s="251"/>
      <c r="M613" s="252"/>
      <c r="N613" s="253"/>
      <c r="O613" s="253"/>
      <c r="P613" s="253"/>
      <c r="Q613" s="253"/>
      <c r="R613" s="253"/>
      <c r="S613" s="253"/>
      <c r="T613" s="254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5" t="s">
        <v>213</v>
      </c>
      <c r="AU613" s="255" t="s">
        <v>86</v>
      </c>
      <c r="AV613" s="14" t="s">
        <v>209</v>
      </c>
      <c r="AW613" s="14" t="s">
        <v>35</v>
      </c>
      <c r="AX613" s="14" t="s">
        <v>80</v>
      </c>
      <c r="AY613" s="255" t="s">
        <v>202</v>
      </c>
    </row>
    <row r="614" s="2" customFormat="1" ht="16.5" customHeight="1">
      <c r="A614" s="40"/>
      <c r="B614" s="41"/>
      <c r="C614" s="215" t="s">
        <v>1812</v>
      </c>
      <c r="D614" s="215" t="s">
        <v>204</v>
      </c>
      <c r="E614" s="216" t="s">
        <v>7930</v>
      </c>
      <c r="F614" s="217" t="s">
        <v>7931</v>
      </c>
      <c r="G614" s="218" t="s">
        <v>274</v>
      </c>
      <c r="H614" s="219">
        <v>9.1999999999999993</v>
      </c>
      <c r="I614" s="220"/>
      <c r="J614" s="221">
        <f>ROUND(I614*H614,2)</f>
        <v>0</v>
      </c>
      <c r="K614" s="217" t="s">
        <v>7553</v>
      </c>
      <c r="L614" s="46"/>
      <c r="M614" s="222" t="s">
        <v>19</v>
      </c>
      <c r="N614" s="223" t="s">
        <v>44</v>
      </c>
      <c r="O614" s="86"/>
      <c r="P614" s="224">
        <f>O614*H614</f>
        <v>0</v>
      </c>
      <c r="Q614" s="224">
        <v>0</v>
      </c>
      <c r="R614" s="224">
        <f>Q614*H614</f>
        <v>0</v>
      </c>
      <c r="S614" s="224">
        <v>0</v>
      </c>
      <c r="T614" s="225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6" t="s">
        <v>209</v>
      </c>
      <c r="AT614" s="226" t="s">
        <v>204</v>
      </c>
      <c r="AU614" s="226" t="s">
        <v>86</v>
      </c>
      <c r="AY614" s="19" t="s">
        <v>202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19" t="s">
        <v>80</v>
      </c>
      <c r="BK614" s="227">
        <f>ROUND(I614*H614,2)</f>
        <v>0</v>
      </c>
      <c r="BL614" s="19" t="s">
        <v>209</v>
      </c>
      <c r="BM614" s="226" t="s">
        <v>4035</v>
      </c>
    </row>
    <row r="615" s="2" customFormat="1">
      <c r="A615" s="40"/>
      <c r="B615" s="41"/>
      <c r="C615" s="42"/>
      <c r="D615" s="228" t="s">
        <v>211</v>
      </c>
      <c r="E615" s="42"/>
      <c r="F615" s="229" t="s">
        <v>7932</v>
      </c>
      <c r="G615" s="42"/>
      <c r="H615" s="42"/>
      <c r="I615" s="230"/>
      <c r="J615" s="42"/>
      <c r="K615" s="42"/>
      <c r="L615" s="46"/>
      <c r="M615" s="231"/>
      <c r="N615" s="232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211</v>
      </c>
      <c r="AU615" s="19" t="s">
        <v>86</v>
      </c>
    </row>
    <row r="616" s="15" customFormat="1">
      <c r="A616" s="15"/>
      <c r="B616" s="259"/>
      <c r="C616" s="260"/>
      <c r="D616" s="235" t="s">
        <v>213</v>
      </c>
      <c r="E616" s="261" t="s">
        <v>19</v>
      </c>
      <c r="F616" s="262" t="s">
        <v>7933</v>
      </c>
      <c r="G616" s="260"/>
      <c r="H616" s="261" t="s">
        <v>19</v>
      </c>
      <c r="I616" s="263"/>
      <c r="J616" s="260"/>
      <c r="K616" s="260"/>
      <c r="L616" s="264"/>
      <c r="M616" s="265"/>
      <c r="N616" s="266"/>
      <c r="O616" s="266"/>
      <c r="P616" s="266"/>
      <c r="Q616" s="266"/>
      <c r="R616" s="266"/>
      <c r="S616" s="266"/>
      <c r="T616" s="26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8" t="s">
        <v>213</v>
      </c>
      <c r="AU616" s="268" t="s">
        <v>86</v>
      </c>
      <c r="AV616" s="15" t="s">
        <v>80</v>
      </c>
      <c r="AW616" s="15" t="s">
        <v>35</v>
      </c>
      <c r="AX616" s="15" t="s">
        <v>73</v>
      </c>
      <c r="AY616" s="268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7934</v>
      </c>
      <c r="G617" s="234"/>
      <c r="H617" s="238">
        <v>9.1999999999999993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4" customFormat="1">
      <c r="A618" s="14"/>
      <c r="B618" s="245"/>
      <c r="C618" s="246"/>
      <c r="D618" s="235" t="s">
        <v>213</v>
      </c>
      <c r="E618" s="247" t="s">
        <v>19</v>
      </c>
      <c r="F618" s="248" t="s">
        <v>215</v>
      </c>
      <c r="G618" s="246"/>
      <c r="H618" s="249">
        <v>9.1999999999999993</v>
      </c>
      <c r="I618" s="250"/>
      <c r="J618" s="246"/>
      <c r="K618" s="246"/>
      <c r="L618" s="251"/>
      <c r="M618" s="252"/>
      <c r="N618" s="253"/>
      <c r="O618" s="253"/>
      <c r="P618" s="253"/>
      <c r="Q618" s="253"/>
      <c r="R618" s="253"/>
      <c r="S618" s="253"/>
      <c r="T618" s="25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5" t="s">
        <v>213</v>
      </c>
      <c r="AU618" s="255" t="s">
        <v>86</v>
      </c>
      <c r="AV618" s="14" t="s">
        <v>209</v>
      </c>
      <c r="AW618" s="14" t="s">
        <v>35</v>
      </c>
      <c r="AX618" s="14" t="s">
        <v>80</v>
      </c>
      <c r="AY618" s="255" t="s">
        <v>202</v>
      </c>
    </row>
    <row r="619" s="2" customFormat="1" ht="16.5" customHeight="1">
      <c r="A619" s="40"/>
      <c r="B619" s="41"/>
      <c r="C619" s="215" t="s">
        <v>1817</v>
      </c>
      <c r="D619" s="215" t="s">
        <v>204</v>
      </c>
      <c r="E619" s="216" t="s">
        <v>7801</v>
      </c>
      <c r="F619" s="217" t="s">
        <v>7802</v>
      </c>
      <c r="G619" s="218" t="s">
        <v>364</v>
      </c>
      <c r="H619" s="219">
        <v>67.674000000000007</v>
      </c>
      <c r="I619" s="220"/>
      <c r="J619" s="221">
        <f>ROUND(I619*H619,2)</f>
        <v>0</v>
      </c>
      <c r="K619" s="217" t="s">
        <v>7553</v>
      </c>
      <c r="L619" s="46"/>
      <c r="M619" s="222" t="s">
        <v>19</v>
      </c>
      <c r="N619" s="223" t="s">
        <v>44</v>
      </c>
      <c r="O619" s="86"/>
      <c r="P619" s="224">
        <f>O619*H619</f>
        <v>0</v>
      </c>
      <c r="Q619" s="224">
        <v>0</v>
      </c>
      <c r="R619" s="224">
        <f>Q619*H619</f>
        <v>0</v>
      </c>
      <c r="S619" s="224">
        <v>0</v>
      </c>
      <c r="T619" s="225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6" t="s">
        <v>209</v>
      </c>
      <c r="AT619" s="226" t="s">
        <v>204</v>
      </c>
      <c r="AU619" s="226" t="s">
        <v>86</v>
      </c>
      <c r="AY619" s="19" t="s">
        <v>202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19" t="s">
        <v>80</v>
      </c>
      <c r="BK619" s="227">
        <f>ROUND(I619*H619,2)</f>
        <v>0</v>
      </c>
      <c r="BL619" s="19" t="s">
        <v>209</v>
      </c>
      <c r="BM619" s="226" t="s">
        <v>4046</v>
      </c>
    </row>
    <row r="620" s="2" customFormat="1">
      <c r="A620" s="40"/>
      <c r="B620" s="41"/>
      <c r="C620" s="42"/>
      <c r="D620" s="228" t="s">
        <v>211</v>
      </c>
      <c r="E620" s="42"/>
      <c r="F620" s="229" t="s">
        <v>7803</v>
      </c>
      <c r="G620" s="42"/>
      <c r="H620" s="42"/>
      <c r="I620" s="230"/>
      <c r="J620" s="42"/>
      <c r="K620" s="42"/>
      <c r="L620" s="46"/>
      <c r="M620" s="231"/>
      <c r="N620" s="232"/>
      <c r="O620" s="86"/>
      <c r="P620" s="86"/>
      <c r="Q620" s="86"/>
      <c r="R620" s="86"/>
      <c r="S620" s="86"/>
      <c r="T620" s="87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211</v>
      </c>
      <c r="AU620" s="19" t="s">
        <v>86</v>
      </c>
    </row>
    <row r="621" s="2" customFormat="1" ht="24.15" customHeight="1">
      <c r="A621" s="40"/>
      <c r="B621" s="41"/>
      <c r="C621" s="215" t="s">
        <v>1823</v>
      </c>
      <c r="D621" s="215" t="s">
        <v>204</v>
      </c>
      <c r="E621" s="216" t="s">
        <v>7806</v>
      </c>
      <c r="F621" s="217" t="s">
        <v>7807</v>
      </c>
      <c r="G621" s="218" t="s">
        <v>364</v>
      </c>
      <c r="H621" s="219">
        <v>67.674000000000007</v>
      </c>
      <c r="I621" s="220"/>
      <c r="J621" s="221">
        <f>ROUND(I621*H621,2)</f>
        <v>0</v>
      </c>
      <c r="K621" s="217" t="s">
        <v>7553</v>
      </c>
      <c r="L621" s="46"/>
      <c r="M621" s="222" t="s">
        <v>19</v>
      </c>
      <c r="N621" s="223" t="s">
        <v>44</v>
      </c>
      <c r="O621" s="86"/>
      <c r="P621" s="224">
        <f>O621*H621</f>
        <v>0</v>
      </c>
      <c r="Q621" s="224">
        <v>0</v>
      </c>
      <c r="R621" s="224">
        <f>Q621*H621</f>
        <v>0</v>
      </c>
      <c r="S621" s="224">
        <v>0</v>
      </c>
      <c r="T621" s="225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6" t="s">
        <v>209</v>
      </c>
      <c r="AT621" s="226" t="s">
        <v>204</v>
      </c>
      <c r="AU621" s="226" t="s">
        <v>86</v>
      </c>
      <c r="AY621" s="19" t="s">
        <v>202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19" t="s">
        <v>80</v>
      </c>
      <c r="BK621" s="227">
        <f>ROUND(I621*H621,2)</f>
        <v>0</v>
      </c>
      <c r="BL621" s="19" t="s">
        <v>209</v>
      </c>
      <c r="BM621" s="226" t="s">
        <v>4056</v>
      </c>
    </row>
    <row r="622" s="2" customFormat="1">
      <c r="A622" s="40"/>
      <c r="B622" s="41"/>
      <c r="C622" s="42"/>
      <c r="D622" s="228" t="s">
        <v>211</v>
      </c>
      <c r="E622" s="42"/>
      <c r="F622" s="229" t="s">
        <v>7808</v>
      </c>
      <c r="G622" s="42"/>
      <c r="H622" s="42"/>
      <c r="I622" s="230"/>
      <c r="J622" s="42"/>
      <c r="K622" s="42"/>
      <c r="L622" s="46"/>
      <c r="M622" s="231"/>
      <c r="N622" s="232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211</v>
      </c>
      <c r="AU622" s="19" t="s">
        <v>86</v>
      </c>
    </row>
    <row r="623" s="2" customFormat="1" ht="24.15" customHeight="1">
      <c r="A623" s="40"/>
      <c r="B623" s="41"/>
      <c r="C623" s="215" t="s">
        <v>1828</v>
      </c>
      <c r="D623" s="215" t="s">
        <v>204</v>
      </c>
      <c r="E623" s="216" t="s">
        <v>7809</v>
      </c>
      <c r="F623" s="217" t="s">
        <v>7810</v>
      </c>
      <c r="G623" s="218" t="s">
        <v>364</v>
      </c>
      <c r="H623" s="219">
        <v>132.149</v>
      </c>
      <c r="I623" s="220"/>
      <c r="J623" s="221">
        <f>ROUND(I623*H623,2)</f>
        <v>0</v>
      </c>
      <c r="K623" s="217" t="s">
        <v>7553</v>
      </c>
      <c r="L623" s="46"/>
      <c r="M623" s="222" t="s">
        <v>19</v>
      </c>
      <c r="N623" s="223" t="s">
        <v>44</v>
      </c>
      <c r="O623" s="86"/>
      <c r="P623" s="224">
        <f>O623*H623</f>
        <v>0</v>
      </c>
      <c r="Q623" s="224">
        <v>0</v>
      </c>
      <c r="R623" s="224">
        <f>Q623*H623</f>
        <v>0</v>
      </c>
      <c r="S623" s="224">
        <v>0</v>
      </c>
      <c r="T623" s="225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6" t="s">
        <v>209</v>
      </c>
      <c r="AT623" s="226" t="s">
        <v>204</v>
      </c>
      <c r="AU623" s="226" t="s">
        <v>86</v>
      </c>
      <c r="AY623" s="19" t="s">
        <v>202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19" t="s">
        <v>80</v>
      </c>
      <c r="BK623" s="227">
        <f>ROUND(I623*H623,2)</f>
        <v>0</v>
      </c>
      <c r="BL623" s="19" t="s">
        <v>209</v>
      </c>
      <c r="BM623" s="226" t="s">
        <v>4068</v>
      </c>
    </row>
    <row r="624" s="2" customFormat="1">
      <c r="A624" s="40"/>
      <c r="B624" s="41"/>
      <c r="C624" s="42"/>
      <c r="D624" s="228" t="s">
        <v>211</v>
      </c>
      <c r="E624" s="42"/>
      <c r="F624" s="229" t="s">
        <v>7811</v>
      </c>
      <c r="G624" s="42"/>
      <c r="H624" s="42"/>
      <c r="I624" s="230"/>
      <c r="J624" s="42"/>
      <c r="K624" s="42"/>
      <c r="L624" s="46"/>
      <c r="M624" s="231"/>
      <c r="N624" s="232"/>
      <c r="O624" s="86"/>
      <c r="P624" s="86"/>
      <c r="Q624" s="86"/>
      <c r="R624" s="86"/>
      <c r="S624" s="86"/>
      <c r="T624" s="87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211</v>
      </c>
      <c r="AU624" s="19" t="s">
        <v>86</v>
      </c>
    </row>
    <row r="625" s="15" customFormat="1">
      <c r="A625" s="15"/>
      <c r="B625" s="259"/>
      <c r="C625" s="260"/>
      <c r="D625" s="235" t="s">
        <v>213</v>
      </c>
      <c r="E625" s="261" t="s">
        <v>19</v>
      </c>
      <c r="F625" s="262" t="s">
        <v>7935</v>
      </c>
      <c r="G625" s="260"/>
      <c r="H625" s="261" t="s">
        <v>19</v>
      </c>
      <c r="I625" s="263"/>
      <c r="J625" s="260"/>
      <c r="K625" s="260"/>
      <c r="L625" s="264"/>
      <c r="M625" s="265"/>
      <c r="N625" s="266"/>
      <c r="O625" s="266"/>
      <c r="P625" s="266"/>
      <c r="Q625" s="266"/>
      <c r="R625" s="266"/>
      <c r="S625" s="266"/>
      <c r="T625" s="267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68" t="s">
        <v>213</v>
      </c>
      <c r="AU625" s="268" t="s">
        <v>86</v>
      </c>
      <c r="AV625" s="15" t="s">
        <v>80</v>
      </c>
      <c r="AW625" s="15" t="s">
        <v>35</v>
      </c>
      <c r="AX625" s="15" t="s">
        <v>73</v>
      </c>
      <c r="AY625" s="268" t="s">
        <v>202</v>
      </c>
    </row>
    <row r="626" s="15" customFormat="1">
      <c r="A626" s="15"/>
      <c r="B626" s="259"/>
      <c r="C626" s="260"/>
      <c r="D626" s="235" t="s">
        <v>213</v>
      </c>
      <c r="E626" s="261" t="s">
        <v>19</v>
      </c>
      <c r="F626" s="262" t="s">
        <v>7911</v>
      </c>
      <c r="G626" s="260"/>
      <c r="H626" s="261" t="s">
        <v>19</v>
      </c>
      <c r="I626" s="263"/>
      <c r="J626" s="260"/>
      <c r="K626" s="260"/>
      <c r="L626" s="264"/>
      <c r="M626" s="265"/>
      <c r="N626" s="266"/>
      <c r="O626" s="266"/>
      <c r="P626" s="266"/>
      <c r="Q626" s="266"/>
      <c r="R626" s="266"/>
      <c r="S626" s="266"/>
      <c r="T626" s="267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68" t="s">
        <v>213</v>
      </c>
      <c r="AU626" s="268" t="s">
        <v>86</v>
      </c>
      <c r="AV626" s="15" t="s">
        <v>80</v>
      </c>
      <c r="AW626" s="15" t="s">
        <v>35</v>
      </c>
      <c r="AX626" s="15" t="s">
        <v>73</v>
      </c>
      <c r="AY626" s="268" t="s">
        <v>202</v>
      </c>
    </row>
    <row r="627" s="13" customFormat="1">
      <c r="A627" s="13"/>
      <c r="B627" s="233"/>
      <c r="C627" s="234"/>
      <c r="D627" s="235" t="s">
        <v>213</v>
      </c>
      <c r="E627" s="236" t="s">
        <v>19</v>
      </c>
      <c r="F627" s="237" t="s">
        <v>7936</v>
      </c>
      <c r="G627" s="234"/>
      <c r="H627" s="238">
        <v>0.432</v>
      </c>
      <c r="I627" s="239"/>
      <c r="J627" s="234"/>
      <c r="K627" s="234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213</v>
      </c>
      <c r="AU627" s="244" t="s">
        <v>86</v>
      </c>
      <c r="AV627" s="13" t="s">
        <v>86</v>
      </c>
      <c r="AW627" s="13" t="s">
        <v>35</v>
      </c>
      <c r="AX627" s="13" t="s">
        <v>73</v>
      </c>
      <c r="AY627" s="244" t="s">
        <v>202</v>
      </c>
    </row>
    <row r="628" s="15" customFormat="1">
      <c r="A628" s="15"/>
      <c r="B628" s="259"/>
      <c r="C628" s="260"/>
      <c r="D628" s="235" t="s">
        <v>213</v>
      </c>
      <c r="E628" s="261" t="s">
        <v>19</v>
      </c>
      <c r="F628" s="262" t="s">
        <v>7933</v>
      </c>
      <c r="G628" s="260"/>
      <c r="H628" s="261" t="s">
        <v>19</v>
      </c>
      <c r="I628" s="263"/>
      <c r="J628" s="260"/>
      <c r="K628" s="260"/>
      <c r="L628" s="264"/>
      <c r="M628" s="265"/>
      <c r="N628" s="266"/>
      <c r="O628" s="266"/>
      <c r="P628" s="266"/>
      <c r="Q628" s="266"/>
      <c r="R628" s="266"/>
      <c r="S628" s="266"/>
      <c r="T628" s="267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68" t="s">
        <v>213</v>
      </c>
      <c r="AU628" s="268" t="s">
        <v>86</v>
      </c>
      <c r="AV628" s="15" t="s">
        <v>80</v>
      </c>
      <c r="AW628" s="15" t="s">
        <v>35</v>
      </c>
      <c r="AX628" s="15" t="s">
        <v>73</v>
      </c>
      <c r="AY628" s="268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7937</v>
      </c>
      <c r="G629" s="234"/>
      <c r="H629" s="238">
        <v>73.599999999999994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3" customFormat="1">
      <c r="A630" s="13"/>
      <c r="B630" s="233"/>
      <c r="C630" s="234"/>
      <c r="D630" s="235" t="s">
        <v>213</v>
      </c>
      <c r="E630" s="236" t="s">
        <v>19</v>
      </c>
      <c r="F630" s="237" t="s">
        <v>7938</v>
      </c>
      <c r="G630" s="234"/>
      <c r="H630" s="238">
        <v>11.933999999999999</v>
      </c>
      <c r="I630" s="239"/>
      <c r="J630" s="234"/>
      <c r="K630" s="234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213</v>
      </c>
      <c r="AU630" s="244" t="s">
        <v>86</v>
      </c>
      <c r="AV630" s="13" t="s">
        <v>86</v>
      </c>
      <c r="AW630" s="13" t="s">
        <v>35</v>
      </c>
      <c r="AX630" s="13" t="s">
        <v>73</v>
      </c>
      <c r="AY630" s="244" t="s">
        <v>202</v>
      </c>
    </row>
    <row r="631" s="15" customFormat="1">
      <c r="A631" s="15"/>
      <c r="B631" s="259"/>
      <c r="C631" s="260"/>
      <c r="D631" s="235" t="s">
        <v>213</v>
      </c>
      <c r="E631" s="261" t="s">
        <v>19</v>
      </c>
      <c r="F631" s="262" t="s">
        <v>7939</v>
      </c>
      <c r="G631" s="260"/>
      <c r="H631" s="261" t="s">
        <v>19</v>
      </c>
      <c r="I631" s="263"/>
      <c r="J631" s="260"/>
      <c r="K631" s="260"/>
      <c r="L631" s="264"/>
      <c r="M631" s="265"/>
      <c r="N631" s="266"/>
      <c r="O631" s="266"/>
      <c r="P631" s="266"/>
      <c r="Q631" s="266"/>
      <c r="R631" s="266"/>
      <c r="S631" s="266"/>
      <c r="T631" s="267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68" t="s">
        <v>213</v>
      </c>
      <c r="AU631" s="268" t="s">
        <v>86</v>
      </c>
      <c r="AV631" s="15" t="s">
        <v>80</v>
      </c>
      <c r="AW631" s="15" t="s">
        <v>35</v>
      </c>
      <c r="AX631" s="15" t="s">
        <v>73</v>
      </c>
      <c r="AY631" s="268" t="s">
        <v>202</v>
      </c>
    </row>
    <row r="632" s="15" customFormat="1">
      <c r="A632" s="15"/>
      <c r="B632" s="259"/>
      <c r="C632" s="260"/>
      <c r="D632" s="235" t="s">
        <v>213</v>
      </c>
      <c r="E632" s="261" t="s">
        <v>19</v>
      </c>
      <c r="F632" s="262" t="s">
        <v>7911</v>
      </c>
      <c r="G632" s="260"/>
      <c r="H632" s="261" t="s">
        <v>19</v>
      </c>
      <c r="I632" s="263"/>
      <c r="J632" s="260"/>
      <c r="K632" s="260"/>
      <c r="L632" s="264"/>
      <c r="M632" s="265"/>
      <c r="N632" s="266"/>
      <c r="O632" s="266"/>
      <c r="P632" s="266"/>
      <c r="Q632" s="266"/>
      <c r="R632" s="266"/>
      <c r="S632" s="266"/>
      <c r="T632" s="267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8" t="s">
        <v>213</v>
      </c>
      <c r="AU632" s="268" t="s">
        <v>86</v>
      </c>
      <c r="AV632" s="15" t="s">
        <v>80</v>
      </c>
      <c r="AW632" s="15" t="s">
        <v>35</v>
      </c>
      <c r="AX632" s="15" t="s">
        <v>73</v>
      </c>
      <c r="AY632" s="268" t="s">
        <v>202</v>
      </c>
    </row>
    <row r="633" s="13" customFormat="1">
      <c r="A633" s="13"/>
      <c r="B633" s="233"/>
      <c r="C633" s="234"/>
      <c r="D633" s="235" t="s">
        <v>213</v>
      </c>
      <c r="E633" s="236" t="s">
        <v>19</v>
      </c>
      <c r="F633" s="237" t="s">
        <v>7940</v>
      </c>
      <c r="G633" s="234"/>
      <c r="H633" s="238">
        <v>12.800000000000001</v>
      </c>
      <c r="I633" s="239"/>
      <c r="J633" s="234"/>
      <c r="K633" s="234"/>
      <c r="L633" s="240"/>
      <c r="M633" s="241"/>
      <c r="N633" s="242"/>
      <c r="O633" s="242"/>
      <c r="P633" s="242"/>
      <c r="Q633" s="242"/>
      <c r="R633" s="242"/>
      <c r="S633" s="242"/>
      <c r="T633" s="243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4" t="s">
        <v>213</v>
      </c>
      <c r="AU633" s="244" t="s">
        <v>86</v>
      </c>
      <c r="AV633" s="13" t="s">
        <v>86</v>
      </c>
      <c r="AW633" s="13" t="s">
        <v>35</v>
      </c>
      <c r="AX633" s="13" t="s">
        <v>73</v>
      </c>
      <c r="AY633" s="244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7941</v>
      </c>
      <c r="G634" s="234"/>
      <c r="H634" s="238">
        <v>0.308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5" customFormat="1">
      <c r="A635" s="15"/>
      <c r="B635" s="259"/>
      <c r="C635" s="260"/>
      <c r="D635" s="235" t="s">
        <v>213</v>
      </c>
      <c r="E635" s="261" t="s">
        <v>19</v>
      </c>
      <c r="F635" s="262" t="s">
        <v>7897</v>
      </c>
      <c r="G635" s="260"/>
      <c r="H635" s="261" t="s">
        <v>19</v>
      </c>
      <c r="I635" s="263"/>
      <c r="J635" s="260"/>
      <c r="K635" s="260"/>
      <c r="L635" s="264"/>
      <c r="M635" s="265"/>
      <c r="N635" s="266"/>
      <c r="O635" s="266"/>
      <c r="P635" s="266"/>
      <c r="Q635" s="266"/>
      <c r="R635" s="266"/>
      <c r="S635" s="266"/>
      <c r="T635" s="267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68" t="s">
        <v>213</v>
      </c>
      <c r="AU635" s="268" t="s">
        <v>86</v>
      </c>
      <c r="AV635" s="15" t="s">
        <v>80</v>
      </c>
      <c r="AW635" s="15" t="s">
        <v>35</v>
      </c>
      <c r="AX635" s="15" t="s">
        <v>73</v>
      </c>
      <c r="AY635" s="268" t="s">
        <v>202</v>
      </c>
    </row>
    <row r="636" s="13" customFormat="1">
      <c r="A636" s="13"/>
      <c r="B636" s="233"/>
      <c r="C636" s="234"/>
      <c r="D636" s="235" t="s">
        <v>213</v>
      </c>
      <c r="E636" s="236" t="s">
        <v>19</v>
      </c>
      <c r="F636" s="237" t="s">
        <v>7942</v>
      </c>
      <c r="G636" s="234"/>
      <c r="H636" s="238">
        <v>33.075000000000003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213</v>
      </c>
      <c r="AU636" s="244" t="s">
        <v>86</v>
      </c>
      <c r="AV636" s="13" t="s">
        <v>86</v>
      </c>
      <c r="AW636" s="13" t="s">
        <v>35</v>
      </c>
      <c r="AX636" s="13" t="s">
        <v>73</v>
      </c>
      <c r="AY636" s="244" t="s">
        <v>202</v>
      </c>
    </row>
    <row r="637" s="14" customFormat="1">
      <c r="A637" s="14"/>
      <c r="B637" s="245"/>
      <c r="C637" s="246"/>
      <c r="D637" s="235" t="s">
        <v>213</v>
      </c>
      <c r="E637" s="247" t="s">
        <v>19</v>
      </c>
      <c r="F637" s="248" t="s">
        <v>215</v>
      </c>
      <c r="G637" s="246"/>
      <c r="H637" s="249">
        <v>132.149</v>
      </c>
      <c r="I637" s="250"/>
      <c r="J637" s="246"/>
      <c r="K637" s="246"/>
      <c r="L637" s="251"/>
      <c r="M637" s="252"/>
      <c r="N637" s="253"/>
      <c r="O637" s="253"/>
      <c r="P637" s="253"/>
      <c r="Q637" s="253"/>
      <c r="R637" s="253"/>
      <c r="S637" s="253"/>
      <c r="T637" s="25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5" t="s">
        <v>213</v>
      </c>
      <c r="AU637" s="255" t="s">
        <v>86</v>
      </c>
      <c r="AV637" s="14" t="s">
        <v>209</v>
      </c>
      <c r="AW637" s="14" t="s">
        <v>35</v>
      </c>
      <c r="AX637" s="14" t="s">
        <v>80</v>
      </c>
      <c r="AY637" s="255" t="s">
        <v>202</v>
      </c>
    </row>
    <row r="638" s="2" customFormat="1" ht="24.15" customHeight="1">
      <c r="A638" s="40"/>
      <c r="B638" s="41"/>
      <c r="C638" s="215" t="s">
        <v>1835</v>
      </c>
      <c r="D638" s="215" t="s">
        <v>204</v>
      </c>
      <c r="E638" s="216" t="s">
        <v>7943</v>
      </c>
      <c r="F638" s="217" t="s">
        <v>7944</v>
      </c>
      <c r="G638" s="218" t="s">
        <v>364</v>
      </c>
      <c r="H638" s="219">
        <v>2.984</v>
      </c>
      <c r="I638" s="220"/>
      <c r="J638" s="221">
        <f>ROUND(I638*H638,2)</f>
        <v>0</v>
      </c>
      <c r="K638" s="217" t="s">
        <v>7553</v>
      </c>
      <c r="L638" s="46"/>
      <c r="M638" s="222" t="s">
        <v>19</v>
      </c>
      <c r="N638" s="223" t="s">
        <v>44</v>
      </c>
      <c r="O638" s="86"/>
      <c r="P638" s="224">
        <f>O638*H638</f>
        <v>0</v>
      </c>
      <c r="Q638" s="224">
        <v>0</v>
      </c>
      <c r="R638" s="224">
        <f>Q638*H638</f>
        <v>0</v>
      </c>
      <c r="S638" s="224">
        <v>0</v>
      </c>
      <c r="T638" s="225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26" t="s">
        <v>209</v>
      </c>
      <c r="AT638" s="226" t="s">
        <v>204</v>
      </c>
      <c r="AU638" s="226" t="s">
        <v>86</v>
      </c>
      <c r="AY638" s="19" t="s">
        <v>202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19" t="s">
        <v>80</v>
      </c>
      <c r="BK638" s="227">
        <f>ROUND(I638*H638,2)</f>
        <v>0</v>
      </c>
      <c r="BL638" s="19" t="s">
        <v>209</v>
      </c>
      <c r="BM638" s="226" t="s">
        <v>4076</v>
      </c>
    </row>
    <row r="639" s="2" customFormat="1">
      <c r="A639" s="40"/>
      <c r="B639" s="41"/>
      <c r="C639" s="42"/>
      <c r="D639" s="228" t="s">
        <v>211</v>
      </c>
      <c r="E639" s="42"/>
      <c r="F639" s="229" t="s">
        <v>7945</v>
      </c>
      <c r="G639" s="42"/>
      <c r="H639" s="42"/>
      <c r="I639" s="230"/>
      <c r="J639" s="42"/>
      <c r="K639" s="42"/>
      <c r="L639" s="46"/>
      <c r="M639" s="231"/>
      <c r="N639" s="232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211</v>
      </c>
      <c r="AU639" s="19" t="s">
        <v>86</v>
      </c>
    </row>
    <row r="640" s="2" customFormat="1" ht="16.5" customHeight="1">
      <c r="A640" s="40"/>
      <c r="B640" s="41"/>
      <c r="C640" s="215" t="s">
        <v>1841</v>
      </c>
      <c r="D640" s="215" t="s">
        <v>204</v>
      </c>
      <c r="E640" s="216" t="s">
        <v>7946</v>
      </c>
      <c r="F640" s="217" t="s">
        <v>7947</v>
      </c>
      <c r="G640" s="218" t="s">
        <v>207</v>
      </c>
      <c r="H640" s="219">
        <v>2</v>
      </c>
      <c r="I640" s="220"/>
      <c r="J640" s="221">
        <f>ROUND(I640*H640,2)</f>
        <v>0</v>
      </c>
      <c r="K640" s="217" t="s">
        <v>19</v>
      </c>
      <c r="L640" s="46"/>
      <c r="M640" s="222" t="s">
        <v>19</v>
      </c>
      <c r="N640" s="223" t="s">
        <v>44</v>
      </c>
      <c r="O640" s="86"/>
      <c r="P640" s="224">
        <f>O640*H640</f>
        <v>0</v>
      </c>
      <c r="Q640" s="224">
        <v>0</v>
      </c>
      <c r="R640" s="224">
        <f>Q640*H640</f>
        <v>0</v>
      </c>
      <c r="S640" s="224">
        <v>0</v>
      </c>
      <c r="T640" s="225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6" t="s">
        <v>209</v>
      </c>
      <c r="AT640" s="226" t="s">
        <v>204</v>
      </c>
      <c r="AU640" s="226" t="s">
        <v>86</v>
      </c>
      <c r="AY640" s="19" t="s">
        <v>202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19" t="s">
        <v>80</v>
      </c>
      <c r="BK640" s="227">
        <f>ROUND(I640*H640,2)</f>
        <v>0</v>
      </c>
      <c r="BL640" s="19" t="s">
        <v>209</v>
      </c>
      <c r="BM640" s="226" t="s">
        <v>4086</v>
      </c>
    </row>
    <row r="641" s="15" customFormat="1">
      <c r="A641" s="15"/>
      <c r="B641" s="259"/>
      <c r="C641" s="260"/>
      <c r="D641" s="235" t="s">
        <v>213</v>
      </c>
      <c r="E641" s="261" t="s">
        <v>19</v>
      </c>
      <c r="F641" s="262" t="s">
        <v>7948</v>
      </c>
      <c r="G641" s="260"/>
      <c r="H641" s="261" t="s">
        <v>19</v>
      </c>
      <c r="I641" s="263"/>
      <c r="J641" s="260"/>
      <c r="K641" s="260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213</v>
      </c>
      <c r="AU641" s="268" t="s">
        <v>86</v>
      </c>
      <c r="AV641" s="15" t="s">
        <v>80</v>
      </c>
      <c r="AW641" s="15" t="s">
        <v>35</v>
      </c>
      <c r="AX641" s="15" t="s">
        <v>73</v>
      </c>
      <c r="AY641" s="268" t="s">
        <v>202</v>
      </c>
    </row>
    <row r="642" s="13" customFormat="1">
      <c r="A642" s="13"/>
      <c r="B642" s="233"/>
      <c r="C642" s="234"/>
      <c r="D642" s="235" t="s">
        <v>213</v>
      </c>
      <c r="E642" s="236" t="s">
        <v>19</v>
      </c>
      <c r="F642" s="237" t="s">
        <v>86</v>
      </c>
      <c r="G642" s="234"/>
      <c r="H642" s="238">
        <v>2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213</v>
      </c>
      <c r="AU642" s="244" t="s">
        <v>86</v>
      </c>
      <c r="AV642" s="13" t="s">
        <v>86</v>
      </c>
      <c r="AW642" s="13" t="s">
        <v>35</v>
      </c>
      <c r="AX642" s="13" t="s">
        <v>73</v>
      </c>
      <c r="AY642" s="244" t="s">
        <v>202</v>
      </c>
    </row>
    <row r="643" s="14" customFormat="1">
      <c r="A643" s="14"/>
      <c r="B643" s="245"/>
      <c r="C643" s="246"/>
      <c r="D643" s="235" t="s">
        <v>213</v>
      </c>
      <c r="E643" s="247" t="s">
        <v>19</v>
      </c>
      <c r="F643" s="248" t="s">
        <v>215</v>
      </c>
      <c r="G643" s="246"/>
      <c r="H643" s="249">
        <v>2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213</v>
      </c>
      <c r="AU643" s="255" t="s">
        <v>86</v>
      </c>
      <c r="AV643" s="14" t="s">
        <v>209</v>
      </c>
      <c r="AW643" s="14" t="s">
        <v>35</v>
      </c>
      <c r="AX643" s="14" t="s">
        <v>80</v>
      </c>
      <c r="AY643" s="255" t="s">
        <v>202</v>
      </c>
    </row>
    <row r="644" s="12" customFormat="1" ht="25.92" customHeight="1">
      <c r="A644" s="12"/>
      <c r="B644" s="199"/>
      <c r="C644" s="200"/>
      <c r="D644" s="201" t="s">
        <v>72</v>
      </c>
      <c r="E644" s="202" t="s">
        <v>314</v>
      </c>
      <c r="F644" s="202" t="s">
        <v>7949</v>
      </c>
      <c r="G644" s="200"/>
      <c r="H644" s="200"/>
      <c r="I644" s="203"/>
      <c r="J644" s="204">
        <f>BK644</f>
        <v>0</v>
      </c>
      <c r="K644" s="200"/>
      <c r="L644" s="205"/>
      <c r="M644" s="206"/>
      <c r="N644" s="207"/>
      <c r="O644" s="207"/>
      <c r="P644" s="208">
        <f>P645</f>
        <v>0</v>
      </c>
      <c r="Q644" s="207"/>
      <c r="R644" s="208">
        <f>R645</f>
        <v>0</v>
      </c>
      <c r="S644" s="207"/>
      <c r="T644" s="209">
        <f>T645</f>
        <v>0</v>
      </c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R644" s="210" t="s">
        <v>109</v>
      </c>
      <c r="AT644" s="211" t="s">
        <v>72</v>
      </c>
      <c r="AU644" s="211" t="s">
        <v>73</v>
      </c>
      <c r="AY644" s="210" t="s">
        <v>202</v>
      </c>
      <c r="BK644" s="212">
        <f>BK645</f>
        <v>0</v>
      </c>
    </row>
    <row r="645" s="12" customFormat="1" ht="22.8" customHeight="1">
      <c r="A645" s="12"/>
      <c r="B645" s="199"/>
      <c r="C645" s="200"/>
      <c r="D645" s="201" t="s">
        <v>72</v>
      </c>
      <c r="E645" s="213" t="s">
        <v>7950</v>
      </c>
      <c r="F645" s="213" t="s">
        <v>7951</v>
      </c>
      <c r="G645" s="200"/>
      <c r="H645" s="200"/>
      <c r="I645" s="203"/>
      <c r="J645" s="214">
        <f>BK645</f>
        <v>0</v>
      </c>
      <c r="K645" s="200"/>
      <c r="L645" s="205"/>
      <c r="M645" s="206"/>
      <c r="N645" s="207"/>
      <c r="O645" s="207"/>
      <c r="P645" s="208">
        <f>SUM(P646:P693)</f>
        <v>0</v>
      </c>
      <c r="Q645" s="207"/>
      <c r="R645" s="208">
        <f>SUM(R646:R693)</f>
        <v>0</v>
      </c>
      <c r="S645" s="207"/>
      <c r="T645" s="209">
        <f>SUM(T646:T693)</f>
        <v>0</v>
      </c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  <c r="AR645" s="210" t="s">
        <v>109</v>
      </c>
      <c r="AT645" s="211" t="s">
        <v>72</v>
      </c>
      <c r="AU645" s="211" t="s">
        <v>80</v>
      </c>
      <c r="AY645" s="210" t="s">
        <v>202</v>
      </c>
      <c r="BK645" s="212">
        <f>SUM(BK646:BK693)</f>
        <v>0</v>
      </c>
    </row>
    <row r="646" s="2" customFormat="1" ht="37.8" customHeight="1">
      <c r="A646" s="40"/>
      <c r="B646" s="41"/>
      <c r="C646" s="215" t="s">
        <v>1855</v>
      </c>
      <c r="D646" s="215" t="s">
        <v>204</v>
      </c>
      <c r="E646" s="216" t="s">
        <v>7952</v>
      </c>
      <c r="F646" s="217" t="s">
        <v>7953</v>
      </c>
      <c r="G646" s="218" t="s">
        <v>415</v>
      </c>
      <c r="H646" s="219">
        <v>36</v>
      </c>
      <c r="I646" s="220"/>
      <c r="J646" s="221">
        <f>ROUND(I646*H646,2)</f>
        <v>0</v>
      </c>
      <c r="K646" s="217" t="s">
        <v>7553</v>
      </c>
      <c r="L646" s="46"/>
      <c r="M646" s="222" t="s">
        <v>19</v>
      </c>
      <c r="N646" s="223" t="s">
        <v>44</v>
      </c>
      <c r="O646" s="86"/>
      <c r="P646" s="224">
        <f>O646*H646</f>
        <v>0</v>
      </c>
      <c r="Q646" s="224">
        <v>0</v>
      </c>
      <c r="R646" s="224">
        <f>Q646*H646</f>
        <v>0</v>
      </c>
      <c r="S646" s="224">
        <v>0</v>
      </c>
      <c r="T646" s="225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6" t="s">
        <v>1442</v>
      </c>
      <c r="AT646" s="226" t="s">
        <v>204</v>
      </c>
      <c r="AU646" s="226" t="s">
        <v>86</v>
      </c>
      <c r="AY646" s="19" t="s">
        <v>202</v>
      </c>
      <c r="BE646" s="227">
        <f>IF(N646="základní",J646,0)</f>
        <v>0</v>
      </c>
      <c r="BF646" s="227">
        <f>IF(N646="snížená",J646,0)</f>
        <v>0</v>
      </c>
      <c r="BG646" s="227">
        <f>IF(N646="zákl. přenesená",J646,0)</f>
        <v>0</v>
      </c>
      <c r="BH646" s="227">
        <f>IF(N646="sníž. přenesená",J646,0)</f>
        <v>0</v>
      </c>
      <c r="BI646" s="227">
        <f>IF(N646="nulová",J646,0)</f>
        <v>0</v>
      </c>
      <c r="BJ646" s="19" t="s">
        <v>80</v>
      </c>
      <c r="BK646" s="227">
        <f>ROUND(I646*H646,2)</f>
        <v>0</v>
      </c>
      <c r="BL646" s="19" t="s">
        <v>1442</v>
      </c>
      <c r="BM646" s="226" t="s">
        <v>4096</v>
      </c>
    </row>
    <row r="647" s="2" customFormat="1">
      <c r="A647" s="40"/>
      <c r="B647" s="41"/>
      <c r="C647" s="42"/>
      <c r="D647" s="228" t="s">
        <v>211</v>
      </c>
      <c r="E647" s="42"/>
      <c r="F647" s="229" t="s">
        <v>7954</v>
      </c>
      <c r="G647" s="42"/>
      <c r="H647" s="42"/>
      <c r="I647" s="230"/>
      <c r="J647" s="42"/>
      <c r="K647" s="42"/>
      <c r="L647" s="46"/>
      <c r="M647" s="231"/>
      <c r="N647" s="232"/>
      <c r="O647" s="86"/>
      <c r="P647" s="86"/>
      <c r="Q647" s="86"/>
      <c r="R647" s="86"/>
      <c r="S647" s="86"/>
      <c r="T647" s="87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211</v>
      </c>
      <c r="AU647" s="19" t="s">
        <v>86</v>
      </c>
    </row>
    <row r="648" s="15" customFormat="1">
      <c r="A648" s="15"/>
      <c r="B648" s="259"/>
      <c r="C648" s="260"/>
      <c r="D648" s="235" t="s">
        <v>213</v>
      </c>
      <c r="E648" s="261" t="s">
        <v>19</v>
      </c>
      <c r="F648" s="262" t="s">
        <v>7955</v>
      </c>
      <c r="G648" s="260"/>
      <c r="H648" s="261" t="s">
        <v>19</v>
      </c>
      <c r="I648" s="263"/>
      <c r="J648" s="260"/>
      <c r="K648" s="260"/>
      <c r="L648" s="264"/>
      <c r="M648" s="265"/>
      <c r="N648" s="266"/>
      <c r="O648" s="266"/>
      <c r="P648" s="266"/>
      <c r="Q648" s="266"/>
      <c r="R648" s="266"/>
      <c r="S648" s="266"/>
      <c r="T648" s="267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8" t="s">
        <v>213</v>
      </c>
      <c r="AU648" s="268" t="s">
        <v>86</v>
      </c>
      <c r="AV648" s="15" t="s">
        <v>80</v>
      </c>
      <c r="AW648" s="15" t="s">
        <v>35</v>
      </c>
      <c r="AX648" s="15" t="s">
        <v>73</v>
      </c>
      <c r="AY648" s="268" t="s">
        <v>202</v>
      </c>
    </row>
    <row r="649" s="13" customFormat="1">
      <c r="A649" s="13"/>
      <c r="B649" s="233"/>
      <c r="C649" s="234"/>
      <c r="D649" s="235" t="s">
        <v>213</v>
      </c>
      <c r="E649" s="236" t="s">
        <v>19</v>
      </c>
      <c r="F649" s="237" t="s">
        <v>1099</v>
      </c>
      <c r="G649" s="234"/>
      <c r="H649" s="238">
        <v>36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213</v>
      </c>
      <c r="AU649" s="244" t="s">
        <v>86</v>
      </c>
      <c r="AV649" s="13" t="s">
        <v>86</v>
      </c>
      <c r="AW649" s="13" t="s">
        <v>35</v>
      </c>
      <c r="AX649" s="13" t="s">
        <v>73</v>
      </c>
      <c r="AY649" s="244" t="s">
        <v>202</v>
      </c>
    </row>
    <row r="650" s="14" customFormat="1">
      <c r="A650" s="14"/>
      <c r="B650" s="245"/>
      <c r="C650" s="246"/>
      <c r="D650" s="235" t="s">
        <v>213</v>
      </c>
      <c r="E650" s="247" t="s">
        <v>19</v>
      </c>
      <c r="F650" s="248" t="s">
        <v>215</v>
      </c>
      <c r="G650" s="246"/>
      <c r="H650" s="249">
        <v>36</v>
      </c>
      <c r="I650" s="250"/>
      <c r="J650" s="246"/>
      <c r="K650" s="246"/>
      <c r="L650" s="251"/>
      <c r="M650" s="252"/>
      <c r="N650" s="253"/>
      <c r="O650" s="253"/>
      <c r="P650" s="253"/>
      <c r="Q650" s="253"/>
      <c r="R650" s="253"/>
      <c r="S650" s="253"/>
      <c r="T650" s="25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5" t="s">
        <v>213</v>
      </c>
      <c r="AU650" s="255" t="s">
        <v>86</v>
      </c>
      <c r="AV650" s="14" t="s">
        <v>209</v>
      </c>
      <c r="AW650" s="14" t="s">
        <v>35</v>
      </c>
      <c r="AX650" s="14" t="s">
        <v>80</v>
      </c>
      <c r="AY650" s="255" t="s">
        <v>202</v>
      </c>
    </row>
    <row r="651" s="2" customFormat="1" ht="33" customHeight="1">
      <c r="A651" s="40"/>
      <c r="B651" s="41"/>
      <c r="C651" s="215" t="s">
        <v>1859</v>
      </c>
      <c r="D651" s="215" t="s">
        <v>204</v>
      </c>
      <c r="E651" s="216" t="s">
        <v>7956</v>
      </c>
      <c r="F651" s="217" t="s">
        <v>7957</v>
      </c>
      <c r="G651" s="218" t="s">
        <v>415</v>
      </c>
      <c r="H651" s="219">
        <v>36</v>
      </c>
      <c r="I651" s="220"/>
      <c r="J651" s="221">
        <f>ROUND(I651*H651,2)</f>
        <v>0</v>
      </c>
      <c r="K651" s="217" t="s">
        <v>7553</v>
      </c>
      <c r="L651" s="46"/>
      <c r="M651" s="222" t="s">
        <v>19</v>
      </c>
      <c r="N651" s="223" t="s">
        <v>44</v>
      </c>
      <c r="O651" s="86"/>
      <c r="P651" s="224">
        <f>O651*H651</f>
        <v>0</v>
      </c>
      <c r="Q651" s="224">
        <v>0</v>
      </c>
      <c r="R651" s="224">
        <f>Q651*H651</f>
        <v>0</v>
      </c>
      <c r="S651" s="224">
        <v>0</v>
      </c>
      <c r="T651" s="225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6" t="s">
        <v>1442</v>
      </c>
      <c r="AT651" s="226" t="s">
        <v>204</v>
      </c>
      <c r="AU651" s="226" t="s">
        <v>86</v>
      </c>
      <c r="AY651" s="19" t="s">
        <v>202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9" t="s">
        <v>80</v>
      </c>
      <c r="BK651" s="227">
        <f>ROUND(I651*H651,2)</f>
        <v>0</v>
      </c>
      <c r="BL651" s="19" t="s">
        <v>1442</v>
      </c>
      <c r="BM651" s="226" t="s">
        <v>4111</v>
      </c>
    </row>
    <row r="652" s="2" customFormat="1">
      <c r="A652" s="40"/>
      <c r="B652" s="41"/>
      <c r="C652" s="42"/>
      <c r="D652" s="228" t="s">
        <v>211</v>
      </c>
      <c r="E652" s="42"/>
      <c r="F652" s="229" t="s">
        <v>7958</v>
      </c>
      <c r="G652" s="42"/>
      <c r="H652" s="42"/>
      <c r="I652" s="230"/>
      <c r="J652" s="42"/>
      <c r="K652" s="42"/>
      <c r="L652" s="46"/>
      <c r="M652" s="231"/>
      <c r="N652" s="232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211</v>
      </c>
      <c r="AU652" s="19" t="s">
        <v>86</v>
      </c>
    </row>
    <row r="653" s="15" customFormat="1">
      <c r="A653" s="15"/>
      <c r="B653" s="259"/>
      <c r="C653" s="260"/>
      <c r="D653" s="235" t="s">
        <v>213</v>
      </c>
      <c r="E653" s="261" t="s">
        <v>19</v>
      </c>
      <c r="F653" s="262" t="s">
        <v>7955</v>
      </c>
      <c r="G653" s="260"/>
      <c r="H653" s="261" t="s">
        <v>19</v>
      </c>
      <c r="I653" s="263"/>
      <c r="J653" s="260"/>
      <c r="K653" s="260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213</v>
      </c>
      <c r="AU653" s="268" t="s">
        <v>86</v>
      </c>
      <c r="AV653" s="15" t="s">
        <v>80</v>
      </c>
      <c r="AW653" s="15" t="s">
        <v>35</v>
      </c>
      <c r="AX653" s="15" t="s">
        <v>73</v>
      </c>
      <c r="AY653" s="268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1099</v>
      </c>
      <c r="G654" s="234"/>
      <c r="H654" s="238">
        <v>36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4" customFormat="1">
      <c r="A655" s="14"/>
      <c r="B655" s="245"/>
      <c r="C655" s="246"/>
      <c r="D655" s="235" t="s">
        <v>213</v>
      </c>
      <c r="E655" s="247" t="s">
        <v>19</v>
      </c>
      <c r="F655" s="248" t="s">
        <v>215</v>
      </c>
      <c r="G655" s="246"/>
      <c r="H655" s="249">
        <v>36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213</v>
      </c>
      <c r="AU655" s="255" t="s">
        <v>86</v>
      </c>
      <c r="AV655" s="14" t="s">
        <v>209</v>
      </c>
      <c r="AW655" s="14" t="s">
        <v>35</v>
      </c>
      <c r="AX655" s="14" t="s">
        <v>80</v>
      </c>
      <c r="AY655" s="255" t="s">
        <v>202</v>
      </c>
    </row>
    <row r="656" s="2" customFormat="1" ht="16.5" customHeight="1">
      <c r="A656" s="40"/>
      <c r="B656" s="41"/>
      <c r="C656" s="215" t="s">
        <v>1870</v>
      </c>
      <c r="D656" s="215" t="s">
        <v>204</v>
      </c>
      <c r="E656" s="216" t="s">
        <v>7959</v>
      </c>
      <c r="F656" s="217" t="s">
        <v>7960</v>
      </c>
      <c r="G656" s="218" t="s">
        <v>364</v>
      </c>
      <c r="H656" s="219">
        <v>3.8879999999999999</v>
      </c>
      <c r="I656" s="220"/>
      <c r="J656" s="221">
        <f>ROUND(I656*H656,2)</f>
        <v>0</v>
      </c>
      <c r="K656" s="217" t="s">
        <v>7553</v>
      </c>
      <c r="L656" s="46"/>
      <c r="M656" s="222" t="s">
        <v>19</v>
      </c>
      <c r="N656" s="223" t="s">
        <v>44</v>
      </c>
      <c r="O656" s="86"/>
      <c r="P656" s="224">
        <f>O656*H656</f>
        <v>0</v>
      </c>
      <c r="Q656" s="224">
        <v>0</v>
      </c>
      <c r="R656" s="224">
        <f>Q656*H656</f>
        <v>0</v>
      </c>
      <c r="S656" s="224">
        <v>0</v>
      </c>
      <c r="T656" s="225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6" t="s">
        <v>1442</v>
      </c>
      <c r="AT656" s="226" t="s">
        <v>204</v>
      </c>
      <c r="AU656" s="226" t="s">
        <v>86</v>
      </c>
      <c r="AY656" s="19" t="s">
        <v>202</v>
      </c>
      <c r="BE656" s="227">
        <f>IF(N656="základní",J656,0)</f>
        <v>0</v>
      </c>
      <c r="BF656" s="227">
        <f>IF(N656="snížená",J656,0)</f>
        <v>0</v>
      </c>
      <c r="BG656" s="227">
        <f>IF(N656="zákl. přenesená",J656,0)</f>
        <v>0</v>
      </c>
      <c r="BH656" s="227">
        <f>IF(N656="sníž. přenesená",J656,0)</f>
        <v>0</v>
      </c>
      <c r="BI656" s="227">
        <f>IF(N656="nulová",J656,0)</f>
        <v>0</v>
      </c>
      <c r="BJ656" s="19" t="s">
        <v>80</v>
      </c>
      <c r="BK656" s="227">
        <f>ROUND(I656*H656,2)</f>
        <v>0</v>
      </c>
      <c r="BL656" s="19" t="s">
        <v>1442</v>
      </c>
      <c r="BM656" s="226" t="s">
        <v>4127</v>
      </c>
    </row>
    <row r="657" s="2" customFormat="1">
      <c r="A657" s="40"/>
      <c r="B657" s="41"/>
      <c r="C657" s="42"/>
      <c r="D657" s="228" t="s">
        <v>211</v>
      </c>
      <c r="E657" s="42"/>
      <c r="F657" s="229" t="s">
        <v>7961</v>
      </c>
      <c r="G657" s="42"/>
      <c r="H657" s="42"/>
      <c r="I657" s="230"/>
      <c r="J657" s="42"/>
      <c r="K657" s="42"/>
      <c r="L657" s="46"/>
      <c r="M657" s="231"/>
      <c r="N657" s="232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211</v>
      </c>
      <c r="AU657" s="19" t="s">
        <v>86</v>
      </c>
    </row>
    <row r="658" s="15" customFormat="1">
      <c r="A658" s="15"/>
      <c r="B658" s="259"/>
      <c r="C658" s="260"/>
      <c r="D658" s="235" t="s">
        <v>213</v>
      </c>
      <c r="E658" s="261" t="s">
        <v>19</v>
      </c>
      <c r="F658" s="262" t="s">
        <v>7955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8" t="s">
        <v>213</v>
      </c>
      <c r="AU658" s="268" t="s">
        <v>86</v>
      </c>
      <c r="AV658" s="15" t="s">
        <v>80</v>
      </c>
      <c r="AW658" s="15" t="s">
        <v>35</v>
      </c>
      <c r="AX658" s="15" t="s">
        <v>73</v>
      </c>
      <c r="AY658" s="268" t="s">
        <v>202</v>
      </c>
    </row>
    <row r="659" s="13" customFormat="1">
      <c r="A659" s="13"/>
      <c r="B659" s="233"/>
      <c r="C659" s="234"/>
      <c r="D659" s="235" t="s">
        <v>213</v>
      </c>
      <c r="E659" s="236" t="s">
        <v>19</v>
      </c>
      <c r="F659" s="237" t="s">
        <v>7962</v>
      </c>
      <c r="G659" s="234"/>
      <c r="H659" s="238">
        <v>3.8879999999999999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213</v>
      </c>
      <c r="AU659" s="244" t="s">
        <v>86</v>
      </c>
      <c r="AV659" s="13" t="s">
        <v>86</v>
      </c>
      <c r="AW659" s="13" t="s">
        <v>35</v>
      </c>
      <c r="AX659" s="13" t="s">
        <v>73</v>
      </c>
      <c r="AY659" s="244" t="s">
        <v>202</v>
      </c>
    </row>
    <row r="660" s="14" customFormat="1">
      <c r="A660" s="14"/>
      <c r="B660" s="245"/>
      <c r="C660" s="246"/>
      <c r="D660" s="235" t="s">
        <v>213</v>
      </c>
      <c r="E660" s="247" t="s">
        <v>19</v>
      </c>
      <c r="F660" s="248" t="s">
        <v>215</v>
      </c>
      <c r="G660" s="246"/>
      <c r="H660" s="249">
        <v>3.8879999999999999</v>
      </c>
      <c r="I660" s="250"/>
      <c r="J660" s="246"/>
      <c r="K660" s="246"/>
      <c r="L660" s="251"/>
      <c r="M660" s="252"/>
      <c r="N660" s="253"/>
      <c r="O660" s="253"/>
      <c r="P660" s="253"/>
      <c r="Q660" s="253"/>
      <c r="R660" s="253"/>
      <c r="S660" s="253"/>
      <c r="T660" s="25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5" t="s">
        <v>213</v>
      </c>
      <c r="AU660" s="255" t="s">
        <v>86</v>
      </c>
      <c r="AV660" s="14" t="s">
        <v>209</v>
      </c>
      <c r="AW660" s="14" t="s">
        <v>35</v>
      </c>
      <c r="AX660" s="14" t="s">
        <v>80</v>
      </c>
      <c r="AY660" s="255" t="s">
        <v>202</v>
      </c>
    </row>
    <row r="661" s="2" customFormat="1" ht="21.75" customHeight="1">
      <c r="A661" s="40"/>
      <c r="B661" s="41"/>
      <c r="C661" s="215" t="s">
        <v>412</v>
      </c>
      <c r="D661" s="215" t="s">
        <v>204</v>
      </c>
      <c r="E661" s="216" t="s">
        <v>7963</v>
      </c>
      <c r="F661" s="217" t="s">
        <v>7964</v>
      </c>
      <c r="G661" s="218" t="s">
        <v>364</v>
      </c>
      <c r="H661" s="219">
        <v>15.552</v>
      </c>
      <c r="I661" s="220"/>
      <c r="J661" s="221">
        <f>ROUND(I661*H661,2)</f>
        <v>0</v>
      </c>
      <c r="K661" s="217" t="s">
        <v>7553</v>
      </c>
      <c r="L661" s="46"/>
      <c r="M661" s="222" t="s">
        <v>19</v>
      </c>
      <c r="N661" s="223" t="s">
        <v>44</v>
      </c>
      <c r="O661" s="86"/>
      <c r="P661" s="224">
        <f>O661*H661</f>
        <v>0</v>
      </c>
      <c r="Q661" s="224">
        <v>0</v>
      </c>
      <c r="R661" s="224">
        <f>Q661*H661</f>
        <v>0</v>
      </c>
      <c r="S661" s="224">
        <v>0</v>
      </c>
      <c r="T661" s="225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6" t="s">
        <v>1442</v>
      </c>
      <c r="AT661" s="226" t="s">
        <v>204</v>
      </c>
      <c r="AU661" s="226" t="s">
        <v>86</v>
      </c>
      <c r="AY661" s="19" t="s">
        <v>202</v>
      </c>
      <c r="BE661" s="227">
        <f>IF(N661="základní",J661,0)</f>
        <v>0</v>
      </c>
      <c r="BF661" s="227">
        <f>IF(N661="snížená",J661,0)</f>
        <v>0</v>
      </c>
      <c r="BG661" s="227">
        <f>IF(N661="zákl. přenesená",J661,0)</f>
        <v>0</v>
      </c>
      <c r="BH661" s="227">
        <f>IF(N661="sníž. přenesená",J661,0)</f>
        <v>0</v>
      </c>
      <c r="BI661" s="227">
        <f>IF(N661="nulová",J661,0)</f>
        <v>0</v>
      </c>
      <c r="BJ661" s="19" t="s">
        <v>80</v>
      </c>
      <c r="BK661" s="227">
        <f>ROUND(I661*H661,2)</f>
        <v>0</v>
      </c>
      <c r="BL661" s="19" t="s">
        <v>1442</v>
      </c>
      <c r="BM661" s="226" t="s">
        <v>4141</v>
      </c>
    </row>
    <row r="662" s="2" customFormat="1">
      <c r="A662" s="40"/>
      <c r="B662" s="41"/>
      <c r="C662" s="42"/>
      <c r="D662" s="228" t="s">
        <v>211</v>
      </c>
      <c r="E662" s="42"/>
      <c r="F662" s="229" t="s">
        <v>7965</v>
      </c>
      <c r="G662" s="42"/>
      <c r="H662" s="42"/>
      <c r="I662" s="230"/>
      <c r="J662" s="42"/>
      <c r="K662" s="42"/>
      <c r="L662" s="46"/>
      <c r="M662" s="231"/>
      <c r="N662" s="232"/>
      <c r="O662" s="86"/>
      <c r="P662" s="86"/>
      <c r="Q662" s="86"/>
      <c r="R662" s="86"/>
      <c r="S662" s="86"/>
      <c r="T662" s="87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211</v>
      </c>
      <c r="AU662" s="19" t="s">
        <v>86</v>
      </c>
    </row>
    <row r="663" s="15" customFormat="1">
      <c r="A663" s="15"/>
      <c r="B663" s="259"/>
      <c r="C663" s="260"/>
      <c r="D663" s="235" t="s">
        <v>213</v>
      </c>
      <c r="E663" s="261" t="s">
        <v>19</v>
      </c>
      <c r="F663" s="262" t="s">
        <v>7966</v>
      </c>
      <c r="G663" s="260"/>
      <c r="H663" s="261" t="s">
        <v>19</v>
      </c>
      <c r="I663" s="263"/>
      <c r="J663" s="260"/>
      <c r="K663" s="260"/>
      <c r="L663" s="264"/>
      <c r="M663" s="265"/>
      <c r="N663" s="266"/>
      <c r="O663" s="266"/>
      <c r="P663" s="266"/>
      <c r="Q663" s="266"/>
      <c r="R663" s="266"/>
      <c r="S663" s="266"/>
      <c r="T663" s="267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68" t="s">
        <v>213</v>
      </c>
      <c r="AU663" s="268" t="s">
        <v>86</v>
      </c>
      <c r="AV663" s="15" t="s">
        <v>80</v>
      </c>
      <c r="AW663" s="15" t="s">
        <v>35</v>
      </c>
      <c r="AX663" s="15" t="s">
        <v>73</v>
      </c>
      <c r="AY663" s="268" t="s">
        <v>202</v>
      </c>
    </row>
    <row r="664" s="15" customFormat="1">
      <c r="A664" s="15"/>
      <c r="B664" s="259"/>
      <c r="C664" s="260"/>
      <c r="D664" s="235" t="s">
        <v>213</v>
      </c>
      <c r="E664" s="261" t="s">
        <v>19</v>
      </c>
      <c r="F664" s="262" t="s">
        <v>7955</v>
      </c>
      <c r="G664" s="260"/>
      <c r="H664" s="261" t="s">
        <v>19</v>
      </c>
      <c r="I664" s="263"/>
      <c r="J664" s="260"/>
      <c r="K664" s="260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213</v>
      </c>
      <c r="AU664" s="268" t="s">
        <v>86</v>
      </c>
      <c r="AV664" s="15" t="s">
        <v>80</v>
      </c>
      <c r="AW664" s="15" t="s">
        <v>35</v>
      </c>
      <c r="AX664" s="15" t="s">
        <v>73</v>
      </c>
      <c r="AY664" s="268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7967</v>
      </c>
      <c r="G665" s="234"/>
      <c r="H665" s="238">
        <v>15.552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4" customFormat="1">
      <c r="A666" s="14"/>
      <c r="B666" s="245"/>
      <c r="C666" s="246"/>
      <c r="D666" s="235" t="s">
        <v>213</v>
      </c>
      <c r="E666" s="247" t="s">
        <v>19</v>
      </c>
      <c r="F666" s="248" t="s">
        <v>215</v>
      </c>
      <c r="G666" s="246"/>
      <c r="H666" s="249">
        <v>15.552</v>
      </c>
      <c r="I666" s="250"/>
      <c r="J666" s="246"/>
      <c r="K666" s="246"/>
      <c r="L666" s="251"/>
      <c r="M666" s="252"/>
      <c r="N666" s="253"/>
      <c r="O666" s="253"/>
      <c r="P666" s="253"/>
      <c r="Q666" s="253"/>
      <c r="R666" s="253"/>
      <c r="S666" s="253"/>
      <c r="T666" s="254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5" t="s">
        <v>213</v>
      </c>
      <c r="AU666" s="255" t="s">
        <v>86</v>
      </c>
      <c r="AV666" s="14" t="s">
        <v>209</v>
      </c>
      <c r="AW666" s="14" t="s">
        <v>35</v>
      </c>
      <c r="AX666" s="14" t="s">
        <v>80</v>
      </c>
      <c r="AY666" s="255" t="s">
        <v>202</v>
      </c>
    </row>
    <row r="667" s="2" customFormat="1" ht="24.15" customHeight="1">
      <c r="A667" s="40"/>
      <c r="B667" s="41"/>
      <c r="C667" s="215" t="s">
        <v>1880</v>
      </c>
      <c r="D667" s="215" t="s">
        <v>204</v>
      </c>
      <c r="E667" s="216" t="s">
        <v>492</v>
      </c>
      <c r="F667" s="217" t="s">
        <v>493</v>
      </c>
      <c r="G667" s="218" t="s">
        <v>364</v>
      </c>
      <c r="H667" s="219">
        <v>3.8879999999999999</v>
      </c>
      <c r="I667" s="220"/>
      <c r="J667" s="221">
        <f>ROUND(I667*H667,2)</f>
        <v>0</v>
      </c>
      <c r="K667" s="217" t="s">
        <v>7553</v>
      </c>
      <c r="L667" s="46"/>
      <c r="M667" s="222" t="s">
        <v>19</v>
      </c>
      <c r="N667" s="223" t="s">
        <v>44</v>
      </c>
      <c r="O667" s="86"/>
      <c r="P667" s="224">
        <f>O667*H667</f>
        <v>0</v>
      </c>
      <c r="Q667" s="224">
        <v>0</v>
      </c>
      <c r="R667" s="224">
        <f>Q667*H667</f>
        <v>0</v>
      </c>
      <c r="S667" s="224">
        <v>0</v>
      </c>
      <c r="T667" s="225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26" t="s">
        <v>1442</v>
      </c>
      <c r="AT667" s="226" t="s">
        <v>204</v>
      </c>
      <c r="AU667" s="226" t="s">
        <v>86</v>
      </c>
      <c r="AY667" s="19" t="s">
        <v>202</v>
      </c>
      <c r="BE667" s="227">
        <f>IF(N667="základní",J667,0)</f>
        <v>0</v>
      </c>
      <c r="BF667" s="227">
        <f>IF(N667="snížená",J667,0)</f>
        <v>0</v>
      </c>
      <c r="BG667" s="227">
        <f>IF(N667="zákl. přenesená",J667,0)</f>
        <v>0</v>
      </c>
      <c r="BH667" s="227">
        <f>IF(N667="sníž. přenesená",J667,0)</f>
        <v>0</v>
      </c>
      <c r="BI667" s="227">
        <f>IF(N667="nulová",J667,0)</f>
        <v>0</v>
      </c>
      <c r="BJ667" s="19" t="s">
        <v>80</v>
      </c>
      <c r="BK667" s="227">
        <f>ROUND(I667*H667,2)</f>
        <v>0</v>
      </c>
      <c r="BL667" s="19" t="s">
        <v>1442</v>
      </c>
      <c r="BM667" s="226" t="s">
        <v>4152</v>
      </c>
    </row>
    <row r="668" s="2" customFormat="1">
      <c r="A668" s="40"/>
      <c r="B668" s="41"/>
      <c r="C668" s="42"/>
      <c r="D668" s="228" t="s">
        <v>211</v>
      </c>
      <c r="E668" s="42"/>
      <c r="F668" s="229" t="s">
        <v>7582</v>
      </c>
      <c r="G668" s="42"/>
      <c r="H668" s="42"/>
      <c r="I668" s="230"/>
      <c r="J668" s="42"/>
      <c r="K668" s="42"/>
      <c r="L668" s="46"/>
      <c r="M668" s="231"/>
      <c r="N668" s="232"/>
      <c r="O668" s="86"/>
      <c r="P668" s="86"/>
      <c r="Q668" s="86"/>
      <c r="R668" s="86"/>
      <c r="S668" s="86"/>
      <c r="T668" s="87"/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T668" s="19" t="s">
        <v>211</v>
      </c>
      <c r="AU668" s="19" t="s">
        <v>86</v>
      </c>
    </row>
    <row r="669" s="15" customFormat="1">
      <c r="A669" s="15"/>
      <c r="B669" s="259"/>
      <c r="C669" s="260"/>
      <c r="D669" s="235" t="s">
        <v>213</v>
      </c>
      <c r="E669" s="261" t="s">
        <v>19</v>
      </c>
      <c r="F669" s="262" t="s">
        <v>7955</v>
      </c>
      <c r="G669" s="260"/>
      <c r="H669" s="261" t="s">
        <v>19</v>
      </c>
      <c r="I669" s="263"/>
      <c r="J669" s="260"/>
      <c r="K669" s="260"/>
      <c r="L669" s="264"/>
      <c r="M669" s="265"/>
      <c r="N669" s="266"/>
      <c r="O669" s="266"/>
      <c r="P669" s="266"/>
      <c r="Q669" s="266"/>
      <c r="R669" s="266"/>
      <c r="S669" s="266"/>
      <c r="T669" s="267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68" t="s">
        <v>213</v>
      </c>
      <c r="AU669" s="268" t="s">
        <v>86</v>
      </c>
      <c r="AV669" s="15" t="s">
        <v>80</v>
      </c>
      <c r="AW669" s="15" t="s">
        <v>35</v>
      </c>
      <c r="AX669" s="15" t="s">
        <v>73</v>
      </c>
      <c r="AY669" s="268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7962</v>
      </c>
      <c r="G670" s="234"/>
      <c r="H670" s="238">
        <v>3.8879999999999999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4" customFormat="1">
      <c r="A671" s="14"/>
      <c r="B671" s="245"/>
      <c r="C671" s="246"/>
      <c r="D671" s="235" t="s">
        <v>213</v>
      </c>
      <c r="E671" s="247" t="s">
        <v>19</v>
      </c>
      <c r="F671" s="248" t="s">
        <v>215</v>
      </c>
      <c r="G671" s="246"/>
      <c r="H671" s="249">
        <v>3.8879999999999999</v>
      </c>
      <c r="I671" s="250"/>
      <c r="J671" s="246"/>
      <c r="K671" s="246"/>
      <c r="L671" s="251"/>
      <c r="M671" s="252"/>
      <c r="N671" s="253"/>
      <c r="O671" s="253"/>
      <c r="P671" s="253"/>
      <c r="Q671" s="253"/>
      <c r="R671" s="253"/>
      <c r="S671" s="253"/>
      <c r="T671" s="25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5" t="s">
        <v>213</v>
      </c>
      <c r="AU671" s="255" t="s">
        <v>86</v>
      </c>
      <c r="AV671" s="14" t="s">
        <v>209</v>
      </c>
      <c r="AW671" s="14" t="s">
        <v>35</v>
      </c>
      <c r="AX671" s="14" t="s">
        <v>80</v>
      </c>
      <c r="AY671" s="255" t="s">
        <v>202</v>
      </c>
    </row>
    <row r="672" s="2" customFormat="1" ht="21.75" customHeight="1">
      <c r="A672" s="40"/>
      <c r="B672" s="41"/>
      <c r="C672" s="215" t="s">
        <v>1885</v>
      </c>
      <c r="D672" s="215" t="s">
        <v>204</v>
      </c>
      <c r="E672" s="216" t="s">
        <v>7968</v>
      </c>
      <c r="F672" s="217" t="s">
        <v>7969</v>
      </c>
      <c r="G672" s="218" t="s">
        <v>415</v>
      </c>
      <c r="H672" s="219">
        <v>72</v>
      </c>
      <c r="I672" s="220"/>
      <c r="J672" s="221">
        <f>ROUND(I672*H672,2)</f>
        <v>0</v>
      </c>
      <c r="K672" s="217" t="s">
        <v>7553</v>
      </c>
      <c r="L672" s="46"/>
      <c r="M672" s="222" t="s">
        <v>19</v>
      </c>
      <c r="N672" s="223" t="s">
        <v>44</v>
      </c>
      <c r="O672" s="86"/>
      <c r="P672" s="224">
        <f>O672*H672</f>
        <v>0</v>
      </c>
      <c r="Q672" s="224">
        <v>0</v>
      </c>
      <c r="R672" s="224">
        <f>Q672*H672</f>
        <v>0</v>
      </c>
      <c r="S672" s="224">
        <v>0</v>
      </c>
      <c r="T672" s="225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6" t="s">
        <v>1442</v>
      </c>
      <c r="AT672" s="226" t="s">
        <v>204</v>
      </c>
      <c r="AU672" s="226" t="s">
        <v>86</v>
      </c>
      <c r="AY672" s="19" t="s">
        <v>202</v>
      </c>
      <c r="BE672" s="227">
        <f>IF(N672="základní",J672,0)</f>
        <v>0</v>
      </c>
      <c r="BF672" s="227">
        <f>IF(N672="snížená",J672,0)</f>
        <v>0</v>
      </c>
      <c r="BG672" s="227">
        <f>IF(N672="zákl. přenesená",J672,0)</f>
        <v>0</v>
      </c>
      <c r="BH672" s="227">
        <f>IF(N672="sníž. přenesená",J672,0)</f>
        <v>0</v>
      </c>
      <c r="BI672" s="227">
        <f>IF(N672="nulová",J672,0)</f>
        <v>0</v>
      </c>
      <c r="BJ672" s="19" t="s">
        <v>80</v>
      </c>
      <c r="BK672" s="227">
        <f>ROUND(I672*H672,2)</f>
        <v>0</v>
      </c>
      <c r="BL672" s="19" t="s">
        <v>1442</v>
      </c>
      <c r="BM672" s="226" t="s">
        <v>4165</v>
      </c>
    </row>
    <row r="673" s="2" customFormat="1">
      <c r="A673" s="40"/>
      <c r="B673" s="41"/>
      <c r="C673" s="42"/>
      <c r="D673" s="228" t="s">
        <v>211</v>
      </c>
      <c r="E673" s="42"/>
      <c r="F673" s="229" t="s">
        <v>7970</v>
      </c>
      <c r="G673" s="42"/>
      <c r="H673" s="42"/>
      <c r="I673" s="230"/>
      <c r="J673" s="42"/>
      <c r="K673" s="42"/>
      <c r="L673" s="46"/>
      <c r="M673" s="231"/>
      <c r="N673" s="232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211</v>
      </c>
      <c r="AU673" s="19" t="s">
        <v>86</v>
      </c>
    </row>
    <row r="674" s="15" customFormat="1">
      <c r="A674" s="15"/>
      <c r="B674" s="259"/>
      <c r="C674" s="260"/>
      <c r="D674" s="235" t="s">
        <v>213</v>
      </c>
      <c r="E674" s="261" t="s">
        <v>19</v>
      </c>
      <c r="F674" s="262" t="s">
        <v>7971</v>
      </c>
      <c r="G674" s="260"/>
      <c r="H674" s="261" t="s">
        <v>19</v>
      </c>
      <c r="I674" s="263"/>
      <c r="J674" s="260"/>
      <c r="K674" s="260"/>
      <c r="L674" s="264"/>
      <c r="M674" s="265"/>
      <c r="N674" s="266"/>
      <c r="O674" s="266"/>
      <c r="P674" s="266"/>
      <c r="Q674" s="266"/>
      <c r="R674" s="266"/>
      <c r="S674" s="266"/>
      <c r="T674" s="267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68" t="s">
        <v>213</v>
      </c>
      <c r="AU674" s="268" t="s">
        <v>86</v>
      </c>
      <c r="AV674" s="15" t="s">
        <v>80</v>
      </c>
      <c r="AW674" s="15" t="s">
        <v>35</v>
      </c>
      <c r="AX674" s="15" t="s">
        <v>73</v>
      </c>
      <c r="AY674" s="268" t="s">
        <v>202</v>
      </c>
    </row>
    <row r="675" s="13" customFormat="1">
      <c r="A675" s="13"/>
      <c r="B675" s="233"/>
      <c r="C675" s="234"/>
      <c r="D675" s="235" t="s">
        <v>213</v>
      </c>
      <c r="E675" s="236" t="s">
        <v>19</v>
      </c>
      <c r="F675" s="237" t="s">
        <v>1099</v>
      </c>
      <c r="G675" s="234"/>
      <c r="H675" s="238">
        <v>36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213</v>
      </c>
      <c r="AU675" s="244" t="s">
        <v>86</v>
      </c>
      <c r="AV675" s="13" t="s">
        <v>86</v>
      </c>
      <c r="AW675" s="13" t="s">
        <v>35</v>
      </c>
      <c r="AX675" s="13" t="s">
        <v>73</v>
      </c>
      <c r="AY675" s="244" t="s">
        <v>202</v>
      </c>
    </row>
    <row r="676" s="15" customFormat="1">
      <c r="A676" s="15"/>
      <c r="B676" s="259"/>
      <c r="C676" s="260"/>
      <c r="D676" s="235" t="s">
        <v>213</v>
      </c>
      <c r="E676" s="261" t="s">
        <v>19</v>
      </c>
      <c r="F676" s="262" t="s">
        <v>7955</v>
      </c>
      <c r="G676" s="260"/>
      <c r="H676" s="261" t="s">
        <v>19</v>
      </c>
      <c r="I676" s="263"/>
      <c r="J676" s="260"/>
      <c r="K676" s="260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213</v>
      </c>
      <c r="AU676" s="268" t="s">
        <v>86</v>
      </c>
      <c r="AV676" s="15" t="s">
        <v>80</v>
      </c>
      <c r="AW676" s="15" t="s">
        <v>35</v>
      </c>
      <c r="AX676" s="15" t="s">
        <v>73</v>
      </c>
      <c r="AY676" s="268" t="s">
        <v>202</v>
      </c>
    </row>
    <row r="677" s="13" customFormat="1">
      <c r="A677" s="13"/>
      <c r="B677" s="233"/>
      <c r="C677" s="234"/>
      <c r="D677" s="235" t="s">
        <v>213</v>
      </c>
      <c r="E677" s="236" t="s">
        <v>19</v>
      </c>
      <c r="F677" s="237" t="s">
        <v>1099</v>
      </c>
      <c r="G677" s="234"/>
      <c r="H677" s="238">
        <v>36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213</v>
      </c>
      <c r="AU677" s="244" t="s">
        <v>86</v>
      </c>
      <c r="AV677" s="13" t="s">
        <v>86</v>
      </c>
      <c r="AW677" s="13" t="s">
        <v>35</v>
      </c>
      <c r="AX677" s="13" t="s">
        <v>73</v>
      </c>
      <c r="AY677" s="244" t="s">
        <v>202</v>
      </c>
    </row>
    <row r="678" s="14" customFormat="1">
      <c r="A678" s="14"/>
      <c r="B678" s="245"/>
      <c r="C678" s="246"/>
      <c r="D678" s="235" t="s">
        <v>213</v>
      </c>
      <c r="E678" s="247" t="s">
        <v>19</v>
      </c>
      <c r="F678" s="248" t="s">
        <v>215</v>
      </c>
      <c r="G678" s="246"/>
      <c r="H678" s="249">
        <v>72</v>
      </c>
      <c r="I678" s="250"/>
      <c r="J678" s="246"/>
      <c r="K678" s="246"/>
      <c r="L678" s="251"/>
      <c r="M678" s="252"/>
      <c r="N678" s="253"/>
      <c r="O678" s="253"/>
      <c r="P678" s="253"/>
      <c r="Q678" s="253"/>
      <c r="R678" s="253"/>
      <c r="S678" s="253"/>
      <c r="T678" s="254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5" t="s">
        <v>213</v>
      </c>
      <c r="AU678" s="255" t="s">
        <v>86</v>
      </c>
      <c r="AV678" s="14" t="s">
        <v>209</v>
      </c>
      <c r="AW678" s="14" t="s">
        <v>35</v>
      </c>
      <c r="AX678" s="14" t="s">
        <v>80</v>
      </c>
      <c r="AY678" s="255" t="s">
        <v>202</v>
      </c>
    </row>
    <row r="679" s="2" customFormat="1" ht="24.15" customHeight="1">
      <c r="A679" s="40"/>
      <c r="B679" s="41"/>
      <c r="C679" s="215" t="s">
        <v>1890</v>
      </c>
      <c r="D679" s="215" t="s">
        <v>204</v>
      </c>
      <c r="E679" s="216" t="s">
        <v>7972</v>
      </c>
      <c r="F679" s="217" t="s">
        <v>7973</v>
      </c>
      <c r="G679" s="218" t="s">
        <v>415</v>
      </c>
      <c r="H679" s="219">
        <v>72</v>
      </c>
      <c r="I679" s="220"/>
      <c r="J679" s="221">
        <f>ROUND(I679*H679,2)</f>
        <v>0</v>
      </c>
      <c r="K679" s="217" t="s">
        <v>7553</v>
      </c>
      <c r="L679" s="46"/>
      <c r="M679" s="222" t="s">
        <v>19</v>
      </c>
      <c r="N679" s="223" t="s">
        <v>44</v>
      </c>
      <c r="O679" s="86"/>
      <c r="P679" s="224">
        <f>O679*H679</f>
        <v>0</v>
      </c>
      <c r="Q679" s="224">
        <v>0</v>
      </c>
      <c r="R679" s="224">
        <f>Q679*H679</f>
        <v>0</v>
      </c>
      <c r="S679" s="224">
        <v>0</v>
      </c>
      <c r="T679" s="225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6" t="s">
        <v>1442</v>
      </c>
      <c r="AT679" s="226" t="s">
        <v>204</v>
      </c>
      <c r="AU679" s="226" t="s">
        <v>86</v>
      </c>
      <c r="AY679" s="19" t="s">
        <v>202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19" t="s">
        <v>80</v>
      </c>
      <c r="BK679" s="227">
        <f>ROUND(I679*H679,2)</f>
        <v>0</v>
      </c>
      <c r="BL679" s="19" t="s">
        <v>1442</v>
      </c>
      <c r="BM679" s="226" t="s">
        <v>418</v>
      </c>
    </row>
    <row r="680" s="2" customFormat="1">
      <c r="A680" s="40"/>
      <c r="B680" s="41"/>
      <c r="C680" s="42"/>
      <c r="D680" s="228" t="s">
        <v>211</v>
      </c>
      <c r="E680" s="42"/>
      <c r="F680" s="229" t="s">
        <v>7974</v>
      </c>
      <c r="G680" s="42"/>
      <c r="H680" s="42"/>
      <c r="I680" s="230"/>
      <c r="J680" s="42"/>
      <c r="K680" s="42"/>
      <c r="L680" s="46"/>
      <c r="M680" s="231"/>
      <c r="N680" s="232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211</v>
      </c>
      <c r="AU680" s="19" t="s">
        <v>86</v>
      </c>
    </row>
    <row r="681" s="15" customFormat="1">
      <c r="A681" s="15"/>
      <c r="B681" s="259"/>
      <c r="C681" s="260"/>
      <c r="D681" s="235" t="s">
        <v>213</v>
      </c>
      <c r="E681" s="261" t="s">
        <v>19</v>
      </c>
      <c r="F681" s="262" t="s">
        <v>7971</v>
      </c>
      <c r="G681" s="260"/>
      <c r="H681" s="261" t="s">
        <v>19</v>
      </c>
      <c r="I681" s="263"/>
      <c r="J681" s="260"/>
      <c r="K681" s="260"/>
      <c r="L681" s="264"/>
      <c r="M681" s="265"/>
      <c r="N681" s="266"/>
      <c r="O681" s="266"/>
      <c r="P681" s="266"/>
      <c r="Q681" s="266"/>
      <c r="R681" s="266"/>
      <c r="S681" s="266"/>
      <c r="T681" s="267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68" t="s">
        <v>213</v>
      </c>
      <c r="AU681" s="268" t="s">
        <v>86</v>
      </c>
      <c r="AV681" s="15" t="s">
        <v>80</v>
      </c>
      <c r="AW681" s="15" t="s">
        <v>35</v>
      </c>
      <c r="AX681" s="15" t="s">
        <v>73</v>
      </c>
      <c r="AY681" s="268" t="s">
        <v>202</v>
      </c>
    </row>
    <row r="682" s="13" customFormat="1">
      <c r="A682" s="13"/>
      <c r="B682" s="233"/>
      <c r="C682" s="234"/>
      <c r="D682" s="235" t="s">
        <v>213</v>
      </c>
      <c r="E682" s="236" t="s">
        <v>19</v>
      </c>
      <c r="F682" s="237" t="s">
        <v>1099</v>
      </c>
      <c r="G682" s="234"/>
      <c r="H682" s="238">
        <v>36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213</v>
      </c>
      <c r="AU682" s="244" t="s">
        <v>86</v>
      </c>
      <c r="AV682" s="13" t="s">
        <v>86</v>
      </c>
      <c r="AW682" s="13" t="s">
        <v>35</v>
      </c>
      <c r="AX682" s="13" t="s">
        <v>73</v>
      </c>
      <c r="AY682" s="244" t="s">
        <v>202</v>
      </c>
    </row>
    <row r="683" s="15" customFormat="1">
      <c r="A683" s="15"/>
      <c r="B683" s="259"/>
      <c r="C683" s="260"/>
      <c r="D683" s="235" t="s">
        <v>213</v>
      </c>
      <c r="E683" s="261" t="s">
        <v>19</v>
      </c>
      <c r="F683" s="262" t="s">
        <v>7955</v>
      </c>
      <c r="G683" s="260"/>
      <c r="H683" s="261" t="s">
        <v>19</v>
      </c>
      <c r="I683" s="263"/>
      <c r="J683" s="260"/>
      <c r="K683" s="260"/>
      <c r="L683" s="264"/>
      <c r="M683" s="265"/>
      <c r="N683" s="266"/>
      <c r="O683" s="266"/>
      <c r="P683" s="266"/>
      <c r="Q683" s="266"/>
      <c r="R683" s="266"/>
      <c r="S683" s="266"/>
      <c r="T683" s="267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68" t="s">
        <v>213</v>
      </c>
      <c r="AU683" s="268" t="s">
        <v>86</v>
      </c>
      <c r="AV683" s="15" t="s">
        <v>80</v>
      </c>
      <c r="AW683" s="15" t="s">
        <v>35</v>
      </c>
      <c r="AX683" s="15" t="s">
        <v>73</v>
      </c>
      <c r="AY683" s="268" t="s">
        <v>202</v>
      </c>
    </row>
    <row r="684" s="13" customFormat="1">
      <c r="A684" s="13"/>
      <c r="B684" s="233"/>
      <c r="C684" s="234"/>
      <c r="D684" s="235" t="s">
        <v>213</v>
      </c>
      <c r="E684" s="236" t="s">
        <v>19</v>
      </c>
      <c r="F684" s="237" t="s">
        <v>1099</v>
      </c>
      <c r="G684" s="234"/>
      <c r="H684" s="238">
        <v>36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213</v>
      </c>
      <c r="AU684" s="244" t="s">
        <v>86</v>
      </c>
      <c r="AV684" s="13" t="s">
        <v>86</v>
      </c>
      <c r="AW684" s="13" t="s">
        <v>35</v>
      </c>
      <c r="AX684" s="13" t="s">
        <v>73</v>
      </c>
      <c r="AY684" s="244" t="s">
        <v>202</v>
      </c>
    </row>
    <row r="685" s="14" customFormat="1">
      <c r="A685" s="14"/>
      <c r="B685" s="245"/>
      <c r="C685" s="246"/>
      <c r="D685" s="235" t="s">
        <v>213</v>
      </c>
      <c r="E685" s="247" t="s">
        <v>19</v>
      </c>
      <c r="F685" s="248" t="s">
        <v>215</v>
      </c>
      <c r="G685" s="246"/>
      <c r="H685" s="249">
        <v>72</v>
      </c>
      <c r="I685" s="250"/>
      <c r="J685" s="246"/>
      <c r="K685" s="246"/>
      <c r="L685" s="251"/>
      <c r="M685" s="252"/>
      <c r="N685" s="253"/>
      <c r="O685" s="253"/>
      <c r="P685" s="253"/>
      <c r="Q685" s="253"/>
      <c r="R685" s="253"/>
      <c r="S685" s="253"/>
      <c r="T685" s="25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5" t="s">
        <v>213</v>
      </c>
      <c r="AU685" s="255" t="s">
        <v>86</v>
      </c>
      <c r="AV685" s="14" t="s">
        <v>209</v>
      </c>
      <c r="AW685" s="14" t="s">
        <v>35</v>
      </c>
      <c r="AX685" s="14" t="s">
        <v>80</v>
      </c>
      <c r="AY685" s="255" t="s">
        <v>202</v>
      </c>
    </row>
    <row r="686" s="2" customFormat="1" ht="16.5" customHeight="1">
      <c r="A686" s="40"/>
      <c r="B686" s="41"/>
      <c r="C686" s="269" t="s">
        <v>1895</v>
      </c>
      <c r="D686" s="269" t="s">
        <v>314</v>
      </c>
      <c r="E686" s="270" t="s">
        <v>7975</v>
      </c>
      <c r="F686" s="271" t="s">
        <v>7976</v>
      </c>
      <c r="G686" s="272" t="s">
        <v>415</v>
      </c>
      <c r="H686" s="273">
        <v>39.600000000000001</v>
      </c>
      <c r="I686" s="274"/>
      <c r="J686" s="275">
        <f>ROUND(I686*H686,2)</f>
        <v>0</v>
      </c>
      <c r="K686" s="271" t="s">
        <v>7553</v>
      </c>
      <c r="L686" s="276"/>
      <c r="M686" s="277" t="s">
        <v>19</v>
      </c>
      <c r="N686" s="278" t="s">
        <v>44</v>
      </c>
      <c r="O686" s="86"/>
      <c r="P686" s="224">
        <f>O686*H686</f>
        <v>0</v>
      </c>
      <c r="Q686" s="224">
        <v>0</v>
      </c>
      <c r="R686" s="224">
        <f>Q686*H686</f>
        <v>0</v>
      </c>
      <c r="S686" s="224">
        <v>0</v>
      </c>
      <c r="T686" s="225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6" t="s">
        <v>4367</v>
      </c>
      <c r="AT686" s="226" t="s">
        <v>314</v>
      </c>
      <c r="AU686" s="226" t="s">
        <v>86</v>
      </c>
      <c r="AY686" s="19" t="s">
        <v>202</v>
      </c>
      <c r="BE686" s="227">
        <f>IF(N686="základní",J686,0)</f>
        <v>0</v>
      </c>
      <c r="BF686" s="227">
        <f>IF(N686="snížená",J686,0)</f>
        <v>0</v>
      </c>
      <c r="BG686" s="227">
        <f>IF(N686="zákl. přenesená",J686,0)</f>
        <v>0</v>
      </c>
      <c r="BH686" s="227">
        <f>IF(N686="sníž. přenesená",J686,0)</f>
        <v>0</v>
      </c>
      <c r="BI686" s="227">
        <f>IF(N686="nulová",J686,0)</f>
        <v>0</v>
      </c>
      <c r="BJ686" s="19" t="s">
        <v>80</v>
      </c>
      <c r="BK686" s="227">
        <f>ROUND(I686*H686,2)</f>
        <v>0</v>
      </c>
      <c r="BL686" s="19" t="s">
        <v>1442</v>
      </c>
      <c r="BM686" s="226" t="s">
        <v>4188</v>
      </c>
    </row>
    <row r="687" s="15" customFormat="1">
      <c r="A687" s="15"/>
      <c r="B687" s="259"/>
      <c r="C687" s="260"/>
      <c r="D687" s="235" t="s">
        <v>213</v>
      </c>
      <c r="E687" s="261" t="s">
        <v>19</v>
      </c>
      <c r="F687" s="262" t="s">
        <v>7971</v>
      </c>
      <c r="G687" s="260"/>
      <c r="H687" s="261" t="s">
        <v>19</v>
      </c>
      <c r="I687" s="263"/>
      <c r="J687" s="260"/>
      <c r="K687" s="260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213</v>
      </c>
      <c r="AU687" s="268" t="s">
        <v>86</v>
      </c>
      <c r="AV687" s="15" t="s">
        <v>80</v>
      </c>
      <c r="AW687" s="15" t="s">
        <v>35</v>
      </c>
      <c r="AX687" s="15" t="s">
        <v>73</v>
      </c>
      <c r="AY687" s="268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7977</v>
      </c>
      <c r="G688" s="234"/>
      <c r="H688" s="238">
        <v>39.600000000000001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4" customFormat="1">
      <c r="A689" s="14"/>
      <c r="B689" s="245"/>
      <c r="C689" s="246"/>
      <c r="D689" s="235" t="s">
        <v>213</v>
      </c>
      <c r="E689" s="247" t="s">
        <v>19</v>
      </c>
      <c r="F689" s="248" t="s">
        <v>215</v>
      </c>
      <c r="G689" s="246"/>
      <c r="H689" s="249">
        <v>39.600000000000001</v>
      </c>
      <c r="I689" s="250"/>
      <c r="J689" s="246"/>
      <c r="K689" s="246"/>
      <c r="L689" s="251"/>
      <c r="M689" s="252"/>
      <c r="N689" s="253"/>
      <c r="O689" s="253"/>
      <c r="P689" s="253"/>
      <c r="Q689" s="253"/>
      <c r="R689" s="253"/>
      <c r="S689" s="253"/>
      <c r="T689" s="25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5" t="s">
        <v>213</v>
      </c>
      <c r="AU689" s="255" t="s">
        <v>86</v>
      </c>
      <c r="AV689" s="14" t="s">
        <v>209</v>
      </c>
      <c r="AW689" s="14" t="s">
        <v>35</v>
      </c>
      <c r="AX689" s="14" t="s">
        <v>80</v>
      </c>
      <c r="AY689" s="255" t="s">
        <v>202</v>
      </c>
    </row>
    <row r="690" s="2" customFormat="1" ht="24.15" customHeight="1">
      <c r="A690" s="40"/>
      <c r="B690" s="41"/>
      <c r="C690" s="269" t="s">
        <v>1908</v>
      </c>
      <c r="D690" s="269" t="s">
        <v>314</v>
      </c>
      <c r="E690" s="270" t="s">
        <v>7978</v>
      </c>
      <c r="F690" s="271" t="s">
        <v>7979</v>
      </c>
      <c r="G690" s="272" t="s">
        <v>415</v>
      </c>
      <c r="H690" s="273">
        <v>39.600000000000001</v>
      </c>
      <c r="I690" s="274"/>
      <c r="J690" s="275">
        <f>ROUND(I690*H690,2)</f>
        <v>0</v>
      </c>
      <c r="K690" s="271" t="s">
        <v>19</v>
      </c>
      <c r="L690" s="276"/>
      <c r="M690" s="277" t="s">
        <v>19</v>
      </c>
      <c r="N690" s="278" t="s">
        <v>44</v>
      </c>
      <c r="O690" s="86"/>
      <c r="P690" s="224">
        <f>O690*H690</f>
        <v>0</v>
      </c>
      <c r="Q690" s="224">
        <v>0</v>
      </c>
      <c r="R690" s="224">
        <f>Q690*H690</f>
        <v>0</v>
      </c>
      <c r="S690" s="224">
        <v>0</v>
      </c>
      <c r="T690" s="225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6" t="s">
        <v>4367</v>
      </c>
      <c r="AT690" s="226" t="s">
        <v>314</v>
      </c>
      <c r="AU690" s="226" t="s">
        <v>86</v>
      </c>
      <c r="AY690" s="19" t="s">
        <v>202</v>
      </c>
      <c r="BE690" s="227">
        <f>IF(N690="základní",J690,0)</f>
        <v>0</v>
      </c>
      <c r="BF690" s="227">
        <f>IF(N690="snížená",J690,0)</f>
        <v>0</v>
      </c>
      <c r="BG690" s="227">
        <f>IF(N690="zákl. přenesená",J690,0)</f>
        <v>0</v>
      </c>
      <c r="BH690" s="227">
        <f>IF(N690="sníž. přenesená",J690,0)</f>
        <v>0</v>
      </c>
      <c r="BI690" s="227">
        <f>IF(N690="nulová",J690,0)</f>
        <v>0</v>
      </c>
      <c r="BJ690" s="19" t="s">
        <v>80</v>
      </c>
      <c r="BK690" s="227">
        <f>ROUND(I690*H690,2)</f>
        <v>0</v>
      </c>
      <c r="BL690" s="19" t="s">
        <v>1442</v>
      </c>
      <c r="BM690" s="226" t="s">
        <v>4201</v>
      </c>
    </row>
    <row r="691" s="15" customFormat="1">
      <c r="A691" s="15"/>
      <c r="B691" s="259"/>
      <c r="C691" s="260"/>
      <c r="D691" s="235" t="s">
        <v>213</v>
      </c>
      <c r="E691" s="261" t="s">
        <v>19</v>
      </c>
      <c r="F691" s="262" t="s">
        <v>7955</v>
      </c>
      <c r="G691" s="260"/>
      <c r="H691" s="261" t="s">
        <v>19</v>
      </c>
      <c r="I691" s="263"/>
      <c r="J691" s="260"/>
      <c r="K691" s="260"/>
      <c r="L691" s="264"/>
      <c r="M691" s="265"/>
      <c r="N691" s="266"/>
      <c r="O691" s="266"/>
      <c r="P691" s="266"/>
      <c r="Q691" s="266"/>
      <c r="R691" s="266"/>
      <c r="S691" s="266"/>
      <c r="T691" s="267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68" t="s">
        <v>213</v>
      </c>
      <c r="AU691" s="268" t="s">
        <v>86</v>
      </c>
      <c r="AV691" s="15" t="s">
        <v>80</v>
      </c>
      <c r="AW691" s="15" t="s">
        <v>35</v>
      </c>
      <c r="AX691" s="15" t="s">
        <v>73</v>
      </c>
      <c r="AY691" s="268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7977</v>
      </c>
      <c r="G692" s="234"/>
      <c r="H692" s="238">
        <v>39.600000000000001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4" customFormat="1">
      <c r="A693" s="14"/>
      <c r="B693" s="245"/>
      <c r="C693" s="246"/>
      <c r="D693" s="235" t="s">
        <v>213</v>
      </c>
      <c r="E693" s="247" t="s">
        <v>19</v>
      </c>
      <c r="F693" s="248" t="s">
        <v>215</v>
      </c>
      <c r="G693" s="246"/>
      <c r="H693" s="249">
        <v>39.600000000000001</v>
      </c>
      <c r="I693" s="250"/>
      <c r="J693" s="246"/>
      <c r="K693" s="246"/>
      <c r="L693" s="251"/>
      <c r="M693" s="256"/>
      <c r="N693" s="257"/>
      <c r="O693" s="257"/>
      <c r="P693" s="257"/>
      <c r="Q693" s="257"/>
      <c r="R693" s="257"/>
      <c r="S693" s="257"/>
      <c r="T693" s="25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5" t="s">
        <v>213</v>
      </c>
      <c r="AU693" s="255" t="s">
        <v>86</v>
      </c>
      <c r="AV693" s="14" t="s">
        <v>209</v>
      </c>
      <c r="AW693" s="14" t="s">
        <v>35</v>
      </c>
      <c r="AX693" s="14" t="s">
        <v>80</v>
      </c>
      <c r="AY693" s="255" t="s">
        <v>202</v>
      </c>
    </row>
    <row r="694" s="2" customFormat="1" ht="6.96" customHeight="1">
      <c r="A694" s="40"/>
      <c r="B694" s="61"/>
      <c r="C694" s="62"/>
      <c r="D694" s="62"/>
      <c r="E694" s="62"/>
      <c r="F694" s="62"/>
      <c r="G694" s="62"/>
      <c r="H694" s="62"/>
      <c r="I694" s="62"/>
      <c r="J694" s="62"/>
      <c r="K694" s="62"/>
      <c r="L694" s="46"/>
      <c r="M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</row>
  </sheetData>
  <sheetProtection sheet="1" autoFilter="0" formatColumns="0" formatRows="0" objects="1" scenarios="1" spinCount="100000" saltValue="Mmr7oze+VEjRHIB7L3yoX/2k+2YrppUmwhjTxJZxaaewsb2h6XFgricHrp+SeC3Ou5vKp1IcPZ6tO4k3FrSs9g==" hashValue="f2cTjYxUsS5rtwHMCJOxyj4Kh97ZmO+QJn3ayC3zJaY4J1XswCjwBuB1y0eCF8WevdWUdgwkZbT/KeKhZE3d6g==" algorithmName="SHA-512" password="CC35"/>
  <autoFilter ref="C96:K6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1_01/121151125"/>
    <hyperlink ref="F106" r:id="rId2" display="https://podminky.urs.cz/item/CS_URS_2021_01/122251104"/>
    <hyperlink ref="F111" r:id="rId3" display="https://podminky.urs.cz/item/CS_URS_2021_01/132251253"/>
    <hyperlink ref="F116" r:id="rId4" display="https://podminky.urs.cz/item/CS_URS_2021_01/167111101"/>
    <hyperlink ref="F127" r:id="rId5" display="https://podminky.urs.cz/item/CS_URS_2021_01/162651112"/>
    <hyperlink ref="F145" r:id="rId6" display="https://podminky.urs.cz/item/CS_URS_2021_01/171251201"/>
    <hyperlink ref="F147" r:id="rId7" display="https://podminky.urs.cz/item/CS_URS_2021_01/171201231"/>
    <hyperlink ref="F149" r:id="rId8" display="https://podminky.urs.cz/item/CS_URS_2021_01/171151131"/>
    <hyperlink ref="F154" r:id="rId9" display="https://podminky.urs.cz/item/CS_URS_2021_01/171251101"/>
    <hyperlink ref="F159" r:id="rId10" display="https://podminky.urs.cz/item/CS_URS_2021_01/174101101"/>
    <hyperlink ref="F167" r:id="rId11" display="https://podminky.urs.cz/item/CS_URS_2021_01/175101201"/>
    <hyperlink ref="F176" r:id="rId12" display="https://podminky.urs.cz/item/CS_URS_2021_01/181102302"/>
    <hyperlink ref="F183" r:id="rId13" display="https://podminky.urs.cz/item/CS_URS_2021_01/215901101"/>
    <hyperlink ref="F188" r:id="rId14" display="https://podminky.urs.cz/item/CS_URS_2021_01/182151111"/>
    <hyperlink ref="F193" r:id="rId15" display="https://podminky.urs.cz/item/CS_URS_2021_01/181151311"/>
    <hyperlink ref="F198" r:id="rId16" display="https://podminky.urs.cz/item/CS_URS_2021_01/181351003"/>
    <hyperlink ref="F203" r:id="rId17" display="https://podminky.urs.cz/item/CS_URS_2021_01/182351133"/>
    <hyperlink ref="F208" r:id="rId18" display="https://podminky.urs.cz/item/CS_URS_2021_01/181411141"/>
    <hyperlink ref="F217" r:id="rId19" display="https://podminky.urs.cz/item/CS_URS_2021_01/183205111"/>
    <hyperlink ref="F222" r:id="rId20" display="https://podminky.urs.cz/item/CS_URS_2021_01/183403114"/>
    <hyperlink ref="F227" r:id="rId21" display="https://podminky.urs.cz/item/CS_URS_2021_01/183403153"/>
    <hyperlink ref="F232" r:id="rId22" display="https://podminky.urs.cz/item/CS_URS_2021_01/184802111"/>
    <hyperlink ref="F237" r:id="rId23" display="https://podminky.urs.cz/item/CS_URS_2021_01/185803111"/>
    <hyperlink ref="F244" r:id="rId24" display="https://podminky.urs.cz/item/CS_URS_2021_01/581131115"/>
    <hyperlink ref="F253" r:id="rId25" display="https://podminky.urs.cz/item/CS_URS_2021_01/919716111"/>
    <hyperlink ref="F258" r:id="rId26" display="https://podminky.urs.cz/item/CS_URS_2021_01/919122121"/>
    <hyperlink ref="F264" r:id="rId27" display="https://podminky.urs.cz/item/CS_URS_2021_01/564581111"/>
    <hyperlink ref="F273" r:id="rId28" display="https://podminky.urs.cz/item/CS_URS_2021_01/564811111"/>
    <hyperlink ref="F279" r:id="rId29" display="https://podminky.urs.cz/item/CS_URS_2021_01/564851111"/>
    <hyperlink ref="F286" r:id="rId30" display="https://podminky.urs.cz/item/CS_URS_2021_01/573111112"/>
    <hyperlink ref="F293" r:id="rId31" display="https://podminky.urs.cz/item/CS_URS_2021_01/573211108"/>
    <hyperlink ref="F304" r:id="rId32" display="https://podminky.urs.cz/item/CS_URS_2021_01/577165122"/>
    <hyperlink ref="F309" r:id="rId33" display="https://podminky.urs.cz/item/CS_URS_2021_01/998225111"/>
    <hyperlink ref="F312" r:id="rId34" display="https://podminky.urs.cz/item/CS_URS_2021_01/591211111"/>
    <hyperlink ref="F327" r:id="rId35" display="https://podminky.urs.cz/item/CS_URS_2021_01/596211120"/>
    <hyperlink ref="F336" r:id="rId36" display="https://podminky.urs.cz/item/CS_URS_2021_01/596211230"/>
    <hyperlink ref="F353" r:id="rId37" display="https://podminky.urs.cz/item/CS_URS_2021_01/596411113"/>
    <hyperlink ref="F366" r:id="rId38" display="https://podminky.urs.cz/item/CS_URS_2021_01/916111123"/>
    <hyperlink ref="F371" r:id="rId39" display="https://podminky.urs.cz/item/CS_URS_2021_01/916241213"/>
    <hyperlink ref="F386" r:id="rId40" display="https://podminky.urs.cz/item/CS_URS_2021_01/339921112"/>
    <hyperlink ref="F395" r:id="rId41" display="https://podminky.urs.cz/item/CS_URS_2021_01/451573111"/>
    <hyperlink ref="F400" r:id="rId42" display="https://podminky.urs.cz/item/CS_URS_2021_01/451541111"/>
    <hyperlink ref="F405" r:id="rId43" display="https://podminky.urs.cz/item/CS_URS_2021_01/916991121"/>
    <hyperlink ref="F423" r:id="rId44" display="https://podminky.urs.cz/item/CS_URS_2021_01/997221611"/>
    <hyperlink ref="F429" r:id="rId45" display="https://podminky.urs.cz/item/CS_URS_2021_01/997221561"/>
    <hyperlink ref="F435" r:id="rId46" display="https://podminky.urs.cz/item/CS_URS_2021_01/997221569"/>
    <hyperlink ref="F441" r:id="rId47" display="https://podminky.urs.cz/item/CS_URS_2021_01/998223011"/>
    <hyperlink ref="F445" r:id="rId48" display="https://podminky.urs.cz/item/CS_URS_2021_01/451573111"/>
    <hyperlink ref="F454" r:id="rId49" display="https://podminky.urs.cz/item/CS_URS_2021_01/877355211"/>
    <hyperlink ref="F459" r:id="rId50" display="https://podminky.urs.cz/item/CS_URS_2021_01/871351101"/>
    <hyperlink ref="F468" r:id="rId51" display="https://podminky.urs.cz/item/CS_URS_2021_01/998276101"/>
    <hyperlink ref="F471" r:id="rId52" display="https://podminky.urs.cz/item/CS_URS_2021_01/213141111"/>
    <hyperlink ref="F480" r:id="rId53" display="https://podminky.urs.cz/item/CS_URS_2021_01/711161115"/>
    <hyperlink ref="F487" r:id="rId54" display="https://podminky.urs.cz/item/CS_URS_2021_01/711161383"/>
    <hyperlink ref="F494" r:id="rId55" display="https://podminky.urs.cz/item/CS_URS_2021_01/275313611"/>
    <hyperlink ref="F503" r:id="rId56" display="https://podminky.urs.cz/item/CS_URS_2021_01/914111111"/>
    <hyperlink ref="F528" r:id="rId57" display="https://podminky.urs.cz/item/CS_URS_2021_01/914511112"/>
    <hyperlink ref="F537" r:id="rId58" display="https://podminky.urs.cz/item/CS_URS_2021_01/915231112"/>
    <hyperlink ref="F542" r:id="rId59" display="https://podminky.urs.cz/item/CS_URS_2021_01/915621111"/>
    <hyperlink ref="F555" r:id="rId60" display="https://podminky.urs.cz/item/CS_URS_2021_01/916991121"/>
    <hyperlink ref="F560" r:id="rId61" display="https://podminky.urs.cz/item/CS_URS_2021_01/953312111"/>
    <hyperlink ref="F566" r:id="rId62" display="https://podminky.urs.cz/item/CS_URS_2021_01/919111222"/>
    <hyperlink ref="F575" r:id="rId63" display="https://podminky.urs.cz/item/CS_URS_2021_01/113106123"/>
    <hyperlink ref="F580" r:id="rId64" display="https://podminky.urs.cz/item/CS_URS_2021_01/113107130"/>
    <hyperlink ref="F585" r:id="rId65" display="https://podminky.urs.cz/item/CS_URS_2021_01/113106161"/>
    <hyperlink ref="F590" r:id="rId66" display="https://podminky.urs.cz/item/CS_URS_2021_01/113202111"/>
    <hyperlink ref="F595" r:id="rId67" display="https://podminky.urs.cz/item/CS_URS_2021_01/979071122"/>
    <hyperlink ref="F600" r:id="rId68" display="https://podminky.urs.cz/item/CS_URS_2021_01/979024443"/>
    <hyperlink ref="F605" r:id="rId69" display="https://podminky.urs.cz/item/CS_URS_2021_01/979054451"/>
    <hyperlink ref="F610" r:id="rId70" display="https://podminky.urs.cz/item/CS_URS_2021_01/962032241"/>
    <hyperlink ref="F615" r:id="rId71" display="https://podminky.urs.cz/item/CS_URS_2021_01/961044111"/>
    <hyperlink ref="F620" r:id="rId72" display="https://podminky.urs.cz/item/CS_URS_2021_01/997221611"/>
    <hyperlink ref="F622" r:id="rId73" display="https://podminky.urs.cz/item/CS_URS_2021_01/997221561"/>
    <hyperlink ref="F624" r:id="rId74" display="https://podminky.urs.cz/item/CS_URS_2021_01/997221569"/>
    <hyperlink ref="F639" r:id="rId75" display="https://podminky.urs.cz/item/CS_URS_2021_01/997221861"/>
    <hyperlink ref="F647" r:id="rId76" display="https://podminky.urs.cz/item/CS_URS_2021_01/460150272"/>
    <hyperlink ref="F652" r:id="rId77" display="https://podminky.urs.cz/item/CS_URS_2021_01/460560271"/>
    <hyperlink ref="F657" r:id="rId78" display="https://podminky.urs.cz/item/CS_URS_2021_01/460600061"/>
    <hyperlink ref="F662" r:id="rId79" display="https://podminky.urs.cz/item/CS_URS_2021_01/460600071"/>
    <hyperlink ref="F668" r:id="rId80" display="https://podminky.urs.cz/item/CS_URS_2021_01/171201231"/>
    <hyperlink ref="F673" r:id="rId81" display="https://podminky.urs.cz/item/CS_URS_2021_01/460490014"/>
    <hyperlink ref="F680" r:id="rId82" display="https://podminky.urs.cz/item/CS_URS_2021_01/46051006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3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7980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ROUND((SUM(BE82:BE104)),  2)</f>
        <v>0</v>
      </c>
      <c r="G33" s="40"/>
      <c r="H33" s="40"/>
      <c r="I33" s="160">
        <v>0.20999999999999999</v>
      </c>
      <c r="J33" s="159">
        <f>ROUND(((SUM(BE82:BE104))*I33),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ROUND((SUM(BF82:BF104)),  2)</f>
        <v>0</v>
      </c>
      <c r="G34" s="40"/>
      <c r="H34" s="40"/>
      <c r="I34" s="160">
        <v>0.14999999999999999</v>
      </c>
      <c r="J34" s="159">
        <f>ROUND(((SUM(BF82:BF104))*I34),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ROUND((SUM(BG82:BG104)),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ROUND((SUM(BH82:BH104)),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ROUND((SUM(BI82:BI104)),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03 - Přípojka vody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6784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7981</v>
      </c>
      <c r="E61" s="180"/>
      <c r="F61" s="180"/>
      <c r="G61" s="180"/>
      <c r="H61" s="180"/>
      <c r="I61" s="180"/>
      <c r="J61" s="181">
        <f>J92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6791</v>
      </c>
      <c r="E62" s="180"/>
      <c r="F62" s="180"/>
      <c r="G62" s="180"/>
      <c r="H62" s="180"/>
      <c r="I62" s="180"/>
      <c r="J62" s="181">
        <f>J100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03 - Přípojka vody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P83+P92+P100</f>
        <v>0</v>
      </c>
      <c r="Q82" s="98"/>
      <c r="R82" s="196">
        <f>R83+R92+R100</f>
        <v>0</v>
      </c>
      <c r="S82" s="98"/>
      <c r="T82" s="197">
        <f>T83+T92+T100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BK83+BK92+BK100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SUM(P84:P91)</f>
        <v>0</v>
      </c>
      <c r="Q83" s="207"/>
      <c r="R83" s="208">
        <f>SUM(R84:R91)</f>
        <v>0</v>
      </c>
      <c r="S83" s="207"/>
      <c r="T83" s="209">
        <f>SUM(T84:T91)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SUM(BK84:BK91)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6792</v>
      </c>
      <c r="F84" s="217" t="s">
        <v>6793</v>
      </c>
      <c r="G84" s="218" t="s">
        <v>274</v>
      </c>
      <c r="H84" s="219">
        <v>9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6794</v>
      </c>
      <c r="F85" s="217" t="s">
        <v>6795</v>
      </c>
      <c r="G85" s="218" t="s">
        <v>274</v>
      </c>
      <c r="H85" s="219">
        <v>9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6796</v>
      </c>
      <c r="F86" s="217" t="s">
        <v>6797</v>
      </c>
      <c r="G86" s="218" t="s">
        <v>274</v>
      </c>
      <c r="H86" s="219">
        <v>9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6798</v>
      </c>
      <c r="F87" s="217" t="s">
        <v>6799</v>
      </c>
      <c r="G87" s="218" t="s">
        <v>274</v>
      </c>
      <c r="H87" s="219">
        <v>0.5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2" customFormat="1" ht="16.5" customHeight="1">
      <c r="A88" s="40"/>
      <c r="B88" s="41"/>
      <c r="C88" s="215" t="s">
        <v>231</v>
      </c>
      <c r="D88" s="215" t="s">
        <v>204</v>
      </c>
      <c r="E88" s="216" t="s">
        <v>6800</v>
      </c>
      <c r="F88" s="217" t="s">
        <v>6801</v>
      </c>
      <c r="G88" s="218" t="s">
        <v>274</v>
      </c>
      <c r="H88" s="219">
        <v>1.5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308</v>
      </c>
    </row>
    <row r="89" s="2" customFormat="1" ht="16.5" customHeight="1">
      <c r="A89" s="40"/>
      <c r="B89" s="41"/>
      <c r="C89" s="215" t="s">
        <v>236</v>
      </c>
      <c r="D89" s="215" t="s">
        <v>204</v>
      </c>
      <c r="E89" s="216" t="s">
        <v>6802</v>
      </c>
      <c r="F89" s="217" t="s">
        <v>6803</v>
      </c>
      <c r="G89" s="218" t="s">
        <v>274</v>
      </c>
      <c r="H89" s="219">
        <v>5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320</v>
      </c>
    </row>
    <row r="90" s="2" customFormat="1" ht="16.5" customHeight="1">
      <c r="A90" s="40"/>
      <c r="B90" s="41"/>
      <c r="C90" s="215" t="s">
        <v>241</v>
      </c>
      <c r="D90" s="215" t="s">
        <v>204</v>
      </c>
      <c r="E90" s="216" t="s">
        <v>6804</v>
      </c>
      <c r="F90" s="217" t="s">
        <v>6805</v>
      </c>
      <c r="G90" s="218" t="s">
        <v>218</v>
      </c>
      <c r="H90" s="219">
        <v>4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331</v>
      </c>
    </row>
    <row r="91" s="2" customFormat="1" ht="16.5" customHeight="1">
      <c r="A91" s="40"/>
      <c r="B91" s="41"/>
      <c r="C91" s="215" t="s">
        <v>247</v>
      </c>
      <c r="D91" s="215" t="s">
        <v>204</v>
      </c>
      <c r="E91" s="216" t="s">
        <v>6806</v>
      </c>
      <c r="F91" s="217" t="s">
        <v>6807</v>
      </c>
      <c r="G91" s="218" t="s">
        <v>274</v>
      </c>
      <c r="H91" s="219">
        <v>4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342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247</v>
      </c>
      <c r="F92" s="202" t="s">
        <v>1840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SUM(P93:P99)</f>
        <v>0</v>
      </c>
      <c r="Q92" s="207"/>
      <c r="R92" s="208">
        <f>SUM(R93:R99)</f>
        <v>0</v>
      </c>
      <c r="S92" s="207"/>
      <c r="T92" s="209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SUM(BK93:BK99)</f>
        <v>0</v>
      </c>
    </row>
    <row r="93" s="2" customFormat="1" ht="16.5" customHeight="1">
      <c r="A93" s="40"/>
      <c r="B93" s="41"/>
      <c r="C93" s="215" t="s">
        <v>303</v>
      </c>
      <c r="D93" s="215" t="s">
        <v>204</v>
      </c>
      <c r="E93" s="216" t="s">
        <v>7982</v>
      </c>
      <c r="F93" s="217" t="s">
        <v>7983</v>
      </c>
      <c r="G93" s="218" t="s">
        <v>3834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354</v>
      </c>
    </row>
    <row r="94" s="2" customFormat="1" ht="16.5" customHeight="1">
      <c r="A94" s="40"/>
      <c r="B94" s="41"/>
      <c r="C94" s="215" t="s">
        <v>308</v>
      </c>
      <c r="D94" s="215" t="s">
        <v>204</v>
      </c>
      <c r="E94" s="216" t="s">
        <v>7984</v>
      </c>
      <c r="F94" s="217" t="s">
        <v>7985</v>
      </c>
      <c r="G94" s="218" t="s">
        <v>415</v>
      </c>
      <c r="H94" s="219">
        <v>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369</v>
      </c>
    </row>
    <row r="95" s="2" customFormat="1" ht="16.5" customHeight="1">
      <c r="A95" s="40"/>
      <c r="B95" s="41"/>
      <c r="C95" s="215" t="s">
        <v>313</v>
      </c>
      <c r="D95" s="215" t="s">
        <v>204</v>
      </c>
      <c r="E95" s="216" t="s">
        <v>7986</v>
      </c>
      <c r="F95" s="217" t="s">
        <v>7987</v>
      </c>
      <c r="G95" s="218" t="s">
        <v>5330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381</v>
      </c>
    </row>
    <row r="96" s="2" customFormat="1" ht="16.5" customHeight="1">
      <c r="A96" s="40"/>
      <c r="B96" s="41"/>
      <c r="C96" s="215" t="s">
        <v>320</v>
      </c>
      <c r="D96" s="215" t="s">
        <v>204</v>
      </c>
      <c r="E96" s="216" t="s">
        <v>7988</v>
      </c>
      <c r="F96" s="217" t="s">
        <v>7989</v>
      </c>
      <c r="G96" s="218" t="s">
        <v>5330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924</v>
      </c>
    </row>
    <row r="97" s="2" customFormat="1" ht="16.5" customHeight="1">
      <c r="A97" s="40"/>
      <c r="B97" s="41"/>
      <c r="C97" s="215" t="s">
        <v>326</v>
      </c>
      <c r="D97" s="215" t="s">
        <v>204</v>
      </c>
      <c r="E97" s="216" t="s">
        <v>7990</v>
      </c>
      <c r="F97" s="217" t="s">
        <v>7991</v>
      </c>
      <c r="G97" s="218" t="s">
        <v>5330</v>
      </c>
      <c r="H97" s="219">
        <v>1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985</v>
      </c>
    </row>
    <row r="98" s="2" customFormat="1" ht="16.5" customHeight="1">
      <c r="A98" s="40"/>
      <c r="B98" s="41"/>
      <c r="C98" s="215" t="s">
        <v>331</v>
      </c>
      <c r="D98" s="215" t="s">
        <v>204</v>
      </c>
      <c r="E98" s="216" t="s">
        <v>7992</v>
      </c>
      <c r="F98" s="217" t="s">
        <v>7993</v>
      </c>
      <c r="G98" s="218" t="s">
        <v>415</v>
      </c>
      <c r="H98" s="219">
        <v>7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1004</v>
      </c>
    </row>
    <row r="99" s="2" customFormat="1" ht="16.5" customHeight="1">
      <c r="A99" s="40"/>
      <c r="B99" s="41"/>
      <c r="C99" s="215" t="s">
        <v>8</v>
      </c>
      <c r="D99" s="215" t="s">
        <v>204</v>
      </c>
      <c r="E99" s="216" t="s">
        <v>7994</v>
      </c>
      <c r="F99" s="217" t="s">
        <v>7995</v>
      </c>
      <c r="G99" s="218" t="s">
        <v>415</v>
      </c>
      <c r="H99" s="219">
        <v>7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1023</v>
      </c>
    </row>
    <row r="100" s="12" customFormat="1" ht="25.92" customHeight="1">
      <c r="A100" s="12"/>
      <c r="B100" s="199"/>
      <c r="C100" s="200"/>
      <c r="D100" s="201" t="s">
        <v>72</v>
      </c>
      <c r="E100" s="202" t="s">
        <v>7226</v>
      </c>
      <c r="F100" s="202" t="s">
        <v>7227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SUM(P101:P104)</f>
        <v>0</v>
      </c>
      <c r="Q100" s="207"/>
      <c r="R100" s="208">
        <f>SUM(R101:R104)</f>
        <v>0</v>
      </c>
      <c r="S100" s="207"/>
      <c r="T100" s="20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73</v>
      </c>
      <c r="AY100" s="210" t="s">
        <v>202</v>
      </c>
      <c r="BK100" s="212">
        <f>SUM(BK101:BK104)</f>
        <v>0</v>
      </c>
    </row>
    <row r="101" s="2" customFormat="1" ht="16.5" customHeight="1">
      <c r="A101" s="40"/>
      <c r="B101" s="41"/>
      <c r="C101" s="215" t="s">
        <v>342</v>
      </c>
      <c r="D101" s="215" t="s">
        <v>204</v>
      </c>
      <c r="E101" s="216" t="s">
        <v>80</v>
      </c>
      <c r="F101" s="217" t="s">
        <v>7230</v>
      </c>
      <c r="G101" s="218" t="s">
        <v>5330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622</v>
      </c>
    </row>
    <row r="102" s="2" customFormat="1" ht="16.5" customHeight="1">
      <c r="A102" s="40"/>
      <c r="B102" s="41"/>
      <c r="C102" s="215" t="s">
        <v>347</v>
      </c>
      <c r="D102" s="215" t="s">
        <v>204</v>
      </c>
      <c r="E102" s="216" t="s">
        <v>86</v>
      </c>
      <c r="F102" s="217" t="s">
        <v>7231</v>
      </c>
      <c r="G102" s="218" t="s">
        <v>5330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1085</v>
      </c>
    </row>
    <row r="103" s="2" customFormat="1" ht="16.5" customHeight="1">
      <c r="A103" s="40"/>
      <c r="B103" s="41"/>
      <c r="C103" s="215" t="s">
        <v>354</v>
      </c>
      <c r="D103" s="215" t="s">
        <v>204</v>
      </c>
      <c r="E103" s="216" t="s">
        <v>109</v>
      </c>
      <c r="F103" s="217" t="s">
        <v>7234</v>
      </c>
      <c r="G103" s="218" t="s">
        <v>6290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1099</v>
      </c>
    </row>
    <row r="104" s="2" customFormat="1" ht="16.5" customHeight="1">
      <c r="A104" s="40"/>
      <c r="B104" s="41"/>
      <c r="C104" s="215" t="s">
        <v>361</v>
      </c>
      <c r="D104" s="215" t="s">
        <v>204</v>
      </c>
      <c r="E104" s="216" t="s">
        <v>209</v>
      </c>
      <c r="F104" s="217" t="s">
        <v>7232</v>
      </c>
      <c r="G104" s="218" t="s">
        <v>6290</v>
      </c>
      <c r="H104" s="219">
        <v>10</v>
      </c>
      <c r="I104" s="220"/>
      <c r="J104" s="221">
        <f>ROUND(I104*H104,2)</f>
        <v>0</v>
      </c>
      <c r="K104" s="217" t="s">
        <v>19</v>
      </c>
      <c r="L104" s="46"/>
      <c r="M104" s="296" t="s">
        <v>19</v>
      </c>
      <c r="N104" s="297" t="s">
        <v>45</v>
      </c>
      <c r="O104" s="281"/>
      <c r="P104" s="298">
        <f>O104*H104</f>
        <v>0</v>
      </c>
      <c r="Q104" s="298">
        <v>0</v>
      </c>
      <c r="R104" s="298">
        <f>Q104*H104</f>
        <v>0</v>
      </c>
      <c r="S104" s="298">
        <v>0</v>
      </c>
      <c r="T104" s="299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1115</v>
      </c>
    </row>
    <row r="105" s="2" customFormat="1" ht="6.96" customHeight="1">
      <c r="A105" s="40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46"/>
      <c r="M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</sheetData>
  <sheetProtection sheet="1" autoFilter="0" formatColumns="0" formatRows="0" objects="1" scenarios="1" spinCount="100000" saltValue="YZ2AMMHCxhQFizZ/f6T+Fn8dtDNDFetznXjYAz7RhT4FZb3X7My8xoYP4lhGOUBudITN/k0fM0U9w6JZAhetJQ==" hashValue="80hG1aVefAKxDRhhZVl3vO8n5+8DtdGy8fh3+B7543y2fQ3uHURy1n8Nde9KJYhFQSwDNIzc8kBYOIcWh1JmMQ==" algorithmName="SHA-512" password="CC35"/>
  <autoFilter ref="C81:K10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7996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ROUND((SUM(BE82:BE104)),  2)</f>
        <v>0</v>
      </c>
      <c r="G33" s="40"/>
      <c r="H33" s="40"/>
      <c r="I33" s="160">
        <v>0.20999999999999999</v>
      </c>
      <c r="J33" s="159">
        <f>ROUND(((SUM(BE82:BE104))*I33),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ROUND((SUM(BF82:BF104)),  2)</f>
        <v>0</v>
      </c>
      <c r="G34" s="40"/>
      <c r="H34" s="40"/>
      <c r="I34" s="160">
        <v>0.14999999999999999</v>
      </c>
      <c r="J34" s="159">
        <f>ROUND(((SUM(BF82:BF104))*I34),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ROUND((SUM(BG82:BG104)),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ROUND((SUM(BH82:BH104)),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ROUND((SUM(BI82:BI104)),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04 - Přípojka kanalizace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6784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7981</v>
      </c>
      <c r="E61" s="180"/>
      <c r="F61" s="180"/>
      <c r="G61" s="180"/>
      <c r="H61" s="180"/>
      <c r="I61" s="180"/>
      <c r="J61" s="181">
        <f>J92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6791</v>
      </c>
      <c r="E62" s="180"/>
      <c r="F62" s="180"/>
      <c r="G62" s="180"/>
      <c r="H62" s="180"/>
      <c r="I62" s="180"/>
      <c r="J62" s="181">
        <f>J100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04 - Přípojka kanalizace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P83+P92+P100</f>
        <v>0</v>
      </c>
      <c r="Q82" s="98"/>
      <c r="R82" s="196">
        <f>R83+R92+R100</f>
        <v>0</v>
      </c>
      <c r="S82" s="98"/>
      <c r="T82" s="197">
        <f>T83+T92+T100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BK83+BK92+BK100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SUM(P84:P91)</f>
        <v>0</v>
      </c>
      <c r="Q83" s="207"/>
      <c r="R83" s="208">
        <f>SUM(R84:R91)</f>
        <v>0</v>
      </c>
      <c r="S83" s="207"/>
      <c r="T83" s="209">
        <f>SUM(T84:T91)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SUM(BK84:BK91)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6792</v>
      </c>
      <c r="F84" s="217" t="s">
        <v>6793</v>
      </c>
      <c r="G84" s="218" t="s">
        <v>274</v>
      </c>
      <c r="H84" s="219">
        <v>20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6794</v>
      </c>
      <c r="F85" s="217" t="s">
        <v>6795</v>
      </c>
      <c r="G85" s="218" t="s">
        <v>274</v>
      </c>
      <c r="H85" s="219">
        <v>20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6796</v>
      </c>
      <c r="F86" s="217" t="s">
        <v>6797</v>
      </c>
      <c r="G86" s="218" t="s">
        <v>274</v>
      </c>
      <c r="H86" s="219">
        <v>20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6798</v>
      </c>
      <c r="F87" s="217" t="s">
        <v>6799</v>
      </c>
      <c r="G87" s="218" t="s">
        <v>274</v>
      </c>
      <c r="H87" s="219">
        <v>0.5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2" customFormat="1" ht="16.5" customHeight="1">
      <c r="A88" s="40"/>
      <c r="B88" s="41"/>
      <c r="C88" s="215" t="s">
        <v>231</v>
      </c>
      <c r="D88" s="215" t="s">
        <v>204</v>
      </c>
      <c r="E88" s="216" t="s">
        <v>6800</v>
      </c>
      <c r="F88" s="217" t="s">
        <v>6801</v>
      </c>
      <c r="G88" s="218" t="s">
        <v>274</v>
      </c>
      <c r="H88" s="219">
        <v>1.5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308</v>
      </c>
    </row>
    <row r="89" s="2" customFormat="1" ht="16.5" customHeight="1">
      <c r="A89" s="40"/>
      <c r="B89" s="41"/>
      <c r="C89" s="215" t="s">
        <v>236</v>
      </c>
      <c r="D89" s="215" t="s">
        <v>204</v>
      </c>
      <c r="E89" s="216" t="s">
        <v>6802</v>
      </c>
      <c r="F89" s="217" t="s">
        <v>6803</v>
      </c>
      <c r="G89" s="218" t="s">
        <v>274</v>
      </c>
      <c r="H89" s="219">
        <v>10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320</v>
      </c>
    </row>
    <row r="90" s="2" customFormat="1" ht="16.5" customHeight="1">
      <c r="A90" s="40"/>
      <c r="B90" s="41"/>
      <c r="C90" s="215" t="s">
        <v>241</v>
      </c>
      <c r="D90" s="215" t="s">
        <v>204</v>
      </c>
      <c r="E90" s="216" t="s">
        <v>6804</v>
      </c>
      <c r="F90" s="217" t="s">
        <v>6805</v>
      </c>
      <c r="G90" s="218" t="s">
        <v>218</v>
      </c>
      <c r="H90" s="219">
        <v>5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331</v>
      </c>
    </row>
    <row r="91" s="2" customFormat="1" ht="16.5" customHeight="1">
      <c r="A91" s="40"/>
      <c r="B91" s="41"/>
      <c r="C91" s="215" t="s">
        <v>247</v>
      </c>
      <c r="D91" s="215" t="s">
        <v>204</v>
      </c>
      <c r="E91" s="216" t="s">
        <v>6806</v>
      </c>
      <c r="F91" s="217" t="s">
        <v>6807</v>
      </c>
      <c r="G91" s="218" t="s">
        <v>274</v>
      </c>
      <c r="H91" s="219">
        <v>8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342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247</v>
      </c>
      <c r="F92" s="202" t="s">
        <v>1840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SUM(P93:P99)</f>
        <v>0</v>
      </c>
      <c r="Q92" s="207"/>
      <c r="R92" s="208">
        <f>SUM(R93:R99)</f>
        <v>0</v>
      </c>
      <c r="S92" s="207"/>
      <c r="T92" s="209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SUM(BK93:BK99)</f>
        <v>0</v>
      </c>
    </row>
    <row r="93" s="2" customFormat="1" ht="16.5" customHeight="1">
      <c r="A93" s="40"/>
      <c r="B93" s="41"/>
      <c r="C93" s="215" t="s">
        <v>303</v>
      </c>
      <c r="D93" s="215" t="s">
        <v>204</v>
      </c>
      <c r="E93" s="216" t="s">
        <v>7982</v>
      </c>
      <c r="F93" s="217" t="s">
        <v>7997</v>
      </c>
      <c r="G93" s="218" t="s">
        <v>5330</v>
      </c>
      <c r="H93" s="219">
        <v>2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354</v>
      </c>
    </row>
    <row r="94" s="2" customFormat="1" ht="16.5" customHeight="1">
      <c r="A94" s="40"/>
      <c r="B94" s="41"/>
      <c r="C94" s="215" t="s">
        <v>308</v>
      </c>
      <c r="D94" s="215" t="s">
        <v>204</v>
      </c>
      <c r="E94" s="216" t="s">
        <v>6880</v>
      </c>
      <c r="F94" s="217" t="s">
        <v>7998</v>
      </c>
      <c r="G94" s="218" t="s">
        <v>415</v>
      </c>
      <c r="H94" s="219">
        <v>6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369</v>
      </c>
    </row>
    <row r="95" s="2" customFormat="1" ht="16.5" customHeight="1">
      <c r="A95" s="40"/>
      <c r="B95" s="41"/>
      <c r="C95" s="215" t="s">
        <v>313</v>
      </c>
      <c r="D95" s="215" t="s">
        <v>204</v>
      </c>
      <c r="E95" s="216" t="s">
        <v>7999</v>
      </c>
      <c r="F95" s="217" t="s">
        <v>8000</v>
      </c>
      <c r="G95" s="218" t="s">
        <v>3834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381</v>
      </c>
    </row>
    <row r="96" s="2" customFormat="1" ht="16.5" customHeight="1">
      <c r="A96" s="40"/>
      <c r="B96" s="41"/>
      <c r="C96" s="215" t="s">
        <v>320</v>
      </c>
      <c r="D96" s="215" t="s">
        <v>204</v>
      </c>
      <c r="E96" s="216" t="s">
        <v>8001</v>
      </c>
      <c r="F96" s="217" t="s">
        <v>8002</v>
      </c>
      <c r="G96" s="218" t="s">
        <v>3834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924</v>
      </c>
    </row>
    <row r="97" s="2" customFormat="1" ht="24.15" customHeight="1">
      <c r="A97" s="40"/>
      <c r="B97" s="41"/>
      <c r="C97" s="215" t="s">
        <v>326</v>
      </c>
      <c r="D97" s="215" t="s">
        <v>204</v>
      </c>
      <c r="E97" s="216" t="s">
        <v>8003</v>
      </c>
      <c r="F97" s="217" t="s">
        <v>8004</v>
      </c>
      <c r="G97" s="218" t="s">
        <v>415</v>
      </c>
      <c r="H97" s="219">
        <v>2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985</v>
      </c>
    </row>
    <row r="98" s="2" customFormat="1" ht="16.5" customHeight="1">
      <c r="A98" s="40"/>
      <c r="B98" s="41"/>
      <c r="C98" s="215" t="s">
        <v>331</v>
      </c>
      <c r="D98" s="215" t="s">
        <v>204</v>
      </c>
      <c r="E98" s="216" t="s">
        <v>8005</v>
      </c>
      <c r="F98" s="217" t="s">
        <v>8006</v>
      </c>
      <c r="G98" s="218" t="s">
        <v>3834</v>
      </c>
      <c r="H98" s="219">
        <v>2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1004</v>
      </c>
    </row>
    <row r="99" s="2" customFormat="1" ht="16.5" customHeight="1">
      <c r="A99" s="40"/>
      <c r="B99" s="41"/>
      <c r="C99" s="215" t="s">
        <v>8</v>
      </c>
      <c r="D99" s="215" t="s">
        <v>204</v>
      </c>
      <c r="E99" s="216" t="s">
        <v>6922</v>
      </c>
      <c r="F99" s="217" t="s">
        <v>8007</v>
      </c>
      <c r="G99" s="218" t="s">
        <v>415</v>
      </c>
      <c r="H99" s="219">
        <v>8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1023</v>
      </c>
    </row>
    <row r="100" s="12" customFormat="1" ht="25.92" customHeight="1">
      <c r="A100" s="12"/>
      <c r="B100" s="199"/>
      <c r="C100" s="200"/>
      <c r="D100" s="201" t="s">
        <v>72</v>
      </c>
      <c r="E100" s="202" t="s">
        <v>7226</v>
      </c>
      <c r="F100" s="202" t="s">
        <v>7227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SUM(P101:P104)</f>
        <v>0</v>
      </c>
      <c r="Q100" s="207"/>
      <c r="R100" s="208">
        <f>SUM(R101:R104)</f>
        <v>0</v>
      </c>
      <c r="S100" s="207"/>
      <c r="T100" s="20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73</v>
      </c>
      <c r="AY100" s="210" t="s">
        <v>202</v>
      </c>
      <c r="BK100" s="212">
        <f>SUM(BK101:BK104)</f>
        <v>0</v>
      </c>
    </row>
    <row r="101" s="2" customFormat="1" ht="16.5" customHeight="1">
      <c r="A101" s="40"/>
      <c r="B101" s="41"/>
      <c r="C101" s="215" t="s">
        <v>342</v>
      </c>
      <c r="D101" s="215" t="s">
        <v>204</v>
      </c>
      <c r="E101" s="216" t="s">
        <v>80</v>
      </c>
      <c r="F101" s="217" t="s">
        <v>7230</v>
      </c>
      <c r="G101" s="218" t="s">
        <v>5330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622</v>
      </c>
    </row>
    <row r="102" s="2" customFormat="1" ht="16.5" customHeight="1">
      <c r="A102" s="40"/>
      <c r="B102" s="41"/>
      <c r="C102" s="215" t="s">
        <v>347</v>
      </c>
      <c r="D102" s="215" t="s">
        <v>204</v>
      </c>
      <c r="E102" s="216" t="s">
        <v>86</v>
      </c>
      <c r="F102" s="217" t="s">
        <v>7231</v>
      </c>
      <c r="G102" s="218" t="s">
        <v>5330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1085</v>
      </c>
    </row>
    <row r="103" s="2" customFormat="1" ht="16.5" customHeight="1">
      <c r="A103" s="40"/>
      <c r="B103" s="41"/>
      <c r="C103" s="215" t="s">
        <v>354</v>
      </c>
      <c r="D103" s="215" t="s">
        <v>204</v>
      </c>
      <c r="E103" s="216" t="s">
        <v>109</v>
      </c>
      <c r="F103" s="217" t="s">
        <v>7234</v>
      </c>
      <c r="G103" s="218" t="s">
        <v>6290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1099</v>
      </c>
    </row>
    <row r="104" s="2" customFormat="1" ht="16.5" customHeight="1">
      <c r="A104" s="40"/>
      <c r="B104" s="41"/>
      <c r="C104" s="215" t="s">
        <v>361</v>
      </c>
      <c r="D104" s="215" t="s">
        <v>204</v>
      </c>
      <c r="E104" s="216" t="s">
        <v>209</v>
      </c>
      <c r="F104" s="217" t="s">
        <v>7232</v>
      </c>
      <c r="G104" s="218" t="s">
        <v>6290</v>
      </c>
      <c r="H104" s="219">
        <v>10</v>
      </c>
      <c r="I104" s="220"/>
      <c r="J104" s="221">
        <f>ROUND(I104*H104,2)</f>
        <v>0</v>
      </c>
      <c r="K104" s="217" t="s">
        <v>19</v>
      </c>
      <c r="L104" s="46"/>
      <c r="M104" s="296" t="s">
        <v>19</v>
      </c>
      <c r="N104" s="297" t="s">
        <v>45</v>
      </c>
      <c r="O104" s="281"/>
      <c r="P104" s="298">
        <f>O104*H104</f>
        <v>0</v>
      </c>
      <c r="Q104" s="298">
        <v>0</v>
      </c>
      <c r="R104" s="298">
        <f>Q104*H104</f>
        <v>0</v>
      </c>
      <c r="S104" s="298">
        <v>0</v>
      </c>
      <c r="T104" s="299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1115</v>
      </c>
    </row>
    <row r="105" s="2" customFormat="1" ht="6.96" customHeight="1">
      <c r="A105" s="40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46"/>
      <c r="M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</sheetData>
  <sheetProtection sheet="1" autoFilter="0" formatColumns="0" formatRows="0" objects="1" scenarios="1" spinCount="100000" saltValue="20umhX5SwAehiIPqjRhYul4Kqahts6PRMe8ysjzVuib9ctNCQv1OMW/9DfNyoGxD4wUPuGFA+xDo1uCK5QeYpg==" hashValue="bIW4ClVpmWuBbEBOT3yUZo/UEKHQtCErSDF7/TJPyodshddJ4ExGDMDHRa+gjm16lUPuuQCPrAo6/8/WVeJ3aA==" algorithmName="SHA-512" password="CC35"/>
  <autoFilter ref="C81:K10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8008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ROUND((SUM(BE82:BE95)),  2)</f>
        <v>0</v>
      </c>
      <c r="G33" s="40"/>
      <c r="H33" s="40"/>
      <c r="I33" s="160">
        <v>0.20999999999999999</v>
      </c>
      <c r="J33" s="159">
        <f>ROUND(((SUM(BE82:BE95))*I33),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ROUND((SUM(BF82:BF95)),  2)</f>
        <v>0</v>
      </c>
      <c r="G34" s="40"/>
      <c r="H34" s="40"/>
      <c r="I34" s="160">
        <v>0.14999999999999999</v>
      </c>
      <c r="J34" s="159">
        <f>ROUND(((SUM(BF82:BF95))*I34),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ROUND((SUM(BG82:BG95)),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ROUND((SUM(BH82:BH95)),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ROUND((SUM(BI82:BI95)),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05 - Lapák tuku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6784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8009</v>
      </c>
      <c r="E61" s="180"/>
      <c r="F61" s="180"/>
      <c r="G61" s="180"/>
      <c r="H61" s="180"/>
      <c r="I61" s="180"/>
      <c r="J61" s="181">
        <f>J88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6791</v>
      </c>
      <c r="E62" s="180"/>
      <c r="F62" s="180"/>
      <c r="G62" s="180"/>
      <c r="H62" s="180"/>
      <c r="I62" s="180"/>
      <c r="J62" s="181">
        <f>J91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05 - Lapák tuku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P83+P88+P91</f>
        <v>0</v>
      </c>
      <c r="Q82" s="98"/>
      <c r="R82" s="196">
        <f>R83+R88+R91</f>
        <v>0</v>
      </c>
      <c r="S82" s="98"/>
      <c r="T82" s="197">
        <f>T83+T88+T91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BK83+BK88+BK91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SUM(P84:P87)</f>
        <v>0</v>
      </c>
      <c r="Q83" s="207"/>
      <c r="R83" s="208">
        <f>SUM(R84:R87)</f>
        <v>0</v>
      </c>
      <c r="S83" s="207"/>
      <c r="T83" s="209">
        <f>SUM(T84:T87)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SUM(BK84:BK87)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6792</v>
      </c>
      <c r="F84" s="217" t="s">
        <v>6793</v>
      </c>
      <c r="G84" s="218" t="s">
        <v>274</v>
      </c>
      <c r="H84" s="219">
        <v>3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6794</v>
      </c>
      <c r="F85" s="217" t="s">
        <v>6795</v>
      </c>
      <c r="G85" s="218" t="s">
        <v>274</v>
      </c>
      <c r="H85" s="219">
        <v>3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6796</v>
      </c>
      <c r="F86" s="217" t="s">
        <v>6797</v>
      </c>
      <c r="G86" s="218" t="s">
        <v>274</v>
      </c>
      <c r="H86" s="219">
        <v>3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6806</v>
      </c>
      <c r="F87" s="217" t="s">
        <v>6807</v>
      </c>
      <c r="G87" s="218" t="s">
        <v>274</v>
      </c>
      <c r="H87" s="219">
        <v>3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247</v>
      </c>
      <c r="F88" s="202" t="s">
        <v>153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SUM(P89:P90)</f>
        <v>0</v>
      </c>
      <c r="Q88" s="207"/>
      <c r="R88" s="208">
        <f>SUM(R89:R90)</f>
        <v>0</v>
      </c>
      <c r="S88" s="207"/>
      <c r="T88" s="209">
        <f>SUM(T89:T90)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SUM(BK89:BK90)</f>
        <v>0</v>
      </c>
    </row>
    <row r="89" s="2" customFormat="1" ht="16.5" customHeight="1">
      <c r="A89" s="40"/>
      <c r="B89" s="41"/>
      <c r="C89" s="215" t="s">
        <v>231</v>
      </c>
      <c r="D89" s="215" t="s">
        <v>204</v>
      </c>
      <c r="E89" s="216" t="s">
        <v>8010</v>
      </c>
      <c r="F89" s="217" t="s">
        <v>8011</v>
      </c>
      <c r="G89" s="218" t="s">
        <v>5330</v>
      </c>
      <c r="H89" s="219">
        <v>1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308</v>
      </c>
    </row>
    <row r="90" s="2" customFormat="1" ht="16.5" customHeight="1">
      <c r="A90" s="40"/>
      <c r="B90" s="41"/>
      <c r="C90" s="215" t="s">
        <v>236</v>
      </c>
      <c r="D90" s="215" t="s">
        <v>204</v>
      </c>
      <c r="E90" s="216" t="s">
        <v>7999</v>
      </c>
      <c r="F90" s="217" t="s">
        <v>8012</v>
      </c>
      <c r="G90" s="218" t="s">
        <v>3834</v>
      </c>
      <c r="H90" s="219">
        <v>1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320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7226</v>
      </c>
      <c r="F91" s="202" t="s">
        <v>7227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SUM(P92:P95)</f>
        <v>0</v>
      </c>
      <c r="Q91" s="207"/>
      <c r="R91" s="208">
        <f>SUM(R92:R95)</f>
        <v>0</v>
      </c>
      <c r="S91" s="207"/>
      <c r="T91" s="209">
        <f>SUM(T92:T95)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202</v>
      </c>
      <c r="BK91" s="212">
        <f>SUM(BK92:BK95)</f>
        <v>0</v>
      </c>
    </row>
    <row r="92" s="2" customFormat="1" ht="16.5" customHeight="1">
      <c r="A92" s="40"/>
      <c r="B92" s="41"/>
      <c r="C92" s="215" t="s">
        <v>241</v>
      </c>
      <c r="D92" s="215" t="s">
        <v>204</v>
      </c>
      <c r="E92" s="216" t="s">
        <v>80</v>
      </c>
      <c r="F92" s="217" t="s">
        <v>7230</v>
      </c>
      <c r="G92" s="218" t="s">
        <v>5330</v>
      </c>
      <c r="H92" s="219">
        <v>1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331</v>
      </c>
    </row>
    <row r="93" s="2" customFormat="1" ht="16.5" customHeight="1">
      <c r="A93" s="40"/>
      <c r="B93" s="41"/>
      <c r="C93" s="215" t="s">
        <v>247</v>
      </c>
      <c r="D93" s="215" t="s">
        <v>204</v>
      </c>
      <c r="E93" s="216" t="s">
        <v>86</v>
      </c>
      <c r="F93" s="217" t="s">
        <v>7231</v>
      </c>
      <c r="G93" s="218" t="s">
        <v>5330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342</v>
      </c>
    </row>
    <row r="94" s="2" customFormat="1" ht="16.5" customHeight="1">
      <c r="A94" s="40"/>
      <c r="B94" s="41"/>
      <c r="C94" s="215" t="s">
        <v>303</v>
      </c>
      <c r="D94" s="215" t="s">
        <v>204</v>
      </c>
      <c r="E94" s="216" t="s">
        <v>109</v>
      </c>
      <c r="F94" s="217" t="s">
        <v>7234</v>
      </c>
      <c r="G94" s="218" t="s">
        <v>6290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354</v>
      </c>
    </row>
    <row r="95" s="2" customFormat="1" ht="16.5" customHeight="1">
      <c r="A95" s="40"/>
      <c r="B95" s="41"/>
      <c r="C95" s="215" t="s">
        <v>308</v>
      </c>
      <c r="D95" s="215" t="s">
        <v>204</v>
      </c>
      <c r="E95" s="216" t="s">
        <v>209</v>
      </c>
      <c r="F95" s="217" t="s">
        <v>7232</v>
      </c>
      <c r="G95" s="218" t="s">
        <v>6290</v>
      </c>
      <c r="H95" s="219">
        <v>10</v>
      </c>
      <c r="I95" s="220"/>
      <c r="J95" s="221">
        <f>ROUND(I95*H95,2)</f>
        <v>0</v>
      </c>
      <c r="K95" s="217" t="s">
        <v>19</v>
      </c>
      <c r="L95" s="46"/>
      <c r="M95" s="296" t="s">
        <v>19</v>
      </c>
      <c r="N95" s="297" t="s">
        <v>45</v>
      </c>
      <c r="O95" s="281"/>
      <c r="P95" s="298">
        <f>O95*H95</f>
        <v>0</v>
      </c>
      <c r="Q95" s="298">
        <v>0</v>
      </c>
      <c r="R95" s="298">
        <f>Q95*H95</f>
        <v>0</v>
      </c>
      <c r="S95" s="298">
        <v>0</v>
      </c>
      <c r="T95" s="299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369</v>
      </c>
    </row>
    <row r="96" s="2" customFormat="1" ht="6.96" customHeight="1">
      <c r="A96" s="40"/>
      <c r="B96" s="61"/>
      <c r="C96" s="62"/>
      <c r="D96" s="62"/>
      <c r="E96" s="62"/>
      <c r="F96" s="62"/>
      <c r="G96" s="62"/>
      <c r="H96" s="62"/>
      <c r="I96" s="62"/>
      <c r="J96" s="62"/>
      <c r="K96" s="62"/>
      <c r="L96" s="46"/>
      <c r="M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</sheetData>
  <sheetProtection sheet="1" autoFilter="0" formatColumns="0" formatRows="0" objects="1" scenarios="1" spinCount="100000" saltValue="JnLA7r+gnBV9mmq5II+YI7VVXHg54DZvkRukJ3BxFyVcGTk+o1o0D0b6uWezWnCTUK+nssGpBsNh17p5HHTBKw==" hashValue="ioLzYaEnzHovmdx6cbIlEo+TAs6JnbCD8ZMUP5Na9sckUhDK0ukhjIY3o0p68UMDTH3aSxLauLFZYysrnddt3w==" algorithmName="SHA-512" password="CC35"/>
  <autoFilter ref="C81:K95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8013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">
        <v>27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5" t="s">
        <v>29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">
        <v>33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5" t="s">
        <v>29</v>
      </c>
      <c r="J21" s="135" t="s">
        <v>19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ROUND(J85,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ROUND((SUM(BE85:BE252)),  2)</f>
        <v>0</v>
      </c>
      <c r="G33" s="40"/>
      <c r="H33" s="40"/>
      <c r="I33" s="160">
        <v>0.20999999999999999</v>
      </c>
      <c r="J33" s="159">
        <f>ROUND(((SUM(BE85:BE252))*I33),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ROUND((SUM(BF85:BF252)),  2)</f>
        <v>0</v>
      </c>
      <c r="G34" s="40"/>
      <c r="H34" s="40"/>
      <c r="I34" s="160">
        <v>0.14999999999999999</v>
      </c>
      <c r="J34" s="159">
        <f>ROUND(((SUM(BF85:BF252))*I34),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ROUND((SUM(BG85:BG252)),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ROUND((SUM(BH85:BH252)),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ROUND((SUM(BI85:BI252)),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07 - Opěrné stěny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185</v>
      </c>
      <c r="E60" s="180"/>
      <c r="F60" s="180"/>
      <c r="G60" s="180"/>
      <c r="H60" s="180"/>
      <c r="I60" s="180"/>
      <c r="J60" s="181">
        <f>J86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7"/>
      <c r="D61" s="184" t="s">
        <v>186</v>
      </c>
      <c r="E61" s="185"/>
      <c r="F61" s="185"/>
      <c r="G61" s="185"/>
      <c r="H61" s="185"/>
      <c r="I61" s="185"/>
      <c r="J61" s="186">
        <f>J87</f>
        <v>0</v>
      </c>
      <c r="K61" s="127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7"/>
      <c r="D62" s="184" t="s">
        <v>253</v>
      </c>
      <c r="E62" s="185"/>
      <c r="F62" s="185"/>
      <c r="G62" s="185"/>
      <c r="H62" s="185"/>
      <c r="I62" s="185"/>
      <c r="J62" s="186">
        <f>J151</f>
        <v>0</v>
      </c>
      <c r="K62" s="127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7"/>
      <c r="D63" s="184" t="s">
        <v>500</v>
      </c>
      <c r="E63" s="185"/>
      <c r="F63" s="185"/>
      <c r="G63" s="185"/>
      <c r="H63" s="185"/>
      <c r="I63" s="185"/>
      <c r="J63" s="186">
        <f>J196</f>
        <v>0</v>
      </c>
      <c r="K63" s="127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3"/>
      <c r="C64" s="127"/>
      <c r="D64" s="184" t="s">
        <v>501</v>
      </c>
      <c r="E64" s="185"/>
      <c r="F64" s="185"/>
      <c r="G64" s="185"/>
      <c r="H64" s="185"/>
      <c r="I64" s="185"/>
      <c r="J64" s="186">
        <f>J222</f>
        <v>0</v>
      </c>
      <c r="K64" s="127"/>
      <c r="L64" s="187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3"/>
      <c r="C65" s="127"/>
      <c r="D65" s="184" t="s">
        <v>257</v>
      </c>
      <c r="E65" s="185"/>
      <c r="F65" s="185"/>
      <c r="G65" s="185"/>
      <c r="H65" s="185"/>
      <c r="I65" s="185"/>
      <c r="J65" s="186">
        <f>J250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177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SO 07 - Opěrné stěny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 xml:space="preserve"> </v>
      </c>
      <c r="G79" s="42"/>
      <c r="H79" s="42"/>
      <c r="I79" s="34" t="s">
        <v>23</v>
      </c>
      <c r="J79" s="74" t="str">
        <f>IF(J12="","",J12)</f>
        <v>30. 6. 2022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40.05" customHeight="1">
      <c r="A81" s="40"/>
      <c r="B81" s="41"/>
      <c r="C81" s="34" t="s">
        <v>25</v>
      </c>
      <c r="D81" s="42"/>
      <c r="E81" s="42"/>
      <c r="F81" s="29" t="str">
        <f>E15</f>
        <v>Město Šternberk, Horní náměstí 16, 785 01</v>
      </c>
      <c r="G81" s="42"/>
      <c r="H81" s="42"/>
      <c r="I81" s="34" t="s">
        <v>32</v>
      </c>
      <c r="J81" s="38" t="str">
        <f>E21</f>
        <v>masparti s.r.o., Dvorská 960/13,785 01 Šternberk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IF(E18="","",E18)</f>
        <v>Vyplň údaj</v>
      </c>
      <c r="G82" s="42"/>
      <c r="H82" s="42"/>
      <c r="I82" s="34" t="s">
        <v>36</v>
      </c>
      <c r="J82" s="38" t="str">
        <f>E24</f>
        <v xml:space="preserve"> 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8"/>
      <c r="B84" s="189"/>
      <c r="C84" s="190" t="s">
        <v>188</v>
      </c>
      <c r="D84" s="191" t="s">
        <v>58</v>
      </c>
      <c r="E84" s="191" t="s">
        <v>54</v>
      </c>
      <c r="F84" s="191" t="s">
        <v>55</v>
      </c>
      <c r="G84" s="191" t="s">
        <v>189</v>
      </c>
      <c r="H84" s="191" t="s">
        <v>190</v>
      </c>
      <c r="I84" s="191" t="s">
        <v>191</v>
      </c>
      <c r="J84" s="191" t="s">
        <v>183</v>
      </c>
      <c r="K84" s="192" t="s">
        <v>192</v>
      </c>
      <c r="L84" s="193"/>
      <c r="M84" s="94" t="s">
        <v>19</v>
      </c>
      <c r="N84" s="95" t="s">
        <v>43</v>
      </c>
      <c r="O84" s="95" t="s">
        <v>193</v>
      </c>
      <c r="P84" s="95" t="s">
        <v>194</v>
      </c>
      <c r="Q84" s="95" t="s">
        <v>195</v>
      </c>
      <c r="R84" s="95" t="s">
        <v>196</v>
      </c>
      <c r="S84" s="95" t="s">
        <v>197</v>
      </c>
      <c r="T84" s="96" t="s">
        <v>198</v>
      </c>
      <c r="U84" s="188"/>
      <c r="V84" s="188"/>
      <c r="W84" s="188"/>
      <c r="X84" s="188"/>
      <c r="Y84" s="188"/>
      <c r="Z84" s="188"/>
      <c r="AA84" s="188"/>
      <c r="AB84" s="188"/>
      <c r="AC84" s="188"/>
      <c r="AD84" s="188"/>
      <c r="AE84" s="188"/>
    </row>
    <row r="85" s="2" customFormat="1" ht="22.8" customHeight="1">
      <c r="A85" s="40"/>
      <c r="B85" s="41"/>
      <c r="C85" s="101" t="s">
        <v>199</v>
      </c>
      <c r="D85" s="42"/>
      <c r="E85" s="42"/>
      <c r="F85" s="42"/>
      <c r="G85" s="42"/>
      <c r="H85" s="42"/>
      <c r="I85" s="42"/>
      <c r="J85" s="194">
        <f>BK85</f>
        <v>0</v>
      </c>
      <c r="K85" s="42"/>
      <c r="L85" s="46"/>
      <c r="M85" s="97"/>
      <c r="N85" s="195"/>
      <c r="O85" s="98"/>
      <c r="P85" s="196">
        <f>P86</f>
        <v>0</v>
      </c>
      <c r="Q85" s="98"/>
      <c r="R85" s="196">
        <f>R86</f>
        <v>369.81594292</v>
      </c>
      <c r="S85" s="98"/>
      <c r="T85" s="197">
        <f>T86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184</v>
      </c>
      <c r="BK85" s="198">
        <f>BK86</f>
        <v>0</v>
      </c>
    </row>
    <row r="86" s="12" customFormat="1" ht="25.92" customHeight="1">
      <c r="A86" s="12"/>
      <c r="B86" s="199"/>
      <c r="C86" s="200"/>
      <c r="D86" s="201" t="s">
        <v>72</v>
      </c>
      <c r="E86" s="202" t="s">
        <v>200</v>
      </c>
      <c r="F86" s="202" t="s">
        <v>201</v>
      </c>
      <c r="G86" s="200"/>
      <c r="H86" s="200"/>
      <c r="I86" s="203"/>
      <c r="J86" s="204">
        <f>BK86</f>
        <v>0</v>
      </c>
      <c r="K86" s="200"/>
      <c r="L86" s="205"/>
      <c r="M86" s="206"/>
      <c r="N86" s="207"/>
      <c r="O86" s="207"/>
      <c r="P86" s="208">
        <f>P87+P151+P196+P222+P250</f>
        <v>0</v>
      </c>
      <c r="Q86" s="207"/>
      <c r="R86" s="208">
        <f>R87+R151+R196+R222+R250</f>
        <v>369.81594292</v>
      </c>
      <c r="S86" s="207"/>
      <c r="T86" s="209">
        <f>T87+T151+T196+T222+T250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10" t="s">
        <v>80</v>
      </c>
      <c r="AT86" s="211" t="s">
        <v>72</v>
      </c>
      <c r="AU86" s="211" t="s">
        <v>73</v>
      </c>
      <c r="AY86" s="210" t="s">
        <v>202</v>
      </c>
      <c r="BK86" s="212">
        <f>BK87+BK151+BK196+BK222+BK250</f>
        <v>0</v>
      </c>
    </row>
    <row r="87" s="12" customFormat="1" ht="22.8" customHeight="1">
      <c r="A87" s="12"/>
      <c r="B87" s="199"/>
      <c r="C87" s="200"/>
      <c r="D87" s="201" t="s">
        <v>72</v>
      </c>
      <c r="E87" s="213" t="s">
        <v>80</v>
      </c>
      <c r="F87" s="213" t="s">
        <v>203</v>
      </c>
      <c r="G87" s="200"/>
      <c r="H87" s="200"/>
      <c r="I87" s="203"/>
      <c r="J87" s="214">
        <f>BK87</f>
        <v>0</v>
      </c>
      <c r="K87" s="200"/>
      <c r="L87" s="205"/>
      <c r="M87" s="206"/>
      <c r="N87" s="207"/>
      <c r="O87" s="207"/>
      <c r="P87" s="208">
        <f>SUM(P88:P150)</f>
        <v>0</v>
      </c>
      <c r="Q87" s="207"/>
      <c r="R87" s="208">
        <f>SUM(R88:R150)</f>
        <v>0</v>
      </c>
      <c r="S87" s="207"/>
      <c r="T87" s="209">
        <f>SUM(T88:T150)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0" t="s">
        <v>80</v>
      </c>
      <c r="AT87" s="211" t="s">
        <v>72</v>
      </c>
      <c r="AU87" s="211" t="s">
        <v>80</v>
      </c>
      <c r="AY87" s="210" t="s">
        <v>202</v>
      </c>
      <c r="BK87" s="212">
        <f>SUM(BK88:BK150)</f>
        <v>0</v>
      </c>
    </row>
    <row r="88" s="2" customFormat="1" ht="16.5" customHeight="1">
      <c r="A88" s="40"/>
      <c r="B88" s="41"/>
      <c r="C88" s="215" t="s">
        <v>80</v>
      </c>
      <c r="D88" s="215" t="s">
        <v>204</v>
      </c>
      <c r="E88" s="216" t="s">
        <v>8014</v>
      </c>
      <c r="F88" s="217" t="s">
        <v>8015</v>
      </c>
      <c r="G88" s="218" t="s">
        <v>415</v>
      </c>
      <c r="H88" s="219">
        <v>7</v>
      </c>
      <c r="I88" s="220"/>
      <c r="J88" s="221">
        <f>ROUND(I88*H88,2)</f>
        <v>0</v>
      </c>
      <c r="K88" s="217" t="s">
        <v>208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86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8016</v>
      </c>
    </row>
    <row r="89" s="2" customFormat="1">
      <c r="A89" s="40"/>
      <c r="B89" s="41"/>
      <c r="C89" s="42"/>
      <c r="D89" s="228" t="s">
        <v>211</v>
      </c>
      <c r="E89" s="42"/>
      <c r="F89" s="229" t="s">
        <v>8017</v>
      </c>
      <c r="G89" s="42"/>
      <c r="H89" s="42"/>
      <c r="I89" s="230"/>
      <c r="J89" s="42"/>
      <c r="K89" s="42"/>
      <c r="L89" s="46"/>
      <c r="M89" s="231"/>
      <c r="N89" s="232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211</v>
      </c>
      <c r="AU89" s="19" t="s">
        <v>86</v>
      </c>
    </row>
    <row r="90" s="13" customFormat="1">
      <c r="A90" s="13"/>
      <c r="B90" s="233"/>
      <c r="C90" s="234"/>
      <c r="D90" s="235" t="s">
        <v>213</v>
      </c>
      <c r="E90" s="236" t="s">
        <v>19</v>
      </c>
      <c r="F90" s="237" t="s">
        <v>8018</v>
      </c>
      <c r="G90" s="234"/>
      <c r="H90" s="238">
        <v>7</v>
      </c>
      <c r="I90" s="239"/>
      <c r="J90" s="234"/>
      <c r="K90" s="234"/>
      <c r="L90" s="240"/>
      <c r="M90" s="241"/>
      <c r="N90" s="242"/>
      <c r="O90" s="242"/>
      <c r="P90" s="242"/>
      <c r="Q90" s="242"/>
      <c r="R90" s="242"/>
      <c r="S90" s="242"/>
      <c r="T90" s="24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4" t="s">
        <v>213</v>
      </c>
      <c r="AU90" s="244" t="s">
        <v>86</v>
      </c>
      <c r="AV90" s="13" t="s">
        <v>86</v>
      </c>
      <c r="AW90" s="13" t="s">
        <v>35</v>
      </c>
      <c r="AX90" s="13" t="s">
        <v>73</v>
      </c>
      <c r="AY90" s="244" t="s">
        <v>202</v>
      </c>
    </row>
    <row r="91" s="14" customFormat="1">
      <c r="A91" s="14"/>
      <c r="B91" s="245"/>
      <c r="C91" s="246"/>
      <c r="D91" s="235" t="s">
        <v>213</v>
      </c>
      <c r="E91" s="247" t="s">
        <v>19</v>
      </c>
      <c r="F91" s="248" t="s">
        <v>215</v>
      </c>
      <c r="G91" s="246"/>
      <c r="H91" s="249">
        <v>7</v>
      </c>
      <c r="I91" s="250"/>
      <c r="J91" s="246"/>
      <c r="K91" s="246"/>
      <c r="L91" s="251"/>
      <c r="M91" s="252"/>
      <c r="N91" s="253"/>
      <c r="O91" s="253"/>
      <c r="P91" s="253"/>
      <c r="Q91" s="253"/>
      <c r="R91" s="253"/>
      <c r="S91" s="253"/>
      <c r="T91" s="25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55" t="s">
        <v>213</v>
      </c>
      <c r="AU91" s="255" t="s">
        <v>86</v>
      </c>
      <c r="AV91" s="14" t="s">
        <v>209</v>
      </c>
      <c r="AW91" s="14" t="s">
        <v>35</v>
      </c>
      <c r="AX91" s="14" t="s">
        <v>80</v>
      </c>
      <c r="AY91" s="255" t="s">
        <v>202</v>
      </c>
    </row>
    <row r="92" s="2" customFormat="1" ht="24.15" customHeight="1">
      <c r="A92" s="40"/>
      <c r="B92" s="41"/>
      <c r="C92" s="215" t="s">
        <v>86</v>
      </c>
      <c r="D92" s="215" t="s">
        <v>204</v>
      </c>
      <c r="E92" s="216" t="s">
        <v>8019</v>
      </c>
      <c r="F92" s="217" t="s">
        <v>8020</v>
      </c>
      <c r="G92" s="218" t="s">
        <v>274</v>
      </c>
      <c r="H92" s="219">
        <v>42.25</v>
      </c>
      <c r="I92" s="220"/>
      <c r="J92" s="221">
        <f>ROUND(I92*H92,2)</f>
        <v>0</v>
      </c>
      <c r="K92" s="217" t="s">
        <v>208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86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8021</v>
      </c>
    </row>
    <row r="93" s="2" customFormat="1">
      <c r="A93" s="40"/>
      <c r="B93" s="41"/>
      <c r="C93" s="42"/>
      <c r="D93" s="228" t="s">
        <v>211</v>
      </c>
      <c r="E93" s="42"/>
      <c r="F93" s="229" t="s">
        <v>8022</v>
      </c>
      <c r="G93" s="42"/>
      <c r="H93" s="42"/>
      <c r="I93" s="230"/>
      <c r="J93" s="42"/>
      <c r="K93" s="42"/>
      <c r="L93" s="46"/>
      <c r="M93" s="231"/>
      <c r="N93" s="232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211</v>
      </c>
      <c r="AU93" s="19" t="s">
        <v>86</v>
      </c>
    </row>
    <row r="94" s="15" customFormat="1">
      <c r="A94" s="15"/>
      <c r="B94" s="259"/>
      <c r="C94" s="260"/>
      <c r="D94" s="235" t="s">
        <v>213</v>
      </c>
      <c r="E94" s="261" t="s">
        <v>19</v>
      </c>
      <c r="F94" s="262" t="s">
        <v>8023</v>
      </c>
      <c r="G94" s="260"/>
      <c r="H94" s="261" t="s">
        <v>19</v>
      </c>
      <c r="I94" s="263"/>
      <c r="J94" s="260"/>
      <c r="K94" s="260"/>
      <c r="L94" s="264"/>
      <c r="M94" s="265"/>
      <c r="N94" s="266"/>
      <c r="O94" s="266"/>
      <c r="P94" s="266"/>
      <c r="Q94" s="266"/>
      <c r="R94" s="266"/>
      <c r="S94" s="266"/>
      <c r="T94" s="26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8" t="s">
        <v>213</v>
      </c>
      <c r="AU94" s="268" t="s">
        <v>86</v>
      </c>
      <c r="AV94" s="15" t="s">
        <v>80</v>
      </c>
      <c r="AW94" s="15" t="s">
        <v>35</v>
      </c>
      <c r="AX94" s="15" t="s">
        <v>73</v>
      </c>
      <c r="AY94" s="268" t="s">
        <v>202</v>
      </c>
    </row>
    <row r="95" s="13" customFormat="1">
      <c r="A95" s="13"/>
      <c r="B95" s="233"/>
      <c r="C95" s="234"/>
      <c r="D95" s="235" t="s">
        <v>213</v>
      </c>
      <c r="E95" s="236" t="s">
        <v>19</v>
      </c>
      <c r="F95" s="237" t="s">
        <v>8024</v>
      </c>
      <c r="G95" s="234"/>
      <c r="H95" s="238">
        <v>2</v>
      </c>
      <c r="I95" s="239"/>
      <c r="J95" s="234"/>
      <c r="K95" s="234"/>
      <c r="L95" s="240"/>
      <c r="M95" s="241"/>
      <c r="N95" s="242"/>
      <c r="O95" s="242"/>
      <c r="P95" s="242"/>
      <c r="Q95" s="242"/>
      <c r="R95" s="242"/>
      <c r="S95" s="242"/>
      <c r="T95" s="24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4" t="s">
        <v>213</v>
      </c>
      <c r="AU95" s="244" t="s">
        <v>86</v>
      </c>
      <c r="AV95" s="13" t="s">
        <v>86</v>
      </c>
      <c r="AW95" s="13" t="s">
        <v>35</v>
      </c>
      <c r="AX95" s="13" t="s">
        <v>73</v>
      </c>
      <c r="AY95" s="244" t="s">
        <v>202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8025</v>
      </c>
      <c r="G96" s="234"/>
      <c r="H96" s="238">
        <v>3.75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5" customFormat="1">
      <c r="A97" s="15"/>
      <c r="B97" s="259"/>
      <c r="C97" s="260"/>
      <c r="D97" s="235" t="s">
        <v>213</v>
      </c>
      <c r="E97" s="261" t="s">
        <v>19</v>
      </c>
      <c r="F97" s="262" t="s">
        <v>8026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8" t="s">
        <v>213</v>
      </c>
      <c r="AU97" s="268" t="s">
        <v>86</v>
      </c>
      <c r="AV97" s="15" t="s">
        <v>80</v>
      </c>
      <c r="AW97" s="15" t="s">
        <v>35</v>
      </c>
      <c r="AX97" s="15" t="s">
        <v>73</v>
      </c>
      <c r="AY97" s="268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8027</v>
      </c>
      <c r="G98" s="234"/>
      <c r="H98" s="238">
        <v>5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8028</v>
      </c>
      <c r="G99" s="234"/>
      <c r="H99" s="238">
        <v>5.5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3" customFormat="1">
      <c r="A100" s="13"/>
      <c r="B100" s="233"/>
      <c r="C100" s="234"/>
      <c r="D100" s="235" t="s">
        <v>213</v>
      </c>
      <c r="E100" s="236" t="s">
        <v>19</v>
      </c>
      <c r="F100" s="237" t="s">
        <v>8029</v>
      </c>
      <c r="G100" s="234"/>
      <c r="H100" s="238">
        <v>8</v>
      </c>
      <c r="I100" s="239"/>
      <c r="J100" s="234"/>
      <c r="K100" s="234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213</v>
      </c>
      <c r="AU100" s="244" t="s">
        <v>86</v>
      </c>
      <c r="AV100" s="13" t="s">
        <v>86</v>
      </c>
      <c r="AW100" s="13" t="s">
        <v>35</v>
      </c>
      <c r="AX100" s="13" t="s">
        <v>73</v>
      </c>
      <c r="AY100" s="244" t="s">
        <v>202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8030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8031</v>
      </c>
      <c r="G102" s="234"/>
      <c r="H102" s="238">
        <v>4.5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8032</v>
      </c>
      <c r="G103" s="234"/>
      <c r="H103" s="238">
        <v>10.5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5" customFormat="1">
      <c r="A104" s="15"/>
      <c r="B104" s="259"/>
      <c r="C104" s="260"/>
      <c r="D104" s="235" t="s">
        <v>213</v>
      </c>
      <c r="E104" s="261" t="s">
        <v>19</v>
      </c>
      <c r="F104" s="262" t="s">
        <v>8033</v>
      </c>
      <c r="G104" s="260"/>
      <c r="H104" s="261" t="s">
        <v>19</v>
      </c>
      <c r="I104" s="263"/>
      <c r="J104" s="260"/>
      <c r="K104" s="260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213</v>
      </c>
      <c r="AU104" s="268" t="s">
        <v>86</v>
      </c>
      <c r="AV104" s="15" t="s">
        <v>80</v>
      </c>
      <c r="AW104" s="15" t="s">
        <v>35</v>
      </c>
      <c r="AX104" s="15" t="s">
        <v>73</v>
      </c>
      <c r="AY104" s="268" t="s">
        <v>202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8034</v>
      </c>
      <c r="G105" s="234"/>
      <c r="H105" s="238">
        <v>3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4" customFormat="1">
      <c r="A106" s="14"/>
      <c r="B106" s="245"/>
      <c r="C106" s="246"/>
      <c r="D106" s="235" t="s">
        <v>213</v>
      </c>
      <c r="E106" s="247" t="s">
        <v>19</v>
      </c>
      <c r="F106" s="248" t="s">
        <v>215</v>
      </c>
      <c r="G106" s="246"/>
      <c r="H106" s="249">
        <v>42.25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213</v>
      </c>
      <c r="AU106" s="255" t="s">
        <v>86</v>
      </c>
      <c r="AV106" s="14" t="s">
        <v>209</v>
      </c>
      <c r="AW106" s="14" t="s">
        <v>35</v>
      </c>
      <c r="AX106" s="14" t="s">
        <v>80</v>
      </c>
      <c r="AY106" s="255" t="s">
        <v>202</v>
      </c>
    </row>
    <row r="107" s="2" customFormat="1" ht="37.8" customHeight="1">
      <c r="A107" s="40"/>
      <c r="B107" s="41"/>
      <c r="C107" s="215" t="s">
        <v>109</v>
      </c>
      <c r="D107" s="215" t="s">
        <v>204</v>
      </c>
      <c r="E107" s="216" t="s">
        <v>8035</v>
      </c>
      <c r="F107" s="217" t="s">
        <v>8036</v>
      </c>
      <c r="G107" s="218" t="s">
        <v>274</v>
      </c>
      <c r="H107" s="219">
        <v>42.25</v>
      </c>
      <c r="I107" s="220"/>
      <c r="J107" s="221">
        <f>ROUND(I107*H107,2)</f>
        <v>0</v>
      </c>
      <c r="K107" s="217" t="s">
        <v>208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8037</v>
      </c>
    </row>
    <row r="108" s="2" customFormat="1">
      <c r="A108" s="40"/>
      <c r="B108" s="41"/>
      <c r="C108" s="42"/>
      <c r="D108" s="228" t="s">
        <v>211</v>
      </c>
      <c r="E108" s="42"/>
      <c r="F108" s="229" t="s">
        <v>8038</v>
      </c>
      <c r="G108" s="42"/>
      <c r="H108" s="42"/>
      <c r="I108" s="230"/>
      <c r="J108" s="42"/>
      <c r="K108" s="42"/>
      <c r="L108" s="46"/>
      <c r="M108" s="231"/>
      <c r="N108" s="232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211</v>
      </c>
      <c r="AU108" s="19" t="s">
        <v>86</v>
      </c>
    </row>
    <row r="109" s="15" customFormat="1">
      <c r="A109" s="15"/>
      <c r="B109" s="259"/>
      <c r="C109" s="260"/>
      <c r="D109" s="235" t="s">
        <v>213</v>
      </c>
      <c r="E109" s="261" t="s">
        <v>19</v>
      </c>
      <c r="F109" s="262" t="s">
        <v>8023</v>
      </c>
      <c r="G109" s="260"/>
      <c r="H109" s="261" t="s">
        <v>19</v>
      </c>
      <c r="I109" s="263"/>
      <c r="J109" s="260"/>
      <c r="K109" s="260"/>
      <c r="L109" s="264"/>
      <c r="M109" s="265"/>
      <c r="N109" s="266"/>
      <c r="O109" s="266"/>
      <c r="P109" s="266"/>
      <c r="Q109" s="266"/>
      <c r="R109" s="266"/>
      <c r="S109" s="266"/>
      <c r="T109" s="267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8" t="s">
        <v>213</v>
      </c>
      <c r="AU109" s="268" t="s">
        <v>86</v>
      </c>
      <c r="AV109" s="15" t="s">
        <v>80</v>
      </c>
      <c r="AW109" s="15" t="s">
        <v>35</v>
      </c>
      <c r="AX109" s="15" t="s">
        <v>73</v>
      </c>
      <c r="AY109" s="268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8024</v>
      </c>
      <c r="G110" s="234"/>
      <c r="H110" s="238">
        <v>2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8025</v>
      </c>
      <c r="G111" s="234"/>
      <c r="H111" s="238">
        <v>3.75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8026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8027</v>
      </c>
      <c r="G113" s="234"/>
      <c r="H113" s="238">
        <v>5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8028</v>
      </c>
      <c r="G114" s="234"/>
      <c r="H114" s="238">
        <v>5.5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3" customFormat="1">
      <c r="A115" s="13"/>
      <c r="B115" s="233"/>
      <c r="C115" s="234"/>
      <c r="D115" s="235" t="s">
        <v>213</v>
      </c>
      <c r="E115" s="236" t="s">
        <v>19</v>
      </c>
      <c r="F115" s="237" t="s">
        <v>8029</v>
      </c>
      <c r="G115" s="234"/>
      <c r="H115" s="238">
        <v>8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35</v>
      </c>
      <c r="AX115" s="13" t="s">
        <v>73</v>
      </c>
      <c r="AY115" s="244" t="s">
        <v>202</v>
      </c>
    </row>
    <row r="116" s="15" customFormat="1">
      <c r="A116" s="15"/>
      <c r="B116" s="259"/>
      <c r="C116" s="260"/>
      <c r="D116" s="235" t="s">
        <v>213</v>
      </c>
      <c r="E116" s="261" t="s">
        <v>19</v>
      </c>
      <c r="F116" s="262" t="s">
        <v>8030</v>
      </c>
      <c r="G116" s="260"/>
      <c r="H116" s="261" t="s">
        <v>19</v>
      </c>
      <c r="I116" s="263"/>
      <c r="J116" s="260"/>
      <c r="K116" s="260"/>
      <c r="L116" s="264"/>
      <c r="M116" s="265"/>
      <c r="N116" s="266"/>
      <c r="O116" s="266"/>
      <c r="P116" s="266"/>
      <c r="Q116" s="266"/>
      <c r="R116" s="266"/>
      <c r="S116" s="266"/>
      <c r="T116" s="26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8" t="s">
        <v>213</v>
      </c>
      <c r="AU116" s="268" t="s">
        <v>86</v>
      </c>
      <c r="AV116" s="15" t="s">
        <v>80</v>
      </c>
      <c r="AW116" s="15" t="s">
        <v>35</v>
      </c>
      <c r="AX116" s="15" t="s">
        <v>73</v>
      </c>
      <c r="AY116" s="268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8031</v>
      </c>
      <c r="G117" s="234"/>
      <c r="H117" s="238">
        <v>4.5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8032</v>
      </c>
      <c r="G118" s="234"/>
      <c r="H118" s="238">
        <v>10.5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8033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8034</v>
      </c>
      <c r="G120" s="234"/>
      <c r="H120" s="238">
        <v>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42.25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24.15" customHeight="1">
      <c r="A122" s="40"/>
      <c r="B122" s="41"/>
      <c r="C122" s="215" t="s">
        <v>209</v>
      </c>
      <c r="D122" s="215" t="s">
        <v>204</v>
      </c>
      <c r="E122" s="216" t="s">
        <v>299</v>
      </c>
      <c r="F122" s="217" t="s">
        <v>300</v>
      </c>
      <c r="G122" s="218" t="s">
        <v>274</v>
      </c>
      <c r="H122" s="219">
        <v>42.25</v>
      </c>
      <c r="I122" s="220"/>
      <c r="J122" s="221">
        <f>ROUND(I122*H122,2)</f>
        <v>0</v>
      </c>
      <c r="K122" s="217" t="s">
        <v>208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8039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302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8023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8024</v>
      </c>
      <c r="G125" s="234"/>
      <c r="H125" s="238">
        <v>2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8025</v>
      </c>
      <c r="G126" s="234"/>
      <c r="H126" s="238">
        <v>3.75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5" customFormat="1">
      <c r="A127" s="15"/>
      <c r="B127" s="259"/>
      <c r="C127" s="260"/>
      <c r="D127" s="235" t="s">
        <v>213</v>
      </c>
      <c r="E127" s="261" t="s">
        <v>19</v>
      </c>
      <c r="F127" s="262" t="s">
        <v>8026</v>
      </c>
      <c r="G127" s="260"/>
      <c r="H127" s="261" t="s">
        <v>19</v>
      </c>
      <c r="I127" s="263"/>
      <c r="J127" s="260"/>
      <c r="K127" s="260"/>
      <c r="L127" s="264"/>
      <c r="M127" s="265"/>
      <c r="N127" s="266"/>
      <c r="O127" s="266"/>
      <c r="P127" s="266"/>
      <c r="Q127" s="266"/>
      <c r="R127" s="266"/>
      <c r="S127" s="266"/>
      <c r="T127" s="26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8" t="s">
        <v>213</v>
      </c>
      <c r="AU127" s="268" t="s">
        <v>86</v>
      </c>
      <c r="AV127" s="15" t="s">
        <v>80</v>
      </c>
      <c r="AW127" s="15" t="s">
        <v>35</v>
      </c>
      <c r="AX127" s="15" t="s">
        <v>73</v>
      </c>
      <c r="AY127" s="268" t="s">
        <v>202</v>
      </c>
    </row>
    <row r="128" s="13" customFormat="1">
      <c r="A128" s="13"/>
      <c r="B128" s="233"/>
      <c r="C128" s="234"/>
      <c r="D128" s="235" t="s">
        <v>213</v>
      </c>
      <c r="E128" s="236" t="s">
        <v>19</v>
      </c>
      <c r="F128" s="237" t="s">
        <v>8027</v>
      </c>
      <c r="G128" s="234"/>
      <c r="H128" s="238">
        <v>5</v>
      </c>
      <c r="I128" s="239"/>
      <c r="J128" s="234"/>
      <c r="K128" s="234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213</v>
      </c>
      <c r="AU128" s="244" t="s">
        <v>86</v>
      </c>
      <c r="AV128" s="13" t="s">
        <v>86</v>
      </c>
      <c r="AW128" s="13" t="s">
        <v>35</v>
      </c>
      <c r="AX128" s="13" t="s">
        <v>73</v>
      </c>
      <c r="AY128" s="244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8028</v>
      </c>
      <c r="G129" s="234"/>
      <c r="H129" s="238">
        <v>5.5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8029</v>
      </c>
      <c r="G130" s="234"/>
      <c r="H130" s="238">
        <v>8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8030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8031</v>
      </c>
      <c r="G132" s="234"/>
      <c r="H132" s="238">
        <v>4.5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8032</v>
      </c>
      <c r="G133" s="234"/>
      <c r="H133" s="238">
        <v>10.5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5" customFormat="1">
      <c r="A134" s="15"/>
      <c r="B134" s="259"/>
      <c r="C134" s="260"/>
      <c r="D134" s="235" t="s">
        <v>213</v>
      </c>
      <c r="E134" s="261" t="s">
        <v>19</v>
      </c>
      <c r="F134" s="262" t="s">
        <v>8033</v>
      </c>
      <c r="G134" s="260"/>
      <c r="H134" s="261" t="s">
        <v>19</v>
      </c>
      <c r="I134" s="263"/>
      <c r="J134" s="260"/>
      <c r="K134" s="260"/>
      <c r="L134" s="264"/>
      <c r="M134" s="265"/>
      <c r="N134" s="266"/>
      <c r="O134" s="266"/>
      <c r="P134" s="266"/>
      <c r="Q134" s="266"/>
      <c r="R134" s="266"/>
      <c r="S134" s="266"/>
      <c r="T134" s="26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8" t="s">
        <v>213</v>
      </c>
      <c r="AU134" s="268" t="s">
        <v>86</v>
      </c>
      <c r="AV134" s="15" t="s">
        <v>80</v>
      </c>
      <c r="AW134" s="15" t="s">
        <v>35</v>
      </c>
      <c r="AX134" s="15" t="s">
        <v>73</v>
      </c>
      <c r="AY134" s="268" t="s">
        <v>202</v>
      </c>
    </row>
    <row r="135" s="13" customFormat="1">
      <c r="A135" s="13"/>
      <c r="B135" s="233"/>
      <c r="C135" s="234"/>
      <c r="D135" s="235" t="s">
        <v>213</v>
      </c>
      <c r="E135" s="236" t="s">
        <v>19</v>
      </c>
      <c r="F135" s="237" t="s">
        <v>8034</v>
      </c>
      <c r="G135" s="234"/>
      <c r="H135" s="238">
        <v>3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213</v>
      </c>
      <c r="AU135" s="244" t="s">
        <v>86</v>
      </c>
      <c r="AV135" s="13" t="s">
        <v>86</v>
      </c>
      <c r="AW135" s="13" t="s">
        <v>35</v>
      </c>
      <c r="AX135" s="13" t="s">
        <v>73</v>
      </c>
      <c r="AY135" s="244" t="s">
        <v>202</v>
      </c>
    </row>
    <row r="136" s="14" customFormat="1">
      <c r="A136" s="14"/>
      <c r="B136" s="245"/>
      <c r="C136" s="246"/>
      <c r="D136" s="235" t="s">
        <v>213</v>
      </c>
      <c r="E136" s="247" t="s">
        <v>19</v>
      </c>
      <c r="F136" s="248" t="s">
        <v>215</v>
      </c>
      <c r="G136" s="246"/>
      <c r="H136" s="249">
        <v>42.25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213</v>
      </c>
      <c r="AU136" s="255" t="s">
        <v>86</v>
      </c>
      <c r="AV136" s="14" t="s">
        <v>209</v>
      </c>
      <c r="AW136" s="14" t="s">
        <v>35</v>
      </c>
      <c r="AX136" s="14" t="s">
        <v>80</v>
      </c>
      <c r="AY136" s="255" t="s">
        <v>202</v>
      </c>
    </row>
    <row r="137" s="2" customFormat="1" ht="24.15" customHeight="1">
      <c r="A137" s="40"/>
      <c r="B137" s="41"/>
      <c r="C137" s="215" t="s">
        <v>231</v>
      </c>
      <c r="D137" s="215" t="s">
        <v>204</v>
      </c>
      <c r="E137" s="216" t="s">
        <v>609</v>
      </c>
      <c r="F137" s="217" t="s">
        <v>610</v>
      </c>
      <c r="G137" s="218" t="s">
        <v>274</v>
      </c>
      <c r="H137" s="219">
        <v>43.110999999999997</v>
      </c>
      <c r="I137" s="220"/>
      <c r="J137" s="221">
        <f>ROUND(I137*H137,2)</f>
        <v>0</v>
      </c>
      <c r="K137" s="217" t="s">
        <v>208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86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8040</v>
      </c>
    </row>
    <row r="138" s="2" customFormat="1">
      <c r="A138" s="40"/>
      <c r="B138" s="41"/>
      <c r="C138" s="42"/>
      <c r="D138" s="228" t="s">
        <v>211</v>
      </c>
      <c r="E138" s="42"/>
      <c r="F138" s="229" t="s">
        <v>612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211</v>
      </c>
      <c r="AU138" s="19" t="s">
        <v>86</v>
      </c>
    </row>
    <row r="139" s="15" customFormat="1">
      <c r="A139" s="15"/>
      <c r="B139" s="259"/>
      <c r="C139" s="260"/>
      <c r="D139" s="235" t="s">
        <v>213</v>
      </c>
      <c r="E139" s="261" t="s">
        <v>19</v>
      </c>
      <c r="F139" s="262" t="s">
        <v>8023</v>
      </c>
      <c r="G139" s="260"/>
      <c r="H139" s="261" t="s">
        <v>19</v>
      </c>
      <c r="I139" s="263"/>
      <c r="J139" s="260"/>
      <c r="K139" s="260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213</v>
      </c>
      <c r="AU139" s="268" t="s">
        <v>86</v>
      </c>
      <c r="AV139" s="15" t="s">
        <v>80</v>
      </c>
      <c r="AW139" s="15" t="s">
        <v>35</v>
      </c>
      <c r="AX139" s="15" t="s">
        <v>73</v>
      </c>
      <c r="AY139" s="268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8041</v>
      </c>
      <c r="G140" s="234"/>
      <c r="H140" s="238">
        <v>3.206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5" customFormat="1">
      <c r="A141" s="15"/>
      <c r="B141" s="259"/>
      <c r="C141" s="260"/>
      <c r="D141" s="235" t="s">
        <v>213</v>
      </c>
      <c r="E141" s="261" t="s">
        <v>19</v>
      </c>
      <c r="F141" s="262" t="s">
        <v>8026</v>
      </c>
      <c r="G141" s="260"/>
      <c r="H141" s="261" t="s">
        <v>19</v>
      </c>
      <c r="I141" s="263"/>
      <c r="J141" s="260"/>
      <c r="K141" s="260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213</v>
      </c>
      <c r="AU141" s="268" t="s">
        <v>86</v>
      </c>
      <c r="AV141" s="15" t="s">
        <v>80</v>
      </c>
      <c r="AW141" s="15" t="s">
        <v>35</v>
      </c>
      <c r="AX141" s="15" t="s">
        <v>73</v>
      </c>
      <c r="AY141" s="268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8042</v>
      </c>
      <c r="G142" s="234"/>
      <c r="H142" s="238">
        <v>2.0499999999999998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8043</v>
      </c>
      <c r="G143" s="234"/>
      <c r="H143" s="238">
        <v>12.300000000000001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8044</v>
      </c>
      <c r="G144" s="234"/>
      <c r="H144" s="238">
        <v>8.5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5" customFormat="1">
      <c r="A145" s="15"/>
      <c r="B145" s="259"/>
      <c r="C145" s="260"/>
      <c r="D145" s="235" t="s">
        <v>213</v>
      </c>
      <c r="E145" s="261" t="s">
        <v>19</v>
      </c>
      <c r="F145" s="262" t="s">
        <v>8030</v>
      </c>
      <c r="G145" s="260"/>
      <c r="H145" s="261" t="s">
        <v>19</v>
      </c>
      <c r="I145" s="263"/>
      <c r="J145" s="260"/>
      <c r="K145" s="260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213</v>
      </c>
      <c r="AU145" s="268" t="s">
        <v>86</v>
      </c>
      <c r="AV145" s="15" t="s">
        <v>80</v>
      </c>
      <c r="AW145" s="15" t="s">
        <v>35</v>
      </c>
      <c r="AX145" s="15" t="s">
        <v>73</v>
      </c>
      <c r="AY145" s="268" t="s">
        <v>202</v>
      </c>
    </row>
    <row r="146" s="13" customFormat="1">
      <c r="A146" s="13"/>
      <c r="B146" s="233"/>
      <c r="C146" s="234"/>
      <c r="D146" s="235" t="s">
        <v>213</v>
      </c>
      <c r="E146" s="236" t="s">
        <v>19</v>
      </c>
      <c r="F146" s="237" t="s">
        <v>8045</v>
      </c>
      <c r="G146" s="234"/>
      <c r="H146" s="238">
        <v>4.5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213</v>
      </c>
      <c r="AU146" s="244" t="s">
        <v>86</v>
      </c>
      <c r="AV146" s="13" t="s">
        <v>86</v>
      </c>
      <c r="AW146" s="13" t="s">
        <v>35</v>
      </c>
      <c r="AX146" s="13" t="s">
        <v>73</v>
      </c>
      <c r="AY146" s="244" t="s">
        <v>202</v>
      </c>
    </row>
    <row r="147" s="13" customFormat="1">
      <c r="A147" s="13"/>
      <c r="B147" s="233"/>
      <c r="C147" s="234"/>
      <c r="D147" s="235" t="s">
        <v>213</v>
      </c>
      <c r="E147" s="236" t="s">
        <v>19</v>
      </c>
      <c r="F147" s="237" t="s">
        <v>8046</v>
      </c>
      <c r="G147" s="234"/>
      <c r="H147" s="238">
        <v>10.5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213</v>
      </c>
      <c r="AU147" s="244" t="s">
        <v>86</v>
      </c>
      <c r="AV147" s="13" t="s">
        <v>86</v>
      </c>
      <c r="AW147" s="13" t="s">
        <v>35</v>
      </c>
      <c r="AX147" s="13" t="s">
        <v>73</v>
      </c>
      <c r="AY147" s="244" t="s">
        <v>202</v>
      </c>
    </row>
    <row r="148" s="15" customFormat="1">
      <c r="A148" s="15"/>
      <c r="B148" s="259"/>
      <c r="C148" s="260"/>
      <c r="D148" s="235" t="s">
        <v>213</v>
      </c>
      <c r="E148" s="261" t="s">
        <v>19</v>
      </c>
      <c r="F148" s="262" t="s">
        <v>8033</v>
      </c>
      <c r="G148" s="260"/>
      <c r="H148" s="261" t="s">
        <v>19</v>
      </c>
      <c r="I148" s="263"/>
      <c r="J148" s="260"/>
      <c r="K148" s="260"/>
      <c r="L148" s="264"/>
      <c r="M148" s="265"/>
      <c r="N148" s="266"/>
      <c r="O148" s="266"/>
      <c r="P148" s="266"/>
      <c r="Q148" s="266"/>
      <c r="R148" s="266"/>
      <c r="S148" s="266"/>
      <c r="T148" s="26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8" t="s">
        <v>213</v>
      </c>
      <c r="AU148" s="268" t="s">
        <v>86</v>
      </c>
      <c r="AV148" s="15" t="s">
        <v>80</v>
      </c>
      <c r="AW148" s="15" t="s">
        <v>35</v>
      </c>
      <c r="AX148" s="15" t="s">
        <v>73</v>
      </c>
      <c r="AY148" s="268" t="s">
        <v>202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8047</v>
      </c>
      <c r="G149" s="234"/>
      <c r="H149" s="238">
        <v>2.0550000000000002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4" customFormat="1">
      <c r="A150" s="14"/>
      <c r="B150" s="245"/>
      <c r="C150" s="246"/>
      <c r="D150" s="235" t="s">
        <v>213</v>
      </c>
      <c r="E150" s="247" t="s">
        <v>19</v>
      </c>
      <c r="F150" s="248" t="s">
        <v>215</v>
      </c>
      <c r="G150" s="246"/>
      <c r="H150" s="249">
        <v>43.110999999999997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213</v>
      </c>
      <c r="AU150" s="255" t="s">
        <v>86</v>
      </c>
      <c r="AV150" s="14" t="s">
        <v>209</v>
      </c>
      <c r="AW150" s="14" t="s">
        <v>35</v>
      </c>
      <c r="AX150" s="14" t="s">
        <v>80</v>
      </c>
      <c r="AY150" s="255" t="s">
        <v>202</v>
      </c>
    </row>
    <row r="151" s="12" customFormat="1" ht="22.8" customHeight="1">
      <c r="A151" s="12"/>
      <c r="B151" s="199"/>
      <c r="C151" s="200"/>
      <c r="D151" s="201" t="s">
        <v>72</v>
      </c>
      <c r="E151" s="213" t="s">
        <v>86</v>
      </c>
      <c r="F151" s="213" t="s">
        <v>325</v>
      </c>
      <c r="G151" s="200"/>
      <c r="H151" s="200"/>
      <c r="I151" s="203"/>
      <c r="J151" s="214">
        <f>BK151</f>
        <v>0</v>
      </c>
      <c r="K151" s="200"/>
      <c r="L151" s="205"/>
      <c r="M151" s="206"/>
      <c r="N151" s="207"/>
      <c r="O151" s="207"/>
      <c r="P151" s="208">
        <f>SUM(P152:P195)</f>
        <v>0</v>
      </c>
      <c r="Q151" s="207"/>
      <c r="R151" s="208">
        <f>SUM(R152:R195)</f>
        <v>108.21142988</v>
      </c>
      <c r="S151" s="207"/>
      <c r="T151" s="209">
        <f>SUM(T152:T195)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0" t="s">
        <v>80</v>
      </c>
      <c r="AT151" s="211" t="s">
        <v>72</v>
      </c>
      <c r="AU151" s="211" t="s">
        <v>80</v>
      </c>
      <c r="AY151" s="210" t="s">
        <v>202</v>
      </c>
      <c r="BK151" s="212">
        <f>SUM(BK152:BK195)</f>
        <v>0</v>
      </c>
    </row>
    <row r="152" s="2" customFormat="1" ht="21.75" customHeight="1">
      <c r="A152" s="40"/>
      <c r="B152" s="41"/>
      <c r="C152" s="215" t="s">
        <v>236</v>
      </c>
      <c r="D152" s="215" t="s">
        <v>204</v>
      </c>
      <c r="E152" s="216" t="s">
        <v>8048</v>
      </c>
      <c r="F152" s="217" t="s">
        <v>8049</v>
      </c>
      <c r="G152" s="218" t="s">
        <v>274</v>
      </c>
      <c r="H152" s="219">
        <v>43.082000000000001</v>
      </c>
      <c r="I152" s="220"/>
      <c r="J152" s="221">
        <f>ROUND(I152*H152,2)</f>
        <v>0</v>
      </c>
      <c r="K152" s="217" t="s">
        <v>208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2.5018699999999998</v>
      </c>
      <c r="R152" s="224">
        <f>Q152*H152</f>
        <v>107.78556334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86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8050</v>
      </c>
    </row>
    <row r="153" s="2" customFormat="1">
      <c r="A153" s="40"/>
      <c r="B153" s="41"/>
      <c r="C153" s="42"/>
      <c r="D153" s="228" t="s">
        <v>211</v>
      </c>
      <c r="E153" s="42"/>
      <c r="F153" s="229" t="s">
        <v>8051</v>
      </c>
      <c r="G153" s="42"/>
      <c r="H153" s="42"/>
      <c r="I153" s="230"/>
      <c r="J153" s="42"/>
      <c r="K153" s="42"/>
      <c r="L153" s="46"/>
      <c r="M153" s="231"/>
      <c r="N153" s="232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211</v>
      </c>
      <c r="AU153" s="19" t="s">
        <v>86</v>
      </c>
    </row>
    <row r="154" s="15" customFormat="1">
      <c r="A154" s="15"/>
      <c r="B154" s="259"/>
      <c r="C154" s="260"/>
      <c r="D154" s="235" t="s">
        <v>213</v>
      </c>
      <c r="E154" s="261" t="s">
        <v>19</v>
      </c>
      <c r="F154" s="262" t="s">
        <v>8023</v>
      </c>
      <c r="G154" s="260"/>
      <c r="H154" s="261" t="s">
        <v>19</v>
      </c>
      <c r="I154" s="263"/>
      <c r="J154" s="260"/>
      <c r="K154" s="260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213</v>
      </c>
      <c r="AU154" s="268" t="s">
        <v>86</v>
      </c>
      <c r="AV154" s="15" t="s">
        <v>80</v>
      </c>
      <c r="AW154" s="15" t="s">
        <v>35</v>
      </c>
      <c r="AX154" s="15" t="s">
        <v>73</v>
      </c>
      <c r="AY154" s="268" t="s">
        <v>202</v>
      </c>
    </row>
    <row r="155" s="13" customFormat="1">
      <c r="A155" s="13"/>
      <c r="B155" s="233"/>
      <c r="C155" s="234"/>
      <c r="D155" s="235" t="s">
        <v>213</v>
      </c>
      <c r="E155" s="236" t="s">
        <v>19</v>
      </c>
      <c r="F155" s="237" t="s">
        <v>8052</v>
      </c>
      <c r="G155" s="234"/>
      <c r="H155" s="238">
        <v>2.0699999999999998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213</v>
      </c>
      <c r="AU155" s="244" t="s">
        <v>86</v>
      </c>
      <c r="AV155" s="13" t="s">
        <v>86</v>
      </c>
      <c r="AW155" s="13" t="s">
        <v>35</v>
      </c>
      <c r="AX155" s="13" t="s">
        <v>73</v>
      </c>
      <c r="AY155" s="244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8053</v>
      </c>
      <c r="G156" s="234"/>
      <c r="H156" s="238">
        <v>3.8809999999999998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5" customFormat="1">
      <c r="A157" s="15"/>
      <c r="B157" s="259"/>
      <c r="C157" s="260"/>
      <c r="D157" s="235" t="s">
        <v>213</v>
      </c>
      <c r="E157" s="261" t="s">
        <v>19</v>
      </c>
      <c r="F157" s="262" t="s">
        <v>8026</v>
      </c>
      <c r="G157" s="260"/>
      <c r="H157" s="261" t="s">
        <v>19</v>
      </c>
      <c r="I157" s="263"/>
      <c r="J157" s="260"/>
      <c r="K157" s="260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213</v>
      </c>
      <c r="AU157" s="268" t="s">
        <v>86</v>
      </c>
      <c r="AV157" s="15" t="s">
        <v>80</v>
      </c>
      <c r="AW157" s="15" t="s">
        <v>35</v>
      </c>
      <c r="AX157" s="15" t="s">
        <v>73</v>
      </c>
      <c r="AY157" s="268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8027</v>
      </c>
      <c r="G158" s="234"/>
      <c r="H158" s="238">
        <v>5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8028</v>
      </c>
      <c r="G159" s="234"/>
      <c r="H159" s="238">
        <v>5.5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8029</v>
      </c>
      <c r="G160" s="234"/>
      <c r="H160" s="238">
        <v>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5" customFormat="1">
      <c r="A161" s="15"/>
      <c r="B161" s="259"/>
      <c r="C161" s="260"/>
      <c r="D161" s="235" t="s">
        <v>213</v>
      </c>
      <c r="E161" s="261" t="s">
        <v>19</v>
      </c>
      <c r="F161" s="262" t="s">
        <v>8030</v>
      </c>
      <c r="G161" s="260"/>
      <c r="H161" s="261" t="s">
        <v>19</v>
      </c>
      <c r="I161" s="263"/>
      <c r="J161" s="260"/>
      <c r="K161" s="260"/>
      <c r="L161" s="264"/>
      <c r="M161" s="265"/>
      <c r="N161" s="266"/>
      <c r="O161" s="266"/>
      <c r="P161" s="266"/>
      <c r="Q161" s="266"/>
      <c r="R161" s="266"/>
      <c r="S161" s="266"/>
      <c r="T161" s="26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8" t="s">
        <v>213</v>
      </c>
      <c r="AU161" s="268" t="s">
        <v>86</v>
      </c>
      <c r="AV161" s="15" t="s">
        <v>80</v>
      </c>
      <c r="AW161" s="15" t="s">
        <v>35</v>
      </c>
      <c r="AX161" s="15" t="s">
        <v>73</v>
      </c>
      <c r="AY161" s="268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8054</v>
      </c>
      <c r="G162" s="234"/>
      <c r="H162" s="238">
        <v>4.6580000000000004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8055</v>
      </c>
      <c r="G163" s="234"/>
      <c r="H163" s="238">
        <v>10.868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5" customFormat="1">
      <c r="A164" s="15"/>
      <c r="B164" s="259"/>
      <c r="C164" s="260"/>
      <c r="D164" s="235" t="s">
        <v>213</v>
      </c>
      <c r="E164" s="261" t="s">
        <v>19</v>
      </c>
      <c r="F164" s="262" t="s">
        <v>8033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8" t="s">
        <v>213</v>
      </c>
      <c r="AU164" s="268" t="s">
        <v>86</v>
      </c>
      <c r="AV164" s="15" t="s">
        <v>80</v>
      </c>
      <c r="AW164" s="15" t="s">
        <v>35</v>
      </c>
      <c r="AX164" s="15" t="s">
        <v>73</v>
      </c>
      <c r="AY164" s="268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8056</v>
      </c>
      <c r="G165" s="234"/>
      <c r="H165" s="238">
        <v>3.105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4" customFormat="1">
      <c r="A166" s="14"/>
      <c r="B166" s="245"/>
      <c r="C166" s="246"/>
      <c r="D166" s="235" t="s">
        <v>213</v>
      </c>
      <c r="E166" s="247" t="s">
        <v>19</v>
      </c>
      <c r="F166" s="248" t="s">
        <v>215</v>
      </c>
      <c r="G166" s="246"/>
      <c r="H166" s="249">
        <v>43.082000000000001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213</v>
      </c>
      <c r="AU166" s="255" t="s">
        <v>86</v>
      </c>
      <c r="AV166" s="14" t="s">
        <v>209</v>
      </c>
      <c r="AW166" s="14" t="s">
        <v>35</v>
      </c>
      <c r="AX166" s="14" t="s">
        <v>80</v>
      </c>
      <c r="AY166" s="255" t="s">
        <v>202</v>
      </c>
    </row>
    <row r="167" s="2" customFormat="1" ht="16.5" customHeight="1">
      <c r="A167" s="40"/>
      <c r="B167" s="41"/>
      <c r="C167" s="215" t="s">
        <v>241</v>
      </c>
      <c r="D167" s="215" t="s">
        <v>204</v>
      </c>
      <c r="E167" s="216" t="s">
        <v>925</v>
      </c>
      <c r="F167" s="217" t="s">
        <v>926</v>
      </c>
      <c r="G167" s="218" t="s">
        <v>218</v>
      </c>
      <c r="H167" s="219">
        <v>39</v>
      </c>
      <c r="I167" s="220"/>
      <c r="J167" s="221">
        <f>ROUND(I167*H167,2)</f>
        <v>0</v>
      </c>
      <c r="K167" s="217" t="s">
        <v>208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0.0026900000000000001</v>
      </c>
      <c r="R167" s="224">
        <f>Q167*H167</f>
        <v>0.10491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86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8057</v>
      </c>
    </row>
    <row r="168" s="2" customFormat="1">
      <c r="A168" s="40"/>
      <c r="B168" s="41"/>
      <c r="C168" s="42"/>
      <c r="D168" s="228" t="s">
        <v>211</v>
      </c>
      <c r="E168" s="42"/>
      <c r="F168" s="229" t="s">
        <v>928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211</v>
      </c>
      <c r="AU168" s="19" t="s">
        <v>86</v>
      </c>
    </row>
    <row r="169" s="15" customFormat="1">
      <c r="A169" s="15"/>
      <c r="B169" s="259"/>
      <c r="C169" s="260"/>
      <c r="D169" s="235" t="s">
        <v>213</v>
      </c>
      <c r="E169" s="261" t="s">
        <v>19</v>
      </c>
      <c r="F169" s="262" t="s">
        <v>8026</v>
      </c>
      <c r="G169" s="260"/>
      <c r="H169" s="261" t="s">
        <v>19</v>
      </c>
      <c r="I169" s="263"/>
      <c r="J169" s="260"/>
      <c r="K169" s="260"/>
      <c r="L169" s="264"/>
      <c r="M169" s="265"/>
      <c r="N169" s="266"/>
      <c r="O169" s="266"/>
      <c r="P169" s="266"/>
      <c r="Q169" s="266"/>
      <c r="R169" s="266"/>
      <c r="S169" s="266"/>
      <c r="T169" s="26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8" t="s">
        <v>213</v>
      </c>
      <c r="AU169" s="268" t="s">
        <v>86</v>
      </c>
      <c r="AV169" s="15" t="s">
        <v>80</v>
      </c>
      <c r="AW169" s="15" t="s">
        <v>35</v>
      </c>
      <c r="AX169" s="15" t="s">
        <v>73</v>
      </c>
      <c r="AY169" s="268" t="s">
        <v>202</v>
      </c>
    </row>
    <row r="170" s="13" customFormat="1">
      <c r="A170" s="13"/>
      <c r="B170" s="233"/>
      <c r="C170" s="234"/>
      <c r="D170" s="235" t="s">
        <v>213</v>
      </c>
      <c r="E170" s="236" t="s">
        <v>19</v>
      </c>
      <c r="F170" s="237" t="s">
        <v>8058</v>
      </c>
      <c r="G170" s="234"/>
      <c r="H170" s="238">
        <v>11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213</v>
      </c>
      <c r="AU170" s="244" t="s">
        <v>86</v>
      </c>
      <c r="AV170" s="13" t="s">
        <v>86</v>
      </c>
      <c r="AW170" s="13" t="s">
        <v>35</v>
      </c>
      <c r="AX170" s="13" t="s">
        <v>73</v>
      </c>
      <c r="AY170" s="244" t="s">
        <v>202</v>
      </c>
    </row>
    <row r="171" s="13" customFormat="1">
      <c r="A171" s="13"/>
      <c r="B171" s="233"/>
      <c r="C171" s="234"/>
      <c r="D171" s="235" t="s">
        <v>213</v>
      </c>
      <c r="E171" s="236" t="s">
        <v>19</v>
      </c>
      <c r="F171" s="237" t="s">
        <v>8059</v>
      </c>
      <c r="G171" s="234"/>
      <c r="H171" s="238">
        <v>12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213</v>
      </c>
      <c r="AU171" s="244" t="s">
        <v>86</v>
      </c>
      <c r="AV171" s="13" t="s">
        <v>86</v>
      </c>
      <c r="AW171" s="13" t="s">
        <v>35</v>
      </c>
      <c r="AX171" s="13" t="s">
        <v>73</v>
      </c>
      <c r="AY171" s="244" t="s">
        <v>202</v>
      </c>
    </row>
    <row r="172" s="13" customFormat="1">
      <c r="A172" s="13"/>
      <c r="B172" s="233"/>
      <c r="C172" s="234"/>
      <c r="D172" s="235" t="s">
        <v>213</v>
      </c>
      <c r="E172" s="236" t="s">
        <v>19</v>
      </c>
      <c r="F172" s="237" t="s">
        <v>8060</v>
      </c>
      <c r="G172" s="234"/>
      <c r="H172" s="238">
        <v>16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213</v>
      </c>
      <c r="AU172" s="244" t="s">
        <v>86</v>
      </c>
      <c r="AV172" s="13" t="s">
        <v>86</v>
      </c>
      <c r="AW172" s="13" t="s">
        <v>35</v>
      </c>
      <c r="AX172" s="13" t="s">
        <v>73</v>
      </c>
      <c r="AY172" s="244" t="s">
        <v>202</v>
      </c>
    </row>
    <row r="173" s="14" customFormat="1">
      <c r="A173" s="14"/>
      <c r="B173" s="245"/>
      <c r="C173" s="246"/>
      <c r="D173" s="235" t="s">
        <v>213</v>
      </c>
      <c r="E173" s="247" t="s">
        <v>19</v>
      </c>
      <c r="F173" s="248" t="s">
        <v>215</v>
      </c>
      <c r="G173" s="246"/>
      <c r="H173" s="249">
        <v>39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213</v>
      </c>
      <c r="AU173" s="255" t="s">
        <v>86</v>
      </c>
      <c r="AV173" s="14" t="s">
        <v>209</v>
      </c>
      <c r="AW173" s="14" t="s">
        <v>35</v>
      </c>
      <c r="AX173" s="14" t="s">
        <v>80</v>
      </c>
      <c r="AY173" s="255" t="s">
        <v>202</v>
      </c>
    </row>
    <row r="174" s="2" customFormat="1" ht="16.5" customHeight="1">
      <c r="A174" s="40"/>
      <c r="B174" s="41"/>
      <c r="C174" s="215" t="s">
        <v>247</v>
      </c>
      <c r="D174" s="215" t="s">
        <v>204</v>
      </c>
      <c r="E174" s="216" t="s">
        <v>979</v>
      </c>
      <c r="F174" s="217" t="s">
        <v>980</v>
      </c>
      <c r="G174" s="218" t="s">
        <v>218</v>
      </c>
      <c r="H174" s="219">
        <v>39</v>
      </c>
      <c r="I174" s="220"/>
      <c r="J174" s="221">
        <f>ROUND(I174*H174,2)</f>
        <v>0</v>
      </c>
      <c r="K174" s="217" t="s">
        <v>208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86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8061</v>
      </c>
    </row>
    <row r="175" s="2" customFormat="1">
      <c r="A175" s="40"/>
      <c r="B175" s="41"/>
      <c r="C175" s="42"/>
      <c r="D175" s="228" t="s">
        <v>211</v>
      </c>
      <c r="E175" s="42"/>
      <c r="F175" s="229" t="s">
        <v>982</v>
      </c>
      <c r="G175" s="42"/>
      <c r="H175" s="42"/>
      <c r="I175" s="230"/>
      <c r="J175" s="42"/>
      <c r="K175" s="42"/>
      <c r="L175" s="46"/>
      <c r="M175" s="231"/>
      <c r="N175" s="232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211</v>
      </c>
      <c r="AU175" s="19" t="s">
        <v>86</v>
      </c>
    </row>
    <row r="176" s="15" customFormat="1">
      <c r="A176" s="15"/>
      <c r="B176" s="259"/>
      <c r="C176" s="260"/>
      <c r="D176" s="235" t="s">
        <v>213</v>
      </c>
      <c r="E176" s="261" t="s">
        <v>19</v>
      </c>
      <c r="F176" s="262" t="s">
        <v>8026</v>
      </c>
      <c r="G176" s="260"/>
      <c r="H176" s="261" t="s">
        <v>19</v>
      </c>
      <c r="I176" s="263"/>
      <c r="J176" s="260"/>
      <c r="K176" s="260"/>
      <c r="L176" s="264"/>
      <c r="M176" s="265"/>
      <c r="N176" s="266"/>
      <c r="O176" s="266"/>
      <c r="P176" s="266"/>
      <c r="Q176" s="266"/>
      <c r="R176" s="266"/>
      <c r="S176" s="266"/>
      <c r="T176" s="26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8" t="s">
        <v>213</v>
      </c>
      <c r="AU176" s="268" t="s">
        <v>86</v>
      </c>
      <c r="AV176" s="15" t="s">
        <v>80</v>
      </c>
      <c r="AW176" s="15" t="s">
        <v>35</v>
      </c>
      <c r="AX176" s="15" t="s">
        <v>73</v>
      </c>
      <c r="AY176" s="268" t="s">
        <v>202</v>
      </c>
    </row>
    <row r="177" s="13" customFormat="1">
      <c r="A177" s="13"/>
      <c r="B177" s="233"/>
      <c r="C177" s="234"/>
      <c r="D177" s="235" t="s">
        <v>213</v>
      </c>
      <c r="E177" s="236" t="s">
        <v>19</v>
      </c>
      <c r="F177" s="237" t="s">
        <v>8058</v>
      </c>
      <c r="G177" s="234"/>
      <c r="H177" s="238">
        <v>11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213</v>
      </c>
      <c r="AU177" s="244" t="s">
        <v>86</v>
      </c>
      <c r="AV177" s="13" t="s">
        <v>86</v>
      </c>
      <c r="AW177" s="13" t="s">
        <v>35</v>
      </c>
      <c r="AX177" s="13" t="s">
        <v>73</v>
      </c>
      <c r="AY177" s="244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8059</v>
      </c>
      <c r="G178" s="234"/>
      <c r="H178" s="238">
        <v>12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3" customFormat="1">
      <c r="A179" s="13"/>
      <c r="B179" s="233"/>
      <c r="C179" s="234"/>
      <c r="D179" s="235" t="s">
        <v>213</v>
      </c>
      <c r="E179" s="236" t="s">
        <v>19</v>
      </c>
      <c r="F179" s="237" t="s">
        <v>8060</v>
      </c>
      <c r="G179" s="234"/>
      <c r="H179" s="238">
        <v>16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213</v>
      </c>
      <c r="AU179" s="244" t="s">
        <v>86</v>
      </c>
      <c r="AV179" s="13" t="s">
        <v>86</v>
      </c>
      <c r="AW179" s="13" t="s">
        <v>35</v>
      </c>
      <c r="AX179" s="13" t="s">
        <v>73</v>
      </c>
      <c r="AY179" s="244" t="s">
        <v>202</v>
      </c>
    </row>
    <row r="180" s="14" customFormat="1">
      <c r="A180" s="14"/>
      <c r="B180" s="245"/>
      <c r="C180" s="246"/>
      <c r="D180" s="235" t="s">
        <v>213</v>
      </c>
      <c r="E180" s="247" t="s">
        <v>19</v>
      </c>
      <c r="F180" s="248" t="s">
        <v>215</v>
      </c>
      <c r="G180" s="246"/>
      <c r="H180" s="249">
        <v>39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213</v>
      </c>
      <c r="AU180" s="255" t="s">
        <v>86</v>
      </c>
      <c r="AV180" s="14" t="s">
        <v>209</v>
      </c>
      <c r="AW180" s="14" t="s">
        <v>35</v>
      </c>
      <c r="AX180" s="14" t="s">
        <v>80</v>
      </c>
      <c r="AY180" s="255" t="s">
        <v>202</v>
      </c>
    </row>
    <row r="181" s="2" customFormat="1" ht="16.5" customHeight="1">
      <c r="A181" s="40"/>
      <c r="B181" s="41"/>
      <c r="C181" s="215" t="s">
        <v>303</v>
      </c>
      <c r="D181" s="215" t="s">
        <v>204</v>
      </c>
      <c r="E181" s="216" t="s">
        <v>8062</v>
      </c>
      <c r="F181" s="217" t="s">
        <v>8063</v>
      </c>
      <c r="G181" s="218" t="s">
        <v>364</v>
      </c>
      <c r="H181" s="219">
        <v>0.30199999999999999</v>
      </c>
      <c r="I181" s="220"/>
      <c r="J181" s="221">
        <f>ROUND(I181*H181,2)</f>
        <v>0</v>
      </c>
      <c r="K181" s="217" t="s">
        <v>208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1.06277</v>
      </c>
      <c r="R181" s="224">
        <f>Q181*H181</f>
        <v>0.32095654000000001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86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8064</v>
      </c>
    </row>
    <row r="182" s="2" customFormat="1">
      <c r="A182" s="40"/>
      <c r="B182" s="41"/>
      <c r="C182" s="42"/>
      <c r="D182" s="228" t="s">
        <v>211</v>
      </c>
      <c r="E182" s="42"/>
      <c r="F182" s="229" t="s">
        <v>8065</v>
      </c>
      <c r="G182" s="42"/>
      <c r="H182" s="42"/>
      <c r="I182" s="230"/>
      <c r="J182" s="42"/>
      <c r="K182" s="42"/>
      <c r="L182" s="46"/>
      <c r="M182" s="231"/>
      <c r="N182" s="232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211</v>
      </c>
      <c r="AU182" s="19" t="s">
        <v>86</v>
      </c>
    </row>
    <row r="183" s="15" customFormat="1">
      <c r="A183" s="15"/>
      <c r="B183" s="259"/>
      <c r="C183" s="260"/>
      <c r="D183" s="235" t="s">
        <v>213</v>
      </c>
      <c r="E183" s="261" t="s">
        <v>19</v>
      </c>
      <c r="F183" s="262" t="s">
        <v>8023</v>
      </c>
      <c r="G183" s="260"/>
      <c r="H183" s="261" t="s">
        <v>19</v>
      </c>
      <c r="I183" s="263"/>
      <c r="J183" s="260"/>
      <c r="K183" s="260"/>
      <c r="L183" s="264"/>
      <c r="M183" s="265"/>
      <c r="N183" s="266"/>
      <c r="O183" s="266"/>
      <c r="P183" s="266"/>
      <c r="Q183" s="266"/>
      <c r="R183" s="266"/>
      <c r="S183" s="266"/>
      <c r="T183" s="26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8" t="s">
        <v>213</v>
      </c>
      <c r="AU183" s="268" t="s">
        <v>86</v>
      </c>
      <c r="AV183" s="15" t="s">
        <v>80</v>
      </c>
      <c r="AW183" s="15" t="s">
        <v>35</v>
      </c>
      <c r="AX183" s="15" t="s">
        <v>73</v>
      </c>
      <c r="AY183" s="268" t="s">
        <v>202</v>
      </c>
    </row>
    <row r="184" s="13" customFormat="1">
      <c r="A184" s="13"/>
      <c r="B184" s="233"/>
      <c r="C184" s="234"/>
      <c r="D184" s="235" t="s">
        <v>213</v>
      </c>
      <c r="E184" s="236" t="s">
        <v>19</v>
      </c>
      <c r="F184" s="237" t="s">
        <v>8066</v>
      </c>
      <c r="G184" s="234"/>
      <c r="H184" s="238">
        <v>0.0080000000000000002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213</v>
      </c>
      <c r="AU184" s="244" t="s">
        <v>86</v>
      </c>
      <c r="AV184" s="13" t="s">
        <v>86</v>
      </c>
      <c r="AW184" s="13" t="s">
        <v>35</v>
      </c>
      <c r="AX184" s="13" t="s">
        <v>73</v>
      </c>
      <c r="AY184" s="244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8067</v>
      </c>
      <c r="G185" s="234"/>
      <c r="H185" s="238">
        <v>0.032000000000000001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5" customFormat="1">
      <c r="A186" s="15"/>
      <c r="B186" s="259"/>
      <c r="C186" s="260"/>
      <c r="D186" s="235" t="s">
        <v>213</v>
      </c>
      <c r="E186" s="261" t="s">
        <v>19</v>
      </c>
      <c r="F186" s="262" t="s">
        <v>8026</v>
      </c>
      <c r="G186" s="260"/>
      <c r="H186" s="261" t="s">
        <v>19</v>
      </c>
      <c r="I186" s="263"/>
      <c r="J186" s="260"/>
      <c r="K186" s="260"/>
      <c r="L186" s="264"/>
      <c r="M186" s="265"/>
      <c r="N186" s="266"/>
      <c r="O186" s="266"/>
      <c r="P186" s="266"/>
      <c r="Q186" s="266"/>
      <c r="R186" s="266"/>
      <c r="S186" s="266"/>
      <c r="T186" s="26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8" t="s">
        <v>213</v>
      </c>
      <c r="AU186" s="268" t="s">
        <v>86</v>
      </c>
      <c r="AV186" s="15" t="s">
        <v>80</v>
      </c>
      <c r="AW186" s="15" t="s">
        <v>35</v>
      </c>
      <c r="AX186" s="15" t="s">
        <v>73</v>
      </c>
      <c r="AY186" s="268" t="s">
        <v>202</v>
      </c>
    </row>
    <row r="187" s="13" customFormat="1">
      <c r="A187" s="13"/>
      <c r="B187" s="233"/>
      <c r="C187" s="234"/>
      <c r="D187" s="235" t="s">
        <v>213</v>
      </c>
      <c r="E187" s="236" t="s">
        <v>19</v>
      </c>
      <c r="F187" s="237" t="s">
        <v>8068</v>
      </c>
      <c r="G187" s="234"/>
      <c r="H187" s="238">
        <v>0.042000000000000003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213</v>
      </c>
      <c r="AU187" s="244" t="s">
        <v>86</v>
      </c>
      <c r="AV187" s="13" t="s">
        <v>86</v>
      </c>
      <c r="AW187" s="13" t="s">
        <v>35</v>
      </c>
      <c r="AX187" s="13" t="s">
        <v>73</v>
      </c>
      <c r="AY187" s="244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8069</v>
      </c>
      <c r="G188" s="234"/>
      <c r="H188" s="238">
        <v>0.045999999999999999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8070</v>
      </c>
      <c r="G189" s="234"/>
      <c r="H189" s="238">
        <v>0.067000000000000004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5" customFormat="1">
      <c r="A190" s="15"/>
      <c r="B190" s="259"/>
      <c r="C190" s="260"/>
      <c r="D190" s="235" t="s">
        <v>213</v>
      </c>
      <c r="E190" s="261" t="s">
        <v>19</v>
      </c>
      <c r="F190" s="262" t="s">
        <v>8030</v>
      </c>
      <c r="G190" s="260"/>
      <c r="H190" s="261" t="s">
        <v>19</v>
      </c>
      <c r="I190" s="263"/>
      <c r="J190" s="260"/>
      <c r="K190" s="260"/>
      <c r="L190" s="264"/>
      <c r="M190" s="265"/>
      <c r="N190" s="266"/>
      <c r="O190" s="266"/>
      <c r="P190" s="266"/>
      <c r="Q190" s="266"/>
      <c r="R190" s="266"/>
      <c r="S190" s="266"/>
      <c r="T190" s="26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8" t="s">
        <v>213</v>
      </c>
      <c r="AU190" s="268" t="s">
        <v>86</v>
      </c>
      <c r="AV190" s="15" t="s">
        <v>80</v>
      </c>
      <c r="AW190" s="15" t="s">
        <v>35</v>
      </c>
      <c r="AX190" s="15" t="s">
        <v>73</v>
      </c>
      <c r="AY190" s="268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8071</v>
      </c>
      <c r="G191" s="234"/>
      <c r="H191" s="238">
        <v>0.037999999999999999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8072</v>
      </c>
      <c r="G192" s="234"/>
      <c r="H192" s="238">
        <v>0.043999999999999997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5" customFormat="1">
      <c r="A193" s="15"/>
      <c r="B193" s="259"/>
      <c r="C193" s="260"/>
      <c r="D193" s="235" t="s">
        <v>213</v>
      </c>
      <c r="E193" s="261" t="s">
        <v>19</v>
      </c>
      <c r="F193" s="262" t="s">
        <v>8033</v>
      </c>
      <c r="G193" s="260"/>
      <c r="H193" s="261" t="s">
        <v>19</v>
      </c>
      <c r="I193" s="263"/>
      <c r="J193" s="260"/>
      <c r="K193" s="260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213</v>
      </c>
      <c r="AU193" s="268" t="s">
        <v>86</v>
      </c>
      <c r="AV193" s="15" t="s">
        <v>80</v>
      </c>
      <c r="AW193" s="15" t="s">
        <v>35</v>
      </c>
      <c r="AX193" s="15" t="s">
        <v>73</v>
      </c>
      <c r="AY193" s="268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8073</v>
      </c>
      <c r="G194" s="234"/>
      <c r="H194" s="238">
        <v>0.025000000000000001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4" customFormat="1">
      <c r="A195" s="14"/>
      <c r="B195" s="245"/>
      <c r="C195" s="246"/>
      <c r="D195" s="235" t="s">
        <v>213</v>
      </c>
      <c r="E195" s="247" t="s">
        <v>19</v>
      </c>
      <c r="F195" s="248" t="s">
        <v>215</v>
      </c>
      <c r="G195" s="246"/>
      <c r="H195" s="249">
        <v>0.30200000000000005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213</v>
      </c>
      <c r="AU195" s="255" t="s">
        <v>86</v>
      </c>
      <c r="AV195" s="14" t="s">
        <v>209</v>
      </c>
      <c r="AW195" s="14" t="s">
        <v>35</v>
      </c>
      <c r="AX195" s="14" t="s">
        <v>80</v>
      </c>
      <c r="AY195" s="255" t="s">
        <v>202</v>
      </c>
    </row>
    <row r="196" s="12" customFormat="1" ht="22.8" customHeight="1">
      <c r="A196" s="12"/>
      <c r="B196" s="199"/>
      <c r="C196" s="200"/>
      <c r="D196" s="201" t="s">
        <v>72</v>
      </c>
      <c r="E196" s="213" t="s">
        <v>109</v>
      </c>
      <c r="F196" s="213" t="s">
        <v>1106</v>
      </c>
      <c r="G196" s="200"/>
      <c r="H196" s="200"/>
      <c r="I196" s="203"/>
      <c r="J196" s="214">
        <f>BK196</f>
        <v>0</v>
      </c>
      <c r="K196" s="200"/>
      <c r="L196" s="205"/>
      <c r="M196" s="206"/>
      <c r="N196" s="207"/>
      <c r="O196" s="207"/>
      <c r="P196" s="208">
        <f>SUM(P197:P221)</f>
        <v>0</v>
      </c>
      <c r="Q196" s="207"/>
      <c r="R196" s="208">
        <f>SUM(R197:R221)</f>
        <v>261.56312599999995</v>
      </c>
      <c r="S196" s="207"/>
      <c r="T196" s="209">
        <f>SUM(T197:T221)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0" t="s">
        <v>80</v>
      </c>
      <c r="AT196" s="211" t="s">
        <v>72</v>
      </c>
      <c r="AU196" s="211" t="s">
        <v>80</v>
      </c>
      <c r="AY196" s="210" t="s">
        <v>202</v>
      </c>
      <c r="BK196" s="212">
        <f>SUM(BK197:BK221)</f>
        <v>0</v>
      </c>
    </row>
    <row r="197" s="2" customFormat="1" ht="24.15" customHeight="1">
      <c r="A197" s="40"/>
      <c r="B197" s="41"/>
      <c r="C197" s="215" t="s">
        <v>308</v>
      </c>
      <c r="D197" s="215" t="s">
        <v>204</v>
      </c>
      <c r="E197" s="216" t="s">
        <v>8074</v>
      </c>
      <c r="F197" s="217" t="s">
        <v>8075</v>
      </c>
      <c r="G197" s="218" t="s">
        <v>207</v>
      </c>
      <c r="H197" s="219">
        <v>14</v>
      </c>
      <c r="I197" s="220"/>
      <c r="J197" s="221">
        <f>ROUND(I197*H197,2)</f>
        <v>0</v>
      </c>
      <c r="K197" s="217" t="s">
        <v>208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0.17488999999999999</v>
      </c>
      <c r="R197" s="224">
        <f>Q197*H197</f>
        <v>2.4484599999999999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86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8076</v>
      </c>
    </row>
    <row r="198" s="2" customFormat="1">
      <c r="A198" s="40"/>
      <c r="B198" s="41"/>
      <c r="C198" s="42"/>
      <c r="D198" s="228" t="s">
        <v>211</v>
      </c>
      <c r="E198" s="42"/>
      <c r="F198" s="229" t="s">
        <v>8077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211</v>
      </c>
      <c r="AU198" s="19" t="s">
        <v>86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8078</v>
      </c>
      <c r="G199" s="234"/>
      <c r="H199" s="238">
        <v>14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4" customFormat="1">
      <c r="A200" s="14"/>
      <c r="B200" s="245"/>
      <c r="C200" s="246"/>
      <c r="D200" s="235" t="s">
        <v>213</v>
      </c>
      <c r="E200" s="247" t="s">
        <v>19</v>
      </c>
      <c r="F200" s="248" t="s">
        <v>215</v>
      </c>
      <c r="G200" s="246"/>
      <c r="H200" s="249">
        <v>14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213</v>
      </c>
      <c r="AU200" s="255" t="s">
        <v>86</v>
      </c>
      <c r="AV200" s="14" t="s">
        <v>209</v>
      </c>
      <c r="AW200" s="14" t="s">
        <v>35</v>
      </c>
      <c r="AX200" s="14" t="s">
        <v>80</v>
      </c>
      <c r="AY200" s="255" t="s">
        <v>202</v>
      </c>
    </row>
    <row r="201" s="2" customFormat="1" ht="16.5" customHeight="1">
      <c r="A201" s="40"/>
      <c r="B201" s="41"/>
      <c r="C201" s="269" t="s">
        <v>313</v>
      </c>
      <c r="D201" s="269" t="s">
        <v>314</v>
      </c>
      <c r="E201" s="270" t="s">
        <v>8079</v>
      </c>
      <c r="F201" s="271" t="s">
        <v>8080</v>
      </c>
      <c r="G201" s="272" t="s">
        <v>207</v>
      </c>
      <c r="H201" s="273">
        <v>14</v>
      </c>
      <c r="I201" s="274"/>
      <c r="J201" s="275">
        <f>ROUND(I201*H201,2)</f>
        <v>0</v>
      </c>
      <c r="K201" s="271" t="s">
        <v>208</v>
      </c>
      <c r="L201" s="276"/>
      <c r="M201" s="277" t="s">
        <v>19</v>
      </c>
      <c r="N201" s="278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247</v>
      </c>
      <c r="AT201" s="226" t="s">
        <v>314</v>
      </c>
      <c r="AU201" s="226" t="s">
        <v>86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8081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8078</v>
      </c>
      <c r="G202" s="234"/>
      <c r="H202" s="238">
        <v>14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4" customFormat="1">
      <c r="A203" s="14"/>
      <c r="B203" s="245"/>
      <c r="C203" s="246"/>
      <c r="D203" s="235" t="s">
        <v>213</v>
      </c>
      <c r="E203" s="247" t="s">
        <v>19</v>
      </c>
      <c r="F203" s="248" t="s">
        <v>215</v>
      </c>
      <c r="G203" s="246"/>
      <c r="H203" s="249">
        <v>14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213</v>
      </c>
      <c r="AU203" s="255" t="s">
        <v>86</v>
      </c>
      <c r="AV203" s="14" t="s">
        <v>209</v>
      </c>
      <c r="AW203" s="14" t="s">
        <v>35</v>
      </c>
      <c r="AX203" s="14" t="s">
        <v>80</v>
      </c>
      <c r="AY203" s="255" t="s">
        <v>202</v>
      </c>
    </row>
    <row r="204" s="2" customFormat="1" ht="33" customHeight="1">
      <c r="A204" s="40"/>
      <c r="B204" s="41"/>
      <c r="C204" s="215" t="s">
        <v>320</v>
      </c>
      <c r="D204" s="215" t="s">
        <v>204</v>
      </c>
      <c r="E204" s="216" t="s">
        <v>8082</v>
      </c>
      <c r="F204" s="217" t="s">
        <v>8083</v>
      </c>
      <c r="G204" s="218" t="s">
        <v>274</v>
      </c>
      <c r="H204" s="219">
        <v>112.09999999999999</v>
      </c>
      <c r="I204" s="220"/>
      <c r="J204" s="221">
        <f>ROUND(I204*H204,2)</f>
        <v>0</v>
      </c>
      <c r="K204" s="217" t="s">
        <v>208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2.3114599999999998</v>
      </c>
      <c r="R204" s="224">
        <f>Q204*H204</f>
        <v>259.11466599999994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86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8084</v>
      </c>
    </row>
    <row r="205" s="2" customFormat="1">
      <c r="A205" s="40"/>
      <c r="B205" s="41"/>
      <c r="C205" s="42"/>
      <c r="D205" s="228" t="s">
        <v>211</v>
      </c>
      <c r="E205" s="42"/>
      <c r="F205" s="229" t="s">
        <v>8085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211</v>
      </c>
      <c r="AU205" s="19" t="s">
        <v>86</v>
      </c>
    </row>
    <row r="206" s="15" customFormat="1">
      <c r="A206" s="15"/>
      <c r="B206" s="259"/>
      <c r="C206" s="260"/>
      <c r="D206" s="235" t="s">
        <v>213</v>
      </c>
      <c r="E206" s="261" t="s">
        <v>19</v>
      </c>
      <c r="F206" s="262" t="s">
        <v>8023</v>
      </c>
      <c r="G206" s="260"/>
      <c r="H206" s="261" t="s">
        <v>19</v>
      </c>
      <c r="I206" s="263"/>
      <c r="J206" s="260"/>
      <c r="K206" s="260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213</v>
      </c>
      <c r="AU206" s="268" t="s">
        <v>86</v>
      </c>
      <c r="AV206" s="15" t="s">
        <v>80</v>
      </c>
      <c r="AW206" s="15" t="s">
        <v>35</v>
      </c>
      <c r="AX206" s="15" t="s">
        <v>73</v>
      </c>
      <c r="AY206" s="268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8086</v>
      </c>
      <c r="G207" s="234"/>
      <c r="H207" s="238">
        <v>14.25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8087</v>
      </c>
      <c r="G208" s="234"/>
      <c r="H208" s="238">
        <v>2.8500000000000001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5" customFormat="1">
      <c r="A209" s="15"/>
      <c r="B209" s="259"/>
      <c r="C209" s="260"/>
      <c r="D209" s="235" t="s">
        <v>213</v>
      </c>
      <c r="E209" s="261" t="s">
        <v>19</v>
      </c>
      <c r="F209" s="262" t="s">
        <v>8026</v>
      </c>
      <c r="G209" s="260"/>
      <c r="H209" s="261" t="s">
        <v>19</v>
      </c>
      <c r="I209" s="263"/>
      <c r="J209" s="260"/>
      <c r="K209" s="260"/>
      <c r="L209" s="264"/>
      <c r="M209" s="265"/>
      <c r="N209" s="266"/>
      <c r="O209" s="266"/>
      <c r="P209" s="266"/>
      <c r="Q209" s="266"/>
      <c r="R209" s="266"/>
      <c r="S209" s="266"/>
      <c r="T209" s="26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8" t="s">
        <v>213</v>
      </c>
      <c r="AU209" s="268" t="s">
        <v>86</v>
      </c>
      <c r="AV209" s="15" t="s">
        <v>80</v>
      </c>
      <c r="AW209" s="15" t="s">
        <v>35</v>
      </c>
      <c r="AX209" s="15" t="s">
        <v>73</v>
      </c>
      <c r="AY209" s="268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8031</v>
      </c>
      <c r="G210" s="234"/>
      <c r="H210" s="238">
        <v>4.5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8088</v>
      </c>
      <c r="G211" s="234"/>
      <c r="H211" s="238">
        <v>10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8089</v>
      </c>
      <c r="G212" s="234"/>
      <c r="H212" s="238">
        <v>18.5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8090</v>
      </c>
      <c r="G213" s="234"/>
      <c r="H213" s="238">
        <v>11.1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5" customFormat="1">
      <c r="A214" s="15"/>
      <c r="B214" s="259"/>
      <c r="C214" s="260"/>
      <c r="D214" s="235" t="s">
        <v>213</v>
      </c>
      <c r="E214" s="261" t="s">
        <v>19</v>
      </c>
      <c r="F214" s="262" t="s">
        <v>8030</v>
      </c>
      <c r="G214" s="260"/>
      <c r="H214" s="261" t="s">
        <v>19</v>
      </c>
      <c r="I214" s="263"/>
      <c r="J214" s="260"/>
      <c r="K214" s="260"/>
      <c r="L214" s="264"/>
      <c r="M214" s="265"/>
      <c r="N214" s="266"/>
      <c r="O214" s="266"/>
      <c r="P214" s="266"/>
      <c r="Q214" s="266"/>
      <c r="R214" s="266"/>
      <c r="S214" s="266"/>
      <c r="T214" s="26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8" t="s">
        <v>213</v>
      </c>
      <c r="AU214" s="268" t="s">
        <v>86</v>
      </c>
      <c r="AV214" s="15" t="s">
        <v>80</v>
      </c>
      <c r="AW214" s="15" t="s">
        <v>35</v>
      </c>
      <c r="AX214" s="15" t="s">
        <v>73</v>
      </c>
      <c r="AY214" s="268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8027</v>
      </c>
      <c r="G215" s="234"/>
      <c r="H215" s="238">
        <v>5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8091</v>
      </c>
      <c r="G216" s="234"/>
      <c r="H216" s="238">
        <v>29.25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8092</v>
      </c>
      <c r="G217" s="234"/>
      <c r="H217" s="238">
        <v>5.8499999999999996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5" customFormat="1">
      <c r="A218" s="15"/>
      <c r="B218" s="259"/>
      <c r="C218" s="260"/>
      <c r="D218" s="235" t="s">
        <v>213</v>
      </c>
      <c r="E218" s="261" t="s">
        <v>19</v>
      </c>
      <c r="F218" s="262" t="s">
        <v>8033</v>
      </c>
      <c r="G218" s="260"/>
      <c r="H218" s="261" t="s">
        <v>19</v>
      </c>
      <c r="I218" s="263"/>
      <c r="J218" s="260"/>
      <c r="K218" s="260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213</v>
      </c>
      <c r="AU218" s="268" t="s">
        <v>86</v>
      </c>
      <c r="AV218" s="15" t="s">
        <v>80</v>
      </c>
      <c r="AW218" s="15" t="s">
        <v>35</v>
      </c>
      <c r="AX218" s="15" t="s">
        <v>73</v>
      </c>
      <c r="AY218" s="268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8093</v>
      </c>
      <c r="G219" s="234"/>
      <c r="H219" s="238">
        <v>9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8094</v>
      </c>
      <c r="G220" s="234"/>
      <c r="H220" s="238">
        <v>1.8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4" customFormat="1">
      <c r="A221" s="14"/>
      <c r="B221" s="245"/>
      <c r="C221" s="246"/>
      <c r="D221" s="235" t="s">
        <v>213</v>
      </c>
      <c r="E221" s="247" t="s">
        <v>19</v>
      </c>
      <c r="F221" s="248" t="s">
        <v>215</v>
      </c>
      <c r="G221" s="246"/>
      <c r="H221" s="249">
        <v>112.09999999999999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213</v>
      </c>
      <c r="AU221" s="255" t="s">
        <v>86</v>
      </c>
      <c r="AV221" s="14" t="s">
        <v>209</v>
      </c>
      <c r="AW221" s="14" t="s">
        <v>35</v>
      </c>
      <c r="AX221" s="14" t="s">
        <v>80</v>
      </c>
      <c r="AY221" s="255" t="s">
        <v>202</v>
      </c>
    </row>
    <row r="222" s="12" customFormat="1" ht="22.8" customHeight="1">
      <c r="A222" s="12"/>
      <c r="B222" s="199"/>
      <c r="C222" s="200"/>
      <c r="D222" s="201" t="s">
        <v>72</v>
      </c>
      <c r="E222" s="213" t="s">
        <v>209</v>
      </c>
      <c r="F222" s="213" t="s">
        <v>1453</v>
      </c>
      <c r="G222" s="200"/>
      <c r="H222" s="200"/>
      <c r="I222" s="203"/>
      <c r="J222" s="214">
        <f>BK222</f>
        <v>0</v>
      </c>
      <c r="K222" s="200"/>
      <c r="L222" s="205"/>
      <c r="M222" s="206"/>
      <c r="N222" s="207"/>
      <c r="O222" s="207"/>
      <c r="P222" s="208">
        <f>SUM(P223:P249)</f>
        <v>0</v>
      </c>
      <c r="Q222" s="207"/>
      <c r="R222" s="208">
        <f>SUM(R223:R249)</f>
        <v>0.04138704</v>
      </c>
      <c r="S222" s="207"/>
      <c r="T222" s="209">
        <f>SUM(T223:T249)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80</v>
      </c>
      <c r="AT222" s="211" t="s">
        <v>72</v>
      </c>
      <c r="AU222" s="211" t="s">
        <v>80</v>
      </c>
      <c r="AY222" s="210" t="s">
        <v>202</v>
      </c>
      <c r="BK222" s="212">
        <f>SUM(BK223:BK249)</f>
        <v>0</v>
      </c>
    </row>
    <row r="223" s="2" customFormat="1" ht="24.15" customHeight="1">
      <c r="A223" s="40"/>
      <c r="B223" s="41"/>
      <c r="C223" s="215" t="s">
        <v>326</v>
      </c>
      <c r="D223" s="215" t="s">
        <v>204</v>
      </c>
      <c r="E223" s="216" t="s">
        <v>8095</v>
      </c>
      <c r="F223" s="217" t="s">
        <v>8096</v>
      </c>
      <c r="G223" s="218" t="s">
        <v>218</v>
      </c>
      <c r="H223" s="219">
        <v>86.222999999999999</v>
      </c>
      <c r="I223" s="220"/>
      <c r="J223" s="221">
        <f>ROUND(I223*H223,2)</f>
        <v>0</v>
      </c>
      <c r="K223" s="217" t="s">
        <v>208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0.00027999999999999998</v>
      </c>
      <c r="R223" s="224">
        <f>Q223*H223</f>
        <v>0.024142439999999998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86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8097</v>
      </c>
    </row>
    <row r="224" s="2" customFormat="1">
      <c r="A224" s="40"/>
      <c r="B224" s="41"/>
      <c r="C224" s="42"/>
      <c r="D224" s="228" t="s">
        <v>211</v>
      </c>
      <c r="E224" s="42"/>
      <c r="F224" s="229" t="s">
        <v>8098</v>
      </c>
      <c r="G224" s="42"/>
      <c r="H224" s="42"/>
      <c r="I224" s="230"/>
      <c r="J224" s="42"/>
      <c r="K224" s="42"/>
      <c r="L224" s="46"/>
      <c r="M224" s="231"/>
      <c r="N224" s="232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211</v>
      </c>
      <c r="AU224" s="19" t="s">
        <v>86</v>
      </c>
    </row>
    <row r="225" s="15" customFormat="1">
      <c r="A225" s="15"/>
      <c r="B225" s="259"/>
      <c r="C225" s="260"/>
      <c r="D225" s="235" t="s">
        <v>213</v>
      </c>
      <c r="E225" s="261" t="s">
        <v>19</v>
      </c>
      <c r="F225" s="262" t="s">
        <v>8023</v>
      </c>
      <c r="G225" s="260"/>
      <c r="H225" s="261" t="s">
        <v>19</v>
      </c>
      <c r="I225" s="263"/>
      <c r="J225" s="260"/>
      <c r="K225" s="260"/>
      <c r="L225" s="264"/>
      <c r="M225" s="265"/>
      <c r="N225" s="266"/>
      <c r="O225" s="266"/>
      <c r="P225" s="266"/>
      <c r="Q225" s="266"/>
      <c r="R225" s="266"/>
      <c r="S225" s="266"/>
      <c r="T225" s="26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8" t="s">
        <v>213</v>
      </c>
      <c r="AU225" s="268" t="s">
        <v>86</v>
      </c>
      <c r="AV225" s="15" t="s">
        <v>80</v>
      </c>
      <c r="AW225" s="15" t="s">
        <v>35</v>
      </c>
      <c r="AX225" s="15" t="s">
        <v>73</v>
      </c>
      <c r="AY225" s="268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8099</v>
      </c>
      <c r="G226" s="234"/>
      <c r="H226" s="238">
        <v>6.4130000000000003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5" customFormat="1">
      <c r="A227" s="15"/>
      <c r="B227" s="259"/>
      <c r="C227" s="260"/>
      <c r="D227" s="235" t="s">
        <v>213</v>
      </c>
      <c r="E227" s="261" t="s">
        <v>19</v>
      </c>
      <c r="F227" s="262" t="s">
        <v>8026</v>
      </c>
      <c r="G227" s="260"/>
      <c r="H227" s="261" t="s">
        <v>19</v>
      </c>
      <c r="I227" s="263"/>
      <c r="J227" s="260"/>
      <c r="K227" s="260"/>
      <c r="L227" s="264"/>
      <c r="M227" s="265"/>
      <c r="N227" s="266"/>
      <c r="O227" s="266"/>
      <c r="P227" s="266"/>
      <c r="Q227" s="266"/>
      <c r="R227" s="266"/>
      <c r="S227" s="266"/>
      <c r="T227" s="26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8" t="s">
        <v>213</v>
      </c>
      <c r="AU227" s="268" t="s">
        <v>86</v>
      </c>
      <c r="AV227" s="15" t="s">
        <v>80</v>
      </c>
      <c r="AW227" s="15" t="s">
        <v>35</v>
      </c>
      <c r="AX227" s="15" t="s">
        <v>73</v>
      </c>
      <c r="AY227" s="268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8100</v>
      </c>
      <c r="G228" s="234"/>
      <c r="H228" s="238">
        <v>4.0999999999999996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8101</v>
      </c>
      <c r="G229" s="234"/>
      <c r="H229" s="238">
        <v>24.600000000000001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8102</v>
      </c>
      <c r="G230" s="234"/>
      <c r="H230" s="238">
        <v>17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5" customFormat="1">
      <c r="A231" s="15"/>
      <c r="B231" s="259"/>
      <c r="C231" s="260"/>
      <c r="D231" s="235" t="s">
        <v>213</v>
      </c>
      <c r="E231" s="261" t="s">
        <v>19</v>
      </c>
      <c r="F231" s="262" t="s">
        <v>8030</v>
      </c>
      <c r="G231" s="260"/>
      <c r="H231" s="261" t="s">
        <v>19</v>
      </c>
      <c r="I231" s="263"/>
      <c r="J231" s="260"/>
      <c r="K231" s="260"/>
      <c r="L231" s="264"/>
      <c r="M231" s="265"/>
      <c r="N231" s="266"/>
      <c r="O231" s="266"/>
      <c r="P231" s="266"/>
      <c r="Q231" s="266"/>
      <c r="R231" s="266"/>
      <c r="S231" s="266"/>
      <c r="T231" s="26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8" t="s">
        <v>213</v>
      </c>
      <c r="AU231" s="268" t="s">
        <v>86</v>
      </c>
      <c r="AV231" s="15" t="s">
        <v>80</v>
      </c>
      <c r="AW231" s="15" t="s">
        <v>35</v>
      </c>
      <c r="AX231" s="15" t="s">
        <v>73</v>
      </c>
      <c r="AY231" s="268" t="s">
        <v>202</v>
      </c>
    </row>
    <row r="232" s="13" customFormat="1">
      <c r="A232" s="13"/>
      <c r="B232" s="233"/>
      <c r="C232" s="234"/>
      <c r="D232" s="235" t="s">
        <v>213</v>
      </c>
      <c r="E232" s="236" t="s">
        <v>19</v>
      </c>
      <c r="F232" s="237" t="s">
        <v>8103</v>
      </c>
      <c r="G232" s="234"/>
      <c r="H232" s="238">
        <v>9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213</v>
      </c>
      <c r="AU232" s="244" t="s">
        <v>86</v>
      </c>
      <c r="AV232" s="13" t="s">
        <v>86</v>
      </c>
      <c r="AW232" s="13" t="s">
        <v>35</v>
      </c>
      <c r="AX232" s="13" t="s">
        <v>73</v>
      </c>
      <c r="AY232" s="244" t="s">
        <v>202</v>
      </c>
    </row>
    <row r="233" s="13" customFormat="1">
      <c r="A233" s="13"/>
      <c r="B233" s="233"/>
      <c r="C233" s="234"/>
      <c r="D233" s="235" t="s">
        <v>213</v>
      </c>
      <c r="E233" s="236" t="s">
        <v>19</v>
      </c>
      <c r="F233" s="237" t="s">
        <v>8104</v>
      </c>
      <c r="G233" s="234"/>
      <c r="H233" s="238">
        <v>21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213</v>
      </c>
      <c r="AU233" s="244" t="s">
        <v>86</v>
      </c>
      <c r="AV233" s="13" t="s">
        <v>86</v>
      </c>
      <c r="AW233" s="13" t="s">
        <v>35</v>
      </c>
      <c r="AX233" s="13" t="s">
        <v>73</v>
      </c>
      <c r="AY233" s="244" t="s">
        <v>202</v>
      </c>
    </row>
    <row r="234" s="15" customFormat="1">
      <c r="A234" s="15"/>
      <c r="B234" s="259"/>
      <c r="C234" s="260"/>
      <c r="D234" s="235" t="s">
        <v>213</v>
      </c>
      <c r="E234" s="261" t="s">
        <v>19</v>
      </c>
      <c r="F234" s="262" t="s">
        <v>8033</v>
      </c>
      <c r="G234" s="260"/>
      <c r="H234" s="261" t="s">
        <v>19</v>
      </c>
      <c r="I234" s="263"/>
      <c r="J234" s="260"/>
      <c r="K234" s="260"/>
      <c r="L234" s="264"/>
      <c r="M234" s="265"/>
      <c r="N234" s="266"/>
      <c r="O234" s="266"/>
      <c r="P234" s="266"/>
      <c r="Q234" s="266"/>
      <c r="R234" s="266"/>
      <c r="S234" s="266"/>
      <c r="T234" s="26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8" t="s">
        <v>213</v>
      </c>
      <c r="AU234" s="268" t="s">
        <v>86</v>
      </c>
      <c r="AV234" s="15" t="s">
        <v>80</v>
      </c>
      <c r="AW234" s="15" t="s">
        <v>35</v>
      </c>
      <c r="AX234" s="15" t="s">
        <v>73</v>
      </c>
      <c r="AY234" s="268" t="s">
        <v>202</v>
      </c>
    </row>
    <row r="235" s="13" customFormat="1">
      <c r="A235" s="13"/>
      <c r="B235" s="233"/>
      <c r="C235" s="234"/>
      <c r="D235" s="235" t="s">
        <v>213</v>
      </c>
      <c r="E235" s="236" t="s">
        <v>19</v>
      </c>
      <c r="F235" s="237" t="s">
        <v>8105</v>
      </c>
      <c r="G235" s="234"/>
      <c r="H235" s="238">
        <v>4.1100000000000003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213</v>
      </c>
      <c r="AU235" s="244" t="s">
        <v>86</v>
      </c>
      <c r="AV235" s="13" t="s">
        <v>86</v>
      </c>
      <c r="AW235" s="13" t="s">
        <v>35</v>
      </c>
      <c r="AX235" s="13" t="s">
        <v>73</v>
      </c>
      <c r="AY235" s="244" t="s">
        <v>202</v>
      </c>
    </row>
    <row r="236" s="14" customFormat="1">
      <c r="A236" s="14"/>
      <c r="B236" s="245"/>
      <c r="C236" s="246"/>
      <c r="D236" s="235" t="s">
        <v>213</v>
      </c>
      <c r="E236" s="247" t="s">
        <v>19</v>
      </c>
      <c r="F236" s="248" t="s">
        <v>215</v>
      </c>
      <c r="G236" s="246"/>
      <c r="H236" s="249">
        <v>86.222999999999999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213</v>
      </c>
      <c r="AU236" s="255" t="s">
        <v>86</v>
      </c>
      <c r="AV236" s="14" t="s">
        <v>209</v>
      </c>
      <c r="AW236" s="14" t="s">
        <v>35</v>
      </c>
      <c r="AX236" s="14" t="s">
        <v>80</v>
      </c>
      <c r="AY236" s="255" t="s">
        <v>202</v>
      </c>
    </row>
    <row r="237" s="2" customFormat="1" ht="16.5" customHeight="1">
      <c r="A237" s="40"/>
      <c r="B237" s="41"/>
      <c r="C237" s="269" t="s">
        <v>331</v>
      </c>
      <c r="D237" s="269" t="s">
        <v>314</v>
      </c>
      <c r="E237" s="270" t="s">
        <v>8106</v>
      </c>
      <c r="F237" s="271" t="s">
        <v>8107</v>
      </c>
      <c r="G237" s="272" t="s">
        <v>218</v>
      </c>
      <c r="H237" s="273">
        <v>86.222999999999999</v>
      </c>
      <c r="I237" s="274"/>
      <c r="J237" s="275">
        <f>ROUND(I237*H237,2)</f>
        <v>0</v>
      </c>
      <c r="K237" s="271" t="s">
        <v>208</v>
      </c>
      <c r="L237" s="276"/>
      <c r="M237" s="277" t="s">
        <v>19</v>
      </c>
      <c r="N237" s="278" t="s">
        <v>45</v>
      </c>
      <c r="O237" s="86"/>
      <c r="P237" s="224">
        <f>O237*H237</f>
        <v>0</v>
      </c>
      <c r="Q237" s="224">
        <v>0.00020000000000000001</v>
      </c>
      <c r="R237" s="224">
        <f>Q237*H237</f>
        <v>0.017244600000000002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247</v>
      </c>
      <c r="AT237" s="226" t="s">
        <v>314</v>
      </c>
      <c r="AU237" s="226" t="s">
        <v>86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209</v>
      </c>
      <c r="BM237" s="226" t="s">
        <v>8108</v>
      </c>
    </row>
    <row r="238" s="15" customFormat="1">
      <c r="A238" s="15"/>
      <c r="B238" s="259"/>
      <c r="C238" s="260"/>
      <c r="D238" s="235" t="s">
        <v>213</v>
      </c>
      <c r="E238" s="261" t="s">
        <v>19</v>
      </c>
      <c r="F238" s="262" t="s">
        <v>8023</v>
      </c>
      <c r="G238" s="260"/>
      <c r="H238" s="261" t="s">
        <v>19</v>
      </c>
      <c r="I238" s="263"/>
      <c r="J238" s="260"/>
      <c r="K238" s="260"/>
      <c r="L238" s="264"/>
      <c r="M238" s="265"/>
      <c r="N238" s="266"/>
      <c r="O238" s="266"/>
      <c r="P238" s="266"/>
      <c r="Q238" s="266"/>
      <c r="R238" s="266"/>
      <c r="S238" s="266"/>
      <c r="T238" s="26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8" t="s">
        <v>213</v>
      </c>
      <c r="AU238" s="268" t="s">
        <v>86</v>
      </c>
      <c r="AV238" s="15" t="s">
        <v>80</v>
      </c>
      <c r="AW238" s="15" t="s">
        <v>35</v>
      </c>
      <c r="AX238" s="15" t="s">
        <v>73</v>
      </c>
      <c r="AY238" s="268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8099</v>
      </c>
      <c r="G239" s="234"/>
      <c r="H239" s="238">
        <v>6.4130000000000003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5" customFormat="1">
      <c r="A240" s="15"/>
      <c r="B240" s="259"/>
      <c r="C240" s="260"/>
      <c r="D240" s="235" t="s">
        <v>213</v>
      </c>
      <c r="E240" s="261" t="s">
        <v>19</v>
      </c>
      <c r="F240" s="262" t="s">
        <v>8026</v>
      </c>
      <c r="G240" s="260"/>
      <c r="H240" s="261" t="s">
        <v>19</v>
      </c>
      <c r="I240" s="263"/>
      <c r="J240" s="260"/>
      <c r="K240" s="260"/>
      <c r="L240" s="264"/>
      <c r="M240" s="265"/>
      <c r="N240" s="266"/>
      <c r="O240" s="266"/>
      <c r="P240" s="266"/>
      <c r="Q240" s="266"/>
      <c r="R240" s="266"/>
      <c r="S240" s="266"/>
      <c r="T240" s="267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8" t="s">
        <v>213</v>
      </c>
      <c r="AU240" s="268" t="s">
        <v>86</v>
      </c>
      <c r="AV240" s="15" t="s">
        <v>80</v>
      </c>
      <c r="AW240" s="15" t="s">
        <v>35</v>
      </c>
      <c r="AX240" s="15" t="s">
        <v>73</v>
      </c>
      <c r="AY240" s="268" t="s">
        <v>202</v>
      </c>
    </row>
    <row r="241" s="13" customFormat="1">
      <c r="A241" s="13"/>
      <c r="B241" s="233"/>
      <c r="C241" s="234"/>
      <c r="D241" s="235" t="s">
        <v>213</v>
      </c>
      <c r="E241" s="236" t="s">
        <v>19</v>
      </c>
      <c r="F241" s="237" t="s">
        <v>8100</v>
      </c>
      <c r="G241" s="234"/>
      <c r="H241" s="238">
        <v>4.0999999999999996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213</v>
      </c>
      <c r="AU241" s="244" t="s">
        <v>86</v>
      </c>
      <c r="AV241" s="13" t="s">
        <v>86</v>
      </c>
      <c r="AW241" s="13" t="s">
        <v>35</v>
      </c>
      <c r="AX241" s="13" t="s">
        <v>73</v>
      </c>
      <c r="AY241" s="244" t="s">
        <v>202</v>
      </c>
    </row>
    <row r="242" s="13" customFormat="1">
      <c r="A242" s="13"/>
      <c r="B242" s="233"/>
      <c r="C242" s="234"/>
      <c r="D242" s="235" t="s">
        <v>213</v>
      </c>
      <c r="E242" s="236" t="s">
        <v>19</v>
      </c>
      <c r="F242" s="237" t="s">
        <v>8101</v>
      </c>
      <c r="G242" s="234"/>
      <c r="H242" s="238">
        <v>24.600000000000001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213</v>
      </c>
      <c r="AU242" s="244" t="s">
        <v>86</v>
      </c>
      <c r="AV242" s="13" t="s">
        <v>86</v>
      </c>
      <c r="AW242" s="13" t="s">
        <v>35</v>
      </c>
      <c r="AX242" s="13" t="s">
        <v>73</v>
      </c>
      <c r="AY242" s="244" t="s">
        <v>202</v>
      </c>
    </row>
    <row r="243" s="13" customFormat="1">
      <c r="A243" s="13"/>
      <c r="B243" s="233"/>
      <c r="C243" s="234"/>
      <c r="D243" s="235" t="s">
        <v>213</v>
      </c>
      <c r="E243" s="236" t="s">
        <v>19</v>
      </c>
      <c r="F243" s="237" t="s">
        <v>8102</v>
      </c>
      <c r="G243" s="234"/>
      <c r="H243" s="238">
        <v>17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213</v>
      </c>
      <c r="AU243" s="244" t="s">
        <v>86</v>
      </c>
      <c r="AV243" s="13" t="s">
        <v>86</v>
      </c>
      <c r="AW243" s="13" t="s">
        <v>35</v>
      </c>
      <c r="AX243" s="13" t="s">
        <v>73</v>
      </c>
      <c r="AY243" s="244" t="s">
        <v>202</v>
      </c>
    </row>
    <row r="244" s="15" customFormat="1">
      <c r="A244" s="15"/>
      <c r="B244" s="259"/>
      <c r="C244" s="260"/>
      <c r="D244" s="235" t="s">
        <v>213</v>
      </c>
      <c r="E244" s="261" t="s">
        <v>19</v>
      </c>
      <c r="F244" s="262" t="s">
        <v>8030</v>
      </c>
      <c r="G244" s="260"/>
      <c r="H244" s="261" t="s">
        <v>19</v>
      </c>
      <c r="I244" s="263"/>
      <c r="J244" s="260"/>
      <c r="K244" s="260"/>
      <c r="L244" s="264"/>
      <c r="M244" s="265"/>
      <c r="N244" s="266"/>
      <c r="O244" s="266"/>
      <c r="P244" s="266"/>
      <c r="Q244" s="266"/>
      <c r="R244" s="266"/>
      <c r="S244" s="266"/>
      <c r="T244" s="267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8" t="s">
        <v>213</v>
      </c>
      <c r="AU244" s="268" t="s">
        <v>86</v>
      </c>
      <c r="AV244" s="15" t="s">
        <v>80</v>
      </c>
      <c r="AW244" s="15" t="s">
        <v>35</v>
      </c>
      <c r="AX244" s="15" t="s">
        <v>73</v>
      </c>
      <c r="AY244" s="268" t="s">
        <v>202</v>
      </c>
    </row>
    <row r="245" s="13" customFormat="1">
      <c r="A245" s="13"/>
      <c r="B245" s="233"/>
      <c r="C245" s="234"/>
      <c r="D245" s="235" t="s">
        <v>213</v>
      </c>
      <c r="E245" s="236" t="s">
        <v>19</v>
      </c>
      <c r="F245" s="237" t="s">
        <v>8103</v>
      </c>
      <c r="G245" s="234"/>
      <c r="H245" s="238">
        <v>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213</v>
      </c>
      <c r="AU245" s="244" t="s">
        <v>86</v>
      </c>
      <c r="AV245" s="13" t="s">
        <v>86</v>
      </c>
      <c r="AW245" s="13" t="s">
        <v>35</v>
      </c>
      <c r="AX245" s="13" t="s">
        <v>73</v>
      </c>
      <c r="AY245" s="244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8104</v>
      </c>
      <c r="G246" s="234"/>
      <c r="H246" s="238">
        <v>21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5" customFormat="1">
      <c r="A247" s="15"/>
      <c r="B247" s="259"/>
      <c r="C247" s="260"/>
      <c r="D247" s="235" t="s">
        <v>213</v>
      </c>
      <c r="E247" s="261" t="s">
        <v>19</v>
      </c>
      <c r="F247" s="262" t="s">
        <v>8033</v>
      </c>
      <c r="G247" s="260"/>
      <c r="H247" s="261" t="s">
        <v>19</v>
      </c>
      <c r="I247" s="263"/>
      <c r="J247" s="260"/>
      <c r="K247" s="260"/>
      <c r="L247" s="264"/>
      <c r="M247" s="265"/>
      <c r="N247" s="266"/>
      <c r="O247" s="266"/>
      <c r="P247" s="266"/>
      <c r="Q247" s="266"/>
      <c r="R247" s="266"/>
      <c r="S247" s="266"/>
      <c r="T247" s="26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8" t="s">
        <v>213</v>
      </c>
      <c r="AU247" s="268" t="s">
        <v>86</v>
      </c>
      <c r="AV247" s="15" t="s">
        <v>80</v>
      </c>
      <c r="AW247" s="15" t="s">
        <v>35</v>
      </c>
      <c r="AX247" s="15" t="s">
        <v>73</v>
      </c>
      <c r="AY247" s="268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8105</v>
      </c>
      <c r="G248" s="234"/>
      <c r="H248" s="238">
        <v>4.1100000000000003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4" customFormat="1">
      <c r="A249" s="14"/>
      <c r="B249" s="245"/>
      <c r="C249" s="246"/>
      <c r="D249" s="235" t="s">
        <v>213</v>
      </c>
      <c r="E249" s="247" t="s">
        <v>19</v>
      </c>
      <c r="F249" s="248" t="s">
        <v>215</v>
      </c>
      <c r="G249" s="246"/>
      <c r="H249" s="249">
        <v>86.222999999999999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213</v>
      </c>
      <c r="AU249" s="255" t="s">
        <v>86</v>
      </c>
      <c r="AV249" s="14" t="s">
        <v>209</v>
      </c>
      <c r="AW249" s="14" t="s">
        <v>35</v>
      </c>
      <c r="AX249" s="14" t="s">
        <v>80</v>
      </c>
      <c r="AY249" s="255" t="s">
        <v>202</v>
      </c>
    </row>
    <row r="250" s="12" customFormat="1" ht="22.8" customHeight="1">
      <c r="A250" s="12"/>
      <c r="B250" s="199"/>
      <c r="C250" s="200"/>
      <c r="D250" s="201" t="s">
        <v>72</v>
      </c>
      <c r="E250" s="213" t="s">
        <v>379</v>
      </c>
      <c r="F250" s="213" t="s">
        <v>380</v>
      </c>
      <c r="G250" s="200"/>
      <c r="H250" s="200"/>
      <c r="I250" s="203"/>
      <c r="J250" s="214">
        <f>BK250</f>
        <v>0</v>
      </c>
      <c r="K250" s="200"/>
      <c r="L250" s="205"/>
      <c r="M250" s="206"/>
      <c r="N250" s="207"/>
      <c r="O250" s="207"/>
      <c r="P250" s="208">
        <f>SUM(P251:P252)</f>
        <v>0</v>
      </c>
      <c r="Q250" s="207"/>
      <c r="R250" s="208">
        <f>SUM(R251:R252)</f>
        <v>0</v>
      </c>
      <c r="S250" s="207"/>
      <c r="T250" s="209">
        <f>SUM(T251:T252)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0" t="s">
        <v>80</v>
      </c>
      <c r="AT250" s="211" t="s">
        <v>72</v>
      </c>
      <c r="AU250" s="211" t="s">
        <v>80</v>
      </c>
      <c r="AY250" s="210" t="s">
        <v>202</v>
      </c>
      <c r="BK250" s="212">
        <f>SUM(BK251:BK252)</f>
        <v>0</v>
      </c>
    </row>
    <row r="251" s="2" customFormat="1" ht="24.15" customHeight="1">
      <c r="A251" s="40"/>
      <c r="B251" s="41"/>
      <c r="C251" s="215" t="s">
        <v>8</v>
      </c>
      <c r="D251" s="215" t="s">
        <v>204</v>
      </c>
      <c r="E251" s="216" t="s">
        <v>8109</v>
      </c>
      <c r="F251" s="217" t="s">
        <v>8110</v>
      </c>
      <c r="G251" s="218" t="s">
        <v>364</v>
      </c>
      <c r="H251" s="219">
        <v>369.81599999999997</v>
      </c>
      <c r="I251" s="220"/>
      <c r="J251" s="221">
        <f>ROUND(I251*H251,2)</f>
        <v>0</v>
      </c>
      <c r="K251" s="217" t="s">
        <v>208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209</v>
      </c>
      <c r="AT251" s="226" t="s">
        <v>204</v>
      </c>
      <c r="AU251" s="226" t="s">
        <v>86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209</v>
      </c>
      <c r="BM251" s="226" t="s">
        <v>8111</v>
      </c>
    </row>
    <row r="252" s="2" customFormat="1">
      <c r="A252" s="40"/>
      <c r="B252" s="41"/>
      <c r="C252" s="42"/>
      <c r="D252" s="228" t="s">
        <v>211</v>
      </c>
      <c r="E252" s="42"/>
      <c r="F252" s="229" t="s">
        <v>8112</v>
      </c>
      <c r="G252" s="42"/>
      <c r="H252" s="42"/>
      <c r="I252" s="230"/>
      <c r="J252" s="42"/>
      <c r="K252" s="42"/>
      <c r="L252" s="46"/>
      <c r="M252" s="279"/>
      <c r="N252" s="280"/>
      <c r="O252" s="281"/>
      <c r="P252" s="281"/>
      <c r="Q252" s="281"/>
      <c r="R252" s="281"/>
      <c r="S252" s="281"/>
      <c r="T252" s="282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211</v>
      </c>
      <c r="AU252" s="19" t="s">
        <v>86</v>
      </c>
    </row>
    <row r="253" s="2" customFormat="1" ht="6.96" customHeight="1">
      <c r="A253" s="40"/>
      <c r="B253" s="61"/>
      <c r="C253" s="62"/>
      <c r="D253" s="62"/>
      <c r="E253" s="62"/>
      <c r="F253" s="62"/>
      <c r="G253" s="62"/>
      <c r="H253" s="62"/>
      <c r="I253" s="62"/>
      <c r="J253" s="62"/>
      <c r="K253" s="62"/>
      <c r="L253" s="46"/>
      <c r="M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</row>
  </sheetData>
  <sheetProtection sheet="1" autoFilter="0" formatColumns="0" formatRows="0" objects="1" scenarios="1" spinCount="100000" saltValue="/b94dEP1LFt6x9MslnDtLS556sM3TAJPaM+pT3iYA7CURf0j/ZJZVEnCU7wr2pT5UBYM1o+YqB+57WxrAjLQNA==" hashValue="Ddymzoh2gtdaRTKRvroMmtWS5kY6J3/B18bMAwnOMEC9fP6uRqti/FA85Z28erDq6to/xZ91JGyIbfVPFUI/ZQ==" algorithmName="SHA-512" password="CC35"/>
  <autoFilter ref="C84:K252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2_01/131111332"/>
    <hyperlink ref="F93" r:id="rId2" display="https://podminky.urs.cz/item/CS_URS_2022_01/132251252"/>
    <hyperlink ref="F108" r:id="rId3" display="https://podminky.urs.cz/item/CS_URS_2022_01/162251102"/>
    <hyperlink ref="F123" r:id="rId4" display="https://podminky.urs.cz/item/CS_URS_2022_01/171251201"/>
    <hyperlink ref="F138" r:id="rId5" display="https://podminky.urs.cz/item/CS_URS_2022_01/174151101"/>
    <hyperlink ref="F153" r:id="rId6" display="https://podminky.urs.cz/item/CS_URS_2022_01/274321611"/>
    <hyperlink ref="F168" r:id="rId7" display="https://podminky.urs.cz/item/CS_URS_2022_01/274351121"/>
    <hyperlink ref="F175" r:id="rId8" display="https://podminky.urs.cz/item/CS_URS_2022_01/274351122"/>
    <hyperlink ref="F182" r:id="rId9" display="https://podminky.urs.cz/item/CS_URS_2022_01/274362021"/>
    <hyperlink ref="F198" r:id="rId10" display="https://podminky.urs.cz/item/CS_URS_2022_01/338171123"/>
    <hyperlink ref="F205" r:id="rId11" display="https://podminky.urs.cz/item/CS_URS_2022_01/348215121"/>
    <hyperlink ref="F224" r:id="rId12" display="https://podminky.urs.cz/item/CS_URS_2022_01/457971111"/>
    <hyperlink ref="F252" r:id="rId13" display="https://podminky.urs.cz/item/CS_URS_2022_01/99823211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8113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">
        <v>27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5" t="s">
        <v>29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">
        <v>33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5" t="s">
        <v>29</v>
      </c>
      <c r="J21" s="135" t="s">
        <v>19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ROUND(J83,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ROUND((SUM(BE83:BE170)),  2)</f>
        <v>0</v>
      </c>
      <c r="G33" s="40"/>
      <c r="H33" s="40"/>
      <c r="I33" s="160">
        <v>0.20999999999999999</v>
      </c>
      <c r="J33" s="159">
        <f>ROUND(((SUM(BE83:BE170))*I33),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ROUND((SUM(BF83:BF170)),  2)</f>
        <v>0</v>
      </c>
      <c r="G34" s="40"/>
      <c r="H34" s="40"/>
      <c r="I34" s="160">
        <v>0.14999999999999999</v>
      </c>
      <c r="J34" s="159">
        <f>ROUND(((SUM(BF83:BF170))*I34),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ROUND((SUM(BG83:BG170)),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ROUND((SUM(BH83:BH170)),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ROUND((SUM(BI83:BI170)),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08 - Oplocení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185</v>
      </c>
      <c r="E60" s="180"/>
      <c r="F60" s="180"/>
      <c r="G60" s="180"/>
      <c r="H60" s="180"/>
      <c r="I60" s="180"/>
      <c r="J60" s="181">
        <f>J84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7"/>
      <c r="D61" s="184" t="s">
        <v>186</v>
      </c>
      <c r="E61" s="185"/>
      <c r="F61" s="185"/>
      <c r="G61" s="185"/>
      <c r="H61" s="185"/>
      <c r="I61" s="185"/>
      <c r="J61" s="186">
        <f>J85</f>
        <v>0</v>
      </c>
      <c r="K61" s="127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7"/>
      <c r="D62" s="184" t="s">
        <v>500</v>
      </c>
      <c r="E62" s="185"/>
      <c r="F62" s="185"/>
      <c r="G62" s="185"/>
      <c r="H62" s="185"/>
      <c r="I62" s="185"/>
      <c r="J62" s="186">
        <f>J93</f>
        <v>0</v>
      </c>
      <c r="K62" s="127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7"/>
      <c r="D63" s="184" t="s">
        <v>257</v>
      </c>
      <c r="E63" s="185"/>
      <c r="F63" s="185"/>
      <c r="G63" s="185"/>
      <c r="H63" s="185"/>
      <c r="I63" s="185"/>
      <c r="J63" s="186">
        <f>J168</f>
        <v>0</v>
      </c>
      <c r="K63" s="127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187</v>
      </c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72" t="str">
        <f>E7</f>
        <v>Domov pro seniory, Šternberk</v>
      </c>
      <c r="F73" s="34"/>
      <c r="G73" s="34"/>
      <c r="H73" s="34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177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SO 08 - Oplocení</v>
      </c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30. 6. 2022</v>
      </c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40.05" customHeight="1">
      <c r="A79" s="40"/>
      <c r="B79" s="41"/>
      <c r="C79" s="34" t="s">
        <v>25</v>
      </c>
      <c r="D79" s="42"/>
      <c r="E79" s="42"/>
      <c r="F79" s="29" t="str">
        <f>E15</f>
        <v>Město Šternberk, Horní náměstí 16, 785 01</v>
      </c>
      <c r="G79" s="42"/>
      <c r="H79" s="42"/>
      <c r="I79" s="34" t="s">
        <v>32</v>
      </c>
      <c r="J79" s="38" t="str">
        <f>E21</f>
        <v>masparti s.r.o., Dvorská 960/13,785 01 Šternberk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36</v>
      </c>
      <c r="J80" s="38" t="str">
        <f>E24</f>
        <v xml:space="preserve"> </v>
      </c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88"/>
      <c r="B82" s="189"/>
      <c r="C82" s="190" t="s">
        <v>188</v>
      </c>
      <c r="D82" s="191" t="s">
        <v>58</v>
      </c>
      <c r="E82" s="191" t="s">
        <v>54</v>
      </c>
      <c r="F82" s="191" t="s">
        <v>55</v>
      </c>
      <c r="G82" s="191" t="s">
        <v>189</v>
      </c>
      <c r="H82" s="191" t="s">
        <v>190</v>
      </c>
      <c r="I82" s="191" t="s">
        <v>191</v>
      </c>
      <c r="J82" s="191" t="s">
        <v>183</v>
      </c>
      <c r="K82" s="192" t="s">
        <v>192</v>
      </c>
      <c r="L82" s="193"/>
      <c r="M82" s="94" t="s">
        <v>19</v>
      </c>
      <c r="N82" s="95" t="s">
        <v>43</v>
      </c>
      <c r="O82" s="95" t="s">
        <v>193</v>
      </c>
      <c r="P82" s="95" t="s">
        <v>194</v>
      </c>
      <c r="Q82" s="95" t="s">
        <v>195</v>
      </c>
      <c r="R82" s="95" t="s">
        <v>196</v>
      </c>
      <c r="S82" s="95" t="s">
        <v>197</v>
      </c>
      <c r="T82" s="96" t="s">
        <v>198</v>
      </c>
      <c r="U82" s="188"/>
      <c r="V82" s="188"/>
      <c r="W82" s="188"/>
      <c r="X82" s="188"/>
      <c r="Y82" s="188"/>
      <c r="Z82" s="188"/>
      <c r="AA82" s="188"/>
      <c r="AB82" s="188"/>
      <c r="AC82" s="188"/>
      <c r="AD82" s="188"/>
      <c r="AE82" s="188"/>
    </row>
    <row r="83" s="2" customFormat="1" ht="22.8" customHeight="1">
      <c r="A83" s="40"/>
      <c r="B83" s="41"/>
      <c r="C83" s="101" t="s">
        <v>199</v>
      </c>
      <c r="D83" s="42"/>
      <c r="E83" s="42"/>
      <c r="F83" s="42"/>
      <c r="G83" s="42"/>
      <c r="H83" s="42"/>
      <c r="I83" s="42"/>
      <c r="J83" s="194">
        <f>BK83</f>
        <v>0</v>
      </c>
      <c r="K83" s="42"/>
      <c r="L83" s="46"/>
      <c r="M83" s="97"/>
      <c r="N83" s="195"/>
      <c r="O83" s="98"/>
      <c r="P83" s="196">
        <f>P84</f>
        <v>0</v>
      </c>
      <c r="Q83" s="98"/>
      <c r="R83" s="196">
        <f>R84</f>
        <v>39.292044999999995</v>
      </c>
      <c r="S83" s="98"/>
      <c r="T83" s="197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72</v>
      </c>
      <c r="AU83" s="19" t="s">
        <v>184</v>
      </c>
      <c r="BK83" s="198">
        <f>BK84</f>
        <v>0</v>
      </c>
    </row>
    <row r="84" s="12" customFormat="1" ht="25.92" customHeight="1">
      <c r="A84" s="12"/>
      <c r="B84" s="199"/>
      <c r="C84" s="200"/>
      <c r="D84" s="201" t="s">
        <v>72</v>
      </c>
      <c r="E84" s="202" t="s">
        <v>200</v>
      </c>
      <c r="F84" s="202" t="s">
        <v>201</v>
      </c>
      <c r="G84" s="200"/>
      <c r="H84" s="200"/>
      <c r="I84" s="203"/>
      <c r="J84" s="204">
        <f>BK84</f>
        <v>0</v>
      </c>
      <c r="K84" s="200"/>
      <c r="L84" s="205"/>
      <c r="M84" s="206"/>
      <c r="N84" s="207"/>
      <c r="O84" s="207"/>
      <c r="P84" s="208">
        <f>P85+P93+P168</f>
        <v>0</v>
      </c>
      <c r="Q84" s="207"/>
      <c r="R84" s="208">
        <f>R85+R93+R168</f>
        <v>39.292044999999995</v>
      </c>
      <c r="S84" s="207"/>
      <c r="T84" s="209">
        <f>T85+T93+T168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0" t="s">
        <v>80</v>
      </c>
      <c r="AT84" s="211" t="s">
        <v>72</v>
      </c>
      <c r="AU84" s="211" t="s">
        <v>73</v>
      </c>
      <c r="AY84" s="210" t="s">
        <v>202</v>
      </c>
      <c r="BK84" s="212">
        <f>BK85+BK93+BK168</f>
        <v>0</v>
      </c>
    </row>
    <row r="85" s="12" customFormat="1" ht="22.8" customHeight="1">
      <c r="A85" s="12"/>
      <c r="B85" s="199"/>
      <c r="C85" s="200"/>
      <c r="D85" s="201" t="s">
        <v>72</v>
      </c>
      <c r="E85" s="213" t="s">
        <v>80</v>
      </c>
      <c r="F85" s="213" t="s">
        <v>203</v>
      </c>
      <c r="G85" s="200"/>
      <c r="H85" s="200"/>
      <c r="I85" s="203"/>
      <c r="J85" s="214">
        <f>BK85</f>
        <v>0</v>
      </c>
      <c r="K85" s="200"/>
      <c r="L85" s="205"/>
      <c r="M85" s="206"/>
      <c r="N85" s="207"/>
      <c r="O85" s="207"/>
      <c r="P85" s="208">
        <f>SUM(P86:P92)</f>
        <v>0</v>
      </c>
      <c r="Q85" s="207"/>
      <c r="R85" s="208">
        <f>SUM(R86:R92)</f>
        <v>0</v>
      </c>
      <c r="S85" s="207"/>
      <c r="T85" s="209">
        <f>SUM(T86:T92)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0" t="s">
        <v>80</v>
      </c>
      <c r="AT85" s="211" t="s">
        <v>72</v>
      </c>
      <c r="AU85" s="211" t="s">
        <v>80</v>
      </c>
      <c r="AY85" s="210" t="s">
        <v>202</v>
      </c>
      <c r="BK85" s="212">
        <f>SUM(BK86:BK92)</f>
        <v>0</v>
      </c>
    </row>
    <row r="86" s="2" customFormat="1" ht="16.5" customHeight="1">
      <c r="A86" s="40"/>
      <c r="B86" s="41"/>
      <c r="C86" s="215" t="s">
        <v>80</v>
      </c>
      <c r="D86" s="215" t="s">
        <v>204</v>
      </c>
      <c r="E86" s="216" t="s">
        <v>8014</v>
      </c>
      <c r="F86" s="217" t="s">
        <v>8015</v>
      </c>
      <c r="G86" s="218" t="s">
        <v>415</v>
      </c>
      <c r="H86" s="219">
        <v>91</v>
      </c>
      <c r="I86" s="220"/>
      <c r="J86" s="221">
        <f>ROUND(I86*H86,2)</f>
        <v>0</v>
      </c>
      <c r="K86" s="217" t="s">
        <v>219</v>
      </c>
      <c r="L86" s="46"/>
      <c r="M86" s="222" t="s">
        <v>19</v>
      </c>
      <c r="N86" s="223" t="s">
        <v>44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86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80</v>
      </c>
      <c r="BK86" s="227">
        <f>ROUND(I86*H86,2)</f>
        <v>0</v>
      </c>
      <c r="BL86" s="19" t="s">
        <v>209</v>
      </c>
      <c r="BM86" s="226" t="s">
        <v>8114</v>
      </c>
    </row>
    <row r="87" s="2" customFormat="1">
      <c r="A87" s="40"/>
      <c r="B87" s="41"/>
      <c r="C87" s="42"/>
      <c r="D87" s="228" t="s">
        <v>211</v>
      </c>
      <c r="E87" s="42"/>
      <c r="F87" s="229" t="s">
        <v>8115</v>
      </c>
      <c r="G87" s="42"/>
      <c r="H87" s="42"/>
      <c r="I87" s="230"/>
      <c r="J87" s="42"/>
      <c r="K87" s="42"/>
      <c r="L87" s="46"/>
      <c r="M87" s="231"/>
      <c r="N87" s="232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211</v>
      </c>
      <c r="AU87" s="19" t="s">
        <v>86</v>
      </c>
    </row>
    <row r="88" s="13" customFormat="1">
      <c r="A88" s="13"/>
      <c r="B88" s="233"/>
      <c r="C88" s="234"/>
      <c r="D88" s="235" t="s">
        <v>213</v>
      </c>
      <c r="E88" s="236" t="s">
        <v>19</v>
      </c>
      <c r="F88" s="237" t="s">
        <v>8116</v>
      </c>
      <c r="G88" s="234"/>
      <c r="H88" s="238">
        <v>51</v>
      </c>
      <c r="I88" s="239"/>
      <c r="J88" s="234"/>
      <c r="K88" s="234"/>
      <c r="L88" s="240"/>
      <c r="M88" s="241"/>
      <c r="N88" s="242"/>
      <c r="O88" s="242"/>
      <c r="P88" s="242"/>
      <c r="Q88" s="242"/>
      <c r="R88" s="242"/>
      <c r="S88" s="242"/>
      <c r="T88" s="24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44" t="s">
        <v>213</v>
      </c>
      <c r="AU88" s="244" t="s">
        <v>86</v>
      </c>
      <c r="AV88" s="13" t="s">
        <v>86</v>
      </c>
      <c r="AW88" s="13" t="s">
        <v>35</v>
      </c>
      <c r="AX88" s="13" t="s">
        <v>73</v>
      </c>
      <c r="AY88" s="244" t="s">
        <v>202</v>
      </c>
    </row>
    <row r="89" s="13" customFormat="1">
      <c r="A89" s="13"/>
      <c r="B89" s="233"/>
      <c r="C89" s="234"/>
      <c r="D89" s="235" t="s">
        <v>213</v>
      </c>
      <c r="E89" s="236" t="s">
        <v>19</v>
      </c>
      <c r="F89" s="237" t="s">
        <v>8117</v>
      </c>
      <c r="G89" s="234"/>
      <c r="H89" s="238">
        <v>17</v>
      </c>
      <c r="I89" s="239"/>
      <c r="J89" s="234"/>
      <c r="K89" s="234"/>
      <c r="L89" s="240"/>
      <c r="M89" s="241"/>
      <c r="N89" s="242"/>
      <c r="O89" s="242"/>
      <c r="P89" s="242"/>
      <c r="Q89" s="242"/>
      <c r="R89" s="242"/>
      <c r="S89" s="242"/>
      <c r="T89" s="24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4" t="s">
        <v>213</v>
      </c>
      <c r="AU89" s="244" t="s">
        <v>86</v>
      </c>
      <c r="AV89" s="13" t="s">
        <v>86</v>
      </c>
      <c r="AW89" s="13" t="s">
        <v>35</v>
      </c>
      <c r="AX89" s="13" t="s">
        <v>73</v>
      </c>
      <c r="AY89" s="244" t="s">
        <v>202</v>
      </c>
    </row>
    <row r="90" s="13" customFormat="1">
      <c r="A90" s="13"/>
      <c r="B90" s="233"/>
      <c r="C90" s="234"/>
      <c r="D90" s="235" t="s">
        <v>213</v>
      </c>
      <c r="E90" s="236" t="s">
        <v>19</v>
      </c>
      <c r="F90" s="237" t="s">
        <v>8118</v>
      </c>
      <c r="G90" s="234"/>
      <c r="H90" s="238">
        <v>17</v>
      </c>
      <c r="I90" s="239"/>
      <c r="J90" s="234"/>
      <c r="K90" s="234"/>
      <c r="L90" s="240"/>
      <c r="M90" s="241"/>
      <c r="N90" s="242"/>
      <c r="O90" s="242"/>
      <c r="P90" s="242"/>
      <c r="Q90" s="242"/>
      <c r="R90" s="242"/>
      <c r="S90" s="242"/>
      <c r="T90" s="24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4" t="s">
        <v>213</v>
      </c>
      <c r="AU90" s="244" t="s">
        <v>86</v>
      </c>
      <c r="AV90" s="13" t="s">
        <v>86</v>
      </c>
      <c r="AW90" s="13" t="s">
        <v>35</v>
      </c>
      <c r="AX90" s="13" t="s">
        <v>73</v>
      </c>
      <c r="AY90" s="244" t="s">
        <v>202</v>
      </c>
    </row>
    <row r="91" s="13" customFormat="1">
      <c r="A91" s="13"/>
      <c r="B91" s="233"/>
      <c r="C91" s="234"/>
      <c r="D91" s="235" t="s">
        <v>213</v>
      </c>
      <c r="E91" s="236" t="s">
        <v>19</v>
      </c>
      <c r="F91" s="237" t="s">
        <v>8119</v>
      </c>
      <c r="G91" s="234"/>
      <c r="H91" s="238">
        <v>6</v>
      </c>
      <c r="I91" s="239"/>
      <c r="J91" s="234"/>
      <c r="K91" s="234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213</v>
      </c>
      <c r="AU91" s="244" t="s">
        <v>86</v>
      </c>
      <c r="AV91" s="13" t="s">
        <v>86</v>
      </c>
      <c r="AW91" s="13" t="s">
        <v>35</v>
      </c>
      <c r="AX91" s="13" t="s">
        <v>73</v>
      </c>
      <c r="AY91" s="244" t="s">
        <v>202</v>
      </c>
    </row>
    <row r="92" s="14" customFormat="1">
      <c r="A92" s="14"/>
      <c r="B92" s="245"/>
      <c r="C92" s="246"/>
      <c r="D92" s="235" t="s">
        <v>213</v>
      </c>
      <c r="E92" s="247" t="s">
        <v>19</v>
      </c>
      <c r="F92" s="248" t="s">
        <v>215</v>
      </c>
      <c r="G92" s="246"/>
      <c r="H92" s="249">
        <v>91</v>
      </c>
      <c r="I92" s="250"/>
      <c r="J92" s="246"/>
      <c r="K92" s="246"/>
      <c r="L92" s="251"/>
      <c r="M92" s="252"/>
      <c r="N92" s="253"/>
      <c r="O92" s="253"/>
      <c r="P92" s="253"/>
      <c r="Q92" s="253"/>
      <c r="R92" s="253"/>
      <c r="S92" s="253"/>
      <c r="T92" s="25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55" t="s">
        <v>213</v>
      </c>
      <c r="AU92" s="255" t="s">
        <v>86</v>
      </c>
      <c r="AV92" s="14" t="s">
        <v>209</v>
      </c>
      <c r="AW92" s="14" t="s">
        <v>35</v>
      </c>
      <c r="AX92" s="14" t="s">
        <v>80</v>
      </c>
      <c r="AY92" s="255" t="s">
        <v>202</v>
      </c>
    </row>
    <row r="93" s="12" customFormat="1" ht="22.8" customHeight="1">
      <c r="A93" s="12"/>
      <c r="B93" s="199"/>
      <c r="C93" s="200"/>
      <c r="D93" s="201" t="s">
        <v>72</v>
      </c>
      <c r="E93" s="213" t="s">
        <v>109</v>
      </c>
      <c r="F93" s="213" t="s">
        <v>1106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SUM(P94:P167)</f>
        <v>0</v>
      </c>
      <c r="Q93" s="207"/>
      <c r="R93" s="208">
        <f>SUM(R94:R167)</f>
        <v>39.292044999999995</v>
      </c>
      <c r="S93" s="207"/>
      <c r="T93" s="209">
        <f>SUM(T94:T167)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80</v>
      </c>
      <c r="AY93" s="210" t="s">
        <v>202</v>
      </c>
      <c r="BK93" s="212">
        <f>SUM(BK94:BK167)</f>
        <v>0</v>
      </c>
    </row>
    <row r="94" s="2" customFormat="1" ht="24.15" customHeight="1">
      <c r="A94" s="40"/>
      <c r="B94" s="41"/>
      <c r="C94" s="215" t="s">
        <v>86</v>
      </c>
      <c r="D94" s="215" t="s">
        <v>204</v>
      </c>
      <c r="E94" s="216" t="s">
        <v>8120</v>
      </c>
      <c r="F94" s="217" t="s">
        <v>8121</v>
      </c>
      <c r="G94" s="218" t="s">
        <v>207</v>
      </c>
      <c r="H94" s="219">
        <v>182</v>
      </c>
      <c r="I94" s="220"/>
      <c r="J94" s="221">
        <f>ROUND(I94*H94,2)</f>
        <v>0</v>
      </c>
      <c r="K94" s="217" t="s">
        <v>219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0.17488999999999999</v>
      </c>
      <c r="R94" s="224">
        <f>Q94*H94</f>
        <v>31.829979999999999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209</v>
      </c>
      <c r="BM94" s="226" t="s">
        <v>8122</v>
      </c>
    </row>
    <row r="95" s="2" customFormat="1">
      <c r="A95" s="40"/>
      <c r="B95" s="41"/>
      <c r="C95" s="42"/>
      <c r="D95" s="228" t="s">
        <v>211</v>
      </c>
      <c r="E95" s="42"/>
      <c r="F95" s="229" t="s">
        <v>8123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8124</v>
      </c>
      <c r="G96" s="234"/>
      <c r="H96" s="238">
        <v>102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1085</v>
      </c>
      <c r="G97" s="234"/>
      <c r="H97" s="238">
        <v>34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8125</v>
      </c>
      <c r="G98" s="234"/>
      <c r="H98" s="238">
        <v>34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320</v>
      </c>
      <c r="G99" s="234"/>
      <c r="H99" s="238">
        <v>12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4" customFormat="1">
      <c r="A100" s="14"/>
      <c r="B100" s="245"/>
      <c r="C100" s="246"/>
      <c r="D100" s="235" t="s">
        <v>213</v>
      </c>
      <c r="E100" s="247" t="s">
        <v>19</v>
      </c>
      <c r="F100" s="248" t="s">
        <v>215</v>
      </c>
      <c r="G100" s="246"/>
      <c r="H100" s="249">
        <v>182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213</v>
      </c>
      <c r="AU100" s="255" t="s">
        <v>86</v>
      </c>
      <c r="AV100" s="14" t="s">
        <v>209</v>
      </c>
      <c r="AW100" s="14" t="s">
        <v>35</v>
      </c>
      <c r="AX100" s="14" t="s">
        <v>80</v>
      </c>
      <c r="AY100" s="255" t="s">
        <v>202</v>
      </c>
    </row>
    <row r="101" s="2" customFormat="1" ht="16.5" customHeight="1">
      <c r="A101" s="40"/>
      <c r="B101" s="41"/>
      <c r="C101" s="269" t="s">
        <v>109</v>
      </c>
      <c r="D101" s="269" t="s">
        <v>314</v>
      </c>
      <c r="E101" s="270" t="s">
        <v>8126</v>
      </c>
      <c r="F101" s="271" t="s">
        <v>8127</v>
      </c>
      <c r="G101" s="272" t="s">
        <v>207</v>
      </c>
      <c r="H101" s="273">
        <v>12</v>
      </c>
      <c r="I101" s="274"/>
      <c r="J101" s="275">
        <f>ROUND(I101*H101,2)</f>
        <v>0</v>
      </c>
      <c r="K101" s="271" t="s">
        <v>219</v>
      </c>
      <c r="L101" s="276"/>
      <c r="M101" s="277" t="s">
        <v>19</v>
      </c>
      <c r="N101" s="278" t="s">
        <v>44</v>
      </c>
      <c r="O101" s="86"/>
      <c r="P101" s="224">
        <f>O101*H101</f>
        <v>0</v>
      </c>
      <c r="Q101" s="224">
        <v>0.0033999999999999998</v>
      </c>
      <c r="R101" s="224">
        <f>Q101*H101</f>
        <v>0.040799999999999996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247</v>
      </c>
      <c r="AT101" s="226" t="s">
        <v>314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209</v>
      </c>
      <c r="BM101" s="226" t="s">
        <v>8128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320</v>
      </c>
      <c r="G102" s="234"/>
      <c r="H102" s="238">
        <v>12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12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16.5" customHeight="1">
      <c r="A104" s="40"/>
      <c r="B104" s="41"/>
      <c r="C104" s="269" t="s">
        <v>209</v>
      </c>
      <c r="D104" s="269" t="s">
        <v>314</v>
      </c>
      <c r="E104" s="270" t="s">
        <v>8129</v>
      </c>
      <c r="F104" s="271" t="s">
        <v>8130</v>
      </c>
      <c r="G104" s="272" t="s">
        <v>207</v>
      </c>
      <c r="H104" s="273">
        <v>90</v>
      </c>
      <c r="I104" s="274"/>
      <c r="J104" s="275">
        <f>ROUND(I104*H104,2)</f>
        <v>0</v>
      </c>
      <c r="K104" s="271" t="s">
        <v>219</v>
      </c>
      <c r="L104" s="276"/>
      <c r="M104" s="277" t="s">
        <v>19</v>
      </c>
      <c r="N104" s="278" t="s">
        <v>44</v>
      </c>
      <c r="O104" s="86"/>
      <c r="P104" s="224">
        <f>O104*H104</f>
        <v>0</v>
      </c>
      <c r="Q104" s="224">
        <v>0.0028</v>
      </c>
      <c r="R104" s="224">
        <f>Q104*H104</f>
        <v>0.252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247</v>
      </c>
      <c r="AT104" s="226" t="s">
        <v>314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209</v>
      </c>
      <c r="BM104" s="226" t="s">
        <v>8131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1712</v>
      </c>
      <c r="G105" s="234"/>
      <c r="H105" s="238">
        <v>90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4" customFormat="1">
      <c r="A106" s="14"/>
      <c r="B106" s="245"/>
      <c r="C106" s="246"/>
      <c r="D106" s="235" t="s">
        <v>213</v>
      </c>
      <c r="E106" s="247" t="s">
        <v>19</v>
      </c>
      <c r="F106" s="248" t="s">
        <v>215</v>
      </c>
      <c r="G106" s="246"/>
      <c r="H106" s="249">
        <v>90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213</v>
      </c>
      <c r="AU106" s="255" t="s">
        <v>86</v>
      </c>
      <c r="AV106" s="14" t="s">
        <v>209</v>
      </c>
      <c r="AW106" s="14" t="s">
        <v>35</v>
      </c>
      <c r="AX106" s="14" t="s">
        <v>80</v>
      </c>
      <c r="AY106" s="255" t="s">
        <v>202</v>
      </c>
    </row>
    <row r="107" s="2" customFormat="1" ht="16.5" customHeight="1">
      <c r="A107" s="40"/>
      <c r="B107" s="41"/>
      <c r="C107" s="269" t="s">
        <v>231</v>
      </c>
      <c r="D107" s="269" t="s">
        <v>314</v>
      </c>
      <c r="E107" s="270" t="s">
        <v>8132</v>
      </c>
      <c r="F107" s="271" t="s">
        <v>8133</v>
      </c>
      <c r="G107" s="272" t="s">
        <v>207</v>
      </c>
      <c r="H107" s="273">
        <v>12</v>
      </c>
      <c r="I107" s="274"/>
      <c r="J107" s="275">
        <f>ROUND(I107*H107,2)</f>
        <v>0</v>
      </c>
      <c r="K107" s="271" t="s">
        <v>219</v>
      </c>
      <c r="L107" s="276"/>
      <c r="M107" s="277" t="s">
        <v>19</v>
      </c>
      <c r="N107" s="278" t="s">
        <v>44</v>
      </c>
      <c r="O107" s="86"/>
      <c r="P107" s="224">
        <f>O107*H107</f>
        <v>0</v>
      </c>
      <c r="Q107" s="224">
        <v>0.0033999999999999998</v>
      </c>
      <c r="R107" s="224">
        <f>Q107*H107</f>
        <v>0.040799999999999996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247</v>
      </c>
      <c r="AT107" s="226" t="s">
        <v>314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209</v>
      </c>
      <c r="BM107" s="226" t="s">
        <v>8134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320</v>
      </c>
      <c r="G108" s="234"/>
      <c r="H108" s="238">
        <v>12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12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16.5" customHeight="1">
      <c r="A110" s="40"/>
      <c r="B110" s="41"/>
      <c r="C110" s="269" t="s">
        <v>236</v>
      </c>
      <c r="D110" s="269" t="s">
        <v>314</v>
      </c>
      <c r="E110" s="270" t="s">
        <v>8135</v>
      </c>
      <c r="F110" s="271" t="s">
        <v>8136</v>
      </c>
      <c r="G110" s="272" t="s">
        <v>207</v>
      </c>
      <c r="H110" s="273">
        <v>12</v>
      </c>
      <c r="I110" s="274"/>
      <c r="J110" s="275">
        <f>ROUND(I110*H110,2)</f>
        <v>0</v>
      </c>
      <c r="K110" s="271" t="s">
        <v>219</v>
      </c>
      <c r="L110" s="276"/>
      <c r="M110" s="277" t="s">
        <v>19</v>
      </c>
      <c r="N110" s="278" t="s">
        <v>44</v>
      </c>
      <c r="O110" s="86"/>
      <c r="P110" s="224">
        <f>O110*H110</f>
        <v>0</v>
      </c>
      <c r="Q110" s="224">
        <v>0.002</v>
      </c>
      <c r="R110" s="224">
        <f>Q110*H110</f>
        <v>0.024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247</v>
      </c>
      <c r="AT110" s="226" t="s">
        <v>314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209</v>
      </c>
      <c r="BM110" s="226" t="s">
        <v>8137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320</v>
      </c>
      <c r="G111" s="234"/>
      <c r="H111" s="238">
        <v>12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4" customFormat="1">
      <c r="A112" s="14"/>
      <c r="B112" s="245"/>
      <c r="C112" s="246"/>
      <c r="D112" s="235" t="s">
        <v>213</v>
      </c>
      <c r="E112" s="247" t="s">
        <v>19</v>
      </c>
      <c r="F112" s="248" t="s">
        <v>215</v>
      </c>
      <c r="G112" s="246"/>
      <c r="H112" s="249">
        <v>12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213</v>
      </c>
      <c r="AU112" s="255" t="s">
        <v>86</v>
      </c>
      <c r="AV112" s="14" t="s">
        <v>209</v>
      </c>
      <c r="AW112" s="14" t="s">
        <v>35</v>
      </c>
      <c r="AX112" s="14" t="s">
        <v>80</v>
      </c>
      <c r="AY112" s="255" t="s">
        <v>202</v>
      </c>
    </row>
    <row r="113" s="2" customFormat="1" ht="16.5" customHeight="1">
      <c r="A113" s="40"/>
      <c r="B113" s="41"/>
      <c r="C113" s="215" t="s">
        <v>241</v>
      </c>
      <c r="D113" s="215" t="s">
        <v>204</v>
      </c>
      <c r="E113" s="216" t="s">
        <v>8138</v>
      </c>
      <c r="F113" s="217" t="s">
        <v>8139</v>
      </c>
      <c r="G113" s="218" t="s">
        <v>207</v>
      </c>
      <c r="H113" s="219">
        <v>4</v>
      </c>
      <c r="I113" s="220"/>
      <c r="J113" s="221">
        <f>ROUND(I113*H113,2)</f>
        <v>0</v>
      </c>
      <c r="K113" s="217" t="s">
        <v>219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86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209</v>
      </c>
      <c r="BM113" s="226" t="s">
        <v>8140</v>
      </c>
    </row>
    <row r="114" s="2" customFormat="1">
      <c r="A114" s="40"/>
      <c r="B114" s="41"/>
      <c r="C114" s="42"/>
      <c r="D114" s="228" t="s">
        <v>211</v>
      </c>
      <c r="E114" s="42"/>
      <c r="F114" s="229" t="s">
        <v>8141</v>
      </c>
      <c r="G114" s="42"/>
      <c r="H114" s="42"/>
      <c r="I114" s="230"/>
      <c r="J114" s="42"/>
      <c r="K114" s="42"/>
      <c r="L114" s="46"/>
      <c r="M114" s="231"/>
      <c r="N114" s="232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211</v>
      </c>
      <c r="AU114" s="19" t="s">
        <v>86</v>
      </c>
    </row>
    <row r="115" s="15" customFormat="1">
      <c r="A115" s="15"/>
      <c r="B115" s="259"/>
      <c r="C115" s="260"/>
      <c r="D115" s="235" t="s">
        <v>213</v>
      </c>
      <c r="E115" s="261" t="s">
        <v>19</v>
      </c>
      <c r="F115" s="262" t="s">
        <v>8142</v>
      </c>
      <c r="G115" s="260"/>
      <c r="H115" s="261" t="s">
        <v>19</v>
      </c>
      <c r="I115" s="263"/>
      <c r="J115" s="260"/>
      <c r="K115" s="260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213</v>
      </c>
      <c r="AU115" s="268" t="s">
        <v>86</v>
      </c>
      <c r="AV115" s="15" t="s">
        <v>80</v>
      </c>
      <c r="AW115" s="15" t="s">
        <v>35</v>
      </c>
      <c r="AX115" s="15" t="s">
        <v>73</v>
      </c>
      <c r="AY115" s="268" t="s">
        <v>202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209</v>
      </c>
      <c r="G116" s="234"/>
      <c r="H116" s="238">
        <v>4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4" customFormat="1">
      <c r="A117" s="14"/>
      <c r="B117" s="245"/>
      <c r="C117" s="246"/>
      <c r="D117" s="235" t="s">
        <v>213</v>
      </c>
      <c r="E117" s="247" t="s">
        <v>19</v>
      </c>
      <c r="F117" s="248" t="s">
        <v>215</v>
      </c>
      <c r="G117" s="246"/>
      <c r="H117" s="249">
        <v>4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213</v>
      </c>
      <c r="AU117" s="255" t="s">
        <v>86</v>
      </c>
      <c r="AV117" s="14" t="s">
        <v>209</v>
      </c>
      <c r="AW117" s="14" t="s">
        <v>35</v>
      </c>
      <c r="AX117" s="14" t="s">
        <v>80</v>
      </c>
      <c r="AY117" s="255" t="s">
        <v>202</v>
      </c>
    </row>
    <row r="118" s="2" customFormat="1" ht="16.5" customHeight="1">
      <c r="A118" s="40"/>
      <c r="B118" s="41"/>
      <c r="C118" s="269" t="s">
        <v>247</v>
      </c>
      <c r="D118" s="269" t="s">
        <v>314</v>
      </c>
      <c r="E118" s="270" t="s">
        <v>3534</v>
      </c>
      <c r="F118" s="271" t="s">
        <v>8143</v>
      </c>
      <c r="G118" s="272" t="s">
        <v>207</v>
      </c>
      <c r="H118" s="273">
        <v>4</v>
      </c>
      <c r="I118" s="274"/>
      <c r="J118" s="275">
        <f>ROUND(I118*H118,2)</f>
        <v>0</v>
      </c>
      <c r="K118" s="271" t="s">
        <v>1938</v>
      </c>
      <c r="L118" s="276"/>
      <c r="M118" s="277" t="s">
        <v>19</v>
      </c>
      <c r="N118" s="278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247</v>
      </c>
      <c r="AT118" s="226" t="s">
        <v>314</v>
      </c>
      <c r="AU118" s="226" t="s">
        <v>86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209</v>
      </c>
      <c r="BM118" s="226" t="s">
        <v>8144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8142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209</v>
      </c>
      <c r="G120" s="234"/>
      <c r="H120" s="238">
        <v>4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4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16.5" customHeight="1">
      <c r="A122" s="40"/>
      <c r="B122" s="41"/>
      <c r="C122" s="215" t="s">
        <v>303</v>
      </c>
      <c r="D122" s="215" t="s">
        <v>204</v>
      </c>
      <c r="E122" s="216" t="s">
        <v>8145</v>
      </c>
      <c r="F122" s="217" t="s">
        <v>8146</v>
      </c>
      <c r="G122" s="218" t="s">
        <v>207</v>
      </c>
      <c r="H122" s="219">
        <v>2</v>
      </c>
      <c r="I122" s="220"/>
      <c r="J122" s="221">
        <f>ROUND(I122*H122,2)</f>
        <v>0</v>
      </c>
      <c r="K122" s="217" t="s">
        <v>219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209</v>
      </c>
      <c r="BM122" s="226" t="s">
        <v>8147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8148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8149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86</v>
      </c>
      <c r="G125" s="234"/>
      <c r="H125" s="238">
        <v>2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4" customFormat="1">
      <c r="A126" s="14"/>
      <c r="B126" s="245"/>
      <c r="C126" s="246"/>
      <c r="D126" s="235" t="s">
        <v>213</v>
      </c>
      <c r="E126" s="247" t="s">
        <v>19</v>
      </c>
      <c r="F126" s="248" t="s">
        <v>215</v>
      </c>
      <c r="G126" s="246"/>
      <c r="H126" s="249">
        <v>2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213</v>
      </c>
      <c r="AU126" s="255" t="s">
        <v>86</v>
      </c>
      <c r="AV126" s="14" t="s">
        <v>209</v>
      </c>
      <c r="AW126" s="14" t="s">
        <v>35</v>
      </c>
      <c r="AX126" s="14" t="s">
        <v>80</v>
      </c>
      <c r="AY126" s="255" t="s">
        <v>202</v>
      </c>
    </row>
    <row r="127" s="2" customFormat="1" ht="16.5" customHeight="1">
      <c r="A127" s="40"/>
      <c r="B127" s="41"/>
      <c r="C127" s="269" t="s">
        <v>308</v>
      </c>
      <c r="D127" s="269" t="s">
        <v>314</v>
      </c>
      <c r="E127" s="270" t="s">
        <v>4764</v>
      </c>
      <c r="F127" s="271" t="s">
        <v>8150</v>
      </c>
      <c r="G127" s="272" t="s">
        <v>207</v>
      </c>
      <c r="H127" s="273">
        <v>2</v>
      </c>
      <c r="I127" s="274"/>
      <c r="J127" s="275">
        <f>ROUND(I127*H127,2)</f>
        <v>0</v>
      </c>
      <c r="K127" s="271" t="s">
        <v>1938</v>
      </c>
      <c r="L127" s="276"/>
      <c r="M127" s="277" t="s">
        <v>19</v>
      </c>
      <c r="N127" s="278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247</v>
      </c>
      <c r="AT127" s="226" t="s">
        <v>314</v>
      </c>
      <c r="AU127" s="226" t="s">
        <v>86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209</v>
      </c>
      <c r="BM127" s="226" t="s">
        <v>8151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8149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86</v>
      </c>
      <c r="G129" s="234"/>
      <c r="H129" s="238">
        <v>2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4" customFormat="1">
      <c r="A130" s="14"/>
      <c r="B130" s="245"/>
      <c r="C130" s="246"/>
      <c r="D130" s="235" t="s">
        <v>213</v>
      </c>
      <c r="E130" s="247" t="s">
        <v>19</v>
      </c>
      <c r="F130" s="248" t="s">
        <v>215</v>
      </c>
      <c r="G130" s="246"/>
      <c r="H130" s="249">
        <v>2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213</v>
      </c>
      <c r="AU130" s="255" t="s">
        <v>86</v>
      </c>
      <c r="AV130" s="14" t="s">
        <v>209</v>
      </c>
      <c r="AW130" s="14" t="s">
        <v>35</v>
      </c>
      <c r="AX130" s="14" t="s">
        <v>80</v>
      </c>
      <c r="AY130" s="255" t="s">
        <v>202</v>
      </c>
    </row>
    <row r="131" s="2" customFormat="1" ht="16.5" customHeight="1">
      <c r="A131" s="40"/>
      <c r="B131" s="41"/>
      <c r="C131" s="215" t="s">
        <v>313</v>
      </c>
      <c r="D131" s="215" t="s">
        <v>204</v>
      </c>
      <c r="E131" s="216" t="s">
        <v>8152</v>
      </c>
      <c r="F131" s="217" t="s">
        <v>8153</v>
      </c>
      <c r="G131" s="218" t="s">
        <v>207</v>
      </c>
      <c r="H131" s="219">
        <v>2</v>
      </c>
      <c r="I131" s="220"/>
      <c r="J131" s="221">
        <f>ROUND(I131*H131,2)</f>
        <v>0</v>
      </c>
      <c r="K131" s="217" t="s">
        <v>219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86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209</v>
      </c>
      <c r="BM131" s="226" t="s">
        <v>8154</v>
      </c>
    </row>
    <row r="132" s="2" customFormat="1">
      <c r="A132" s="40"/>
      <c r="B132" s="41"/>
      <c r="C132" s="42"/>
      <c r="D132" s="228" t="s">
        <v>211</v>
      </c>
      <c r="E132" s="42"/>
      <c r="F132" s="229" t="s">
        <v>8155</v>
      </c>
      <c r="G132" s="42"/>
      <c r="H132" s="42"/>
      <c r="I132" s="230"/>
      <c r="J132" s="42"/>
      <c r="K132" s="42"/>
      <c r="L132" s="46"/>
      <c r="M132" s="231"/>
      <c r="N132" s="232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211</v>
      </c>
      <c r="AU132" s="19" t="s">
        <v>86</v>
      </c>
    </row>
    <row r="133" s="15" customFormat="1">
      <c r="A133" s="15"/>
      <c r="B133" s="259"/>
      <c r="C133" s="260"/>
      <c r="D133" s="235" t="s">
        <v>213</v>
      </c>
      <c r="E133" s="261" t="s">
        <v>19</v>
      </c>
      <c r="F133" s="262" t="s">
        <v>8156</v>
      </c>
      <c r="G133" s="260"/>
      <c r="H133" s="261" t="s">
        <v>19</v>
      </c>
      <c r="I133" s="263"/>
      <c r="J133" s="260"/>
      <c r="K133" s="260"/>
      <c r="L133" s="264"/>
      <c r="M133" s="265"/>
      <c r="N133" s="266"/>
      <c r="O133" s="266"/>
      <c r="P133" s="266"/>
      <c r="Q133" s="266"/>
      <c r="R133" s="266"/>
      <c r="S133" s="266"/>
      <c r="T133" s="26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8" t="s">
        <v>213</v>
      </c>
      <c r="AU133" s="268" t="s">
        <v>86</v>
      </c>
      <c r="AV133" s="15" t="s">
        <v>80</v>
      </c>
      <c r="AW133" s="15" t="s">
        <v>35</v>
      </c>
      <c r="AX133" s="15" t="s">
        <v>73</v>
      </c>
      <c r="AY133" s="268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3305</v>
      </c>
      <c r="G134" s="234"/>
      <c r="H134" s="238">
        <v>2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4" customFormat="1">
      <c r="A135" s="14"/>
      <c r="B135" s="245"/>
      <c r="C135" s="246"/>
      <c r="D135" s="235" t="s">
        <v>213</v>
      </c>
      <c r="E135" s="247" t="s">
        <v>19</v>
      </c>
      <c r="F135" s="248" t="s">
        <v>215</v>
      </c>
      <c r="G135" s="246"/>
      <c r="H135" s="249">
        <v>2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213</v>
      </c>
      <c r="AU135" s="255" t="s">
        <v>86</v>
      </c>
      <c r="AV135" s="14" t="s">
        <v>209</v>
      </c>
      <c r="AW135" s="14" t="s">
        <v>35</v>
      </c>
      <c r="AX135" s="14" t="s">
        <v>80</v>
      </c>
      <c r="AY135" s="255" t="s">
        <v>202</v>
      </c>
    </row>
    <row r="136" s="2" customFormat="1" ht="16.5" customHeight="1">
      <c r="A136" s="40"/>
      <c r="B136" s="41"/>
      <c r="C136" s="269" t="s">
        <v>320</v>
      </c>
      <c r="D136" s="269" t="s">
        <v>314</v>
      </c>
      <c r="E136" s="270" t="s">
        <v>4723</v>
      </c>
      <c r="F136" s="271" t="s">
        <v>8157</v>
      </c>
      <c r="G136" s="272" t="s">
        <v>207</v>
      </c>
      <c r="H136" s="273">
        <v>2</v>
      </c>
      <c r="I136" s="274"/>
      <c r="J136" s="275">
        <f>ROUND(I136*H136,2)</f>
        <v>0</v>
      </c>
      <c r="K136" s="271" t="s">
        <v>19</v>
      </c>
      <c r="L136" s="276"/>
      <c r="M136" s="277" t="s">
        <v>19</v>
      </c>
      <c r="N136" s="278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247</v>
      </c>
      <c r="AT136" s="226" t="s">
        <v>314</v>
      </c>
      <c r="AU136" s="226" t="s">
        <v>86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209</v>
      </c>
      <c r="BM136" s="226" t="s">
        <v>8158</v>
      </c>
    </row>
    <row r="137" s="15" customFormat="1">
      <c r="A137" s="15"/>
      <c r="B137" s="259"/>
      <c r="C137" s="260"/>
      <c r="D137" s="235" t="s">
        <v>213</v>
      </c>
      <c r="E137" s="261" t="s">
        <v>19</v>
      </c>
      <c r="F137" s="262" t="s">
        <v>8156</v>
      </c>
      <c r="G137" s="260"/>
      <c r="H137" s="261" t="s">
        <v>19</v>
      </c>
      <c r="I137" s="263"/>
      <c r="J137" s="260"/>
      <c r="K137" s="260"/>
      <c r="L137" s="264"/>
      <c r="M137" s="265"/>
      <c r="N137" s="266"/>
      <c r="O137" s="266"/>
      <c r="P137" s="266"/>
      <c r="Q137" s="266"/>
      <c r="R137" s="266"/>
      <c r="S137" s="266"/>
      <c r="T137" s="26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8" t="s">
        <v>213</v>
      </c>
      <c r="AU137" s="268" t="s">
        <v>86</v>
      </c>
      <c r="AV137" s="15" t="s">
        <v>80</v>
      </c>
      <c r="AW137" s="15" t="s">
        <v>35</v>
      </c>
      <c r="AX137" s="15" t="s">
        <v>73</v>
      </c>
      <c r="AY137" s="268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3305</v>
      </c>
      <c r="G138" s="234"/>
      <c r="H138" s="238">
        <v>2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4" customFormat="1">
      <c r="A139" s="14"/>
      <c r="B139" s="245"/>
      <c r="C139" s="246"/>
      <c r="D139" s="235" t="s">
        <v>213</v>
      </c>
      <c r="E139" s="247" t="s">
        <v>19</v>
      </c>
      <c r="F139" s="248" t="s">
        <v>215</v>
      </c>
      <c r="G139" s="246"/>
      <c r="H139" s="249">
        <v>2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213</v>
      </c>
      <c r="AU139" s="255" t="s">
        <v>86</v>
      </c>
      <c r="AV139" s="14" t="s">
        <v>209</v>
      </c>
      <c r="AW139" s="14" t="s">
        <v>35</v>
      </c>
      <c r="AX139" s="14" t="s">
        <v>80</v>
      </c>
      <c r="AY139" s="255" t="s">
        <v>202</v>
      </c>
    </row>
    <row r="140" s="2" customFormat="1" ht="16.5" customHeight="1">
      <c r="A140" s="40"/>
      <c r="B140" s="41"/>
      <c r="C140" s="215" t="s">
        <v>326</v>
      </c>
      <c r="D140" s="215" t="s">
        <v>204</v>
      </c>
      <c r="E140" s="216" t="s">
        <v>8159</v>
      </c>
      <c r="F140" s="217" t="s">
        <v>8160</v>
      </c>
      <c r="G140" s="218" t="s">
        <v>207</v>
      </c>
      <c r="H140" s="219">
        <v>69</v>
      </c>
      <c r="I140" s="220"/>
      <c r="J140" s="221">
        <f>ROUND(I140*H140,2)</f>
        <v>0</v>
      </c>
      <c r="K140" s="217" t="s">
        <v>219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0.00040000000000000002</v>
      </c>
      <c r="R140" s="224">
        <f>Q140*H140</f>
        <v>0.027600000000000003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86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209</v>
      </c>
      <c r="BM140" s="226" t="s">
        <v>8161</v>
      </c>
    </row>
    <row r="141" s="2" customFormat="1">
      <c r="A141" s="40"/>
      <c r="B141" s="41"/>
      <c r="C141" s="42"/>
      <c r="D141" s="228" t="s">
        <v>211</v>
      </c>
      <c r="E141" s="42"/>
      <c r="F141" s="229" t="s">
        <v>8162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211</v>
      </c>
      <c r="AU141" s="19" t="s">
        <v>86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1484</v>
      </c>
      <c r="G142" s="234"/>
      <c r="H142" s="238">
        <v>69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4" customFormat="1">
      <c r="A143" s="14"/>
      <c r="B143" s="245"/>
      <c r="C143" s="246"/>
      <c r="D143" s="235" t="s">
        <v>213</v>
      </c>
      <c r="E143" s="247" t="s">
        <v>19</v>
      </c>
      <c r="F143" s="248" t="s">
        <v>215</v>
      </c>
      <c r="G143" s="246"/>
      <c r="H143" s="249">
        <v>69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213</v>
      </c>
      <c r="AU143" s="255" t="s">
        <v>86</v>
      </c>
      <c r="AV143" s="14" t="s">
        <v>209</v>
      </c>
      <c r="AW143" s="14" t="s">
        <v>35</v>
      </c>
      <c r="AX143" s="14" t="s">
        <v>80</v>
      </c>
      <c r="AY143" s="255" t="s">
        <v>202</v>
      </c>
    </row>
    <row r="144" s="2" customFormat="1" ht="16.5" customHeight="1">
      <c r="A144" s="40"/>
      <c r="B144" s="41"/>
      <c r="C144" s="269" t="s">
        <v>331</v>
      </c>
      <c r="D144" s="269" t="s">
        <v>314</v>
      </c>
      <c r="E144" s="270" t="s">
        <v>8163</v>
      </c>
      <c r="F144" s="271" t="s">
        <v>8164</v>
      </c>
      <c r="G144" s="272" t="s">
        <v>207</v>
      </c>
      <c r="H144" s="273">
        <v>69</v>
      </c>
      <c r="I144" s="274"/>
      <c r="J144" s="275">
        <f>ROUND(I144*H144,2)</f>
        <v>0</v>
      </c>
      <c r="K144" s="271" t="s">
        <v>219</v>
      </c>
      <c r="L144" s="276"/>
      <c r="M144" s="277" t="s">
        <v>19</v>
      </c>
      <c r="N144" s="278" t="s">
        <v>44</v>
      </c>
      <c r="O144" s="86"/>
      <c r="P144" s="224">
        <f>O144*H144</f>
        <v>0</v>
      </c>
      <c r="Q144" s="224">
        <v>0.096000000000000002</v>
      </c>
      <c r="R144" s="224">
        <f>Q144*H144</f>
        <v>6.6240000000000006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247</v>
      </c>
      <c r="AT144" s="226" t="s">
        <v>314</v>
      </c>
      <c r="AU144" s="226" t="s">
        <v>86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209</v>
      </c>
      <c r="BM144" s="226" t="s">
        <v>8165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1484</v>
      </c>
      <c r="G145" s="234"/>
      <c r="H145" s="238">
        <v>69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69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16.5" customHeight="1">
      <c r="A147" s="40"/>
      <c r="B147" s="41"/>
      <c r="C147" s="215" t="s">
        <v>8</v>
      </c>
      <c r="D147" s="215" t="s">
        <v>204</v>
      </c>
      <c r="E147" s="216" t="s">
        <v>8166</v>
      </c>
      <c r="F147" s="217" t="s">
        <v>8167</v>
      </c>
      <c r="G147" s="218" t="s">
        <v>415</v>
      </c>
      <c r="H147" s="219">
        <v>357</v>
      </c>
      <c r="I147" s="220"/>
      <c r="J147" s="221">
        <f>ROUND(I147*H147,2)</f>
        <v>0</v>
      </c>
      <c r="K147" s="217" t="s">
        <v>219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209</v>
      </c>
      <c r="BM147" s="226" t="s">
        <v>8168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8169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5" customFormat="1">
      <c r="A149" s="15"/>
      <c r="B149" s="259"/>
      <c r="C149" s="260"/>
      <c r="D149" s="235" t="s">
        <v>213</v>
      </c>
      <c r="E149" s="261" t="s">
        <v>19</v>
      </c>
      <c r="F149" s="262" t="s">
        <v>8170</v>
      </c>
      <c r="G149" s="260"/>
      <c r="H149" s="261" t="s">
        <v>19</v>
      </c>
      <c r="I149" s="263"/>
      <c r="J149" s="260"/>
      <c r="K149" s="260"/>
      <c r="L149" s="264"/>
      <c r="M149" s="265"/>
      <c r="N149" s="266"/>
      <c r="O149" s="266"/>
      <c r="P149" s="266"/>
      <c r="Q149" s="266"/>
      <c r="R149" s="266"/>
      <c r="S149" s="266"/>
      <c r="T149" s="26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8" t="s">
        <v>213</v>
      </c>
      <c r="AU149" s="268" t="s">
        <v>86</v>
      </c>
      <c r="AV149" s="15" t="s">
        <v>80</v>
      </c>
      <c r="AW149" s="15" t="s">
        <v>35</v>
      </c>
      <c r="AX149" s="15" t="s">
        <v>73</v>
      </c>
      <c r="AY149" s="268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4266</v>
      </c>
      <c r="G150" s="234"/>
      <c r="H150" s="238">
        <v>240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5" customFormat="1">
      <c r="A151" s="15"/>
      <c r="B151" s="259"/>
      <c r="C151" s="260"/>
      <c r="D151" s="235" t="s">
        <v>213</v>
      </c>
      <c r="E151" s="261" t="s">
        <v>19</v>
      </c>
      <c r="F151" s="262" t="s">
        <v>8171</v>
      </c>
      <c r="G151" s="260"/>
      <c r="H151" s="261" t="s">
        <v>19</v>
      </c>
      <c r="I151" s="263"/>
      <c r="J151" s="260"/>
      <c r="K151" s="260"/>
      <c r="L151" s="264"/>
      <c r="M151" s="265"/>
      <c r="N151" s="266"/>
      <c r="O151" s="266"/>
      <c r="P151" s="266"/>
      <c r="Q151" s="266"/>
      <c r="R151" s="266"/>
      <c r="S151" s="266"/>
      <c r="T151" s="26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8" t="s">
        <v>213</v>
      </c>
      <c r="AU151" s="268" t="s">
        <v>86</v>
      </c>
      <c r="AV151" s="15" t="s">
        <v>80</v>
      </c>
      <c r="AW151" s="15" t="s">
        <v>35</v>
      </c>
      <c r="AX151" s="15" t="s">
        <v>73</v>
      </c>
      <c r="AY151" s="268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1090</v>
      </c>
      <c r="G152" s="234"/>
      <c r="H152" s="238">
        <v>35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5" customFormat="1">
      <c r="A153" s="15"/>
      <c r="B153" s="259"/>
      <c r="C153" s="260"/>
      <c r="D153" s="235" t="s">
        <v>213</v>
      </c>
      <c r="E153" s="261" t="s">
        <v>19</v>
      </c>
      <c r="F153" s="262" t="s">
        <v>8172</v>
      </c>
      <c r="G153" s="260"/>
      <c r="H153" s="261" t="s">
        <v>19</v>
      </c>
      <c r="I153" s="263"/>
      <c r="J153" s="260"/>
      <c r="K153" s="260"/>
      <c r="L153" s="264"/>
      <c r="M153" s="265"/>
      <c r="N153" s="266"/>
      <c r="O153" s="266"/>
      <c r="P153" s="266"/>
      <c r="Q153" s="266"/>
      <c r="R153" s="266"/>
      <c r="S153" s="266"/>
      <c r="T153" s="26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8" t="s">
        <v>213</v>
      </c>
      <c r="AU153" s="268" t="s">
        <v>86</v>
      </c>
      <c r="AV153" s="15" t="s">
        <v>80</v>
      </c>
      <c r="AW153" s="15" t="s">
        <v>35</v>
      </c>
      <c r="AX153" s="15" t="s">
        <v>73</v>
      </c>
      <c r="AY153" s="268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1635</v>
      </c>
      <c r="G154" s="234"/>
      <c r="H154" s="238">
        <v>82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4" customFormat="1">
      <c r="A155" s="14"/>
      <c r="B155" s="245"/>
      <c r="C155" s="246"/>
      <c r="D155" s="235" t="s">
        <v>213</v>
      </c>
      <c r="E155" s="247" t="s">
        <v>19</v>
      </c>
      <c r="F155" s="248" t="s">
        <v>215</v>
      </c>
      <c r="G155" s="246"/>
      <c r="H155" s="249">
        <v>357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213</v>
      </c>
      <c r="AU155" s="255" t="s">
        <v>86</v>
      </c>
      <c r="AV155" s="14" t="s">
        <v>209</v>
      </c>
      <c r="AW155" s="14" t="s">
        <v>35</v>
      </c>
      <c r="AX155" s="14" t="s">
        <v>80</v>
      </c>
      <c r="AY155" s="255" t="s">
        <v>202</v>
      </c>
    </row>
    <row r="156" s="2" customFormat="1" ht="16.5" customHeight="1">
      <c r="A156" s="40"/>
      <c r="B156" s="41"/>
      <c r="C156" s="269" t="s">
        <v>342</v>
      </c>
      <c r="D156" s="269" t="s">
        <v>314</v>
      </c>
      <c r="E156" s="270" t="s">
        <v>8173</v>
      </c>
      <c r="F156" s="271" t="s">
        <v>8174</v>
      </c>
      <c r="G156" s="272" t="s">
        <v>415</v>
      </c>
      <c r="H156" s="273">
        <v>288.75</v>
      </c>
      <c r="I156" s="274"/>
      <c r="J156" s="275">
        <f>ROUND(I156*H156,2)</f>
        <v>0</v>
      </c>
      <c r="K156" s="271" t="s">
        <v>219</v>
      </c>
      <c r="L156" s="276"/>
      <c r="M156" s="277" t="s">
        <v>19</v>
      </c>
      <c r="N156" s="278" t="s">
        <v>44</v>
      </c>
      <c r="O156" s="86"/>
      <c r="P156" s="224">
        <f>O156*H156</f>
        <v>0</v>
      </c>
      <c r="Q156" s="224">
        <v>0.0012999999999999999</v>
      </c>
      <c r="R156" s="224">
        <f>Q156*H156</f>
        <v>0.37537499999999996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247</v>
      </c>
      <c r="AT156" s="226" t="s">
        <v>314</v>
      </c>
      <c r="AU156" s="226" t="s">
        <v>86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209</v>
      </c>
      <c r="BM156" s="226" t="s">
        <v>8175</v>
      </c>
    </row>
    <row r="157" s="15" customFormat="1">
      <c r="A157" s="15"/>
      <c r="B157" s="259"/>
      <c r="C157" s="260"/>
      <c r="D157" s="235" t="s">
        <v>213</v>
      </c>
      <c r="E157" s="261" t="s">
        <v>19</v>
      </c>
      <c r="F157" s="262" t="s">
        <v>8170</v>
      </c>
      <c r="G157" s="260"/>
      <c r="H157" s="261" t="s">
        <v>19</v>
      </c>
      <c r="I157" s="263"/>
      <c r="J157" s="260"/>
      <c r="K157" s="260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213</v>
      </c>
      <c r="AU157" s="268" t="s">
        <v>86</v>
      </c>
      <c r="AV157" s="15" t="s">
        <v>80</v>
      </c>
      <c r="AW157" s="15" t="s">
        <v>35</v>
      </c>
      <c r="AX157" s="15" t="s">
        <v>73</v>
      </c>
      <c r="AY157" s="268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4266</v>
      </c>
      <c r="G158" s="234"/>
      <c r="H158" s="238">
        <v>240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5" customFormat="1">
      <c r="A159" s="15"/>
      <c r="B159" s="259"/>
      <c r="C159" s="260"/>
      <c r="D159" s="235" t="s">
        <v>213</v>
      </c>
      <c r="E159" s="261" t="s">
        <v>19</v>
      </c>
      <c r="F159" s="262" t="s">
        <v>8171</v>
      </c>
      <c r="G159" s="260"/>
      <c r="H159" s="261" t="s">
        <v>19</v>
      </c>
      <c r="I159" s="263"/>
      <c r="J159" s="260"/>
      <c r="K159" s="260"/>
      <c r="L159" s="264"/>
      <c r="M159" s="265"/>
      <c r="N159" s="266"/>
      <c r="O159" s="266"/>
      <c r="P159" s="266"/>
      <c r="Q159" s="266"/>
      <c r="R159" s="266"/>
      <c r="S159" s="266"/>
      <c r="T159" s="26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8" t="s">
        <v>213</v>
      </c>
      <c r="AU159" s="268" t="s">
        <v>86</v>
      </c>
      <c r="AV159" s="15" t="s">
        <v>80</v>
      </c>
      <c r="AW159" s="15" t="s">
        <v>35</v>
      </c>
      <c r="AX159" s="15" t="s">
        <v>73</v>
      </c>
      <c r="AY159" s="268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1090</v>
      </c>
      <c r="G160" s="234"/>
      <c r="H160" s="238">
        <v>35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4" customFormat="1">
      <c r="A161" s="14"/>
      <c r="B161" s="245"/>
      <c r="C161" s="246"/>
      <c r="D161" s="235" t="s">
        <v>213</v>
      </c>
      <c r="E161" s="247" t="s">
        <v>19</v>
      </c>
      <c r="F161" s="248" t="s">
        <v>215</v>
      </c>
      <c r="G161" s="246"/>
      <c r="H161" s="249">
        <v>275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213</v>
      </c>
      <c r="AU161" s="255" t="s">
        <v>86</v>
      </c>
      <c r="AV161" s="14" t="s">
        <v>209</v>
      </c>
      <c r="AW161" s="14" t="s">
        <v>35</v>
      </c>
      <c r="AX161" s="14" t="s">
        <v>80</v>
      </c>
      <c r="AY161" s="255" t="s">
        <v>202</v>
      </c>
    </row>
    <row r="162" s="13" customFormat="1">
      <c r="A162" s="13"/>
      <c r="B162" s="233"/>
      <c r="C162" s="234"/>
      <c r="D162" s="235" t="s">
        <v>213</v>
      </c>
      <c r="E162" s="234"/>
      <c r="F162" s="237" t="s">
        <v>8176</v>
      </c>
      <c r="G162" s="234"/>
      <c r="H162" s="238">
        <v>288.75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4</v>
      </c>
      <c r="AX162" s="13" t="s">
        <v>80</v>
      </c>
      <c r="AY162" s="244" t="s">
        <v>202</v>
      </c>
    </row>
    <row r="163" s="2" customFormat="1" ht="16.5" customHeight="1">
      <c r="A163" s="40"/>
      <c r="B163" s="41"/>
      <c r="C163" s="269" t="s">
        <v>347</v>
      </c>
      <c r="D163" s="269" t="s">
        <v>314</v>
      </c>
      <c r="E163" s="270" t="s">
        <v>8177</v>
      </c>
      <c r="F163" s="271" t="s">
        <v>8178</v>
      </c>
      <c r="G163" s="272" t="s">
        <v>415</v>
      </c>
      <c r="H163" s="273">
        <v>86.099999999999994</v>
      </c>
      <c r="I163" s="274"/>
      <c r="J163" s="275">
        <f>ROUND(I163*H163,2)</f>
        <v>0</v>
      </c>
      <c r="K163" s="271" t="s">
        <v>219</v>
      </c>
      <c r="L163" s="276"/>
      <c r="M163" s="277" t="s">
        <v>19</v>
      </c>
      <c r="N163" s="278" t="s">
        <v>44</v>
      </c>
      <c r="O163" s="86"/>
      <c r="P163" s="224">
        <f>O163*H163</f>
        <v>0</v>
      </c>
      <c r="Q163" s="224">
        <v>0.00089999999999999998</v>
      </c>
      <c r="R163" s="224">
        <f>Q163*H163</f>
        <v>0.077489999999999989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247</v>
      </c>
      <c r="AT163" s="226" t="s">
        <v>314</v>
      </c>
      <c r="AU163" s="226" t="s">
        <v>86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209</v>
      </c>
      <c r="BM163" s="226" t="s">
        <v>8179</v>
      </c>
    </row>
    <row r="164" s="15" customFormat="1">
      <c r="A164" s="15"/>
      <c r="B164" s="259"/>
      <c r="C164" s="260"/>
      <c r="D164" s="235" t="s">
        <v>213</v>
      </c>
      <c r="E164" s="261" t="s">
        <v>19</v>
      </c>
      <c r="F164" s="262" t="s">
        <v>8172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8" t="s">
        <v>213</v>
      </c>
      <c r="AU164" s="268" t="s">
        <v>86</v>
      </c>
      <c r="AV164" s="15" t="s">
        <v>80</v>
      </c>
      <c r="AW164" s="15" t="s">
        <v>35</v>
      </c>
      <c r="AX164" s="15" t="s">
        <v>73</v>
      </c>
      <c r="AY164" s="268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1635</v>
      </c>
      <c r="G165" s="234"/>
      <c r="H165" s="238">
        <v>82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4" customFormat="1">
      <c r="A166" s="14"/>
      <c r="B166" s="245"/>
      <c r="C166" s="246"/>
      <c r="D166" s="235" t="s">
        <v>213</v>
      </c>
      <c r="E166" s="247" t="s">
        <v>19</v>
      </c>
      <c r="F166" s="248" t="s">
        <v>215</v>
      </c>
      <c r="G166" s="246"/>
      <c r="H166" s="249">
        <v>82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213</v>
      </c>
      <c r="AU166" s="255" t="s">
        <v>86</v>
      </c>
      <c r="AV166" s="14" t="s">
        <v>209</v>
      </c>
      <c r="AW166" s="14" t="s">
        <v>35</v>
      </c>
      <c r="AX166" s="14" t="s">
        <v>80</v>
      </c>
      <c r="AY166" s="255" t="s">
        <v>202</v>
      </c>
    </row>
    <row r="167" s="13" customFormat="1">
      <c r="A167" s="13"/>
      <c r="B167" s="233"/>
      <c r="C167" s="234"/>
      <c r="D167" s="235" t="s">
        <v>213</v>
      </c>
      <c r="E167" s="234"/>
      <c r="F167" s="237" t="s">
        <v>8180</v>
      </c>
      <c r="G167" s="234"/>
      <c r="H167" s="238">
        <v>86.099999999999994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213</v>
      </c>
      <c r="AU167" s="244" t="s">
        <v>86</v>
      </c>
      <c r="AV167" s="13" t="s">
        <v>86</v>
      </c>
      <c r="AW167" s="13" t="s">
        <v>4</v>
      </c>
      <c r="AX167" s="13" t="s">
        <v>80</v>
      </c>
      <c r="AY167" s="244" t="s">
        <v>202</v>
      </c>
    </row>
    <row r="168" s="12" customFormat="1" ht="22.8" customHeight="1">
      <c r="A168" s="12"/>
      <c r="B168" s="199"/>
      <c r="C168" s="200"/>
      <c r="D168" s="201" t="s">
        <v>72</v>
      </c>
      <c r="E168" s="213" t="s">
        <v>379</v>
      </c>
      <c r="F168" s="213" t="s">
        <v>380</v>
      </c>
      <c r="G168" s="200"/>
      <c r="H168" s="200"/>
      <c r="I168" s="203"/>
      <c r="J168" s="214">
        <f>BK168</f>
        <v>0</v>
      </c>
      <c r="K168" s="200"/>
      <c r="L168" s="205"/>
      <c r="M168" s="206"/>
      <c r="N168" s="207"/>
      <c r="O168" s="207"/>
      <c r="P168" s="208">
        <f>SUM(P169:P170)</f>
        <v>0</v>
      </c>
      <c r="Q168" s="207"/>
      <c r="R168" s="208">
        <f>SUM(R169:R170)</f>
        <v>0</v>
      </c>
      <c r="S168" s="207"/>
      <c r="T168" s="209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0" t="s">
        <v>80</v>
      </c>
      <c r="AT168" s="211" t="s">
        <v>72</v>
      </c>
      <c r="AU168" s="211" t="s">
        <v>80</v>
      </c>
      <c r="AY168" s="210" t="s">
        <v>202</v>
      </c>
      <c r="BK168" s="212">
        <f>SUM(BK169:BK170)</f>
        <v>0</v>
      </c>
    </row>
    <row r="169" s="2" customFormat="1" ht="24.15" customHeight="1">
      <c r="A169" s="40"/>
      <c r="B169" s="41"/>
      <c r="C169" s="215" t="s">
        <v>354</v>
      </c>
      <c r="D169" s="215" t="s">
        <v>204</v>
      </c>
      <c r="E169" s="216" t="s">
        <v>8109</v>
      </c>
      <c r="F169" s="217" t="s">
        <v>8110</v>
      </c>
      <c r="G169" s="218" t="s">
        <v>364</v>
      </c>
      <c r="H169" s="219">
        <v>39.292000000000002</v>
      </c>
      <c r="I169" s="220"/>
      <c r="J169" s="221">
        <f>ROUND(I169*H169,2)</f>
        <v>0</v>
      </c>
      <c r="K169" s="217" t="s">
        <v>219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86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209</v>
      </c>
      <c r="BM169" s="226" t="s">
        <v>8181</v>
      </c>
    </row>
    <row r="170" s="2" customFormat="1">
      <c r="A170" s="40"/>
      <c r="B170" s="41"/>
      <c r="C170" s="42"/>
      <c r="D170" s="228" t="s">
        <v>211</v>
      </c>
      <c r="E170" s="42"/>
      <c r="F170" s="229" t="s">
        <v>8182</v>
      </c>
      <c r="G170" s="42"/>
      <c r="H170" s="42"/>
      <c r="I170" s="230"/>
      <c r="J170" s="42"/>
      <c r="K170" s="42"/>
      <c r="L170" s="46"/>
      <c r="M170" s="279"/>
      <c r="N170" s="280"/>
      <c r="O170" s="281"/>
      <c r="P170" s="281"/>
      <c r="Q170" s="281"/>
      <c r="R170" s="281"/>
      <c r="S170" s="281"/>
      <c r="T170" s="282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211</v>
      </c>
      <c r="AU170" s="19" t="s">
        <v>86</v>
      </c>
    </row>
    <row r="171" s="2" customFormat="1" ht="6.96" customHeight="1">
      <c r="A171" s="40"/>
      <c r="B171" s="61"/>
      <c r="C171" s="62"/>
      <c r="D171" s="62"/>
      <c r="E171" s="62"/>
      <c r="F171" s="62"/>
      <c r="G171" s="62"/>
      <c r="H171" s="62"/>
      <c r="I171" s="62"/>
      <c r="J171" s="62"/>
      <c r="K171" s="62"/>
      <c r="L171" s="46"/>
      <c r="M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</row>
  </sheetData>
  <sheetProtection sheet="1" autoFilter="0" formatColumns="0" formatRows="0" objects="1" scenarios="1" spinCount="100000" saltValue="1KKGflD6doc6wByOitaRKl1nRhM0+RAsCbHOfZrejf2qZ1siO0MVP7aC1zvkNMYx/nB4fZ15jyLxhAId3nOBKA==" hashValue="UO9Iw8xxBXPrP9dDVRw0Npf39klK3InsH4eWls4Dy3sLPZsgnU13w1iMp5S7R9MrVA7t+R8nzVnPphreZ2XW8g==" algorithmName="SHA-512" password="CC35"/>
  <autoFilter ref="C82:K170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7" r:id="rId1" display="https://podminky.urs.cz/item/CS_URS_2021_02/131111332"/>
    <hyperlink ref="F95" r:id="rId2" display="https://podminky.urs.cz/item/CS_URS_2021_02/338171113"/>
    <hyperlink ref="F114" r:id="rId3" display="https://podminky.urs.cz/item/CS_URS_2021_02/348101210"/>
    <hyperlink ref="F123" r:id="rId4" display="https://podminky.urs.cz/item/CS_URS_2021_02/348101220"/>
    <hyperlink ref="F132" r:id="rId5" display="https://podminky.urs.cz/item/CS_URS_2021_02/348101230"/>
    <hyperlink ref="F141" r:id="rId6" display="https://podminky.urs.cz/item/CS_URS_2021_02/348121221"/>
    <hyperlink ref="F148" r:id="rId7" display="https://podminky.urs.cz/item/CS_URS_2021_02/348401120"/>
    <hyperlink ref="F170" r:id="rId8" display="https://podminky.urs.cz/item/CS_URS_2021_02/99823211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8183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8184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ROUND((SUM(BE87:BE90)),  2)</f>
        <v>0</v>
      </c>
      <c r="G35" s="40"/>
      <c r="H35" s="40"/>
      <c r="I35" s="160">
        <v>0.20999999999999999</v>
      </c>
      <c r="J35" s="159">
        <f>ROUND(((SUM(BE87:BE90))*I35),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ROUND((SUM(BF87:BF90)),  2)</f>
        <v>0</v>
      </c>
      <c r="G36" s="40"/>
      <c r="H36" s="40"/>
      <c r="I36" s="160">
        <v>0.14999999999999999</v>
      </c>
      <c r="J36" s="159">
        <f>ROUND(((SUM(BF87:BF90))*I36),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ROUND((SUM(BG87:BG90)),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ROUND((SUM(BH87:BH90)),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ROUND((SUM(BI87:BI90)),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8183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PS 01 - Výtah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7549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8185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8183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PS 01 - Výtah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314</v>
      </c>
      <c r="F88" s="202" t="s">
        <v>7949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109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8186</v>
      </c>
      <c r="F89" s="213" t="s">
        <v>8187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P90</f>
        <v>0</v>
      </c>
      <c r="Q89" s="207"/>
      <c r="R89" s="208">
        <f>R90</f>
        <v>0</v>
      </c>
      <c r="S89" s="207"/>
      <c r="T89" s="209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109</v>
      </c>
      <c r="AT89" s="211" t="s">
        <v>72</v>
      </c>
      <c r="AU89" s="211" t="s">
        <v>80</v>
      </c>
      <c r="AY89" s="210" t="s">
        <v>202</v>
      </c>
      <c r="BK89" s="212">
        <f>BK90</f>
        <v>0</v>
      </c>
    </row>
    <row r="90" s="2" customFormat="1" ht="37.8" customHeight="1">
      <c r="A90" s="40"/>
      <c r="B90" s="41"/>
      <c r="C90" s="215" t="s">
        <v>80</v>
      </c>
      <c r="D90" s="215" t="s">
        <v>204</v>
      </c>
      <c r="E90" s="216" t="s">
        <v>8188</v>
      </c>
      <c r="F90" s="217" t="s">
        <v>8189</v>
      </c>
      <c r="G90" s="218" t="s">
        <v>4666</v>
      </c>
      <c r="H90" s="219">
        <v>1</v>
      </c>
      <c r="I90" s="220"/>
      <c r="J90" s="221">
        <f>ROUND(I90*H90,2)</f>
        <v>0</v>
      </c>
      <c r="K90" s="217" t="s">
        <v>19</v>
      </c>
      <c r="L90" s="46"/>
      <c r="M90" s="296" t="s">
        <v>19</v>
      </c>
      <c r="N90" s="297" t="s">
        <v>45</v>
      </c>
      <c r="O90" s="281"/>
      <c r="P90" s="298">
        <f>O90*H90</f>
        <v>0</v>
      </c>
      <c r="Q90" s="298">
        <v>0</v>
      </c>
      <c r="R90" s="298">
        <f>Q90*H90</f>
        <v>0</v>
      </c>
      <c r="S90" s="298">
        <v>0</v>
      </c>
      <c r="T90" s="299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1442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1442</v>
      </c>
      <c r="BM90" s="226" t="s">
        <v>8190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9cZpzG/GilL2dyKayWYnZs4Us/LDzbXJt61FK0jvZNJztbWA4v6yaSpAkfgHc5CWQ9zEMSI4FmncOAg3CX1FuA==" hashValue="VYweYVUcZTkmswb6O0Vwerx8A5HibizpZehOh6X/ob0RFIBGXnV2ma+mucxr6SpinzhymWz3/VO/1L2qPq6gsg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8183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8191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ROUND((SUM(BE86:BE101)),  2)</f>
        <v>0</v>
      </c>
      <c r="G35" s="40"/>
      <c r="H35" s="40"/>
      <c r="I35" s="160">
        <v>0.20999999999999999</v>
      </c>
      <c r="J35" s="159">
        <f>ROUND(((SUM(BE86:BE101))*I35),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ROUND((SUM(BF86:BF101)),  2)</f>
        <v>0</v>
      </c>
      <c r="G36" s="40"/>
      <c r="H36" s="40"/>
      <c r="I36" s="160">
        <v>0.14999999999999999</v>
      </c>
      <c r="J36" s="159">
        <f>ROUND(((SUM(BF86:BF101))*I36),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ROUND((SUM(BG86:BG101)),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ROUND((SUM(BH86:BH101)),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ROUND((SUM(BI86:BI101)),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8183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PS 04 - Kolejnicový systém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8192</v>
      </c>
      <c r="E64" s="180"/>
      <c r="F64" s="180"/>
      <c r="G64" s="180"/>
      <c r="H64" s="180"/>
      <c r="I64" s="180"/>
      <c r="J64" s="181">
        <f>J87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187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2" t="str">
        <f>E7</f>
        <v>Domov pro seniory, Šternberk</v>
      </c>
      <c r="F74" s="34"/>
      <c r="G74" s="34"/>
      <c r="H74" s="34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177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2" t="s">
        <v>8183</v>
      </c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179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PS 04 - Kolejnicový systém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30. 6. 2022</v>
      </c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25</v>
      </c>
      <c r="D82" s="42"/>
      <c r="E82" s="42"/>
      <c r="F82" s="29" t="str">
        <f>E17</f>
        <v>Město Šternberk, Horní náměstí 16, 785 01</v>
      </c>
      <c r="G82" s="42"/>
      <c r="H82" s="42"/>
      <c r="I82" s="34" t="s">
        <v>32</v>
      </c>
      <c r="J82" s="38" t="str">
        <f>E23</f>
        <v>masparti s.r.o., Dvorská 960/13,785 01 Šternberk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IF(E20="","",E20)</f>
        <v>Vyplň údaj</v>
      </c>
      <c r="G83" s="42"/>
      <c r="H83" s="42"/>
      <c r="I83" s="34" t="s">
        <v>36</v>
      </c>
      <c r="J83" s="38" t="str">
        <f>E26</f>
        <v xml:space="preserve"> 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8"/>
      <c r="B85" s="189"/>
      <c r="C85" s="190" t="s">
        <v>188</v>
      </c>
      <c r="D85" s="191" t="s">
        <v>58</v>
      </c>
      <c r="E85" s="191" t="s">
        <v>54</v>
      </c>
      <c r="F85" s="191" t="s">
        <v>55</v>
      </c>
      <c r="G85" s="191" t="s">
        <v>189</v>
      </c>
      <c r="H85" s="191" t="s">
        <v>190</v>
      </c>
      <c r="I85" s="191" t="s">
        <v>191</v>
      </c>
      <c r="J85" s="191" t="s">
        <v>183</v>
      </c>
      <c r="K85" s="192" t="s">
        <v>192</v>
      </c>
      <c r="L85" s="193"/>
      <c r="M85" s="94" t="s">
        <v>19</v>
      </c>
      <c r="N85" s="95" t="s">
        <v>43</v>
      </c>
      <c r="O85" s="95" t="s">
        <v>193</v>
      </c>
      <c r="P85" s="95" t="s">
        <v>194</v>
      </c>
      <c r="Q85" s="95" t="s">
        <v>195</v>
      </c>
      <c r="R85" s="95" t="s">
        <v>196</v>
      </c>
      <c r="S85" s="95" t="s">
        <v>197</v>
      </c>
      <c r="T85" s="96" t="s">
        <v>198</v>
      </c>
      <c r="U85" s="188"/>
      <c r="V85" s="188"/>
      <c r="W85" s="188"/>
      <c r="X85" s="188"/>
      <c r="Y85" s="188"/>
      <c r="Z85" s="188"/>
      <c r="AA85" s="188"/>
      <c r="AB85" s="188"/>
      <c r="AC85" s="188"/>
      <c r="AD85" s="188"/>
      <c r="AE85" s="188"/>
    </row>
    <row r="86" s="2" customFormat="1" ht="22.8" customHeight="1">
      <c r="A86" s="40"/>
      <c r="B86" s="41"/>
      <c r="C86" s="101" t="s">
        <v>199</v>
      </c>
      <c r="D86" s="42"/>
      <c r="E86" s="42"/>
      <c r="F86" s="42"/>
      <c r="G86" s="42"/>
      <c r="H86" s="42"/>
      <c r="I86" s="42"/>
      <c r="J86" s="194">
        <f>BK86</f>
        <v>0</v>
      </c>
      <c r="K86" s="42"/>
      <c r="L86" s="46"/>
      <c r="M86" s="97"/>
      <c r="N86" s="195"/>
      <c r="O86" s="98"/>
      <c r="P86" s="196">
        <f>P87</f>
        <v>0</v>
      </c>
      <c r="Q86" s="98"/>
      <c r="R86" s="196">
        <f>R87</f>
        <v>0</v>
      </c>
      <c r="S86" s="98"/>
      <c r="T86" s="197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184</v>
      </c>
      <c r="BK86" s="198">
        <f>BK87</f>
        <v>0</v>
      </c>
    </row>
    <row r="87" s="12" customFormat="1" ht="25.92" customHeight="1">
      <c r="A87" s="12"/>
      <c r="B87" s="199"/>
      <c r="C87" s="200"/>
      <c r="D87" s="201" t="s">
        <v>72</v>
      </c>
      <c r="E87" s="202" t="s">
        <v>5325</v>
      </c>
      <c r="F87" s="202" t="s">
        <v>8193</v>
      </c>
      <c r="G87" s="200"/>
      <c r="H87" s="200"/>
      <c r="I87" s="203"/>
      <c r="J87" s="204">
        <f>BK87</f>
        <v>0</v>
      </c>
      <c r="K87" s="200"/>
      <c r="L87" s="205"/>
      <c r="M87" s="206"/>
      <c r="N87" s="207"/>
      <c r="O87" s="207"/>
      <c r="P87" s="208">
        <f>SUM(P88:P101)</f>
        <v>0</v>
      </c>
      <c r="Q87" s="207"/>
      <c r="R87" s="208">
        <f>SUM(R88:R101)</f>
        <v>0</v>
      </c>
      <c r="S87" s="207"/>
      <c r="T87" s="209">
        <f>SUM(T88:T101)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0" t="s">
        <v>209</v>
      </c>
      <c r="AT87" s="211" t="s">
        <v>72</v>
      </c>
      <c r="AU87" s="211" t="s">
        <v>73</v>
      </c>
      <c r="AY87" s="210" t="s">
        <v>202</v>
      </c>
      <c r="BK87" s="212">
        <f>SUM(BK88:BK101)</f>
        <v>0</v>
      </c>
    </row>
    <row r="88" s="2" customFormat="1" ht="24.15" customHeight="1">
      <c r="A88" s="40"/>
      <c r="B88" s="41"/>
      <c r="C88" s="215" t="s">
        <v>80</v>
      </c>
      <c r="D88" s="215" t="s">
        <v>204</v>
      </c>
      <c r="E88" s="216" t="s">
        <v>5328</v>
      </c>
      <c r="F88" s="217" t="s">
        <v>8194</v>
      </c>
      <c r="G88" s="218" t="s">
        <v>5330</v>
      </c>
      <c r="H88" s="219">
        <v>1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5331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5331</v>
      </c>
      <c r="BM88" s="226" t="s">
        <v>8195</v>
      </c>
    </row>
    <row r="89" s="13" customFormat="1">
      <c r="A89" s="13"/>
      <c r="B89" s="233"/>
      <c r="C89" s="234"/>
      <c r="D89" s="235" t="s">
        <v>213</v>
      </c>
      <c r="E89" s="236" t="s">
        <v>19</v>
      </c>
      <c r="F89" s="237" t="s">
        <v>80</v>
      </c>
      <c r="G89" s="234"/>
      <c r="H89" s="238">
        <v>1</v>
      </c>
      <c r="I89" s="239"/>
      <c r="J89" s="234"/>
      <c r="K89" s="234"/>
      <c r="L89" s="240"/>
      <c r="M89" s="241"/>
      <c r="N89" s="242"/>
      <c r="O89" s="242"/>
      <c r="P89" s="242"/>
      <c r="Q89" s="242"/>
      <c r="R89" s="242"/>
      <c r="S89" s="242"/>
      <c r="T89" s="24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4" t="s">
        <v>213</v>
      </c>
      <c r="AU89" s="244" t="s">
        <v>80</v>
      </c>
      <c r="AV89" s="13" t="s">
        <v>86</v>
      </c>
      <c r="AW89" s="13" t="s">
        <v>35</v>
      </c>
      <c r="AX89" s="13" t="s">
        <v>73</v>
      </c>
      <c r="AY89" s="244" t="s">
        <v>202</v>
      </c>
    </row>
    <row r="90" s="14" customFormat="1">
      <c r="A90" s="14"/>
      <c r="B90" s="245"/>
      <c r="C90" s="246"/>
      <c r="D90" s="235" t="s">
        <v>213</v>
      </c>
      <c r="E90" s="247" t="s">
        <v>19</v>
      </c>
      <c r="F90" s="248" t="s">
        <v>215</v>
      </c>
      <c r="G90" s="246"/>
      <c r="H90" s="249">
        <v>1</v>
      </c>
      <c r="I90" s="250"/>
      <c r="J90" s="246"/>
      <c r="K90" s="246"/>
      <c r="L90" s="251"/>
      <c r="M90" s="252"/>
      <c r="N90" s="253"/>
      <c r="O90" s="253"/>
      <c r="P90" s="253"/>
      <c r="Q90" s="253"/>
      <c r="R90" s="253"/>
      <c r="S90" s="253"/>
      <c r="T90" s="25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T90" s="255" t="s">
        <v>213</v>
      </c>
      <c r="AU90" s="255" t="s">
        <v>80</v>
      </c>
      <c r="AV90" s="14" t="s">
        <v>209</v>
      </c>
      <c r="AW90" s="14" t="s">
        <v>35</v>
      </c>
      <c r="AX90" s="14" t="s">
        <v>80</v>
      </c>
      <c r="AY90" s="255" t="s">
        <v>202</v>
      </c>
    </row>
    <row r="91" s="2" customFormat="1" ht="16.5" customHeight="1">
      <c r="A91" s="40"/>
      <c r="B91" s="41"/>
      <c r="C91" s="215" t="s">
        <v>86</v>
      </c>
      <c r="D91" s="215" t="s">
        <v>204</v>
      </c>
      <c r="E91" s="216" t="s">
        <v>5334</v>
      </c>
      <c r="F91" s="217" t="s">
        <v>8196</v>
      </c>
      <c r="G91" s="218" t="s">
        <v>4666</v>
      </c>
      <c r="H91" s="219">
        <v>1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5331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5331</v>
      </c>
      <c r="BM91" s="226" t="s">
        <v>8197</v>
      </c>
    </row>
    <row r="92" s="2" customFormat="1" ht="16.5" customHeight="1">
      <c r="A92" s="40"/>
      <c r="B92" s="41"/>
      <c r="C92" s="215" t="s">
        <v>109</v>
      </c>
      <c r="D92" s="215" t="s">
        <v>204</v>
      </c>
      <c r="E92" s="216" t="s">
        <v>5338</v>
      </c>
      <c r="F92" s="217" t="s">
        <v>8198</v>
      </c>
      <c r="G92" s="218" t="s">
        <v>4666</v>
      </c>
      <c r="H92" s="219">
        <v>17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5331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5331</v>
      </c>
      <c r="BM92" s="226" t="s">
        <v>8199</v>
      </c>
    </row>
    <row r="93" s="2" customFormat="1" ht="16.5" customHeight="1">
      <c r="A93" s="40"/>
      <c r="B93" s="41"/>
      <c r="C93" s="215" t="s">
        <v>209</v>
      </c>
      <c r="D93" s="215" t="s">
        <v>204</v>
      </c>
      <c r="E93" s="216" t="s">
        <v>5342</v>
      </c>
      <c r="F93" s="217" t="s">
        <v>8200</v>
      </c>
      <c r="G93" s="218" t="s">
        <v>4666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5331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5331</v>
      </c>
      <c r="BM93" s="226" t="s">
        <v>8201</v>
      </c>
    </row>
    <row r="94" s="2" customFormat="1" ht="16.5" customHeight="1">
      <c r="A94" s="40"/>
      <c r="B94" s="41"/>
      <c r="C94" s="215" t="s">
        <v>231</v>
      </c>
      <c r="D94" s="215" t="s">
        <v>204</v>
      </c>
      <c r="E94" s="216" t="s">
        <v>5347</v>
      </c>
      <c r="F94" s="217" t="s">
        <v>8202</v>
      </c>
      <c r="G94" s="218" t="s">
        <v>4666</v>
      </c>
      <c r="H94" s="219">
        <v>17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5331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5331</v>
      </c>
      <c r="BM94" s="226" t="s">
        <v>8203</v>
      </c>
    </row>
    <row r="95" s="2" customFormat="1" ht="16.5" customHeight="1">
      <c r="A95" s="40"/>
      <c r="B95" s="41"/>
      <c r="C95" s="215" t="s">
        <v>236</v>
      </c>
      <c r="D95" s="215" t="s">
        <v>204</v>
      </c>
      <c r="E95" s="216" t="s">
        <v>5351</v>
      </c>
      <c r="F95" s="217" t="s">
        <v>8204</v>
      </c>
      <c r="G95" s="218" t="s">
        <v>4666</v>
      </c>
      <c r="H95" s="219">
        <v>25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5331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5331</v>
      </c>
      <c r="BM95" s="226" t="s">
        <v>8205</v>
      </c>
    </row>
    <row r="96" s="2" customFormat="1" ht="16.5" customHeight="1">
      <c r="A96" s="40"/>
      <c r="B96" s="41"/>
      <c r="C96" s="215" t="s">
        <v>241</v>
      </c>
      <c r="D96" s="215" t="s">
        <v>204</v>
      </c>
      <c r="E96" s="216" t="s">
        <v>5356</v>
      </c>
      <c r="F96" s="217" t="s">
        <v>8206</v>
      </c>
      <c r="G96" s="218" t="s">
        <v>4666</v>
      </c>
      <c r="H96" s="219">
        <v>25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5331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5331</v>
      </c>
      <c r="BM96" s="226" t="s">
        <v>8207</v>
      </c>
    </row>
    <row r="97" s="2" customFormat="1" ht="16.5" customHeight="1">
      <c r="A97" s="40"/>
      <c r="B97" s="41"/>
      <c r="C97" s="215" t="s">
        <v>247</v>
      </c>
      <c r="D97" s="215" t="s">
        <v>204</v>
      </c>
      <c r="E97" s="216" t="s">
        <v>5360</v>
      </c>
      <c r="F97" s="217" t="s">
        <v>8208</v>
      </c>
      <c r="G97" s="218" t="s">
        <v>4666</v>
      </c>
      <c r="H97" s="219">
        <v>25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5331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5331</v>
      </c>
      <c r="BM97" s="226" t="s">
        <v>8209</v>
      </c>
    </row>
    <row r="98" s="2" customFormat="1" ht="16.5" customHeight="1">
      <c r="A98" s="40"/>
      <c r="B98" s="41"/>
      <c r="C98" s="215" t="s">
        <v>303</v>
      </c>
      <c r="D98" s="215" t="s">
        <v>204</v>
      </c>
      <c r="E98" s="216" t="s">
        <v>8210</v>
      </c>
      <c r="F98" s="217" t="s">
        <v>8211</v>
      </c>
      <c r="G98" s="218" t="s">
        <v>4666</v>
      </c>
      <c r="H98" s="219">
        <v>25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5331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5331</v>
      </c>
      <c r="BM98" s="226" t="s">
        <v>8212</v>
      </c>
    </row>
    <row r="99" s="2" customFormat="1" ht="16.5" customHeight="1">
      <c r="A99" s="40"/>
      <c r="B99" s="41"/>
      <c r="C99" s="215" t="s">
        <v>308</v>
      </c>
      <c r="D99" s="215" t="s">
        <v>204</v>
      </c>
      <c r="E99" s="216" t="s">
        <v>8213</v>
      </c>
      <c r="F99" s="217" t="s">
        <v>8214</v>
      </c>
      <c r="G99" s="218" t="s">
        <v>4666</v>
      </c>
      <c r="H99" s="219">
        <v>10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5331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5331</v>
      </c>
      <c r="BM99" s="226" t="s">
        <v>8215</v>
      </c>
    </row>
    <row r="100" s="2" customFormat="1" ht="16.5" customHeight="1">
      <c r="A100" s="40"/>
      <c r="B100" s="41"/>
      <c r="C100" s="215" t="s">
        <v>313</v>
      </c>
      <c r="D100" s="215" t="s">
        <v>204</v>
      </c>
      <c r="E100" s="216" t="s">
        <v>8216</v>
      </c>
      <c r="F100" s="217" t="s">
        <v>8217</v>
      </c>
      <c r="G100" s="218" t="s">
        <v>4666</v>
      </c>
      <c r="H100" s="219">
        <v>10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5331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5331</v>
      </c>
      <c r="BM100" s="226" t="s">
        <v>8218</v>
      </c>
    </row>
    <row r="101" s="2" customFormat="1" ht="16.5" customHeight="1">
      <c r="A101" s="40"/>
      <c r="B101" s="41"/>
      <c r="C101" s="215" t="s">
        <v>320</v>
      </c>
      <c r="D101" s="215" t="s">
        <v>204</v>
      </c>
      <c r="E101" s="216" t="s">
        <v>8219</v>
      </c>
      <c r="F101" s="217" t="s">
        <v>8220</v>
      </c>
      <c r="G101" s="218" t="s">
        <v>4666</v>
      </c>
      <c r="H101" s="219">
        <v>44</v>
      </c>
      <c r="I101" s="220"/>
      <c r="J101" s="221">
        <f>ROUND(I101*H101,2)</f>
        <v>0</v>
      </c>
      <c r="K101" s="217" t="s">
        <v>19</v>
      </c>
      <c r="L101" s="46"/>
      <c r="M101" s="296" t="s">
        <v>19</v>
      </c>
      <c r="N101" s="297" t="s">
        <v>45</v>
      </c>
      <c r="O101" s="281"/>
      <c r="P101" s="298">
        <f>O101*H101</f>
        <v>0</v>
      </c>
      <c r="Q101" s="298">
        <v>0</v>
      </c>
      <c r="R101" s="298">
        <f>Q101*H101</f>
        <v>0</v>
      </c>
      <c r="S101" s="298">
        <v>0</v>
      </c>
      <c r="T101" s="299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5331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5331</v>
      </c>
      <c r="BM101" s="226" t="s">
        <v>8221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L00wB574DKKdngZbEzaxQ2IVGeusjoVCyLKthGCB2X+dRuPrr2IaHgmoiIv3R71tU8soaNsEIAbtwfSpzKGKJQ==" hashValue="G8xunMZi7GSawF38j7VvDFrUJeD4nTse1Fqt1TbZTA8H3A4NrN7OF6pytqsnyHFIXI7vQWAt/wPfKpDr+gk5cA==" algorithmName="SHA-512" password="CC35"/>
  <autoFilter ref="C85:K1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8222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8223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ROUND((SUM(BE90:BE164)),  2)</f>
        <v>0</v>
      </c>
      <c r="G35" s="40"/>
      <c r="H35" s="40"/>
      <c r="I35" s="160">
        <v>0.20999999999999999</v>
      </c>
      <c r="J35" s="159">
        <f>ROUND(((SUM(BE90:BE164))*I35),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ROUND((SUM(BF90:BF164)),  2)</f>
        <v>0</v>
      </c>
      <c r="G36" s="40"/>
      <c r="H36" s="40"/>
      <c r="I36" s="160">
        <v>0.14999999999999999</v>
      </c>
      <c r="J36" s="159">
        <f>ROUND(((SUM(BF90:BF164))*I36),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ROUND((SUM(BG90:BG164)),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ROUND((SUM(BH90:BH164)),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ROUND((SUM(BI90:BI164)),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8222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91 - VON vedlejší a ostatní náklady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8224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8225</v>
      </c>
      <c r="E65" s="185"/>
      <c r="F65" s="185"/>
      <c r="G65" s="185"/>
      <c r="H65" s="185"/>
      <c r="I65" s="185"/>
      <c r="J65" s="186">
        <f>J92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8226</v>
      </c>
      <c r="E66" s="185"/>
      <c r="F66" s="185"/>
      <c r="G66" s="185"/>
      <c r="H66" s="185"/>
      <c r="I66" s="185"/>
      <c r="J66" s="186">
        <f>J95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8227</v>
      </c>
      <c r="E67" s="185"/>
      <c r="F67" s="185"/>
      <c r="G67" s="185"/>
      <c r="H67" s="185"/>
      <c r="I67" s="185"/>
      <c r="J67" s="186">
        <f>J116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8228</v>
      </c>
      <c r="E68" s="185"/>
      <c r="F68" s="185"/>
      <c r="G68" s="185"/>
      <c r="H68" s="185"/>
      <c r="I68" s="185"/>
      <c r="J68" s="186">
        <f>J129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8222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179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SO 91 - VON vedlejší a ostatní náklady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30. 6. 2022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Město Šternberk, Horní náměstí 16, 785 01</v>
      </c>
      <c r="G86" s="42"/>
      <c r="H86" s="42"/>
      <c r="I86" s="34" t="s">
        <v>32</v>
      </c>
      <c r="J86" s="38" t="str">
        <f>E23</f>
        <v>masparti s.r.o., Dvorská 960/13,785 01 Šternberk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188</v>
      </c>
      <c r="D89" s="191" t="s">
        <v>58</v>
      </c>
      <c r="E89" s="191" t="s">
        <v>54</v>
      </c>
      <c r="F89" s="191" t="s">
        <v>55</v>
      </c>
      <c r="G89" s="191" t="s">
        <v>189</v>
      </c>
      <c r="H89" s="191" t="s">
        <v>190</v>
      </c>
      <c r="I89" s="191" t="s">
        <v>191</v>
      </c>
      <c r="J89" s="191" t="s">
        <v>183</v>
      </c>
      <c r="K89" s="192" t="s">
        <v>192</v>
      </c>
      <c r="L89" s="193"/>
      <c r="M89" s="94" t="s">
        <v>19</v>
      </c>
      <c r="N89" s="95" t="s">
        <v>43</v>
      </c>
      <c r="O89" s="95" t="s">
        <v>193</v>
      </c>
      <c r="P89" s="95" t="s">
        <v>194</v>
      </c>
      <c r="Q89" s="95" t="s">
        <v>195</v>
      </c>
      <c r="R89" s="95" t="s">
        <v>196</v>
      </c>
      <c r="S89" s="95" t="s">
        <v>197</v>
      </c>
      <c r="T89" s="96" t="s">
        <v>198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199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</f>
        <v>0</v>
      </c>
      <c r="Q90" s="98"/>
      <c r="R90" s="196">
        <f>R91</f>
        <v>0</v>
      </c>
      <c r="S90" s="98"/>
      <c r="T90" s="197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184</v>
      </c>
      <c r="BK90" s="198">
        <f>BK91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8229</v>
      </c>
      <c r="F91" s="202" t="s">
        <v>8230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P92+P95+P116+P129</f>
        <v>0</v>
      </c>
      <c r="Q91" s="207"/>
      <c r="R91" s="208">
        <f>R92+R95+R116+R129</f>
        <v>0</v>
      </c>
      <c r="S91" s="207"/>
      <c r="T91" s="209">
        <f>T92+T95+T116+T129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231</v>
      </c>
      <c r="AT91" s="211" t="s">
        <v>72</v>
      </c>
      <c r="AU91" s="211" t="s">
        <v>73</v>
      </c>
      <c r="AY91" s="210" t="s">
        <v>202</v>
      </c>
      <c r="BK91" s="212">
        <f>BK92+BK95+BK116+BK129</f>
        <v>0</v>
      </c>
    </row>
    <row r="92" s="12" customFormat="1" ht="22.8" customHeight="1">
      <c r="A92" s="12"/>
      <c r="B92" s="199"/>
      <c r="C92" s="200"/>
      <c r="D92" s="201" t="s">
        <v>72</v>
      </c>
      <c r="E92" s="213" t="s">
        <v>8231</v>
      </c>
      <c r="F92" s="213" t="s">
        <v>8232</v>
      </c>
      <c r="G92" s="200"/>
      <c r="H92" s="200"/>
      <c r="I92" s="203"/>
      <c r="J92" s="214">
        <f>BK92</f>
        <v>0</v>
      </c>
      <c r="K92" s="200"/>
      <c r="L92" s="205"/>
      <c r="M92" s="206"/>
      <c r="N92" s="207"/>
      <c r="O92" s="207"/>
      <c r="P92" s="208">
        <f>SUM(P93:P94)</f>
        <v>0</v>
      </c>
      <c r="Q92" s="207"/>
      <c r="R92" s="208">
        <f>SUM(R93:R94)</f>
        <v>0</v>
      </c>
      <c r="S92" s="207"/>
      <c r="T92" s="209">
        <f>SUM(T93:T94)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80</v>
      </c>
      <c r="AY92" s="210" t="s">
        <v>202</v>
      </c>
      <c r="BK92" s="212">
        <f>SUM(BK93:BK94)</f>
        <v>0</v>
      </c>
    </row>
    <row r="93" s="2" customFormat="1" ht="16.5" customHeight="1">
      <c r="A93" s="40"/>
      <c r="B93" s="41"/>
      <c r="C93" s="215" t="s">
        <v>80</v>
      </c>
      <c r="D93" s="215" t="s">
        <v>204</v>
      </c>
      <c r="E93" s="216" t="s">
        <v>8233</v>
      </c>
      <c r="F93" s="217" t="s">
        <v>8234</v>
      </c>
      <c r="G93" s="218" t="s">
        <v>3834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44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86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80</v>
      </c>
      <c r="BK93" s="227">
        <f>ROUND(I93*H93,2)</f>
        <v>0</v>
      </c>
      <c r="BL93" s="19" t="s">
        <v>209</v>
      </c>
      <c r="BM93" s="226" t="s">
        <v>86</v>
      </c>
    </row>
    <row r="94" s="2" customFormat="1">
      <c r="A94" s="40"/>
      <c r="B94" s="41"/>
      <c r="C94" s="42"/>
      <c r="D94" s="235" t="s">
        <v>2012</v>
      </c>
      <c r="E94" s="42"/>
      <c r="F94" s="294" t="s">
        <v>8235</v>
      </c>
      <c r="G94" s="42"/>
      <c r="H94" s="42"/>
      <c r="I94" s="230"/>
      <c r="J94" s="42"/>
      <c r="K94" s="42"/>
      <c r="L94" s="46"/>
      <c r="M94" s="231"/>
      <c r="N94" s="232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2012</v>
      </c>
      <c r="AU94" s="19" t="s">
        <v>86</v>
      </c>
    </row>
    <row r="95" s="12" customFormat="1" ht="22.8" customHeight="1">
      <c r="A95" s="12"/>
      <c r="B95" s="199"/>
      <c r="C95" s="200"/>
      <c r="D95" s="201" t="s">
        <v>72</v>
      </c>
      <c r="E95" s="213" t="s">
        <v>8236</v>
      </c>
      <c r="F95" s="213" t="s">
        <v>8237</v>
      </c>
      <c r="G95" s="200"/>
      <c r="H95" s="200"/>
      <c r="I95" s="203"/>
      <c r="J95" s="214">
        <f>BK95</f>
        <v>0</v>
      </c>
      <c r="K95" s="200"/>
      <c r="L95" s="205"/>
      <c r="M95" s="206"/>
      <c r="N95" s="207"/>
      <c r="O95" s="207"/>
      <c r="P95" s="208">
        <f>SUM(P96:P115)</f>
        <v>0</v>
      </c>
      <c r="Q95" s="207"/>
      <c r="R95" s="208">
        <f>SUM(R96:R115)</f>
        <v>0</v>
      </c>
      <c r="S95" s="207"/>
      <c r="T95" s="209">
        <f>SUM(T96:T115)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231</v>
      </c>
      <c r="AT95" s="211" t="s">
        <v>72</v>
      </c>
      <c r="AU95" s="211" t="s">
        <v>80</v>
      </c>
      <c r="AY95" s="210" t="s">
        <v>202</v>
      </c>
      <c r="BK95" s="212">
        <f>SUM(BK96:BK115)</f>
        <v>0</v>
      </c>
    </row>
    <row r="96" s="2" customFormat="1" ht="16.5" customHeight="1">
      <c r="A96" s="40"/>
      <c r="B96" s="41"/>
      <c r="C96" s="215" t="s">
        <v>86</v>
      </c>
      <c r="D96" s="215" t="s">
        <v>204</v>
      </c>
      <c r="E96" s="216" t="s">
        <v>8238</v>
      </c>
      <c r="F96" s="217" t="s">
        <v>8239</v>
      </c>
      <c r="G96" s="218" t="s">
        <v>3834</v>
      </c>
      <c r="H96" s="219">
        <v>1</v>
      </c>
      <c r="I96" s="220"/>
      <c r="J96" s="221">
        <f>ROUND(I96*H96,2)</f>
        <v>0</v>
      </c>
      <c r="K96" s="217" t="s">
        <v>8240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209</v>
      </c>
      <c r="BM96" s="226" t="s">
        <v>209</v>
      </c>
    </row>
    <row r="97" s="2" customFormat="1">
      <c r="A97" s="40"/>
      <c r="B97" s="41"/>
      <c r="C97" s="42"/>
      <c r="D97" s="235" t="s">
        <v>2012</v>
      </c>
      <c r="E97" s="42"/>
      <c r="F97" s="294" t="s">
        <v>8241</v>
      </c>
      <c r="G97" s="42"/>
      <c r="H97" s="42"/>
      <c r="I97" s="230"/>
      <c r="J97" s="42"/>
      <c r="K97" s="42"/>
      <c r="L97" s="46"/>
      <c r="M97" s="231"/>
      <c r="N97" s="232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2012</v>
      </c>
      <c r="AU97" s="19" t="s">
        <v>86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80</v>
      </c>
      <c r="G98" s="234"/>
      <c r="H98" s="238">
        <v>1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4" customFormat="1">
      <c r="A99" s="14"/>
      <c r="B99" s="245"/>
      <c r="C99" s="246"/>
      <c r="D99" s="235" t="s">
        <v>213</v>
      </c>
      <c r="E99" s="247" t="s">
        <v>19</v>
      </c>
      <c r="F99" s="248" t="s">
        <v>215</v>
      </c>
      <c r="G99" s="246"/>
      <c r="H99" s="249">
        <v>1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213</v>
      </c>
      <c r="AU99" s="255" t="s">
        <v>86</v>
      </c>
      <c r="AV99" s="14" t="s">
        <v>209</v>
      </c>
      <c r="AW99" s="14" t="s">
        <v>35</v>
      </c>
      <c r="AX99" s="14" t="s">
        <v>80</v>
      </c>
      <c r="AY99" s="255" t="s">
        <v>202</v>
      </c>
    </row>
    <row r="100" s="2" customFormat="1" ht="16.5" customHeight="1">
      <c r="A100" s="40"/>
      <c r="B100" s="41"/>
      <c r="C100" s="215" t="s">
        <v>109</v>
      </c>
      <c r="D100" s="215" t="s">
        <v>204</v>
      </c>
      <c r="E100" s="216" t="s">
        <v>8242</v>
      </c>
      <c r="F100" s="217" t="s">
        <v>8243</v>
      </c>
      <c r="G100" s="218" t="s">
        <v>8244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209</v>
      </c>
      <c r="BM100" s="226" t="s">
        <v>236</v>
      </c>
    </row>
    <row r="101" s="2" customFormat="1">
      <c r="A101" s="40"/>
      <c r="B101" s="41"/>
      <c r="C101" s="42"/>
      <c r="D101" s="235" t="s">
        <v>2012</v>
      </c>
      <c r="E101" s="42"/>
      <c r="F101" s="294" t="s">
        <v>8241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2012</v>
      </c>
      <c r="AU101" s="19" t="s">
        <v>86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80</v>
      </c>
      <c r="G102" s="234"/>
      <c r="H102" s="238">
        <v>1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1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16.5" customHeight="1">
      <c r="A104" s="40"/>
      <c r="B104" s="41"/>
      <c r="C104" s="215" t="s">
        <v>209</v>
      </c>
      <c r="D104" s="215" t="s">
        <v>204</v>
      </c>
      <c r="E104" s="216" t="s">
        <v>8245</v>
      </c>
      <c r="F104" s="217" t="s">
        <v>8246</v>
      </c>
      <c r="G104" s="218" t="s">
        <v>8244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209</v>
      </c>
      <c r="BM104" s="226" t="s">
        <v>247</v>
      </c>
    </row>
    <row r="105" s="2" customFormat="1">
      <c r="A105" s="40"/>
      <c r="B105" s="41"/>
      <c r="C105" s="42"/>
      <c r="D105" s="235" t="s">
        <v>2012</v>
      </c>
      <c r="E105" s="42"/>
      <c r="F105" s="294" t="s">
        <v>8247</v>
      </c>
      <c r="G105" s="42"/>
      <c r="H105" s="42"/>
      <c r="I105" s="230"/>
      <c r="J105" s="42"/>
      <c r="K105" s="42"/>
      <c r="L105" s="46"/>
      <c r="M105" s="231"/>
      <c r="N105" s="232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2012</v>
      </c>
      <c r="AU105" s="19" t="s">
        <v>86</v>
      </c>
    </row>
    <row r="106" s="13" customFormat="1">
      <c r="A106" s="13"/>
      <c r="B106" s="233"/>
      <c r="C106" s="234"/>
      <c r="D106" s="235" t="s">
        <v>213</v>
      </c>
      <c r="E106" s="236" t="s">
        <v>19</v>
      </c>
      <c r="F106" s="237" t="s">
        <v>80</v>
      </c>
      <c r="G106" s="234"/>
      <c r="H106" s="238">
        <v>1</v>
      </c>
      <c r="I106" s="239"/>
      <c r="J106" s="234"/>
      <c r="K106" s="234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213</v>
      </c>
      <c r="AU106" s="244" t="s">
        <v>86</v>
      </c>
      <c r="AV106" s="13" t="s">
        <v>86</v>
      </c>
      <c r="AW106" s="13" t="s">
        <v>35</v>
      </c>
      <c r="AX106" s="13" t="s">
        <v>73</v>
      </c>
      <c r="AY106" s="244" t="s">
        <v>202</v>
      </c>
    </row>
    <row r="107" s="14" customFormat="1">
      <c r="A107" s="14"/>
      <c r="B107" s="245"/>
      <c r="C107" s="246"/>
      <c r="D107" s="235" t="s">
        <v>213</v>
      </c>
      <c r="E107" s="247" t="s">
        <v>19</v>
      </c>
      <c r="F107" s="248" t="s">
        <v>215</v>
      </c>
      <c r="G107" s="246"/>
      <c r="H107" s="249">
        <v>1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213</v>
      </c>
      <c r="AU107" s="255" t="s">
        <v>86</v>
      </c>
      <c r="AV107" s="14" t="s">
        <v>209</v>
      </c>
      <c r="AW107" s="14" t="s">
        <v>35</v>
      </c>
      <c r="AX107" s="14" t="s">
        <v>80</v>
      </c>
      <c r="AY107" s="255" t="s">
        <v>202</v>
      </c>
    </row>
    <row r="108" s="2" customFormat="1" ht="16.5" customHeight="1">
      <c r="A108" s="40"/>
      <c r="B108" s="41"/>
      <c r="C108" s="215" t="s">
        <v>231</v>
      </c>
      <c r="D108" s="215" t="s">
        <v>204</v>
      </c>
      <c r="E108" s="216" t="s">
        <v>8248</v>
      </c>
      <c r="F108" s="217" t="s">
        <v>8249</v>
      </c>
      <c r="G108" s="218" t="s">
        <v>3834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86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209</v>
      </c>
      <c r="BM108" s="226" t="s">
        <v>308</v>
      </c>
    </row>
    <row r="109" s="2" customFormat="1">
      <c r="A109" s="40"/>
      <c r="B109" s="41"/>
      <c r="C109" s="42"/>
      <c r="D109" s="235" t="s">
        <v>2012</v>
      </c>
      <c r="E109" s="42"/>
      <c r="F109" s="294" t="s">
        <v>8250</v>
      </c>
      <c r="G109" s="42"/>
      <c r="H109" s="42"/>
      <c r="I109" s="230"/>
      <c r="J109" s="42"/>
      <c r="K109" s="42"/>
      <c r="L109" s="46"/>
      <c r="M109" s="231"/>
      <c r="N109" s="232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2012</v>
      </c>
      <c r="AU109" s="19" t="s">
        <v>86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80</v>
      </c>
      <c r="G110" s="234"/>
      <c r="H110" s="238">
        <v>1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4" customFormat="1">
      <c r="A111" s="14"/>
      <c r="B111" s="245"/>
      <c r="C111" s="246"/>
      <c r="D111" s="235" t="s">
        <v>213</v>
      </c>
      <c r="E111" s="247" t="s">
        <v>19</v>
      </c>
      <c r="F111" s="248" t="s">
        <v>215</v>
      </c>
      <c r="G111" s="246"/>
      <c r="H111" s="249">
        <v>1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213</v>
      </c>
      <c r="AU111" s="255" t="s">
        <v>86</v>
      </c>
      <c r="AV111" s="14" t="s">
        <v>209</v>
      </c>
      <c r="AW111" s="14" t="s">
        <v>35</v>
      </c>
      <c r="AX111" s="14" t="s">
        <v>80</v>
      </c>
      <c r="AY111" s="255" t="s">
        <v>202</v>
      </c>
    </row>
    <row r="112" s="2" customFormat="1" ht="16.5" customHeight="1">
      <c r="A112" s="40"/>
      <c r="B112" s="41"/>
      <c r="C112" s="215" t="s">
        <v>236</v>
      </c>
      <c r="D112" s="215" t="s">
        <v>204</v>
      </c>
      <c r="E112" s="216" t="s">
        <v>8251</v>
      </c>
      <c r="F112" s="217" t="s">
        <v>6305</v>
      </c>
      <c r="G112" s="218" t="s">
        <v>8244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86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209</v>
      </c>
      <c r="BM112" s="226" t="s">
        <v>320</v>
      </c>
    </row>
    <row r="113" s="2" customFormat="1">
      <c r="A113" s="40"/>
      <c r="B113" s="41"/>
      <c r="C113" s="42"/>
      <c r="D113" s="235" t="s">
        <v>2012</v>
      </c>
      <c r="E113" s="42"/>
      <c r="F113" s="294" t="s">
        <v>8252</v>
      </c>
      <c r="G113" s="42"/>
      <c r="H113" s="42"/>
      <c r="I113" s="230"/>
      <c r="J113" s="42"/>
      <c r="K113" s="42"/>
      <c r="L113" s="46"/>
      <c r="M113" s="231"/>
      <c r="N113" s="232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2012</v>
      </c>
      <c r="AU113" s="19" t="s">
        <v>86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80</v>
      </c>
      <c r="G114" s="234"/>
      <c r="H114" s="238">
        <v>1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4" customFormat="1">
      <c r="A115" s="14"/>
      <c r="B115" s="245"/>
      <c r="C115" s="246"/>
      <c r="D115" s="235" t="s">
        <v>213</v>
      </c>
      <c r="E115" s="247" t="s">
        <v>19</v>
      </c>
      <c r="F115" s="248" t="s">
        <v>215</v>
      </c>
      <c r="G115" s="246"/>
      <c r="H115" s="249">
        <v>1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213</v>
      </c>
      <c r="AU115" s="255" t="s">
        <v>86</v>
      </c>
      <c r="AV115" s="14" t="s">
        <v>209</v>
      </c>
      <c r="AW115" s="14" t="s">
        <v>35</v>
      </c>
      <c r="AX115" s="14" t="s">
        <v>80</v>
      </c>
      <c r="AY115" s="255" t="s">
        <v>202</v>
      </c>
    </row>
    <row r="116" s="12" customFormat="1" ht="22.8" customHeight="1">
      <c r="A116" s="12"/>
      <c r="B116" s="199"/>
      <c r="C116" s="200"/>
      <c r="D116" s="201" t="s">
        <v>72</v>
      </c>
      <c r="E116" s="213" t="s">
        <v>8253</v>
      </c>
      <c r="F116" s="213" t="s">
        <v>8254</v>
      </c>
      <c r="G116" s="200"/>
      <c r="H116" s="200"/>
      <c r="I116" s="203"/>
      <c r="J116" s="214">
        <f>BK116</f>
        <v>0</v>
      </c>
      <c r="K116" s="200"/>
      <c r="L116" s="205"/>
      <c r="M116" s="206"/>
      <c r="N116" s="207"/>
      <c r="O116" s="207"/>
      <c r="P116" s="208">
        <f>SUM(P117:P128)</f>
        <v>0</v>
      </c>
      <c r="Q116" s="207"/>
      <c r="R116" s="208">
        <f>SUM(R117:R128)</f>
        <v>0</v>
      </c>
      <c r="S116" s="207"/>
      <c r="T116" s="209">
        <f>SUM(T117:T128)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231</v>
      </c>
      <c r="AT116" s="211" t="s">
        <v>72</v>
      </c>
      <c r="AU116" s="211" t="s">
        <v>80</v>
      </c>
      <c r="AY116" s="210" t="s">
        <v>202</v>
      </c>
      <c r="BK116" s="212">
        <f>SUM(BK117:BK128)</f>
        <v>0</v>
      </c>
    </row>
    <row r="117" s="2" customFormat="1" ht="16.5" customHeight="1">
      <c r="A117" s="40"/>
      <c r="B117" s="41"/>
      <c r="C117" s="215" t="s">
        <v>241</v>
      </c>
      <c r="D117" s="215" t="s">
        <v>204</v>
      </c>
      <c r="E117" s="216" t="s">
        <v>8255</v>
      </c>
      <c r="F117" s="217" t="s">
        <v>8256</v>
      </c>
      <c r="G117" s="218" t="s">
        <v>3834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86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209</v>
      </c>
      <c r="BM117" s="226" t="s">
        <v>331</v>
      </c>
    </row>
    <row r="118" s="2" customFormat="1">
      <c r="A118" s="40"/>
      <c r="B118" s="41"/>
      <c r="C118" s="42"/>
      <c r="D118" s="235" t="s">
        <v>2012</v>
      </c>
      <c r="E118" s="42"/>
      <c r="F118" s="294" t="s">
        <v>8257</v>
      </c>
      <c r="G118" s="42"/>
      <c r="H118" s="42"/>
      <c r="I118" s="230"/>
      <c r="J118" s="42"/>
      <c r="K118" s="42"/>
      <c r="L118" s="46"/>
      <c r="M118" s="231"/>
      <c r="N118" s="232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2012</v>
      </c>
      <c r="AU118" s="19" t="s">
        <v>86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80</v>
      </c>
      <c r="G119" s="234"/>
      <c r="H119" s="238">
        <v>1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4" customFormat="1">
      <c r="A120" s="14"/>
      <c r="B120" s="245"/>
      <c r="C120" s="246"/>
      <c r="D120" s="235" t="s">
        <v>213</v>
      </c>
      <c r="E120" s="247" t="s">
        <v>19</v>
      </c>
      <c r="F120" s="248" t="s">
        <v>215</v>
      </c>
      <c r="G120" s="246"/>
      <c r="H120" s="249">
        <v>1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213</v>
      </c>
      <c r="AU120" s="255" t="s">
        <v>86</v>
      </c>
      <c r="AV120" s="14" t="s">
        <v>209</v>
      </c>
      <c r="AW120" s="14" t="s">
        <v>35</v>
      </c>
      <c r="AX120" s="14" t="s">
        <v>80</v>
      </c>
      <c r="AY120" s="255" t="s">
        <v>202</v>
      </c>
    </row>
    <row r="121" s="2" customFormat="1" ht="16.5" customHeight="1">
      <c r="A121" s="40"/>
      <c r="B121" s="41"/>
      <c r="C121" s="215" t="s">
        <v>247</v>
      </c>
      <c r="D121" s="215" t="s">
        <v>204</v>
      </c>
      <c r="E121" s="216" t="s">
        <v>8258</v>
      </c>
      <c r="F121" s="217" t="s">
        <v>8259</v>
      </c>
      <c r="G121" s="218" t="s">
        <v>3834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86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209</v>
      </c>
      <c r="BM121" s="226" t="s">
        <v>342</v>
      </c>
    </row>
    <row r="122" s="2" customFormat="1">
      <c r="A122" s="40"/>
      <c r="B122" s="41"/>
      <c r="C122" s="42"/>
      <c r="D122" s="235" t="s">
        <v>2012</v>
      </c>
      <c r="E122" s="42"/>
      <c r="F122" s="294" t="s">
        <v>8260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2012</v>
      </c>
      <c r="AU122" s="19" t="s">
        <v>86</v>
      </c>
    </row>
    <row r="123" s="13" customFormat="1">
      <c r="A123" s="13"/>
      <c r="B123" s="233"/>
      <c r="C123" s="234"/>
      <c r="D123" s="235" t="s">
        <v>213</v>
      </c>
      <c r="E123" s="236" t="s">
        <v>19</v>
      </c>
      <c r="F123" s="237" t="s">
        <v>80</v>
      </c>
      <c r="G123" s="234"/>
      <c r="H123" s="238">
        <v>1</v>
      </c>
      <c r="I123" s="239"/>
      <c r="J123" s="234"/>
      <c r="K123" s="234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213</v>
      </c>
      <c r="AU123" s="244" t="s">
        <v>86</v>
      </c>
      <c r="AV123" s="13" t="s">
        <v>86</v>
      </c>
      <c r="AW123" s="13" t="s">
        <v>35</v>
      </c>
      <c r="AX123" s="13" t="s">
        <v>73</v>
      </c>
      <c r="AY123" s="244" t="s">
        <v>202</v>
      </c>
    </row>
    <row r="124" s="14" customFormat="1">
      <c r="A124" s="14"/>
      <c r="B124" s="245"/>
      <c r="C124" s="246"/>
      <c r="D124" s="235" t="s">
        <v>213</v>
      </c>
      <c r="E124" s="247" t="s">
        <v>19</v>
      </c>
      <c r="F124" s="248" t="s">
        <v>215</v>
      </c>
      <c r="G124" s="246"/>
      <c r="H124" s="249">
        <v>1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213</v>
      </c>
      <c r="AU124" s="255" t="s">
        <v>86</v>
      </c>
      <c r="AV124" s="14" t="s">
        <v>209</v>
      </c>
      <c r="AW124" s="14" t="s">
        <v>35</v>
      </c>
      <c r="AX124" s="14" t="s">
        <v>80</v>
      </c>
      <c r="AY124" s="255" t="s">
        <v>202</v>
      </c>
    </row>
    <row r="125" s="2" customFormat="1" ht="16.5" customHeight="1">
      <c r="A125" s="40"/>
      <c r="B125" s="41"/>
      <c r="C125" s="215" t="s">
        <v>303</v>
      </c>
      <c r="D125" s="215" t="s">
        <v>204</v>
      </c>
      <c r="E125" s="216" t="s">
        <v>8261</v>
      </c>
      <c r="F125" s="217" t="s">
        <v>8262</v>
      </c>
      <c r="G125" s="218" t="s">
        <v>3834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86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209</v>
      </c>
      <c r="BM125" s="226" t="s">
        <v>354</v>
      </c>
    </row>
    <row r="126" s="2" customFormat="1">
      <c r="A126" s="40"/>
      <c r="B126" s="41"/>
      <c r="C126" s="42"/>
      <c r="D126" s="235" t="s">
        <v>2012</v>
      </c>
      <c r="E126" s="42"/>
      <c r="F126" s="294" t="s">
        <v>8263</v>
      </c>
      <c r="G126" s="42"/>
      <c r="H126" s="42"/>
      <c r="I126" s="230"/>
      <c r="J126" s="42"/>
      <c r="K126" s="42"/>
      <c r="L126" s="46"/>
      <c r="M126" s="231"/>
      <c r="N126" s="232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2012</v>
      </c>
      <c r="AU126" s="19" t="s">
        <v>86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80</v>
      </c>
      <c r="G127" s="234"/>
      <c r="H127" s="238">
        <v>1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4" customFormat="1">
      <c r="A128" s="14"/>
      <c r="B128" s="245"/>
      <c r="C128" s="246"/>
      <c r="D128" s="235" t="s">
        <v>213</v>
      </c>
      <c r="E128" s="247" t="s">
        <v>19</v>
      </c>
      <c r="F128" s="248" t="s">
        <v>215</v>
      </c>
      <c r="G128" s="246"/>
      <c r="H128" s="249">
        <v>1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213</v>
      </c>
      <c r="AU128" s="255" t="s">
        <v>86</v>
      </c>
      <c r="AV128" s="14" t="s">
        <v>209</v>
      </c>
      <c r="AW128" s="14" t="s">
        <v>35</v>
      </c>
      <c r="AX128" s="14" t="s">
        <v>80</v>
      </c>
      <c r="AY128" s="255" t="s">
        <v>202</v>
      </c>
    </row>
    <row r="129" s="12" customFormat="1" ht="22.8" customHeight="1">
      <c r="A129" s="12"/>
      <c r="B129" s="199"/>
      <c r="C129" s="200"/>
      <c r="D129" s="201" t="s">
        <v>72</v>
      </c>
      <c r="E129" s="213" t="s">
        <v>8264</v>
      </c>
      <c r="F129" s="213" t="s">
        <v>8265</v>
      </c>
      <c r="G129" s="200"/>
      <c r="H129" s="200"/>
      <c r="I129" s="203"/>
      <c r="J129" s="214">
        <f>BK129</f>
        <v>0</v>
      </c>
      <c r="K129" s="200"/>
      <c r="L129" s="205"/>
      <c r="M129" s="206"/>
      <c r="N129" s="207"/>
      <c r="O129" s="207"/>
      <c r="P129" s="208">
        <f>SUM(P130:P164)</f>
        <v>0</v>
      </c>
      <c r="Q129" s="207"/>
      <c r="R129" s="208">
        <f>SUM(R130:R164)</f>
        <v>0</v>
      </c>
      <c r="S129" s="207"/>
      <c r="T129" s="209">
        <f>SUM(T130:T164)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0" t="s">
        <v>231</v>
      </c>
      <c r="AT129" s="211" t="s">
        <v>72</v>
      </c>
      <c r="AU129" s="211" t="s">
        <v>80</v>
      </c>
      <c r="AY129" s="210" t="s">
        <v>202</v>
      </c>
      <c r="BK129" s="212">
        <f>SUM(BK130:BK164)</f>
        <v>0</v>
      </c>
    </row>
    <row r="130" s="2" customFormat="1" ht="16.5" customHeight="1">
      <c r="A130" s="40"/>
      <c r="B130" s="41"/>
      <c r="C130" s="215" t="s">
        <v>308</v>
      </c>
      <c r="D130" s="215" t="s">
        <v>204</v>
      </c>
      <c r="E130" s="216" t="s">
        <v>8266</v>
      </c>
      <c r="F130" s="217" t="s">
        <v>8267</v>
      </c>
      <c r="G130" s="218" t="s">
        <v>3834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86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209</v>
      </c>
      <c r="BM130" s="226" t="s">
        <v>369</v>
      </c>
    </row>
    <row r="131" s="2" customFormat="1">
      <c r="A131" s="40"/>
      <c r="B131" s="41"/>
      <c r="C131" s="42"/>
      <c r="D131" s="235" t="s">
        <v>2012</v>
      </c>
      <c r="E131" s="42"/>
      <c r="F131" s="294" t="s">
        <v>8268</v>
      </c>
      <c r="G131" s="42"/>
      <c r="H131" s="42"/>
      <c r="I131" s="230"/>
      <c r="J131" s="42"/>
      <c r="K131" s="42"/>
      <c r="L131" s="46"/>
      <c r="M131" s="231"/>
      <c r="N131" s="232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2012</v>
      </c>
      <c r="AU131" s="19" t="s">
        <v>86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80</v>
      </c>
      <c r="G132" s="234"/>
      <c r="H132" s="238">
        <v>1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1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16.5" customHeight="1">
      <c r="A134" s="40"/>
      <c r="B134" s="41"/>
      <c r="C134" s="215" t="s">
        <v>313</v>
      </c>
      <c r="D134" s="215" t="s">
        <v>204</v>
      </c>
      <c r="E134" s="216" t="s">
        <v>8269</v>
      </c>
      <c r="F134" s="217" t="s">
        <v>8270</v>
      </c>
      <c r="G134" s="218" t="s">
        <v>3834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209</v>
      </c>
      <c r="BM134" s="226" t="s">
        <v>381</v>
      </c>
    </row>
    <row r="135" s="2" customFormat="1">
      <c r="A135" s="40"/>
      <c r="B135" s="41"/>
      <c r="C135" s="42"/>
      <c r="D135" s="235" t="s">
        <v>2012</v>
      </c>
      <c r="E135" s="42"/>
      <c r="F135" s="294" t="s">
        <v>8271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2012</v>
      </c>
      <c r="AU135" s="19" t="s">
        <v>86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8272</v>
      </c>
      <c r="G136" s="234"/>
      <c r="H136" s="238">
        <v>1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4" customFormat="1">
      <c r="A137" s="14"/>
      <c r="B137" s="245"/>
      <c r="C137" s="246"/>
      <c r="D137" s="235" t="s">
        <v>213</v>
      </c>
      <c r="E137" s="247" t="s">
        <v>19</v>
      </c>
      <c r="F137" s="248" t="s">
        <v>215</v>
      </c>
      <c r="G137" s="246"/>
      <c r="H137" s="249">
        <v>1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213</v>
      </c>
      <c r="AU137" s="255" t="s">
        <v>86</v>
      </c>
      <c r="AV137" s="14" t="s">
        <v>209</v>
      </c>
      <c r="AW137" s="14" t="s">
        <v>35</v>
      </c>
      <c r="AX137" s="14" t="s">
        <v>80</v>
      </c>
      <c r="AY137" s="255" t="s">
        <v>202</v>
      </c>
    </row>
    <row r="138" s="2" customFormat="1" ht="16.5" customHeight="1">
      <c r="A138" s="40"/>
      <c r="B138" s="41"/>
      <c r="C138" s="215" t="s">
        <v>320</v>
      </c>
      <c r="D138" s="215" t="s">
        <v>204</v>
      </c>
      <c r="E138" s="216" t="s">
        <v>8273</v>
      </c>
      <c r="F138" s="217" t="s">
        <v>8274</v>
      </c>
      <c r="G138" s="218" t="s">
        <v>3834</v>
      </c>
      <c r="H138" s="219">
        <v>1</v>
      </c>
      <c r="I138" s="220"/>
      <c r="J138" s="221">
        <f>ROUND(I138*H138,2)</f>
        <v>0</v>
      </c>
      <c r="K138" s="217" t="s">
        <v>8275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86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209</v>
      </c>
      <c r="BM138" s="226" t="s">
        <v>924</v>
      </c>
    </row>
    <row r="139" s="2" customFormat="1">
      <c r="A139" s="40"/>
      <c r="B139" s="41"/>
      <c r="C139" s="42"/>
      <c r="D139" s="235" t="s">
        <v>2012</v>
      </c>
      <c r="E139" s="42"/>
      <c r="F139" s="294" t="s">
        <v>8276</v>
      </c>
      <c r="G139" s="42"/>
      <c r="H139" s="42"/>
      <c r="I139" s="230"/>
      <c r="J139" s="42"/>
      <c r="K139" s="42"/>
      <c r="L139" s="46"/>
      <c r="M139" s="231"/>
      <c r="N139" s="232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2012</v>
      </c>
      <c r="AU139" s="19" t="s">
        <v>86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80</v>
      </c>
      <c r="G140" s="234"/>
      <c r="H140" s="238">
        <v>1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4" customFormat="1">
      <c r="A141" s="14"/>
      <c r="B141" s="245"/>
      <c r="C141" s="246"/>
      <c r="D141" s="235" t="s">
        <v>213</v>
      </c>
      <c r="E141" s="247" t="s">
        <v>19</v>
      </c>
      <c r="F141" s="248" t="s">
        <v>215</v>
      </c>
      <c r="G141" s="246"/>
      <c r="H141" s="249">
        <v>1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213</v>
      </c>
      <c r="AU141" s="255" t="s">
        <v>86</v>
      </c>
      <c r="AV141" s="14" t="s">
        <v>209</v>
      </c>
      <c r="AW141" s="14" t="s">
        <v>35</v>
      </c>
      <c r="AX141" s="14" t="s">
        <v>80</v>
      </c>
      <c r="AY141" s="255" t="s">
        <v>202</v>
      </c>
    </row>
    <row r="142" s="2" customFormat="1" ht="16.5" customHeight="1">
      <c r="A142" s="40"/>
      <c r="B142" s="41"/>
      <c r="C142" s="215" t="s">
        <v>326</v>
      </c>
      <c r="D142" s="215" t="s">
        <v>204</v>
      </c>
      <c r="E142" s="216" t="s">
        <v>8277</v>
      </c>
      <c r="F142" s="217" t="s">
        <v>8278</v>
      </c>
      <c r="G142" s="218" t="s">
        <v>3834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86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209</v>
      </c>
      <c r="BM142" s="226" t="s">
        <v>985</v>
      </c>
    </row>
    <row r="143" s="2" customFormat="1">
      <c r="A143" s="40"/>
      <c r="B143" s="41"/>
      <c r="C143" s="42"/>
      <c r="D143" s="235" t="s">
        <v>2012</v>
      </c>
      <c r="E143" s="42"/>
      <c r="F143" s="294" t="s">
        <v>8279</v>
      </c>
      <c r="G143" s="42"/>
      <c r="H143" s="42"/>
      <c r="I143" s="230"/>
      <c r="J143" s="42"/>
      <c r="K143" s="42"/>
      <c r="L143" s="46"/>
      <c r="M143" s="231"/>
      <c r="N143" s="232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2012</v>
      </c>
      <c r="AU143" s="19" t="s">
        <v>86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80</v>
      </c>
      <c r="G144" s="234"/>
      <c r="H144" s="238">
        <v>1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4" customFormat="1">
      <c r="A145" s="14"/>
      <c r="B145" s="245"/>
      <c r="C145" s="246"/>
      <c r="D145" s="235" t="s">
        <v>213</v>
      </c>
      <c r="E145" s="247" t="s">
        <v>19</v>
      </c>
      <c r="F145" s="248" t="s">
        <v>215</v>
      </c>
      <c r="G145" s="246"/>
      <c r="H145" s="249">
        <v>1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213</v>
      </c>
      <c r="AU145" s="255" t="s">
        <v>86</v>
      </c>
      <c r="AV145" s="14" t="s">
        <v>209</v>
      </c>
      <c r="AW145" s="14" t="s">
        <v>35</v>
      </c>
      <c r="AX145" s="14" t="s">
        <v>80</v>
      </c>
      <c r="AY145" s="255" t="s">
        <v>202</v>
      </c>
    </row>
    <row r="146" s="2" customFormat="1" ht="16.5" customHeight="1">
      <c r="A146" s="40"/>
      <c r="B146" s="41"/>
      <c r="C146" s="215" t="s">
        <v>331</v>
      </c>
      <c r="D146" s="215" t="s">
        <v>204</v>
      </c>
      <c r="E146" s="216" t="s">
        <v>8280</v>
      </c>
      <c r="F146" s="217" t="s">
        <v>8281</v>
      </c>
      <c r="G146" s="218" t="s">
        <v>3834</v>
      </c>
      <c r="H146" s="219">
        <v>1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86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209</v>
      </c>
      <c r="BM146" s="226" t="s">
        <v>1004</v>
      </c>
    </row>
    <row r="147" s="2" customFormat="1">
      <c r="A147" s="40"/>
      <c r="B147" s="41"/>
      <c r="C147" s="42"/>
      <c r="D147" s="235" t="s">
        <v>2012</v>
      </c>
      <c r="E147" s="42"/>
      <c r="F147" s="294" t="s">
        <v>8276</v>
      </c>
      <c r="G147" s="42"/>
      <c r="H147" s="42"/>
      <c r="I147" s="230"/>
      <c r="J147" s="42"/>
      <c r="K147" s="42"/>
      <c r="L147" s="46"/>
      <c r="M147" s="231"/>
      <c r="N147" s="232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2012</v>
      </c>
      <c r="AU147" s="19" t="s">
        <v>86</v>
      </c>
    </row>
    <row r="148" s="13" customFormat="1">
      <c r="A148" s="13"/>
      <c r="B148" s="233"/>
      <c r="C148" s="234"/>
      <c r="D148" s="235" t="s">
        <v>213</v>
      </c>
      <c r="E148" s="236" t="s">
        <v>19</v>
      </c>
      <c r="F148" s="237" t="s">
        <v>80</v>
      </c>
      <c r="G148" s="234"/>
      <c r="H148" s="238">
        <v>1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213</v>
      </c>
      <c r="AU148" s="244" t="s">
        <v>86</v>
      </c>
      <c r="AV148" s="13" t="s">
        <v>86</v>
      </c>
      <c r="AW148" s="13" t="s">
        <v>35</v>
      </c>
      <c r="AX148" s="13" t="s">
        <v>73</v>
      </c>
      <c r="AY148" s="244" t="s">
        <v>202</v>
      </c>
    </row>
    <row r="149" s="14" customFormat="1">
      <c r="A149" s="14"/>
      <c r="B149" s="245"/>
      <c r="C149" s="246"/>
      <c r="D149" s="235" t="s">
        <v>213</v>
      </c>
      <c r="E149" s="247" t="s">
        <v>19</v>
      </c>
      <c r="F149" s="248" t="s">
        <v>215</v>
      </c>
      <c r="G149" s="246"/>
      <c r="H149" s="249">
        <v>1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213</v>
      </c>
      <c r="AU149" s="255" t="s">
        <v>86</v>
      </c>
      <c r="AV149" s="14" t="s">
        <v>209</v>
      </c>
      <c r="AW149" s="14" t="s">
        <v>35</v>
      </c>
      <c r="AX149" s="14" t="s">
        <v>80</v>
      </c>
      <c r="AY149" s="255" t="s">
        <v>202</v>
      </c>
    </row>
    <row r="150" s="2" customFormat="1" ht="16.5" customHeight="1">
      <c r="A150" s="40"/>
      <c r="B150" s="41"/>
      <c r="C150" s="215" t="s">
        <v>8</v>
      </c>
      <c r="D150" s="215" t="s">
        <v>204</v>
      </c>
      <c r="E150" s="216" t="s">
        <v>8282</v>
      </c>
      <c r="F150" s="217" t="s">
        <v>8283</v>
      </c>
      <c r="G150" s="218" t="s">
        <v>3834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86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209</v>
      </c>
      <c r="BM150" s="226" t="s">
        <v>1023</v>
      </c>
    </row>
    <row r="151" s="2" customFormat="1">
      <c r="A151" s="40"/>
      <c r="B151" s="41"/>
      <c r="C151" s="42"/>
      <c r="D151" s="235" t="s">
        <v>2012</v>
      </c>
      <c r="E151" s="42"/>
      <c r="F151" s="294" t="s">
        <v>8284</v>
      </c>
      <c r="G151" s="42"/>
      <c r="H151" s="42"/>
      <c r="I151" s="230"/>
      <c r="J151" s="42"/>
      <c r="K151" s="42"/>
      <c r="L151" s="46"/>
      <c r="M151" s="231"/>
      <c r="N151" s="232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2012</v>
      </c>
      <c r="AU151" s="19" t="s">
        <v>86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80</v>
      </c>
      <c r="G152" s="234"/>
      <c r="H152" s="238">
        <v>1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4" customFormat="1">
      <c r="A153" s="14"/>
      <c r="B153" s="245"/>
      <c r="C153" s="246"/>
      <c r="D153" s="235" t="s">
        <v>213</v>
      </c>
      <c r="E153" s="247" t="s">
        <v>19</v>
      </c>
      <c r="F153" s="248" t="s">
        <v>215</v>
      </c>
      <c r="G153" s="246"/>
      <c r="H153" s="249">
        <v>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213</v>
      </c>
      <c r="AU153" s="255" t="s">
        <v>86</v>
      </c>
      <c r="AV153" s="14" t="s">
        <v>209</v>
      </c>
      <c r="AW153" s="14" t="s">
        <v>35</v>
      </c>
      <c r="AX153" s="14" t="s">
        <v>80</v>
      </c>
      <c r="AY153" s="255" t="s">
        <v>202</v>
      </c>
    </row>
    <row r="154" s="2" customFormat="1" ht="16.5" customHeight="1">
      <c r="A154" s="40"/>
      <c r="B154" s="41"/>
      <c r="C154" s="215" t="s">
        <v>342</v>
      </c>
      <c r="D154" s="215" t="s">
        <v>204</v>
      </c>
      <c r="E154" s="216" t="s">
        <v>8285</v>
      </c>
      <c r="F154" s="217" t="s">
        <v>8286</v>
      </c>
      <c r="G154" s="218" t="s">
        <v>3834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86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209</v>
      </c>
      <c r="BM154" s="226" t="s">
        <v>622</v>
      </c>
    </row>
    <row r="155" s="2" customFormat="1">
      <c r="A155" s="40"/>
      <c r="B155" s="41"/>
      <c r="C155" s="42"/>
      <c r="D155" s="235" t="s">
        <v>2012</v>
      </c>
      <c r="E155" s="42"/>
      <c r="F155" s="294" t="s">
        <v>8287</v>
      </c>
      <c r="G155" s="42"/>
      <c r="H155" s="42"/>
      <c r="I155" s="230"/>
      <c r="J155" s="42"/>
      <c r="K155" s="42"/>
      <c r="L155" s="46"/>
      <c r="M155" s="231"/>
      <c r="N155" s="232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2012</v>
      </c>
      <c r="AU155" s="19" t="s">
        <v>86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80</v>
      </c>
      <c r="G156" s="234"/>
      <c r="H156" s="238">
        <v>1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4" customFormat="1">
      <c r="A157" s="14"/>
      <c r="B157" s="245"/>
      <c r="C157" s="246"/>
      <c r="D157" s="235" t="s">
        <v>213</v>
      </c>
      <c r="E157" s="247" t="s">
        <v>19</v>
      </c>
      <c r="F157" s="248" t="s">
        <v>215</v>
      </c>
      <c r="G157" s="246"/>
      <c r="H157" s="249">
        <v>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213</v>
      </c>
      <c r="AU157" s="255" t="s">
        <v>86</v>
      </c>
      <c r="AV157" s="14" t="s">
        <v>209</v>
      </c>
      <c r="AW157" s="14" t="s">
        <v>35</v>
      </c>
      <c r="AX157" s="14" t="s">
        <v>80</v>
      </c>
      <c r="AY157" s="255" t="s">
        <v>202</v>
      </c>
    </row>
    <row r="158" s="2" customFormat="1" ht="16.5" customHeight="1">
      <c r="A158" s="40"/>
      <c r="B158" s="41"/>
      <c r="C158" s="215" t="s">
        <v>347</v>
      </c>
      <c r="D158" s="215" t="s">
        <v>204</v>
      </c>
      <c r="E158" s="216" t="s">
        <v>8288</v>
      </c>
      <c r="F158" s="217" t="s">
        <v>8289</v>
      </c>
      <c r="G158" s="218" t="s">
        <v>3834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86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209</v>
      </c>
      <c r="BM158" s="226" t="s">
        <v>1085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80</v>
      </c>
      <c r="G159" s="234"/>
      <c r="H159" s="238">
        <v>1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4" customFormat="1">
      <c r="A160" s="14"/>
      <c r="B160" s="245"/>
      <c r="C160" s="246"/>
      <c r="D160" s="235" t="s">
        <v>213</v>
      </c>
      <c r="E160" s="247" t="s">
        <v>19</v>
      </c>
      <c r="F160" s="248" t="s">
        <v>215</v>
      </c>
      <c r="G160" s="246"/>
      <c r="H160" s="249">
        <v>1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213</v>
      </c>
      <c r="AU160" s="255" t="s">
        <v>86</v>
      </c>
      <c r="AV160" s="14" t="s">
        <v>209</v>
      </c>
      <c r="AW160" s="14" t="s">
        <v>35</v>
      </c>
      <c r="AX160" s="14" t="s">
        <v>80</v>
      </c>
      <c r="AY160" s="255" t="s">
        <v>202</v>
      </c>
    </row>
    <row r="161" s="2" customFormat="1" ht="16.5" customHeight="1">
      <c r="A161" s="40"/>
      <c r="B161" s="41"/>
      <c r="C161" s="215" t="s">
        <v>354</v>
      </c>
      <c r="D161" s="215" t="s">
        <v>204</v>
      </c>
      <c r="E161" s="216" t="s">
        <v>8290</v>
      </c>
      <c r="F161" s="217" t="s">
        <v>8291</v>
      </c>
      <c r="G161" s="218" t="s">
        <v>3834</v>
      </c>
      <c r="H161" s="219">
        <v>1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86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209</v>
      </c>
      <c r="BM161" s="226" t="s">
        <v>1099</v>
      </c>
    </row>
    <row r="162" s="2" customFormat="1">
      <c r="A162" s="40"/>
      <c r="B162" s="41"/>
      <c r="C162" s="42"/>
      <c r="D162" s="235" t="s">
        <v>2012</v>
      </c>
      <c r="E162" s="42"/>
      <c r="F162" s="294" t="s">
        <v>8292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2012</v>
      </c>
      <c r="AU162" s="19" t="s">
        <v>86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80</v>
      </c>
      <c r="G163" s="234"/>
      <c r="H163" s="238">
        <v>1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1</v>
      </c>
      <c r="I164" s="250"/>
      <c r="J164" s="246"/>
      <c r="K164" s="246"/>
      <c r="L164" s="251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6.96" customHeight="1">
      <c r="A165" s="40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46"/>
      <c r="M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</row>
  </sheetData>
  <sheetProtection sheet="1" autoFilter="0" formatColumns="0" formatRows="0" objects="1" scenarios="1" spinCount="100000" saltValue="onGpWJs3487OMC8C+Ny8EoFQNSogiganBVX4LrM2HH+/04kqLyDqbIFkISMXhUDKBksHhUufpKqUJzWtkkTqng==" hashValue="M0ADKauo/Bmut/Wp4UZulSeyXGKq10jJ1ndEk4dDOvmnH1lx4nzs3HS1P00lH6rY1fyz9BPiEuZf0rBoCOhtcA==" algorithmName="SHA-512" password="CC35"/>
  <autoFilter ref="C89:K1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01" customWidth="1"/>
    <col min="2" max="2" width="1.667969" style="301" customWidth="1"/>
    <col min="3" max="4" width="5" style="301" customWidth="1"/>
    <col min="5" max="5" width="11.66016" style="301" customWidth="1"/>
    <col min="6" max="6" width="9.160156" style="301" customWidth="1"/>
    <col min="7" max="7" width="5" style="301" customWidth="1"/>
    <col min="8" max="8" width="77.83203" style="301" customWidth="1"/>
    <col min="9" max="10" width="20" style="301" customWidth="1"/>
    <col min="11" max="11" width="1.667969" style="301" customWidth="1"/>
  </cols>
  <sheetData>
    <row r="1" s="1" customFormat="1" ht="37.5" customHeight="1"/>
    <row r="2" s="1" customFormat="1" ht="7.5" customHeight="1">
      <c r="B2" s="302"/>
      <c r="C2" s="303"/>
      <c r="D2" s="303"/>
      <c r="E2" s="303"/>
      <c r="F2" s="303"/>
      <c r="G2" s="303"/>
      <c r="H2" s="303"/>
      <c r="I2" s="303"/>
      <c r="J2" s="303"/>
      <c r="K2" s="304"/>
    </row>
    <row r="3" s="17" customFormat="1" ht="45" customHeight="1">
      <c r="B3" s="305"/>
      <c r="C3" s="306" t="s">
        <v>8293</v>
      </c>
      <c r="D3" s="306"/>
      <c r="E3" s="306"/>
      <c r="F3" s="306"/>
      <c r="G3" s="306"/>
      <c r="H3" s="306"/>
      <c r="I3" s="306"/>
      <c r="J3" s="306"/>
      <c r="K3" s="307"/>
    </row>
    <row r="4" s="1" customFormat="1" ht="25.5" customHeight="1">
      <c r="B4" s="308"/>
      <c r="C4" s="309" t="s">
        <v>8294</v>
      </c>
      <c r="D4" s="309"/>
      <c r="E4" s="309"/>
      <c r="F4" s="309"/>
      <c r="G4" s="309"/>
      <c r="H4" s="309"/>
      <c r="I4" s="309"/>
      <c r="J4" s="309"/>
      <c r="K4" s="310"/>
    </row>
    <row r="5" s="1" customFormat="1" ht="5.25" customHeight="1">
      <c r="B5" s="308"/>
      <c r="C5" s="311"/>
      <c r="D5" s="311"/>
      <c r="E5" s="311"/>
      <c r="F5" s="311"/>
      <c r="G5" s="311"/>
      <c r="H5" s="311"/>
      <c r="I5" s="311"/>
      <c r="J5" s="311"/>
      <c r="K5" s="310"/>
    </row>
    <row r="6" s="1" customFormat="1" ht="15" customHeight="1">
      <c r="B6" s="308"/>
      <c r="C6" s="312" t="s">
        <v>8295</v>
      </c>
      <c r="D6" s="312"/>
      <c r="E6" s="312"/>
      <c r="F6" s="312"/>
      <c r="G6" s="312"/>
      <c r="H6" s="312"/>
      <c r="I6" s="312"/>
      <c r="J6" s="312"/>
      <c r="K6" s="310"/>
    </row>
    <row r="7" s="1" customFormat="1" ht="15" customHeight="1">
      <c r="B7" s="313"/>
      <c r="C7" s="312" t="s">
        <v>8296</v>
      </c>
      <c r="D7" s="312"/>
      <c r="E7" s="312"/>
      <c r="F7" s="312"/>
      <c r="G7" s="312"/>
      <c r="H7" s="312"/>
      <c r="I7" s="312"/>
      <c r="J7" s="312"/>
      <c r="K7" s="310"/>
    </row>
    <row r="8" s="1" customFormat="1" ht="12.75" customHeight="1">
      <c r="B8" s="313"/>
      <c r="C8" s="312"/>
      <c r="D8" s="312"/>
      <c r="E8" s="312"/>
      <c r="F8" s="312"/>
      <c r="G8" s="312"/>
      <c r="H8" s="312"/>
      <c r="I8" s="312"/>
      <c r="J8" s="312"/>
      <c r="K8" s="310"/>
    </row>
    <row r="9" s="1" customFormat="1" ht="15" customHeight="1">
      <c r="B9" s="313"/>
      <c r="C9" s="312" t="s">
        <v>8297</v>
      </c>
      <c r="D9" s="312"/>
      <c r="E9" s="312"/>
      <c r="F9" s="312"/>
      <c r="G9" s="312"/>
      <c r="H9" s="312"/>
      <c r="I9" s="312"/>
      <c r="J9" s="312"/>
      <c r="K9" s="310"/>
    </row>
    <row r="10" s="1" customFormat="1" ht="15" customHeight="1">
      <c r="B10" s="313"/>
      <c r="C10" s="312"/>
      <c r="D10" s="312" t="s">
        <v>8298</v>
      </c>
      <c r="E10" s="312"/>
      <c r="F10" s="312"/>
      <c r="G10" s="312"/>
      <c r="H10" s="312"/>
      <c r="I10" s="312"/>
      <c r="J10" s="312"/>
      <c r="K10" s="310"/>
    </row>
    <row r="11" s="1" customFormat="1" ht="15" customHeight="1">
      <c r="B11" s="313"/>
      <c r="C11" s="314"/>
      <c r="D11" s="312" t="s">
        <v>8299</v>
      </c>
      <c r="E11" s="312"/>
      <c r="F11" s="312"/>
      <c r="G11" s="312"/>
      <c r="H11" s="312"/>
      <c r="I11" s="312"/>
      <c r="J11" s="312"/>
      <c r="K11" s="310"/>
    </row>
    <row r="12" s="1" customFormat="1" ht="15" customHeight="1">
      <c r="B12" s="313"/>
      <c r="C12" s="314"/>
      <c r="D12" s="312"/>
      <c r="E12" s="312"/>
      <c r="F12" s="312"/>
      <c r="G12" s="312"/>
      <c r="H12" s="312"/>
      <c r="I12" s="312"/>
      <c r="J12" s="312"/>
      <c r="K12" s="310"/>
    </row>
    <row r="13" s="1" customFormat="1" ht="15" customHeight="1">
      <c r="B13" s="313"/>
      <c r="C13" s="314"/>
      <c r="D13" s="315" t="s">
        <v>8300</v>
      </c>
      <c r="E13" s="312"/>
      <c r="F13" s="312"/>
      <c r="G13" s="312"/>
      <c r="H13" s="312"/>
      <c r="I13" s="312"/>
      <c r="J13" s="312"/>
      <c r="K13" s="310"/>
    </row>
    <row r="14" s="1" customFormat="1" ht="12.75" customHeight="1">
      <c r="B14" s="313"/>
      <c r="C14" s="314"/>
      <c r="D14" s="314"/>
      <c r="E14" s="314"/>
      <c r="F14" s="314"/>
      <c r="G14" s="314"/>
      <c r="H14" s="314"/>
      <c r="I14" s="314"/>
      <c r="J14" s="314"/>
      <c r="K14" s="310"/>
    </row>
    <row r="15" s="1" customFormat="1" ht="15" customHeight="1">
      <c r="B15" s="313"/>
      <c r="C15" s="314"/>
      <c r="D15" s="312" t="s">
        <v>8301</v>
      </c>
      <c r="E15" s="312"/>
      <c r="F15" s="312"/>
      <c r="G15" s="312"/>
      <c r="H15" s="312"/>
      <c r="I15" s="312"/>
      <c r="J15" s="312"/>
      <c r="K15" s="310"/>
    </row>
    <row r="16" s="1" customFormat="1" ht="15" customHeight="1">
      <c r="B16" s="313"/>
      <c r="C16" s="314"/>
      <c r="D16" s="312" t="s">
        <v>8302</v>
      </c>
      <c r="E16" s="312"/>
      <c r="F16" s="312"/>
      <c r="G16" s="312"/>
      <c r="H16" s="312"/>
      <c r="I16" s="312"/>
      <c r="J16" s="312"/>
      <c r="K16" s="310"/>
    </row>
    <row r="17" s="1" customFormat="1" ht="15" customHeight="1">
      <c r="B17" s="313"/>
      <c r="C17" s="314"/>
      <c r="D17" s="312" t="s">
        <v>8303</v>
      </c>
      <c r="E17" s="312"/>
      <c r="F17" s="312"/>
      <c r="G17" s="312"/>
      <c r="H17" s="312"/>
      <c r="I17" s="312"/>
      <c r="J17" s="312"/>
      <c r="K17" s="310"/>
    </row>
    <row r="18" s="1" customFormat="1" ht="15" customHeight="1">
      <c r="B18" s="313"/>
      <c r="C18" s="314"/>
      <c r="D18" s="314"/>
      <c r="E18" s="316" t="s">
        <v>79</v>
      </c>
      <c r="F18" s="312" t="s">
        <v>8304</v>
      </c>
      <c r="G18" s="312"/>
      <c r="H18" s="312"/>
      <c r="I18" s="312"/>
      <c r="J18" s="312"/>
      <c r="K18" s="310"/>
    </row>
    <row r="19" s="1" customFormat="1" ht="15" customHeight="1">
      <c r="B19" s="313"/>
      <c r="C19" s="314"/>
      <c r="D19" s="314"/>
      <c r="E19" s="316" t="s">
        <v>8305</v>
      </c>
      <c r="F19" s="312" t="s">
        <v>8306</v>
      </c>
      <c r="G19" s="312"/>
      <c r="H19" s="312"/>
      <c r="I19" s="312"/>
      <c r="J19" s="312"/>
      <c r="K19" s="310"/>
    </row>
    <row r="20" s="1" customFormat="1" ht="15" customHeight="1">
      <c r="B20" s="313"/>
      <c r="C20" s="314"/>
      <c r="D20" s="314"/>
      <c r="E20" s="316" t="s">
        <v>8307</v>
      </c>
      <c r="F20" s="312" t="s">
        <v>8308</v>
      </c>
      <c r="G20" s="312"/>
      <c r="H20" s="312"/>
      <c r="I20" s="312"/>
      <c r="J20" s="312"/>
      <c r="K20" s="310"/>
    </row>
    <row r="21" s="1" customFormat="1" ht="15" customHeight="1">
      <c r="B21" s="313"/>
      <c r="C21" s="314"/>
      <c r="D21" s="314"/>
      <c r="E21" s="316" t="s">
        <v>8309</v>
      </c>
      <c r="F21" s="312" t="s">
        <v>171</v>
      </c>
      <c r="G21" s="312"/>
      <c r="H21" s="312"/>
      <c r="I21" s="312"/>
      <c r="J21" s="312"/>
      <c r="K21" s="310"/>
    </row>
    <row r="22" s="1" customFormat="1" ht="15" customHeight="1">
      <c r="B22" s="313"/>
      <c r="C22" s="314"/>
      <c r="D22" s="314"/>
      <c r="E22" s="316" t="s">
        <v>5325</v>
      </c>
      <c r="F22" s="312" t="s">
        <v>5326</v>
      </c>
      <c r="G22" s="312"/>
      <c r="H22" s="312"/>
      <c r="I22" s="312"/>
      <c r="J22" s="312"/>
      <c r="K22" s="310"/>
    </row>
    <row r="23" s="1" customFormat="1" ht="15" customHeight="1">
      <c r="B23" s="313"/>
      <c r="C23" s="314"/>
      <c r="D23" s="314"/>
      <c r="E23" s="316" t="s">
        <v>85</v>
      </c>
      <c r="F23" s="312" t="s">
        <v>8310</v>
      </c>
      <c r="G23" s="312"/>
      <c r="H23" s="312"/>
      <c r="I23" s="312"/>
      <c r="J23" s="312"/>
      <c r="K23" s="310"/>
    </row>
    <row r="24" s="1" customFormat="1" ht="12.75" customHeight="1">
      <c r="B24" s="313"/>
      <c r="C24" s="314"/>
      <c r="D24" s="314"/>
      <c r="E24" s="314"/>
      <c r="F24" s="314"/>
      <c r="G24" s="314"/>
      <c r="H24" s="314"/>
      <c r="I24" s="314"/>
      <c r="J24" s="314"/>
      <c r="K24" s="310"/>
    </row>
    <row r="25" s="1" customFormat="1" ht="15" customHeight="1">
      <c r="B25" s="313"/>
      <c r="C25" s="312" t="s">
        <v>8311</v>
      </c>
      <c r="D25" s="312"/>
      <c r="E25" s="312"/>
      <c r="F25" s="312"/>
      <c r="G25" s="312"/>
      <c r="H25" s="312"/>
      <c r="I25" s="312"/>
      <c r="J25" s="312"/>
      <c r="K25" s="310"/>
    </row>
    <row r="26" s="1" customFormat="1" ht="15" customHeight="1">
      <c r="B26" s="313"/>
      <c r="C26" s="312" t="s">
        <v>8312</v>
      </c>
      <c r="D26" s="312"/>
      <c r="E26" s="312"/>
      <c r="F26" s="312"/>
      <c r="G26" s="312"/>
      <c r="H26" s="312"/>
      <c r="I26" s="312"/>
      <c r="J26" s="312"/>
      <c r="K26" s="310"/>
    </row>
    <row r="27" s="1" customFormat="1" ht="15" customHeight="1">
      <c r="B27" s="313"/>
      <c r="C27" s="312"/>
      <c r="D27" s="312" t="s">
        <v>8313</v>
      </c>
      <c r="E27" s="312"/>
      <c r="F27" s="312"/>
      <c r="G27" s="312"/>
      <c r="H27" s="312"/>
      <c r="I27" s="312"/>
      <c r="J27" s="312"/>
      <c r="K27" s="310"/>
    </row>
    <row r="28" s="1" customFormat="1" ht="15" customHeight="1">
      <c r="B28" s="313"/>
      <c r="C28" s="314"/>
      <c r="D28" s="312" t="s">
        <v>8314</v>
      </c>
      <c r="E28" s="312"/>
      <c r="F28" s="312"/>
      <c r="G28" s="312"/>
      <c r="H28" s="312"/>
      <c r="I28" s="312"/>
      <c r="J28" s="312"/>
      <c r="K28" s="310"/>
    </row>
    <row r="29" s="1" customFormat="1" ht="12.75" customHeight="1">
      <c r="B29" s="313"/>
      <c r="C29" s="314"/>
      <c r="D29" s="314"/>
      <c r="E29" s="314"/>
      <c r="F29" s="314"/>
      <c r="G29" s="314"/>
      <c r="H29" s="314"/>
      <c r="I29" s="314"/>
      <c r="J29" s="314"/>
      <c r="K29" s="310"/>
    </row>
    <row r="30" s="1" customFormat="1" ht="15" customHeight="1">
      <c r="B30" s="313"/>
      <c r="C30" s="314"/>
      <c r="D30" s="312" t="s">
        <v>8315</v>
      </c>
      <c r="E30" s="312"/>
      <c r="F30" s="312"/>
      <c r="G30" s="312"/>
      <c r="H30" s="312"/>
      <c r="I30" s="312"/>
      <c r="J30" s="312"/>
      <c r="K30" s="310"/>
    </row>
    <row r="31" s="1" customFormat="1" ht="15" customHeight="1">
      <c r="B31" s="313"/>
      <c r="C31" s="314"/>
      <c r="D31" s="312" t="s">
        <v>8316</v>
      </c>
      <c r="E31" s="312"/>
      <c r="F31" s="312"/>
      <c r="G31" s="312"/>
      <c r="H31" s="312"/>
      <c r="I31" s="312"/>
      <c r="J31" s="312"/>
      <c r="K31" s="310"/>
    </row>
    <row r="32" s="1" customFormat="1" ht="12.75" customHeight="1">
      <c r="B32" s="313"/>
      <c r="C32" s="314"/>
      <c r="D32" s="314"/>
      <c r="E32" s="314"/>
      <c r="F32" s="314"/>
      <c r="G32" s="314"/>
      <c r="H32" s="314"/>
      <c r="I32" s="314"/>
      <c r="J32" s="314"/>
      <c r="K32" s="310"/>
    </row>
    <row r="33" s="1" customFormat="1" ht="15" customHeight="1">
      <c r="B33" s="313"/>
      <c r="C33" s="314"/>
      <c r="D33" s="312" t="s">
        <v>8317</v>
      </c>
      <c r="E33" s="312"/>
      <c r="F33" s="312"/>
      <c r="G33" s="312"/>
      <c r="H33" s="312"/>
      <c r="I33" s="312"/>
      <c r="J33" s="312"/>
      <c r="K33" s="310"/>
    </row>
    <row r="34" s="1" customFormat="1" ht="15" customHeight="1">
      <c r="B34" s="313"/>
      <c r="C34" s="314"/>
      <c r="D34" s="312" t="s">
        <v>8318</v>
      </c>
      <c r="E34" s="312"/>
      <c r="F34" s="312"/>
      <c r="G34" s="312"/>
      <c r="H34" s="312"/>
      <c r="I34" s="312"/>
      <c r="J34" s="312"/>
      <c r="K34" s="310"/>
    </row>
    <row r="35" s="1" customFormat="1" ht="15" customHeight="1">
      <c r="B35" s="313"/>
      <c r="C35" s="314"/>
      <c r="D35" s="312" t="s">
        <v>8319</v>
      </c>
      <c r="E35" s="312"/>
      <c r="F35" s="312"/>
      <c r="G35" s="312"/>
      <c r="H35" s="312"/>
      <c r="I35" s="312"/>
      <c r="J35" s="312"/>
      <c r="K35" s="310"/>
    </row>
    <row r="36" s="1" customFormat="1" ht="15" customHeight="1">
      <c r="B36" s="313"/>
      <c r="C36" s="314"/>
      <c r="D36" s="312"/>
      <c r="E36" s="315" t="s">
        <v>188</v>
      </c>
      <c r="F36" s="312"/>
      <c r="G36" s="312" t="s">
        <v>8320</v>
      </c>
      <c r="H36" s="312"/>
      <c r="I36" s="312"/>
      <c r="J36" s="312"/>
      <c r="K36" s="310"/>
    </row>
    <row r="37" s="1" customFormat="1" ht="30.75" customHeight="1">
      <c r="B37" s="313"/>
      <c r="C37" s="314"/>
      <c r="D37" s="312"/>
      <c r="E37" s="315" t="s">
        <v>8321</v>
      </c>
      <c r="F37" s="312"/>
      <c r="G37" s="312" t="s">
        <v>8322</v>
      </c>
      <c r="H37" s="312"/>
      <c r="I37" s="312"/>
      <c r="J37" s="312"/>
      <c r="K37" s="310"/>
    </row>
    <row r="38" s="1" customFormat="1" ht="15" customHeight="1">
      <c r="B38" s="313"/>
      <c r="C38" s="314"/>
      <c r="D38" s="312"/>
      <c r="E38" s="315" t="s">
        <v>54</v>
      </c>
      <c r="F38" s="312"/>
      <c r="G38" s="312" t="s">
        <v>8323</v>
      </c>
      <c r="H38" s="312"/>
      <c r="I38" s="312"/>
      <c r="J38" s="312"/>
      <c r="K38" s="310"/>
    </row>
    <row r="39" s="1" customFormat="1" ht="15" customHeight="1">
      <c r="B39" s="313"/>
      <c r="C39" s="314"/>
      <c r="D39" s="312"/>
      <c r="E39" s="315" t="s">
        <v>55</v>
      </c>
      <c r="F39" s="312"/>
      <c r="G39" s="312" t="s">
        <v>8324</v>
      </c>
      <c r="H39" s="312"/>
      <c r="I39" s="312"/>
      <c r="J39" s="312"/>
      <c r="K39" s="310"/>
    </row>
    <row r="40" s="1" customFormat="1" ht="15" customHeight="1">
      <c r="B40" s="313"/>
      <c r="C40" s="314"/>
      <c r="D40" s="312"/>
      <c r="E40" s="315" t="s">
        <v>189</v>
      </c>
      <c r="F40" s="312"/>
      <c r="G40" s="312" t="s">
        <v>8325</v>
      </c>
      <c r="H40" s="312"/>
      <c r="I40" s="312"/>
      <c r="J40" s="312"/>
      <c r="K40" s="310"/>
    </row>
    <row r="41" s="1" customFormat="1" ht="15" customHeight="1">
      <c r="B41" s="313"/>
      <c r="C41" s="314"/>
      <c r="D41" s="312"/>
      <c r="E41" s="315" t="s">
        <v>190</v>
      </c>
      <c r="F41" s="312"/>
      <c r="G41" s="312" t="s">
        <v>8326</v>
      </c>
      <c r="H41" s="312"/>
      <c r="I41" s="312"/>
      <c r="J41" s="312"/>
      <c r="K41" s="310"/>
    </row>
    <row r="42" s="1" customFormat="1" ht="15" customHeight="1">
      <c r="B42" s="313"/>
      <c r="C42" s="314"/>
      <c r="D42" s="312"/>
      <c r="E42" s="315" t="s">
        <v>8327</v>
      </c>
      <c r="F42" s="312"/>
      <c r="G42" s="312" t="s">
        <v>8328</v>
      </c>
      <c r="H42" s="312"/>
      <c r="I42" s="312"/>
      <c r="J42" s="312"/>
      <c r="K42" s="310"/>
    </row>
    <row r="43" s="1" customFormat="1" ht="15" customHeight="1">
      <c r="B43" s="313"/>
      <c r="C43" s="314"/>
      <c r="D43" s="312"/>
      <c r="E43" s="315"/>
      <c r="F43" s="312"/>
      <c r="G43" s="312" t="s">
        <v>8329</v>
      </c>
      <c r="H43" s="312"/>
      <c r="I43" s="312"/>
      <c r="J43" s="312"/>
      <c r="K43" s="310"/>
    </row>
    <row r="44" s="1" customFormat="1" ht="15" customHeight="1">
      <c r="B44" s="313"/>
      <c r="C44" s="314"/>
      <c r="D44" s="312"/>
      <c r="E44" s="315" t="s">
        <v>8330</v>
      </c>
      <c r="F44" s="312"/>
      <c r="G44" s="312" t="s">
        <v>8331</v>
      </c>
      <c r="H44" s="312"/>
      <c r="I44" s="312"/>
      <c r="J44" s="312"/>
      <c r="K44" s="310"/>
    </row>
    <row r="45" s="1" customFormat="1" ht="15" customHeight="1">
      <c r="B45" s="313"/>
      <c r="C45" s="314"/>
      <c r="D45" s="312"/>
      <c r="E45" s="315" t="s">
        <v>192</v>
      </c>
      <c r="F45" s="312"/>
      <c r="G45" s="312" t="s">
        <v>8332</v>
      </c>
      <c r="H45" s="312"/>
      <c r="I45" s="312"/>
      <c r="J45" s="312"/>
      <c r="K45" s="310"/>
    </row>
    <row r="46" s="1" customFormat="1" ht="12.75" customHeight="1">
      <c r="B46" s="313"/>
      <c r="C46" s="314"/>
      <c r="D46" s="312"/>
      <c r="E46" s="312"/>
      <c r="F46" s="312"/>
      <c r="G46" s="312"/>
      <c r="H46" s="312"/>
      <c r="I46" s="312"/>
      <c r="J46" s="312"/>
      <c r="K46" s="310"/>
    </row>
    <row r="47" s="1" customFormat="1" ht="15" customHeight="1">
      <c r="B47" s="313"/>
      <c r="C47" s="314"/>
      <c r="D47" s="312" t="s">
        <v>8333</v>
      </c>
      <c r="E47" s="312"/>
      <c r="F47" s="312"/>
      <c r="G47" s="312"/>
      <c r="H47" s="312"/>
      <c r="I47" s="312"/>
      <c r="J47" s="312"/>
      <c r="K47" s="310"/>
    </row>
    <row r="48" s="1" customFormat="1" ht="15" customHeight="1">
      <c r="B48" s="313"/>
      <c r="C48" s="314"/>
      <c r="D48" s="314"/>
      <c r="E48" s="312" t="s">
        <v>8334</v>
      </c>
      <c r="F48" s="312"/>
      <c r="G48" s="312"/>
      <c r="H48" s="312"/>
      <c r="I48" s="312"/>
      <c r="J48" s="312"/>
      <c r="K48" s="310"/>
    </row>
    <row r="49" s="1" customFormat="1" ht="15" customHeight="1">
      <c r="B49" s="313"/>
      <c r="C49" s="314"/>
      <c r="D49" s="314"/>
      <c r="E49" s="312" t="s">
        <v>8335</v>
      </c>
      <c r="F49" s="312"/>
      <c r="G49" s="312"/>
      <c r="H49" s="312"/>
      <c r="I49" s="312"/>
      <c r="J49" s="312"/>
      <c r="K49" s="310"/>
    </row>
    <row r="50" s="1" customFormat="1" ht="15" customHeight="1">
      <c r="B50" s="313"/>
      <c r="C50" s="314"/>
      <c r="D50" s="314"/>
      <c r="E50" s="312" t="s">
        <v>8336</v>
      </c>
      <c r="F50" s="312"/>
      <c r="G50" s="312"/>
      <c r="H50" s="312"/>
      <c r="I50" s="312"/>
      <c r="J50" s="312"/>
      <c r="K50" s="310"/>
    </row>
    <row r="51" s="1" customFormat="1" ht="15" customHeight="1">
      <c r="B51" s="313"/>
      <c r="C51" s="314"/>
      <c r="D51" s="312" t="s">
        <v>8337</v>
      </c>
      <c r="E51" s="312"/>
      <c r="F51" s="312"/>
      <c r="G51" s="312"/>
      <c r="H51" s="312"/>
      <c r="I51" s="312"/>
      <c r="J51" s="312"/>
      <c r="K51" s="310"/>
    </row>
    <row r="52" s="1" customFormat="1" ht="25.5" customHeight="1">
      <c r="B52" s="308"/>
      <c r="C52" s="309" t="s">
        <v>8338</v>
      </c>
      <c r="D52" s="309"/>
      <c r="E52" s="309"/>
      <c r="F52" s="309"/>
      <c r="G52" s="309"/>
      <c r="H52" s="309"/>
      <c r="I52" s="309"/>
      <c r="J52" s="309"/>
      <c r="K52" s="310"/>
    </row>
    <row r="53" s="1" customFormat="1" ht="5.25" customHeight="1">
      <c r="B53" s="308"/>
      <c r="C53" s="311"/>
      <c r="D53" s="311"/>
      <c r="E53" s="311"/>
      <c r="F53" s="311"/>
      <c r="G53" s="311"/>
      <c r="H53" s="311"/>
      <c r="I53" s="311"/>
      <c r="J53" s="311"/>
      <c r="K53" s="310"/>
    </row>
    <row r="54" s="1" customFormat="1" ht="15" customHeight="1">
      <c r="B54" s="308"/>
      <c r="C54" s="312" t="s">
        <v>8339</v>
      </c>
      <c r="D54" s="312"/>
      <c r="E54" s="312"/>
      <c r="F54" s="312"/>
      <c r="G54" s="312"/>
      <c r="H54" s="312"/>
      <c r="I54" s="312"/>
      <c r="J54" s="312"/>
      <c r="K54" s="310"/>
    </row>
    <row r="55" s="1" customFormat="1" ht="15" customHeight="1">
      <c r="B55" s="308"/>
      <c r="C55" s="312" t="s">
        <v>8340</v>
      </c>
      <c r="D55" s="312"/>
      <c r="E55" s="312"/>
      <c r="F55" s="312"/>
      <c r="G55" s="312"/>
      <c r="H55" s="312"/>
      <c r="I55" s="312"/>
      <c r="J55" s="312"/>
      <c r="K55" s="310"/>
    </row>
    <row r="56" s="1" customFormat="1" ht="12.75" customHeight="1">
      <c r="B56" s="308"/>
      <c r="C56" s="312"/>
      <c r="D56" s="312"/>
      <c r="E56" s="312"/>
      <c r="F56" s="312"/>
      <c r="G56" s="312"/>
      <c r="H56" s="312"/>
      <c r="I56" s="312"/>
      <c r="J56" s="312"/>
      <c r="K56" s="310"/>
    </row>
    <row r="57" s="1" customFormat="1" ht="15" customHeight="1">
      <c r="B57" s="308"/>
      <c r="C57" s="312" t="s">
        <v>8341</v>
      </c>
      <c r="D57" s="312"/>
      <c r="E57" s="312"/>
      <c r="F57" s="312"/>
      <c r="G57" s="312"/>
      <c r="H57" s="312"/>
      <c r="I57" s="312"/>
      <c r="J57" s="312"/>
      <c r="K57" s="310"/>
    </row>
    <row r="58" s="1" customFormat="1" ht="15" customHeight="1">
      <c r="B58" s="308"/>
      <c r="C58" s="314"/>
      <c r="D58" s="312" t="s">
        <v>8342</v>
      </c>
      <c r="E58" s="312"/>
      <c r="F58" s="312"/>
      <c r="G58" s="312"/>
      <c r="H58" s="312"/>
      <c r="I58" s="312"/>
      <c r="J58" s="312"/>
      <c r="K58" s="310"/>
    </row>
    <row r="59" s="1" customFormat="1" ht="15" customHeight="1">
      <c r="B59" s="308"/>
      <c r="C59" s="314"/>
      <c r="D59" s="312" t="s">
        <v>8343</v>
      </c>
      <c r="E59" s="312"/>
      <c r="F59" s="312"/>
      <c r="G59" s="312"/>
      <c r="H59" s="312"/>
      <c r="I59" s="312"/>
      <c r="J59" s="312"/>
      <c r="K59" s="310"/>
    </row>
    <row r="60" s="1" customFormat="1" ht="15" customHeight="1">
      <c r="B60" s="308"/>
      <c r="C60" s="314"/>
      <c r="D60" s="312" t="s">
        <v>8344</v>
      </c>
      <c r="E60" s="312"/>
      <c r="F60" s="312"/>
      <c r="G60" s="312"/>
      <c r="H60" s="312"/>
      <c r="I60" s="312"/>
      <c r="J60" s="312"/>
      <c r="K60" s="310"/>
    </row>
    <row r="61" s="1" customFormat="1" ht="15" customHeight="1">
      <c r="B61" s="308"/>
      <c r="C61" s="314"/>
      <c r="D61" s="312" t="s">
        <v>8345</v>
      </c>
      <c r="E61" s="312"/>
      <c r="F61" s="312"/>
      <c r="G61" s="312"/>
      <c r="H61" s="312"/>
      <c r="I61" s="312"/>
      <c r="J61" s="312"/>
      <c r="K61" s="310"/>
    </row>
    <row r="62" s="1" customFormat="1" ht="15" customHeight="1">
      <c r="B62" s="308"/>
      <c r="C62" s="314"/>
      <c r="D62" s="317" t="s">
        <v>8346</v>
      </c>
      <c r="E62" s="317"/>
      <c r="F62" s="317"/>
      <c r="G62" s="317"/>
      <c r="H62" s="317"/>
      <c r="I62" s="317"/>
      <c r="J62" s="317"/>
      <c r="K62" s="310"/>
    </row>
    <row r="63" s="1" customFormat="1" ht="15" customHeight="1">
      <c r="B63" s="308"/>
      <c r="C63" s="314"/>
      <c r="D63" s="312" t="s">
        <v>8347</v>
      </c>
      <c r="E63" s="312"/>
      <c r="F63" s="312"/>
      <c r="G63" s="312"/>
      <c r="H63" s="312"/>
      <c r="I63" s="312"/>
      <c r="J63" s="312"/>
      <c r="K63" s="310"/>
    </row>
    <row r="64" s="1" customFormat="1" ht="12.75" customHeight="1">
      <c r="B64" s="308"/>
      <c r="C64" s="314"/>
      <c r="D64" s="314"/>
      <c r="E64" s="318"/>
      <c r="F64" s="314"/>
      <c r="G64" s="314"/>
      <c r="H64" s="314"/>
      <c r="I64" s="314"/>
      <c r="J64" s="314"/>
      <c r="K64" s="310"/>
    </row>
    <row r="65" s="1" customFormat="1" ht="15" customHeight="1">
      <c r="B65" s="308"/>
      <c r="C65" s="314"/>
      <c r="D65" s="312" t="s">
        <v>8348</v>
      </c>
      <c r="E65" s="312"/>
      <c r="F65" s="312"/>
      <c r="G65" s="312"/>
      <c r="H65" s="312"/>
      <c r="I65" s="312"/>
      <c r="J65" s="312"/>
      <c r="K65" s="310"/>
    </row>
    <row r="66" s="1" customFormat="1" ht="15" customHeight="1">
      <c r="B66" s="308"/>
      <c r="C66" s="314"/>
      <c r="D66" s="317" t="s">
        <v>8349</v>
      </c>
      <c r="E66" s="317"/>
      <c r="F66" s="317"/>
      <c r="G66" s="317"/>
      <c r="H66" s="317"/>
      <c r="I66" s="317"/>
      <c r="J66" s="317"/>
      <c r="K66" s="310"/>
    </row>
    <row r="67" s="1" customFormat="1" ht="15" customHeight="1">
      <c r="B67" s="308"/>
      <c r="C67" s="314"/>
      <c r="D67" s="312" t="s">
        <v>8350</v>
      </c>
      <c r="E67" s="312"/>
      <c r="F67" s="312"/>
      <c r="G67" s="312"/>
      <c r="H67" s="312"/>
      <c r="I67" s="312"/>
      <c r="J67" s="312"/>
      <c r="K67" s="310"/>
    </row>
    <row r="68" s="1" customFormat="1" ht="15" customHeight="1">
      <c r="B68" s="308"/>
      <c r="C68" s="314"/>
      <c r="D68" s="312" t="s">
        <v>8351</v>
      </c>
      <c r="E68" s="312"/>
      <c r="F68" s="312"/>
      <c r="G68" s="312"/>
      <c r="H68" s="312"/>
      <c r="I68" s="312"/>
      <c r="J68" s="312"/>
      <c r="K68" s="310"/>
    </row>
    <row r="69" s="1" customFormat="1" ht="15" customHeight="1">
      <c r="B69" s="308"/>
      <c r="C69" s="314"/>
      <c r="D69" s="312" t="s">
        <v>8352</v>
      </c>
      <c r="E69" s="312"/>
      <c r="F69" s="312"/>
      <c r="G69" s="312"/>
      <c r="H69" s="312"/>
      <c r="I69" s="312"/>
      <c r="J69" s="312"/>
      <c r="K69" s="310"/>
    </row>
    <row r="70" s="1" customFormat="1" ht="15" customHeight="1">
      <c r="B70" s="308"/>
      <c r="C70" s="314"/>
      <c r="D70" s="312" t="s">
        <v>8353</v>
      </c>
      <c r="E70" s="312"/>
      <c r="F70" s="312"/>
      <c r="G70" s="312"/>
      <c r="H70" s="312"/>
      <c r="I70" s="312"/>
      <c r="J70" s="312"/>
      <c r="K70" s="310"/>
    </row>
    <row r="71" s="1" customFormat="1" ht="12.75" customHeight="1">
      <c r="B71" s="319"/>
      <c r="C71" s="320"/>
      <c r="D71" s="320"/>
      <c r="E71" s="320"/>
      <c r="F71" s="320"/>
      <c r="G71" s="320"/>
      <c r="H71" s="320"/>
      <c r="I71" s="320"/>
      <c r="J71" s="320"/>
      <c r="K71" s="321"/>
    </row>
    <row r="72" s="1" customFormat="1" ht="18.75" customHeight="1">
      <c r="B72" s="322"/>
      <c r="C72" s="322"/>
      <c r="D72" s="322"/>
      <c r="E72" s="322"/>
      <c r="F72" s="322"/>
      <c r="G72" s="322"/>
      <c r="H72" s="322"/>
      <c r="I72" s="322"/>
      <c r="J72" s="322"/>
      <c r="K72" s="323"/>
    </row>
    <row r="73" s="1" customFormat="1" ht="18.75" customHeight="1">
      <c r="B73" s="323"/>
      <c r="C73" s="323"/>
      <c r="D73" s="323"/>
      <c r="E73" s="323"/>
      <c r="F73" s="323"/>
      <c r="G73" s="323"/>
      <c r="H73" s="323"/>
      <c r="I73" s="323"/>
      <c r="J73" s="323"/>
      <c r="K73" s="323"/>
    </row>
    <row r="74" s="1" customFormat="1" ht="7.5" customHeight="1">
      <c r="B74" s="324"/>
      <c r="C74" s="325"/>
      <c r="D74" s="325"/>
      <c r="E74" s="325"/>
      <c r="F74" s="325"/>
      <c r="G74" s="325"/>
      <c r="H74" s="325"/>
      <c r="I74" s="325"/>
      <c r="J74" s="325"/>
      <c r="K74" s="326"/>
    </row>
    <row r="75" s="1" customFormat="1" ht="45" customHeight="1">
      <c r="B75" s="327"/>
      <c r="C75" s="328" t="s">
        <v>8354</v>
      </c>
      <c r="D75" s="328"/>
      <c r="E75" s="328"/>
      <c r="F75" s="328"/>
      <c r="G75" s="328"/>
      <c r="H75" s="328"/>
      <c r="I75" s="328"/>
      <c r="J75" s="328"/>
      <c r="K75" s="329"/>
    </row>
    <row r="76" s="1" customFormat="1" ht="17.25" customHeight="1">
      <c r="B76" s="327"/>
      <c r="C76" s="330" t="s">
        <v>8355</v>
      </c>
      <c r="D76" s="330"/>
      <c r="E76" s="330"/>
      <c r="F76" s="330" t="s">
        <v>8356</v>
      </c>
      <c r="G76" s="331"/>
      <c r="H76" s="330" t="s">
        <v>55</v>
      </c>
      <c r="I76" s="330" t="s">
        <v>58</v>
      </c>
      <c r="J76" s="330" t="s">
        <v>8357</v>
      </c>
      <c r="K76" s="329"/>
    </row>
    <row r="77" s="1" customFormat="1" ht="17.25" customHeight="1">
      <c r="B77" s="327"/>
      <c r="C77" s="332" t="s">
        <v>8358</v>
      </c>
      <c r="D77" s="332"/>
      <c r="E77" s="332"/>
      <c r="F77" s="333" t="s">
        <v>8359</v>
      </c>
      <c r="G77" s="334"/>
      <c r="H77" s="332"/>
      <c r="I77" s="332"/>
      <c r="J77" s="332" t="s">
        <v>8360</v>
      </c>
      <c r="K77" s="329"/>
    </row>
    <row r="78" s="1" customFormat="1" ht="5.25" customHeight="1">
      <c r="B78" s="327"/>
      <c r="C78" s="335"/>
      <c r="D78" s="335"/>
      <c r="E78" s="335"/>
      <c r="F78" s="335"/>
      <c r="G78" s="336"/>
      <c r="H78" s="335"/>
      <c r="I78" s="335"/>
      <c r="J78" s="335"/>
      <c r="K78" s="329"/>
    </row>
    <row r="79" s="1" customFormat="1" ht="15" customHeight="1">
      <c r="B79" s="327"/>
      <c r="C79" s="315" t="s">
        <v>54</v>
      </c>
      <c r="D79" s="337"/>
      <c r="E79" s="337"/>
      <c r="F79" s="338" t="s">
        <v>5664</v>
      </c>
      <c r="G79" s="339"/>
      <c r="H79" s="315" t="s">
        <v>8361</v>
      </c>
      <c r="I79" s="315" t="s">
        <v>8362</v>
      </c>
      <c r="J79" s="315">
        <v>20</v>
      </c>
      <c r="K79" s="329"/>
    </row>
    <row r="80" s="1" customFormat="1" ht="15" customHeight="1">
      <c r="B80" s="327"/>
      <c r="C80" s="315" t="s">
        <v>8363</v>
      </c>
      <c r="D80" s="315"/>
      <c r="E80" s="315"/>
      <c r="F80" s="338" t="s">
        <v>5664</v>
      </c>
      <c r="G80" s="339"/>
      <c r="H80" s="315" t="s">
        <v>8364</v>
      </c>
      <c r="I80" s="315" t="s">
        <v>8362</v>
      </c>
      <c r="J80" s="315">
        <v>120</v>
      </c>
      <c r="K80" s="329"/>
    </row>
    <row r="81" s="1" customFormat="1" ht="15" customHeight="1">
      <c r="B81" s="340"/>
      <c r="C81" s="315" t="s">
        <v>8365</v>
      </c>
      <c r="D81" s="315"/>
      <c r="E81" s="315"/>
      <c r="F81" s="338" t="s">
        <v>8366</v>
      </c>
      <c r="G81" s="339"/>
      <c r="H81" s="315" t="s">
        <v>8367</v>
      </c>
      <c r="I81" s="315" t="s">
        <v>8362</v>
      </c>
      <c r="J81" s="315">
        <v>50</v>
      </c>
      <c r="K81" s="329"/>
    </row>
    <row r="82" s="1" customFormat="1" ht="15" customHeight="1">
      <c r="B82" s="340"/>
      <c r="C82" s="315" t="s">
        <v>8368</v>
      </c>
      <c r="D82" s="315"/>
      <c r="E82" s="315"/>
      <c r="F82" s="338" t="s">
        <v>5664</v>
      </c>
      <c r="G82" s="339"/>
      <c r="H82" s="315" t="s">
        <v>8369</v>
      </c>
      <c r="I82" s="315" t="s">
        <v>8370</v>
      </c>
      <c r="J82" s="315"/>
      <c r="K82" s="329"/>
    </row>
    <row r="83" s="1" customFormat="1" ht="15" customHeight="1">
      <c r="B83" s="340"/>
      <c r="C83" s="341" t="s">
        <v>8371</v>
      </c>
      <c r="D83" s="341"/>
      <c r="E83" s="341"/>
      <c r="F83" s="342" t="s">
        <v>8366</v>
      </c>
      <c r="G83" s="341"/>
      <c r="H83" s="341" t="s">
        <v>8372</v>
      </c>
      <c r="I83" s="341" t="s">
        <v>8362</v>
      </c>
      <c r="J83" s="341">
        <v>15</v>
      </c>
      <c r="K83" s="329"/>
    </row>
    <row r="84" s="1" customFormat="1" ht="15" customHeight="1">
      <c r="B84" s="340"/>
      <c r="C84" s="341" t="s">
        <v>8373</v>
      </c>
      <c r="D84" s="341"/>
      <c r="E84" s="341"/>
      <c r="F84" s="342" t="s">
        <v>8366</v>
      </c>
      <c r="G84" s="341"/>
      <c r="H84" s="341" t="s">
        <v>8374</v>
      </c>
      <c r="I84" s="341" t="s">
        <v>8362</v>
      </c>
      <c r="J84" s="341">
        <v>15</v>
      </c>
      <c r="K84" s="329"/>
    </row>
    <row r="85" s="1" customFormat="1" ht="15" customHeight="1">
      <c r="B85" s="340"/>
      <c r="C85" s="341" t="s">
        <v>8375</v>
      </c>
      <c r="D85" s="341"/>
      <c r="E85" s="341"/>
      <c r="F85" s="342" t="s">
        <v>8366</v>
      </c>
      <c r="G85" s="341"/>
      <c r="H85" s="341" t="s">
        <v>8376</v>
      </c>
      <c r="I85" s="341" t="s">
        <v>8362</v>
      </c>
      <c r="J85" s="341">
        <v>20</v>
      </c>
      <c r="K85" s="329"/>
    </row>
    <row r="86" s="1" customFormat="1" ht="15" customHeight="1">
      <c r="B86" s="340"/>
      <c r="C86" s="341" t="s">
        <v>8377</v>
      </c>
      <c r="D86" s="341"/>
      <c r="E86" s="341"/>
      <c r="F86" s="342" t="s">
        <v>8366</v>
      </c>
      <c r="G86" s="341"/>
      <c r="H86" s="341" t="s">
        <v>8378</v>
      </c>
      <c r="I86" s="341" t="s">
        <v>8362</v>
      </c>
      <c r="J86" s="341">
        <v>20</v>
      </c>
      <c r="K86" s="329"/>
    </row>
    <row r="87" s="1" customFormat="1" ht="15" customHeight="1">
      <c r="B87" s="340"/>
      <c r="C87" s="315" t="s">
        <v>8379</v>
      </c>
      <c r="D87" s="315"/>
      <c r="E87" s="315"/>
      <c r="F87" s="338" t="s">
        <v>8366</v>
      </c>
      <c r="G87" s="339"/>
      <c r="H87" s="315" t="s">
        <v>8380</v>
      </c>
      <c r="I87" s="315" t="s">
        <v>8362</v>
      </c>
      <c r="J87" s="315">
        <v>50</v>
      </c>
      <c r="K87" s="329"/>
    </row>
    <row r="88" s="1" customFormat="1" ht="15" customHeight="1">
      <c r="B88" s="340"/>
      <c r="C88" s="315" t="s">
        <v>8381</v>
      </c>
      <c r="D88" s="315"/>
      <c r="E88" s="315"/>
      <c r="F88" s="338" t="s">
        <v>8366</v>
      </c>
      <c r="G88" s="339"/>
      <c r="H88" s="315" t="s">
        <v>8382</v>
      </c>
      <c r="I88" s="315" t="s">
        <v>8362</v>
      </c>
      <c r="J88" s="315">
        <v>20</v>
      </c>
      <c r="K88" s="329"/>
    </row>
    <row r="89" s="1" customFormat="1" ht="15" customHeight="1">
      <c r="B89" s="340"/>
      <c r="C89" s="315" t="s">
        <v>8383</v>
      </c>
      <c r="D89" s="315"/>
      <c r="E89" s="315"/>
      <c r="F89" s="338" t="s">
        <v>8366</v>
      </c>
      <c r="G89" s="339"/>
      <c r="H89" s="315" t="s">
        <v>8384</v>
      </c>
      <c r="I89" s="315" t="s">
        <v>8362</v>
      </c>
      <c r="J89" s="315">
        <v>20</v>
      </c>
      <c r="K89" s="329"/>
    </row>
    <row r="90" s="1" customFormat="1" ht="15" customHeight="1">
      <c r="B90" s="340"/>
      <c r="C90" s="315" t="s">
        <v>8385</v>
      </c>
      <c r="D90" s="315"/>
      <c r="E90" s="315"/>
      <c r="F90" s="338" t="s">
        <v>8366</v>
      </c>
      <c r="G90" s="339"/>
      <c r="H90" s="315" t="s">
        <v>8386</v>
      </c>
      <c r="I90" s="315" t="s">
        <v>8362</v>
      </c>
      <c r="J90" s="315">
        <v>50</v>
      </c>
      <c r="K90" s="329"/>
    </row>
    <row r="91" s="1" customFormat="1" ht="15" customHeight="1">
      <c r="B91" s="340"/>
      <c r="C91" s="315" t="s">
        <v>8387</v>
      </c>
      <c r="D91" s="315"/>
      <c r="E91" s="315"/>
      <c r="F91" s="338" t="s">
        <v>8366</v>
      </c>
      <c r="G91" s="339"/>
      <c r="H91" s="315" t="s">
        <v>8387</v>
      </c>
      <c r="I91" s="315" t="s">
        <v>8362</v>
      </c>
      <c r="J91" s="315">
        <v>50</v>
      </c>
      <c r="K91" s="329"/>
    </row>
    <row r="92" s="1" customFormat="1" ht="15" customHeight="1">
      <c r="B92" s="340"/>
      <c r="C92" s="315" t="s">
        <v>8388</v>
      </c>
      <c r="D92" s="315"/>
      <c r="E92" s="315"/>
      <c r="F92" s="338" t="s">
        <v>8366</v>
      </c>
      <c r="G92" s="339"/>
      <c r="H92" s="315" t="s">
        <v>8389</v>
      </c>
      <c r="I92" s="315" t="s">
        <v>8362</v>
      </c>
      <c r="J92" s="315">
        <v>255</v>
      </c>
      <c r="K92" s="329"/>
    </row>
    <row r="93" s="1" customFormat="1" ht="15" customHeight="1">
      <c r="B93" s="340"/>
      <c r="C93" s="315" t="s">
        <v>8390</v>
      </c>
      <c r="D93" s="315"/>
      <c r="E93" s="315"/>
      <c r="F93" s="338" t="s">
        <v>5664</v>
      </c>
      <c r="G93" s="339"/>
      <c r="H93" s="315" t="s">
        <v>8391</v>
      </c>
      <c r="I93" s="315" t="s">
        <v>8392</v>
      </c>
      <c r="J93" s="315"/>
      <c r="K93" s="329"/>
    </row>
    <row r="94" s="1" customFormat="1" ht="15" customHeight="1">
      <c r="B94" s="340"/>
      <c r="C94" s="315" t="s">
        <v>8393</v>
      </c>
      <c r="D94" s="315"/>
      <c r="E94" s="315"/>
      <c r="F94" s="338" t="s">
        <v>5664</v>
      </c>
      <c r="G94" s="339"/>
      <c r="H94" s="315" t="s">
        <v>8394</v>
      </c>
      <c r="I94" s="315" t="s">
        <v>8395</v>
      </c>
      <c r="J94" s="315"/>
      <c r="K94" s="329"/>
    </row>
    <row r="95" s="1" customFormat="1" ht="15" customHeight="1">
      <c r="B95" s="340"/>
      <c r="C95" s="315" t="s">
        <v>8396</v>
      </c>
      <c r="D95" s="315"/>
      <c r="E95" s="315"/>
      <c r="F95" s="338" t="s">
        <v>5664</v>
      </c>
      <c r="G95" s="339"/>
      <c r="H95" s="315" t="s">
        <v>8396</v>
      </c>
      <c r="I95" s="315" t="s">
        <v>8395</v>
      </c>
      <c r="J95" s="315"/>
      <c r="K95" s="329"/>
    </row>
    <row r="96" s="1" customFormat="1" ht="15" customHeight="1">
      <c r="B96" s="340"/>
      <c r="C96" s="315" t="s">
        <v>39</v>
      </c>
      <c r="D96" s="315"/>
      <c r="E96" s="315"/>
      <c r="F96" s="338" t="s">
        <v>5664</v>
      </c>
      <c r="G96" s="339"/>
      <c r="H96" s="315" t="s">
        <v>8397</v>
      </c>
      <c r="I96" s="315" t="s">
        <v>8395</v>
      </c>
      <c r="J96" s="315"/>
      <c r="K96" s="329"/>
    </row>
    <row r="97" s="1" customFormat="1" ht="15" customHeight="1">
      <c r="B97" s="340"/>
      <c r="C97" s="315" t="s">
        <v>49</v>
      </c>
      <c r="D97" s="315"/>
      <c r="E97" s="315"/>
      <c r="F97" s="338" t="s">
        <v>5664</v>
      </c>
      <c r="G97" s="339"/>
      <c r="H97" s="315" t="s">
        <v>8398</v>
      </c>
      <c r="I97" s="315" t="s">
        <v>8395</v>
      </c>
      <c r="J97" s="315"/>
      <c r="K97" s="329"/>
    </row>
    <row r="98" s="1" customFormat="1" ht="15" customHeight="1">
      <c r="B98" s="343"/>
      <c r="C98" s="344"/>
      <c r="D98" s="344"/>
      <c r="E98" s="344"/>
      <c r="F98" s="344"/>
      <c r="G98" s="344"/>
      <c r="H98" s="344"/>
      <c r="I98" s="344"/>
      <c r="J98" s="344"/>
      <c r="K98" s="345"/>
    </row>
    <row r="99" s="1" customFormat="1" ht="18.75" customHeight="1">
      <c r="B99" s="346"/>
      <c r="C99" s="347"/>
      <c r="D99" s="347"/>
      <c r="E99" s="347"/>
      <c r="F99" s="347"/>
      <c r="G99" s="347"/>
      <c r="H99" s="347"/>
      <c r="I99" s="347"/>
      <c r="J99" s="347"/>
      <c r="K99" s="346"/>
    </row>
    <row r="100" s="1" customFormat="1" ht="18.75" customHeight="1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</row>
    <row r="101" s="1" customFormat="1" ht="7.5" customHeight="1">
      <c r="B101" s="324"/>
      <c r="C101" s="325"/>
      <c r="D101" s="325"/>
      <c r="E101" s="325"/>
      <c r="F101" s="325"/>
      <c r="G101" s="325"/>
      <c r="H101" s="325"/>
      <c r="I101" s="325"/>
      <c r="J101" s="325"/>
      <c r="K101" s="326"/>
    </row>
    <row r="102" s="1" customFormat="1" ht="45" customHeight="1">
      <c r="B102" s="327"/>
      <c r="C102" s="328" t="s">
        <v>8399</v>
      </c>
      <c r="D102" s="328"/>
      <c r="E102" s="328"/>
      <c r="F102" s="328"/>
      <c r="G102" s="328"/>
      <c r="H102" s="328"/>
      <c r="I102" s="328"/>
      <c r="J102" s="328"/>
      <c r="K102" s="329"/>
    </row>
    <row r="103" s="1" customFormat="1" ht="17.25" customHeight="1">
      <c r="B103" s="327"/>
      <c r="C103" s="330" t="s">
        <v>8355</v>
      </c>
      <c r="D103" s="330"/>
      <c r="E103" s="330"/>
      <c r="F103" s="330" t="s">
        <v>8356</v>
      </c>
      <c r="G103" s="331"/>
      <c r="H103" s="330" t="s">
        <v>55</v>
      </c>
      <c r="I103" s="330" t="s">
        <v>58</v>
      </c>
      <c r="J103" s="330" t="s">
        <v>8357</v>
      </c>
      <c r="K103" s="329"/>
    </row>
    <row r="104" s="1" customFormat="1" ht="17.25" customHeight="1">
      <c r="B104" s="327"/>
      <c r="C104" s="332" t="s">
        <v>8358</v>
      </c>
      <c r="D104" s="332"/>
      <c r="E104" s="332"/>
      <c r="F104" s="333" t="s">
        <v>8359</v>
      </c>
      <c r="G104" s="334"/>
      <c r="H104" s="332"/>
      <c r="I104" s="332"/>
      <c r="J104" s="332" t="s">
        <v>8360</v>
      </c>
      <c r="K104" s="329"/>
    </row>
    <row r="105" s="1" customFormat="1" ht="5.25" customHeight="1">
      <c r="B105" s="327"/>
      <c r="C105" s="330"/>
      <c r="D105" s="330"/>
      <c r="E105" s="330"/>
      <c r="F105" s="330"/>
      <c r="G105" s="348"/>
      <c r="H105" s="330"/>
      <c r="I105" s="330"/>
      <c r="J105" s="330"/>
      <c r="K105" s="329"/>
    </row>
    <row r="106" s="1" customFormat="1" ht="15" customHeight="1">
      <c r="B106" s="327"/>
      <c r="C106" s="315" t="s">
        <v>54</v>
      </c>
      <c r="D106" s="337"/>
      <c r="E106" s="337"/>
      <c r="F106" s="338" t="s">
        <v>5664</v>
      </c>
      <c r="G106" s="315"/>
      <c r="H106" s="315" t="s">
        <v>8400</v>
      </c>
      <c r="I106" s="315" t="s">
        <v>8362</v>
      </c>
      <c r="J106" s="315">
        <v>20</v>
      </c>
      <c r="K106" s="329"/>
    </row>
    <row r="107" s="1" customFormat="1" ht="15" customHeight="1">
      <c r="B107" s="327"/>
      <c r="C107" s="315" t="s">
        <v>8363</v>
      </c>
      <c r="D107" s="315"/>
      <c r="E107" s="315"/>
      <c r="F107" s="338" t="s">
        <v>5664</v>
      </c>
      <c r="G107" s="315"/>
      <c r="H107" s="315" t="s">
        <v>8400</v>
      </c>
      <c r="I107" s="315" t="s">
        <v>8362</v>
      </c>
      <c r="J107" s="315">
        <v>120</v>
      </c>
      <c r="K107" s="329"/>
    </row>
    <row r="108" s="1" customFormat="1" ht="15" customHeight="1">
      <c r="B108" s="340"/>
      <c r="C108" s="315" t="s">
        <v>8365</v>
      </c>
      <c r="D108" s="315"/>
      <c r="E108" s="315"/>
      <c r="F108" s="338" t="s">
        <v>8366</v>
      </c>
      <c r="G108" s="315"/>
      <c r="H108" s="315" t="s">
        <v>8400</v>
      </c>
      <c r="I108" s="315" t="s">
        <v>8362</v>
      </c>
      <c r="J108" s="315">
        <v>50</v>
      </c>
      <c r="K108" s="329"/>
    </row>
    <row r="109" s="1" customFormat="1" ht="15" customHeight="1">
      <c r="B109" s="340"/>
      <c r="C109" s="315" t="s">
        <v>8368</v>
      </c>
      <c r="D109" s="315"/>
      <c r="E109" s="315"/>
      <c r="F109" s="338" t="s">
        <v>5664</v>
      </c>
      <c r="G109" s="315"/>
      <c r="H109" s="315" t="s">
        <v>8400</v>
      </c>
      <c r="I109" s="315" t="s">
        <v>8370</v>
      </c>
      <c r="J109" s="315"/>
      <c r="K109" s="329"/>
    </row>
    <row r="110" s="1" customFormat="1" ht="15" customHeight="1">
      <c r="B110" s="340"/>
      <c r="C110" s="315" t="s">
        <v>8379</v>
      </c>
      <c r="D110" s="315"/>
      <c r="E110" s="315"/>
      <c r="F110" s="338" t="s">
        <v>8366</v>
      </c>
      <c r="G110" s="315"/>
      <c r="H110" s="315" t="s">
        <v>8400</v>
      </c>
      <c r="I110" s="315" t="s">
        <v>8362</v>
      </c>
      <c r="J110" s="315">
        <v>50</v>
      </c>
      <c r="K110" s="329"/>
    </row>
    <row r="111" s="1" customFormat="1" ht="15" customHeight="1">
      <c r="B111" s="340"/>
      <c r="C111" s="315" t="s">
        <v>8387</v>
      </c>
      <c r="D111" s="315"/>
      <c r="E111" s="315"/>
      <c r="F111" s="338" t="s">
        <v>8366</v>
      </c>
      <c r="G111" s="315"/>
      <c r="H111" s="315" t="s">
        <v>8400</v>
      </c>
      <c r="I111" s="315" t="s">
        <v>8362</v>
      </c>
      <c r="J111" s="315">
        <v>50</v>
      </c>
      <c r="K111" s="329"/>
    </row>
    <row r="112" s="1" customFormat="1" ht="15" customHeight="1">
      <c r="B112" s="340"/>
      <c r="C112" s="315" t="s">
        <v>8385</v>
      </c>
      <c r="D112" s="315"/>
      <c r="E112" s="315"/>
      <c r="F112" s="338" t="s">
        <v>8366</v>
      </c>
      <c r="G112" s="315"/>
      <c r="H112" s="315" t="s">
        <v>8400</v>
      </c>
      <c r="I112" s="315" t="s">
        <v>8362</v>
      </c>
      <c r="J112" s="315">
        <v>50</v>
      </c>
      <c r="K112" s="329"/>
    </row>
    <row r="113" s="1" customFormat="1" ht="15" customHeight="1">
      <c r="B113" s="340"/>
      <c r="C113" s="315" t="s">
        <v>54</v>
      </c>
      <c r="D113" s="315"/>
      <c r="E113" s="315"/>
      <c r="F113" s="338" t="s">
        <v>5664</v>
      </c>
      <c r="G113" s="315"/>
      <c r="H113" s="315" t="s">
        <v>8401</v>
      </c>
      <c r="I113" s="315" t="s">
        <v>8362</v>
      </c>
      <c r="J113" s="315">
        <v>20</v>
      </c>
      <c r="K113" s="329"/>
    </row>
    <row r="114" s="1" customFormat="1" ht="15" customHeight="1">
      <c r="B114" s="340"/>
      <c r="C114" s="315" t="s">
        <v>8402</v>
      </c>
      <c r="D114" s="315"/>
      <c r="E114" s="315"/>
      <c r="F114" s="338" t="s">
        <v>5664</v>
      </c>
      <c r="G114" s="315"/>
      <c r="H114" s="315" t="s">
        <v>8403</v>
      </c>
      <c r="I114" s="315" t="s">
        <v>8362</v>
      </c>
      <c r="J114" s="315">
        <v>120</v>
      </c>
      <c r="K114" s="329"/>
    </row>
    <row r="115" s="1" customFormat="1" ht="15" customHeight="1">
      <c r="B115" s="340"/>
      <c r="C115" s="315" t="s">
        <v>39</v>
      </c>
      <c r="D115" s="315"/>
      <c r="E115" s="315"/>
      <c r="F115" s="338" t="s">
        <v>5664</v>
      </c>
      <c r="G115" s="315"/>
      <c r="H115" s="315" t="s">
        <v>8404</v>
      </c>
      <c r="I115" s="315" t="s">
        <v>8395</v>
      </c>
      <c r="J115" s="315"/>
      <c r="K115" s="329"/>
    </row>
    <row r="116" s="1" customFormat="1" ht="15" customHeight="1">
      <c r="B116" s="340"/>
      <c r="C116" s="315" t="s">
        <v>49</v>
      </c>
      <c r="D116" s="315"/>
      <c r="E116" s="315"/>
      <c r="F116" s="338" t="s">
        <v>5664</v>
      </c>
      <c r="G116" s="315"/>
      <c r="H116" s="315" t="s">
        <v>8405</v>
      </c>
      <c r="I116" s="315" t="s">
        <v>8395</v>
      </c>
      <c r="J116" s="315"/>
      <c r="K116" s="329"/>
    </row>
    <row r="117" s="1" customFormat="1" ht="15" customHeight="1">
      <c r="B117" s="340"/>
      <c r="C117" s="315" t="s">
        <v>58</v>
      </c>
      <c r="D117" s="315"/>
      <c r="E117" s="315"/>
      <c r="F117" s="338" t="s">
        <v>5664</v>
      </c>
      <c r="G117" s="315"/>
      <c r="H117" s="315" t="s">
        <v>8406</v>
      </c>
      <c r="I117" s="315" t="s">
        <v>8407</v>
      </c>
      <c r="J117" s="315"/>
      <c r="K117" s="329"/>
    </row>
    <row r="118" s="1" customFormat="1" ht="15" customHeight="1">
      <c r="B118" s="343"/>
      <c r="C118" s="349"/>
      <c r="D118" s="349"/>
      <c r="E118" s="349"/>
      <c r="F118" s="349"/>
      <c r="G118" s="349"/>
      <c r="H118" s="349"/>
      <c r="I118" s="349"/>
      <c r="J118" s="349"/>
      <c r="K118" s="345"/>
    </row>
    <row r="119" s="1" customFormat="1" ht="18.75" customHeight="1">
      <c r="B119" s="350"/>
      <c r="C119" s="351"/>
      <c r="D119" s="351"/>
      <c r="E119" s="351"/>
      <c r="F119" s="352"/>
      <c r="G119" s="351"/>
      <c r="H119" s="351"/>
      <c r="I119" s="351"/>
      <c r="J119" s="351"/>
      <c r="K119" s="350"/>
    </row>
    <row r="120" s="1" customFormat="1" ht="18.75" customHeight="1"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</row>
    <row r="121" s="1" customFormat="1" ht="7.5" customHeight="1">
      <c r="B121" s="353"/>
      <c r="C121" s="354"/>
      <c r="D121" s="354"/>
      <c r="E121" s="354"/>
      <c r="F121" s="354"/>
      <c r="G121" s="354"/>
      <c r="H121" s="354"/>
      <c r="I121" s="354"/>
      <c r="J121" s="354"/>
      <c r="K121" s="355"/>
    </row>
    <row r="122" s="1" customFormat="1" ht="45" customHeight="1">
      <c r="B122" s="356"/>
      <c r="C122" s="306" t="s">
        <v>8408</v>
      </c>
      <c r="D122" s="306"/>
      <c r="E122" s="306"/>
      <c r="F122" s="306"/>
      <c r="G122" s="306"/>
      <c r="H122" s="306"/>
      <c r="I122" s="306"/>
      <c r="J122" s="306"/>
      <c r="K122" s="357"/>
    </row>
    <row r="123" s="1" customFormat="1" ht="17.25" customHeight="1">
      <c r="B123" s="358"/>
      <c r="C123" s="330" t="s">
        <v>8355</v>
      </c>
      <c r="D123" s="330"/>
      <c r="E123" s="330"/>
      <c r="F123" s="330" t="s">
        <v>8356</v>
      </c>
      <c r="G123" s="331"/>
      <c r="H123" s="330" t="s">
        <v>55</v>
      </c>
      <c r="I123" s="330" t="s">
        <v>58</v>
      </c>
      <c r="J123" s="330" t="s">
        <v>8357</v>
      </c>
      <c r="K123" s="359"/>
    </row>
    <row r="124" s="1" customFormat="1" ht="17.25" customHeight="1">
      <c r="B124" s="358"/>
      <c r="C124" s="332" t="s">
        <v>8358</v>
      </c>
      <c r="D124" s="332"/>
      <c r="E124" s="332"/>
      <c r="F124" s="333" t="s">
        <v>8359</v>
      </c>
      <c r="G124" s="334"/>
      <c r="H124" s="332"/>
      <c r="I124" s="332"/>
      <c r="J124" s="332" t="s">
        <v>8360</v>
      </c>
      <c r="K124" s="359"/>
    </row>
    <row r="125" s="1" customFormat="1" ht="5.25" customHeight="1">
      <c r="B125" s="360"/>
      <c r="C125" s="335"/>
      <c r="D125" s="335"/>
      <c r="E125" s="335"/>
      <c r="F125" s="335"/>
      <c r="G125" s="361"/>
      <c r="H125" s="335"/>
      <c r="I125" s="335"/>
      <c r="J125" s="335"/>
      <c r="K125" s="362"/>
    </row>
    <row r="126" s="1" customFormat="1" ht="15" customHeight="1">
      <c r="B126" s="360"/>
      <c r="C126" s="315" t="s">
        <v>8363</v>
      </c>
      <c r="D126" s="337"/>
      <c r="E126" s="337"/>
      <c r="F126" s="338" t="s">
        <v>5664</v>
      </c>
      <c r="G126" s="315"/>
      <c r="H126" s="315" t="s">
        <v>8400</v>
      </c>
      <c r="I126" s="315" t="s">
        <v>8362</v>
      </c>
      <c r="J126" s="315">
        <v>120</v>
      </c>
      <c r="K126" s="363"/>
    </row>
    <row r="127" s="1" customFormat="1" ht="15" customHeight="1">
      <c r="B127" s="360"/>
      <c r="C127" s="315" t="s">
        <v>8409</v>
      </c>
      <c r="D127" s="315"/>
      <c r="E127" s="315"/>
      <c r="F127" s="338" t="s">
        <v>5664</v>
      </c>
      <c r="G127" s="315"/>
      <c r="H127" s="315" t="s">
        <v>8410</v>
      </c>
      <c r="I127" s="315" t="s">
        <v>8362</v>
      </c>
      <c r="J127" s="315" t="s">
        <v>8411</v>
      </c>
      <c r="K127" s="363"/>
    </row>
    <row r="128" s="1" customFormat="1" ht="15" customHeight="1">
      <c r="B128" s="360"/>
      <c r="C128" s="315" t="s">
        <v>85</v>
      </c>
      <c r="D128" s="315"/>
      <c r="E128" s="315"/>
      <c r="F128" s="338" t="s">
        <v>5664</v>
      </c>
      <c r="G128" s="315"/>
      <c r="H128" s="315" t="s">
        <v>8412</v>
      </c>
      <c r="I128" s="315" t="s">
        <v>8362</v>
      </c>
      <c r="J128" s="315" t="s">
        <v>8411</v>
      </c>
      <c r="K128" s="363"/>
    </row>
    <row r="129" s="1" customFormat="1" ht="15" customHeight="1">
      <c r="B129" s="360"/>
      <c r="C129" s="315" t="s">
        <v>8371</v>
      </c>
      <c r="D129" s="315"/>
      <c r="E129" s="315"/>
      <c r="F129" s="338" t="s">
        <v>8366</v>
      </c>
      <c r="G129" s="315"/>
      <c r="H129" s="315" t="s">
        <v>8372</v>
      </c>
      <c r="I129" s="315" t="s">
        <v>8362</v>
      </c>
      <c r="J129" s="315">
        <v>15</v>
      </c>
      <c r="K129" s="363"/>
    </row>
    <row r="130" s="1" customFormat="1" ht="15" customHeight="1">
      <c r="B130" s="360"/>
      <c r="C130" s="341" t="s">
        <v>8373</v>
      </c>
      <c r="D130" s="341"/>
      <c r="E130" s="341"/>
      <c r="F130" s="342" t="s">
        <v>8366</v>
      </c>
      <c r="G130" s="341"/>
      <c r="H130" s="341" t="s">
        <v>8374</v>
      </c>
      <c r="I130" s="341" t="s">
        <v>8362</v>
      </c>
      <c r="J130" s="341">
        <v>15</v>
      </c>
      <c r="K130" s="363"/>
    </row>
    <row r="131" s="1" customFormat="1" ht="15" customHeight="1">
      <c r="B131" s="360"/>
      <c r="C131" s="341" t="s">
        <v>8375</v>
      </c>
      <c r="D131" s="341"/>
      <c r="E131" s="341"/>
      <c r="F131" s="342" t="s">
        <v>8366</v>
      </c>
      <c r="G131" s="341"/>
      <c r="H131" s="341" t="s">
        <v>8376</v>
      </c>
      <c r="I131" s="341" t="s">
        <v>8362</v>
      </c>
      <c r="J131" s="341">
        <v>20</v>
      </c>
      <c r="K131" s="363"/>
    </row>
    <row r="132" s="1" customFormat="1" ht="15" customHeight="1">
      <c r="B132" s="360"/>
      <c r="C132" s="341" t="s">
        <v>8377</v>
      </c>
      <c r="D132" s="341"/>
      <c r="E132" s="341"/>
      <c r="F132" s="342" t="s">
        <v>8366</v>
      </c>
      <c r="G132" s="341"/>
      <c r="H132" s="341" t="s">
        <v>8378</v>
      </c>
      <c r="I132" s="341" t="s">
        <v>8362</v>
      </c>
      <c r="J132" s="341">
        <v>20</v>
      </c>
      <c r="K132" s="363"/>
    </row>
    <row r="133" s="1" customFormat="1" ht="15" customHeight="1">
      <c r="B133" s="360"/>
      <c r="C133" s="315" t="s">
        <v>8365</v>
      </c>
      <c r="D133" s="315"/>
      <c r="E133" s="315"/>
      <c r="F133" s="338" t="s">
        <v>8366</v>
      </c>
      <c r="G133" s="315"/>
      <c r="H133" s="315" t="s">
        <v>8400</v>
      </c>
      <c r="I133" s="315" t="s">
        <v>8362</v>
      </c>
      <c r="J133" s="315">
        <v>50</v>
      </c>
      <c r="K133" s="363"/>
    </row>
    <row r="134" s="1" customFormat="1" ht="15" customHeight="1">
      <c r="B134" s="360"/>
      <c r="C134" s="315" t="s">
        <v>8379</v>
      </c>
      <c r="D134" s="315"/>
      <c r="E134" s="315"/>
      <c r="F134" s="338" t="s">
        <v>8366</v>
      </c>
      <c r="G134" s="315"/>
      <c r="H134" s="315" t="s">
        <v>8400</v>
      </c>
      <c r="I134" s="315" t="s">
        <v>8362</v>
      </c>
      <c r="J134" s="315">
        <v>50</v>
      </c>
      <c r="K134" s="363"/>
    </row>
    <row r="135" s="1" customFormat="1" ht="15" customHeight="1">
      <c r="B135" s="360"/>
      <c r="C135" s="315" t="s">
        <v>8385</v>
      </c>
      <c r="D135" s="315"/>
      <c r="E135" s="315"/>
      <c r="F135" s="338" t="s">
        <v>8366</v>
      </c>
      <c r="G135" s="315"/>
      <c r="H135" s="315" t="s">
        <v>8400</v>
      </c>
      <c r="I135" s="315" t="s">
        <v>8362</v>
      </c>
      <c r="J135" s="315">
        <v>50</v>
      </c>
      <c r="K135" s="363"/>
    </row>
    <row r="136" s="1" customFormat="1" ht="15" customHeight="1">
      <c r="B136" s="360"/>
      <c r="C136" s="315" t="s">
        <v>8387</v>
      </c>
      <c r="D136" s="315"/>
      <c r="E136" s="315"/>
      <c r="F136" s="338" t="s">
        <v>8366</v>
      </c>
      <c r="G136" s="315"/>
      <c r="H136" s="315" t="s">
        <v>8400</v>
      </c>
      <c r="I136" s="315" t="s">
        <v>8362</v>
      </c>
      <c r="J136" s="315">
        <v>50</v>
      </c>
      <c r="K136" s="363"/>
    </row>
    <row r="137" s="1" customFormat="1" ht="15" customHeight="1">
      <c r="B137" s="360"/>
      <c r="C137" s="315" t="s">
        <v>8388</v>
      </c>
      <c r="D137" s="315"/>
      <c r="E137" s="315"/>
      <c r="F137" s="338" t="s">
        <v>8366</v>
      </c>
      <c r="G137" s="315"/>
      <c r="H137" s="315" t="s">
        <v>8413</v>
      </c>
      <c r="I137" s="315" t="s">
        <v>8362</v>
      </c>
      <c r="J137" s="315">
        <v>255</v>
      </c>
      <c r="K137" s="363"/>
    </row>
    <row r="138" s="1" customFormat="1" ht="15" customHeight="1">
      <c r="B138" s="360"/>
      <c r="C138" s="315" t="s">
        <v>8390</v>
      </c>
      <c r="D138" s="315"/>
      <c r="E138" s="315"/>
      <c r="F138" s="338" t="s">
        <v>5664</v>
      </c>
      <c r="G138" s="315"/>
      <c r="H138" s="315" t="s">
        <v>8414</v>
      </c>
      <c r="I138" s="315" t="s">
        <v>8392</v>
      </c>
      <c r="J138" s="315"/>
      <c r="K138" s="363"/>
    </row>
    <row r="139" s="1" customFormat="1" ht="15" customHeight="1">
      <c r="B139" s="360"/>
      <c r="C139" s="315" t="s">
        <v>8393</v>
      </c>
      <c r="D139" s="315"/>
      <c r="E139" s="315"/>
      <c r="F139" s="338" t="s">
        <v>5664</v>
      </c>
      <c r="G139" s="315"/>
      <c r="H139" s="315" t="s">
        <v>8415</v>
      </c>
      <c r="I139" s="315" t="s">
        <v>8395</v>
      </c>
      <c r="J139" s="315"/>
      <c r="K139" s="363"/>
    </row>
    <row r="140" s="1" customFormat="1" ht="15" customHeight="1">
      <c r="B140" s="360"/>
      <c r="C140" s="315" t="s">
        <v>8396</v>
      </c>
      <c r="D140" s="315"/>
      <c r="E140" s="315"/>
      <c r="F140" s="338" t="s">
        <v>5664</v>
      </c>
      <c r="G140" s="315"/>
      <c r="H140" s="315" t="s">
        <v>8396</v>
      </c>
      <c r="I140" s="315" t="s">
        <v>8395</v>
      </c>
      <c r="J140" s="315"/>
      <c r="K140" s="363"/>
    </row>
    <row r="141" s="1" customFormat="1" ht="15" customHeight="1">
      <c r="B141" s="360"/>
      <c r="C141" s="315" t="s">
        <v>39</v>
      </c>
      <c r="D141" s="315"/>
      <c r="E141" s="315"/>
      <c r="F141" s="338" t="s">
        <v>5664</v>
      </c>
      <c r="G141" s="315"/>
      <c r="H141" s="315" t="s">
        <v>8416</v>
      </c>
      <c r="I141" s="315" t="s">
        <v>8395</v>
      </c>
      <c r="J141" s="315"/>
      <c r="K141" s="363"/>
    </row>
    <row r="142" s="1" customFormat="1" ht="15" customHeight="1">
      <c r="B142" s="360"/>
      <c r="C142" s="315" t="s">
        <v>8417</v>
      </c>
      <c r="D142" s="315"/>
      <c r="E142" s="315"/>
      <c r="F142" s="338" t="s">
        <v>5664</v>
      </c>
      <c r="G142" s="315"/>
      <c r="H142" s="315" t="s">
        <v>8418</v>
      </c>
      <c r="I142" s="315" t="s">
        <v>8395</v>
      </c>
      <c r="J142" s="315"/>
      <c r="K142" s="363"/>
    </row>
    <row r="143" s="1" customFormat="1" ht="15" customHeight="1">
      <c r="B143" s="364"/>
      <c r="C143" s="365"/>
      <c r="D143" s="365"/>
      <c r="E143" s="365"/>
      <c r="F143" s="365"/>
      <c r="G143" s="365"/>
      <c r="H143" s="365"/>
      <c r="I143" s="365"/>
      <c r="J143" s="365"/>
      <c r="K143" s="366"/>
    </row>
    <row r="144" s="1" customFormat="1" ht="18.75" customHeight="1">
      <c r="B144" s="351"/>
      <c r="C144" s="351"/>
      <c r="D144" s="351"/>
      <c r="E144" s="351"/>
      <c r="F144" s="352"/>
      <c r="G144" s="351"/>
      <c r="H144" s="351"/>
      <c r="I144" s="351"/>
      <c r="J144" s="351"/>
      <c r="K144" s="351"/>
    </row>
    <row r="145" s="1" customFormat="1" ht="18.75" customHeight="1"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</row>
    <row r="146" s="1" customFormat="1" ht="7.5" customHeight="1">
      <c r="B146" s="324"/>
      <c r="C146" s="325"/>
      <c r="D146" s="325"/>
      <c r="E146" s="325"/>
      <c r="F146" s="325"/>
      <c r="G146" s="325"/>
      <c r="H146" s="325"/>
      <c r="I146" s="325"/>
      <c r="J146" s="325"/>
      <c r="K146" s="326"/>
    </row>
    <row r="147" s="1" customFormat="1" ht="45" customHeight="1">
      <c r="B147" s="327"/>
      <c r="C147" s="328" t="s">
        <v>8419</v>
      </c>
      <c r="D147" s="328"/>
      <c r="E147" s="328"/>
      <c r="F147" s="328"/>
      <c r="G147" s="328"/>
      <c r="H147" s="328"/>
      <c r="I147" s="328"/>
      <c r="J147" s="328"/>
      <c r="K147" s="329"/>
    </row>
    <row r="148" s="1" customFormat="1" ht="17.25" customHeight="1">
      <c r="B148" s="327"/>
      <c r="C148" s="330" t="s">
        <v>8355</v>
      </c>
      <c r="D148" s="330"/>
      <c r="E148" s="330"/>
      <c r="F148" s="330" t="s">
        <v>8356</v>
      </c>
      <c r="G148" s="331"/>
      <c r="H148" s="330" t="s">
        <v>55</v>
      </c>
      <c r="I148" s="330" t="s">
        <v>58</v>
      </c>
      <c r="J148" s="330" t="s">
        <v>8357</v>
      </c>
      <c r="K148" s="329"/>
    </row>
    <row r="149" s="1" customFormat="1" ht="17.25" customHeight="1">
      <c r="B149" s="327"/>
      <c r="C149" s="332" t="s">
        <v>8358</v>
      </c>
      <c r="D149" s="332"/>
      <c r="E149" s="332"/>
      <c r="F149" s="333" t="s">
        <v>8359</v>
      </c>
      <c r="G149" s="334"/>
      <c r="H149" s="332"/>
      <c r="I149" s="332"/>
      <c r="J149" s="332" t="s">
        <v>8360</v>
      </c>
      <c r="K149" s="329"/>
    </row>
    <row r="150" s="1" customFormat="1" ht="5.25" customHeight="1">
      <c r="B150" s="340"/>
      <c r="C150" s="335"/>
      <c r="D150" s="335"/>
      <c r="E150" s="335"/>
      <c r="F150" s="335"/>
      <c r="G150" s="336"/>
      <c r="H150" s="335"/>
      <c r="I150" s="335"/>
      <c r="J150" s="335"/>
      <c r="K150" s="363"/>
    </row>
    <row r="151" s="1" customFormat="1" ht="15" customHeight="1">
      <c r="B151" s="340"/>
      <c r="C151" s="367" t="s">
        <v>8363</v>
      </c>
      <c r="D151" s="315"/>
      <c r="E151" s="315"/>
      <c r="F151" s="368" t="s">
        <v>5664</v>
      </c>
      <c r="G151" s="315"/>
      <c r="H151" s="367" t="s">
        <v>8400</v>
      </c>
      <c r="I151" s="367" t="s">
        <v>8362</v>
      </c>
      <c r="J151" s="367">
        <v>120</v>
      </c>
      <c r="K151" s="363"/>
    </row>
    <row r="152" s="1" customFormat="1" ht="15" customHeight="1">
      <c r="B152" s="340"/>
      <c r="C152" s="367" t="s">
        <v>8409</v>
      </c>
      <c r="D152" s="315"/>
      <c r="E152" s="315"/>
      <c r="F152" s="368" t="s">
        <v>5664</v>
      </c>
      <c r="G152" s="315"/>
      <c r="H152" s="367" t="s">
        <v>8420</v>
      </c>
      <c r="I152" s="367" t="s">
        <v>8362</v>
      </c>
      <c r="J152" s="367" t="s">
        <v>8411</v>
      </c>
      <c r="K152" s="363"/>
    </row>
    <row r="153" s="1" customFormat="1" ht="15" customHeight="1">
      <c r="B153" s="340"/>
      <c r="C153" s="367" t="s">
        <v>85</v>
      </c>
      <c r="D153" s="315"/>
      <c r="E153" s="315"/>
      <c r="F153" s="368" t="s">
        <v>5664</v>
      </c>
      <c r="G153" s="315"/>
      <c r="H153" s="367" t="s">
        <v>8421</v>
      </c>
      <c r="I153" s="367" t="s">
        <v>8362</v>
      </c>
      <c r="J153" s="367" t="s">
        <v>8411</v>
      </c>
      <c r="K153" s="363"/>
    </row>
    <row r="154" s="1" customFormat="1" ht="15" customHeight="1">
      <c r="B154" s="340"/>
      <c r="C154" s="367" t="s">
        <v>8365</v>
      </c>
      <c r="D154" s="315"/>
      <c r="E154" s="315"/>
      <c r="F154" s="368" t="s">
        <v>8366</v>
      </c>
      <c r="G154" s="315"/>
      <c r="H154" s="367" t="s">
        <v>8400</v>
      </c>
      <c r="I154" s="367" t="s">
        <v>8362</v>
      </c>
      <c r="J154" s="367">
        <v>50</v>
      </c>
      <c r="K154" s="363"/>
    </row>
    <row r="155" s="1" customFormat="1" ht="15" customHeight="1">
      <c r="B155" s="340"/>
      <c r="C155" s="367" t="s">
        <v>8368</v>
      </c>
      <c r="D155" s="315"/>
      <c r="E155" s="315"/>
      <c r="F155" s="368" t="s">
        <v>5664</v>
      </c>
      <c r="G155" s="315"/>
      <c r="H155" s="367" t="s">
        <v>8400</v>
      </c>
      <c r="I155" s="367" t="s">
        <v>8370</v>
      </c>
      <c r="J155" s="367"/>
      <c r="K155" s="363"/>
    </row>
    <row r="156" s="1" customFormat="1" ht="15" customHeight="1">
      <c r="B156" s="340"/>
      <c r="C156" s="367" t="s">
        <v>8379</v>
      </c>
      <c r="D156" s="315"/>
      <c r="E156" s="315"/>
      <c r="F156" s="368" t="s">
        <v>8366</v>
      </c>
      <c r="G156" s="315"/>
      <c r="H156" s="367" t="s">
        <v>8400</v>
      </c>
      <c r="I156" s="367" t="s">
        <v>8362</v>
      </c>
      <c r="J156" s="367">
        <v>50</v>
      </c>
      <c r="K156" s="363"/>
    </row>
    <row r="157" s="1" customFormat="1" ht="15" customHeight="1">
      <c r="B157" s="340"/>
      <c r="C157" s="367" t="s">
        <v>8387</v>
      </c>
      <c r="D157" s="315"/>
      <c r="E157" s="315"/>
      <c r="F157" s="368" t="s">
        <v>8366</v>
      </c>
      <c r="G157" s="315"/>
      <c r="H157" s="367" t="s">
        <v>8400</v>
      </c>
      <c r="I157" s="367" t="s">
        <v>8362</v>
      </c>
      <c r="J157" s="367">
        <v>50</v>
      </c>
      <c r="K157" s="363"/>
    </row>
    <row r="158" s="1" customFormat="1" ht="15" customHeight="1">
      <c r="B158" s="340"/>
      <c r="C158" s="367" t="s">
        <v>8385</v>
      </c>
      <c r="D158" s="315"/>
      <c r="E158" s="315"/>
      <c r="F158" s="368" t="s">
        <v>8366</v>
      </c>
      <c r="G158" s="315"/>
      <c r="H158" s="367" t="s">
        <v>8400</v>
      </c>
      <c r="I158" s="367" t="s">
        <v>8362</v>
      </c>
      <c r="J158" s="367">
        <v>50</v>
      </c>
      <c r="K158" s="363"/>
    </row>
    <row r="159" s="1" customFormat="1" ht="15" customHeight="1">
      <c r="B159" s="340"/>
      <c r="C159" s="367" t="s">
        <v>182</v>
      </c>
      <c r="D159" s="315"/>
      <c r="E159" s="315"/>
      <c r="F159" s="368" t="s">
        <v>5664</v>
      </c>
      <c r="G159" s="315"/>
      <c r="H159" s="367" t="s">
        <v>8422</v>
      </c>
      <c r="I159" s="367" t="s">
        <v>8362</v>
      </c>
      <c r="J159" s="367" t="s">
        <v>8423</v>
      </c>
      <c r="K159" s="363"/>
    </row>
    <row r="160" s="1" customFormat="1" ht="15" customHeight="1">
      <c r="B160" s="340"/>
      <c r="C160" s="367" t="s">
        <v>8424</v>
      </c>
      <c r="D160" s="315"/>
      <c r="E160" s="315"/>
      <c r="F160" s="368" t="s">
        <v>5664</v>
      </c>
      <c r="G160" s="315"/>
      <c r="H160" s="367" t="s">
        <v>8425</v>
      </c>
      <c r="I160" s="367" t="s">
        <v>8395</v>
      </c>
      <c r="J160" s="367"/>
      <c r="K160" s="363"/>
    </row>
    <row r="161" s="1" customFormat="1" ht="15" customHeight="1">
      <c r="B161" s="369"/>
      <c r="C161" s="349"/>
      <c r="D161" s="349"/>
      <c r="E161" s="349"/>
      <c r="F161" s="349"/>
      <c r="G161" s="349"/>
      <c r="H161" s="349"/>
      <c r="I161" s="349"/>
      <c r="J161" s="349"/>
      <c r="K161" s="370"/>
    </row>
    <row r="162" s="1" customFormat="1" ht="18.75" customHeight="1">
      <c r="B162" s="351"/>
      <c r="C162" s="361"/>
      <c r="D162" s="361"/>
      <c r="E162" s="361"/>
      <c r="F162" s="371"/>
      <c r="G162" s="361"/>
      <c r="H162" s="361"/>
      <c r="I162" s="361"/>
      <c r="J162" s="361"/>
      <c r="K162" s="351"/>
    </row>
    <row r="163" s="1" customFormat="1" ht="18.75" customHeight="1"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</row>
    <row r="164" s="1" customFormat="1" ht="7.5" customHeight="1">
      <c r="B164" s="302"/>
      <c r="C164" s="303"/>
      <c r="D164" s="303"/>
      <c r="E164" s="303"/>
      <c r="F164" s="303"/>
      <c r="G164" s="303"/>
      <c r="H164" s="303"/>
      <c r="I164" s="303"/>
      <c r="J164" s="303"/>
      <c r="K164" s="304"/>
    </row>
    <row r="165" s="1" customFormat="1" ht="45" customHeight="1">
      <c r="B165" s="305"/>
      <c r="C165" s="306" t="s">
        <v>8426</v>
      </c>
      <c r="D165" s="306"/>
      <c r="E165" s="306"/>
      <c r="F165" s="306"/>
      <c r="G165" s="306"/>
      <c r="H165" s="306"/>
      <c r="I165" s="306"/>
      <c r="J165" s="306"/>
      <c r="K165" s="307"/>
    </row>
    <row r="166" s="1" customFormat="1" ht="17.25" customHeight="1">
      <c r="B166" s="305"/>
      <c r="C166" s="330" t="s">
        <v>8355</v>
      </c>
      <c r="D166" s="330"/>
      <c r="E166" s="330"/>
      <c r="F166" s="330" t="s">
        <v>8356</v>
      </c>
      <c r="G166" s="372"/>
      <c r="H166" s="373" t="s">
        <v>55</v>
      </c>
      <c r="I166" s="373" t="s">
        <v>58</v>
      </c>
      <c r="J166" s="330" t="s">
        <v>8357</v>
      </c>
      <c r="K166" s="307"/>
    </row>
    <row r="167" s="1" customFormat="1" ht="17.25" customHeight="1">
      <c r="B167" s="308"/>
      <c r="C167" s="332" t="s">
        <v>8358</v>
      </c>
      <c r="D167" s="332"/>
      <c r="E167" s="332"/>
      <c r="F167" s="333" t="s">
        <v>8359</v>
      </c>
      <c r="G167" s="374"/>
      <c r="H167" s="375"/>
      <c r="I167" s="375"/>
      <c r="J167" s="332" t="s">
        <v>8360</v>
      </c>
      <c r="K167" s="310"/>
    </row>
    <row r="168" s="1" customFormat="1" ht="5.25" customHeight="1">
      <c r="B168" s="340"/>
      <c r="C168" s="335"/>
      <c r="D168" s="335"/>
      <c r="E168" s="335"/>
      <c r="F168" s="335"/>
      <c r="G168" s="336"/>
      <c r="H168" s="335"/>
      <c r="I168" s="335"/>
      <c r="J168" s="335"/>
      <c r="K168" s="363"/>
    </row>
    <row r="169" s="1" customFormat="1" ht="15" customHeight="1">
      <c r="B169" s="340"/>
      <c r="C169" s="315" t="s">
        <v>8363</v>
      </c>
      <c r="D169" s="315"/>
      <c r="E169" s="315"/>
      <c r="F169" s="338" t="s">
        <v>5664</v>
      </c>
      <c r="G169" s="315"/>
      <c r="H169" s="315" t="s">
        <v>8400</v>
      </c>
      <c r="I169" s="315" t="s">
        <v>8362</v>
      </c>
      <c r="J169" s="315">
        <v>120</v>
      </c>
      <c r="K169" s="363"/>
    </row>
    <row r="170" s="1" customFormat="1" ht="15" customHeight="1">
      <c r="B170" s="340"/>
      <c r="C170" s="315" t="s">
        <v>8409</v>
      </c>
      <c r="D170" s="315"/>
      <c r="E170" s="315"/>
      <c r="F170" s="338" t="s">
        <v>5664</v>
      </c>
      <c r="G170" s="315"/>
      <c r="H170" s="315" t="s">
        <v>8410</v>
      </c>
      <c r="I170" s="315" t="s">
        <v>8362</v>
      </c>
      <c r="J170" s="315" t="s">
        <v>8411</v>
      </c>
      <c r="K170" s="363"/>
    </row>
    <row r="171" s="1" customFormat="1" ht="15" customHeight="1">
      <c r="B171" s="340"/>
      <c r="C171" s="315" t="s">
        <v>85</v>
      </c>
      <c r="D171" s="315"/>
      <c r="E171" s="315"/>
      <c r="F171" s="338" t="s">
        <v>5664</v>
      </c>
      <c r="G171" s="315"/>
      <c r="H171" s="315" t="s">
        <v>8427</v>
      </c>
      <c r="I171" s="315" t="s">
        <v>8362</v>
      </c>
      <c r="J171" s="315" t="s">
        <v>8411</v>
      </c>
      <c r="K171" s="363"/>
    </row>
    <row r="172" s="1" customFormat="1" ht="15" customHeight="1">
      <c r="B172" s="340"/>
      <c r="C172" s="315" t="s">
        <v>8365</v>
      </c>
      <c r="D172" s="315"/>
      <c r="E172" s="315"/>
      <c r="F172" s="338" t="s">
        <v>8366</v>
      </c>
      <c r="G172" s="315"/>
      <c r="H172" s="315" t="s">
        <v>8427</v>
      </c>
      <c r="I172" s="315" t="s">
        <v>8362</v>
      </c>
      <c r="J172" s="315">
        <v>50</v>
      </c>
      <c r="K172" s="363"/>
    </row>
    <row r="173" s="1" customFormat="1" ht="15" customHeight="1">
      <c r="B173" s="340"/>
      <c r="C173" s="315" t="s">
        <v>8368</v>
      </c>
      <c r="D173" s="315"/>
      <c r="E173" s="315"/>
      <c r="F173" s="338" t="s">
        <v>5664</v>
      </c>
      <c r="G173" s="315"/>
      <c r="H173" s="315" t="s">
        <v>8427</v>
      </c>
      <c r="I173" s="315" t="s">
        <v>8370</v>
      </c>
      <c r="J173" s="315"/>
      <c r="K173" s="363"/>
    </row>
    <row r="174" s="1" customFormat="1" ht="15" customHeight="1">
      <c r="B174" s="340"/>
      <c r="C174" s="315" t="s">
        <v>8379</v>
      </c>
      <c r="D174" s="315"/>
      <c r="E174" s="315"/>
      <c r="F174" s="338" t="s">
        <v>8366</v>
      </c>
      <c r="G174" s="315"/>
      <c r="H174" s="315" t="s">
        <v>8427</v>
      </c>
      <c r="I174" s="315" t="s">
        <v>8362</v>
      </c>
      <c r="J174" s="315">
        <v>50</v>
      </c>
      <c r="K174" s="363"/>
    </row>
    <row r="175" s="1" customFormat="1" ht="15" customHeight="1">
      <c r="B175" s="340"/>
      <c r="C175" s="315" t="s">
        <v>8387</v>
      </c>
      <c r="D175" s="315"/>
      <c r="E175" s="315"/>
      <c r="F175" s="338" t="s">
        <v>8366</v>
      </c>
      <c r="G175" s="315"/>
      <c r="H175" s="315" t="s">
        <v>8427</v>
      </c>
      <c r="I175" s="315" t="s">
        <v>8362</v>
      </c>
      <c r="J175" s="315">
        <v>50</v>
      </c>
      <c r="K175" s="363"/>
    </row>
    <row r="176" s="1" customFormat="1" ht="15" customHeight="1">
      <c r="B176" s="340"/>
      <c r="C176" s="315" t="s">
        <v>8385</v>
      </c>
      <c r="D176" s="315"/>
      <c r="E176" s="315"/>
      <c r="F176" s="338" t="s">
        <v>8366</v>
      </c>
      <c r="G176" s="315"/>
      <c r="H176" s="315" t="s">
        <v>8427</v>
      </c>
      <c r="I176" s="315" t="s">
        <v>8362</v>
      </c>
      <c r="J176" s="315">
        <v>50</v>
      </c>
      <c r="K176" s="363"/>
    </row>
    <row r="177" s="1" customFormat="1" ht="15" customHeight="1">
      <c r="B177" s="340"/>
      <c r="C177" s="315" t="s">
        <v>188</v>
      </c>
      <c r="D177" s="315"/>
      <c r="E177" s="315"/>
      <c r="F177" s="338" t="s">
        <v>5664</v>
      </c>
      <c r="G177" s="315"/>
      <c r="H177" s="315" t="s">
        <v>8428</v>
      </c>
      <c r="I177" s="315" t="s">
        <v>8429</v>
      </c>
      <c r="J177" s="315"/>
      <c r="K177" s="363"/>
    </row>
    <row r="178" s="1" customFormat="1" ht="15" customHeight="1">
      <c r="B178" s="340"/>
      <c r="C178" s="315" t="s">
        <v>58</v>
      </c>
      <c r="D178" s="315"/>
      <c r="E178" s="315"/>
      <c r="F178" s="338" t="s">
        <v>5664</v>
      </c>
      <c r="G178" s="315"/>
      <c r="H178" s="315" t="s">
        <v>8430</v>
      </c>
      <c r="I178" s="315" t="s">
        <v>8431</v>
      </c>
      <c r="J178" s="315">
        <v>1</v>
      </c>
      <c r="K178" s="363"/>
    </row>
    <row r="179" s="1" customFormat="1" ht="15" customHeight="1">
      <c r="B179" s="340"/>
      <c r="C179" s="315" t="s">
        <v>54</v>
      </c>
      <c r="D179" s="315"/>
      <c r="E179" s="315"/>
      <c r="F179" s="338" t="s">
        <v>5664</v>
      </c>
      <c r="G179" s="315"/>
      <c r="H179" s="315" t="s">
        <v>8432</v>
      </c>
      <c r="I179" s="315" t="s">
        <v>8362</v>
      </c>
      <c r="J179" s="315">
        <v>20</v>
      </c>
      <c r="K179" s="363"/>
    </row>
    <row r="180" s="1" customFormat="1" ht="15" customHeight="1">
      <c r="B180" s="340"/>
      <c r="C180" s="315" t="s">
        <v>55</v>
      </c>
      <c r="D180" s="315"/>
      <c r="E180" s="315"/>
      <c r="F180" s="338" t="s">
        <v>5664</v>
      </c>
      <c r="G180" s="315"/>
      <c r="H180" s="315" t="s">
        <v>8433</v>
      </c>
      <c r="I180" s="315" t="s">
        <v>8362</v>
      </c>
      <c r="J180" s="315">
        <v>255</v>
      </c>
      <c r="K180" s="363"/>
    </row>
    <row r="181" s="1" customFormat="1" ht="15" customHeight="1">
      <c r="B181" s="340"/>
      <c r="C181" s="315" t="s">
        <v>189</v>
      </c>
      <c r="D181" s="315"/>
      <c r="E181" s="315"/>
      <c r="F181" s="338" t="s">
        <v>5664</v>
      </c>
      <c r="G181" s="315"/>
      <c r="H181" s="315" t="s">
        <v>8325</v>
      </c>
      <c r="I181" s="315" t="s">
        <v>8362</v>
      </c>
      <c r="J181" s="315">
        <v>10</v>
      </c>
      <c r="K181" s="363"/>
    </row>
    <row r="182" s="1" customFormat="1" ht="15" customHeight="1">
      <c r="B182" s="340"/>
      <c r="C182" s="315" t="s">
        <v>190</v>
      </c>
      <c r="D182" s="315"/>
      <c r="E182" s="315"/>
      <c r="F182" s="338" t="s">
        <v>5664</v>
      </c>
      <c r="G182" s="315"/>
      <c r="H182" s="315" t="s">
        <v>8434</v>
      </c>
      <c r="I182" s="315" t="s">
        <v>8395</v>
      </c>
      <c r="J182" s="315"/>
      <c r="K182" s="363"/>
    </row>
    <row r="183" s="1" customFormat="1" ht="15" customHeight="1">
      <c r="B183" s="340"/>
      <c r="C183" s="315" t="s">
        <v>8435</v>
      </c>
      <c r="D183" s="315"/>
      <c r="E183" s="315"/>
      <c r="F183" s="338" t="s">
        <v>5664</v>
      </c>
      <c r="G183" s="315"/>
      <c r="H183" s="315" t="s">
        <v>8436</v>
      </c>
      <c r="I183" s="315" t="s">
        <v>8395</v>
      </c>
      <c r="J183" s="315"/>
      <c r="K183" s="363"/>
    </row>
    <row r="184" s="1" customFormat="1" ht="15" customHeight="1">
      <c r="B184" s="340"/>
      <c r="C184" s="315" t="s">
        <v>8424</v>
      </c>
      <c r="D184" s="315"/>
      <c r="E184" s="315"/>
      <c r="F184" s="338" t="s">
        <v>5664</v>
      </c>
      <c r="G184" s="315"/>
      <c r="H184" s="315" t="s">
        <v>8437</v>
      </c>
      <c r="I184" s="315" t="s">
        <v>8395</v>
      </c>
      <c r="J184" s="315"/>
      <c r="K184" s="363"/>
    </row>
    <row r="185" s="1" customFormat="1" ht="15" customHeight="1">
      <c r="B185" s="340"/>
      <c r="C185" s="315" t="s">
        <v>192</v>
      </c>
      <c r="D185" s="315"/>
      <c r="E185" s="315"/>
      <c r="F185" s="338" t="s">
        <v>8366</v>
      </c>
      <c r="G185" s="315"/>
      <c r="H185" s="315" t="s">
        <v>8438</v>
      </c>
      <c r="I185" s="315" t="s">
        <v>8362</v>
      </c>
      <c r="J185" s="315">
        <v>50</v>
      </c>
      <c r="K185" s="363"/>
    </row>
    <row r="186" s="1" customFormat="1" ht="15" customHeight="1">
      <c r="B186" s="340"/>
      <c r="C186" s="315" t="s">
        <v>8439</v>
      </c>
      <c r="D186" s="315"/>
      <c r="E186" s="315"/>
      <c r="F186" s="338" t="s">
        <v>8366</v>
      </c>
      <c r="G186" s="315"/>
      <c r="H186" s="315" t="s">
        <v>8440</v>
      </c>
      <c r="I186" s="315" t="s">
        <v>8441</v>
      </c>
      <c r="J186" s="315"/>
      <c r="K186" s="363"/>
    </row>
    <row r="187" s="1" customFormat="1" ht="15" customHeight="1">
      <c r="B187" s="340"/>
      <c r="C187" s="315" t="s">
        <v>8442</v>
      </c>
      <c r="D187" s="315"/>
      <c r="E187" s="315"/>
      <c r="F187" s="338" t="s">
        <v>8366</v>
      </c>
      <c r="G187" s="315"/>
      <c r="H187" s="315" t="s">
        <v>8443</v>
      </c>
      <c r="I187" s="315" t="s">
        <v>8441</v>
      </c>
      <c r="J187" s="315"/>
      <c r="K187" s="363"/>
    </row>
    <row r="188" s="1" customFormat="1" ht="15" customHeight="1">
      <c r="B188" s="340"/>
      <c r="C188" s="315" t="s">
        <v>8444</v>
      </c>
      <c r="D188" s="315"/>
      <c r="E188" s="315"/>
      <c r="F188" s="338" t="s">
        <v>8366</v>
      </c>
      <c r="G188" s="315"/>
      <c r="H188" s="315" t="s">
        <v>8445</v>
      </c>
      <c r="I188" s="315" t="s">
        <v>8441</v>
      </c>
      <c r="J188" s="315"/>
      <c r="K188" s="363"/>
    </row>
    <row r="189" s="1" customFormat="1" ht="15" customHeight="1">
      <c r="B189" s="340"/>
      <c r="C189" s="376" t="s">
        <v>8446</v>
      </c>
      <c r="D189" s="315"/>
      <c r="E189" s="315"/>
      <c r="F189" s="338" t="s">
        <v>8366</v>
      </c>
      <c r="G189" s="315"/>
      <c r="H189" s="315" t="s">
        <v>8447</v>
      </c>
      <c r="I189" s="315" t="s">
        <v>8448</v>
      </c>
      <c r="J189" s="377" t="s">
        <v>8449</v>
      </c>
      <c r="K189" s="363"/>
    </row>
    <row r="190" s="1" customFormat="1" ht="15" customHeight="1">
      <c r="B190" s="340"/>
      <c r="C190" s="376" t="s">
        <v>43</v>
      </c>
      <c r="D190" s="315"/>
      <c r="E190" s="315"/>
      <c r="F190" s="338" t="s">
        <v>5664</v>
      </c>
      <c r="G190" s="315"/>
      <c r="H190" s="312" t="s">
        <v>8450</v>
      </c>
      <c r="I190" s="315" t="s">
        <v>8451</v>
      </c>
      <c r="J190" s="315"/>
      <c r="K190" s="363"/>
    </row>
    <row r="191" s="1" customFormat="1" ht="15" customHeight="1">
      <c r="B191" s="340"/>
      <c r="C191" s="376" t="s">
        <v>8452</v>
      </c>
      <c r="D191" s="315"/>
      <c r="E191" s="315"/>
      <c r="F191" s="338" t="s">
        <v>5664</v>
      </c>
      <c r="G191" s="315"/>
      <c r="H191" s="315" t="s">
        <v>8453</v>
      </c>
      <c r="I191" s="315" t="s">
        <v>8395</v>
      </c>
      <c r="J191" s="315"/>
      <c r="K191" s="363"/>
    </row>
    <row r="192" s="1" customFormat="1" ht="15" customHeight="1">
      <c r="B192" s="340"/>
      <c r="C192" s="376" t="s">
        <v>8454</v>
      </c>
      <c r="D192" s="315"/>
      <c r="E192" s="315"/>
      <c r="F192" s="338" t="s">
        <v>5664</v>
      </c>
      <c r="G192" s="315"/>
      <c r="H192" s="315" t="s">
        <v>8455</v>
      </c>
      <c r="I192" s="315" t="s">
        <v>8395</v>
      </c>
      <c r="J192" s="315"/>
      <c r="K192" s="363"/>
    </row>
    <row r="193" s="1" customFormat="1" ht="15" customHeight="1">
      <c r="B193" s="340"/>
      <c r="C193" s="376" t="s">
        <v>8456</v>
      </c>
      <c r="D193" s="315"/>
      <c r="E193" s="315"/>
      <c r="F193" s="338" t="s">
        <v>8366</v>
      </c>
      <c r="G193" s="315"/>
      <c r="H193" s="315" t="s">
        <v>8457</v>
      </c>
      <c r="I193" s="315" t="s">
        <v>8395</v>
      </c>
      <c r="J193" s="315"/>
      <c r="K193" s="363"/>
    </row>
    <row r="194" s="1" customFormat="1" ht="15" customHeight="1">
      <c r="B194" s="369"/>
      <c r="C194" s="378"/>
      <c r="D194" s="349"/>
      <c r="E194" s="349"/>
      <c r="F194" s="349"/>
      <c r="G194" s="349"/>
      <c r="H194" s="349"/>
      <c r="I194" s="349"/>
      <c r="J194" s="349"/>
      <c r="K194" s="370"/>
    </row>
    <row r="195" s="1" customFormat="1" ht="18.75" customHeight="1">
      <c r="B195" s="351"/>
      <c r="C195" s="361"/>
      <c r="D195" s="361"/>
      <c r="E195" s="361"/>
      <c r="F195" s="371"/>
      <c r="G195" s="361"/>
      <c r="H195" s="361"/>
      <c r="I195" s="361"/>
      <c r="J195" s="361"/>
      <c r="K195" s="351"/>
    </row>
    <row r="196" s="1" customFormat="1" ht="18.75" customHeight="1">
      <c r="B196" s="351"/>
      <c r="C196" s="361"/>
      <c r="D196" s="361"/>
      <c r="E196" s="361"/>
      <c r="F196" s="371"/>
      <c r="G196" s="361"/>
      <c r="H196" s="361"/>
      <c r="I196" s="361"/>
      <c r="J196" s="361"/>
      <c r="K196" s="351"/>
    </row>
    <row r="197" s="1" customFormat="1" ht="18.75" customHeight="1">
      <c r="B197" s="323"/>
      <c r="C197" s="323"/>
      <c r="D197" s="323"/>
      <c r="E197" s="323"/>
      <c r="F197" s="323"/>
      <c r="G197" s="323"/>
      <c r="H197" s="323"/>
      <c r="I197" s="323"/>
      <c r="J197" s="323"/>
      <c r="K197" s="323"/>
    </row>
    <row r="198" s="1" customFormat="1" ht="13.5">
      <c r="B198" s="302"/>
      <c r="C198" s="303"/>
      <c r="D198" s="303"/>
      <c r="E198" s="303"/>
      <c r="F198" s="303"/>
      <c r="G198" s="303"/>
      <c r="H198" s="303"/>
      <c r="I198" s="303"/>
      <c r="J198" s="303"/>
      <c r="K198" s="304"/>
    </row>
    <row r="199" s="1" customFormat="1" ht="21">
      <c r="B199" s="305"/>
      <c r="C199" s="306" t="s">
        <v>8458</v>
      </c>
      <c r="D199" s="306"/>
      <c r="E199" s="306"/>
      <c r="F199" s="306"/>
      <c r="G199" s="306"/>
      <c r="H199" s="306"/>
      <c r="I199" s="306"/>
      <c r="J199" s="306"/>
      <c r="K199" s="307"/>
    </row>
    <row r="200" s="1" customFormat="1" ht="25.5" customHeight="1">
      <c r="B200" s="305"/>
      <c r="C200" s="379" t="s">
        <v>8459</v>
      </c>
      <c r="D200" s="379"/>
      <c r="E200" s="379"/>
      <c r="F200" s="379" t="s">
        <v>8460</v>
      </c>
      <c r="G200" s="380"/>
      <c r="H200" s="379" t="s">
        <v>8461</v>
      </c>
      <c r="I200" s="379"/>
      <c r="J200" s="379"/>
      <c r="K200" s="307"/>
    </row>
    <row r="201" s="1" customFormat="1" ht="5.25" customHeight="1">
      <c r="B201" s="340"/>
      <c r="C201" s="335"/>
      <c r="D201" s="335"/>
      <c r="E201" s="335"/>
      <c r="F201" s="335"/>
      <c r="G201" s="361"/>
      <c r="H201" s="335"/>
      <c r="I201" s="335"/>
      <c r="J201" s="335"/>
      <c r="K201" s="363"/>
    </row>
    <row r="202" s="1" customFormat="1" ht="15" customHeight="1">
      <c r="B202" s="340"/>
      <c r="C202" s="315" t="s">
        <v>8451</v>
      </c>
      <c r="D202" s="315"/>
      <c r="E202" s="315"/>
      <c r="F202" s="338" t="s">
        <v>44</v>
      </c>
      <c r="G202" s="315"/>
      <c r="H202" s="315" t="s">
        <v>8462</v>
      </c>
      <c r="I202" s="315"/>
      <c r="J202" s="315"/>
      <c r="K202" s="363"/>
    </row>
    <row r="203" s="1" customFormat="1" ht="15" customHeight="1">
      <c r="B203" s="340"/>
      <c r="C203" s="315"/>
      <c r="D203" s="315"/>
      <c r="E203" s="315"/>
      <c r="F203" s="338" t="s">
        <v>45</v>
      </c>
      <c r="G203" s="315"/>
      <c r="H203" s="315" t="s">
        <v>8463</v>
      </c>
      <c r="I203" s="315"/>
      <c r="J203" s="315"/>
      <c r="K203" s="363"/>
    </row>
    <row r="204" s="1" customFormat="1" ht="15" customHeight="1">
      <c r="B204" s="340"/>
      <c r="C204" s="315"/>
      <c r="D204" s="315"/>
      <c r="E204" s="315"/>
      <c r="F204" s="338" t="s">
        <v>48</v>
      </c>
      <c r="G204" s="315"/>
      <c r="H204" s="315" t="s">
        <v>8464</v>
      </c>
      <c r="I204" s="315"/>
      <c r="J204" s="315"/>
      <c r="K204" s="363"/>
    </row>
    <row r="205" s="1" customFormat="1" ht="15" customHeight="1">
      <c r="B205" s="340"/>
      <c r="C205" s="315"/>
      <c r="D205" s="315"/>
      <c r="E205" s="315"/>
      <c r="F205" s="338" t="s">
        <v>46</v>
      </c>
      <c r="G205" s="315"/>
      <c r="H205" s="315" t="s">
        <v>8465</v>
      </c>
      <c r="I205" s="315"/>
      <c r="J205" s="315"/>
      <c r="K205" s="363"/>
    </row>
    <row r="206" s="1" customFormat="1" ht="15" customHeight="1">
      <c r="B206" s="340"/>
      <c r="C206" s="315"/>
      <c r="D206" s="315"/>
      <c r="E206" s="315"/>
      <c r="F206" s="338" t="s">
        <v>47</v>
      </c>
      <c r="G206" s="315"/>
      <c r="H206" s="315" t="s">
        <v>8466</v>
      </c>
      <c r="I206" s="315"/>
      <c r="J206" s="315"/>
      <c r="K206" s="363"/>
    </row>
    <row r="207" s="1" customFormat="1" ht="15" customHeight="1">
      <c r="B207" s="340"/>
      <c r="C207" s="315"/>
      <c r="D207" s="315"/>
      <c r="E207" s="315"/>
      <c r="F207" s="338"/>
      <c r="G207" s="315"/>
      <c r="H207" s="315"/>
      <c r="I207" s="315"/>
      <c r="J207" s="315"/>
      <c r="K207" s="363"/>
    </row>
    <row r="208" s="1" customFormat="1" ht="15" customHeight="1">
      <c r="B208" s="340"/>
      <c r="C208" s="315" t="s">
        <v>8407</v>
      </c>
      <c r="D208" s="315"/>
      <c r="E208" s="315"/>
      <c r="F208" s="338" t="s">
        <v>79</v>
      </c>
      <c r="G208" s="315"/>
      <c r="H208" s="315" t="s">
        <v>8467</v>
      </c>
      <c r="I208" s="315"/>
      <c r="J208" s="315"/>
      <c r="K208" s="363"/>
    </row>
    <row r="209" s="1" customFormat="1" ht="15" customHeight="1">
      <c r="B209" s="340"/>
      <c r="C209" s="315"/>
      <c r="D209" s="315"/>
      <c r="E209" s="315"/>
      <c r="F209" s="338" t="s">
        <v>8307</v>
      </c>
      <c r="G209" s="315"/>
      <c r="H209" s="315" t="s">
        <v>8308</v>
      </c>
      <c r="I209" s="315"/>
      <c r="J209" s="315"/>
      <c r="K209" s="363"/>
    </row>
    <row r="210" s="1" customFormat="1" ht="15" customHeight="1">
      <c r="B210" s="340"/>
      <c r="C210" s="315"/>
      <c r="D210" s="315"/>
      <c r="E210" s="315"/>
      <c r="F210" s="338" t="s">
        <v>8305</v>
      </c>
      <c r="G210" s="315"/>
      <c r="H210" s="315" t="s">
        <v>8468</v>
      </c>
      <c r="I210" s="315"/>
      <c r="J210" s="315"/>
      <c r="K210" s="363"/>
    </row>
    <row r="211" s="1" customFormat="1" ht="15" customHeight="1">
      <c r="B211" s="381"/>
      <c r="C211" s="315"/>
      <c r="D211" s="315"/>
      <c r="E211" s="315"/>
      <c r="F211" s="338" t="s">
        <v>8309</v>
      </c>
      <c r="G211" s="376"/>
      <c r="H211" s="367" t="s">
        <v>171</v>
      </c>
      <c r="I211" s="367"/>
      <c r="J211" s="367"/>
      <c r="K211" s="382"/>
    </row>
    <row r="212" s="1" customFormat="1" ht="15" customHeight="1">
      <c r="B212" s="381"/>
      <c r="C212" s="315"/>
      <c r="D212" s="315"/>
      <c r="E212" s="315"/>
      <c r="F212" s="338" t="s">
        <v>5325</v>
      </c>
      <c r="G212" s="376"/>
      <c r="H212" s="367" t="s">
        <v>8265</v>
      </c>
      <c r="I212" s="367"/>
      <c r="J212" s="367"/>
      <c r="K212" s="382"/>
    </row>
    <row r="213" s="1" customFormat="1" ht="15" customHeight="1">
      <c r="B213" s="381"/>
      <c r="C213" s="315"/>
      <c r="D213" s="315"/>
      <c r="E213" s="315"/>
      <c r="F213" s="338"/>
      <c r="G213" s="376"/>
      <c r="H213" s="367"/>
      <c r="I213" s="367"/>
      <c r="J213" s="367"/>
      <c r="K213" s="382"/>
    </row>
    <row r="214" s="1" customFormat="1" ht="15" customHeight="1">
      <c r="B214" s="381"/>
      <c r="C214" s="315" t="s">
        <v>8431</v>
      </c>
      <c r="D214" s="315"/>
      <c r="E214" s="315"/>
      <c r="F214" s="338">
        <v>1</v>
      </c>
      <c r="G214" s="376"/>
      <c r="H214" s="367" t="s">
        <v>8469</v>
      </c>
      <c r="I214" s="367"/>
      <c r="J214" s="367"/>
      <c r="K214" s="382"/>
    </row>
    <row r="215" s="1" customFormat="1" ht="15" customHeight="1">
      <c r="B215" s="381"/>
      <c r="C215" s="315"/>
      <c r="D215" s="315"/>
      <c r="E215" s="315"/>
      <c r="F215" s="338">
        <v>2</v>
      </c>
      <c r="G215" s="376"/>
      <c r="H215" s="367" t="s">
        <v>8470</v>
      </c>
      <c r="I215" s="367"/>
      <c r="J215" s="367"/>
      <c r="K215" s="382"/>
    </row>
    <row r="216" s="1" customFormat="1" ht="15" customHeight="1">
      <c r="B216" s="381"/>
      <c r="C216" s="315"/>
      <c r="D216" s="315"/>
      <c r="E216" s="315"/>
      <c r="F216" s="338">
        <v>3</v>
      </c>
      <c r="G216" s="376"/>
      <c r="H216" s="367" t="s">
        <v>8471</v>
      </c>
      <c r="I216" s="367"/>
      <c r="J216" s="367"/>
      <c r="K216" s="382"/>
    </row>
    <row r="217" s="1" customFormat="1" ht="15" customHeight="1">
      <c r="B217" s="381"/>
      <c r="C217" s="315"/>
      <c r="D217" s="315"/>
      <c r="E217" s="315"/>
      <c r="F217" s="338">
        <v>4</v>
      </c>
      <c r="G217" s="376"/>
      <c r="H217" s="367" t="s">
        <v>8472</v>
      </c>
      <c r="I217" s="367"/>
      <c r="J217" s="367"/>
      <c r="K217" s="382"/>
    </row>
    <row r="218" s="1" customFormat="1" ht="12.75" customHeight="1">
      <c r="B218" s="383"/>
      <c r="C218" s="384"/>
      <c r="D218" s="384"/>
      <c r="E218" s="384"/>
      <c r="F218" s="384"/>
      <c r="G218" s="384"/>
      <c r="H218" s="384"/>
      <c r="I218" s="384"/>
      <c r="J218" s="384"/>
      <c r="K218" s="385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DESKTOP-CO3P5C2\admin</dc:creator>
  <cp:lastModifiedBy>DESKTOP-CO3P5C2\admin</cp:lastModifiedBy>
  <dcterms:created xsi:type="dcterms:W3CDTF">2022-09-16T11:28:37Z</dcterms:created>
  <dcterms:modified xsi:type="dcterms:W3CDTF">2022-09-16T11:30:12Z</dcterms:modified>
</cp:coreProperties>
</file>